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E:\CEL\manuscript\CEL-manuscript\"/>
    </mc:Choice>
  </mc:AlternateContent>
  <xr:revisionPtr revIDLastSave="0" documentId="13_ncr:1_{2BD0D6CF-A24A-4DE6-AF1F-1D66B433852A}" xr6:coauthVersionLast="47" xr6:coauthVersionMax="47" xr10:uidLastSave="{00000000-0000-0000-0000-000000000000}"/>
  <bookViews>
    <workbookView xWindow="-93" yWindow="-93" windowWidth="20666" windowHeight="12266" xr2:uid="{00000000-000D-0000-FFFF-FFFF00000000}"/>
  </bookViews>
  <sheets>
    <sheet name="phosphosites" sheetId="1" r:id="rId1"/>
    <sheet name="CEL-regulated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H4757" i="1" l="1"/>
  <c r="BG4757" i="1"/>
  <c r="BF4757" i="1"/>
  <c r="BC4757" i="1"/>
  <c r="AX4757" i="1"/>
  <c r="AS4757" i="1"/>
  <c r="AL4757" i="1"/>
  <c r="AJ4757" i="1"/>
  <c r="AI4757" i="1"/>
  <c r="AD4757" i="1"/>
  <c r="Y4757" i="1"/>
  <c r="X4757" i="1"/>
  <c r="S4757" i="1"/>
  <c r="BH4756" i="1"/>
  <c r="BG4756" i="1"/>
  <c r="BF4756" i="1"/>
  <c r="BC4756" i="1"/>
  <c r="AX4756" i="1"/>
  <c r="AS4756" i="1"/>
  <c r="AJ4756" i="1"/>
  <c r="AI4756" i="1"/>
  <c r="AD4756" i="1"/>
  <c r="Y4756" i="1"/>
  <c r="X4756" i="1"/>
  <c r="S4756" i="1"/>
  <c r="AK4756" i="1"/>
  <c r="BH4755" i="1"/>
  <c r="BG4755" i="1"/>
  <c r="BF4755" i="1"/>
  <c r="BC4755" i="1"/>
  <c r="AX4755" i="1"/>
  <c r="AS4755" i="1"/>
  <c r="BE4755" i="1" s="1"/>
  <c r="AJ4755" i="1"/>
  <c r="AI4755" i="1"/>
  <c r="AM4755" i="1" s="1"/>
  <c r="AD4755" i="1"/>
  <c r="Y4755" i="1"/>
  <c r="X4755" i="1"/>
  <c r="S4755" i="1"/>
  <c r="AK4755" i="1"/>
  <c r="BH4754" i="1"/>
  <c r="BG4754" i="1"/>
  <c r="BF4754" i="1"/>
  <c r="BC4754" i="1"/>
  <c r="AX4754" i="1"/>
  <c r="AS4754" i="1"/>
  <c r="AJ4754" i="1"/>
  <c r="AI4754" i="1"/>
  <c r="AD4754" i="1"/>
  <c r="Y4754" i="1"/>
  <c r="X4754" i="1"/>
  <c r="S4754" i="1"/>
  <c r="AK4754" i="1"/>
  <c r="BH4753" i="1"/>
  <c r="BG4753" i="1"/>
  <c r="BF4753" i="1"/>
  <c r="BC4753" i="1"/>
  <c r="AX4753" i="1"/>
  <c r="AS4753" i="1"/>
  <c r="BE4753" i="1" s="1"/>
  <c r="AK4753" i="1"/>
  <c r="AJ4753" i="1"/>
  <c r="AI4753" i="1"/>
  <c r="AD4753" i="1"/>
  <c r="Y4753" i="1"/>
  <c r="X4753" i="1"/>
  <c r="S4753" i="1"/>
  <c r="BH4752" i="1"/>
  <c r="BG4752" i="1"/>
  <c r="BF4752" i="1"/>
  <c r="BC4752" i="1"/>
  <c r="AX4752" i="1"/>
  <c r="AS4752" i="1"/>
  <c r="AJ4752" i="1"/>
  <c r="AI4752" i="1"/>
  <c r="AD4752" i="1"/>
  <c r="Y4752" i="1"/>
  <c r="X4752" i="1"/>
  <c r="S4752" i="1"/>
  <c r="BH4751" i="1"/>
  <c r="BG4751" i="1"/>
  <c r="BF4751" i="1"/>
  <c r="BC4751" i="1"/>
  <c r="AX4751" i="1"/>
  <c r="AS4751" i="1"/>
  <c r="AJ4751" i="1"/>
  <c r="AI4751" i="1"/>
  <c r="AM4751" i="1" s="1"/>
  <c r="AD4751" i="1"/>
  <c r="Y4751" i="1"/>
  <c r="X4751" i="1"/>
  <c r="S4751" i="1"/>
  <c r="AK4751" i="1"/>
  <c r="BH4750" i="1"/>
  <c r="BG4750" i="1"/>
  <c r="BF4750" i="1"/>
  <c r="BC4750" i="1"/>
  <c r="AX4750" i="1"/>
  <c r="AS4750" i="1"/>
  <c r="AJ4750" i="1"/>
  <c r="AI4750" i="1"/>
  <c r="AM4750" i="1" s="1"/>
  <c r="AD4750" i="1"/>
  <c r="Y4750" i="1"/>
  <c r="X4750" i="1"/>
  <c r="AL4750" i="1" s="1"/>
  <c r="S4750" i="1"/>
  <c r="AK4750" i="1"/>
  <c r="BH4749" i="1"/>
  <c r="BG4749" i="1"/>
  <c r="BF4749" i="1"/>
  <c r="BC4749" i="1"/>
  <c r="AX4749" i="1"/>
  <c r="AS4749" i="1"/>
  <c r="AK4749" i="1"/>
  <c r="AJ4749" i="1"/>
  <c r="AI4749" i="1"/>
  <c r="AM4749" i="1" s="1"/>
  <c r="AD4749" i="1"/>
  <c r="Y4749" i="1"/>
  <c r="X4749" i="1"/>
  <c r="S4749" i="1"/>
  <c r="BH4748" i="1"/>
  <c r="BG4748" i="1"/>
  <c r="BF4748" i="1"/>
  <c r="BC4748" i="1"/>
  <c r="AX4748" i="1"/>
  <c r="AS4748" i="1"/>
  <c r="AJ4748" i="1"/>
  <c r="AI4748" i="1"/>
  <c r="AD4748" i="1"/>
  <c r="Y4748" i="1"/>
  <c r="X4748" i="1"/>
  <c r="S4748" i="1"/>
  <c r="BH4747" i="1"/>
  <c r="BG4747" i="1"/>
  <c r="BF4747" i="1"/>
  <c r="BC4747" i="1"/>
  <c r="AX4747" i="1"/>
  <c r="AS4747" i="1"/>
  <c r="AJ4747" i="1"/>
  <c r="AI4747" i="1"/>
  <c r="AM4747" i="1" s="1"/>
  <c r="AD4747" i="1"/>
  <c r="Y4747" i="1"/>
  <c r="X4747" i="1"/>
  <c r="AL4747" i="1" s="1"/>
  <c r="S4747" i="1"/>
  <c r="BH4746" i="1"/>
  <c r="BG4746" i="1"/>
  <c r="BF4746" i="1"/>
  <c r="BC4746" i="1"/>
  <c r="AX4746" i="1"/>
  <c r="AS4746" i="1"/>
  <c r="AJ4746" i="1"/>
  <c r="AI4746" i="1"/>
  <c r="AD4746" i="1"/>
  <c r="Y4746" i="1"/>
  <c r="AL4746" i="1" s="1"/>
  <c r="X4746" i="1"/>
  <c r="S4746" i="1"/>
  <c r="AK4746" i="1"/>
  <c r="BH4745" i="1"/>
  <c r="BG4745" i="1"/>
  <c r="BF4745" i="1"/>
  <c r="BC4745" i="1"/>
  <c r="AX4745" i="1"/>
  <c r="AS4745" i="1"/>
  <c r="BE4745" i="1" s="1"/>
  <c r="AJ4745" i="1"/>
  <c r="AI4745" i="1"/>
  <c r="AD4745" i="1"/>
  <c r="Y4745" i="1"/>
  <c r="X4745" i="1"/>
  <c r="AL4745" i="1" s="1"/>
  <c r="S4745" i="1"/>
  <c r="AK4745" i="1"/>
  <c r="BH4744" i="1"/>
  <c r="BG4744" i="1"/>
  <c r="BF4744" i="1"/>
  <c r="BC4744" i="1"/>
  <c r="AX4744" i="1"/>
  <c r="AS4744" i="1"/>
  <c r="AJ4744" i="1"/>
  <c r="AI4744" i="1"/>
  <c r="AM4744" i="1" s="1"/>
  <c r="AD4744" i="1"/>
  <c r="Y4744" i="1"/>
  <c r="X4744" i="1"/>
  <c r="AL4744" i="1" s="1"/>
  <c r="S4744" i="1"/>
  <c r="AK4744" i="1"/>
  <c r="BH4743" i="1"/>
  <c r="BG4743" i="1"/>
  <c r="BF4743" i="1"/>
  <c r="BC4743" i="1"/>
  <c r="AX4743" i="1"/>
  <c r="AS4743" i="1"/>
  <c r="BE4743" i="1" s="1"/>
  <c r="AK4743" i="1"/>
  <c r="AJ4743" i="1"/>
  <c r="AI4743" i="1"/>
  <c r="AD4743" i="1"/>
  <c r="Y4743" i="1"/>
  <c r="X4743" i="1"/>
  <c r="S4743" i="1"/>
  <c r="BH4742" i="1"/>
  <c r="BG4742" i="1"/>
  <c r="BF4742" i="1"/>
  <c r="BC4742" i="1"/>
  <c r="AX4742" i="1"/>
  <c r="AS4742" i="1"/>
  <c r="AK4742" i="1"/>
  <c r="AJ4742" i="1"/>
  <c r="AI4742" i="1"/>
  <c r="AD4742" i="1"/>
  <c r="Y4742" i="1"/>
  <c r="X4742" i="1"/>
  <c r="S4742" i="1"/>
  <c r="BH4741" i="1"/>
  <c r="BG4741" i="1"/>
  <c r="BF4741" i="1"/>
  <c r="BC4741" i="1"/>
  <c r="AX4741" i="1"/>
  <c r="AS4741" i="1"/>
  <c r="AK4741" i="1"/>
  <c r="AJ4741" i="1"/>
  <c r="AI4741" i="1"/>
  <c r="AM4741" i="1" s="1"/>
  <c r="AD4741" i="1"/>
  <c r="Y4741" i="1"/>
  <c r="X4741" i="1"/>
  <c r="AL4741" i="1" s="1"/>
  <c r="S4741" i="1"/>
  <c r="BH4740" i="1"/>
  <c r="BG4740" i="1"/>
  <c r="BF4740" i="1"/>
  <c r="BC4740" i="1"/>
  <c r="AX4740" i="1"/>
  <c r="AS4740" i="1"/>
  <c r="AK4740" i="1"/>
  <c r="AJ4740" i="1"/>
  <c r="AM4740" i="1" s="1"/>
  <c r="AI4740" i="1"/>
  <c r="AD4740" i="1"/>
  <c r="Y4740" i="1"/>
  <c r="X4740" i="1"/>
  <c r="S4740" i="1"/>
  <c r="BH4739" i="1"/>
  <c r="BG4739" i="1"/>
  <c r="BF4739" i="1"/>
  <c r="BC4739" i="1"/>
  <c r="AX4739" i="1"/>
  <c r="AS4739" i="1"/>
  <c r="BE4739" i="1" s="1"/>
  <c r="AJ4739" i="1"/>
  <c r="AI4739" i="1"/>
  <c r="AD4739" i="1"/>
  <c r="Y4739" i="1"/>
  <c r="X4739" i="1"/>
  <c r="S4739" i="1"/>
  <c r="AK4739" i="1"/>
  <c r="BH4738" i="1"/>
  <c r="BG4738" i="1"/>
  <c r="BF4738" i="1"/>
  <c r="BC4738" i="1"/>
  <c r="AX4738" i="1"/>
  <c r="AS4738" i="1"/>
  <c r="AJ4738" i="1"/>
  <c r="AI4738" i="1"/>
  <c r="AD4738" i="1"/>
  <c r="Y4738" i="1"/>
  <c r="X4738" i="1"/>
  <c r="AL4738" i="1" s="1"/>
  <c r="S4738" i="1"/>
  <c r="AK4738" i="1"/>
  <c r="BH4737" i="1"/>
  <c r="BG4737" i="1"/>
  <c r="BF4737" i="1"/>
  <c r="BC4737" i="1"/>
  <c r="AX4737" i="1"/>
  <c r="AS4737" i="1"/>
  <c r="AJ4737" i="1"/>
  <c r="AI4737" i="1"/>
  <c r="AM4737" i="1" s="1"/>
  <c r="AD4737" i="1"/>
  <c r="Y4737" i="1"/>
  <c r="X4737" i="1"/>
  <c r="AL4737" i="1" s="1"/>
  <c r="S4737" i="1"/>
  <c r="AK4737" i="1"/>
  <c r="BH4736" i="1"/>
  <c r="BG4736" i="1"/>
  <c r="BF4736" i="1"/>
  <c r="BC4736" i="1"/>
  <c r="AX4736" i="1"/>
  <c r="AS4736" i="1"/>
  <c r="AJ4736" i="1"/>
  <c r="AI4736" i="1"/>
  <c r="AD4736" i="1"/>
  <c r="Y4736" i="1"/>
  <c r="X4736" i="1"/>
  <c r="S4736" i="1"/>
  <c r="AK4736" i="1"/>
  <c r="BH4735" i="1"/>
  <c r="BG4735" i="1"/>
  <c r="BF4735" i="1"/>
  <c r="BC4735" i="1"/>
  <c r="AX4735" i="1"/>
  <c r="AS4735" i="1"/>
  <c r="AJ4735" i="1"/>
  <c r="AI4735" i="1"/>
  <c r="AM4735" i="1" s="1"/>
  <c r="AD4735" i="1"/>
  <c r="Y4735" i="1"/>
  <c r="X4735" i="1"/>
  <c r="S4735" i="1"/>
  <c r="AK4735" i="1"/>
  <c r="BH4734" i="1"/>
  <c r="BG4734" i="1"/>
  <c r="BF4734" i="1"/>
  <c r="BC4734" i="1"/>
  <c r="AX4734" i="1"/>
  <c r="AS4734" i="1"/>
  <c r="AK4734" i="1"/>
  <c r="AJ4734" i="1"/>
  <c r="AI4734" i="1"/>
  <c r="AM4734" i="1" s="1"/>
  <c r="AD4734" i="1"/>
  <c r="Y4734" i="1"/>
  <c r="AL4734" i="1" s="1"/>
  <c r="X4734" i="1"/>
  <c r="S4734" i="1"/>
  <c r="BH4733" i="1"/>
  <c r="BG4733" i="1"/>
  <c r="BF4733" i="1"/>
  <c r="BC4733" i="1"/>
  <c r="AX4733" i="1"/>
  <c r="AS4733" i="1"/>
  <c r="AK4733" i="1"/>
  <c r="AJ4733" i="1"/>
  <c r="AI4733" i="1"/>
  <c r="AD4733" i="1"/>
  <c r="Y4733" i="1"/>
  <c r="X4733" i="1"/>
  <c r="S4733" i="1"/>
  <c r="BH4732" i="1"/>
  <c r="BG4732" i="1"/>
  <c r="BF4732" i="1"/>
  <c r="BC4732" i="1"/>
  <c r="AX4732" i="1"/>
  <c r="AS4732" i="1"/>
  <c r="AJ4732" i="1"/>
  <c r="AI4732" i="1"/>
  <c r="AD4732" i="1"/>
  <c r="Y4732" i="1"/>
  <c r="X4732" i="1"/>
  <c r="S4732" i="1"/>
  <c r="AK4732" i="1"/>
  <c r="BH4731" i="1"/>
  <c r="BG4731" i="1"/>
  <c r="BF4731" i="1"/>
  <c r="BC4731" i="1"/>
  <c r="AX4731" i="1"/>
  <c r="AS4731" i="1"/>
  <c r="AJ4731" i="1"/>
  <c r="AI4731" i="1"/>
  <c r="AM4731" i="1" s="1"/>
  <c r="AD4731" i="1"/>
  <c r="Y4731" i="1"/>
  <c r="X4731" i="1"/>
  <c r="S4731" i="1"/>
  <c r="AK4731" i="1"/>
  <c r="BH4730" i="1"/>
  <c r="BG4730" i="1"/>
  <c r="BF4730" i="1"/>
  <c r="BC4730" i="1"/>
  <c r="AX4730" i="1"/>
  <c r="AS4730" i="1"/>
  <c r="AJ4730" i="1"/>
  <c r="AI4730" i="1"/>
  <c r="AM4730" i="1" s="1"/>
  <c r="AD4730" i="1"/>
  <c r="Y4730" i="1"/>
  <c r="X4730" i="1"/>
  <c r="S4730" i="1"/>
  <c r="AK4730" i="1"/>
  <c r="BH4729" i="1"/>
  <c r="BG4729" i="1"/>
  <c r="BF4729" i="1"/>
  <c r="BC4729" i="1"/>
  <c r="AX4729" i="1"/>
  <c r="AS4729" i="1"/>
  <c r="BE4729" i="1" s="1"/>
  <c r="AJ4729" i="1"/>
  <c r="AI4729" i="1"/>
  <c r="AD4729" i="1"/>
  <c r="Y4729" i="1"/>
  <c r="X4729" i="1"/>
  <c r="AL4729" i="1" s="1"/>
  <c r="S4729" i="1"/>
  <c r="BH4728" i="1"/>
  <c r="BG4728" i="1"/>
  <c r="BF4728" i="1"/>
  <c r="BC4728" i="1"/>
  <c r="AX4728" i="1"/>
  <c r="AS4728" i="1"/>
  <c r="AJ4728" i="1"/>
  <c r="AI4728" i="1"/>
  <c r="AD4728" i="1"/>
  <c r="Y4728" i="1"/>
  <c r="X4728" i="1"/>
  <c r="S4728" i="1"/>
  <c r="AK4728" i="1"/>
  <c r="BH4727" i="1"/>
  <c r="BG4727" i="1"/>
  <c r="BF4727" i="1"/>
  <c r="BC4727" i="1"/>
  <c r="AX4727" i="1"/>
  <c r="AS4727" i="1"/>
  <c r="BE4727" i="1" s="1"/>
  <c r="AJ4727" i="1"/>
  <c r="AI4727" i="1"/>
  <c r="AM4727" i="1" s="1"/>
  <c r="AD4727" i="1"/>
  <c r="Y4727" i="1"/>
  <c r="X4727" i="1"/>
  <c r="S4727" i="1"/>
  <c r="AK4727" i="1"/>
  <c r="BH4726" i="1"/>
  <c r="BG4726" i="1"/>
  <c r="BF4726" i="1"/>
  <c r="BC4726" i="1"/>
  <c r="AX4726" i="1"/>
  <c r="BE4726" i="1" s="1"/>
  <c r="AS4726" i="1"/>
  <c r="AL4726" i="1"/>
  <c r="AJ4726" i="1"/>
  <c r="AI4726" i="1"/>
  <c r="AD4726" i="1"/>
  <c r="Y4726" i="1"/>
  <c r="X4726" i="1"/>
  <c r="S4726" i="1"/>
  <c r="AK4726" i="1"/>
  <c r="BH4725" i="1"/>
  <c r="BG4725" i="1"/>
  <c r="BF4725" i="1"/>
  <c r="BC4725" i="1"/>
  <c r="AX4725" i="1"/>
  <c r="AS4725" i="1"/>
  <c r="AJ4725" i="1"/>
  <c r="AI4725" i="1"/>
  <c r="AD4725" i="1"/>
  <c r="Y4725" i="1"/>
  <c r="X4725" i="1"/>
  <c r="S4725" i="1"/>
  <c r="AK4725" i="1"/>
  <c r="BH4724" i="1"/>
  <c r="BG4724" i="1"/>
  <c r="BF4724" i="1"/>
  <c r="BC4724" i="1"/>
  <c r="AX4724" i="1"/>
  <c r="AS4724" i="1"/>
  <c r="AJ4724" i="1"/>
  <c r="AI4724" i="1"/>
  <c r="AM4724" i="1" s="1"/>
  <c r="AD4724" i="1"/>
  <c r="Y4724" i="1"/>
  <c r="X4724" i="1"/>
  <c r="S4724" i="1"/>
  <c r="BH4723" i="1"/>
  <c r="BG4723" i="1"/>
  <c r="BF4723" i="1"/>
  <c r="BC4723" i="1"/>
  <c r="AX4723" i="1"/>
  <c r="AS4723" i="1"/>
  <c r="AJ4723" i="1"/>
  <c r="AI4723" i="1"/>
  <c r="AD4723" i="1"/>
  <c r="Y4723" i="1"/>
  <c r="X4723" i="1"/>
  <c r="S4723" i="1"/>
  <c r="AK4723" i="1"/>
  <c r="BH4722" i="1"/>
  <c r="BG4722" i="1"/>
  <c r="BF4722" i="1"/>
  <c r="BC4722" i="1"/>
  <c r="AX4722" i="1"/>
  <c r="AS4722" i="1"/>
  <c r="AK4722" i="1"/>
  <c r="AJ4722" i="1"/>
  <c r="AI4722" i="1"/>
  <c r="AD4722" i="1"/>
  <c r="Y4722" i="1"/>
  <c r="X4722" i="1"/>
  <c r="AL4722" i="1" s="1"/>
  <c r="S4722" i="1"/>
  <c r="BH4721" i="1"/>
  <c r="BG4721" i="1"/>
  <c r="BF4721" i="1"/>
  <c r="BC4721" i="1"/>
  <c r="AX4721" i="1"/>
  <c r="AS4721" i="1"/>
  <c r="AK4721" i="1"/>
  <c r="AJ4721" i="1"/>
  <c r="AI4721" i="1"/>
  <c r="AM4721" i="1" s="1"/>
  <c r="AD4721" i="1"/>
  <c r="Y4721" i="1"/>
  <c r="X4721" i="1"/>
  <c r="S4721" i="1"/>
  <c r="BH4720" i="1"/>
  <c r="BG4720" i="1"/>
  <c r="BF4720" i="1"/>
  <c r="BC4720" i="1"/>
  <c r="AX4720" i="1"/>
  <c r="AS4720" i="1"/>
  <c r="BE4720" i="1" s="1"/>
  <c r="AK4720" i="1"/>
  <c r="AJ4720" i="1"/>
  <c r="AI4720" i="1"/>
  <c r="AD4720" i="1"/>
  <c r="Y4720" i="1"/>
  <c r="X4720" i="1"/>
  <c r="AL4720" i="1" s="1"/>
  <c r="S4720" i="1"/>
  <c r="BH4719" i="1"/>
  <c r="BG4719" i="1"/>
  <c r="BF4719" i="1"/>
  <c r="BC4719" i="1"/>
  <c r="AX4719" i="1"/>
  <c r="AS4719" i="1"/>
  <c r="AJ4719" i="1"/>
  <c r="AI4719" i="1"/>
  <c r="AD4719" i="1"/>
  <c r="Y4719" i="1"/>
  <c r="X4719" i="1"/>
  <c r="S4719" i="1"/>
  <c r="AK4719" i="1"/>
  <c r="BH4718" i="1"/>
  <c r="BG4718" i="1"/>
  <c r="BF4718" i="1"/>
  <c r="BC4718" i="1"/>
  <c r="AX4718" i="1"/>
  <c r="AS4718" i="1"/>
  <c r="AJ4718" i="1"/>
  <c r="AI4718" i="1"/>
  <c r="AD4718" i="1"/>
  <c r="Y4718" i="1"/>
  <c r="X4718" i="1"/>
  <c r="AL4718" i="1" s="1"/>
  <c r="S4718" i="1"/>
  <c r="AK4718" i="1"/>
  <c r="BH4717" i="1"/>
  <c r="BG4717" i="1"/>
  <c r="BF4717" i="1"/>
  <c r="BC4717" i="1"/>
  <c r="AX4717" i="1"/>
  <c r="AS4717" i="1"/>
  <c r="BE4717" i="1" s="1"/>
  <c r="AJ4717" i="1"/>
  <c r="AI4717" i="1"/>
  <c r="AM4717" i="1" s="1"/>
  <c r="AD4717" i="1"/>
  <c r="Y4717" i="1"/>
  <c r="X4717" i="1"/>
  <c r="S4717" i="1"/>
  <c r="AK4717" i="1"/>
  <c r="BH4716" i="1"/>
  <c r="BG4716" i="1"/>
  <c r="BF4716" i="1"/>
  <c r="BC4716" i="1"/>
  <c r="AX4716" i="1"/>
  <c r="AS4716" i="1"/>
  <c r="AJ4716" i="1"/>
  <c r="AM4716" i="1" s="1"/>
  <c r="AI4716" i="1"/>
  <c r="AD4716" i="1"/>
  <c r="Y4716" i="1"/>
  <c r="X4716" i="1"/>
  <c r="S4716" i="1"/>
  <c r="AK4716" i="1"/>
  <c r="BH4715" i="1"/>
  <c r="BG4715" i="1"/>
  <c r="BF4715" i="1"/>
  <c r="BC4715" i="1"/>
  <c r="AX4715" i="1"/>
  <c r="AS4715" i="1"/>
  <c r="AJ4715" i="1"/>
  <c r="AI4715" i="1"/>
  <c r="AD4715" i="1"/>
  <c r="Y4715" i="1"/>
  <c r="X4715" i="1"/>
  <c r="AL4715" i="1" s="1"/>
  <c r="S4715" i="1"/>
  <c r="BH4714" i="1"/>
  <c r="BG4714" i="1"/>
  <c r="BF4714" i="1"/>
  <c r="BC4714" i="1"/>
  <c r="AX4714" i="1"/>
  <c r="AS4714" i="1"/>
  <c r="AJ4714" i="1"/>
  <c r="AI4714" i="1"/>
  <c r="AM4714" i="1" s="1"/>
  <c r="AD4714" i="1"/>
  <c r="Y4714" i="1"/>
  <c r="X4714" i="1"/>
  <c r="AL4714" i="1" s="1"/>
  <c r="S4714" i="1"/>
  <c r="AK4714" i="1"/>
  <c r="BH4713" i="1"/>
  <c r="BG4713" i="1"/>
  <c r="BF4713" i="1"/>
  <c r="BC4713" i="1"/>
  <c r="AX4713" i="1"/>
  <c r="AS4713" i="1"/>
  <c r="AJ4713" i="1"/>
  <c r="AI4713" i="1"/>
  <c r="AD4713" i="1"/>
  <c r="Y4713" i="1"/>
  <c r="X4713" i="1"/>
  <c r="S4713" i="1"/>
  <c r="AK4713" i="1"/>
  <c r="BH4712" i="1"/>
  <c r="BG4712" i="1"/>
  <c r="BF4712" i="1"/>
  <c r="BC4712" i="1"/>
  <c r="AX4712" i="1"/>
  <c r="AS4712" i="1"/>
  <c r="AK4712" i="1"/>
  <c r="AJ4712" i="1"/>
  <c r="AI4712" i="1"/>
  <c r="AD4712" i="1"/>
  <c r="Y4712" i="1"/>
  <c r="X4712" i="1"/>
  <c r="S4712" i="1"/>
  <c r="BH4711" i="1"/>
  <c r="BG4711" i="1"/>
  <c r="BF4711" i="1"/>
  <c r="BC4711" i="1"/>
  <c r="AX4711" i="1"/>
  <c r="AS4711" i="1"/>
  <c r="AJ4711" i="1"/>
  <c r="AI4711" i="1"/>
  <c r="AM4711" i="1" s="1"/>
  <c r="AD4711" i="1"/>
  <c r="Y4711" i="1"/>
  <c r="X4711" i="1"/>
  <c r="S4711" i="1"/>
  <c r="AK4711" i="1"/>
  <c r="BH4710" i="1"/>
  <c r="BG4710" i="1"/>
  <c r="BF4710" i="1"/>
  <c r="BC4710" i="1"/>
  <c r="AX4710" i="1"/>
  <c r="AS4710" i="1"/>
  <c r="AJ4710" i="1"/>
  <c r="AI4710" i="1"/>
  <c r="AM4710" i="1" s="1"/>
  <c r="AD4710" i="1"/>
  <c r="Y4710" i="1"/>
  <c r="X4710" i="1"/>
  <c r="S4710" i="1"/>
  <c r="AK4710" i="1"/>
  <c r="BH4709" i="1"/>
  <c r="BG4709" i="1"/>
  <c r="BF4709" i="1"/>
  <c r="BC4709" i="1"/>
  <c r="AX4709" i="1"/>
  <c r="AS4709" i="1"/>
  <c r="AJ4709" i="1"/>
  <c r="AI4709" i="1"/>
  <c r="AM4709" i="1" s="1"/>
  <c r="AD4709" i="1"/>
  <c r="Y4709" i="1"/>
  <c r="X4709" i="1"/>
  <c r="S4709" i="1"/>
  <c r="AK4709" i="1"/>
  <c r="BH4708" i="1"/>
  <c r="BG4708" i="1"/>
  <c r="BF4708" i="1"/>
  <c r="BC4708" i="1"/>
  <c r="AX4708" i="1"/>
  <c r="AS4708" i="1"/>
  <c r="BE4708" i="1" s="1"/>
  <c r="AJ4708" i="1"/>
  <c r="AI4708" i="1"/>
  <c r="AM4708" i="1" s="1"/>
  <c r="AD4708" i="1"/>
  <c r="Y4708" i="1"/>
  <c r="X4708" i="1"/>
  <c r="S4708" i="1"/>
  <c r="BH4707" i="1"/>
  <c r="BG4707" i="1"/>
  <c r="BF4707" i="1"/>
  <c r="BC4707" i="1"/>
  <c r="AX4707" i="1"/>
  <c r="AS4707" i="1"/>
  <c r="AJ4707" i="1"/>
  <c r="AI4707" i="1"/>
  <c r="AM4707" i="1" s="1"/>
  <c r="AD4707" i="1"/>
  <c r="Y4707" i="1"/>
  <c r="AL4707" i="1" s="1"/>
  <c r="X4707" i="1"/>
  <c r="S4707" i="1"/>
  <c r="AK4707" i="1"/>
  <c r="BH4706" i="1"/>
  <c r="BG4706" i="1"/>
  <c r="BF4706" i="1"/>
  <c r="BC4706" i="1"/>
  <c r="AX4706" i="1"/>
  <c r="AS4706" i="1"/>
  <c r="AJ4706" i="1"/>
  <c r="AI4706" i="1"/>
  <c r="AD4706" i="1"/>
  <c r="Y4706" i="1"/>
  <c r="X4706" i="1"/>
  <c r="S4706" i="1"/>
  <c r="AK4706" i="1"/>
  <c r="BH4705" i="1"/>
  <c r="BG4705" i="1"/>
  <c r="BF4705" i="1"/>
  <c r="BC4705" i="1"/>
  <c r="AX4705" i="1"/>
  <c r="AS4705" i="1"/>
  <c r="AJ4705" i="1"/>
  <c r="AI4705" i="1"/>
  <c r="AD4705" i="1"/>
  <c r="Y4705" i="1"/>
  <c r="X4705" i="1"/>
  <c r="S4705" i="1"/>
  <c r="AK4705" i="1"/>
  <c r="BH4704" i="1"/>
  <c r="BG4704" i="1"/>
  <c r="BF4704" i="1"/>
  <c r="BC4704" i="1"/>
  <c r="AX4704" i="1"/>
  <c r="AS4704" i="1"/>
  <c r="AJ4704" i="1"/>
  <c r="AI4704" i="1"/>
  <c r="AD4704" i="1"/>
  <c r="Y4704" i="1"/>
  <c r="X4704" i="1"/>
  <c r="S4704" i="1"/>
  <c r="AK4704" i="1"/>
  <c r="BH4703" i="1"/>
  <c r="BG4703" i="1"/>
  <c r="BF4703" i="1"/>
  <c r="BC4703" i="1"/>
  <c r="AX4703" i="1"/>
  <c r="AS4703" i="1"/>
  <c r="AJ4703" i="1"/>
  <c r="AI4703" i="1"/>
  <c r="AD4703" i="1"/>
  <c r="Y4703" i="1"/>
  <c r="X4703" i="1"/>
  <c r="S4703" i="1"/>
  <c r="AK4703" i="1"/>
  <c r="BH4702" i="1"/>
  <c r="BG4702" i="1"/>
  <c r="BF4702" i="1"/>
  <c r="BC4702" i="1"/>
  <c r="BE4702" i="1" s="1"/>
  <c r="AX4702" i="1"/>
  <c r="AS4702" i="1"/>
  <c r="AK4702" i="1"/>
  <c r="AJ4702" i="1"/>
  <c r="AI4702" i="1"/>
  <c r="AD4702" i="1"/>
  <c r="Y4702" i="1"/>
  <c r="X4702" i="1"/>
  <c r="AL4702" i="1" s="1"/>
  <c r="S4702" i="1"/>
  <c r="BH4701" i="1"/>
  <c r="BG4701" i="1"/>
  <c r="BF4701" i="1"/>
  <c r="BC4701" i="1"/>
  <c r="AX4701" i="1"/>
  <c r="AS4701" i="1"/>
  <c r="AJ4701" i="1"/>
  <c r="AI4701" i="1"/>
  <c r="AM4701" i="1" s="1"/>
  <c r="AD4701" i="1"/>
  <c r="Y4701" i="1"/>
  <c r="X4701" i="1"/>
  <c r="AL4701" i="1" s="1"/>
  <c r="S4701" i="1"/>
  <c r="AK4701" i="1"/>
  <c r="BH4700" i="1"/>
  <c r="BG4700" i="1"/>
  <c r="BF4700" i="1"/>
  <c r="BC4700" i="1"/>
  <c r="AX4700" i="1"/>
  <c r="AS4700" i="1"/>
  <c r="BE4700" i="1" s="1"/>
  <c r="AM4700" i="1"/>
  <c r="AK4700" i="1"/>
  <c r="AJ4700" i="1"/>
  <c r="AI4700" i="1"/>
  <c r="AD4700" i="1"/>
  <c r="Y4700" i="1"/>
  <c r="X4700" i="1"/>
  <c r="S4700" i="1"/>
  <c r="BH4699" i="1"/>
  <c r="BG4699" i="1"/>
  <c r="BF4699" i="1"/>
  <c r="BC4699" i="1"/>
  <c r="AX4699" i="1"/>
  <c r="AS4699" i="1"/>
  <c r="AJ4699" i="1"/>
  <c r="AI4699" i="1"/>
  <c r="AM4699" i="1" s="1"/>
  <c r="AD4699" i="1"/>
  <c r="Y4699" i="1"/>
  <c r="X4699" i="1"/>
  <c r="S4699" i="1"/>
  <c r="AK4699" i="1"/>
  <c r="BH4698" i="1"/>
  <c r="BG4698" i="1"/>
  <c r="BF4698" i="1"/>
  <c r="BC4698" i="1"/>
  <c r="AX4698" i="1"/>
  <c r="AS4698" i="1"/>
  <c r="AK4698" i="1"/>
  <c r="AJ4698" i="1"/>
  <c r="AI4698" i="1"/>
  <c r="AD4698" i="1"/>
  <c r="Y4698" i="1"/>
  <c r="X4698" i="1"/>
  <c r="S4698" i="1"/>
  <c r="BH4697" i="1"/>
  <c r="BG4697" i="1"/>
  <c r="BF4697" i="1"/>
  <c r="BC4697" i="1"/>
  <c r="AX4697" i="1"/>
  <c r="AS4697" i="1"/>
  <c r="AJ4697" i="1"/>
  <c r="AI4697" i="1"/>
  <c r="AD4697" i="1"/>
  <c r="Y4697" i="1"/>
  <c r="X4697" i="1"/>
  <c r="AL4697" i="1" s="1"/>
  <c r="S4697" i="1"/>
  <c r="AK4697" i="1"/>
  <c r="BH4696" i="1"/>
  <c r="BG4696" i="1"/>
  <c r="BF4696" i="1"/>
  <c r="BC4696" i="1"/>
  <c r="AX4696" i="1"/>
  <c r="AS4696" i="1"/>
  <c r="AJ4696" i="1"/>
  <c r="AI4696" i="1"/>
  <c r="AD4696" i="1"/>
  <c r="Y4696" i="1"/>
  <c r="X4696" i="1"/>
  <c r="S4696" i="1"/>
  <c r="BH4695" i="1"/>
  <c r="BG4695" i="1"/>
  <c r="BF4695" i="1"/>
  <c r="BC4695" i="1"/>
  <c r="AX4695" i="1"/>
  <c r="AS4695" i="1"/>
  <c r="AJ4695" i="1"/>
  <c r="AI4695" i="1"/>
  <c r="AD4695" i="1"/>
  <c r="Y4695" i="1"/>
  <c r="X4695" i="1"/>
  <c r="S4695" i="1"/>
  <c r="AK4695" i="1"/>
  <c r="BH4694" i="1"/>
  <c r="BG4694" i="1"/>
  <c r="BF4694" i="1"/>
  <c r="BC4694" i="1"/>
  <c r="AX4694" i="1"/>
  <c r="AS4694" i="1"/>
  <c r="AK4694" i="1"/>
  <c r="AJ4694" i="1"/>
  <c r="AI4694" i="1"/>
  <c r="AD4694" i="1"/>
  <c r="Y4694" i="1"/>
  <c r="X4694" i="1"/>
  <c r="S4694" i="1"/>
  <c r="BH4693" i="1"/>
  <c r="BG4693" i="1"/>
  <c r="BF4693" i="1"/>
  <c r="BC4693" i="1"/>
  <c r="AX4693" i="1"/>
  <c r="AS4693" i="1"/>
  <c r="AK4693" i="1"/>
  <c r="AJ4693" i="1"/>
  <c r="AI4693" i="1"/>
  <c r="AD4693" i="1"/>
  <c r="Y4693" i="1"/>
  <c r="X4693" i="1"/>
  <c r="S4693" i="1"/>
  <c r="BH4692" i="1"/>
  <c r="BG4692" i="1"/>
  <c r="BF4692" i="1"/>
  <c r="BC4692" i="1"/>
  <c r="AX4692" i="1"/>
  <c r="AS4692" i="1"/>
  <c r="AK4692" i="1"/>
  <c r="AJ4692" i="1"/>
  <c r="AI4692" i="1"/>
  <c r="AD4692" i="1"/>
  <c r="Y4692" i="1"/>
  <c r="X4692" i="1"/>
  <c r="S4692" i="1"/>
  <c r="BH4691" i="1"/>
  <c r="BG4691" i="1"/>
  <c r="BF4691" i="1"/>
  <c r="BC4691" i="1"/>
  <c r="AX4691" i="1"/>
  <c r="AS4691" i="1"/>
  <c r="AJ4691" i="1"/>
  <c r="AM4691" i="1" s="1"/>
  <c r="AI4691" i="1"/>
  <c r="AD4691" i="1"/>
  <c r="Y4691" i="1"/>
  <c r="X4691" i="1"/>
  <c r="S4691" i="1"/>
  <c r="AK4691" i="1"/>
  <c r="BH4690" i="1"/>
  <c r="BG4690" i="1"/>
  <c r="BF4690" i="1"/>
  <c r="BC4690" i="1"/>
  <c r="AX4690" i="1"/>
  <c r="AS4690" i="1"/>
  <c r="AJ4690" i="1"/>
  <c r="AI4690" i="1"/>
  <c r="AM4690" i="1" s="1"/>
  <c r="AD4690" i="1"/>
  <c r="Y4690" i="1"/>
  <c r="X4690" i="1"/>
  <c r="AL4690" i="1" s="1"/>
  <c r="S4690" i="1"/>
  <c r="AK4690" i="1"/>
  <c r="BH4689" i="1"/>
  <c r="BG4689" i="1"/>
  <c r="BF4689" i="1"/>
  <c r="BC4689" i="1"/>
  <c r="AX4689" i="1"/>
  <c r="AS4689" i="1"/>
  <c r="BE4689" i="1" s="1"/>
  <c r="AK4689" i="1"/>
  <c r="AJ4689" i="1"/>
  <c r="AI4689" i="1"/>
  <c r="AD4689" i="1"/>
  <c r="Y4689" i="1"/>
  <c r="X4689" i="1"/>
  <c r="S4689" i="1"/>
  <c r="BH4688" i="1"/>
  <c r="BG4688" i="1"/>
  <c r="BF4688" i="1"/>
  <c r="BC4688" i="1"/>
  <c r="BE4688" i="1" s="1"/>
  <c r="AX4688" i="1"/>
  <c r="AS4688" i="1"/>
  <c r="AJ4688" i="1"/>
  <c r="AI4688" i="1"/>
  <c r="AM4688" i="1" s="1"/>
  <c r="AD4688" i="1"/>
  <c r="Y4688" i="1"/>
  <c r="X4688" i="1"/>
  <c r="S4688" i="1"/>
  <c r="AK4688" i="1"/>
  <c r="BH4687" i="1"/>
  <c r="BG4687" i="1"/>
  <c r="BF4687" i="1"/>
  <c r="BC4687" i="1"/>
  <c r="AX4687" i="1"/>
  <c r="AS4687" i="1"/>
  <c r="AK4687" i="1"/>
  <c r="AJ4687" i="1"/>
  <c r="AI4687" i="1"/>
  <c r="AD4687" i="1"/>
  <c r="Y4687" i="1"/>
  <c r="X4687" i="1"/>
  <c r="S4687" i="1"/>
  <c r="BH4686" i="1"/>
  <c r="BG4686" i="1"/>
  <c r="BF4686" i="1"/>
  <c r="BC4686" i="1"/>
  <c r="AX4686" i="1"/>
  <c r="AS4686" i="1"/>
  <c r="BE4686" i="1" s="1"/>
  <c r="AJ4686" i="1"/>
  <c r="AI4686" i="1"/>
  <c r="AM4686" i="1" s="1"/>
  <c r="AD4686" i="1"/>
  <c r="Y4686" i="1"/>
  <c r="X4686" i="1"/>
  <c r="AL4686" i="1" s="1"/>
  <c r="S4686" i="1"/>
  <c r="AK4686" i="1"/>
  <c r="BH4685" i="1"/>
  <c r="BG4685" i="1"/>
  <c r="BF4685" i="1"/>
  <c r="BC4685" i="1"/>
  <c r="AX4685" i="1"/>
  <c r="AS4685" i="1"/>
  <c r="AK4685" i="1"/>
  <c r="AJ4685" i="1"/>
  <c r="AI4685" i="1"/>
  <c r="AD4685" i="1"/>
  <c r="Y4685" i="1"/>
  <c r="X4685" i="1"/>
  <c r="AL4685" i="1" s="1"/>
  <c r="S4685" i="1"/>
  <c r="BH4684" i="1"/>
  <c r="BG4684" i="1"/>
  <c r="BF4684" i="1"/>
  <c r="BC4684" i="1"/>
  <c r="AX4684" i="1"/>
  <c r="AS4684" i="1"/>
  <c r="BE4684" i="1" s="1"/>
  <c r="AJ4684" i="1"/>
  <c r="AI4684" i="1"/>
  <c r="AM4684" i="1" s="1"/>
  <c r="AD4684" i="1"/>
  <c r="Y4684" i="1"/>
  <c r="X4684" i="1"/>
  <c r="AL4684" i="1" s="1"/>
  <c r="S4684" i="1"/>
  <c r="AK4684" i="1"/>
  <c r="BH4683" i="1"/>
  <c r="BG4683" i="1"/>
  <c r="BF4683" i="1"/>
  <c r="BC4683" i="1"/>
  <c r="AX4683" i="1"/>
  <c r="AS4683" i="1"/>
  <c r="AJ4683" i="1"/>
  <c r="AI4683" i="1"/>
  <c r="AD4683" i="1"/>
  <c r="Y4683" i="1"/>
  <c r="X4683" i="1"/>
  <c r="S4683" i="1"/>
  <c r="AK4683" i="1"/>
  <c r="BH4682" i="1"/>
  <c r="BG4682" i="1"/>
  <c r="BF4682" i="1"/>
  <c r="BC4682" i="1"/>
  <c r="AX4682" i="1"/>
  <c r="BE4682" i="1" s="1"/>
  <c r="AS4682" i="1"/>
  <c r="AK4682" i="1"/>
  <c r="AJ4682" i="1"/>
  <c r="AI4682" i="1"/>
  <c r="AD4682" i="1"/>
  <c r="Y4682" i="1"/>
  <c r="AL4682" i="1" s="1"/>
  <c r="X4682" i="1"/>
  <c r="S4682" i="1"/>
  <c r="BH4681" i="1"/>
  <c r="BG4681" i="1"/>
  <c r="BF4681" i="1"/>
  <c r="BC4681" i="1"/>
  <c r="AX4681" i="1"/>
  <c r="AS4681" i="1"/>
  <c r="AJ4681" i="1"/>
  <c r="AI4681" i="1"/>
  <c r="AD4681" i="1"/>
  <c r="Y4681" i="1"/>
  <c r="X4681" i="1"/>
  <c r="AL4681" i="1" s="1"/>
  <c r="S4681" i="1"/>
  <c r="AK4681" i="1"/>
  <c r="BH4680" i="1"/>
  <c r="BG4680" i="1"/>
  <c r="BF4680" i="1"/>
  <c r="BC4680" i="1"/>
  <c r="AX4680" i="1"/>
  <c r="AS4680" i="1"/>
  <c r="AK4680" i="1"/>
  <c r="AJ4680" i="1"/>
  <c r="AI4680" i="1"/>
  <c r="AD4680" i="1"/>
  <c r="Y4680" i="1"/>
  <c r="X4680" i="1"/>
  <c r="S4680" i="1"/>
  <c r="BH4679" i="1"/>
  <c r="BG4679" i="1"/>
  <c r="BF4679" i="1"/>
  <c r="BC4679" i="1"/>
  <c r="AX4679" i="1"/>
  <c r="AS4679" i="1"/>
  <c r="AJ4679" i="1"/>
  <c r="AI4679" i="1"/>
  <c r="AM4679" i="1" s="1"/>
  <c r="AD4679" i="1"/>
  <c r="Y4679" i="1"/>
  <c r="X4679" i="1"/>
  <c r="AL4679" i="1" s="1"/>
  <c r="S4679" i="1"/>
  <c r="BH4678" i="1"/>
  <c r="BG4678" i="1"/>
  <c r="BF4678" i="1"/>
  <c r="BC4678" i="1"/>
  <c r="AX4678" i="1"/>
  <c r="AS4678" i="1"/>
  <c r="AK4678" i="1"/>
  <c r="AJ4678" i="1"/>
  <c r="AI4678" i="1"/>
  <c r="AM4678" i="1" s="1"/>
  <c r="AD4678" i="1"/>
  <c r="Y4678" i="1"/>
  <c r="X4678" i="1"/>
  <c r="S4678" i="1"/>
  <c r="BH4677" i="1"/>
  <c r="BG4677" i="1"/>
  <c r="BF4677" i="1"/>
  <c r="BC4677" i="1"/>
  <c r="AX4677" i="1"/>
  <c r="AS4677" i="1"/>
  <c r="AJ4677" i="1"/>
  <c r="AI4677" i="1"/>
  <c r="AD4677" i="1"/>
  <c r="Y4677" i="1"/>
  <c r="X4677" i="1"/>
  <c r="S4677" i="1"/>
  <c r="AK4677" i="1"/>
  <c r="BH4676" i="1"/>
  <c r="BG4676" i="1"/>
  <c r="BF4676" i="1"/>
  <c r="BC4676" i="1"/>
  <c r="AX4676" i="1"/>
  <c r="AS4676" i="1"/>
  <c r="BE4676" i="1" s="1"/>
  <c r="AJ4676" i="1"/>
  <c r="AI4676" i="1"/>
  <c r="AD4676" i="1"/>
  <c r="Y4676" i="1"/>
  <c r="X4676" i="1"/>
  <c r="S4676" i="1"/>
  <c r="AK4676" i="1"/>
  <c r="BH4675" i="1"/>
  <c r="BG4675" i="1"/>
  <c r="BF4675" i="1"/>
  <c r="BC4675" i="1"/>
  <c r="AX4675" i="1"/>
  <c r="BE4675" i="1" s="1"/>
  <c r="AS4675" i="1"/>
  <c r="AK4675" i="1"/>
  <c r="AJ4675" i="1"/>
  <c r="AI4675" i="1"/>
  <c r="AM4675" i="1" s="1"/>
  <c r="AD4675" i="1"/>
  <c r="Y4675" i="1"/>
  <c r="X4675" i="1"/>
  <c r="S4675" i="1"/>
  <c r="BH4674" i="1"/>
  <c r="BG4674" i="1"/>
  <c r="BF4674" i="1"/>
  <c r="BC4674" i="1"/>
  <c r="AX4674" i="1"/>
  <c r="AS4674" i="1"/>
  <c r="AK4674" i="1"/>
  <c r="AJ4674" i="1"/>
  <c r="AI4674" i="1"/>
  <c r="AM4674" i="1" s="1"/>
  <c r="AD4674" i="1"/>
  <c r="Y4674" i="1"/>
  <c r="X4674" i="1"/>
  <c r="S4674" i="1"/>
  <c r="BH4673" i="1"/>
  <c r="BG4673" i="1"/>
  <c r="BF4673" i="1"/>
  <c r="BC4673" i="1"/>
  <c r="AX4673" i="1"/>
  <c r="AS4673" i="1"/>
  <c r="AJ4673" i="1"/>
  <c r="AI4673" i="1"/>
  <c r="AD4673" i="1"/>
  <c r="Y4673" i="1"/>
  <c r="X4673" i="1"/>
  <c r="S4673" i="1"/>
  <c r="BH4672" i="1"/>
  <c r="BG4672" i="1"/>
  <c r="BF4672" i="1"/>
  <c r="BC4672" i="1"/>
  <c r="AX4672" i="1"/>
  <c r="AS4672" i="1"/>
  <c r="AK4672" i="1"/>
  <c r="AJ4672" i="1"/>
  <c r="AI4672" i="1"/>
  <c r="AD4672" i="1"/>
  <c r="Y4672" i="1"/>
  <c r="X4672" i="1"/>
  <c r="AL4672" i="1" s="1"/>
  <c r="S4672" i="1"/>
  <c r="BH4671" i="1"/>
  <c r="BG4671" i="1"/>
  <c r="BF4671" i="1"/>
  <c r="BC4671" i="1"/>
  <c r="AX4671" i="1"/>
  <c r="AS4671" i="1"/>
  <c r="AJ4671" i="1"/>
  <c r="AI4671" i="1"/>
  <c r="AM4671" i="1" s="1"/>
  <c r="AD4671" i="1"/>
  <c r="Y4671" i="1"/>
  <c r="X4671" i="1"/>
  <c r="S4671" i="1"/>
  <c r="AK4671" i="1"/>
  <c r="BH4670" i="1"/>
  <c r="BG4670" i="1"/>
  <c r="BF4670" i="1"/>
  <c r="BC4670" i="1"/>
  <c r="AX4670" i="1"/>
  <c r="AS4670" i="1"/>
  <c r="AJ4670" i="1"/>
  <c r="AI4670" i="1"/>
  <c r="AD4670" i="1"/>
  <c r="Y4670" i="1"/>
  <c r="X4670" i="1"/>
  <c r="S4670" i="1"/>
  <c r="BH4669" i="1"/>
  <c r="BG4669" i="1"/>
  <c r="BF4669" i="1"/>
  <c r="BC4669" i="1"/>
  <c r="AX4669" i="1"/>
  <c r="AS4669" i="1"/>
  <c r="AK4669" i="1"/>
  <c r="AJ4669" i="1"/>
  <c r="AM4669" i="1" s="1"/>
  <c r="AI4669" i="1"/>
  <c r="AD4669" i="1"/>
  <c r="Y4669" i="1"/>
  <c r="X4669" i="1"/>
  <c r="S4669" i="1"/>
  <c r="BH4668" i="1"/>
  <c r="BG4668" i="1"/>
  <c r="BF4668" i="1"/>
  <c r="BC4668" i="1"/>
  <c r="AX4668" i="1"/>
  <c r="AS4668" i="1"/>
  <c r="AJ4668" i="1"/>
  <c r="AI4668" i="1"/>
  <c r="AD4668" i="1"/>
  <c r="Y4668" i="1"/>
  <c r="X4668" i="1"/>
  <c r="S4668" i="1"/>
  <c r="AK4668" i="1"/>
  <c r="BH4667" i="1"/>
  <c r="BG4667" i="1"/>
  <c r="BF4667" i="1"/>
  <c r="BC4667" i="1"/>
  <c r="AX4667" i="1"/>
  <c r="AS4667" i="1"/>
  <c r="AJ4667" i="1"/>
  <c r="AI4667" i="1"/>
  <c r="AM4667" i="1" s="1"/>
  <c r="AD4667" i="1"/>
  <c r="Y4667" i="1"/>
  <c r="X4667" i="1"/>
  <c r="S4667" i="1"/>
  <c r="BH4666" i="1"/>
  <c r="BG4666" i="1"/>
  <c r="BF4666" i="1"/>
  <c r="BC4666" i="1"/>
  <c r="AX4666" i="1"/>
  <c r="AS4666" i="1"/>
  <c r="BE4666" i="1" s="1"/>
  <c r="AK4666" i="1"/>
  <c r="AJ4666" i="1"/>
  <c r="AM4666" i="1" s="1"/>
  <c r="AI4666" i="1"/>
  <c r="AD4666" i="1"/>
  <c r="Y4666" i="1"/>
  <c r="X4666" i="1"/>
  <c r="AL4666" i="1" s="1"/>
  <c r="S4666" i="1"/>
  <c r="BH4665" i="1"/>
  <c r="BG4665" i="1"/>
  <c r="BF4665" i="1"/>
  <c r="BC4665" i="1"/>
  <c r="AX4665" i="1"/>
  <c r="AS4665" i="1"/>
  <c r="AJ4665" i="1"/>
  <c r="AI4665" i="1"/>
  <c r="AD4665" i="1"/>
  <c r="Y4665" i="1"/>
  <c r="X4665" i="1"/>
  <c r="S4665" i="1"/>
  <c r="AK4665" i="1"/>
  <c r="BH4664" i="1"/>
  <c r="BG4664" i="1"/>
  <c r="BF4664" i="1"/>
  <c r="BC4664" i="1"/>
  <c r="AX4664" i="1"/>
  <c r="AS4664" i="1"/>
  <c r="AK4664" i="1"/>
  <c r="AJ4664" i="1"/>
  <c r="AI4664" i="1"/>
  <c r="AM4664" i="1" s="1"/>
  <c r="AD4664" i="1"/>
  <c r="Y4664" i="1"/>
  <c r="X4664" i="1"/>
  <c r="S4664" i="1"/>
  <c r="BH4663" i="1"/>
  <c r="BG4663" i="1"/>
  <c r="BF4663" i="1"/>
  <c r="BC4663" i="1"/>
  <c r="AX4663" i="1"/>
  <c r="AS4663" i="1"/>
  <c r="BE4663" i="1" s="1"/>
  <c r="AJ4663" i="1"/>
  <c r="AI4663" i="1"/>
  <c r="AD4663" i="1"/>
  <c r="Y4663" i="1"/>
  <c r="X4663" i="1"/>
  <c r="AL4663" i="1" s="1"/>
  <c r="S4663" i="1"/>
  <c r="AK4663" i="1"/>
  <c r="BH4662" i="1"/>
  <c r="BG4662" i="1"/>
  <c r="BF4662" i="1"/>
  <c r="BC4662" i="1"/>
  <c r="AX4662" i="1"/>
  <c r="AS4662" i="1"/>
  <c r="AK4662" i="1"/>
  <c r="AJ4662" i="1"/>
  <c r="AI4662" i="1"/>
  <c r="AD4662" i="1"/>
  <c r="Y4662" i="1"/>
  <c r="X4662" i="1"/>
  <c r="S4662" i="1"/>
  <c r="BH4661" i="1"/>
  <c r="BG4661" i="1"/>
  <c r="BF4661" i="1"/>
  <c r="BC4661" i="1"/>
  <c r="AX4661" i="1"/>
  <c r="AS4661" i="1"/>
  <c r="AK4661" i="1"/>
  <c r="AJ4661" i="1"/>
  <c r="AI4661" i="1"/>
  <c r="AD4661" i="1"/>
  <c r="Y4661" i="1"/>
  <c r="X4661" i="1"/>
  <c r="S4661" i="1"/>
  <c r="BH4660" i="1"/>
  <c r="BG4660" i="1"/>
  <c r="BF4660" i="1"/>
  <c r="BC4660" i="1"/>
  <c r="AX4660" i="1"/>
  <c r="AS4660" i="1"/>
  <c r="AK4660" i="1"/>
  <c r="AJ4660" i="1"/>
  <c r="AI4660" i="1"/>
  <c r="AD4660" i="1"/>
  <c r="Y4660" i="1"/>
  <c r="X4660" i="1"/>
  <c r="S4660" i="1"/>
  <c r="BH4659" i="1"/>
  <c r="BG4659" i="1"/>
  <c r="BF4659" i="1"/>
  <c r="BC4659" i="1"/>
  <c r="AX4659" i="1"/>
  <c r="AS4659" i="1"/>
  <c r="AJ4659" i="1"/>
  <c r="AI4659" i="1"/>
  <c r="AD4659" i="1"/>
  <c r="Y4659" i="1"/>
  <c r="X4659" i="1"/>
  <c r="S4659" i="1"/>
  <c r="BH4658" i="1"/>
  <c r="BG4658" i="1"/>
  <c r="BF4658" i="1"/>
  <c r="BC4658" i="1"/>
  <c r="AX4658" i="1"/>
  <c r="AS4658" i="1"/>
  <c r="AK4658" i="1"/>
  <c r="AJ4658" i="1"/>
  <c r="AI4658" i="1"/>
  <c r="AM4658" i="1" s="1"/>
  <c r="AD4658" i="1"/>
  <c r="Y4658" i="1"/>
  <c r="X4658" i="1"/>
  <c r="AL4658" i="1" s="1"/>
  <c r="S4658" i="1"/>
  <c r="BH4657" i="1"/>
  <c r="BG4657" i="1"/>
  <c r="BF4657" i="1"/>
  <c r="BC4657" i="1"/>
  <c r="AX4657" i="1"/>
  <c r="AS4657" i="1"/>
  <c r="AJ4657" i="1"/>
  <c r="AM4657" i="1" s="1"/>
  <c r="AI4657" i="1"/>
  <c r="AD4657" i="1"/>
  <c r="Y4657" i="1"/>
  <c r="X4657" i="1"/>
  <c r="AL4657" i="1" s="1"/>
  <c r="S4657" i="1"/>
  <c r="AK4657" i="1"/>
  <c r="BH4656" i="1"/>
  <c r="BG4656" i="1"/>
  <c r="BF4656" i="1"/>
  <c r="BC4656" i="1"/>
  <c r="AX4656" i="1"/>
  <c r="AS4656" i="1"/>
  <c r="BE4656" i="1" s="1"/>
  <c r="AJ4656" i="1"/>
  <c r="AI4656" i="1"/>
  <c r="AM4656" i="1" s="1"/>
  <c r="AD4656" i="1"/>
  <c r="Y4656" i="1"/>
  <c r="X4656" i="1"/>
  <c r="S4656" i="1"/>
  <c r="BH4655" i="1"/>
  <c r="BG4655" i="1"/>
  <c r="BF4655" i="1"/>
  <c r="BC4655" i="1"/>
  <c r="AX4655" i="1"/>
  <c r="AS4655" i="1"/>
  <c r="AJ4655" i="1"/>
  <c r="AI4655" i="1"/>
  <c r="AM4655" i="1" s="1"/>
  <c r="AD4655" i="1"/>
  <c r="Y4655" i="1"/>
  <c r="X4655" i="1"/>
  <c r="S4655" i="1"/>
  <c r="BH4654" i="1"/>
  <c r="BG4654" i="1"/>
  <c r="BF4654" i="1"/>
  <c r="BC4654" i="1"/>
  <c r="AX4654" i="1"/>
  <c r="AS4654" i="1"/>
  <c r="AL4654" i="1"/>
  <c r="AJ4654" i="1"/>
  <c r="AM4654" i="1" s="1"/>
  <c r="AI4654" i="1"/>
  <c r="AD4654" i="1"/>
  <c r="Y4654" i="1"/>
  <c r="X4654" i="1"/>
  <c r="S4654" i="1"/>
  <c r="AK4654" i="1"/>
  <c r="BH4653" i="1"/>
  <c r="BG4653" i="1"/>
  <c r="BF4653" i="1"/>
  <c r="BC4653" i="1"/>
  <c r="AX4653" i="1"/>
  <c r="AS4653" i="1"/>
  <c r="AK4653" i="1"/>
  <c r="AJ4653" i="1"/>
  <c r="AI4653" i="1"/>
  <c r="AD4653" i="1"/>
  <c r="Y4653" i="1"/>
  <c r="X4653" i="1"/>
  <c r="S4653" i="1"/>
  <c r="BH4652" i="1"/>
  <c r="BG4652" i="1"/>
  <c r="BF4652" i="1"/>
  <c r="BC4652" i="1"/>
  <c r="AX4652" i="1"/>
  <c r="AS4652" i="1"/>
  <c r="BE4652" i="1" s="1"/>
  <c r="AJ4652" i="1"/>
  <c r="AI4652" i="1"/>
  <c r="AD4652" i="1"/>
  <c r="Y4652" i="1"/>
  <c r="X4652" i="1"/>
  <c r="S4652" i="1"/>
  <c r="BH4651" i="1"/>
  <c r="BG4651" i="1"/>
  <c r="BF4651" i="1"/>
  <c r="BC4651" i="1"/>
  <c r="AX4651" i="1"/>
  <c r="AS4651" i="1"/>
  <c r="AJ4651" i="1"/>
  <c r="AI4651" i="1"/>
  <c r="AD4651" i="1"/>
  <c r="Y4651" i="1"/>
  <c r="X4651" i="1"/>
  <c r="S4651" i="1"/>
  <c r="AK4651" i="1"/>
  <c r="BH4650" i="1"/>
  <c r="BG4650" i="1"/>
  <c r="BF4650" i="1"/>
  <c r="BC4650" i="1"/>
  <c r="AX4650" i="1"/>
  <c r="AS4650" i="1"/>
  <c r="AJ4650" i="1"/>
  <c r="AI4650" i="1"/>
  <c r="AD4650" i="1"/>
  <c r="Y4650" i="1"/>
  <c r="X4650" i="1"/>
  <c r="S4650" i="1"/>
  <c r="AK4650" i="1"/>
  <c r="BH4649" i="1"/>
  <c r="BG4649" i="1"/>
  <c r="BF4649" i="1"/>
  <c r="BC4649" i="1"/>
  <c r="AX4649" i="1"/>
  <c r="AS4649" i="1"/>
  <c r="AK4649" i="1"/>
  <c r="AJ4649" i="1"/>
  <c r="AI4649" i="1"/>
  <c r="AD4649" i="1"/>
  <c r="Y4649" i="1"/>
  <c r="X4649" i="1"/>
  <c r="S4649" i="1"/>
  <c r="BH4648" i="1"/>
  <c r="BG4648" i="1"/>
  <c r="BF4648" i="1"/>
  <c r="BC4648" i="1"/>
  <c r="AX4648" i="1"/>
  <c r="AS4648" i="1"/>
  <c r="AJ4648" i="1"/>
  <c r="AI4648" i="1"/>
  <c r="AD4648" i="1"/>
  <c r="Y4648" i="1"/>
  <c r="X4648" i="1"/>
  <c r="S4648" i="1"/>
  <c r="BH4647" i="1"/>
  <c r="BG4647" i="1"/>
  <c r="BF4647" i="1"/>
  <c r="BC4647" i="1"/>
  <c r="AX4647" i="1"/>
  <c r="AS4647" i="1"/>
  <c r="AJ4647" i="1"/>
  <c r="AI4647" i="1"/>
  <c r="AM4647" i="1" s="1"/>
  <c r="AD4647" i="1"/>
  <c r="Y4647" i="1"/>
  <c r="X4647" i="1"/>
  <c r="S4647" i="1"/>
  <c r="BH4646" i="1"/>
  <c r="BG4646" i="1"/>
  <c r="BF4646" i="1"/>
  <c r="BC4646" i="1"/>
  <c r="AX4646" i="1"/>
  <c r="AS4646" i="1"/>
  <c r="AK4646" i="1"/>
  <c r="AJ4646" i="1"/>
  <c r="AI4646" i="1"/>
  <c r="AD4646" i="1"/>
  <c r="Y4646" i="1"/>
  <c r="X4646" i="1"/>
  <c r="S4646" i="1"/>
  <c r="BH4645" i="1"/>
  <c r="BG4645" i="1"/>
  <c r="BF4645" i="1"/>
  <c r="BC4645" i="1"/>
  <c r="AX4645" i="1"/>
  <c r="AS4645" i="1"/>
  <c r="AJ4645" i="1"/>
  <c r="AI4645" i="1"/>
  <c r="AD4645" i="1"/>
  <c r="Y4645" i="1"/>
  <c r="X4645" i="1"/>
  <c r="S4645" i="1"/>
  <c r="AK4645" i="1"/>
  <c r="BH4644" i="1"/>
  <c r="BG4644" i="1"/>
  <c r="BF4644" i="1"/>
  <c r="BC4644" i="1"/>
  <c r="AX4644" i="1"/>
  <c r="AS4644" i="1"/>
  <c r="AK4644" i="1"/>
  <c r="AJ4644" i="1"/>
  <c r="AI4644" i="1"/>
  <c r="AD4644" i="1"/>
  <c r="Y4644" i="1"/>
  <c r="X4644" i="1"/>
  <c r="S4644" i="1"/>
  <c r="BH4643" i="1"/>
  <c r="BG4643" i="1"/>
  <c r="BF4643" i="1"/>
  <c r="BC4643" i="1"/>
  <c r="AX4643" i="1"/>
  <c r="AS4643" i="1"/>
  <c r="AL4643" i="1"/>
  <c r="AK4643" i="1"/>
  <c r="AJ4643" i="1"/>
  <c r="AI4643" i="1"/>
  <c r="AD4643" i="1"/>
  <c r="Y4643" i="1"/>
  <c r="X4643" i="1"/>
  <c r="S4643" i="1"/>
  <c r="BH4642" i="1"/>
  <c r="BG4642" i="1"/>
  <c r="BF4642" i="1"/>
  <c r="BC4642" i="1"/>
  <c r="AX4642" i="1"/>
  <c r="AS4642" i="1"/>
  <c r="AK4642" i="1"/>
  <c r="AJ4642" i="1"/>
  <c r="AI4642" i="1"/>
  <c r="AM4642" i="1" s="1"/>
  <c r="AD4642" i="1"/>
  <c r="Y4642" i="1"/>
  <c r="X4642" i="1"/>
  <c r="S4642" i="1"/>
  <c r="BH4641" i="1"/>
  <c r="BG4641" i="1"/>
  <c r="BF4641" i="1"/>
  <c r="BC4641" i="1"/>
  <c r="AX4641" i="1"/>
  <c r="AS4641" i="1"/>
  <c r="AK4641" i="1"/>
  <c r="AJ4641" i="1"/>
  <c r="AI4641" i="1"/>
  <c r="AD4641" i="1"/>
  <c r="Y4641" i="1"/>
  <c r="X4641" i="1"/>
  <c r="S4641" i="1"/>
  <c r="BH4640" i="1"/>
  <c r="BG4640" i="1"/>
  <c r="BF4640" i="1"/>
  <c r="BC4640" i="1"/>
  <c r="AX4640" i="1"/>
  <c r="AS4640" i="1"/>
  <c r="AJ4640" i="1"/>
  <c r="AI4640" i="1"/>
  <c r="AD4640" i="1"/>
  <c r="Y4640" i="1"/>
  <c r="X4640" i="1"/>
  <c r="S4640" i="1"/>
  <c r="AK4640" i="1"/>
  <c r="BH4639" i="1"/>
  <c r="BG4639" i="1"/>
  <c r="BF4639" i="1"/>
  <c r="BC4639" i="1"/>
  <c r="AX4639" i="1"/>
  <c r="AS4639" i="1"/>
  <c r="AJ4639" i="1"/>
  <c r="AI4639" i="1"/>
  <c r="AD4639" i="1"/>
  <c r="Y4639" i="1"/>
  <c r="X4639" i="1"/>
  <c r="S4639" i="1"/>
  <c r="BH4638" i="1"/>
  <c r="BG4638" i="1"/>
  <c r="BF4638" i="1"/>
  <c r="BC4638" i="1"/>
  <c r="AX4638" i="1"/>
  <c r="AS4638" i="1"/>
  <c r="AJ4638" i="1"/>
  <c r="AI4638" i="1"/>
  <c r="AM4638" i="1" s="1"/>
  <c r="AD4638" i="1"/>
  <c r="Y4638" i="1"/>
  <c r="X4638" i="1"/>
  <c r="S4638" i="1"/>
  <c r="AK4638" i="1"/>
  <c r="BH4637" i="1"/>
  <c r="BG4637" i="1"/>
  <c r="BF4637" i="1"/>
  <c r="BC4637" i="1"/>
  <c r="AX4637" i="1"/>
  <c r="AS4637" i="1"/>
  <c r="AJ4637" i="1"/>
  <c r="AI4637" i="1"/>
  <c r="AM4637" i="1" s="1"/>
  <c r="AD4637" i="1"/>
  <c r="Y4637" i="1"/>
  <c r="X4637" i="1"/>
  <c r="S4637" i="1"/>
  <c r="AK4637" i="1"/>
  <c r="BH4636" i="1"/>
  <c r="BG4636" i="1"/>
  <c r="BF4636" i="1"/>
  <c r="BC4636" i="1"/>
  <c r="AX4636" i="1"/>
  <c r="AS4636" i="1"/>
  <c r="AK4636" i="1"/>
  <c r="AJ4636" i="1"/>
  <c r="AI4636" i="1"/>
  <c r="AD4636" i="1"/>
  <c r="Y4636" i="1"/>
  <c r="X4636" i="1"/>
  <c r="AL4636" i="1" s="1"/>
  <c r="S4636" i="1"/>
  <c r="BH4635" i="1"/>
  <c r="BG4635" i="1"/>
  <c r="BF4635" i="1"/>
  <c r="BE4635" i="1"/>
  <c r="BC4635" i="1"/>
  <c r="AX4635" i="1"/>
  <c r="AS4635" i="1"/>
  <c r="AK4635" i="1"/>
  <c r="AJ4635" i="1"/>
  <c r="AI4635" i="1"/>
  <c r="AD4635" i="1"/>
  <c r="Y4635" i="1"/>
  <c r="X4635" i="1"/>
  <c r="AL4635" i="1" s="1"/>
  <c r="S4635" i="1"/>
  <c r="BH4634" i="1"/>
  <c r="BG4634" i="1"/>
  <c r="BF4634" i="1"/>
  <c r="BC4634" i="1"/>
  <c r="AX4634" i="1"/>
  <c r="AS4634" i="1"/>
  <c r="AJ4634" i="1"/>
  <c r="AI4634" i="1"/>
  <c r="AM4634" i="1" s="1"/>
  <c r="AD4634" i="1"/>
  <c r="Y4634" i="1"/>
  <c r="X4634" i="1"/>
  <c r="S4634" i="1"/>
  <c r="AK4634" i="1"/>
  <c r="BH4633" i="1"/>
  <c r="BG4633" i="1"/>
  <c r="BF4633" i="1"/>
  <c r="BC4633" i="1"/>
  <c r="AX4633" i="1"/>
  <c r="AS4633" i="1"/>
  <c r="AJ4633" i="1"/>
  <c r="AI4633" i="1"/>
  <c r="AD4633" i="1"/>
  <c r="Y4633" i="1"/>
  <c r="X4633" i="1"/>
  <c r="AL4633" i="1" s="1"/>
  <c r="S4633" i="1"/>
  <c r="BH4632" i="1"/>
  <c r="BG4632" i="1"/>
  <c r="BF4632" i="1"/>
  <c r="BC4632" i="1"/>
  <c r="AX4632" i="1"/>
  <c r="AS4632" i="1"/>
  <c r="AK4632" i="1"/>
  <c r="AJ4632" i="1"/>
  <c r="AI4632" i="1"/>
  <c r="AD4632" i="1"/>
  <c r="Y4632" i="1"/>
  <c r="X4632" i="1"/>
  <c r="S4632" i="1"/>
  <c r="BH4631" i="1"/>
  <c r="BG4631" i="1"/>
  <c r="BF4631" i="1"/>
  <c r="BC4631" i="1"/>
  <c r="AX4631" i="1"/>
  <c r="AS4631" i="1"/>
  <c r="BE4631" i="1" s="1"/>
  <c r="AJ4631" i="1"/>
  <c r="AI4631" i="1"/>
  <c r="AD4631" i="1"/>
  <c r="Y4631" i="1"/>
  <c r="X4631" i="1"/>
  <c r="AL4631" i="1" s="1"/>
  <c r="S4631" i="1"/>
  <c r="AK4631" i="1"/>
  <c r="BH4630" i="1"/>
  <c r="BG4630" i="1"/>
  <c r="BF4630" i="1"/>
  <c r="BC4630" i="1"/>
  <c r="AX4630" i="1"/>
  <c r="AS4630" i="1"/>
  <c r="AJ4630" i="1"/>
  <c r="AI4630" i="1"/>
  <c r="AM4630" i="1" s="1"/>
  <c r="AD4630" i="1"/>
  <c r="Y4630" i="1"/>
  <c r="X4630" i="1"/>
  <c r="S4630" i="1"/>
  <c r="AK4630" i="1"/>
  <c r="BH4629" i="1"/>
  <c r="BG4629" i="1"/>
  <c r="BF4629" i="1"/>
  <c r="BC4629" i="1"/>
  <c r="AX4629" i="1"/>
  <c r="AS4629" i="1"/>
  <c r="AM4629" i="1"/>
  <c r="AJ4629" i="1"/>
  <c r="AI4629" i="1"/>
  <c r="AD4629" i="1"/>
  <c r="Y4629" i="1"/>
  <c r="X4629" i="1"/>
  <c r="AL4629" i="1" s="1"/>
  <c r="S4629" i="1"/>
  <c r="BH4628" i="1"/>
  <c r="BG4628" i="1"/>
  <c r="BF4628" i="1"/>
  <c r="BC4628" i="1"/>
  <c r="AX4628" i="1"/>
  <c r="AS4628" i="1"/>
  <c r="BE4628" i="1" s="1"/>
  <c r="AJ4628" i="1"/>
  <c r="AM4628" i="1" s="1"/>
  <c r="AI4628" i="1"/>
  <c r="AD4628" i="1"/>
  <c r="Y4628" i="1"/>
  <c r="X4628" i="1"/>
  <c r="S4628" i="1"/>
  <c r="AK4628" i="1"/>
  <c r="BH4627" i="1"/>
  <c r="BG4627" i="1"/>
  <c r="BF4627" i="1"/>
  <c r="BC4627" i="1"/>
  <c r="AX4627" i="1"/>
  <c r="AS4627" i="1"/>
  <c r="AK4627" i="1"/>
  <c r="AJ4627" i="1"/>
  <c r="AI4627" i="1"/>
  <c r="AD4627" i="1"/>
  <c r="Y4627" i="1"/>
  <c r="X4627" i="1"/>
  <c r="AL4627" i="1" s="1"/>
  <c r="S4627" i="1"/>
  <c r="BH4626" i="1"/>
  <c r="BG4626" i="1"/>
  <c r="BF4626" i="1"/>
  <c r="BC4626" i="1"/>
  <c r="AX4626" i="1"/>
  <c r="BE4626" i="1" s="1"/>
  <c r="AS4626" i="1"/>
  <c r="AK4626" i="1"/>
  <c r="AJ4626" i="1"/>
  <c r="AM4626" i="1" s="1"/>
  <c r="AI4626" i="1"/>
  <c r="AD4626" i="1"/>
  <c r="Y4626" i="1"/>
  <c r="X4626" i="1"/>
  <c r="AL4626" i="1" s="1"/>
  <c r="S4626" i="1"/>
  <c r="BH4625" i="1"/>
  <c r="BG4625" i="1"/>
  <c r="BF4625" i="1"/>
  <c r="BC4625" i="1"/>
  <c r="AX4625" i="1"/>
  <c r="AS4625" i="1"/>
  <c r="BE4625" i="1" s="1"/>
  <c r="AJ4625" i="1"/>
  <c r="AM4625" i="1" s="1"/>
  <c r="AI4625" i="1"/>
  <c r="AD4625" i="1"/>
  <c r="Y4625" i="1"/>
  <c r="X4625" i="1"/>
  <c r="S4625" i="1"/>
  <c r="AK4625" i="1"/>
  <c r="BH4624" i="1"/>
  <c r="BG4624" i="1"/>
  <c r="BF4624" i="1"/>
  <c r="BC4624" i="1"/>
  <c r="AX4624" i="1"/>
  <c r="AS4624" i="1"/>
  <c r="AJ4624" i="1"/>
  <c r="AI4624" i="1"/>
  <c r="AD4624" i="1"/>
  <c r="Y4624" i="1"/>
  <c r="X4624" i="1"/>
  <c r="S4624" i="1"/>
  <c r="AK4624" i="1"/>
  <c r="BH4623" i="1"/>
  <c r="BG4623" i="1"/>
  <c r="BF4623" i="1"/>
  <c r="BC4623" i="1"/>
  <c r="AX4623" i="1"/>
  <c r="AS4623" i="1"/>
  <c r="AK4623" i="1"/>
  <c r="AJ4623" i="1"/>
  <c r="AI4623" i="1"/>
  <c r="AD4623" i="1"/>
  <c r="Y4623" i="1"/>
  <c r="X4623" i="1"/>
  <c r="S4623" i="1"/>
  <c r="BH4622" i="1"/>
  <c r="BG4622" i="1"/>
  <c r="BF4622" i="1"/>
  <c r="BC4622" i="1"/>
  <c r="AX4622" i="1"/>
  <c r="AS4622" i="1"/>
  <c r="BE4622" i="1" s="1"/>
  <c r="AK4622" i="1"/>
  <c r="AJ4622" i="1"/>
  <c r="AI4622" i="1"/>
  <c r="AD4622" i="1"/>
  <c r="Y4622" i="1"/>
  <c r="X4622" i="1"/>
  <c r="S4622" i="1"/>
  <c r="BH4621" i="1"/>
  <c r="BG4621" i="1"/>
  <c r="BF4621" i="1"/>
  <c r="BC4621" i="1"/>
  <c r="AX4621" i="1"/>
  <c r="AS4621" i="1"/>
  <c r="BE4621" i="1" s="1"/>
  <c r="AJ4621" i="1"/>
  <c r="AI4621" i="1"/>
  <c r="AD4621" i="1"/>
  <c r="Y4621" i="1"/>
  <c r="AL4621" i="1" s="1"/>
  <c r="X4621" i="1"/>
  <c r="S4621" i="1"/>
  <c r="AK4621" i="1"/>
  <c r="BH4620" i="1"/>
  <c r="BG4620" i="1"/>
  <c r="BF4620" i="1"/>
  <c r="BC4620" i="1"/>
  <c r="AX4620" i="1"/>
  <c r="AS4620" i="1"/>
  <c r="BE4620" i="1" s="1"/>
  <c r="AK4620" i="1"/>
  <c r="AJ4620" i="1"/>
  <c r="AI4620" i="1"/>
  <c r="AD4620" i="1"/>
  <c r="Y4620" i="1"/>
  <c r="X4620" i="1"/>
  <c r="S4620" i="1"/>
  <c r="BH4619" i="1"/>
  <c r="BG4619" i="1"/>
  <c r="BF4619" i="1"/>
  <c r="BC4619" i="1"/>
  <c r="AX4619" i="1"/>
  <c r="AS4619" i="1"/>
  <c r="AJ4619" i="1"/>
  <c r="AI4619" i="1"/>
  <c r="AD4619" i="1"/>
  <c r="Y4619" i="1"/>
  <c r="X4619" i="1"/>
  <c r="AL4619" i="1" s="1"/>
  <c r="S4619" i="1"/>
  <c r="BH4618" i="1"/>
  <c r="BG4618" i="1"/>
  <c r="BF4618" i="1"/>
  <c r="BC4618" i="1"/>
  <c r="AX4618" i="1"/>
  <c r="AS4618" i="1"/>
  <c r="AJ4618" i="1"/>
  <c r="AI4618" i="1"/>
  <c r="AM4618" i="1" s="1"/>
  <c r="AD4618" i="1"/>
  <c r="Y4618" i="1"/>
  <c r="X4618" i="1"/>
  <c r="S4618" i="1"/>
  <c r="AK4618" i="1"/>
  <c r="BH4617" i="1"/>
  <c r="BG4617" i="1"/>
  <c r="BF4617" i="1"/>
  <c r="BC4617" i="1"/>
  <c r="AX4617" i="1"/>
  <c r="AS4617" i="1"/>
  <c r="AJ4617" i="1"/>
  <c r="AM4617" i="1" s="1"/>
  <c r="AI4617" i="1"/>
  <c r="AD4617" i="1"/>
  <c r="Y4617" i="1"/>
  <c r="X4617" i="1"/>
  <c r="S4617" i="1"/>
  <c r="AK4617" i="1"/>
  <c r="BH4616" i="1"/>
  <c r="BG4616" i="1"/>
  <c r="BF4616" i="1"/>
  <c r="BC4616" i="1"/>
  <c r="AX4616" i="1"/>
  <c r="AS4616" i="1"/>
  <c r="AJ4616" i="1"/>
  <c r="AI4616" i="1"/>
  <c r="AD4616" i="1"/>
  <c r="Y4616" i="1"/>
  <c r="X4616" i="1"/>
  <c r="S4616" i="1"/>
  <c r="AK4616" i="1"/>
  <c r="BH4615" i="1"/>
  <c r="BG4615" i="1"/>
  <c r="BF4615" i="1"/>
  <c r="BC4615" i="1"/>
  <c r="AX4615" i="1"/>
  <c r="AS4615" i="1"/>
  <c r="BE4615" i="1" s="1"/>
  <c r="AL4615" i="1"/>
  <c r="AJ4615" i="1"/>
  <c r="AI4615" i="1"/>
  <c r="AD4615" i="1"/>
  <c r="Y4615" i="1"/>
  <c r="X4615" i="1"/>
  <c r="S4615" i="1"/>
  <c r="BH4614" i="1"/>
  <c r="BG4614" i="1"/>
  <c r="BF4614" i="1"/>
  <c r="BC4614" i="1"/>
  <c r="AX4614" i="1"/>
  <c r="AS4614" i="1"/>
  <c r="AJ4614" i="1"/>
  <c r="AI4614" i="1"/>
  <c r="AM4614" i="1" s="1"/>
  <c r="AD4614" i="1"/>
  <c r="Y4614" i="1"/>
  <c r="X4614" i="1"/>
  <c r="S4614" i="1"/>
  <c r="AK4614" i="1"/>
  <c r="BH4613" i="1"/>
  <c r="BG4613" i="1"/>
  <c r="BF4613" i="1"/>
  <c r="BC4613" i="1"/>
  <c r="AX4613" i="1"/>
  <c r="AS4613" i="1"/>
  <c r="AK4613" i="1"/>
  <c r="AJ4613" i="1"/>
  <c r="AI4613" i="1"/>
  <c r="AD4613" i="1"/>
  <c r="Y4613" i="1"/>
  <c r="X4613" i="1"/>
  <c r="S4613" i="1"/>
  <c r="BH4612" i="1"/>
  <c r="BG4612" i="1"/>
  <c r="BF4612" i="1"/>
  <c r="BC4612" i="1"/>
  <c r="AX4612" i="1"/>
  <c r="AS4612" i="1"/>
  <c r="AJ4612" i="1"/>
  <c r="AI4612" i="1"/>
  <c r="AD4612" i="1"/>
  <c r="Y4612" i="1"/>
  <c r="X4612" i="1"/>
  <c r="S4612" i="1"/>
  <c r="BH4611" i="1"/>
  <c r="BG4611" i="1"/>
  <c r="BF4611" i="1"/>
  <c r="BC4611" i="1"/>
  <c r="AX4611" i="1"/>
  <c r="AS4611" i="1"/>
  <c r="AJ4611" i="1"/>
  <c r="AI4611" i="1"/>
  <c r="AD4611" i="1"/>
  <c r="Y4611" i="1"/>
  <c r="X4611" i="1"/>
  <c r="S4611" i="1"/>
  <c r="AK4611" i="1"/>
  <c r="BH4610" i="1"/>
  <c r="BG4610" i="1"/>
  <c r="BF4610" i="1"/>
  <c r="BC4610" i="1"/>
  <c r="AX4610" i="1"/>
  <c r="AS4610" i="1"/>
  <c r="AJ4610" i="1"/>
  <c r="AI4610" i="1"/>
  <c r="AD4610" i="1"/>
  <c r="Y4610" i="1"/>
  <c r="X4610" i="1"/>
  <c r="AL4610" i="1" s="1"/>
  <c r="S4610" i="1"/>
  <c r="AK4610" i="1"/>
  <c r="BH4609" i="1"/>
  <c r="BG4609" i="1"/>
  <c r="BF4609" i="1"/>
  <c r="BC4609" i="1"/>
  <c r="AX4609" i="1"/>
  <c r="AS4609" i="1"/>
  <c r="AJ4609" i="1"/>
  <c r="AI4609" i="1"/>
  <c r="AD4609" i="1"/>
  <c r="Y4609" i="1"/>
  <c r="X4609" i="1"/>
  <c r="S4609" i="1"/>
  <c r="AK4609" i="1"/>
  <c r="BH4608" i="1"/>
  <c r="BG4608" i="1"/>
  <c r="BF4608" i="1"/>
  <c r="BC4608" i="1"/>
  <c r="AX4608" i="1"/>
  <c r="AS4608" i="1"/>
  <c r="BE4608" i="1" s="1"/>
  <c r="AL4608" i="1"/>
  <c r="AJ4608" i="1"/>
  <c r="AI4608" i="1"/>
  <c r="AM4608" i="1" s="1"/>
  <c r="AD4608" i="1"/>
  <c r="Y4608" i="1"/>
  <c r="X4608" i="1"/>
  <c r="S4608" i="1"/>
  <c r="AK4608" i="1"/>
  <c r="BH4607" i="1"/>
  <c r="BG4607" i="1"/>
  <c r="BF4607" i="1"/>
  <c r="BC4607" i="1"/>
  <c r="AX4607" i="1"/>
  <c r="AS4607" i="1"/>
  <c r="AK4607" i="1"/>
  <c r="AJ4607" i="1"/>
  <c r="AI4607" i="1"/>
  <c r="AD4607" i="1"/>
  <c r="Y4607" i="1"/>
  <c r="X4607" i="1"/>
  <c r="S4607" i="1"/>
  <c r="BH4606" i="1"/>
  <c r="BG4606" i="1"/>
  <c r="BF4606" i="1"/>
  <c r="BC4606" i="1"/>
  <c r="AX4606" i="1"/>
  <c r="AS4606" i="1"/>
  <c r="AK4606" i="1"/>
  <c r="AJ4606" i="1"/>
  <c r="AI4606" i="1"/>
  <c r="AD4606" i="1"/>
  <c r="Y4606" i="1"/>
  <c r="X4606" i="1"/>
  <c r="AL4606" i="1" s="1"/>
  <c r="S4606" i="1"/>
  <c r="BH4605" i="1"/>
  <c r="BG4605" i="1"/>
  <c r="BF4605" i="1"/>
  <c r="BC4605" i="1"/>
  <c r="AX4605" i="1"/>
  <c r="AS4605" i="1"/>
  <c r="AK4605" i="1"/>
  <c r="AJ4605" i="1"/>
  <c r="AI4605" i="1"/>
  <c r="AD4605" i="1"/>
  <c r="Y4605" i="1"/>
  <c r="X4605" i="1"/>
  <c r="S4605" i="1"/>
  <c r="BH4604" i="1"/>
  <c r="BG4604" i="1"/>
  <c r="BF4604" i="1"/>
  <c r="BC4604" i="1"/>
  <c r="AX4604" i="1"/>
  <c r="AS4604" i="1"/>
  <c r="AJ4604" i="1"/>
  <c r="AI4604" i="1"/>
  <c r="AD4604" i="1"/>
  <c r="Y4604" i="1"/>
  <c r="X4604" i="1"/>
  <c r="S4604" i="1"/>
  <c r="AK4604" i="1"/>
  <c r="BH4603" i="1"/>
  <c r="BG4603" i="1"/>
  <c r="BF4603" i="1"/>
  <c r="BC4603" i="1"/>
  <c r="AX4603" i="1"/>
  <c r="AS4603" i="1"/>
  <c r="AJ4603" i="1"/>
  <c r="AI4603" i="1"/>
  <c r="AD4603" i="1"/>
  <c r="Y4603" i="1"/>
  <c r="AL4603" i="1" s="1"/>
  <c r="X4603" i="1"/>
  <c r="S4603" i="1"/>
  <c r="AK4603" i="1"/>
  <c r="BH4602" i="1"/>
  <c r="BG4602" i="1"/>
  <c r="BF4602" i="1"/>
  <c r="BC4602" i="1"/>
  <c r="AX4602" i="1"/>
  <c r="AS4602" i="1"/>
  <c r="AK4602" i="1"/>
  <c r="AJ4602" i="1"/>
  <c r="AI4602" i="1"/>
  <c r="AD4602" i="1"/>
  <c r="Y4602" i="1"/>
  <c r="X4602" i="1"/>
  <c r="S4602" i="1"/>
  <c r="BH4601" i="1"/>
  <c r="BG4601" i="1"/>
  <c r="BF4601" i="1"/>
  <c r="BC4601" i="1"/>
  <c r="AX4601" i="1"/>
  <c r="AS4601" i="1"/>
  <c r="AK4601" i="1"/>
  <c r="AJ4601" i="1"/>
  <c r="AI4601" i="1"/>
  <c r="AD4601" i="1"/>
  <c r="Y4601" i="1"/>
  <c r="X4601" i="1"/>
  <c r="S4601" i="1"/>
  <c r="BH4600" i="1"/>
  <c r="BG4600" i="1"/>
  <c r="BF4600" i="1"/>
  <c r="BC4600" i="1"/>
  <c r="AX4600" i="1"/>
  <c r="AS4600" i="1"/>
  <c r="AK4600" i="1"/>
  <c r="AJ4600" i="1"/>
  <c r="AI4600" i="1"/>
  <c r="AD4600" i="1"/>
  <c r="Y4600" i="1"/>
  <c r="X4600" i="1"/>
  <c r="S4600" i="1"/>
  <c r="BH4599" i="1"/>
  <c r="BG4599" i="1"/>
  <c r="BF4599" i="1"/>
  <c r="BC4599" i="1"/>
  <c r="AX4599" i="1"/>
  <c r="AS4599" i="1"/>
  <c r="AJ4599" i="1"/>
  <c r="AI4599" i="1"/>
  <c r="AM4599" i="1" s="1"/>
  <c r="AD4599" i="1"/>
  <c r="Y4599" i="1"/>
  <c r="X4599" i="1"/>
  <c r="AL4599" i="1" s="1"/>
  <c r="S4599" i="1"/>
  <c r="BH4598" i="1"/>
  <c r="BG4598" i="1"/>
  <c r="BF4598" i="1"/>
  <c r="BC4598" i="1"/>
  <c r="AX4598" i="1"/>
  <c r="AS4598" i="1"/>
  <c r="BE4598" i="1" s="1"/>
  <c r="AJ4598" i="1"/>
  <c r="AI4598" i="1"/>
  <c r="AD4598" i="1"/>
  <c r="Y4598" i="1"/>
  <c r="AL4598" i="1" s="1"/>
  <c r="X4598" i="1"/>
  <c r="S4598" i="1"/>
  <c r="AK4598" i="1"/>
  <c r="BH4597" i="1"/>
  <c r="BG4597" i="1"/>
  <c r="BF4597" i="1"/>
  <c r="BC4597" i="1"/>
  <c r="AX4597" i="1"/>
  <c r="AS4597" i="1"/>
  <c r="AJ4597" i="1"/>
  <c r="AI4597" i="1"/>
  <c r="AD4597" i="1"/>
  <c r="Y4597" i="1"/>
  <c r="X4597" i="1"/>
  <c r="S4597" i="1"/>
  <c r="AK4597" i="1"/>
  <c r="BH4596" i="1"/>
  <c r="BG4596" i="1"/>
  <c r="BF4596" i="1"/>
  <c r="BC4596" i="1"/>
  <c r="AX4596" i="1"/>
  <c r="AS4596" i="1"/>
  <c r="AJ4596" i="1"/>
  <c r="AI4596" i="1"/>
  <c r="AD4596" i="1"/>
  <c r="Y4596" i="1"/>
  <c r="X4596" i="1"/>
  <c r="S4596" i="1"/>
  <c r="BH4595" i="1"/>
  <c r="BG4595" i="1"/>
  <c r="BF4595" i="1"/>
  <c r="BC4595" i="1"/>
  <c r="AX4595" i="1"/>
  <c r="AS4595" i="1"/>
  <c r="AJ4595" i="1"/>
  <c r="AI4595" i="1"/>
  <c r="AM4595" i="1" s="1"/>
  <c r="AD4595" i="1"/>
  <c r="Y4595" i="1"/>
  <c r="X4595" i="1"/>
  <c r="S4595" i="1"/>
  <c r="BH4594" i="1"/>
  <c r="BG4594" i="1"/>
  <c r="BF4594" i="1"/>
  <c r="BC4594" i="1"/>
  <c r="AX4594" i="1"/>
  <c r="AS4594" i="1"/>
  <c r="AK4594" i="1"/>
  <c r="AJ4594" i="1"/>
  <c r="AI4594" i="1"/>
  <c r="AD4594" i="1"/>
  <c r="Y4594" i="1"/>
  <c r="X4594" i="1"/>
  <c r="S4594" i="1"/>
  <c r="BH4593" i="1"/>
  <c r="BG4593" i="1"/>
  <c r="BF4593" i="1"/>
  <c r="BC4593" i="1"/>
  <c r="AX4593" i="1"/>
  <c r="AS4593" i="1"/>
  <c r="AK4593" i="1"/>
  <c r="AJ4593" i="1"/>
  <c r="AI4593" i="1"/>
  <c r="AD4593" i="1"/>
  <c r="Y4593" i="1"/>
  <c r="X4593" i="1"/>
  <c r="S4593" i="1"/>
  <c r="BH4592" i="1"/>
  <c r="BG4592" i="1"/>
  <c r="BF4592" i="1"/>
  <c r="BC4592" i="1"/>
  <c r="AX4592" i="1"/>
  <c r="AS4592" i="1"/>
  <c r="AK4592" i="1"/>
  <c r="AJ4592" i="1"/>
  <c r="AI4592" i="1"/>
  <c r="AD4592" i="1"/>
  <c r="Y4592" i="1"/>
  <c r="X4592" i="1"/>
  <c r="S4592" i="1"/>
  <c r="BH4591" i="1"/>
  <c r="BG4591" i="1"/>
  <c r="BF4591" i="1"/>
  <c r="BC4591" i="1"/>
  <c r="AX4591" i="1"/>
  <c r="BE4591" i="1" s="1"/>
  <c r="AS4591" i="1"/>
  <c r="AJ4591" i="1"/>
  <c r="AI4591" i="1"/>
  <c r="AD4591" i="1"/>
  <c r="Y4591" i="1"/>
  <c r="X4591" i="1"/>
  <c r="S4591" i="1"/>
  <c r="AK4591" i="1"/>
  <c r="BH4590" i="1"/>
  <c r="BG4590" i="1"/>
  <c r="BF4590" i="1"/>
  <c r="BC4590" i="1"/>
  <c r="AX4590" i="1"/>
  <c r="AS4590" i="1"/>
  <c r="AJ4590" i="1"/>
  <c r="AI4590" i="1"/>
  <c r="AD4590" i="1"/>
  <c r="Y4590" i="1"/>
  <c r="X4590" i="1"/>
  <c r="S4590" i="1"/>
  <c r="AK4590" i="1"/>
  <c r="BH4589" i="1"/>
  <c r="BG4589" i="1"/>
  <c r="BF4589" i="1"/>
  <c r="BC4589" i="1"/>
  <c r="AX4589" i="1"/>
  <c r="AS4589" i="1"/>
  <c r="BE4589" i="1" s="1"/>
  <c r="AK4589" i="1"/>
  <c r="AJ4589" i="1"/>
  <c r="AM4589" i="1" s="1"/>
  <c r="AI4589" i="1"/>
  <c r="AD4589" i="1"/>
  <c r="Y4589" i="1"/>
  <c r="X4589" i="1"/>
  <c r="S4589" i="1"/>
  <c r="BH4588" i="1"/>
  <c r="BG4588" i="1"/>
  <c r="BF4588" i="1"/>
  <c r="BC4588" i="1"/>
  <c r="AX4588" i="1"/>
  <c r="AS4588" i="1"/>
  <c r="AJ4588" i="1"/>
  <c r="AI4588" i="1"/>
  <c r="AD4588" i="1"/>
  <c r="Y4588" i="1"/>
  <c r="X4588" i="1"/>
  <c r="S4588" i="1"/>
  <c r="AK4588" i="1"/>
  <c r="BH4587" i="1"/>
  <c r="BG4587" i="1"/>
  <c r="BF4587" i="1"/>
  <c r="BC4587" i="1"/>
  <c r="AX4587" i="1"/>
  <c r="AS4587" i="1"/>
  <c r="AJ4587" i="1"/>
  <c r="AI4587" i="1"/>
  <c r="AD4587" i="1"/>
  <c r="Y4587" i="1"/>
  <c r="X4587" i="1"/>
  <c r="AL4587" i="1" s="1"/>
  <c r="S4587" i="1"/>
  <c r="AK4587" i="1"/>
  <c r="BH4586" i="1"/>
  <c r="BG4586" i="1"/>
  <c r="BF4586" i="1"/>
  <c r="BC4586" i="1"/>
  <c r="AX4586" i="1"/>
  <c r="AS4586" i="1"/>
  <c r="AJ4586" i="1"/>
  <c r="AM4586" i="1" s="1"/>
  <c r="AI4586" i="1"/>
  <c r="AD4586" i="1"/>
  <c r="Y4586" i="1"/>
  <c r="X4586" i="1"/>
  <c r="S4586" i="1"/>
  <c r="AK4586" i="1"/>
  <c r="BH4585" i="1"/>
  <c r="BG4585" i="1"/>
  <c r="BF4585" i="1"/>
  <c r="BC4585" i="1"/>
  <c r="AX4585" i="1"/>
  <c r="AS4585" i="1"/>
  <c r="AK4585" i="1"/>
  <c r="AJ4585" i="1"/>
  <c r="AI4585" i="1"/>
  <c r="AD4585" i="1"/>
  <c r="Y4585" i="1"/>
  <c r="X4585" i="1"/>
  <c r="S4585" i="1"/>
  <c r="BH4584" i="1"/>
  <c r="BG4584" i="1"/>
  <c r="BF4584" i="1"/>
  <c r="BC4584" i="1"/>
  <c r="AX4584" i="1"/>
  <c r="AS4584" i="1"/>
  <c r="AK4584" i="1"/>
  <c r="AJ4584" i="1"/>
  <c r="AI4584" i="1"/>
  <c r="AD4584" i="1"/>
  <c r="Y4584" i="1"/>
  <c r="X4584" i="1"/>
  <c r="AL4584" i="1" s="1"/>
  <c r="S4584" i="1"/>
  <c r="BH4583" i="1"/>
  <c r="BG4583" i="1"/>
  <c r="BF4583" i="1"/>
  <c r="BC4583" i="1"/>
  <c r="AX4583" i="1"/>
  <c r="AS4583" i="1"/>
  <c r="AK4583" i="1"/>
  <c r="AJ4583" i="1"/>
  <c r="AI4583" i="1"/>
  <c r="AD4583" i="1"/>
  <c r="Y4583" i="1"/>
  <c r="AL4583" i="1" s="1"/>
  <c r="X4583" i="1"/>
  <c r="S4583" i="1"/>
  <c r="BH4582" i="1"/>
  <c r="BG4582" i="1"/>
  <c r="BF4582" i="1"/>
  <c r="BC4582" i="1"/>
  <c r="AX4582" i="1"/>
  <c r="AS4582" i="1"/>
  <c r="AM4582" i="1"/>
  <c r="AK4582" i="1"/>
  <c r="AJ4582" i="1"/>
  <c r="AI4582" i="1"/>
  <c r="AD4582" i="1"/>
  <c r="Y4582" i="1"/>
  <c r="X4582" i="1"/>
  <c r="S4582" i="1"/>
  <c r="BH4581" i="1"/>
  <c r="BG4581" i="1"/>
  <c r="BF4581" i="1"/>
  <c r="BC4581" i="1"/>
  <c r="AX4581" i="1"/>
  <c r="AS4581" i="1"/>
  <c r="AK4581" i="1"/>
  <c r="AJ4581" i="1"/>
  <c r="AI4581" i="1"/>
  <c r="AD4581" i="1"/>
  <c r="Y4581" i="1"/>
  <c r="X4581" i="1"/>
  <c r="S4581" i="1"/>
  <c r="BH4580" i="1"/>
  <c r="BG4580" i="1"/>
  <c r="BF4580" i="1"/>
  <c r="BC4580" i="1"/>
  <c r="AX4580" i="1"/>
  <c r="AS4580" i="1"/>
  <c r="AK4580" i="1"/>
  <c r="AJ4580" i="1"/>
  <c r="AI4580" i="1"/>
  <c r="AD4580" i="1"/>
  <c r="Y4580" i="1"/>
  <c r="X4580" i="1"/>
  <c r="S4580" i="1"/>
  <c r="BH4579" i="1"/>
  <c r="BG4579" i="1"/>
  <c r="BF4579" i="1"/>
  <c r="BC4579" i="1"/>
  <c r="BE4579" i="1" s="1"/>
  <c r="AX4579" i="1"/>
  <c r="AS4579" i="1"/>
  <c r="AJ4579" i="1"/>
  <c r="AI4579" i="1"/>
  <c r="AD4579" i="1"/>
  <c r="Y4579" i="1"/>
  <c r="X4579" i="1"/>
  <c r="S4579" i="1"/>
  <c r="AK4579" i="1"/>
  <c r="BH4578" i="1"/>
  <c r="BG4578" i="1"/>
  <c r="BF4578" i="1"/>
  <c r="BC4578" i="1"/>
  <c r="AX4578" i="1"/>
  <c r="AS4578" i="1"/>
  <c r="AJ4578" i="1"/>
  <c r="AI4578" i="1"/>
  <c r="AD4578" i="1"/>
  <c r="Y4578" i="1"/>
  <c r="X4578" i="1"/>
  <c r="S4578" i="1"/>
  <c r="AK4578" i="1"/>
  <c r="BH4577" i="1"/>
  <c r="BG4577" i="1"/>
  <c r="BF4577" i="1"/>
  <c r="BC4577" i="1"/>
  <c r="AX4577" i="1"/>
  <c r="AS4577" i="1"/>
  <c r="AK4577" i="1"/>
  <c r="AJ4577" i="1"/>
  <c r="AI4577" i="1"/>
  <c r="AM4577" i="1" s="1"/>
  <c r="AD4577" i="1"/>
  <c r="Y4577" i="1"/>
  <c r="X4577" i="1"/>
  <c r="S4577" i="1"/>
  <c r="BH4576" i="1"/>
  <c r="BG4576" i="1"/>
  <c r="BF4576" i="1"/>
  <c r="BC4576" i="1"/>
  <c r="AX4576" i="1"/>
  <c r="AS4576" i="1"/>
  <c r="AJ4576" i="1"/>
  <c r="AI4576" i="1"/>
  <c r="AD4576" i="1"/>
  <c r="Y4576" i="1"/>
  <c r="X4576" i="1"/>
  <c r="S4576" i="1"/>
  <c r="AK4576" i="1"/>
  <c r="BH4575" i="1"/>
  <c r="BG4575" i="1"/>
  <c r="BF4575" i="1"/>
  <c r="BC4575" i="1"/>
  <c r="AX4575" i="1"/>
  <c r="AS4575" i="1"/>
  <c r="AJ4575" i="1"/>
  <c r="AI4575" i="1"/>
  <c r="AM4575" i="1" s="1"/>
  <c r="AD4575" i="1"/>
  <c r="Y4575" i="1"/>
  <c r="X4575" i="1"/>
  <c r="AL4575" i="1" s="1"/>
  <c r="S4575" i="1"/>
  <c r="AK4575" i="1"/>
  <c r="BH4574" i="1"/>
  <c r="BG4574" i="1"/>
  <c r="BF4574" i="1"/>
  <c r="BC4574" i="1"/>
  <c r="AX4574" i="1"/>
  <c r="AS4574" i="1"/>
  <c r="AJ4574" i="1"/>
  <c r="AI4574" i="1"/>
  <c r="AD4574" i="1"/>
  <c r="Y4574" i="1"/>
  <c r="X4574" i="1"/>
  <c r="S4574" i="1"/>
  <c r="AK4574" i="1"/>
  <c r="BH4573" i="1"/>
  <c r="BG4573" i="1"/>
  <c r="BF4573" i="1"/>
  <c r="BC4573" i="1"/>
  <c r="AX4573" i="1"/>
  <c r="AS4573" i="1"/>
  <c r="AJ4573" i="1"/>
  <c r="AI4573" i="1"/>
  <c r="AD4573" i="1"/>
  <c r="Y4573" i="1"/>
  <c r="X4573" i="1"/>
  <c r="S4573" i="1"/>
  <c r="BH4572" i="1"/>
  <c r="BG4572" i="1"/>
  <c r="BF4572" i="1"/>
  <c r="BC4572" i="1"/>
  <c r="AX4572" i="1"/>
  <c r="AS4572" i="1"/>
  <c r="AJ4572" i="1"/>
  <c r="AI4572" i="1"/>
  <c r="AD4572" i="1"/>
  <c r="Y4572" i="1"/>
  <c r="X4572" i="1"/>
  <c r="S4572" i="1"/>
  <c r="AK4572" i="1"/>
  <c r="BH4571" i="1"/>
  <c r="BG4571" i="1"/>
  <c r="BF4571" i="1"/>
  <c r="BE4571" i="1"/>
  <c r="BC4571" i="1"/>
  <c r="AX4571" i="1"/>
  <c r="AS4571" i="1"/>
  <c r="AJ4571" i="1"/>
  <c r="AI4571" i="1"/>
  <c r="AM4571" i="1" s="1"/>
  <c r="AD4571" i="1"/>
  <c r="Y4571" i="1"/>
  <c r="X4571" i="1"/>
  <c r="S4571" i="1"/>
  <c r="AK4571" i="1"/>
  <c r="BH4570" i="1"/>
  <c r="BG4570" i="1"/>
  <c r="BF4570" i="1"/>
  <c r="BC4570" i="1"/>
  <c r="AX4570" i="1"/>
  <c r="BE4570" i="1" s="1"/>
  <c r="AS4570" i="1"/>
  <c r="AJ4570" i="1"/>
  <c r="AI4570" i="1"/>
  <c r="AM4570" i="1" s="1"/>
  <c r="AD4570" i="1"/>
  <c r="Y4570" i="1"/>
  <c r="X4570" i="1"/>
  <c r="S4570" i="1"/>
  <c r="BH4569" i="1"/>
  <c r="BG4569" i="1"/>
  <c r="BF4569" i="1"/>
  <c r="BC4569" i="1"/>
  <c r="AX4569" i="1"/>
  <c r="AS4569" i="1"/>
  <c r="AJ4569" i="1"/>
  <c r="AI4569" i="1"/>
  <c r="AD4569" i="1"/>
  <c r="Y4569" i="1"/>
  <c r="X4569" i="1"/>
  <c r="S4569" i="1"/>
  <c r="AK4569" i="1"/>
  <c r="BH4568" i="1"/>
  <c r="BG4568" i="1"/>
  <c r="BF4568" i="1"/>
  <c r="BC4568" i="1"/>
  <c r="AX4568" i="1"/>
  <c r="AS4568" i="1"/>
  <c r="AJ4568" i="1"/>
  <c r="AI4568" i="1"/>
  <c r="AD4568" i="1"/>
  <c r="Y4568" i="1"/>
  <c r="X4568" i="1"/>
  <c r="S4568" i="1"/>
  <c r="BH4567" i="1"/>
  <c r="BG4567" i="1"/>
  <c r="BF4567" i="1"/>
  <c r="BC4567" i="1"/>
  <c r="AX4567" i="1"/>
  <c r="AS4567" i="1"/>
  <c r="AK4567" i="1"/>
  <c r="AJ4567" i="1"/>
  <c r="AI4567" i="1"/>
  <c r="AD4567" i="1"/>
  <c r="Y4567" i="1"/>
  <c r="X4567" i="1"/>
  <c r="S4567" i="1"/>
  <c r="BH4566" i="1"/>
  <c r="BG4566" i="1"/>
  <c r="BF4566" i="1"/>
  <c r="BC4566" i="1"/>
  <c r="AX4566" i="1"/>
  <c r="AS4566" i="1"/>
  <c r="AK4566" i="1"/>
  <c r="AJ4566" i="1"/>
  <c r="AI4566" i="1"/>
  <c r="AD4566" i="1"/>
  <c r="Y4566" i="1"/>
  <c r="X4566" i="1"/>
  <c r="AL4566" i="1" s="1"/>
  <c r="S4566" i="1"/>
  <c r="BH4565" i="1"/>
  <c r="BG4565" i="1"/>
  <c r="BF4565" i="1"/>
  <c r="BC4565" i="1"/>
  <c r="AX4565" i="1"/>
  <c r="AS4565" i="1"/>
  <c r="AJ4565" i="1"/>
  <c r="AI4565" i="1"/>
  <c r="AD4565" i="1"/>
  <c r="Y4565" i="1"/>
  <c r="X4565" i="1"/>
  <c r="S4565" i="1"/>
  <c r="AK4565" i="1"/>
  <c r="BH4564" i="1"/>
  <c r="BG4564" i="1"/>
  <c r="BF4564" i="1"/>
  <c r="BC4564" i="1"/>
  <c r="AX4564" i="1"/>
  <c r="AS4564" i="1"/>
  <c r="BE4564" i="1" s="1"/>
  <c r="AJ4564" i="1"/>
  <c r="AI4564" i="1"/>
  <c r="AD4564" i="1"/>
  <c r="Y4564" i="1"/>
  <c r="X4564" i="1"/>
  <c r="S4564" i="1"/>
  <c r="AK4564" i="1"/>
  <c r="BH4563" i="1"/>
  <c r="BG4563" i="1"/>
  <c r="BF4563" i="1"/>
  <c r="BC4563" i="1"/>
  <c r="AX4563" i="1"/>
  <c r="AS4563" i="1"/>
  <c r="BE4563" i="1" s="1"/>
  <c r="AJ4563" i="1"/>
  <c r="AI4563" i="1"/>
  <c r="AD4563" i="1"/>
  <c r="Y4563" i="1"/>
  <c r="X4563" i="1"/>
  <c r="S4563" i="1"/>
  <c r="AK4563" i="1"/>
  <c r="BH4562" i="1"/>
  <c r="BG4562" i="1"/>
  <c r="BF4562" i="1"/>
  <c r="BC4562" i="1"/>
  <c r="AX4562" i="1"/>
  <c r="AS4562" i="1"/>
  <c r="AK4562" i="1"/>
  <c r="AJ4562" i="1"/>
  <c r="AI4562" i="1"/>
  <c r="AD4562" i="1"/>
  <c r="Y4562" i="1"/>
  <c r="X4562" i="1"/>
  <c r="AL4562" i="1" s="1"/>
  <c r="S4562" i="1"/>
  <c r="BH4561" i="1"/>
  <c r="BG4561" i="1"/>
  <c r="BF4561" i="1"/>
  <c r="BC4561" i="1"/>
  <c r="AX4561" i="1"/>
  <c r="AS4561" i="1"/>
  <c r="AJ4561" i="1"/>
  <c r="AI4561" i="1"/>
  <c r="AD4561" i="1"/>
  <c r="Y4561" i="1"/>
  <c r="AL4561" i="1" s="1"/>
  <c r="X4561" i="1"/>
  <c r="S4561" i="1"/>
  <c r="AK4561" i="1"/>
  <c r="BH4560" i="1"/>
  <c r="BG4560" i="1"/>
  <c r="BF4560" i="1"/>
  <c r="BC4560" i="1"/>
  <c r="AX4560" i="1"/>
  <c r="AS4560" i="1"/>
  <c r="AK4560" i="1"/>
  <c r="AJ4560" i="1"/>
  <c r="AM4560" i="1" s="1"/>
  <c r="AI4560" i="1"/>
  <c r="AD4560" i="1"/>
  <c r="Y4560" i="1"/>
  <c r="X4560" i="1"/>
  <c r="S4560" i="1"/>
  <c r="BH4559" i="1"/>
  <c r="BG4559" i="1"/>
  <c r="BF4559" i="1"/>
  <c r="BC4559" i="1"/>
  <c r="AX4559" i="1"/>
  <c r="AS4559" i="1"/>
  <c r="AJ4559" i="1"/>
  <c r="AI4559" i="1"/>
  <c r="AD4559" i="1"/>
  <c r="Y4559" i="1"/>
  <c r="X4559" i="1"/>
  <c r="S4559" i="1"/>
  <c r="BH4558" i="1"/>
  <c r="BG4558" i="1"/>
  <c r="BF4558" i="1"/>
  <c r="BC4558" i="1"/>
  <c r="AX4558" i="1"/>
  <c r="AS4558" i="1"/>
  <c r="AJ4558" i="1"/>
  <c r="AI4558" i="1"/>
  <c r="AD4558" i="1"/>
  <c r="Y4558" i="1"/>
  <c r="X4558" i="1"/>
  <c r="S4558" i="1"/>
  <c r="AK4558" i="1"/>
  <c r="BH4557" i="1"/>
  <c r="BG4557" i="1"/>
  <c r="BF4557" i="1"/>
  <c r="BC4557" i="1"/>
  <c r="AX4557" i="1"/>
  <c r="AS4557" i="1"/>
  <c r="AJ4557" i="1"/>
  <c r="AM4557" i="1" s="1"/>
  <c r="AI4557" i="1"/>
  <c r="AD4557" i="1"/>
  <c r="Y4557" i="1"/>
  <c r="X4557" i="1"/>
  <c r="S4557" i="1"/>
  <c r="BH4556" i="1"/>
  <c r="BG4556" i="1"/>
  <c r="BF4556" i="1"/>
  <c r="BC4556" i="1"/>
  <c r="AX4556" i="1"/>
  <c r="AS4556" i="1"/>
  <c r="AM4556" i="1"/>
  <c r="AJ4556" i="1"/>
  <c r="AI4556" i="1"/>
  <c r="AD4556" i="1"/>
  <c r="Y4556" i="1"/>
  <c r="X4556" i="1"/>
  <c r="S4556" i="1"/>
  <c r="AK4556" i="1"/>
  <c r="BH4555" i="1"/>
  <c r="BG4555" i="1"/>
  <c r="BF4555" i="1"/>
  <c r="BC4555" i="1"/>
  <c r="AX4555" i="1"/>
  <c r="AS4555" i="1"/>
  <c r="AL4555" i="1"/>
  <c r="AK4555" i="1"/>
  <c r="AJ4555" i="1"/>
  <c r="AI4555" i="1"/>
  <c r="AM4555" i="1" s="1"/>
  <c r="AD4555" i="1"/>
  <c r="Y4555" i="1"/>
  <c r="X4555" i="1"/>
  <c r="S4555" i="1"/>
  <c r="BH4554" i="1"/>
  <c r="BG4554" i="1"/>
  <c r="BF4554" i="1"/>
  <c r="BC4554" i="1"/>
  <c r="AX4554" i="1"/>
  <c r="AS4554" i="1"/>
  <c r="AK4554" i="1"/>
  <c r="AJ4554" i="1"/>
  <c r="AI4554" i="1"/>
  <c r="AM4554" i="1" s="1"/>
  <c r="AD4554" i="1"/>
  <c r="Y4554" i="1"/>
  <c r="AL4554" i="1" s="1"/>
  <c r="X4554" i="1"/>
  <c r="S4554" i="1"/>
  <c r="BH4553" i="1"/>
  <c r="BG4553" i="1"/>
  <c r="BF4553" i="1"/>
  <c r="BC4553" i="1"/>
  <c r="AX4553" i="1"/>
  <c r="AS4553" i="1"/>
  <c r="BE4553" i="1" s="1"/>
  <c r="AK4553" i="1"/>
  <c r="AJ4553" i="1"/>
  <c r="AI4553" i="1"/>
  <c r="AD4553" i="1"/>
  <c r="Y4553" i="1"/>
  <c r="X4553" i="1"/>
  <c r="S4553" i="1"/>
  <c r="BH4552" i="1"/>
  <c r="BG4552" i="1"/>
  <c r="BF4552" i="1"/>
  <c r="BC4552" i="1"/>
  <c r="AX4552" i="1"/>
  <c r="AS4552" i="1"/>
  <c r="AJ4552" i="1"/>
  <c r="AI4552" i="1"/>
  <c r="AD4552" i="1"/>
  <c r="Y4552" i="1"/>
  <c r="X4552" i="1"/>
  <c r="S4552" i="1"/>
  <c r="BH4551" i="1"/>
  <c r="BG4551" i="1"/>
  <c r="BF4551" i="1"/>
  <c r="BC4551" i="1"/>
  <c r="BE4551" i="1" s="1"/>
  <c r="AX4551" i="1"/>
  <c r="AS4551" i="1"/>
  <c r="AJ4551" i="1"/>
  <c r="AI4551" i="1"/>
  <c r="AD4551" i="1"/>
  <c r="Y4551" i="1"/>
  <c r="X4551" i="1"/>
  <c r="S4551" i="1"/>
  <c r="AK4551" i="1"/>
  <c r="BH4550" i="1"/>
  <c r="BG4550" i="1"/>
  <c r="BF4550" i="1"/>
  <c r="BC4550" i="1"/>
  <c r="AX4550" i="1"/>
  <c r="AS4550" i="1"/>
  <c r="AJ4550" i="1"/>
  <c r="AI4550" i="1"/>
  <c r="AD4550" i="1"/>
  <c r="Y4550" i="1"/>
  <c r="X4550" i="1"/>
  <c r="S4550" i="1"/>
  <c r="AK4550" i="1"/>
  <c r="BH4549" i="1"/>
  <c r="BG4549" i="1"/>
  <c r="BF4549" i="1"/>
  <c r="BC4549" i="1"/>
  <c r="AX4549" i="1"/>
  <c r="AS4549" i="1"/>
  <c r="AK4549" i="1"/>
  <c r="AJ4549" i="1"/>
  <c r="AI4549" i="1"/>
  <c r="AD4549" i="1"/>
  <c r="Y4549" i="1"/>
  <c r="X4549" i="1"/>
  <c r="S4549" i="1"/>
  <c r="BH4548" i="1"/>
  <c r="BG4548" i="1"/>
  <c r="BF4548" i="1"/>
  <c r="BC4548" i="1"/>
  <c r="AX4548" i="1"/>
  <c r="AS4548" i="1"/>
  <c r="AJ4548" i="1"/>
  <c r="AI4548" i="1"/>
  <c r="AM4548" i="1" s="1"/>
  <c r="AD4548" i="1"/>
  <c r="Y4548" i="1"/>
  <c r="X4548" i="1"/>
  <c r="S4548" i="1"/>
  <c r="AK4548" i="1"/>
  <c r="BH4547" i="1"/>
  <c r="BG4547" i="1"/>
  <c r="BF4547" i="1"/>
  <c r="BC4547" i="1"/>
  <c r="AX4547" i="1"/>
  <c r="AS4547" i="1"/>
  <c r="AK4547" i="1"/>
  <c r="AJ4547" i="1"/>
  <c r="AI4547" i="1"/>
  <c r="AM4547" i="1" s="1"/>
  <c r="AD4547" i="1"/>
  <c r="Y4547" i="1"/>
  <c r="AL4547" i="1" s="1"/>
  <c r="X4547" i="1"/>
  <c r="S4547" i="1"/>
  <c r="BH4546" i="1"/>
  <c r="BG4546" i="1"/>
  <c r="BF4546" i="1"/>
  <c r="BC4546" i="1"/>
  <c r="AX4546" i="1"/>
  <c r="AS4546" i="1"/>
  <c r="AL4546" i="1"/>
  <c r="AJ4546" i="1"/>
  <c r="AI4546" i="1"/>
  <c r="AD4546" i="1"/>
  <c r="Y4546" i="1"/>
  <c r="X4546" i="1"/>
  <c r="S4546" i="1"/>
  <c r="AK4546" i="1"/>
  <c r="BH4545" i="1"/>
  <c r="BG4545" i="1"/>
  <c r="BF4545" i="1"/>
  <c r="BC4545" i="1"/>
  <c r="AX4545" i="1"/>
  <c r="AS4545" i="1"/>
  <c r="AK4545" i="1"/>
  <c r="AJ4545" i="1"/>
  <c r="AI4545" i="1"/>
  <c r="AD4545" i="1"/>
  <c r="Y4545" i="1"/>
  <c r="X4545" i="1"/>
  <c r="S4545" i="1"/>
  <c r="BH4544" i="1"/>
  <c r="BG4544" i="1"/>
  <c r="BF4544" i="1"/>
  <c r="BC4544" i="1"/>
  <c r="AX4544" i="1"/>
  <c r="AS4544" i="1"/>
  <c r="BE4544" i="1" s="1"/>
  <c r="AJ4544" i="1"/>
  <c r="AI4544" i="1"/>
  <c r="AD4544" i="1"/>
  <c r="Y4544" i="1"/>
  <c r="X4544" i="1"/>
  <c r="S4544" i="1"/>
  <c r="AK4544" i="1"/>
  <c r="BH4543" i="1"/>
  <c r="BG4543" i="1"/>
  <c r="BF4543" i="1"/>
  <c r="BE4543" i="1"/>
  <c r="BC4543" i="1"/>
  <c r="AX4543" i="1"/>
  <c r="AS4543" i="1"/>
  <c r="AK4543" i="1"/>
  <c r="AJ4543" i="1"/>
  <c r="AI4543" i="1"/>
  <c r="AD4543" i="1"/>
  <c r="Y4543" i="1"/>
  <c r="X4543" i="1"/>
  <c r="S4543" i="1"/>
  <c r="BH4542" i="1"/>
  <c r="BG4542" i="1"/>
  <c r="BF4542" i="1"/>
  <c r="BC4542" i="1"/>
  <c r="AX4542" i="1"/>
  <c r="AS4542" i="1"/>
  <c r="AK4542" i="1"/>
  <c r="AJ4542" i="1"/>
  <c r="AI4542" i="1"/>
  <c r="AD4542" i="1"/>
  <c r="Y4542" i="1"/>
  <c r="X4542" i="1"/>
  <c r="S4542" i="1"/>
  <c r="BH4541" i="1"/>
  <c r="BG4541" i="1"/>
  <c r="BF4541" i="1"/>
  <c r="BC4541" i="1"/>
  <c r="AX4541" i="1"/>
  <c r="AS4541" i="1"/>
  <c r="AK4541" i="1"/>
  <c r="AJ4541" i="1"/>
  <c r="AI4541" i="1"/>
  <c r="AD4541" i="1"/>
  <c r="Y4541" i="1"/>
  <c r="X4541" i="1"/>
  <c r="AL4541" i="1" s="1"/>
  <c r="S4541" i="1"/>
  <c r="BH4540" i="1"/>
  <c r="BG4540" i="1"/>
  <c r="BF4540" i="1"/>
  <c r="BC4540" i="1"/>
  <c r="BE4540" i="1" s="1"/>
  <c r="AX4540" i="1"/>
  <c r="AS4540" i="1"/>
  <c r="AK4540" i="1"/>
  <c r="AJ4540" i="1"/>
  <c r="AI4540" i="1"/>
  <c r="AD4540" i="1"/>
  <c r="Y4540" i="1"/>
  <c r="X4540" i="1"/>
  <c r="S4540" i="1"/>
  <c r="BH4539" i="1"/>
  <c r="BG4539" i="1"/>
  <c r="BF4539" i="1"/>
  <c r="BC4539" i="1"/>
  <c r="AX4539" i="1"/>
  <c r="AS4539" i="1"/>
  <c r="AJ4539" i="1"/>
  <c r="AI4539" i="1"/>
  <c r="AM4539" i="1" s="1"/>
  <c r="AD4539" i="1"/>
  <c r="Y4539" i="1"/>
  <c r="X4539" i="1"/>
  <c r="S4539" i="1"/>
  <c r="BH4538" i="1"/>
  <c r="BG4538" i="1"/>
  <c r="BF4538" i="1"/>
  <c r="BC4538" i="1"/>
  <c r="AX4538" i="1"/>
  <c r="AS4538" i="1"/>
  <c r="AJ4538" i="1"/>
  <c r="AI4538" i="1"/>
  <c r="AM4538" i="1" s="1"/>
  <c r="AD4538" i="1"/>
  <c r="Y4538" i="1"/>
  <c r="X4538" i="1"/>
  <c r="S4538" i="1"/>
  <c r="AK4538" i="1"/>
  <c r="BH4537" i="1"/>
  <c r="BG4537" i="1"/>
  <c r="BF4537" i="1"/>
  <c r="BC4537" i="1"/>
  <c r="AX4537" i="1"/>
  <c r="AS4537" i="1"/>
  <c r="BE4537" i="1" s="1"/>
  <c r="AJ4537" i="1"/>
  <c r="AM4537" i="1" s="1"/>
  <c r="AI4537" i="1"/>
  <c r="AD4537" i="1"/>
  <c r="Y4537" i="1"/>
  <c r="X4537" i="1"/>
  <c r="S4537" i="1"/>
  <c r="AK4537" i="1"/>
  <c r="BH4536" i="1"/>
  <c r="BG4536" i="1"/>
  <c r="BF4536" i="1"/>
  <c r="BC4536" i="1"/>
  <c r="AX4536" i="1"/>
  <c r="AS4536" i="1"/>
  <c r="AJ4536" i="1"/>
  <c r="AI4536" i="1"/>
  <c r="AD4536" i="1"/>
  <c r="Y4536" i="1"/>
  <c r="X4536" i="1"/>
  <c r="S4536" i="1"/>
  <c r="AK4536" i="1"/>
  <c r="BH4535" i="1"/>
  <c r="BG4535" i="1"/>
  <c r="BF4535" i="1"/>
  <c r="BC4535" i="1"/>
  <c r="AX4535" i="1"/>
  <c r="AS4535" i="1"/>
  <c r="AJ4535" i="1"/>
  <c r="AI4535" i="1"/>
  <c r="AM4535" i="1" s="1"/>
  <c r="AD4535" i="1"/>
  <c r="Y4535" i="1"/>
  <c r="X4535" i="1"/>
  <c r="S4535" i="1"/>
  <c r="AK4535" i="1"/>
  <c r="BH4534" i="1"/>
  <c r="BG4534" i="1"/>
  <c r="BF4534" i="1"/>
  <c r="BC4534" i="1"/>
  <c r="AX4534" i="1"/>
  <c r="AS4534" i="1"/>
  <c r="AJ4534" i="1"/>
  <c r="AI4534" i="1"/>
  <c r="AD4534" i="1"/>
  <c r="Y4534" i="1"/>
  <c r="X4534" i="1"/>
  <c r="S4534" i="1"/>
  <c r="BH4533" i="1"/>
  <c r="BG4533" i="1"/>
  <c r="BF4533" i="1"/>
  <c r="BC4533" i="1"/>
  <c r="AX4533" i="1"/>
  <c r="AS4533" i="1"/>
  <c r="AJ4533" i="1"/>
  <c r="AI4533" i="1"/>
  <c r="AM4533" i="1" s="1"/>
  <c r="AD4533" i="1"/>
  <c r="Y4533" i="1"/>
  <c r="X4533" i="1"/>
  <c r="S4533" i="1"/>
  <c r="AK4533" i="1"/>
  <c r="BH4532" i="1"/>
  <c r="BG4532" i="1"/>
  <c r="BF4532" i="1"/>
  <c r="BC4532" i="1"/>
  <c r="AX4532" i="1"/>
  <c r="AS4532" i="1"/>
  <c r="AK4532" i="1"/>
  <c r="AJ4532" i="1"/>
  <c r="AI4532" i="1"/>
  <c r="AD4532" i="1"/>
  <c r="Y4532" i="1"/>
  <c r="X4532" i="1"/>
  <c r="AL4532" i="1" s="1"/>
  <c r="S4532" i="1"/>
  <c r="BH4531" i="1"/>
  <c r="BG4531" i="1"/>
  <c r="BF4531" i="1"/>
  <c r="BC4531" i="1"/>
  <c r="AX4531" i="1"/>
  <c r="AS4531" i="1"/>
  <c r="BE4531" i="1" s="1"/>
  <c r="AJ4531" i="1"/>
  <c r="AI4531" i="1"/>
  <c r="AD4531" i="1"/>
  <c r="Y4531" i="1"/>
  <c r="X4531" i="1"/>
  <c r="S4531" i="1"/>
  <c r="AK4531" i="1"/>
  <c r="BH4530" i="1"/>
  <c r="BG4530" i="1"/>
  <c r="BF4530" i="1"/>
  <c r="BC4530" i="1"/>
  <c r="AX4530" i="1"/>
  <c r="AS4530" i="1"/>
  <c r="AJ4530" i="1"/>
  <c r="AI4530" i="1"/>
  <c r="AM4530" i="1" s="1"/>
  <c r="AD4530" i="1"/>
  <c r="Y4530" i="1"/>
  <c r="X4530" i="1"/>
  <c r="AL4530" i="1" s="1"/>
  <c r="S4530" i="1"/>
  <c r="AK4530" i="1"/>
  <c r="BH4529" i="1"/>
  <c r="BG4529" i="1"/>
  <c r="BF4529" i="1"/>
  <c r="BC4529" i="1"/>
  <c r="AX4529" i="1"/>
  <c r="AS4529" i="1"/>
  <c r="AJ4529" i="1"/>
  <c r="AI4529" i="1"/>
  <c r="AD4529" i="1"/>
  <c r="Y4529" i="1"/>
  <c r="X4529" i="1"/>
  <c r="S4529" i="1"/>
  <c r="AK4529" i="1"/>
  <c r="BH4528" i="1"/>
  <c r="BG4528" i="1"/>
  <c r="BF4528" i="1"/>
  <c r="BC4528" i="1"/>
  <c r="AX4528" i="1"/>
  <c r="AS4528" i="1"/>
  <c r="AJ4528" i="1"/>
  <c r="AI4528" i="1"/>
  <c r="AD4528" i="1"/>
  <c r="Y4528" i="1"/>
  <c r="X4528" i="1"/>
  <c r="AL4528" i="1" s="1"/>
  <c r="S4528" i="1"/>
  <c r="AK4528" i="1"/>
  <c r="BH4527" i="1"/>
  <c r="BG4527" i="1"/>
  <c r="BF4527" i="1"/>
  <c r="BC4527" i="1"/>
  <c r="AX4527" i="1"/>
  <c r="AS4527" i="1"/>
  <c r="AJ4527" i="1"/>
  <c r="AI4527" i="1"/>
  <c r="AM4527" i="1" s="1"/>
  <c r="AD4527" i="1"/>
  <c r="Y4527" i="1"/>
  <c r="X4527" i="1"/>
  <c r="S4527" i="1"/>
  <c r="AK4527" i="1"/>
  <c r="BH4526" i="1"/>
  <c r="BG4526" i="1"/>
  <c r="BF4526" i="1"/>
  <c r="BC4526" i="1"/>
  <c r="AX4526" i="1"/>
  <c r="AS4526" i="1"/>
  <c r="BE4526" i="1" s="1"/>
  <c r="AJ4526" i="1"/>
  <c r="AI4526" i="1"/>
  <c r="AD4526" i="1"/>
  <c r="Y4526" i="1"/>
  <c r="X4526" i="1"/>
  <c r="S4526" i="1"/>
  <c r="AK4526" i="1"/>
  <c r="BH4525" i="1"/>
  <c r="BG4525" i="1"/>
  <c r="BF4525" i="1"/>
  <c r="BC4525" i="1"/>
  <c r="AX4525" i="1"/>
  <c r="AS4525" i="1"/>
  <c r="AL4525" i="1"/>
  <c r="AJ4525" i="1"/>
  <c r="AI4525" i="1"/>
  <c r="AD4525" i="1"/>
  <c r="Y4525" i="1"/>
  <c r="X4525" i="1"/>
  <c r="S4525" i="1"/>
  <c r="AK4525" i="1"/>
  <c r="BH4524" i="1"/>
  <c r="BG4524" i="1"/>
  <c r="BF4524" i="1"/>
  <c r="BC4524" i="1"/>
  <c r="AX4524" i="1"/>
  <c r="AS4524" i="1"/>
  <c r="AK4524" i="1"/>
  <c r="AJ4524" i="1"/>
  <c r="AI4524" i="1"/>
  <c r="AD4524" i="1"/>
  <c r="Y4524" i="1"/>
  <c r="X4524" i="1"/>
  <c r="S4524" i="1"/>
  <c r="BH4523" i="1"/>
  <c r="BG4523" i="1"/>
  <c r="BF4523" i="1"/>
  <c r="BC4523" i="1"/>
  <c r="AX4523" i="1"/>
  <c r="AS4523" i="1"/>
  <c r="BE4523" i="1" s="1"/>
  <c r="AM4523" i="1"/>
  <c r="AK4523" i="1"/>
  <c r="AJ4523" i="1"/>
  <c r="AI4523" i="1"/>
  <c r="AD4523" i="1"/>
  <c r="Y4523" i="1"/>
  <c r="X4523" i="1"/>
  <c r="S4523" i="1"/>
  <c r="BH4522" i="1"/>
  <c r="BG4522" i="1"/>
  <c r="BF4522" i="1"/>
  <c r="BC4522" i="1"/>
  <c r="AX4522" i="1"/>
  <c r="AS4522" i="1"/>
  <c r="AK4522" i="1"/>
  <c r="AJ4522" i="1"/>
  <c r="AM4522" i="1" s="1"/>
  <c r="AI4522" i="1"/>
  <c r="AD4522" i="1"/>
  <c r="Y4522" i="1"/>
  <c r="X4522" i="1"/>
  <c r="S4522" i="1"/>
  <c r="BH4521" i="1"/>
  <c r="BG4521" i="1"/>
  <c r="BF4521" i="1"/>
  <c r="BC4521" i="1"/>
  <c r="AX4521" i="1"/>
  <c r="AS4521" i="1"/>
  <c r="AJ4521" i="1"/>
  <c r="AI4521" i="1"/>
  <c r="AD4521" i="1"/>
  <c r="Y4521" i="1"/>
  <c r="AL4521" i="1" s="1"/>
  <c r="X4521" i="1"/>
  <c r="S4521" i="1"/>
  <c r="AK4521" i="1"/>
  <c r="BH4520" i="1"/>
  <c r="BG4520" i="1"/>
  <c r="BF4520" i="1"/>
  <c r="BC4520" i="1"/>
  <c r="AX4520" i="1"/>
  <c r="AS4520" i="1"/>
  <c r="AK4520" i="1"/>
  <c r="AJ4520" i="1"/>
  <c r="AI4520" i="1"/>
  <c r="AD4520" i="1"/>
  <c r="Y4520" i="1"/>
  <c r="X4520" i="1"/>
  <c r="AL4520" i="1" s="1"/>
  <c r="S4520" i="1"/>
  <c r="BH4519" i="1"/>
  <c r="BG4519" i="1"/>
  <c r="BF4519" i="1"/>
  <c r="BC4519" i="1"/>
  <c r="AX4519" i="1"/>
  <c r="AS4519" i="1"/>
  <c r="AJ4519" i="1"/>
  <c r="AI4519" i="1"/>
  <c r="AD4519" i="1"/>
  <c r="Y4519" i="1"/>
  <c r="X4519" i="1"/>
  <c r="AL4519" i="1" s="1"/>
  <c r="S4519" i="1"/>
  <c r="BH4518" i="1"/>
  <c r="BG4518" i="1"/>
  <c r="BF4518" i="1"/>
  <c r="BC4518" i="1"/>
  <c r="AX4518" i="1"/>
  <c r="AS4518" i="1"/>
  <c r="AJ4518" i="1"/>
  <c r="AM4518" i="1" s="1"/>
  <c r="AI4518" i="1"/>
  <c r="AD4518" i="1"/>
  <c r="Y4518" i="1"/>
  <c r="X4518" i="1"/>
  <c r="S4518" i="1"/>
  <c r="BH4517" i="1"/>
  <c r="BG4517" i="1"/>
  <c r="BF4517" i="1"/>
  <c r="BC4517" i="1"/>
  <c r="AX4517" i="1"/>
  <c r="AS4517" i="1"/>
  <c r="AJ4517" i="1"/>
  <c r="AI4517" i="1"/>
  <c r="AD4517" i="1"/>
  <c r="Y4517" i="1"/>
  <c r="X4517" i="1"/>
  <c r="S4517" i="1"/>
  <c r="AK4517" i="1"/>
  <c r="BH4516" i="1"/>
  <c r="BG4516" i="1"/>
  <c r="BF4516" i="1"/>
  <c r="BC4516" i="1"/>
  <c r="AX4516" i="1"/>
  <c r="AS4516" i="1"/>
  <c r="AJ4516" i="1"/>
  <c r="AI4516" i="1"/>
  <c r="AD4516" i="1"/>
  <c r="Y4516" i="1"/>
  <c r="X4516" i="1"/>
  <c r="S4516" i="1"/>
  <c r="AK4516" i="1"/>
  <c r="BH4515" i="1"/>
  <c r="BG4515" i="1"/>
  <c r="BF4515" i="1"/>
  <c r="BC4515" i="1"/>
  <c r="AX4515" i="1"/>
  <c r="AS4515" i="1"/>
  <c r="AK4515" i="1"/>
  <c r="AJ4515" i="1"/>
  <c r="AM4515" i="1" s="1"/>
  <c r="AI4515" i="1"/>
  <c r="AD4515" i="1"/>
  <c r="Y4515" i="1"/>
  <c r="X4515" i="1"/>
  <c r="AL4515" i="1" s="1"/>
  <c r="S4515" i="1"/>
  <c r="BH4514" i="1"/>
  <c r="BG4514" i="1"/>
  <c r="BF4514" i="1"/>
  <c r="BC4514" i="1"/>
  <c r="AX4514" i="1"/>
  <c r="AS4514" i="1"/>
  <c r="AJ4514" i="1"/>
  <c r="AI4514" i="1"/>
  <c r="AD4514" i="1"/>
  <c r="Y4514" i="1"/>
  <c r="X4514" i="1"/>
  <c r="S4514" i="1"/>
  <c r="AK4514" i="1"/>
  <c r="BH4513" i="1"/>
  <c r="BG4513" i="1"/>
  <c r="BF4513" i="1"/>
  <c r="BC4513" i="1"/>
  <c r="AX4513" i="1"/>
  <c r="AS4513" i="1"/>
  <c r="BE4513" i="1" s="1"/>
  <c r="AJ4513" i="1"/>
  <c r="AI4513" i="1"/>
  <c r="AD4513" i="1"/>
  <c r="Y4513" i="1"/>
  <c r="X4513" i="1"/>
  <c r="S4513" i="1"/>
  <c r="AK4513" i="1"/>
  <c r="BH4512" i="1"/>
  <c r="BG4512" i="1"/>
  <c r="BF4512" i="1"/>
  <c r="BC4512" i="1"/>
  <c r="AX4512" i="1"/>
  <c r="AS4512" i="1"/>
  <c r="AK4512" i="1"/>
  <c r="AJ4512" i="1"/>
  <c r="AI4512" i="1"/>
  <c r="AD4512" i="1"/>
  <c r="Y4512" i="1"/>
  <c r="X4512" i="1"/>
  <c r="S4512" i="1"/>
  <c r="BH4511" i="1"/>
  <c r="BG4511" i="1"/>
  <c r="BF4511" i="1"/>
  <c r="BC4511" i="1"/>
  <c r="AX4511" i="1"/>
  <c r="AS4511" i="1"/>
  <c r="AJ4511" i="1"/>
  <c r="AI4511" i="1"/>
  <c r="AD4511" i="1"/>
  <c r="Y4511" i="1"/>
  <c r="X4511" i="1"/>
  <c r="S4511" i="1"/>
  <c r="AK4511" i="1"/>
  <c r="BH4510" i="1"/>
  <c r="BG4510" i="1"/>
  <c r="BF4510" i="1"/>
  <c r="BC4510" i="1"/>
  <c r="AX4510" i="1"/>
  <c r="AS4510" i="1"/>
  <c r="BE4510" i="1" s="1"/>
  <c r="AJ4510" i="1"/>
  <c r="AI4510" i="1"/>
  <c r="AD4510" i="1"/>
  <c r="Y4510" i="1"/>
  <c r="X4510" i="1"/>
  <c r="S4510" i="1"/>
  <c r="AK4510" i="1"/>
  <c r="BH4509" i="1"/>
  <c r="BG4509" i="1"/>
  <c r="BF4509" i="1"/>
  <c r="BC4509" i="1"/>
  <c r="AX4509" i="1"/>
  <c r="AS4509" i="1"/>
  <c r="AJ4509" i="1"/>
  <c r="AI4509" i="1"/>
  <c r="AD4509" i="1"/>
  <c r="Y4509" i="1"/>
  <c r="X4509" i="1"/>
  <c r="S4509" i="1"/>
  <c r="AK4509" i="1"/>
  <c r="BH4508" i="1"/>
  <c r="BG4508" i="1"/>
  <c r="BF4508" i="1"/>
  <c r="BC4508" i="1"/>
  <c r="AX4508" i="1"/>
  <c r="AS4508" i="1"/>
  <c r="AJ4508" i="1"/>
  <c r="AI4508" i="1"/>
  <c r="AD4508" i="1"/>
  <c r="Y4508" i="1"/>
  <c r="AL4508" i="1" s="1"/>
  <c r="X4508" i="1"/>
  <c r="S4508" i="1"/>
  <c r="BH4507" i="1"/>
  <c r="BG4507" i="1"/>
  <c r="BF4507" i="1"/>
  <c r="BC4507" i="1"/>
  <c r="AX4507" i="1"/>
  <c r="AS4507" i="1"/>
  <c r="AJ4507" i="1"/>
  <c r="AI4507" i="1"/>
  <c r="AM4507" i="1" s="1"/>
  <c r="AD4507" i="1"/>
  <c r="Y4507" i="1"/>
  <c r="X4507" i="1"/>
  <c r="S4507" i="1"/>
  <c r="AK4507" i="1"/>
  <c r="BH4506" i="1"/>
  <c r="BG4506" i="1"/>
  <c r="BF4506" i="1"/>
  <c r="BC4506" i="1"/>
  <c r="AX4506" i="1"/>
  <c r="AS4506" i="1"/>
  <c r="AL4506" i="1"/>
  <c r="AK4506" i="1"/>
  <c r="AJ4506" i="1"/>
  <c r="AM4506" i="1" s="1"/>
  <c r="AI4506" i="1"/>
  <c r="AD4506" i="1"/>
  <c r="Y4506" i="1"/>
  <c r="X4506" i="1"/>
  <c r="S4506" i="1"/>
  <c r="BH4505" i="1"/>
  <c r="BG4505" i="1"/>
  <c r="BF4505" i="1"/>
  <c r="BC4505" i="1"/>
  <c r="AX4505" i="1"/>
  <c r="AS4505" i="1"/>
  <c r="BE4505" i="1" s="1"/>
  <c r="AK4505" i="1"/>
  <c r="AJ4505" i="1"/>
  <c r="AI4505" i="1"/>
  <c r="AM4505" i="1" s="1"/>
  <c r="AD4505" i="1"/>
  <c r="Y4505" i="1"/>
  <c r="X4505" i="1"/>
  <c r="S4505" i="1"/>
  <c r="BH4504" i="1"/>
  <c r="BG4504" i="1"/>
  <c r="BF4504" i="1"/>
  <c r="BC4504" i="1"/>
  <c r="AX4504" i="1"/>
  <c r="AS4504" i="1"/>
  <c r="AK4504" i="1"/>
  <c r="AJ4504" i="1"/>
  <c r="AI4504" i="1"/>
  <c r="AD4504" i="1"/>
  <c r="Y4504" i="1"/>
  <c r="X4504" i="1"/>
  <c r="S4504" i="1"/>
  <c r="BH4503" i="1"/>
  <c r="BG4503" i="1"/>
  <c r="BF4503" i="1"/>
  <c r="BC4503" i="1"/>
  <c r="BE4503" i="1" s="1"/>
  <c r="AX4503" i="1"/>
  <c r="AS4503" i="1"/>
  <c r="AK4503" i="1"/>
  <c r="AJ4503" i="1"/>
  <c r="AI4503" i="1"/>
  <c r="AD4503" i="1"/>
  <c r="Y4503" i="1"/>
  <c r="X4503" i="1"/>
  <c r="S4503" i="1"/>
  <c r="BH4502" i="1"/>
  <c r="BG4502" i="1"/>
  <c r="BF4502" i="1"/>
  <c r="BC4502" i="1"/>
  <c r="AX4502" i="1"/>
  <c r="AS4502" i="1"/>
  <c r="AK4502" i="1"/>
  <c r="AJ4502" i="1"/>
  <c r="AI4502" i="1"/>
  <c r="AD4502" i="1"/>
  <c r="Y4502" i="1"/>
  <c r="X4502" i="1"/>
  <c r="S4502" i="1"/>
  <c r="BH4501" i="1"/>
  <c r="BG4501" i="1"/>
  <c r="BF4501" i="1"/>
  <c r="BC4501" i="1"/>
  <c r="AX4501" i="1"/>
  <c r="AS4501" i="1"/>
  <c r="AK4501" i="1"/>
  <c r="AJ4501" i="1"/>
  <c r="AI4501" i="1"/>
  <c r="AD4501" i="1"/>
  <c r="Y4501" i="1"/>
  <c r="X4501" i="1"/>
  <c r="S4501" i="1"/>
  <c r="BH4500" i="1"/>
  <c r="BG4500" i="1"/>
  <c r="BF4500" i="1"/>
  <c r="BC4500" i="1"/>
  <c r="AX4500" i="1"/>
  <c r="AS4500" i="1"/>
  <c r="AJ4500" i="1"/>
  <c r="AI4500" i="1"/>
  <c r="AD4500" i="1"/>
  <c r="Y4500" i="1"/>
  <c r="X4500" i="1"/>
  <c r="S4500" i="1"/>
  <c r="AK4500" i="1"/>
  <c r="BH4499" i="1"/>
  <c r="BG4499" i="1"/>
  <c r="BF4499" i="1"/>
  <c r="BC4499" i="1"/>
  <c r="AX4499" i="1"/>
  <c r="AS4499" i="1"/>
  <c r="AJ4499" i="1"/>
  <c r="AI4499" i="1"/>
  <c r="AD4499" i="1"/>
  <c r="Y4499" i="1"/>
  <c r="X4499" i="1"/>
  <c r="S4499" i="1"/>
  <c r="BH4498" i="1"/>
  <c r="BG4498" i="1"/>
  <c r="BF4498" i="1"/>
  <c r="BC4498" i="1"/>
  <c r="AX4498" i="1"/>
  <c r="AS4498" i="1"/>
  <c r="AK4498" i="1"/>
  <c r="AJ4498" i="1"/>
  <c r="AI4498" i="1"/>
  <c r="AD4498" i="1"/>
  <c r="Y4498" i="1"/>
  <c r="AL4498" i="1" s="1"/>
  <c r="X4498" i="1"/>
  <c r="S4498" i="1"/>
  <c r="BH4497" i="1"/>
  <c r="BG4497" i="1"/>
  <c r="BF4497" i="1"/>
  <c r="BC4497" i="1"/>
  <c r="AX4497" i="1"/>
  <c r="AS4497" i="1"/>
  <c r="AJ4497" i="1"/>
  <c r="AM4497" i="1" s="1"/>
  <c r="AI4497" i="1"/>
  <c r="AD4497" i="1"/>
  <c r="Y4497" i="1"/>
  <c r="X4497" i="1"/>
  <c r="S4497" i="1"/>
  <c r="AK4497" i="1"/>
  <c r="BH4496" i="1"/>
  <c r="BG4496" i="1"/>
  <c r="BF4496" i="1"/>
  <c r="BC4496" i="1"/>
  <c r="AX4496" i="1"/>
  <c r="AS4496" i="1"/>
  <c r="AJ4496" i="1"/>
  <c r="AI4496" i="1"/>
  <c r="AD4496" i="1"/>
  <c r="Y4496" i="1"/>
  <c r="X4496" i="1"/>
  <c r="S4496" i="1"/>
  <c r="AK4496" i="1"/>
  <c r="BH4495" i="1"/>
  <c r="BG4495" i="1"/>
  <c r="BF4495" i="1"/>
  <c r="BC4495" i="1"/>
  <c r="AX4495" i="1"/>
  <c r="AS4495" i="1"/>
  <c r="AJ4495" i="1"/>
  <c r="AI4495" i="1"/>
  <c r="AD4495" i="1"/>
  <c r="Y4495" i="1"/>
  <c r="X4495" i="1"/>
  <c r="S4495" i="1"/>
  <c r="BH4494" i="1"/>
  <c r="BG4494" i="1"/>
  <c r="BF4494" i="1"/>
  <c r="BC4494" i="1"/>
  <c r="AX4494" i="1"/>
  <c r="AS4494" i="1"/>
  <c r="AK4494" i="1"/>
  <c r="AJ4494" i="1"/>
  <c r="AI4494" i="1"/>
  <c r="AD4494" i="1"/>
  <c r="Y4494" i="1"/>
  <c r="X4494" i="1"/>
  <c r="S4494" i="1"/>
  <c r="BH4493" i="1"/>
  <c r="BG4493" i="1"/>
  <c r="BF4493" i="1"/>
  <c r="BC4493" i="1"/>
  <c r="AX4493" i="1"/>
  <c r="AS4493" i="1"/>
  <c r="AL4493" i="1"/>
  <c r="AJ4493" i="1"/>
  <c r="AI4493" i="1"/>
  <c r="AM4493" i="1" s="1"/>
  <c r="AD4493" i="1"/>
  <c r="Y4493" i="1"/>
  <c r="X4493" i="1"/>
  <c r="S4493" i="1"/>
  <c r="AK4493" i="1"/>
  <c r="BH4492" i="1"/>
  <c r="BG4492" i="1"/>
  <c r="BF4492" i="1"/>
  <c r="BC4492" i="1"/>
  <c r="AX4492" i="1"/>
  <c r="AS4492" i="1"/>
  <c r="AJ4492" i="1"/>
  <c r="AI4492" i="1"/>
  <c r="AD4492" i="1"/>
  <c r="Y4492" i="1"/>
  <c r="X4492" i="1"/>
  <c r="AL4492" i="1" s="1"/>
  <c r="S4492" i="1"/>
  <c r="AK4492" i="1"/>
  <c r="BH4491" i="1"/>
  <c r="BG4491" i="1"/>
  <c r="BF4491" i="1"/>
  <c r="BC4491" i="1"/>
  <c r="BE4491" i="1" s="1"/>
  <c r="AX4491" i="1"/>
  <c r="AS4491" i="1"/>
  <c r="AJ4491" i="1"/>
  <c r="AI4491" i="1"/>
  <c r="AD4491" i="1"/>
  <c r="Y4491" i="1"/>
  <c r="X4491" i="1"/>
  <c r="S4491" i="1"/>
  <c r="AK4491" i="1"/>
  <c r="BH4490" i="1"/>
  <c r="BG4490" i="1"/>
  <c r="BF4490" i="1"/>
  <c r="BC4490" i="1"/>
  <c r="AX4490" i="1"/>
  <c r="AS4490" i="1"/>
  <c r="AJ4490" i="1"/>
  <c r="AI4490" i="1"/>
  <c r="AD4490" i="1"/>
  <c r="Y4490" i="1"/>
  <c r="X4490" i="1"/>
  <c r="S4490" i="1"/>
  <c r="AK4490" i="1"/>
  <c r="BH4489" i="1"/>
  <c r="BG4489" i="1"/>
  <c r="BF4489" i="1"/>
  <c r="BC4489" i="1"/>
  <c r="AX4489" i="1"/>
  <c r="AS4489" i="1"/>
  <c r="AK4489" i="1"/>
  <c r="AJ4489" i="1"/>
  <c r="AI4489" i="1"/>
  <c r="AM4489" i="1" s="1"/>
  <c r="AD4489" i="1"/>
  <c r="Y4489" i="1"/>
  <c r="X4489" i="1"/>
  <c r="S4489" i="1"/>
  <c r="BH4488" i="1"/>
  <c r="BG4488" i="1"/>
  <c r="BF4488" i="1"/>
  <c r="BC4488" i="1"/>
  <c r="AX4488" i="1"/>
  <c r="AS4488" i="1"/>
  <c r="AJ4488" i="1"/>
  <c r="AI4488" i="1"/>
  <c r="AD4488" i="1"/>
  <c r="Y4488" i="1"/>
  <c r="X4488" i="1"/>
  <c r="S4488" i="1"/>
  <c r="AK4488" i="1"/>
  <c r="BH4487" i="1"/>
  <c r="BG4487" i="1"/>
  <c r="BF4487" i="1"/>
  <c r="BC4487" i="1"/>
  <c r="AX4487" i="1"/>
  <c r="AS4487" i="1"/>
  <c r="AJ4487" i="1"/>
  <c r="AI4487" i="1"/>
  <c r="AM4487" i="1" s="1"/>
  <c r="AD4487" i="1"/>
  <c r="Y4487" i="1"/>
  <c r="X4487" i="1"/>
  <c r="S4487" i="1"/>
  <c r="AK4487" i="1"/>
  <c r="BH4486" i="1"/>
  <c r="BG4486" i="1"/>
  <c r="BF4486" i="1"/>
  <c r="BE4486" i="1"/>
  <c r="BC4486" i="1"/>
  <c r="AX4486" i="1"/>
  <c r="AS4486" i="1"/>
  <c r="AJ4486" i="1"/>
  <c r="AI4486" i="1"/>
  <c r="AM4486" i="1" s="1"/>
  <c r="AD4486" i="1"/>
  <c r="Y4486" i="1"/>
  <c r="X4486" i="1"/>
  <c r="AL4486" i="1" s="1"/>
  <c r="S4486" i="1"/>
  <c r="AK4486" i="1"/>
  <c r="BH4485" i="1"/>
  <c r="BG4485" i="1"/>
  <c r="BF4485" i="1"/>
  <c r="BC4485" i="1"/>
  <c r="AX4485" i="1"/>
  <c r="AS4485" i="1"/>
  <c r="BE4485" i="1" s="1"/>
  <c r="AL4485" i="1"/>
  <c r="AK4485" i="1"/>
  <c r="AJ4485" i="1"/>
  <c r="AM4485" i="1" s="1"/>
  <c r="AI4485" i="1"/>
  <c r="AD4485" i="1"/>
  <c r="Y4485" i="1"/>
  <c r="X4485" i="1"/>
  <c r="S4485" i="1"/>
  <c r="BH4484" i="1"/>
  <c r="BG4484" i="1"/>
  <c r="BF4484" i="1"/>
  <c r="BC4484" i="1"/>
  <c r="AX4484" i="1"/>
  <c r="AS4484" i="1"/>
  <c r="BE4484" i="1" s="1"/>
  <c r="AJ4484" i="1"/>
  <c r="AI4484" i="1"/>
  <c r="AD4484" i="1"/>
  <c r="Y4484" i="1"/>
  <c r="X4484" i="1"/>
  <c r="S4484" i="1"/>
  <c r="BH4483" i="1"/>
  <c r="BG4483" i="1"/>
  <c r="BF4483" i="1"/>
  <c r="BC4483" i="1"/>
  <c r="AX4483" i="1"/>
  <c r="AS4483" i="1"/>
  <c r="AK4483" i="1"/>
  <c r="AJ4483" i="1"/>
  <c r="AM4483" i="1" s="1"/>
  <c r="AI4483" i="1"/>
  <c r="AD4483" i="1"/>
  <c r="Y4483" i="1"/>
  <c r="X4483" i="1"/>
  <c r="S4483" i="1"/>
  <c r="BH4482" i="1"/>
  <c r="BG4482" i="1"/>
  <c r="BF4482" i="1"/>
  <c r="BC4482" i="1"/>
  <c r="AX4482" i="1"/>
  <c r="AS4482" i="1"/>
  <c r="AK4482" i="1"/>
  <c r="AJ4482" i="1"/>
  <c r="AI4482" i="1"/>
  <c r="AD4482" i="1"/>
  <c r="Y4482" i="1"/>
  <c r="X4482" i="1"/>
  <c r="S4482" i="1"/>
  <c r="BH4481" i="1"/>
  <c r="BG4481" i="1"/>
  <c r="BF4481" i="1"/>
  <c r="BC4481" i="1"/>
  <c r="AX4481" i="1"/>
  <c r="AS4481" i="1"/>
  <c r="AJ4481" i="1"/>
  <c r="AI4481" i="1"/>
  <c r="AM4481" i="1" s="1"/>
  <c r="AD4481" i="1"/>
  <c r="Y4481" i="1"/>
  <c r="X4481" i="1"/>
  <c r="S4481" i="1"/>
  <c r="AK4481" i="1"/>
  <c r="BH4480" i="1"/>
  <c r="BG4480" i="1"/>
  <c r="BF4480" i="1"/>
  <c r="BC4480" i="1"/>
  <c r="AX4480" i="1"/>
  <c r="AS4480" i="1"/>
  <c r="AK4480" i="1"/>
  <c r="AJ4480" i="1"/>
  <c r="AI4480" i="1"/>
  <c r="AD4480" i="1"/>
  <c r="Y4480" i="1"/>
  <c r="X4480" i="1"/>
  <c r="S4480" i="1"/>
  <c r="BH4479" i="1"/>
  <c r="BG4479" i="1"/>
  <c r="BF4479" i="1"/>
  <c r="BC4479" i="1"/>
  <c r="AX4479" i="1"/>
  <c r="AS4479" i="1"/>
  <c r="AJ4479" i="1"/>
  <c r="AI4479" i="1"/>
  <c r="AD4479" i="1"/>
  <c r="Y4479" i="1"/>
  <c r="X4479" i="1"/>
  <c r="S4479" i="1"/>
  <c r="BH4478" i="1"/>
  <c r="BG4478" i="1"/>
  <c r="BF4478" i="1"/>
  <c r="BC4478" i="1"/>
  <c r="AX4478" i="1"/>
  <c r="AS4478" i="1"/>
  <c r="AJ4478" i="1"/>
  <c r="AM4478" i="1" s="1"/>
  <c r="AI4478" i="1"/>
  <c r="AD4478" i="1"/>
  <c r="Y4478" i="1"/>
  <c r="X4478" i="1"/>
  <c r="S4478" i="1"/>
  <c r="BH4477" i="1"/>
  <c r="BG4477" i="1"/>
  <c r="BF4477" i="1"/>
  <c r="BC4477" i="1"/>
  <c r="AX4477" i="1"/>
  <c r="AS4477" i="1"/>
  <c r="AK4477" i="1"/>
  <c r="AJ4477" i="1"/>
  <c r="AI4477" i="1"/>
  <c r="AD4477" i="1"/>
  <c r="Y4477" i="1"/>
  <c r="X4477" i="1"/>
  <c r="AL4477" i="1" s="1"/>
  <c r="S4477" i="1"/>
  <c r="BH4476" i="1"/>
  <c r="BG4476" i="1"/>
  <c r="BF4476" i="1"/>
  <c r="BC4476" i="1"/>
  <c r="AX4476" i="1"/>
  <c r="AS4476" i="1"/>
  <c r="AK4476" i="1"/>
  <c r="AJ4476" i="1"/>
  <c r="AI4476" i="1"/>
  <c r="AM4476" i="1" s="1"/>
  <c r="AD4476" i="1"/>
  <c r="Y4476" i="1"/>
  <c r="AL4476" i="1" s="1"/>
  <c r="X4476" i="1"/>
  <c r="S4476" i="1"/>
  <c r="BH4475" i="1"/>
  <c r="BG4475" i="1"/>
  <c r="BF4475" i="1"/>
  <c r="BC4475" i="1"/>
  <c r="AX4475" i="1"/>
  <c r="AS4475" i="1"/>
  <c r="BE4475" i="1" s="1"/>
  <c r="AJ4475" i="1"/>
  <c r="AI4475" i="1"/>
  <c r="AD4475" i="1"/>
  <c r="Y4475" i="1"/>
  <c r="X4475" i="1"/>
  <c r="S4475" i="1"/>
  <c r="AK4475" i="1"/>
  <c r="BH4474" i="1"/>
  <c r="BG4474" i="1"/>
  <c r="BF4474" i="1"/>
  <c r="BC4474" i="1"/>
  <c r="AX4474" i="1"/>
  <c r="AS4474" i="1"/>
  <c r="AJ4474" i="1"/>
  <c r="AM4474" i="1" s="1"/>
  <c r="AI4474" i="1"/>
  <c r="AD4474" i="1"/>
  <c r="Y4474" i="1"/>
  <c r="X4474" i="1"/>
  <c r="S4474" i="1"/>
  <c r="AK4474" i="1"/>
  <c r="BH4473" i="1"/>
  <c r="BG4473" i="1"/>
  <c r="BF4473" i="1"/>
  <c r="BC4473" i="1"/>
  <c r="AX4473" i="1"/>
  <c r="AS4473" i="1"/>
  <c r="AJ4473" i="1"/>
  <c r="AI4473" i="1"/>
  <c r="AD4473" i="1"/>
  <c r="Y4473" i="1"/>
  <c r="X4473" i="1"/>
  <c r="S4473" i="1"/>
  <c r="BH4472" i="1"/>
  <c r="BG4472" i="1"/>
  <c r="BF4472" i="1"/>
  <c r="BC4472" i="1"/>
  <c r="AX4472" i="1"/>
  <c r="AS4472" i="1"/>
  <c r="AJ4472" i="1"/>
  <c r="AI4472" i="1"/>
  <c r="AD4472" i="1"/>
  <c r="Y4472" i="1"/>
  <c r="X4472" i="1"/>
  <c r="AL4472" i="1" s="1"/>
  <c r="S4472" i="1"/>
  <c r="BH4471" i="1"/>
  <c r="BG4471" i="1"/>
  <c r="BF4471" i="1"/>
  <c r="BC4471" i="1"/>
  <c r="AX4471" i="1"/>
  <c r="AS4471" i="1"/>
  <c r="AJ4471" i="1"/>
  <c r="AI4471" i="1"/>
  <c r="AD4471" i="1"/>
  <c r="Y4471" i="1"/>
  <c r="X4471" i="1"/>
  <c r="S4471" i="1"/>
  <c r="AK4471" i="1"/>
  <c r="BH4470" i="1"/>
  <c r="BG4470" i="1"/>
  <c r="BF4470" i="1"/>
  <c r="BC4470" i="1"/>
  <c r="AX4470" i="1"/>
  <c r="AS4470" i="1"/>
  <c r="AJ4470" i="1"/>
  <c r="AI4470" i="1"/>
  <c r="AD4470" i="1"/>
  <c r="Y4470" i="1"/>
  <c r="X4470" i="1"/>
  <c r="S4470" i="1"/>
  <c r="BH4469" i="1"/>
  <c r="BG4469" i="1"/>
  <c r="BF4469" i="1"/>
  <c r="BC4469" i="1"/>
  <c r="AX4469" i="1"/>
  <c r="AS4469" i="1"/>
  <c r="AK4469" i="1"/>
  <c r="AJ4469" i="1"/>
  <c r="AI4469" i="1"/>
  <c r="AM4469" i="1" s="1"/>
  <c r="AD4469" i="1"/>
  <c r="Y4469" i="1"/>
  <c r="X4469" i="1"/>
  <c r="S4469" i="1"/>
  <c r="BH4468" i="1"/>
  <c r="BG4468" i="1"/>
  <c r="BF4468" i="1"/>
  <c r="BC4468" i="1"/>
  <c r="AX4468" i="1"/>
  <c r="AS4468" i="1"/>
  <c r="AJ4468" i="1"/>
  <c r="AI4468" i="1"/>
  <c r="AM4468" i="1" s="1"/>
  <c r="AD4468" i="1"/>
  <c r="Y4468" i="1"/>
  <c r="X4468" i="1"/>
  <c r="S4468" i="1"/>
  <c r="BH4467" i="1"/>
  <c r="BG4467" i="1"/>
  <c r="BF4467" i="1"/>
  <c r="BC4467" i="1"/>
  <c r="AX4467" i="1"/>
  <c r="AS4467" i="1"/>
  <c r="BE4467" i="1" s="1"/>
  <c r="AK4467" i="1"/>
  <c r="AJ4467" i="1"/>
  <c r="AI4467" i="1"/>
  <c r="AM4467" i="1" s="1"/>
  <c r="AD4467" i="1"/>
  <c r="Y4467" i="1"/>
  <c r="AL4467" i="1" s="1"/>
  <c r="X4467" i="1"/>
  <c r="S4467" i="1"/>
  <c r="BH4466" i="1"/>
  <c r="BG4466" i="1"/>
  <c r="BF4466" i="1"/>
  <c r="BC4466" i="1"/>
  <c r="AX4466" i="1"/>
  <c r="AS4466" i="1"/>
  <c r="AJ4466" i="1"/>
  <c r="AM4466" i="1" s="1"/>
  <c r="AI4466" i="1"/>
  <c r="AD4466" i="1"/>
  <c r="Y4466" i="1"/>
  <c r="X4466" i="1"/>
  <c r="AL4466" i="1" s="1"/>
  <c r="S4466" i="1"/>
  <c r="AK4466" i="1"/>
  <c r="BH4465" i="1"/>
  <c r="BG4465" i="1"/>
  <c r="BF4465" i="1"/>
  <c r="BC4465" i="1"/>
  <c r="AX4465" i="1"/>
  <c r="AS4465" i="1"/>
  <c r="AL4465" i="1"/>
  <c r="AJ4465" i="1"/>
  <c r="AI4465" i="1"/>
  <c r="AM4465" i="1" s="1"/>
  <c r="AD4465" i="1"/>
  <c r="Y4465" i="1"/>
  <c r="X4465" i="1"/>
  <c r="S4465" i="1"/>
  <c r="AK4465" i="1"/>
  <c r="BH4464" i="1"/>
  <c r="BG4464" i="1"/>
  <c r="BF4464" i="1"/>
  <c r="BC4464" i="1"/>
  <c r="AX4464" i="1"/>
  <c r="AS4464" i="1"/>
  <c r="AK4464" i="1"/>
  <c r="AJ4464" i="1"/>
  <c r="AI4464" i="1"/>
  <c r="AD4464" i="1"/>
  <c r="Y4464" i="1"/>
  <c r="X4464" i="1"/>
  <c r="S4464" i="1"/>
  <c r="BH4463" i="1"/>
  <c r="BG4463" i="1"/>
  <c r="BF4463" i="1"/>
  <c r="BC4463" i="1"/>
  <c r="AX4463" i="1"/>
  <c r="AS4463" i="1"/>
  <c r="AJ4463" i="1"/>
  <c r="AI4463" i="1"/>
  <c r="AD4463" i="1"/>
  <c r="Y4463" i="1"/>
  <c r="X4463" i="1"/>
  <c r="S4463" i="1"/>
  <c r="AK4463" i="1"/>
  <c r="BH4462" i="1"/>
  <c r="BG4462" i="1"/>
  <c r="BF4462" i="1"/>
  <c r="BC4462" i="1"/>
  <c r="AX4462" i="1"/>
  <c r="AS4462" i="1"/>
  <c r="AK4462" i="1"/>
  <c r="AJ4462" i="1"/>
  <c r="AI4462" i="1"/>
  <c r="AD4462" i="1"/>
  <c r="Y4462" i="1"/>
  <c r="X4462" i="1"/>
  <c r="S4462" i="1"/>
  <c r="BH4461" i="1"/>
  <c r="BG4461" i="1"/>
  <c r="BF4461" i="1"/>
  <c r="BC4461" i="1"/>
  <c r="AX4461" i="1"/>
  <c r="AS4461" i="1"/>
  <c r="AK4461" i="1"/>
  <c r="AJ4461" i="1"/>
  <c r="AI4461" i="1"/>
  <c r="AD4461" i="1"/>
  <c r="Y4461" i="1"/>
  <c r="X4461" i="1"/>
  <c r="S4461" i="1"/>
  <c r="BH4460" i="1"/>
  <c r="BG4460" i="1"/>
  <c r="BF4460" i="1"/>
  <c r="BC4460" i="1"/>
  <c r="AX4460" i="1"/>
  <c r="AS4460" i="1"/>
  <c r="AK4460" i="1"/>
  <c r="AJ4460" i="1"/>
  <c r="AI4460" i="1"/>
  <c r="AD4460" i="1"/>
  <c r="Y4460" i="1"/>
  <c r="X4460" i="1"/>
  <c r="S4460" i="1"/>
  <c r="BH4459" i="1"/>
  <c r="BG4459" i="1"/>
  <c r="BF4459" i="1"/>
  <c r="BC4459" i="1"/>
  <c r="AX4459" i="1"/>
  <c r="AS4459" i="1"/>
  <c r="AJ4459" i="1"/>
  <c r="AI4459" i="1"/>
  <c r="AD4459" i="1"/>
  <c r="Y4459" i="1"/>
  <c r="X4459" i="1"/>
  <c r="S4459" i="1"/>
  <c r="BH4458" i="1"/>
  <c r="BG4458" i="1"/>
  <c r="BF4458" i="1"/>
  <c r="BC4458" i="1"/>
  <c r="AX4458" i="1"/>
  <c r="AS4458" i="1"/>
  <c r="AJ4458" i="1"/>
  <c r="AI4458" i="1"/>
  <c r="AM4458" i="1" s="1"/>
  <c r="AD4458" i="1"/>
  <c r="Y4458" i="1"/>
  <c r="X4458" i="1"/>
  <c r="S4458" i="1"/>
  <c r="AK4458" i="1"/>
  <c r="BH4457" i="1"/>
  <c r="BG4457" i="1"/>
  <c r="BF4457" i="1"/>
  <c r="BC4457" i="1"/>
  <c r="AX4457" i="1"/>
  <c r="AS4457" i="1"/>
  <c r="AJ4457" i="1"/>
  <c r="AI4457" i="1"/>
  <c r="AM4457" i="1" s="1"/>
  <c r="AD4457" i="1"/>
  <c r="Y4457" i="1"/>
  <c r="X4457" i="1"/>
  <c r="S4457" i="1"/>
  <c r="BH4456" i="1"/>
  <c r="BG4456" i="1"/>
  <c r="BF4456" i="1"/>
  <c r="BC4456" i="1"/>
  <c r="AX4456" i="1"/>
  <c r="AS4456" i="1"/>
  <c r="BE4456" i="1" s="1"/>
  <c r="AJ4456" i="1"/>
  <c r="AI4456" i="1"/>
  <c r="AM4456" i="1" s="1"/>
  <c r="AD4456" i="1"/>
  <c r="Y4456" i="1"/>
  <c r="X4456" i="1"/>
  <c r="S4456" i="1"/>
  <c r="BH4455" i="1"/>
  <c r="BG4455" i="1"/>
  <c r="BF4455" i="1"/>
  <c r="BC4455" i="1"/>
  <c r="AX4455" i="1"/>
  <c r="AS4455" i="1"/>
  <c r="AJ4455" i="1"/>
  <c r="AI4455" i="1"/>
  <c r="AD4455" i="1"/>
  <c r="Y4455" i="1"/>
  <c r="X4455" i="1"/>
  <c r="AL4455" i="1" s="1"/>
  <c r="S4455" i="1"/>
  <c r="BH4454" i="1"/>
  <c r="BG4454" i="1"/>
  <c r="BF4454" i="1"/>
  <c r="BC4454" i="1"/>
  <c r="AX4454" i="1"/>
  <c r="AS4454" i="1"/>
  <c r="AJ4454" i="1"/>
  <c r="AI4454" i="1"/>
  <c r="AD4454" i="1"/>
  <c r="Y4454" i="1"/>
  <c r="X4454" i="1"/>
  <c r="S4454" i="1"/>
  <c r="AK4454" i="1"/>
  <c r="BH4453" i="1"/>
  <c r="BG4453" i="1"/>
  <c r="BF4453" i="1"/>
  <c r="BC4453" i="1"/>
  <c r="AX4453" i="1"/>
  <c r="AS4453" i="1"/>
  <c r="AJ4453" i="1"/>
  <c r="AI4453" i="1"/>
  <c r="AD4453" i="1"/>
  <c r="Y4453" i="1"/>
  <c r="X4453" i="1"/>
  <c r="S4453" i="1"/>
  <c r="AK4453" i="1"/>
  <c r="BH4452" i="1"/>
  <c r="BG4452" i="1"/>
  <c r="BF4452" i="1"/>
  <c r="BC4452" i="1"/>
  <c r="AX4452" i="1"/>
  <c r="AS4452" i="1"/>
  <c r="AJ4452" i="1"/>
  <c r="AI4452" i="1"/>
  <c r="AD4452" i="1"/>
  <c r="Y4452" i="1"/>
  <c r="X4452" i="1"/>
  <c r="S4452" i="1"/>
  <c r="BH4451" i="1"/>
  <c r="BG4451" i="1"/>
  <c r="BF4451" i="1"/>
  <c r="BC4451" i="1"/>
  <c r="AX4451" i="1"/>
  <c r="AS4451" i="1"/>
  <c r="AJ4451" i="1"/>
  <c r="AI4451" i="1"/>
  <c r="AM4451" i="1" s="1"/>
  <c r="AD4451" i="1"/>
  <c r="Y4451" i="1"/>
  <c r="X4451" i="1"/>
  <c r="S4451" i="1"/>
  <c r="AK4451" i="1"/>
  <c r="BH4450" i="1"/>
  <c r="BG4450" i="1"/>
  <c r="BF4450" i="1"/>
  <c r="BC4450" i="1"/>
  <c r="AX4450" i="1"/>
  <c r="AS4450" i="1"/>
  <c r="AJ4450" i="1"/>
  <c r="AI4450" i="1"/>
  <c r="AD4450" i="1"/>
  <c r="Y4450" i="1"/>
  <c r="X4450" i="1"/>
  <c r="S4450" i="1"/>
  <c r="AK4450" i="1"/>
  <c r="BH4449" i="1"/>
  <c r="BG4449" i="1"/>
  <c r="BF4449" i="1"/>
  <c r="BC4449" i="1"/>
  <c r="AX4449" i="1"/>
  <c r="AS4449" i="1"/>
  <c r="AJ4449" i="1"/>
  <c r="AM4449" i="1" s="1"/>
  <c r="AI4449" i="1"/>
  <c r="AD4449" i="1"/>
  <c r="Y4449" i="1"/>
  <c r="X4449" i="1"/>
  <c r="S4449" i="1"/>
  <c r="AK4449" i="1"/>
  <c r="BH4448" i="1"/>
  <c r="BG4448" i="1"/>
  <c r="BF4448" i="1"/>
  <c r="BC4448" i="1"/>
  <c r="AX4448" i="1"/>
  <c r="AS4448" i="1"/>
  <c r="AJ4448" i="1"/>
  <c r="AI4448" i="1"/>
  <c r="AD4448" i="1"/>
  <c r="Y4448" i="1"/>
  <c r="X4448" i="1"/>
  <c r="S4448" i="1"/>
  <c r="BH4447" i="1"/>
  <c r="BG4447" i="1"/>
  <c r="BF4447" i="1"/>
  <c r="BC4447" i="1"/>
  <c r="AX4447" i="1"/>
  <c r="AS4447" i="1"/>
  <c r="AJ4447" i="1"/>
  <c r="AI4447" i="1"/>
  <c r="AM4447" i="1" s="1"/>
  <c r="AD4447" i="1"/>
  <c r="Y4447" i="1"/>
  <c r="X4447" i="1"/>
  <c r="S4447" i="1"/>
  <c r="AK4447" i="1"/>
  <c r="BH4446" i="1"/>
  <c r="BG4446" i="1"/>
  <c r="BF4446" i="1"/>
  <c r="BC4446" i="1"/>
  <c r="AX4446" i="1"/>
  <c r="AS4446" i="1"/>
  <c r="AL4446" i="1"/>
  <c r="AK4446" i="1"/>
  <c r="AJ4446" i="1"/>
  <c r="AI4446" i="1"/>
  <c r="AD4446" i="1"/>
  <c r="Y4446" i="1"/>
  <c r="X4446" i="1"/>
  <c r="S4446" i="1"/>
  <c r="BH4445" i="1"/>
  <c r="BG4445" i="1"/>
  <c r="BF4445" i="1"/>
  <c r="BC4445" i="1"/>
  <c r="AX4445" i="1"/>
  <c r="AS4445" i="1"/>
  <c r="AK4445" i="1"/>
  <c r="AJ4445" i="1"/>
  <c r="AI4445" i="1"/>
  <c r="AD4445" i="1"/>
  <c r="Y4445" i="1"/>
  <c r="X4445" i="1"/>
  <c r="AL4445" i="1" s="1"/>
  <c r="S4445" i="1"/>
  <c r="BH4444" i="1"/>
  <c r="BG4444" i="1"/>
  <c r="BF4444" i="1"/>
  <c r="BC4444" i="1"/>
  <c r="AX4444" i="1"/>
  <c r="AS4444" i="1"/>
  <c r="AJ4444" i="1"/>
  <c r="AI4444" i="1"/>
  <c r="AD4444" i="1"/>
  <c r="Y4444" i="1"/>
  <c r="X4444" i="1"/>
  <c r="S4444" i="1"/>
  <c r="AK4444" i="1"/>
  <c r="BH4443" i="1"/>
  <c r="BG4443" i="1"/>
  <c r="BF4443" i="1"/>
  <c r="BC4443" i="1"/>
  <c r="AX4443" i="1"/>
  <c r="AS4443" i="1"/>
  <c r="AK4443" i="1"/>
  <c r="AJ4443" i="1"/>
  <c r="AI4443" i="1"/>
  <c r="AD4443" i="1"/>
  <c r="Y4443" i="1"/>
  <c r="X4443" i="1"/>
  <c r="S4443" i="1"/>
  <c r="BH4442" i="1"/>
  <c r="BG4442" i="1"/>
  <c r="BF4442" i="1"/>
  <c r="BC4442" i="1"/>
  <c r="AX4442" i="1"/>
  <c r="BE4442" i="1" s="1"/>
  <c r="AS4442" i="1"/>
  <c r="AK4442" i="1"/>
  <c r="AJ4442" i="1"/>
  <c r="AI4442" i="1"/>
  <c r="AD4442" i="1"/>
  <c r="Y4442" i="1"/>
  <c r="X4442" i="1"/>
  <c r="S4442" i="1"/>
  <c r="BH4441" i="1"/>
  <c r="BG4441" i="1"/>
  <c r="BF4441" i="1"/>
  <c r="BC4441" i="1"/>
  <c r="AX4441" i="1"/>
  <c r="AS4441" i="1"/>
  <c r="AK4441" i="1"/>
  <c r="AJ4441" i="1"/>
  <c r="AI4441" i="1"/>
  <c r="AM4441" i="1" s="1"/>
  <c r="AD4441" i="1"/>
  <c r="Y4441" i="1"/>
  <c r="X4441" i="1"/>
  <c r="S4441" i="1"/>
  <c r="BH4440" i="1"/>
  <c r="BG4440" i="1"/>
  <c r="BF4440" i="1"/>
  <c r="BC4440" i="1"/>
  <c r="AX4440" i="1"/>
  <c r="AS4440" i="1"/>
  <c r="AJ4440" i="1"/>
  <c r="AI4440" i="1"/>
  <c r="AD4440" i="1"/>
  <c r="Y4440" i="1"/>
  <c r="X4440" i="1"/>
  <c r="S4440" i="1"/>
  <c r="AK4440" i="1"/>
  <c r="BH4439" i="1"/>
  <c r="BG4439" i="1"/>
  <c r="BF4439" i="1"/>
  <c r="BC4439" i="1"/>
  <c r="AX4439" i="1"/>
  <c r="AS4439" i="1"/>
  <c r="AJ4439" i="1"/>
  <c r="AI4439" i="1"/>
  <c r="AD4439" i="1"/>
  <c r="Y4439" i="1"/>
  <c r="X4439" i="1"/>
  <c r="AL4439" i="1" s="1"/>
  <c r="S4439" i="1"/>
  <c r="AK4439" i="1"/>
  <c r="BH4438" i="1"/>
  <c r="BG4438" i="1"/>
  <c r="BF4438" i="1"/>
  <c r="BC4438" i="1"/>
  <c r="AX4438" i="1"/>
  <c r="AS4438" i="1"/>
  <c r="AK4438" i="1"/>
  <c r="AJ4438" i="1"/>
  <c r="AI4438" i="1"/>
  <c r="AM4438" i="1" s="1"/>
  <c r="AD4438" i="1"/>
  <c r="Y4438" i="1"/>
  <c r="X4438" i="1"/>
  <c r="S4438" i="1"/>
  <c r="BH4437" i="1"/>
  <c r="BG4437" i="1"/>
  <c r="BF4437" i="1"/>
  <c r="BC4437" i="1"/>
  <c r="AX4437" i="1"/>
  <c r="AS4437" i="1"/>
  <c r="AL4437" i="1"/>
  <c r="AK4437" i="1"/>
  <c r="AJ4437" i="1"/>
  <c r="AM4437" i="1" s="1"/>
  <c r="AI4437" i="1"/>
  <c r="AD4437" i="1"/>
  <c r="Y4437" i="1"/>
  <c r="X4437" i="1"/>
  <c r="S4437" i="1"/>
  <c r="BH4436" i="1"/>
  <c r="BG4436" i="1"/>
  <c r="BF4436" i="1"/>
  <c r="BC4436" i="1"/>
  <c r="AX4436" i="1"/>
  <c r="AS4436" i="1"/>
  <c r="AK4436" i="1"/>
  <c r="AJ4436" i="1"/>
  <c r="AI4436" i="1"/>
  <c r="AD4436" i="1"/>
  <c r="Y4436" i="1"/>
  <c r="X4436" i="1"/>
  <c r="S4436" i="1"/>
  <c r="BH4435" i="1"/>
  <c r="BG4435" i="1"/>
  <c r="BF4435" i="1"/>
  <c r="BC4435" i="1"/>
  <c r="AX4435" i="1"/>
  <c r="AS4435" i="1"/>
  <c r="AK4435" i="1"/>
  <c r="AJ4435" i="1"/>
  <c r="AI4435" i="1"/>
  <c r="AM4435" i="1" s="1"/>
  <c r="AD4435" i="1"/>
  <c r="Y4435" i="1"/>
  <c r="X4435" i="1"/>
  <c r="S4435" i="1"/>
  <c r="BH4434" i="1"/>
  <c r="BG4434" i="1"/>
  <c r="BF4434" i="1"/>
  <c r="BC4434" i="1"/>
  <c r="AX4434" i="1"/>
  <c r="AS4434" i="1"/>
  <c r="AJ4434" i="1"/>
  <c r="AI4434" i="1"/>
  <c r="AD4434" i="1"/>
  <c r="Y4434" i="1"/>
  <c r="X4434" i="1"/>
  <c r="S4434" i="1"/>
  <c r="AK4434" i="1"/>
  <c r="BH4433" i="1"/>
  <c r="BG4433" i="1"/>
  <c r="BF4433" i="1"/>
  <c r="BC4433" i="1"/>
  <c r="AX4433" i="1"/>
  <c r="AS4433" i="1"/>
  <c r="AJ4433" i="1"/>
  <c r="AI4433" i="1"/>
  <c r="AD4433" i="1"/>
  <c r="Y4433" i="1"/>
  <c r="AL4433" i="1" s="1"/>
  <c r="X4433" i="1"/>
  <c r="S4433" i="1"/>
  <c r="AK4433" i="1"/>
  <c r="BH4432" i="1"/>
  <c r="BG4432" i="1"/>
  <c r="BF4432" i="1"/>
  <c r="BC4432" i="1"/>
  <c r="AX4432" i="1"/>
  <c r="AS4432" i="1"/>
  <c r="AJ4432" i="1"/>
  <c r="AI4432" i="1"/>
  <c r="AM4432" i="1" s="1"/>
  <c r="AD4432" i="1"/>
  <c r="Y4432" i="1"/>
  <c r="X4432" i="1"/>
  <c r="S4432" i="1"/>
  <c r="AK4432" i="1"/>
  <c r="BH4431" i="1"/>
  <c r="BG4431" i="1"/>
  <c r="BF4431" i="1"/>
  <c r="BC4431" i="1"/>
  <c r="AX4431" i="1"/>
  <c r="AS4431" i="1"/>
  <c r="AJ4431" i="1"/>
  <c r="AI4431" i="1"/>
  <c r="AD4431" i="1"/>
  <c r="Y4431" i="1"/>
  <c r="X4431" i="1"/>
  <c r="S4431" i="1"/>
  <c r="AK4431" i="1"/>
  <c r="BH4430" i="1"/>
  <c r="BG4430" i="1"/>
  <c r="BF4430" i="1"/>
  <c r="BC4430" i="1"/>
  <c r="AX4430" i="1"/>
  <c r="AS4430" i="1"/>
  <c r="AJ4430" i="1"/>
  <c r="AI4430" i="1"/>
  <c r="AD4430" i="1"/>
  <c r="Y4430" i="1"/>
  <c r="X4430" i="1"/>
  <c r="S4430" i="1"/>
  <c r="BH4429" i="1"/>
  <c r="BG4429" i="1"/>
  <c r="BF4429" i="1"/>
  <c r="BC4429" i="1"/>
  <c r="AX4429" i="1"/>
  <c r="AS4429" i="1"/>
  <c r="AK4429" i="1"/>
  <c r="AJ4429" i="1"/>
  <c r="AI4429" i="1"/>
  <c r="AD4429" i="1"/>
  <c r="Y4429" i="1"/>
  <c r="X4429" i="1"/>
  <c r="S4429" i="1"/>
  <c r="BH4428" i="1"/>
  <c r="BG4428" i="1"/>
  <c r="BF4428" i="1"/>
  <c r="BC4428" i="1"/>
  <c r="AX4428" i="1"/>
  <c r="AS4428" i="1"/>
  <c r="AJ4428" i="1"/>
  <c r="AI4428" i="1"/>
  <c r="AM4428" i="1" s="1"/>
  <c r="AD4428" i="1"/>
  <c r="Y4428" i="1"/>
  <c r="X4428" i="1"/>
  <c r="S4428" i="1"/>
  <c r="AK4428" i="1"/>
  <c r="BH4427" i="1"/>
  <c r="BG4427" i="1"/>
  <c r="BF4427" i="1"/>
  <c r="BC4427" i="1"/>
  <c r="AX4427" i="1"/>
  <c r="AS4427" i="1"/>
  <c r="AJ4427" i="1"/>
  <c r="AI4427" i="1"/>
  <c r="AD4427" i="1"/>
  <c r="Y4427" i="1"/>
  <c r="X4427" i="1"/>
  <c r="S4427" i="1"/>
  <c r="AK4427" i="1"/>
  <c r="BH4426" i="1"/>
  <c r="BG4426" i="1"/>
  <c r="BF4426" i="1"/>
  <c r="BC4426" i="1"/>
  <c r="AX4426" i="1"/>
  <c r="AS4426" i="1"/>
  <c r="AK4426" i="1"/>
  <c r="AJ4426" i="1"/>
  <c r="AM4426" i="1" s="1"/>
  <c r="AI4426" i="1"/>
  <c r="AD4426" i="1"/>
  <c r="Y4426" i="1"/>
  <c r="X4426" i="1"/>
  <c r="S4426" i="1"/>
  <c r="BH4425" i="1"/>
  <c r="BG4425" i="1"/>
  <c r="BF4425" i="1"/>
  <c r="BC4425" i="1"/>
  <c r="AX4425" i="1"/>
  <c r="AS4425" i="1"/>
  <c r="AJ4425" i="1"/>
  <c r="AI4425" i="1"/>
  <c r="AD4425" i="1"/>
  <c r="Y4425" i="1"/>
  <c r="X4425" i="1"/>
  <c r="S4425" i="1"/>
  <c r="BH4424" i="1"/>
  <c r="BG4424" i="1"/>
  <c r="BF4424" i="1"/>
  <c r="BC4424" i="1"/>
  <c r="AX4424" i="1"/>
  <c r="AS4424" i="1"/>
  <c r="AJ4424" i="1"/>
  <c r="AI4424" i="1"/>
  <c r="AD4424" i="1"/>
  <c r="Y4424" i="1"/>
  <c r="X4424" i="1"/>
  <c r="S4424" i="1"/>
  <c r="BH4423" i="1"/>
  <c r="BG4423" i="1"/>
  <c r="BF4423" i="1"/>
  <c r="BC4423" i="1"/>
  <c r="AX4423" i="1"/>
  <c r="AS4423" i="1"/>
  <c r="AJ4423" i="1"/>
  <c r="AI4423" i="1"/>
  <c r="AD4423" i="1"/>
  <c r="Y4423" i="1"/>
  <c r="X4423" i="1"/>
  <c r="S4423" i="1"/>
  <c r="AK4423" i="1"/>
  <c r="BH4422" i="1"/>
  <c r="BG4422" i="1"/>
  <c r="BF4422" i="1"/>
  <c r="BC4422" i="1"/>
  <c r="AX4422" i="1"/>
  <c r="AS4422" i="1"/>
  <c r="AK4422" i="1"/>
  <c r="AJ4422" i="1"/>
  <c r="AI4422" i="1"/>
  <c r="AM4422" i="1" s="1"/>
  <c r="AD4422" i="1"/>
  <c r="Y4422" i="1"/>
  <c r="X4422" i="1"/>
  <c r="AL4422" i="1" s="1"/>
  <c r="S4422" i="1"/>
  <c r="BH4421" i="1"/>
  <c r="BG4421" i="1"/>
  <c r="BF4421" i="1"/>
  <c r="BC4421" i="1"/>
  <c r="AX4421" i="1"/>
  <c r="AS4421" i="1"/>
  <c r="AK4421" i="1"/>
  <c r="AJ4421" i="1"/>
  <c r="AI4421" i="1"/>
  <c r="AD4421" i="1"/>
  <c r="Y4421" i="1"/>
  <c r="X4421" i="1"/>
  <c r="S4421" i="1"/>
  <c r="BH4420" i="1"/>
  <c r="BG4420" i="1"/>
  <c r="BF4420" i="1"/>
  <c r="BC4420" i="1"/>
  <c r="AX4420" i="1"/>
  <c r="AS4420" i="1"/>
  <c r="AJ4420" i="1"/>
  <c r="AI4420" i="1"/>
  <c r="AM4420" i="1" s="1"/>
  <c r="AD4420" i="1"/>
  <c r="Y4420" i="1"/>
  <c r="X4420" i="1"/>
  <c r="S4420" i="1"/>
  <c r="AK4420" i="1"/>
  <c r="BH4419" i="1"/>
  <c r="BG4419" i="1"/>
  <c r="BF4419" i="1"/>
  <c r="BC4419" i="1"/>
  <c r="AX4419" i="1"/>
  <c r="AS4419" i="1"/>
  <c r="AJ4419" i="1"/>
  <c r="AI4419" i="1"/>
  <c r="AD4419" i="1"/>
  <c r="Y4419" i="1"/>
  <c r="X4419" i="1"/>
  <c r="S4419" i="1"/>
  <c r="BH4418" i="1"/>
  <c r="BG4418" i="1"/>
  <c r="BF4418" i="1"/>
  <c r="BC4418" i="1"/>
  <c r="AX4418" i="1"/>
  <c r="AS4418" i="1"/>
  <c r="BE4418" i="1" s="1"/>
  <c r="AM4418" i="1"/>
  <c r="AJ4418" i="1"/>
  <c r="AI4418" i="1"/>
  <c r="AD4418" i="1"/>
  <c r="Y4418" i="1"/>
  <c r="AL4418" i="1" s="1"/>
  <c r="X4418" i="1"/>
  <c r="S4418" i="1"/>
  <c r="AK4418" i="1"/>
  <c r="BH4417" i="1"/>
  <c r="BG4417" i="1"/>
  <c r="BF4417" i="1"/>
  <c r="BC4417" i="1"/>
  <c r="AX4417" i="1"/>
  <c r="AS4417" i="1"/>
  <c r="AJ4417" i="1"/>
  <c r="AM4417" i="1" s="1"/>
  <c r="AI4417" i="1"/>
  <c r="AD4417" i="1"/>
  <c r="Y4417" i="1"/>
  <c r="X4417" i="1"/>
  <c r="S4417" i="1"/>
  <c r="AK4417" i="1"/>
  <c r="BH4416" i="1"/>
  <c r="BG4416" i="1"/>
  <c r="BF4416" i="1"/>
  <c r="BC4416" i="1"/>
  <c r="AX4416" i="1"/>
  <c r="AS4416" i="1"/>
  <c r="AJ4416" i="1"/>
  <c r="AI4416" i="1"/>
  <c r="AD4416" i="1"/>
  <c r="Y4416" i="1"/>
  <c r="X4416" i="1"/>
  <c r="S4416" i="1"/>
  <c r="AK4416" i="1"/>
  <c r="BH4415" i="1"/>
  <c r="BG4415" i="1"/>
  <c r="BF4415" i="1"/>
  <c r="BC4415" i="1"/>
  <c r="AX4415" i="1"/>
  <c r="AS4415" i="1"/>
  <c r="BE4415" i="1" s="1"/>
  <c r="AM4415" i="1"/>
  <c r="AJ4415" i="1"/>
  <c r="AI4415" i="1"/>
  <c r="AD4415" i="1"/>
  <c r="Y4415" i="1"/>
  <c r="X4415" i="1"/>
  <c r="S4415" i="1"/>
  <c r="AK4415" i="1"/>
  <c r="BH4414" i="1"/>
  <c r="BG4414" i="1"/>
  <c r="BF4414" i="1"/>
  <c r="BC4414" i="1"/>
  <c r="AX4414" i="1"/>
  <c r="AS4414" i="1"/>
  <c r="AJ4414" i="1"/>
  <c r="AI4414" i="1"/>
  <c r="AM4414" i="1" s="1"/>
  <c r="AD4414" i="1"/>
  <c r="Y4414" i="1"/>
  <c r="X4414" i="1"/>
  <c r="S4414" i="1"/>
  <c r="AK4414" i="1"/>
  <c r="BH4413" i="1"/>
  <c r="BG4413" i="1"/>
  <c r="BF4413" i="1"/>
  <c r="BC4413" i="1"/>
  <c r="AX4413" i="1"/>
  <c r="AS4413" i="1"/>
  <c r="AK4413" i="1"/>
  <c r="AJ4413" i="1"/>
  <c r="AI4413" i="1"/>
  <c r="AD4413" i="1"/>
  <c r="Y4413" i="1"/>
  <c r="X4413" i="1"/>
  <c r="S4413" i="1"/>
  <c r="BH4412" i="1"/>
  <c r="BG4412" i="1"/>
  <c r="BF4412" i="1"/>
  <c r="BC4412" i="1"/>
  <c r="AX4412" i="1"/>
  <c r="AS4412" i="1"/>
  <c r="AJ4412" i="1"/>
  <c r="AI4412" i="1"/>
  <c r="AD4412" i="1"/>
  <c r="Y4412" i="1"/>
  <c r="X4412" i="1"/>
  <c r="S4412" i="1"/>
  <c r="AK4412" i="1"/>
  <c r="BH4411" i="1"/>
  <c r="BG4411" i="1"/>
  <c r="BF4411" i="1"/>
  <c r="BC4411" i="1"/>
  <c r="AX4411" i="1"/>
  <c r="AS4411" i="1"/>
  <c r="AM4411" i="1"/>
  <c r="AJ4411" i="1"/>
  <c r="AI4411" i="1"/>
  <c r="AD4411" i="1"/>
  <c r="Y4411" i="1"/>
  <c r="X4411" i="1"/>
  <c r="S4411" i="1"/>
  <c r="AK4411" i="1"/>
  <c r="BH4410" i="1"/>
  <c r="BG4410" i="1"/>
  <c r="BF4410" i="1"/>
  <c r="BC4410" i="1"/>
  <c r="AX4410" i="1"/>
  <c r="AS4410" i="1"/>
  <c r="AJ4410" i="1"/>
  <c r="AI4410" i="1"/>
  <c r="AD4410" i="1"/>
  <c r="Y4410" i="1"/>
  <c r="X4410" i="1"/>
  <c r="S4410" i="1"/>
  <c r="AK4410" i="1"/>
  <c r="BH4409" i="1"/>
  <c r="BG4409" i="1"/>
  <c r="BF4409" i="1"/>
  <c r="BC4409" i="1"/>
  <c r="AX4409" i="1"/>
  <c r="AS4409" i="1"/>
  <c r="AM4409" i="1"/>
  <c r="AJ4409" i="1"/>
  <c r="AI4409" i="1"/>
  <c r="AD4409" i="1"/>
  <c r="Y4409" i="1"/>
  <c r="X4409" i="1"/>
  <c r="S4409" i="1"/>
  <c r="BH4408" i="1"/>
  <c r="BG4408" i="1"/>
  <c r="BF4408" i="1"/>
  <c r="BC4408" i="1"/>
  <c r="AX4408" i="1"/>
  <c r="AS4408" i="1"/>
  <c r="AM4408" i="1"/>
  <c r="AJ4408" i="1"/>
  <c r="AI4408" i="1"/>
  <c r="AD4408" i="1"/>
  <c r="Y4408" i="1"/>
  <c r="X4408" i="1"/>
  <c r="S4408" i="1"/>
  <c r="BH4407" i="1"/>
  <c r="BG4407" i="1"/>
  <c r="BF4407" i="1"/>
  <c r="BC4407" i="1"/>
  <c r="AX4407" i="1"/>
  <c r="BE4407" i="1" s="1"/>
  <c r="AS4407" i="1"/>
  <c r="AJ4407" i="1"/>
  <c r="AI4407" i="1"/>
  <c r="AD4407" i="1"/>
  <c r="Y4407" i="1"/>
  <c r="X4407" i="1"/>
  <c r="AL4407" i="1" s="1"/>
  <c r="S4407" i="1"/>
  <c r="AK4407" i="1"/>
  <c r="BH4406" i="1"/>
  <c r="BG4406" i="1"/>
  <c r="BF4406" i="1"/>
  <c r="BC4406" i="1"/>
  <c r="AX4406" i="1"/>
  <c r="AS4406" i="1"/>
  <c r="AM4406" i="1"/>
  <c r="AJ4406" i="1"/>
  <c r="AI4406" i="1"/>
  <c r="AD4406" i="1"/>
  <c r="Y4406" i="1"/>
  <c r="X4406" i="1"/>
  <c r="S4406" i="1"/>
  <c r="BH4405" i="1"/>
  <c r="BG4405" i="1"/>
  <c r="BF4405" i="1"/>
  <c r="BC4405" i="1"/>
  <c r="AX4405" i="1"/>
  <c r="AS4405" i="1"/>
  <c r="AM4405" i="1"/>
  <c r="AK4405" i="1"/>
  <c r="AJ4405" i="1"/>
  <c r="AI4405" i="1"/>
  <c r="AD4405" i="1"/>
  <c r="Y4405" i="1"/>
  <c r="AL4405" i="1" s="1"/>
  <c r="X4405" i="1"/>
  <c r="S4405" i="1"/>
  <c r="BH4404" i="1"/>
  <c r="BG4404" i="1"/>
  <c r="BF4404" i="1"/>
  <c r="BC4404" i="1"/>
  <c r="AX4404" i="1"/>
  <c r="AS4404" i="1"/>
  <c r="AK4404" i="1"/>
  <c r="AJ4404" i="1"/>
  <c r="AI4404" i="1"/>
  <c r="AM4404" i="1" s="1"/>
  <c r="AD4404" i="1"/>
  <c r="Y4404" i="1"/>
  <c r="X4404" i="1"/>
  <c r="AL4404" i="1" s="1"/>
  <c r="S4404" i="1"/>
  <c r="BH4403" i="1"/>
  <c r="BG4403" i="1"/>
  <c r="BF4403" i="1"/>
  <c r="BC4403" i="1"/>
  <c r="AX4403" i="1"/>
  <c r="AS4403" i="1"/>
  <c r="AL4403" i="1"/>
  <c r="AK4403" i="1"/>
  <c r="AJ4403" i="1"/>
  <c r="AI4403" i="1"/>
  <c r="AM4403" i="1" s="1"/>
  <c r="AD4403" i="1"/>
  <c r="Y4403" i="1"/>
  <c r="X4403" i="1"/>
  <c r="S4403" i="1"/>
  <c r="BH4402" i="1"/>
  <c r="BG4402" i="1"/>
  <c r="BF4402" i="1"/>
  <c r="BC4402" i="1"/>
  <c r="AX4402" i="1"/>
  <c r="AS4402" i="1"/>
  <c r="AK4402" i="1"/>
  <c r="AJ4402" i="1"/>
  <c r="AI4402" i="1"/>
  <c r="AD4402" i="1"/>
  <c r="Y4402" i="1"/>
  <c r="X4402" i="1"/>
  <c r="S4402" i="1"/>
  <c r="BH4401" i="1"/>
  <c r="BG4401" i="1"/>
  <c r="BF4401" i="1"/>
  <c r="BC4401" i="1"/>
  <c r="AX4401" i="1"/>
  <c r="AS4401" i="1"/>
  <c r="AK4401" i="1"/>
  <c r="AJ4401" i="1"/>
  <c r="AI4401" i="1"/>
  <c r="AM4401" i="1" s="1"/>
  <c r="AD4401" i="1"/>
  <c r="Y4401" i="1"/>
  <c r="X4401" i="1"/>
  <c r="S4401" i="1"/>
  <c r="BH4400" i="1"/>
  <c r="BG4400" i="1"/>
  <c r="BF4400" i="1"/>
  <c r="BC4400" i="1"/>
  <c r="AX4400" i="1"/>
  <c r="AS4400" i="1"/>
  <c r="AJ4400" i="1"/>
  <c r="AI4400" i="1"/>
  <c r="AD4400" i="1"/>
  <c r="Y4400" i="1"/>
  <c r="X4400" i="1"/>
  <c r="AL4400" i="1" s="1"/>
  <c r="S4400" i="1"/>
  <c r="AK4400" i="1"/>
  <c r="BH4399" i="1"/>
  <c r="BG4399" i="1"/>
  <c r="BF4399" i="1"/>
  <c r="BC4399" i="1"/>
  <c r="AX4399" i="1"/>
  <c r="AS4399" i="1"/>
  <c r="AJ4399" i="1"/>
  <c r="AI4399" i="1"/>
  <c r="AD4399" i="1"/>
  <c r="Y4399" i="1"/>
  <c r="X4399" i="1"/>
  <c r="AL4399" i="1" s="1"/>
  <c r="S4399" i="1"/>
  <c r="BH4398" i="1"/>
  <c r="BG4398" i="1"/>
  <c r="BF4398" i="1"/>
  <c r="BC4398" i="1"/>
  <c r="AX4398" i="1"/>
  <c r="AS4398" i="1"/>
  <c r="AK4398" i="1"/>
  <c r="AJ4398" i="1"/>
  <c r="AI4398" i="1"/>
  <c r="AD4398" i="1"/>
  <c r="Y4398" i="1"/>
  <c r="X4398" i="1"/>
  <c r="S4398" i="1"/>
  <c r="BH4397" i="1"/>
  <c r="BG4397" i="1"/>
  <c r="BF4397" i="1"/>
  <c r="BC4397" i="1"/>
  <c r="AX4397" i="1"/>
  <c r="AS4397" i="1"/>
  <c r="AJ4397" i="1"/>
  <c r="AI4397" i="1"/>
  <c r="AD4397" i="1"/>
  <c r="Y4397" i="1"/>
  <c r="X4397" i="1"/>
  <c r="S4397" i="1"/>
  <c r="AK4397" i="1"/>
  <c r="BH4396" i="1"/>
  <c r="BG4396" i="1"/>
  <c r="BF4396" i="1"/>
  <c r="BC4396" i="1"/>
  <c r="AX4396" i="1"/>
  <c r="AS4396" i="1"/>
  <c r="AL4396" i="1"/>
  <c r="AJ4396" i="1"/>
  <c r="AI4396" i="1"/>
  <c r="AD4396" i="1"/>
  <c r="Y4396" i="1"/>
  <c r="X4396" i="1"/>
  <c r="S4396" i="1"/>
  <c r="BH4395" i="1"/>
  <c r="BG4395" i="1"/>
  <c r="BF4395" i="1"/>
  <c r="BC4395" i="1"/>
  <c r="AX4395" i="1"/>
  <c r="AS4395" i="1"/>
  <c r="AJ4395" i="1"/>
  <c r="AI4395" i="1"/>
  <c r="AD4395" i="1"/>
  <c r="Y4395" i="1"/>
  <c r="X4395" i="1"/>
  <c r="AL4395" i="1" s="1"/>
  <c r="S4395" i="1"/>
  <c r="BH4394" i="1"/>
  <c r="BG4394" i="1"/>
  <c r="BF4394" i="1"/>
  <c r="BC4394" i="1"/>
  <c r="AX4394" i="1"/>
  <c r="AS4394" i="1"/>
  <c r="AK4394" i="1"/>
  <c r="AJ4394" i="1"/>
  <c r="AI4394" i="1"/>
  <c r="AD4394" i="1"/>
  <c r="Y4394" i="1"/>
  <c r="X4394" i="1"/>
  <c r="S4394" i="1"/>
  <c r="BH4393" i="1"/>
  <c r="BG4393" i="1"/>
  <c r="BF4393" i="1"/>
  <c r="BC4393" i="1"/>
  <c r="AX4393" i="1"/>
  <c r="AS4393" i="1"/>
  <c r="AJ4393" i="1"/>
  <c r="AI4393" i="1"/>
  <c r="AD4393" i="1"/>
  <c r="Y4393" i="1"/>
  <c r="X4393" i="1"/>
  <c r="S4393" i="1"/>
  <c r="AK4393" i="1"/>
  <c r="BH4392" i="1"/>
  <c r="BG4392" i="1"/>
  <c r="BF4392" i="1"/>
  <c r="BC4392" i="1"/>
  <c r="AX4392" i="1"/>
  <c r="AS4392" i="1"/>
  <c r="AK4392" i="1"/>
  <c r="AJ4392" i="1"/>
  <c r="AI4392" i="1"/>
  <c r="AD4392" i="1"/>
  <c r="Y4392" i="1"/>
  <c r="X4392" i="1"/>
  <c r="S4392" i="1"/>
  <c r="BH4391" i="1"/>
  <c r="BG4391" i="1"/>
  <c r="BF4391" i="1"/>
  <c r="BC4391" i="1"/>
  <c r="AX4391" i="1"/>
  <c r="AS4391" i="1"/>
  <c r="AJ4391" i="1"/>
  <c r="AI4391" i="1"/>
  <c r="AD4391" i="1"/>
  <c r="Y4391" i="1"/>
  <c r="X4391" i="1"/>
  <c r="S4391" i="1"/>
  <c r="AK4391" i="1"/>
  <c r="BH4390" i="1"/>
  <c r="BG4390" i="1"/>
  <c r="BF4390" i="1"/>
  <c r="BC4390" i="1"/>
  <c r="AX4390" i="1"/>
  <c r="AS4390" i="1"/>
  <c r="AJ4390" i="1"/>
  <c r="AI4390" i="1"/>
  <c r="AM4390" i="1" s="1"/>
  <c r="AD4390" i="1"/>
  <c r="Y4390" i="1"/>
  <c r="X4390" i="1"/>
  <c r="AL4390" i="1" s="1"/>
  <c r="S4390" i="1"/>
  <c r="BH4389" i="1"/>
  <c r="BG4389" i="1"/>
  <c r="BF4389" i="1"/>
  <c r="BC4389" i="1"/>
  <c r="BE4389" i="1" s="1"/>
  <c r="AX4389" i="1"/>
  <c r="AS4389" i="1"/>
  <c r="AJ4389" i="1"/>
  <c r="AI4389" i="1"/>
  <c r="AM4389" i="1" s="1"/>
  <c r="AD4389" i="1"/>
  <c r="Y4389" i="1"/>
  <c r="X4389" i="1"/>
  <c r="S4389" i="1"/>
  <c r="AK4389" i="1"/>
  <c r="BH4388" i="1"/>
  <c r="BG4388" i="1"/>
  <c r="BF4388" i="1"/>
  <c r="BC4388" i="1"/>
  <c r="AX4388" i="1"/>
  <c r="AS4388" i="1"/>
  <c r="AJ4388" i="1"/>
  <c r="AI4388" i="1"/>
  <c r="AD4388" i="1"/>
  <c r="Y4388" i="1"/>
  <c r="X4388" i="1"/>
  <c r="S4388" i="1"/>
  <c r="AK4388" i="1"/>
  <c r="BH4387" i="1"/>
  <c r="BG4387" i="1"/>
  <c r="BF4387" i="1"/>
  <c r="BC4387" i="1"/>
  <c r="AX4387" i="1"/>
  <c r="AS4387" i="1"/>
  <c r="AK4387" i="1"/>
  <c r="AJ4387" i="1"/>
  <c r="AI4387" i="1"/>
  <c r="AM4387" i="1" s="1"/>
  <c r="AD4387" i="1"/>
  <c r="Y4387" i="1"/>
  <c r="X4387" i="1"/>
  <c r="AL4387" i="1" s="1"/>
  <c r="S4387" i="1"/>
  <c r="BH4386" i="1"/>
  <c r="BG4386" i="1"/>
  <c r="BF4386" i="1"/>
  <c r="BC4386" i="1"/>
  <c r="AX4386" i="1"/>
  <c r="AS4386" i="1"/>
  <c r="AM4386" i="1"/>
  <c r="AJ4386" i="1"/>
  <c r="AI4386" i="1"/>
  <c r="AD4386" i="1"/>
  <c r="Y4386" i="1"/>
  <c r="AL4386" i="1" s="1"/>
  <c r="X4386" i="1"/>
  <c r="S4386" i="1"/>
  <c r="AK4386" i="1"/>
  <c r="BH4385" i="1"/>
  <c r="BG4385" i="1"/>
  <c r="BF4385" i="1"/>
  <c r="BC4385" i="1"/>
  <c r="AX4385" i="1"/>
  <c r="AS4385" i="1"/>
  <c r="AJ4385" i="1"/>
  <c r="AI4385" i="1"/>
  <c r="AM4385" i="1" s="1"/>
  <c r="AD4385" i="1"/>
  <c r="Y4385" i="1"/>
  <c r="X4385" i="1"/>
  <c r="S4385" i="1"/>
  <c r="AK4385" i="1"/>
  <c r="BH4384" i="1"/>
  <c r="BG4384" i="1"/>
  <c r="BF4384" i="1"/>
  <c r="BC4384" i="1"/>
  <c r="AX4384" i="1"/>
  <c r="AS4384" i="1"/>
  <c r="BE4384" i="1" s="1"/>
  <c r="AK4384" i="1"/>
  <c r="AJ4384" i="1"/>
  <c r="AI4384" i="1"/>
  <c r="AD4384" i="1"/>
  <c r="Y4384" i="1"/>
  <c r="AL4384" i="1" s="1"/>
  <c r="X4384" i="1"/>
  <c r="S4384" i="1"/>
  <c r="BH4383" i="1"/>
  <c r="BG4383" i="1"/>
  <c r="BF4383" i="1"/>
  <c r="BC4383" i="1"/>
  <c r="AX4383" i="1"/>
  <c r="AS4383" i="1"/>
  <c r="AM4383" i="1"/>
  <c r="AK4383" i="1"/>
  <c r="AJ4383" i="1"/>
  <c r="AI4383" i="1"/>
  <c r="AD4383" i="1"/>
  <c r="Y4383" i="1"/>
  <c r="X4383" i="1"/>
  <c r="S4383" i="1"/>
  <c r="BH4382" i="1"/>
  <c r="BG4382" i="1"/>
  <c r="BF4382" i="1"/>
  <c r="BC4382" i="1"/>
  <c r="AX4382" i="1"/>
  <c r="AS4382" i="1"/>
  <c r="AK4382" i="1"/>
  <c r="AJ4382" i="1"/>
  <c r="AI4382" i="1"/>
  <c r="AD4382" i="1"/>
  <c r="Y4382" i="1"/>
  <c r="X4382" i="1"/>
  <c r="S4382" i="1"/>
  <c r="BH4381" i="1"/>
  <c r="BG4381" i="1"/>
  <c r="BF4381" i="1"/>
  <c r="BC4381" i="1"/>
  <c r="AX4381" i="1"/>
  <c r="AS4381" i="1"/>
  <c r="AK4381" i="1"/>
  <c r="AJ4381" i="1"/>
  <c r="AI4381" i="1"/>
  <c r="AD4381" i="1"/>
  <c r="Y4381" i="1"/>
  <c r="AL4381" i="1" s="1"/>
  <c r="X4381" i="1"/>
  <c r="S4381" i="1"/>
  <c r="BH4380" i="1"/>
  <c r="BG4380" i="1"/>
  <c r="BF4380" i="1"/>
  <c r="BC4380" i="1"/>
  <c r="AX4380" i="1"/>
  <c r="AS4380" i="1"/>
  <c r="AK4380" i="1"/>
  <c r="AJ4380" i="1"/>
  <c r="AI4380" i="1"/>
  <c r="AD4380" i="1"/>
  <c r="Y4380" i="1"/>
  <c r="X4380" i="1"/>
  <c r="AL4380" i="1" s="1"/>
  <c r="S4380" i="1"/>
  <c r="BH4379" i="1"/>
  <c r="BG4379" i="1"/>
  <c r="BF4379" i="1"/>
  <c r="BC4379" i="1"/>
  <c r="AX4379" i="1"/>
  <c r="AS4379" i="1"/>
  <c r="AJ4379" i="1"/>
  <c r="AI4379" i="1"/>
  <c r="AD4379" i="1"/>
  <c r="Y4379" i="1"/>
  <c r="X4379" i="1"/>
  <c r="S4379" i="1"/>
  <c r="AK4379" i="1"/>
  <c r="BH4378" i="1"/>
  <c r="BG4378" i="1"/>
  <c r="BF4378" i="1"/>
  <c r="BC4378" i="1"/>
  <c r="AX4378" i="1"/>
  <c r="AS4378" i="1"/>
  <c r="AJ4378" i="1"/>
  <c r="AI4378" i="1"/>
  <c r="AD4378" i="1"/>
  <c r="Y4378" i="1"/>
  <c r="X4378" i="1"/>
  <c r="S4378" i="1"/>
  <c r="AK4378" i="1"/>
  <c r="BH4377" i="1"/>
  <c r="BG4377" i="1"/>
  <c r="BF4377" i="1"/>
  <c r="BC4377" i="1"/>
  <c r="AX4377" i="1"/>
  <c r="AS4377" i="1"/>
  <c r="AK4377" i="1"/>
  <c r="AJ4377" i="1"/>
  <c r="AI4377" i="1"/>
  <c r="AD4377" i="1"/>
  <c r="Y4377" i="1"/>
  <c r="X4377" i="1"/>
  <c r="AL4377" i="1" s="1"/>
  <c r="S4377" i="1"/>
  <c r="BH4376" i="1"/>
  <c r="BG4376" i="1"/>
  <c r="BF4376" i="1"/>
  <c r="BC4376" i="1"/>
  <c r="AX4376" i="1"/>
  <c r="AS4376" i="1"/>
  <c r="AK4376" i="1"/>
  <c r="AJ4376" i="1"/>
  <c r="AI4376" i="1"/>
  <c r="AD4376" i="1"/>
  <c r="Y4376" i="1"/>
  <c r="X4376" i="1"/>
  <c r="S4376" i="1"/>
  <c r="BH4375" i="1"/>
  <c r="BG4375" i="1"/>
  <c r="BF4375" i="1"/>
  <c r="BC4375" i="1"/>
  <c r="AX4375" i="1"/>
  <c r="AS4375" i="1"/>
  <c r="BE4375" i="1" s="1"/>
  <c r="AK4375" i="1"/>
  <c r="AJ4375" i="1"/>
  <c r="AI4375" i="1"/>
  <c r="AD4375" i="1"/>
  <c r="Y4375" i="1"/>
  <c r="X4375" i="1"/>
  <c r="S4375" i="1"/>
  <c r="BH4374" i="1"/>
  <c r="BG4374" i="1"/>
  <c r="BF4374" i="1"/>
  <c r="BC4374" i="1"/>
  <c r="AX4374" i="1"/>
  <c r="AS4374" i="1"/>
  <c r="AJ4374" i="1"/>
  <c r="AI4374" i="1"/>
  <c r="AD4374" i="1"/>
  <c r="Y4374" i="1"/>
  <c r="X4374" i="1"/>
  <c r="S4374" i="1"/>
  <c r="AK4374" i="1"/>
  <c r="BH4373" i="1"/>
  <c r="BG4373" i="1"/>
  <c r="BF4373" i="1"/>
  <c r="BC4373" i="1"/>
  <c r="AX4373" i="1"/>
  <c r="AS4373" i="1"/>
  <c r="AK4373" i="1"/>
  <c r="AJ4373" i="1"/>
  <c r="AI4373" i="1"/>
  <c r="AD4373" i="1"/>
  <c r="Y4373" i="1"/>
  <c r="X4373" i="1"/>
  <c r="S4373" i="1"/>
  <c r="BH4372" i="1"/>
  <c r="BG4372" i="1"/>
  <c r="BF4372" i="1"/>
  <c r="BC4372" i="1"/>
  <c r="AX4372" i="1"/>
  <c r="AS4372" i="1"/>
  <c r="AJ4372" i="1"/>
  <c r="AI4372" i="1"/>
  <c r="AD4372" i="1"/>
  <c r="Y4372" i="1"/>
  <c r="X4372" i="1"/>
  <c r="S4372" i="1"/>
  <c r="AK4372" i="1"/>
  <c r="BH4371" i="1"/>
  <c r="BG4371" i="1"/>
  <c r="BF4371" i="1"/>
  <c r="BC4371" i="1"/>
  <c r="AX4371" i="1"/>
  <c r="AS4371" i="1"/>
  <c r="AJ4371" i="1"/>
  <c r="AI4371" i="1"/>
  <c r="AD4371" i="1"/>
  <c r="Y4371" i="1"/>
  <c r="X4371" i="1"/>
  <c r="S4371" i="1"/>
  <c r="AK4371" i="1"/>
  <c r="BH4370" i="1"/>
  <c r="BG4370" i="1"/>
  <c r="BF4370" i="1"/>
  <c r="BC4370" i="1"/>
  <c r="AX4370" i="1"/>
  <c r="AS4370" i="1"/>
  <c r="BE4370" i="1" s="1"/>
  <c r="AJ4370" i="1"/>
  <c r="AI4370" i="1"/>
  <c r="AD4370" i="1"/>
  <c r="Y4370" i="1"/>
  <c r="X4370" i="1"/>
  <c r="S4370" i="1"/>
  <c r="AK4370" i="1"/>
  <c r="BH4369" i="1"/>
  <c r="BG4369" i="1"/>
  <c r="BF4369" i="1"/>
  <c r="BC4369" i="1"/>
  <c r="AX4369" i="1"/>
  <c r="AS4369" i="1"/>
  <c r="AJ4369" i="1"/>
  <c r="AI4369" i="1"/>
  <c r="AD4369" i="1"/>
  <c r="Y4369" i="1"/>
  <c r="X4369" i="1"/>
  <c r="S4369" i="1"/>
  <c r="AK4369" i="1"/>
  <c r="BH4368" i="1"/>
  <c r="BG4368" i="1"/>
  <c r="BF4368" i="1"/>
  <c r="BC4368" i="1"/>
  <c r="AX4368" i="1"/>
  <c r="AS4368" i="1"/>
  <c r="AL4368" i="1"/>
  <c r="AJ4368" i="1"/>
  <c r="AI4368" i="1"/>
  <c r="AD4368" i="1"/>
  <c r="Y4368" i="1"/>
  <c r="X4368" i="1"/>
  <c r="S4368" i="1"/>
  <c r="BH4367" i="1"/>
  <c r="BG4367" i="1"/>
  <c r="BF4367" i="1"/>
  <c r="BC4367" i="1"/>
  <c r="AX4367" i="1"/>
  <c r="AS4367" i="1"/>
  <c r="AK4367" i="1"/>
  <c r="AJ4367" i="1"/>
  <c r="AI4367" i="1"/>
  <c r="AD4367" i="1"/>
  <c r="Y4367" i="1"/>
  <c r="X4367" i="1"/>
  <c r="S4367" i="1"/>
  <c r="BH4366" i="1"/>
  <c r="BG4366" i="1"/>
  <c r="BF4366" i="1"/>
  <c r="BC4366" i="1"/>
  <c r="AX4366" i="1"/>
  <c r="AS4366" i="1"/>
  <c r="AJ4366" i="1"/>
  <c r="AI4366" i="1"/>
  <c r="AD4366" i="1"/>
  <c r="Y4366" i="1"/>
  <c r="X4366" i="1"/>
  <c r="S4366" i="1"/>
  <c r="AK4366" i="1"/>
  <c r="BH4365" i="1"/>
  <c r="BG4365" i="1"/>
  <c r="BF4365" i="1"/>
  <c r="BC4365" i="1"/>
  <c r="AX4365" i="1"/>
  <c r="AS4365" i="1"/>
  <c r="AJ4365" i="1"/>
  <c r="AI4365" i="1"/>
  <c r="AD4365" i="1"/>
  <c r="Y4365" i="1"/>
  <c r="X4365" i="1"/>
  <c r="S4365" i="1"/>
  <c r="AK4365" i="1"/>
  <c r="BH4364" i="1"/>
  <c r="BG4364" i="1"/>
  <c r="BF4364" i="1"/>
  <c r="BC4364" i="1"/>
  <c r="AX4364" i="1"/>
  <c r="AS4364" i="1"/>
  <c r="AK4364" i="1"/>
  <c r="AJ4364" i="1"/>
  <c r="AI4364" i="1"/>
  <c r="AD4364" i="1"/>
  <c r="Y4364" i="1"/>
  <c r="X4364" i="1"/>
  <c r="S4364" i="1"/>
  <c r="BH4363" i="1"/>
  <c r="BG4363" i="1"/>
  <c r="BF4363" i="1"/>
  <c r="BC4363" i="1"/>
  <c r="AX4363" i="1"/>
  <c r="AS4363" i="1"/>
  <c r="AJ4363" i="1"/>
  <c r="AI4363" i="1"/>
  <c r="AD4363" i="1"/>
  <c r="Y4363" i="1"/>
  <c r="AL4363" i="1" s="1"/>
  <c r="X4363" i="1"/>
  <c r="S4363" i="1"/>
  <c r="AK4363" i="1"/>
  <c r="BH4362" i="1"/>
  <c r="BG4362" i="1"/>
  <c r="BF4362" i="1"/>
  <c r="BC4362" i="1"/>
  <c r="AX4362" i="1"/>
  <c r="AS4362" i="1"/>
  <c r="AK4362" i="1"/>
  <c r="AJ4362" i="1"/>
  <c r="AI4362" i="1"/>
  <c r="AD4362" i="1"/>
  <c r="Y4362" i="1"/>
  <c r="X4362" i="1"/>
  <c r="S4362" i="1"/>
  <c r="BH4361" i="1"/>
  <c r="BG4361" i="1"/>
  <c r="BF4361" i="1"/>
  <c r="BC4361" i="1"/>
  <c r="AX4361" i="1"/>
  <c r="AS4361" i="1"/>
  <c r="AJ4361" i="1"/>
  <c r="AI4361" i="1"/>
  <c r="AD4361" i="1"/>
  <c r="Y4361" i="1"/>
  <c r="X4361" i="1"/>
  <c r="S4361" i="1"/>
  <c r="AK4361" i="1"/>
  <c r="BH4360" i="1"/>
  <c r="BG4360" i="1"/>
  <c r="BF4360" i="1"/>
  <c r="BC4360" i="1"/>
  <c r="AX4360" i="1"/>
  <c r="AS4360" i="1"/>
  <c r="AJ4360" i="1"/>
  <c r="AI4360" i="1"/>
  <c r="AD4360" i="1"/>
  <c r="Y4360" i="1"/>
  <c r="X4360" i="1"/>
  <c r="S4360" i="1"/>
  <c r="AK4360" i="1"/>
  <c r="BH4359" i="1"/>
  <c r="BG4359" i="1"/>
  <c r="BF4359" i="1"/>
  <c r="BC4359" i="1"/>
  <c r="AX4359" i="1"/>
  <c r="AS4359" i="1"/>
  <c r="BE4359" i="1" s="1"/>
  <c r="AJ4359" i="1"/>
  <c r="AI4359" i="1"/>
  <c r="AD4359" i="1"/>
  <c r="Y4359" i="1"/>
  <c r="AL4359" i="1" s="1"/>
  <c r="X4359" i="1"/>
  <c r="S4359" i="1"/>
  <c r="BH4358" i="1"/>
  <c r="BG4358" i="1"/>
  <c r="BF4358" i="1"/>
  <c r="BC4358" i="1"/>
  <c r="AX4358" i="1"/>
  <c r="AS4358" i="1"/>
  <c r="AJ4358" i="1"/>
  <c r="AI4358" i="1"/>
  <c r="AD4358" i="1"/>
  <c r="Y4358" i="1"/>
  <c r="AL4358" i="1" s="1"/>
  <c r="X4358" i="1"/>
  <c r="S4358" i="1"/>
  <c r="AK4358" i="1"/>
  <c r="BH4357" i="1"/>
  <c r="BG4357" i="1"/>
  <c r="BF4357" i="1"/>
  <c r="BC4357" i="1"/>
  <c r="AX4357" i="1"/>
  <c r="AS4357" i="1"/>
  <c r="AJ4357" i="1"/>
  <c r="AI4357" i="1"/>
  <c r="AD4357" i="1"/>
  <c r="Y4357" i="1"/>
  <c r="X4357" i="1"/>
  <c r="S4357" i="1"/>
  <c r="BH4356" i="1"/>
  <c r="BG4356" i="1"/>
  <c r="BF4356" i="1"/>
  <c r="BC4356" i="1"/>
  <c r="AX4356" i="1"/>
  <c r="AS4356" i="1"/>
  <c r="AK4356" i="1"/>
  <c r="AJ4356" i="1"/>
  <c r="AI4356" i="1"/>
  <c r="AM4356" i="1" s="1"/>
  <c r="AD4356" i="1"/>
  <c r="Y4356" i="1"/>
  <c r="X4356" i="1"/>
  <c r="S4356" i="1"/>
  <c r="BH4355" i="1"/>
  <c r="BG4355" i="1"/>
  <c r="BF4355" i="1"/>
  <c r="BC4355" i="1"/>
  <c r="AX4355" i="1"/>
  <c r="AS4355" i="1"/>
  <c r="AK4355" i="1"/>
  <c r="AJ4355" i="1"/>
  <c r="AI4355" i="1"/>
  <c r="AD4355" i="1"/>
  <c r="Y4355" i="1"/>
  <c r="X4355" i="1"/>
  <c r="S4355" i="1"/>
  <c r="BH4354" i="1"/>
  <c r="BG4354" i="1"/>
  <c r="BF4354" i="1"/>
  <c r="BC4354" i="1"/>
  <c r="AX4354" i="1"/>
  <c r="AS4354" i="1"/>
  <c r="AK4354" i="1"/>
  <c r="AJ4354" i="1"/>
  <c r="AI4354" i="1"/>
  <c r="AD4354" i="1"/>
  <c r="Y4354" i="1"/>
  <c r="X4354" i="1"/>
  <c r="S4354" i="1"/>
  <c r="BH4353" i="1"/>
  <c r="BG4353" i="1"/>
  <c r="BF4353" i="1"/>
  <c r="BC4353" i="1"/>
  <c r="AX4353" i="1"/>
  <c r="AS4353" i="1"/>
  <c r="AJ4353" i="1"/>
  <c r="AI4353" i="1"/>
  <c r="AD4353" i="1"/>
  <c r="Y4353" i="1"/>
  <c r="X4353" i="1"/>
  <c r="S4353" i="1"/>
  <c r="AK4353" i="1"/>
  <c r="BH4352" i="1"/>
  <c r="BG4352" i="1"/>
  <c r="BF4352" i="1"/>
  <c r="BC4352" i="1"/>
  <c r="AX4352" i="1"/>
  <c r="AS4352" i="1"/>
  <c r="AJ4352" i="1"/>
  <c r="AI4352" i="1"/>
  <c r="AD4352" i="1"/>
  <c r="Y4352" i="1"/>
  <c r="X4352" i="1"/>
  <c r="S4352" i="1"/>
  <c r="AK4352" i="1"/>
  <c r="BH4351" i="1"/>
  <c r="BG4351" i="1"/>
  <c r="BF4351" i="1"/>
  <c r="BE4351" i="1"/>
  <c r="BC4351" i="1"/>
  <c r="AX4351" i="1"/>
  <c r="AS4351" i="1"/>
  <c r="AJ4351" i="1"/>
  <c r="AI4351" i="1"/>
  <c r="AD4351" i="1"/>
  <c r="Y4351" i="1"/>
  <c r="X4351" i="1"/>
  <c r="S4351" i="1"/>
  <c r="AK4351" i="1"/>
  <c r="BH4350" i="1"/>
  <c r="BG4350" i="1"/>
  <c r="BF4350" i="1"/>
  <c r="BC4350" i="1"/>
  <c r="AX4350" i="1"/>
  <c r="AS4350" i="1"/>
  <c r="AJ4350" i="1"/>
  <c r="AI4350" i="1"/>
  <c r="AM4350" i="1" s="1"/>
  <c r="AD4350" i="1"/>
  <c r="Y4350" i="1"/>
  <c r="AL4350" i="1" s="1"/>
  <c r="X4350" i="1"/>
  <c r="S4350" i="1"/>
  <c r="AK4350" i="1"/>
  <c r="BH4349" i="1"/>
  <c r="BG4349" i="1"/>
  <c r="BF4349" i="1"/>
  <c r="BC4349" i="1"/>
  <c r="AX4349" i="1"/>
  <c r="AS4349" i="1"/>
  <c r="AK4349" i="1"/>
  <c r="AJ4349" i="1"/>
  <c r="AI4349" i="1"/>
  <c r="AM4349" i="1" s="1"/>
  <c r="AD4349" i="1"/>
  <c r="Y4349" i="1"/>
  <c r="X4349" i="1"/>
  <c r="S4349" i="1"/>
  <c r="BH4348" i="1"/>
  <c r="BG4348" i="1"/>
  <c r="BF4348" i="1"/>
  <c r="BC4348" i="1"/>
  <c r="AX4348" i="1"/>
  <c r="AS4348" i="1"/>
  <c r="AJ4348" i="1"/>
  <c r="AM4348" i="1" s="1"/>
  <c r="AI4348" i="1"/>
  <c r="AD4348" i="1"/>
  <c r="Y4348" i="1"/>
  <c r="X4348" i="1"/>
  <c r="S4348" i="1"/>
  <c r="BH4347" i="1"/>
  <c r="BG4347" i="1"/>
  <c r="BF4347" i="1"/>
  <c r="BC4347" i="1"/>
  <c r="AX4347" i="1"/>
  <c r="AS4347" i="1"/>
  <c r="AJ4347" i="1"/>
  <c r="AI4347" i="1"/>
  <c r="AD4347" i="1"/>
  <c r="Y4347" i="1"/>
  <c r="X4347" i="1"/>
  <c r="S4347" i="1"/>
  <c r="AK4347" i="1"/>
  <c r="BH4346" i="1"/>
  <c r="BG4346" i="1"/>
  <c r="BF4346" i="1"/>
  <c r="BC4346" i="1"/>
  <c r="AX4346" i="1"/>
  <c r="AS4346" i="1"/>
  <c r="AJ4346" i="1"/>
  <c r="AI4346" i="1"/>
  <c r="AM4346" i="1" s="1"/>
  <c r="AD4346" i="1"/>
  <c r="Y4346" i="1"/>
  <c r="X4346" i="1"/>
  <c r="S4346" i="1"/>
  <c r="AK4346" i="1"/>
  <c r="BH4345" i="1"/>
  <c r="BG4345" i="1"/>
  <c r="BF4345" i="1"/>
  <c r="BC4345" i="1"/>
  <c r="AX4345" i="1"/>
  <c r="AS4345" i="1"/>
  <c r="AJ4345" i="1"/>
  <c r="AI4345" i="1"/>
  <c r="AD4345" i="1"/>
  <c r="Y4345" i="1"/>
  <c r="AL4345" i="1" s="1"/>
  <c r="X4345" i="1"/>
  <c r="S4345" i="1"/>
  <c r="AK4345" i="1"/>
  <c r="BH4344" i="1"/>
  <c r="BG4344" i="1"/>
  <c r="BF4344" i="1"/>
  <c r="BC4344" i="1"/>
  <c r="AX4344" i="1"/>
  <c r="AS4344" i="1"/>
  <c r="AJ4344" i="1"/>
  <c r="AI4344" i="1"/>
  <c r="AD4344" i="1"/>
  <c r="Y4344" i="1"/>
  <c r="X4344" i="1"/>
  <c r="S4344" i="1"/>
  <c r="AK4344" i="1"/>
  <c r="BH4343" i="1"/>
  <c r="BG4343" i="1"/>
  <c r="BF4343" i="1"/>
  <c r="BC4343" i="1"/>
  <c r="BE4343" i="1" s="1"/>
  <c r="AX4343" i="1"/>
  <c r="AS4343" i="1"/>
  <c r="AJ4343" i="1"/>
  <c r="AI4343" i="1"/>
  <c r="AD4343" i="1"/>
  <c r="Y4343" i="1"/>
  <c r="AL4343" i="1" s="1"/>
  <c r="X4343" i="1"/>
  <c r="S4343" i="1"/>
  <c r="AK4343" i="1"/>
  <c r="BH4342" i="1"/>
  <c r="BG4342" i="1"/>
  <c r="BF4342" i="1"/>
  <c r="BC4342" i="1"/>
  <c r="AX4342" i="1"/>
  <c r="AS4342" i="1"/>
  <c r="AK4342" i="1"/>
  <c r="AJ4342" i="1"/>
  <c r="AI4342" i="1"/>
  <c r="AD4342" i="1"/>
  <c r="Y4342" i="1"/>
  <c r="X4342" i="1"/>
  <c r="S4342" i="1"/>
  <c r="BH4341" i="1"/>
  <c r="BG4341" i="1"/>
  <c r="BF4341" i="1"/>
  <c r="BC4341" i="1"/>
  <c r="AX4341" i="1"/>
  <c r="AS4341" i="1"/>
  <c r="AK4341" i="1"/>
  <c r="AJ4341" i="1"/>
  <c r="AI4341" i="1"/>
  <c r="AD4341" i="1"/>
  <c r="Y4341" i="1"/>
  <c r="X4341" i="1"/>
  <c r="AL4341" i="1" s="1"/>
  <c r="S4341" i="1"/>
  <c r="BH4340" i="1"/>
  <c r="BG4340" i="1"/>
  <c r="BF4340" i="1"/>
  <c r="BE4340" i="1"/>
  <c r="BC4340" i="1"/>
  <c r="AX4340" i="1"/>
  <c r="AS4340" i="1"/>
  <c r="AK4340" i="1"/>
  <c r="AJ4340" i="1"/>
  <c r="AI4340" i="1"/>
  <c r="AD4340" i="1"/>
  <c r="Y4340" i="1"/>
  <c r="X4340" i="1"/>
  <c r="S4340" i="1"/>
  <c r="BH4339" i="1"/>
  <c r="BG4339" i="1"/>
  <c r="BF4339" i="1"/>
  <c r="BC4339" i="1"/>
  <c r="AX4339" i="1"/>
  <c r="BE4339" i="1" s="1"/>
  <c r="AS4339" i="1"/>
  <c r="AJ4339" i="1"/>
  <c r="AI4339" i="1"/>
  <c r="AM4339" i="1" s="1"/>
  <c r="AD4339" i="1"/>
  <c r="Y4339" i="1"/>
  <c r="X4339" i="1"/>
  <c r="S4339" i="1"/>
  <c r="AK4339" i="1"/>
  <c r="BH4338" i="1"/>
  <c r="BG4338" i="1"/>
  <c r="BF4338" i="1"/>
  <c r="BC4338" i="1"/>
  <c r="AX4338" i="1"/>
  <c r="AS4338" i="1"/>
  <c r="AJ4338" i="1"/>
  <c r="AI4338" i="1"/>
  <c r="AD4338" i="1"/>
  <c r="Y4338" i="1"/>
  <c r="X4338" i="1"/>
  <c r="AL4338" i="1" s="1"/>
  <c r="S4338" i="1"/>
  <c r="AK4338" i="1"/>
  <c r="BH4337" i="1"/>
  <c r="BG4337" i="1"/>
  <c r="BF4337" i="1"/>
  <c r="BC4337" i="1"/>
  <c r="AX4337" i="1"/>
  <c r="AS4337" i="1"/>
  <c r="AK4337" i="1"/>
  <c r="AJ4337" i="1"/>
  <c r="AI4337" i="1"/>
  <c r="AD4337" i="1"/>
  <c r="Y4337" i="1"/>
  <c r="X4337" i="1"/>
  <c r="S4337" i="1"/>
  <c r="BH4336" i="1"/>
  <c r="BG4336" i="1"/>
  <c r="BF4336" i="1"/>
  <c r="BC4336" i="1"/>
  <c r="AX4336" i="1"/>
  <c r="AS4336" i="1"/>
  <c r="AJ4336" i="1"/>
  <c r="AI4336" i="1"/>
  <c r="AD4336" i="1"/>
  <c r="Y4336" i="1"/>
  <c r="X4336" i="1"/>
  <c r="S4336" i="1"/>
  <c r="AK4336" i="1"/>
  <c r="BH4335" i="1"/>
  <c r="BG4335" i="1"/>
  <c r="BF4335" i="1"/>
  <c r="BC4335" i="1"/>
  <c r="AX4335" i="1"/>
  <c r="AS4335" i="1"/>
  <c r="AJ4335" i="1"/>
  <c r="AI4335" i="1"/>
  <c r="AD4335" i="1"/>
  <c r="Y4335" i="1"/>
  <c r="X4335" i="1"/>
  <c r="S4335" i="1"/>
  <c r="AK4335" i="1"/>
  <c r="BH4334" i="1"/>
  <c r="BG4334" i="1"/>
  <c r="BF4334" i="1"/>
  <c r="BC4334" i="1"/>
  <c r="AX4334" i="1"/>
  <c r="AS4334" i="1"/>
  <c r="AK4334" i="1"/>
  <c r="AJ4334" i="1"/>
  <c r="AI4334" i="1"/>
  <c r="AD4334" i="1"/>
  <c r="Y4334" i="1"/>
  <c r="X4334" i="1"/>
  <c r="AL4334" i="1" s="1"/>
  <c r="S4334" i="1"/>
  <c r="BH4333" i="1"/>
  <c r="BG4333" i="1"/>
  <c r="BF4333" i="1"/>
  <c r="BC4333" i="1"/>
  <c r="AX4333" i="1"/>
  <c r="AS4333" i="1"/>
  <c r="AJ4333" i="1"/>
  <c r="AI4333" i="1"/>
  <c r="AD4333" i="1"/>
  <c r="Y4333" i="1"/>
  <c r="X4333" i="1"/>
  <c r="S4333" i="1"/>
  <c r="AK4333" i="1"/>
  <c r="BH4332" i="1"/>
  <c r="BG4332" i="1"/>
  <c r="BF4332" i="1"/>
  <c r="BC4332" i="1"/>
  <c r="AX4332" i="1"/>
  <c r="AS4332" i="1"/>
  <c r="AM4332" i="1"/>
  <c r="AJ4332" i="1"/>
  <c r="AI4332" i="1"/>
  <c r="AD4332" i="1"/>
  <c r="Y4332" i="1"/>
  <c r="X4332" i="1"/>
  <c r="S4332" i="1"/>
  <c r="BH4331" i="1"/>
  <c r="BG4331" i="1"/>
  <c r="BF4331" i="1"/>
  <c r="BC4331" i="1"/>
  <c r="AX4331" i="1"/>
  <c r="AS4331" i="1"/>
  <c r="AK4331" i="1"/>
  <c r="AJ4331" i="1"/>
  <c r="AI4331" i="1"/>
  <c r="AM4331" i="1" s="1"/>
  <c r="AD4331" i="1"/>
  <c r="Y4331" i="1"/>
  <c r="X4331" i="1"/>
  <c r="S4331" i="1"/>
  <c r="BH4330" i="1"/>
  <c r="BG4330" i="1"/>
  <c r="BF4330" i="1"/>
  <c r="BC4330" i="1"/>
  <c r="AX4330" i="1"/>
  <c r="AS4330" i="1"/>
  <c r="AJ4330" i="1"/>
  <c r="AM4330" i="1" s="1"/>
  <c r="AI4330" i="1"/>
  <c r="AD4330" i="1"/>
  <c r="Y4330" i="1"/>
  <c r="X4330" i="1"/>
  <c r="AL4330" i="1" s="1"/>
  <c r="S4330" i="1"/>
  <c r="AK4330" i="1"/>
  <c r="BH4329" i="1"/>
  <c r="BG4329" i="1"/>
  <c r="BF4329" i="1"/>
  <c r="BC4329" i="1"/>
  <c r="AX4329" i="1"/>
  <c r="AS4329" i="1"/>
  <c r="AK4329" i="1"/>
  <c r="AJ4329" i="1"/>
  <c r="AI4329" i="1"/>
  <c r="AD4329" i="1"/>
  <c r="Y4329" i="1"/>
  <c r="X4329" i="1"/>
  <c r="S4329" i="1"/>
  <c r="BH4328" i="1"/>
  <c r="BG4328" i="1"/>
  <c r="BF4328" i="1"/>
  <c r="BC4328" i="1"/>
  <c r="AX4328" i="1"/>
  <c r="AS4328" i="1"/>
  <c r="AK4328" i="1"/>
  <c r="AJ4328" i="1"/>
  <c r="AI4328" i="1"/>
  <c r="AD4328" i="1"/>
  <c r="Y4328" i="1"/>
  <c r="X4328" i="1"/>
  <c r="S4328" i="1"/>
  <c r="BH4327" i="1"/>
  <c r="BG4327" i="1"/>
  <c r="BF4327" i="1"/>
  <c r="BC4327" i="1"/>
  <c r="AX4327" i="1"/>
  <c r="BE4327" i="1" s="1"/>
  <c r="AS4327" i="1"/>
  <c r="AK4327" i="1"/>
  <c r="AJ4327" i="1"/>
  <c r="AI4327" i="1"/>
  <c r="AD4327" i="1"/>
  <c r="Y4327" i="1"/>
  <c r="X4327" i="1"/>
  <c r="S4327" i="1"/>
  <c r="BH4326" i="1"/>
  <c r="BG4326" i="1"/>
  <c r="BF4326" i="1"/>
  <c r="BC4326" i="1"/>
  <c r="AX4326" i="1"/>
  <c r="AS4326" i="1"/>
  <c r="AJ4326" i="1"/>
  <c r="AI4326" i="1"/>
  <c r="AD4326" i="1"/>
  <c r="Y4326" i="1"/>
  <c r="X4326" i="1"/>
  <c r="S4326" i="1"/>
  <c r="BH4325" i="1"/>
  <c r="BG4325" i="1"/>
  <c r="BF4325" i="1"/>
  <c r="BC4325" i="1"/>
  <c r="AX4325" i="1"/>
  <c r="AS4325" i="1"/>
  <c r="AJ4325" i="1"/>
  <c r="AI4325" i="1"/>
  <c r="AD4325" i="1"/>
  <c r="Y4325" i="1"/>
  <c r="X4325" i="1"/>
  <c r="AL4325" i="1" s="1"/>
  <c r="S4325" i="1"/>
  <c r="AK4325" i="1"/>
  <c r="BH4324" i="1"/>
  <c r="BG4324" i="1"/>
  <c r="BF4324" i="1"/>
  <c r="BC4324" i="1"/>
  <c r="AX4324" i="1"/>
  <c r="AS4324" i="1"/>
  <c r="BE4324" i="1" s="1"/>
  <c r="AM4324" i="1"/>
  <c r="AJ4324" i="1"/>
  <c r="AI4324" i="1"/>
  <c r="AD4324" i="1"/>
  <c r="Y4324" i="1"/>
  <c r="X4324" i="1"/>
  <c r="S4324" i="1"/>
  <c r="AK4324" i="1"/>
  <c r="BH4323" i="1"/>
  <c r="BG4323" i="1"/>
  <c r="BF4323" i="1"/>
  <c r="BC4323" i="1"/>
  <c r="AX4323" i="1"/>
  <c r="AS4323" i="1"/>
  <c r="AJ4323" i="1"/>
  <c r="AI4323" i="1"/>
  <c r="AM4323" i="1" s="1"/>
  <c r="AD4323" i="1"/>
  <c r="Y4323" i="1"/>
  <c r="X4323" i="1"/>
  <c r="S4323" i="1"/>
  <c r="AK4323" i="1"/>
  <c r="BH4322" i="1"/>
  <c r="BG4322" i="1"/>
  <c r="BF4322" i="1"/>
  <c r="BC4322" i="1"/>
  <c r="AX4322" i="1"/>
  <c r="AS4322" i="1"/>
  <c r="AJ4322" i="1"/>
  <c r="AI4322" i="1"/>
  <c r="AD4322" i="1"/>
  <c r="Y4322" i="1"/>
  <c r="X4322" i="1"/>
  <c r="AL4322" i="1" s="1"/>
  <c r="S4322" i="1"/>
  <c r="BH4321" i="1"/>
  <c r="BG4321" i="1"/>
  <c r="BF4321" i="1"/>
  <c r="BC4321" i="1"/>
  <c r="AX4321" i="1"/>
  <c r="AS4321" i="1"/>
  <c r="AK4321" i="1"/>
  <c r="AJ4321" i="1"/>
  <c r="AI4321" i="1"/>
  <c r="AD4321" i="1"/>
  <c r="Y4321" i="1"/>
  <c r="X4321" i="1"/>
  <c r="S4321" i="1"/>
  <c r="BH4320" i="1"/>
  <c r="BG4320" i="1"/>
  <c r="BF4320" i="1"/>
  <c r="BC4320" i="1"/>
  <c r="AX4320" i="1"/>
  <c r="AS4320" i="1"/>
  <c r="AL4320" i="1"/>
  <c r="AK4320" i="1"/>
  <c r="AJ4320" i="1"/>
  <c r="AI4320" i="1"/>
  <c r="AD4320" i="1"/>
  <c r="Y4320" i="1"/>
  <c r="X4320" i="1"/>
  <c r="S4320" i="1"/>
  <c r="BH4319" i="1"/>
  <c r="BG4319" i="1"/>
  <c r="BF4319" i="1"/>
  <c r="BC4319" i="1"/>
  <c r="AX4319" i="1"/>
  <c r="AS4319" i="1"/>
  <c r="AK4319" i="1"/>
  <c r="AJ4319" i="1"/>
  <c r="AI4319" i="1"/>
  <c r="AD4319" i="1"/>
  <c r="Y4319" i="1"/>
  <c r="X4319" i="1"/>
  <c r="AL4319" i="1" s="1"/>
  <c r="S4319" i="1"/>
  <c r="BH4318" i="1"/>
  <c r="BG4318" i="1"/>
  <c r="BF4318" i="1"/>
  <c r="BC4318" i="1"/>
  <c r="AX4318" i="1"/>
  <c r="AS4318" i="1"/>
  <c r="AK4318" i="1"/>
  <c r="AJ4318" i="1"/>
  <c r="AI4318" i="1"/>
  <c r="AD4318" i="1"/>
  <c r="Y4318" i="1"/>
  <c r="X4318" i="1"/>
  <c r="S4318" i="1"/>
  <c r="BH4317" i="1"/>
  <c r="BG4317" i="1"/>
  <c r="BF4317" i="1"/>
  <c r="BC4317" i="1"/>
  <c r="AX4317" i="1"/>
  <c r="AS4317" i="1"/>
  <c r="AJ4317" i="1"/>
  <c r="AI4317" i="1"/>
  <c r="AD4317" i="1"/>
  <c r="Y4317" i="1"/>
  <c r="X4317" i="1"/>
  <c r="S4317" i="1"/>
  <c r="AK4317" i="1"/>
  <c r="BH4316" i="1"/>
  <c r="BG4316" i="1"/>
  <c r="BF4316" i="1"/>
  <c r="BC4316" i="1"/>
  <c r="AX4316" i="1"/>
  <c r="AS4316" i="1"/>
  <c r="AJ4316" i="1"/>
  <c r="AI4316" i="1"/>
  <c r="AD4316" i="1"/>
  <c r="Y4316" i="1"/>
  <c r="X4316" i="1"/>
  <c r="S4316" i="1"/>
  <c r="BH4315" i="1"/>
  <c r="BG4315" i="1"/>
  <c r="BF4315" i="1"/>
  <c r="BC4315" i="1"/>
  <c r="AX4315" i="1"/>
  <c r="AS4315" i="1"/>
  <c r="AJ4315" i="1"/>
  <c r="AI4315" i="1"/>
  <c r="AD4315" i="1"/>
  <c r="Y4315" i="1"/>
  <c r="X4315" i="1"/>
  <c r="S4315" i="1"/>
  <c r="AK4315" i="1"/>
  <c r="BH4314" i="1"/>
  <c r="BG4314" i="1"/>
  <c r="BF4314" i="1"/>
  <c r="BC4314" i="1"/>
  <c r="AX4314" i="1"/>
  <c r="AS4314" i="1"/>
  <c r="AK4314" i="1"/>
  <c r="AJ4314" i="1"/>
  <c r="AI4314" i="1"/>
  <c r="AM4314" i="1" s="1"/>
  <c r="AD4314" i="1"/>
  <c r="Y4314" i="1"/>
  <c r="X4314" i="1"/>
  <c r="S4314" i="1"/>
  <c r="BH4313" i="1"/>
  <c r="BG4313" i="1"/>
  <c r="BF4313" i="1"/>
  <c r="BC4313" i="1"/>
  <c r="AX4313" i="1"/>
  <c r="AS4313" i="1"/>
  <c r="AJ4313" i="1"/>
  <c r="AI4313" i="1"/>
  <c r="AD4313" i="1"/>
  <c r="Y4313" i="1"/>
  <c r="X4313" i="1"/>
  <c r="S4313" i="1"/>
  <c r="BH4312" i="1"/>
  <c r="BG4312" i="1"/>
  <c r="BF4312" i="1"/>
  <c r="BC4312" i="1"/>
  <c r="AX4312" i="1"/>
  <c r="AS4312" i="1"/>
  <c r="AJ4312" i="1"/>
  <c r="AI4312" i="1"/>
  <c r="AD4312" i="1"/>
  <c r="Y4312" i="1"/>
  <c r="X4312" i="1"/>
  <c r="S4312" i="1"/>
  <c r="BH4311" i="1"/>
  <c r="BG4311" i="1"/>
  <c r="BF4311" i="1"/>
  <c r="BC4311" i="1"/>
  <c r="AX4311" i="1"/>
  <c r="AS4311" i="1"/>
  <c r="AK4311" i="1"/>
  <c r="AJ4311" i="1"/>
  <c r="AI4311" i="1"/>
  <c r="AM4311" i="1" s="1"/>
  <c r="AD4311" i="1"/>
  <c r="Y4311" i="1"/>
  <c r="X4311" i="1"/>
  <c r="S4311" i="1"/>
  <c r="BH4310" i="1"/>
  <c r="BG4310" i="1"/>
  <c r="BF4310" i="1"/>
  <c r="BC4310" i="1"/>
  <c r="AX4310" i="1"/>
  <c r="AS4310" i="1"/>
  <c r="AK4310" i="1"/>
  <c r="AJ4310" i="1"/>
  <c r="AM4310" i="1" s="1"/>
  <c r="AI4310" i="1"/>
  <c r="AD4310" i="1"/>
  <c r="Y4310" i="1"/>
  <c r="X4310" i="1"/>
  <c r="S4310" i="1"/>
  <c r="BH4309" i="1"/>
  <c r="BG4309" i="1"/>
  <c r="BF4309" i="1"/>
  <c r="BC4309" i="1"/>
  <c r="AX4309" i="1"/>
  <c r="AS4309" i="1"/>
  <c r="AK4309" i="1"/>
  <c r="AJ4309" i="1"/>
  <c r="AI4309" i="1"/>
  <c r="AD4309" i="1"/>
  <c r="Y4309" i="1"/>
  <c r="X4309" i="1"/>
  <c r="AL4309" i="1" s="1"/>
  <c r="S4309" i="1"/>
  <c r="BH4308" i="1"/>
  <c r="BG4308" i="1"/>
  <c r="BF4308" i="1"/>
  <c r="BC4308" i="1"/>
  <c r="BE4308" i="1" s="1"/>
  <c r="AX4308" i="1"/>
  <c r="AS4308" i="1"/>
  <c r="AJ4308" i="1"/>
  <c r="AI4308" i="1"/>
  <c r="AM4308" i="1" s="1"/>
  <c r="AD4308" i="1"/>
  <c r="Y4308" i="1"/>
  <c r="X4308" i="1"/>
  <c r="S4308" i="1"/>
  <c r="AK4308" i="1"/>
  <c r="BH4307" i="1"/>
  <c r="BG4307" i="1"/>
  <c r="BF4307" i="1"/>
  <c r="BC4307" i="1"/>
  <c r="AX4307" i="1"/>
  <c r="AS4307" i="1"/>
  <c r="AK4307" i="1"/>
  <c r="AJ4307" i="1"/>
  <c r="AI4307" i="1"/>
  <c r="AD4307" i="1"/>
  <c r="Y4307" i="1"/>
  <c r="X4307" i="1"/>
  <c r="S4307" i="1"/>
  <c r="BH4306" i="1"/>
  <c r="BG4306" i="1"/>
  <c r="BF4306" i="1"/>
  <c r="BC4306" i="1"/>
  <c r="AX4306" i="1"/>
  <c r="AS4306" i="1"/>
  <c r="BE4306" i="1" s="1"/>
  <c r="AJ4306" i="1"/>
  <c r="AM4306" i="1" s="1"/>
  <c r="AI4306" i="1"/>
  <c r="AD4306" i="1"/>
  <c r="Y4306" i="1"/>
  <c r="X4306" i="1"/>
  <c r="AL4306" i="1" s="1"/>
  <c r="S4306" i="1"/>
  <c r="BH4305" i="1"/>
  <c r="BG4305" i="1"/>
  <c r="BF4305" i="1"/>
  <c r="BC4305" i="1"/>
  <c r="AX4305" i="1"/>
  <c r="AS4305" i="1"/>
  <c r="AK4305" i="1"/>
  <c r="AJ4305" i="1"/>
  <c r="AI4305" i="1"/>
  <c r="AD4305" i="1"/>
  <c r="Y4305" i="1"/>
  <c r="X4305" i="1"/>
  <c r="AL4305" i="1" s="1"/>
  <c r="S4305" i="1"/>
  <c r="BH4304" i="1"/>
  <c r="BG4304" i="1"/>
  <c r="BF4304" i="1"/>
  <c r="BC4304" i="1"/>
  <c r="AX4304" i="1"/>
  <c r="AS4304" i="1"/>
  <c r="AJ4304" i="1"/>
  <c r="AI4304" i="1"/>
  <c r="AD4304" i="1"/>
  <c r="Y4304" i="1"/>
  <c r="X4304" i="1"/>
  <c r="S4304" i="1"/>
  <c r="BH4303" i="1"/>
  <c r="BG4303" i="1"/>
  <c r="BF4303" i="1"/>
  <c r="BC4303" i="1"/>
  <c r="AX4303" i="1"/>
  <c r="BE4303" i="1" s="1"/>
  <c r="AS4303" i="1"/>
  <c r="AJ4303" i="1"/>
  <c r="AI4303" i="1"/>
  <c r="AD4303" i="1"/>
  <c r="Y4303" i="1"/>
  <c r="X4303" i="1"/>
  <c r="S4303" i="1"/>
  <c r="AK4303" i="1"/>
  <c r="BH4302" i="1"/>
  <c r="BG4302" i="1"/>
  <c r="BF4302" i="1"/>
  <c r="BC4302" i="1"/>
  <c r="AX4302" i="1"/>
  <c r="AS4302" i="1"/>
  <c r="AJ4302" i="1"/>
  <c r="AI4302" i="1"/>
  <c r="AD4302" i="1"/>
  <c r="Y4302" i="1"/>
  <c r="X4302" i="1"/>
  <c r="S4302" i="1"/>
  <c r="BH4301" i="1"/>
  <c r="BG4301" i="1"/>
  <c r="BF4301" i="1"/>
  <c r="BC4301" i="1"/>
  <c r="BE4301" i="1" s="1"/>
  <c r="AX4301" i="1"/>
  <c r="AS4301" i="1"/>
  <c r="AJ4301" i="1"/>
  <c r="AI4301" i="1"/>
  <c r="AD4301" i="1"/>
  <c r="Y4301" i="1"/>
  <c r="X4301" i="1"/>
  <c r="S4301" i="1"/>
  <c r="BH4300" i="1"/>
  <c r="BG4300" i="1"/>
  <c r="BF4300" i="1"/>
  <c r="BC4300" i="1"/>
  <c r="AX4300" i="1"/>
  <c r="AS4300" i="1"/>
  <c r="AJ4300" i="1"/>
  <c r="AI4300" i="1"/>
  <c r="AM4300" i="1" s="1"/>
  <c r="AD4300" i="1"/>
  <c r="Y4300" i="1"/>
  <c r="X4300" i="1"/>
  <c r="S4300" i="1"/>
  <c r="AK4300" i="1"/>
  <c r="BH4299" i="1"/>
  <c r="BG4299" i="1"/>
  <c r="BF4299" i="1"/>
  <c r="BC4299" i="1"/>
  <c r="AX4299" i="1"/>
  <c r="AS4299" i="1"/>
  <c r="BE4299" i="1" s="1"/>
  <c r="AJ4299" i="1"/>
  <c r="AI4299" i="1"/>
  <c r="AD4299" i="1"/>
  <c r="Y4299" i="1"/>
  <c r="X4299" i="1"/>
  <c r="S4299" i="1"/>
  <c r="AK4299" i="1"/>
  <c r="BH4298" i="1"/>
  <c r="BG4298" i="1"/>
  <c r="BF4298" i="1"/>
  <c r="BC4298" i="1"/>
  <c r="AX4298" i="1"/>
  <c r="AS4298" i="1"/>
  <c r="AM4298" i="1"/>
  <c r="AJ4298" i="1"/>
  <c r="AI4298" i="1"/>
  <c r="AD4298" i="1"/>
  <c r="Y4298" i="1"/>
  <c r="X4298" i="1"/>
  <c r="S4298" i="1"/>
  <c r="AK4298" i="1"/>
  <c r="BH4297" i="1"/>
  <c r="BG4297" i="1"/>
  <c r="BF4297" i="1"/>
  <c r="BC4297" i="1"/>
  <c r="AX4297" i="1"/>
  <c r="AS4297" i="1"/>
  <c r="AM4297" i="1"/>
  <c r="AJ4297" i="1"/>
  <c r="AI4297" i="1"/>
  <c r="AD4297" i="1"/>
  <c r="Y4297" i="1"/>
  <c r="X4297" i="1"/>
  <c r="S4297" i="1"/>
  <c r="AK4297" i="1"/>
  <c r="BH4296" i="1"/>
  <c r="BG4296" i="1"/>
  <c r="BF4296" i="1"/>
  <c r="BC4296" i="1"/>
  <c r="AX4296" i="1"/>
  <c r="AS4296" i="1"/>
  <c r="AJ4296" i="1"/>
  <c r="AI4296" i="1"/>
  <c r="AD4296" i="1"/>
  <c r="Y4296" i="1"/>
  <c r="X4296" i="1"/>
  <c r="AL4296" i="1" s="1"/>
  <c r="S4296" i="1"/>
  <c r="AK4296" i="1"/>
  <c r="BH4295" i="1"/>
  <c r="BG4295" i="1"/>
  <c r="BF4295" i="1"/>
  <c r="BC4295" i="1"/>
  <c r="AX4295" i="1"/>
  <c r="AS4295" i="1"/>
  <c r="AJ4295" i="1"/>
  <c r="AI4295" i="1"/>
  <c r="AD4295" i="1"/>
  <c r="Y4295" i="1"/>
  <c r="X4295" i="1"/>
  <c r="AL4295" i="1" s="1"/>
  <c r="S4295" i="1"/>
  <c r="AK4295" i="1"/>
  <c r="BH4294" i="1"/>
  <c r="BG4294" i="1"/>
  <c r="BF4294" i="1"/>
  <c r="BC4294" i="1"/>
  <c r="AX4294" i="1"/>
  <c r="AS4294" i="1"/>
  <c r="AJ4294" i="1"/>
  <c r="AI4294" i="1"/>
  <c r="AD4294" i="1"/>
  <c r="Y4294" i="1"/>
  <c r="X4294" i="1"/>
  <c r="AL4294" i="1" s="1"/>
  <c r="S4294" i="1"/>
  <c r="AK4294" i="1"/>
  <c r="BH4293" i="1"/>
  <c r="BG4293" i="1"/>
  <c r="BF4293" i="1"/>
  <c r="BC4293" i="1"/>
  <c r="AX4293" i="1"/>
  <c r="AS4293" i="1"/>
  <c r="AJ4293" i="1"/>
  <c r="AI4293" i="1"/>
  <c r="AD4293" i="1"/>
  <c r="Y4293" i="1"/>
  <c r="X4293" i="1"/>
  <c r="S4293" i="1"/>
  <c r="AK4293" i="1"/>
  <c r="BH4292" i="1"/>
  <c r="BG4292" i="1"/>
  <c r="BF4292" i="1"/>
  <c r="BC4292" i="1"/>
  <c r="AX4292" i="1"/>
  <c r="AS4292" i="1"/>
  <c r="AK4292" i="1"/>
  <c r="AJ4292" i="1"/>
  <c r="AI4292" i="1"/>
  <c r="AM4292" i="1" s="1"/>
  <c r="AD4292" i="1"/>
  <c r="Y4292" i="1"/>
  <c r="X4292" i="1"/>
  <c r="S4292" i="1"/>
  <c r="BH4291" i="1"/>
  <c r="BG4291" i="1"/>
  <c r="BF4291" i="1"/>
  <c r="BC4291" i="1"/>
  <c r="AX4291" i="1"/>
  <c r="AS4291" i="1"/>
  <c r="AK4291" i="1"/>
  <c r="AJ4291" i="1"/>
  <c r="AI4291" i="1"/>
  <c r="AD4291" i="1"/>
  <c r="Y4291" i="1"/>
  <c r="X4291" i="1"/>
  <c r="S4291" i="1"/>
  <c r="BH4290" i="1"/>
  <c r="BG4290" i="1"/>
  <c r="BF4290" i="1"/>
  <c r="BC4290" i="1"/>
  <c r="AX4290" i="1"/>
  <c r="AS4290" i="1"/>
  <c r="AJ4290" i="1"/>
  <c r="AI4290" i="1"/>
  <c r="AD4290" i="1"/>
  <c r="Y4290" i="1"/>
  <c r="X4290" i="1"/>
  <c r="S4290" i="1"/>
  <c r="AK4290" i="1"/>
  <c r="BH4289" i="1"/>
  <c r="BG4289" i="1"/>
  <c r="BF4289" i="1"/>
  <c r="BC4289" i="1"/>
  <c r="AX4289" i="1"/>
  <c r="AS4289" i="1"/>
  <c r="AJ4289" i="1"/>
  <c r="AI4289" i="1"/>
  <c r="AD4289" i="1"/>
  <c r="Y4289" i="1"/>
  <c r="X4289" i="1"/>
  <c r="S4289" i="1"/>
  <c r="AK4289" i="1"/>
  <c r="BH4288" i="1"/>
  <c r="BG4288" i="1"/>
  <c r="BF4288" i="1"/>
  <c r="BC4288" i="1"/>
  <c r="AX4288" i="1"/>
  <c r="AS4288" i="1"/>
  <c r="AJ4288" i="1"/>
  <c r="AI4288" i="1"/>
  <c r="AD4288" i="1"/>
  <c r="Y4288" i="1"/>
  <c r="X4288" i="1"/>
  <c r="AL4288" i="1" s="1"/>
  <c r="S4288" i="1"/>
  <c r="AK4288" i="1"/>
  <c r="BH4287" i="1"/>
  <c r="BG4287" i="1"/>
  <c r="BF4287" i="1"/>
  <c r="BC4287" i="1"/>
  <c r="AX4287" i="1"/>
  <c r="AS4287" i="1"/>
  <c r="AK4287" i="1"/>
  <c r="AJ4287" i="1"/>
  <c r="AI4287" i="1"/>
  <c r="AM4287" i="1" s="1"/>
  <c r="AD4287" i="1"/>
  <c r="Y4287" i="1"/>
  <c r="X4287" i="1"/>
  <c r="S4287" i="1"/>
  <c r="BH4286" i="1"/>
  <c r="BG4286" i="1"/>
  <c r="BF4286" i="1"/>
  <c r="BC4286" i="1"/>
  <c r="AX4286" i="1"/>
  <c r="AS4286" i="1"/>
  <c r="AJ4286" i="1"/>
  <c r="AI4286" i="1"/>
  <c r="AD4286" i="1"/>
  <c r="Y4286" i="1"/>
  <c r="X4286" i="1"/>
  <c r="AL4286" i="1" s="1"/>
  <c r="S4286" i="1"/>
  <c r="AK4286" i="1"/>
  <c r="BH4285" i="1"/>
  <c r="BG4285" i="1"/>
  <c r="BF4285" i="1"/>
  <c r="BC4285" i="1"/>
  <c r="AX4285" i="1"/>
  <c r="AS4285" i="1"/>
  <c r="AJ4285" i="1"/>
  <c r="AI4285" i="1"/>
  <c r="AD4285" i="1"/>
  <c r="Y4285" i="1"/>
  <c r="X4285" i="1"/>
  <c r="S4285" i="1"/>
  <c r="AK4285" i="1"/>
  <c r="BH4284" i="1"/>
  <c r="BG4284" i="1"/>
  <c r="BF4284" i="1"/>
  <c r="BC4284" i="1"/>
  <c r="AX4284" i="1"/>
  <c r="AS4284" i="1"/>
  <c r="AJ4284" i="1"/>
  <c r="AI4284" i="1"/>
  <c r="AM4284" i="1" s="1"/>
  <c r="AD4284" i="1"/>
  <c r="Y4284" i="1"/>
  <c r="X4284" i="1"/>
  <c r="S4284" i="1"/>
  <c r="BH4283" i="1"/>
  <c r="BG4283" i="1"/>
  <c r="BF4283" i="1"/>
  <c r="BC4283" i="1"/>
  <c r="BE4283" i="1" s="1"/>
  <c r="AX4283" i="1"/>
  <c r="AS4283" i="1"/>
  <c r="AJ4283" i="1"/>
  <c r="AI4283" i="1"/>
  <c r="AD4283" i="1"/>
  <c r="Y4283" i="1"/>
  <c r="X4283" i="1"/>
  <c r="S4283" i="1"/>
  <c r="AK4283" i="1"/>
  <c r="BH4282" i="1"/>
  <c r="BG4282" i="1"/>
  <c r="BF4282" i="1"/>
  <c r="BC4282" i="1"/>
  <c r="AX4282" i="1"/>
  <c r="AS4282" i="1"/>
  <c r="AJ4282" i="1"/>
  <c r="AI4282" i="1"/>
  <c r="AM4282" i="1" s="1"/>
  <c r="AD4282" i="1"/>
  <c r="Y4282" i="1"/>
  <c r="X4282" i="1"/>
  <c r="S4282" i="1"/>
  <c r="AK4282" i="1"/>
  <c r="BH4281" i="1"/>
  <c r="BG4281" i="1"/>
  <c r="BF4281" i="1"/>
  <c r="BC4281" i="1"/>
  <c r="AX4281" i="1"/>
  <c r="AS4281" i="1"/>
  <c r="BE4281" i="1" s="1"/>
  <c r="AJ4281" i="1"/>
  <c r="AI4281" i="1"/>
  <c r="AD4281" i="1"/>
  <c r="Y4281" i="1"/>
  <c r="X4281" i="1"/>
  <c r="S4281" i="1"/>
  <c r="AK4281" i="1"/>
  <c r="BH4280" i="1"/>
  <c r="BG4280" i="1"/>
  <c r="BF4280" i="1"/>
  <c r="BC4280" i="1"/>
  <c r="AX4280" i="1"/>
  <c r="AS4280" i="1"/>
  <c r="AL4280" i="1"/>
  <c r="AJ4280" i="1"/>
  <c r="AI4280" i="1"/>
  <c r="AM4280" i="1" s="1"/>
  <c r="AD4280" i="1"/>
  <c r="Y4280" i="1"/>
  <c r="X4280" i="1"/>
  <c r="S4280" i="1"/>
  <c r="BH4279" i="1"/>
  <c r="BG4279" i="1"/>
  <c r="BF4279" i="1"/>
  <c r="BC4279" i="1"/>
  <c r="AX4279" i="1"/>
  <c r="AS4279" i="1"/>
  <c r="AJ4279" i="1"/>
  <c r="AI4279" i="1"/>
  <c r="AD4279" i="1"/>
  <c r="Y4279" i="1"/>
  <c r="X4279" i="1"/>
  <c r="S4279" i="1"/>
  <c r="AK4279" i="1"/>
  <c r="BH4278" i="1"/>
  <c r="BG4278" i="1"/>
  <c r="BF4278" i="1"/>
  <c r="BC4278" i="1"/>
  <c r="AX4278" i="1"/>
  <c r="AS4278" i="1"/>
  <c r="AM4278" i="1"/>
  <c r="AK4278" i="1"/>
  <c r="AJ4278" i="1"/>
  <c r="AI4278" i="1"/>
  <c r="AD4278" i="1"/>
  <c r="Y4278" i="1"/>
  <c r="X4278" i="1"/>
  <c r="S4278" i="1"/>
  <c r="BH4277" i="1"/>
  <c r="BG4277" i="1"/>
  <c r="BF4277" i="1"/>
  <c r="BC4277" i="1"/>
  <c r="AX4277" i="1"/>
  <c r="AS4277" i="1"/>
  <c r="AK4277" i="1"/>
  <c r="AJ4277" i="1"/>
  <c r="AI4277" i="1"/>
  <c r="AD4277" i="1"/>
  <c r="Y4277" i="1"/>
  <c r="X4277" i="1"/>
  <c r="S4277" i="1"/>
  <c r="BH4276" i="1"/>
  <c r="BG4276" i="1"/>
  <c r="BF4276" i="1"/>
  <c r="BC4276" i="1"/>
  <c r="AX4276" i="1"/>
  <c r="AS4276" i="1"/>
  <c r="AK4276" i="1"/>
  <c r="AJ4276" i="1"/>
  <c r="AI4276" i="1"/>
  <c r="AD4276" i="1"/>
  <c r="Y4276" i="1"/>
  <c r="X4276" i="1"/>
  <c r="S4276" i="1"/>
  <c r="BH4275" i="1"/>
  <c r="BG4275" i="1"/>
  <c r="BF4275" i="1"/>
  <c r="BC4275" i="1"/>
  <c r="AX4275" i="1"/>
  <c r="AS4275" i="1"/>
  <c r="AM4275" i="1"/>
  <c r="AK4275" i="1"/>
  <c r="AJ4275" i="1"/>
  <c r="AI4275" i="1"/>
  <c r="AD4275" i="1"/>
  <c r="Y4275" i="1"/>
  <c r="X4275" i="1"/>
  <c r="S4275" i="1"/>
  <c r="BH4274" i="1"/>
  <c r="BG4274" i="1"/>
  <c r="BF4274" i="1"/>
  <c r="BC4274" i="1"/>
  <c r="AX4274" i="1"/>
  <c r="AS4274" i="1"/>
  <c r="AK4274" i="1"/>
  <c r="AJ4274" i="1"/>
  <c r="AI4274" i="1"/>
  <c r="AD4274" i="1"/>
  <c r="Y4274" i="1"/>
  <c r="X4274" i="1"/>
  <c r="S4274" i="1"/>
  <c r="BH4273" i="1"/>
  <c r="BG4273" i="1"/>
  <c r="BF4273" i="1"/>
  <c r="BE4273" i="1"/>
  <c r="BC4273" i="1"/>
  <c r="AX4273" i="1"/>
  <c r="AS4273" i="1"/>
  <c r="AJ4273" i="1"/>
  <c r="AI4273" i="1"/>
  <c r="AD4273" i="1"/>
  <c r="Y4273" i="1"/>
  <c r="X4273" i="1"/>
  <c r="S4273" i="1"/>
  <c r="AK4273" i="1"/>
  <c r="BH4272" i="1"/>
  <c r="BG4272" i="1"/>
  <c r="BF4272" i="1"/>
  <c r="BC4272" i="1"/>
  <c r="AX4272" i="1"/>
  <c r="AS4272" i="1"/>
  <c r="AJ4272" i="1"/>
  <c r="AM4272" i="1" s="1"/>
  <c r="AI4272" i="1"/>
  <c r="AD4272" i="1"/>
  <c r="Y4272" i="1"/>
  <c r="AL4272" i="1" s="1"/>
  <c r="X4272" i="1"/>
  <c r="S4272" i="1"/>
  <c r="AK4272" i="1"/>
  <c r="BH4271" i="1"/>
  <c r="BG4271" i="1"/>
  <c r="BF4271" i="1"/>
  <c r="BC4271" i="1"/>
  <c r="AX4271" i="1"/>
  <c r="AS4271" i="1"/>
  <c r="AJ4271" i="1"/>
  <c r="AI4271" i="1"/>
  <c r="AD4271" i="1"/>
  <c r="Y4271" i="1"/>
  <c r="X4271" i="1"/>
  <c r="S4271" i="1"/>
  <c r="BH4270" i="1"/>
  <c r="BG4270" i="1"/>
  <c r="BF4270" i="1"/>
  <c r="BC4270" i="1"/>
  <c r="AX4270" i="1"/>
  <c r="AS4270" i="1"/>
  <c r="AK4270" i="1"/>
  <c r="AJ4270" i="1"/>
  <c r="AI4270" i="1"/>
  <c r="AD4270" i="1"/>
  <c r="Y4270" i="1"/>
  <c r="X4270" i="1"/>
  <c r="S4270" i="1"/>
  <c r="BH4269" i="1"/>
  <c r="BG4269" i="1"/>
  <c r="BF4269" i="1"/>
  <c r="BC4269" i="1"/>
  <c r="AX4269" i="1"/>
  <c r="AS4269" i="1"/>
  <c r="AJ4269" i="1"/>
  <c r="AI4269" i="1"/>
  <c r="AD4269" i="1"/>
  <c r="Y4269" i="1"/>
  <c r="X4269" i="1"/>
  <c r="S4269" i="1"/>
  <c r="AK4269" i="1"/>
  <c r="BH4268" i="1"/>
  <c r="BG4268" i="1"/>
  <c r="BF4268" i="1"/>
  <c r="BC4268" i="1"/>
  <c r="AX4268" i="1"/>
  <c r="AS4268" i="1"/>
  <c r="AK4268" i="1"/>
  <c r="AJ4268" i="1"/>
  <c r="AI4268" i="1"/>
  <c r="AD4268" i="1"/>
  <c r="Y4268" i="1"/>
  <c r="X4268" i="1"/>
  <c r="S4268" i="1"/>
  <c r="BH4267" i="1"/>
  <c r="BG4267" i="1"/>
  <c r="BF4267" i="1"/>
  <c r="BC4267" i="1"/>
  <c r="AX4267" i="1"/>
  <c r="AS4267" i="1"/>
  <c r="AJ4267" i="1"/>
  <c r="AI4267" i="1"/>
  <c r="AD4267" i="1"/>
  <c r="Y4267" i="1"/>
  <c r="X4267" i="1"/>
  <c r="S4267" i="1"/>
  <c r="AK4267" i="1"/>
  <c r="BH4266" i="1"/>
  <c r="BG4266" i="1"/>
  <c r="BF4266" i="1"/>
  <c r="BC4266" i="1"/>
  <c r="AX4266" i="1"/>
  <c r="AS4266" i="1"/>
  <c r="AJ4266" i="1"/>
  <c r="AM4266" i="1" s="1"/>
  <c r="AI4266" i="1"/>
  <c r="AD4266" i="1"/>
  <c r="Y4266" i="1"/>
  <c r="X4266" i="1"/>
  <c r="S4266" i="1"/>
  <c r="BH4265" i="1"/>
  <c r="BG4265" i="1"/>
  <c r="BF4265" i="1"/>
  <c r="BC4265" i="1"/>
  <c r="AX4265" i="1"/>
  <c r="AS4265" i="1"/>
  <c r="AK4265" i="1"/>
  <c r="AJ4265" i="1"/>
  <c r="AI4265" i="1"/>
  <c r="AD4265" i="1"/>
  <c r="Y4265" i="1"/>
  <c r="X4265" i="1"/>
  <c r="AL4265" i="1" s="1"/>
  <c r="S4265" i="1"/>
  <c r="BH4264" i="1"/>
  <c r="BG4264" i="1"/>
  <c r="BF4264" i="1"/>
  <c r="BE4264" i="1"/>
  <c r="BC4264" i="1"/>
  <c r="AX4264" i="1"/>
  <c r="AS4264" i="1"/>
  <c r="AJ4264" i="1"/>
  <c r="AI4264" i="1"/>
  <c r="AD4264" i="1"/>
  <c r="Y4264" i="1"/>
  <c r="X4264" i="1"/>
  <c r="S4264" i="1"/>
  <c r="AK4264" i="1"/>
  <c r="BH4263" i="1"/>
  <c r="BG4263" i="1"/>
  <c r="BF4263" i="1"/>
  <c r="BC4263" i="1"/>
  <c r="AX4263" i="1"/>
  <c r="AS4263" i="1"/>
  <c r="AK4263" i="1"/>
  <c r="AJ4263" i="1"/>
  <c r="AI4263" i="1"/>
  <c r="AD4263" i="1"/>
  <c r="Y4263" i="1"/>
  <c r="X4263" i="1"/>
  <c r="S4263" i="1"/>
  <c r="BH4262" i="1"/>
  <c r="BG4262" i="1"/>
  <c r="BF4262" i="1"/>
  <c r="BC4262" i="1"/>
  <c r="AX4262" i="1"/>
  <c r="AS4262" i="1"/>
  <c r="AK4262" i="1"/>
  <c r="AJ4262" i="1"/>
  <c r="AI4262" i="1"/>
  <c r="AD4262" i="1"/>
  <c r="Y4262" i="1"/>
  <c r="X4262" i="1"/>
  <c r="S4262" i="1"/>
  <c r="BH4261" i="1"/>
  <c r="BG4261" i="1"/>
  <c r="BF4261" i="1"/>
  <c r="BC4261" i="1"/>
  <c r="AX4261" i="1"/>
  <c r="AS4261" i="1"/>
  <c r="AK4261" i="1"/>
  <c r="AJ4261" i="1"/>
  <c r="AI4261" i="1"/>
  <c r="AD4261" i="1"/>
  <c r="Y4261" i="1"/>
  <c r="X4261" i="1"/>
  <c r="S4261" i="1"/>
  <c r="BH4260" i="1"/>
  <c r="BG4260" i="1"/>
  <c r="BF4260" i="1"/>
  <c r="BC4260" i="1"/>
  <c r="AX4260" i="1"/>
  <c r="AS4260" i="1"/>
  <c r="AK4260" i="1"/>
  <c r="AJ4260" i="1"/>
  <c r="AI4260" i="1"/>
  <c r="AM4260" i="1" s="1"/>
  <c r="AD4260" i="1"/>
  <c r="Y4260" i="1"/>
  <c r="X4260" i="1"/>
  <c r="S4260" i="1"/>
  <c r="BH4259" i="1"/>
  <c r="BG4259" i="1"/>
  <c r="BF4259" i="1"/>
  <c r="BC4259" i="1"/>
  <c r="AX4259" i="1"/>
  <c r="AS4259" i="1"/>
  <c r="AK4259" i="1"/>
  <c r="AJ4259" i="1"/>
  <c r="AI4259" i="1"/>
  <c r="AD4259" i="1"/>
  <c r="Y4259" i="1"/>
  <c r="X4259" i="1"/>
  <c r="S4259" i="1"/>
  <c r="BH4258" i="1"/>
  <c r="BG4258" i="1"/>
  <c r="BF4258" i="1"/>
  <c r="BC4258" i="1"/>
  <c r="AX4258" i="1"/>
  <c r="AS4258" i="1"/>
  <c r="AJ4258" i="1"/>
  <c r="AI4258" i="1"/>
  <c r="AD4258" i="1"/>
  <c r="Y4258" i="1"/>
  <c r="X4258" i="1"/>
  <c r="S4258" i="1"/>
  <c r="AK4258" i="1"/>
  <c r="BH4257" i="1"/>
  <c r="BG4257" i="1"/>
  <c r="BF4257" i="1"/>
  <c r="BC4257" i="1"/>
  <c r="AX4257" i="1"/>
  <c r="AS4257" i="1"/>
  <c r="AJ4257" i="1"/>
  <c r="AI4257" i="1"/>
  <c r="AD4257" i="1"/>
  <c r="Y4257" i="1"/>
  <c r="X4257" i="1"/>
  <c r="AL4257" i="1" s="1"/>
  <c r="S4257" i="1"/>
  <c r="AK4257" i="1"/>
  <c r="BH4256" i="1"/>
  <c r="BG4256" i="1"/>
  <c r="BF4256" i="1"/>
  <c r="BC4256" i="1"/>
  <c r="AX4256" i="1"/>
  <c r="AS4256" i="1"/>
  <c r="AJ4256" i="1"/>
  <c r="AI4256" i="1"/>
  <c r="AD4256" i="1"/>
  <c r="Y4256" i="1"/>
  <c r="X4256" i="1"/>
  <c r="AL4256" i="1" s="1"/>
  <c r="S4256" i="1"/>
  <c r="AK4256" i="1"/>
  <c r="BH4255" i="1"/>
  <c r="BG4255" i="1"/>
  <c r="BF4255" i="1"/>
  <c r="BC4255" i="1"/>
  <c r="AX4255" i="1"/>
  <c r="AS4255" i="1"/>
  <c r="AJ4255" i="1"/>
  <c r="AI4255" i="1"/>
  <c r="AD4255" i="1"/>
  <c r="Y4255" i="1"/>
  <c r="X4255" i="1"/>
  <c r="S4255" i="1"/>
  <c r="AK4255" i="1"/>
  <c r="BH4254" i="1"/>
  <c r="BG4254" i="1"/>
  <c r="BF4254" i="1"/>
  <c r="BC4254" i="1"/>
  <c r="AX4254" i="1"/>
  <c r="AS4254" i="1"/>
  <c r="AK4254" i="1"/>
  <c r="AJ4254" i="1"/>
  <c r="AI4254" i="1"/>
  <c r="AD4254" i="1"/>
  <c r="Y4254" i="1"/>
  <c r="X4254" i="1"/>
  <c r="S4254" i="1"/>
  <c r="BH4253" i="1"/>
  <c r="BG4253" i="1"/>
  <c r="BF4253" i="1"/>
  <c r="BC4253" i="1"/>
  <c r="AX4253" i="1"/>
  <c r="AS4253" i="1"/>
  <c r="BE4253" i="1" s="1"/>
  <c r="AJ4253" i="1"/>
  <c r="AI4253" i="1"/>
  <c r="AD4253" i="1"/>
  <c r="Y4253" i="1"/>
  <c r="X4253" i="1"/>
  <c r="AL4253" i="1" s="1"/>
  <c r="S4253" i="1"/>
  <c r="BH4252" i="1"/>
  <c r="BG4252" i="1"/>
  <c r="BF4252" i="1"/>
  <c r="BC4252" i="1"/>
  <c r="AX4252" i="1"/>
  <c r="AS4252" i="1"/>
  <c r="AL4252" i="1"/>
  <c r="AJ4252" i="1"/>
  <c r="AI4252" i="1"/>
  <c r="AD4252" i="1"/>
  <c r="Y4252" i="1"/>
  <c r="X4252" i="1"/>
  <c r="S4252" i="1"/>
  <c r="BH4251" i="1"/>
  <c r="BG4251" i="1"/>
  <c r="BF4251" i="1"/>
  <c r="BC4251" i="1"/>
  <c r="AX4251" i="1"/>
  <c r="AS4251" i="1"/>
  <c r="BE4251" i="1" s="1"/>
  <c r="AJ4251" i="1"/>
  <c r="AI4251" i="1"/>
  <c r="AD4251" i="1"/>
  <c r="Y4251" i="1"/>
  <c r="X4251" i="1"/>
  <c r="S4251" i="1"/>
  <c r="AK4251" i="1"/>
  <c r="BH4250" i="1"/>
  <c r="BG4250" i="1"/>
  <c r="BF4250" i="1"/>
  <c r="BC4250" i="1"/>
  <c r="AX4250" i="1"/>
  <c r="AS4250" i="1"/>
  <c r="AK4250" i="1"/>
  <c r="AJ4250" i="1"/>
  <c r="AI4250" i="1"/>
  <c r="AD4250" i="1"/>
  <c r="Y4250" i="1"/>
  <c r="X4250" i="1"/>
  <c r="S4250" i="1"/>
  <c r="BH4249" i="1"/>
  <c r="BG4249" i="1"/>
  <c r="BF4249" i="1"/>
  <c r="BC4249" i="1"/>
  <c r="AX4249" i="1"/>
  <c r="AS4249" i="1"/>
  <c r="AJ4249" i="1"/>
  <c r="AI4249" i="1"/>
  <c r="AD4249" i="1"/>
  <c r="Y4249" i="1"/>
  <c r="X4249" i="1"/>
  <c r="S4249" i="1"/>
  <c r="BH4248" i="1"/>
  <c r="BG4248" i="1"/>
  <c r="BF4248" i="1"/>
  <c r="BC4248" i="1"/>
  <c r="AX4248" i="1"/>
  <c r="AS4248" i="1"/>
  <c r="AJ4248" i="1"/>
  <c r="AM4248" i="1" s="1"/>
  <c r="AI4248" i="1"/>
  <c r="AD4248" i="1"/>
  <c r="Y4248" i="1"/>
  <c r="X4248" i="1"/>
  <c r="S4248" i="1"/>
  <c r="BH4247" i="1"/>
  <c r="BG4247" i="1"/>
  <c r="BF4247" i="1"/>
  <c r="BC4247" i="1"/>
  <c r="AX4247" i="1"/>
  <c r="AS4247" i="1"/>
  <c r="AJ4247" i="1"/>
  <c r="AI4247" i="1"/>
  <c r="AM4247" i="1" s="1"/>
  <c r="AD4247" i="1"/>
  <c r="Y4247" i="1"/>
  <c r="X4247" i="1"/>
  <c r="S4247" i="1"/>
  <c r="BH4246" i="1"/>
  <c r="BG4246" i="1"/>
  <c r="BF4246" i="1"/>
  <c r="BC4246" i="1"/>
  <c r="AX4246" i="1"/>
  <c r="AS4246" i="1"/>
  <c r="AJ4246" i="1"/>
  <c r="AI4246" i="1"/>
  <c r="AD4246" i="1"/>
  <c r="Y4246" i="1"/>
  <c r="X4246" i="1"/>
  <c r="S4246" i="1"/>
  <c r="AK4246" i="1"/>
  <c r="BH4245" i="1"/>
  <c r="BG4245" i="1"/>
  <c r="BF4245" i="1"/>
  <c r="BE4245" i="1"/>
  <c r="BC4245" i="1"/>
  <c r="AX4245" i="1"/>
  <c r="AS4245" i="1"/>
  <c r="AJ4245" i="1"/>
  <c r="AM4245" i="1" s="1"/>
  <c r="AI4245" i="1"/>
  <c r="AD4245" i="1"/>
  <c r="Y4245" i="1"/>
  <c r="X4245" i="1"/>
  <c r="S4245" i="1"/>
  <c r="AK4245" i="1"/>
  <c r="BH4244" i="1"/>
  <c r="BG4244" i="1"/>
  <c r="BF4244" i="1"/>
  <c r="BC4244" i="1"/>
  <c r="AX4244" i="1"/>
  <c r="AS4244" i="1"/>
  <c r="AK4244" i="1"/>
  <c r="AJ4244" i="1"/>
  <c r="AI4244" i="1"/>
  <c r="AD4244" i="1"/>
  <c r="Y4244" i="1"/>
  <c r="AL4244" i="1" s="1"/>
  <c r="X4244" i="1"/>
  <c r="S4244" i="1"/>
  <c r="BH4243" i="1"/>
  <c r="BG4243" i="1"/>
  <c r="BF4243" i="1"/>
  <c r="BC4243" i="1"/>
  <c r="AX4243" i="1"/>
  <c r="AS4243" i="1"/>
  <c r="BE4243" i="1" s="1"/>
  <c r="AK4243" i="1"/>
  <c r="AJ4243" i="1"/>
  <c r="AI4243" i="1"/>
  <c r="AD4243" i="1"/>
  <c r="Y4243" i="1"/>
  <c r="X4243" i="1"/>
  <c r="AL4243" i="1" s="1"/>
  <c r="S4243" i="1"/>
  <c r="BH4242" i="1"/>
  <c r="BG4242" i="1"/>
  <c r="BF4242" i="1"/>
  <c r="BC4242" i="1"/>
  <c r="AX4242" i="1"/>
  <c r="AS4242" i="1"/>
  <c r="AJ4242" i="1"/>
  <c r="AI4242" i="1"/>
  <c r="AM4242" i="1" s="1"/>
  <c r="AD4242" i="1"/>
  <c r="Y4242" i="1"/>
  <c r="X4242" i="1"/>
  <c r="S4242" i="1"/>
  <c r="BH4241" i="1"/>
  <c r="BG4241" i="1"/>
  <c r="BF4241" i="1"/>
  <c r="BC4241" i="1"/>
  <c r="AX4241" i="1"/>
  <c r="AS4241" i="1"/>
  <c r="AJ4241" i="1"/>
  <c r="AI4241" i="1"/>
  <c r="AD4241" i="1"/>
  <c r="Y4241" i="1"/>
  <c r="AL4241" i="1" s="1"/>
  <c r="X4241" i="1"/>
  <c r="S4241" i="1"/>
  <c r="AK4241" i="1"/>
  <c r="BH4240" i="1"/>
  <c r="BG4240" i="1"/>
  <c r="BF4240" i="1"/>
  <c r="BC4240" i="1"/>
  <c r="AX4240" i="1"/>
  <c r="AS4240" i="1"/>
  <c r="AK4240" i="1"/>
  <c r="AJ4240" i="1"/>
  <c r="AI4240" i="1"/>
  <c r="AD4240" i="1"/>
  <c r="Y4240" i="1"/>
  <c r="X4240" i="1"/>
  <c r="S4240" i="1"/>
  <c r="BH4239" i="1"/>
  <c r="BG4239" i="1"/>
  <c r="BF4239" i="1"/>
  <c r="BC4239" i="1"/>
  <c r="AX4239" i="1"/>
  <c r="AS4239" i="1"/>
  <c r="AK4239" i="1"/>
  <c r="AJ4239" i="1"/>
  <c r="AI4239" i="1"/>
  <c r="AD4239" i="1"/>
  <c r="Y4239" i="1"/>
  <c r="X4239" i="1"/>
  <c r="AL4239" i="1" s="1"/>
  <c r="S4239" i="1"/>
  <c r="BH4238" i="1"/>
  <c r="BG4238" i="1"/>
  <c r="BF4238" i="1"/>
  <c r="BC4238" i="1"/>
  <c r="AX4238" i="1"/>
  <c r="AS4238" i="1"/>
  <c r="AK4238" i="1"/>
  <c r="AJ4238" i="1"/>
  <c r="AM4238" i="1" s="1"/>
  <c r="AI4238" i="1"/>
  <c r="AD4238" i="1"/>
  <c r="Y4238" i="1"/>
  <c r="X4238" i="1"/>
  <c r="S4238" i="1"/>
  <c r="BH4237" i="1"/>
  <c r="BG4237" i="1"/>
  <c r="BF4237" i="1"/>
  <c r="BC4237" i="1"/>
  <c r="AX4237" i="1"/>
  <c r="AS4237" i="1"/>
  <c r="AK4237" i="1"/>
  <c r="AJ4237" i="1"/>
  <c r="AI4237" i="1"/>
  <c r="AD4237" i="1"/>
  <c r="Y4237" i="1"/>
  <c r="X4237" i="1"/>
  <c r="S4237" i="1"/>
  <c r="BH4236" i="1"/>
  <c r="BG4236" i="1"/>
  <c r="BF4236" i="1"/>
  <c r="BC4236" i="1"/>
  <c r="AX4236" i="1"/>
  <c r="AS4236" i="1"/>
  <c r="AK4236" i="1"/>
  <c r="AJ4236" i="1"/>
  <c r="AI4236" i="1"/>
  <c r="AD4236" i="1"/>
  <c r="Y4236" i="1"/>
  <c r="X4236" i="1"/>
  <c r="S4236" i="1"/>
  <c r="BH4235" i="1"/>
  <c r="BG4235" i="1"/>
  <c r="BF4235" i="1"/>
  <c r="BC4235" i="1"/>
  <c r="AX4235" i="1"/>
  <c r="AS4235" i="1"/>
  <c r="AJ4235" i="1"/>
  <c r="AI4235" i="1"/>
  <c r="AD4235" i="1"/>
  <c r="Y4235" i="1"/>
  <c r="X4235" i="1"/>
  <c r="S4235" i="1"/>
  <c r="AK4235" i="1"/>
  <c r="BH4234" i="1"/>
  <c r="BG4234" i="1"/>
  <c r="BF4234" i="1"/>
  <c r="BC4234" i="1"/>
  <c r="AX4234" i="1"/>
  <c r="AS4234" i="1"/>
  <c r="AJ4234" i="1"/>
  <c r="AI4234" i="1"/>
  <c r="AD4234" i="1"/>
  <c r="Y4234" i="1"/>
  <c r="X4234" i="1"/>
  <c r="S4234" i="1"/>
  <c r="BH4233" i="1"/>
  <c r="BG4233" i="1"/>
  <c r="BF4233" i="1"/>
  <c r="BC4233" i="1"/>
  <c r="AX4233" i="1"/>
  <c r="AS4233" i="1"/>
  <c r="AJ4233" i="1"/>
  <c r="AM4233" i="1" s="1"/>
  <c r="AI4233" i="1"/>
  <c r="AD4233" i="1"/>
  <c r="Y4233" i="1"/>
  <c r="X4233" i="1"/>
  <c r="S4233" i="1"/>
  <c r="BH4232" i="1"/>
  <c r="BG4232" i="1"/>
  <c r="BF4232" i="1"/>
  <c r="BC4232" i="1"/>
  <c r="AX4232" i="1"/>
  <c r="AS4232" i="1"/>
  <c r="AK4232" i="1"/>
  <c r="AJ4232" i="1"/>
  <c r="AI4232" i="1"/>
  <c r="AD4232" i="1"/>
  <c r="Y4232" i="1"/>
  <c r="X4232" i="1"/>
  <c r="S4232" i="1"/>
  <c r="BH4231" i="1"/>
  <c r="BG4231" i="1"/>
  <c r="BF4231" i="1"/>
  <c r="BC4231" i="1"/>
  <c r="AX4231" i="1"/>
  <c r="AS4231" i="1"/>
  <c r="AJ4231" i="1"/>
  <c r="AI4231" i="1"/>
  <c r="AD4231" i="1"/>
  <c r="Y4231" i="1"/>
  <c r="X4231" i="1"/>
  <c r="S4231" i="1"/>
  <c r="BH4230" i="1"/>
  <c r="BG4230" i="1"/>
  <c r="BF4230" i="1"/>
  <c r="BC4230" i="1"/>
  <c r="AX4230" i="1"/>
  <c r="AS4230" i="1"/>
  <c r="AJ4230" i="1"/>
  <c r="AI4230" i="1"/>
  <c r="AD4230" i="1"/>
  <c r="Y4230" i="1"/>
  <c r="X4230" i="1"/>
  <c r="S4230" i="1"/>
  <c r="AK4230" i="1"/>
  <c r="BH4229" i="1"/>
  <c r="BG4229" i="1"/>
  <c r="BF4229" i="1"/>
  <c r="BC4229" i="1"/>
  <c r="AX4229" i="1"/>
  <c r="AS4229" i="1"/>
  <c r="BE4229" i="1" s="1"/>
  <c r="AJ4229" i="1"/>
  <c r="AI4229" i="1"/>
  <c r="AD4229" i="1"/>
  <c r="Y4229" i="1"/>
  <c r="X4229" i="1"/>
  <c r="S4229" i="1"/>
  <c r="AK4229" i="1"/>
  <c r="BH4228" i="1"/>
  <c r="BG4228" i="1"/>
  <c r="BF4228" i="1"/>
  <c r="BC4228" i="1"/>
  <c r="AX4228" i="1"/>
  <c r="AS4228" i="1"/>
  <c r="AJ4228" i="1"/>
  <c r="AI4228" i="1"/>
  <c r="AD4228" i="1"/>
  <c r="Y4228" i="1"/>
  <c r="X4228" i="1"/>
  <c r="S4228" i="1"/>
  <c r="AK4228" i="1"/>
  <c r="BH4227" i="1"/>
  <c r="BG4227" i="1"/>
  <c r="BF4227" i="1"/>
  <c r="BC4227" i="1"/>
  <c r="AX4227" i="1"/>
  <c r="AS4227" i="1"/>
  <c r="AL4227" i="1"/>
  <c r="AJ4227" i="1"/>
  <c r="AI4227" i="1"/>
  <c r="AD4227" i="1"/>
  <c r="Y4227" i="1"/>
  <c r="X4227" i="1"/>
  <c r="S4227" i="1"/>
  <c r="BH4226" i="1"/>
  <c r="BG4226" i="1"/>
  <c r="BF4226" i="1"/>
  <c r="BC4226" i="1"/>
  <c r="AX4226" i="1"/>
  <c r="AS4226" i="1"/>
  <c r="AK4226" i="1"/>
  <c r="AJ4226" i="1"/>
  <c r="AM4226" i="1" s="1"/>
  <c r="AI4226" i="1"/>
  <c r="AD4226" i="1"/>
  <c r="Y4226" i="1"/>
  <c r="X4226" i="1"/>
  <c r="AL4226" i="1" s="1"/>
  <c r="S4226" i="1"/>
  <c r="BH4225" i="1"/>
  <c r="BG4225" i="1"/>
  <c r="BF4225" i="1"/>
  <c r="BC4225" i="1"/>
  <c r="AX4225" i="1"/>
  <c r="AS4225" i="1"/>
  <c r="AK4225" i="1"/>
  <c r="AJ4225" i="1"/>
  <c r="AI4225" i="1"/>
  <c r="AD4225" i="1"/>
  <c r="Y4225" i="1"/>
  <c r="X4225" i="1"/>
  <c r="S4225" i="1"/>
  <c r="BH4224" i="1"/>
  <c r="BG4224" i="1"/>
  <c r="BF4224" i="1"/>
  <c r="BC4224" i="1"/>
  <c r="AX4224" i="1"/>
  <c r="AS4224" i="1"/>
  <c r="AJ4224" i="1"/>
  <c r="AI4224" i="1"/>
  <c r="AD4224" i="1"/>
  <c r="Y4224" i="1"/>
  <c r="X4224" i="1"/>
  <c r="S4224" i="1"/>
  <c r="BH4223" i="1"/>
  <c r="BG4223" i="1"/>
  <c r="BF4223" i="1"/>
  <c r="BC4223" i="1"/>
  <c r="AX4223" i="1"/>
  <c r="AS4223" i="1"/>
  <c r="AJ4223" i="1"/>
  <c r="AI4223" i="1"/>
  <c r="AD4223" i="1"/>
  <c r="Y4223" i="1"/>
  <c r="X4223" i="1"/>
  <c r="S4223" i="1"/>
  <c r="AK4223" i="1"/>
  <c r="BH4222" i="1"/>
  <c r="BG4222" i="1"/>
  <c r="BF4222" i="1"/>
  <c r="BE4222" i="1"/>
  <c r="BC4222" i="1"/>
  <c r="AX4222" i="1"/>
  <c r="AS4222" i="1"/>
  <c r="AJ4222" i="1"/>
  <c r="AI4222" i="1"/>
  <c r="AD4222" i="1"/>
  <c r="Y4222" i="1"/>
  <c r="X4222" i="1"/>
  <c r="S4222" i="1"/>
  <c r="AK4222" i="1"/>
  <c r="BH4221" i="1"/>
  <c r="BG4221" i="1"/>
  <c r="BF4221" i="1"/>
  <c r="BC4221" i="1"/>
  <c r="BE4221" i="1" s="1"/>
  <c r="AX4221" i="1"/>
  <c r="AS4221" i="1"/>
  <c r="AK4221" i="1"/>
  <c r="AJ4221" i="1"/>
  <c r="AI4221" i="1"/>
  <c r="AD4221" i="1"/>
  <c r="Y4221" i="1"/>
  <c r="X4221" i="1"/>
  <c r="S4221" i="1"/>
  <c r="BH4220" i="1"/>
  <c r="BG4220" i="1"/>
  <c r="BF4220" i="1"/>
  <c r="BC4220" i="1"/>
  <c r="AX4220" i="1"/>
  <c r="AS4220" i="1"/>
  <c r="AK4220" i="1"/>
  <c r="AJ4220" i="1"/>
  <c r="AI4220" i="1"/>
  <c r="AM4220" i="1" s="1"/>
  <c r="AD4220" i="1"/>
  <c r="Y4220" i="1"/>
  <c r="X4220" i="1"/>
  <c r="S4220" i="1"/>
  <c r="BH4219" i="1"/>
  <c r="BG4219" i="1"/>
  <c r="BF4219" i="1"/>
  <c r="BC4219" i="1"/>
  <c r="AX4219" i="1"/>
  <c r="AS4219" i="1"/>
  <c r="AK4219" i="1"/>
  <c r="AJ4219" i="1"/>
  <c r="AI4219" i="1"/>
  <c r="AD4219" i="1"/>
  <c r="Y4219" i="1"/>
  <c r="X4219" i="1"/>
  <c r="S4219" i="1"/>
  <c r="BH4218" i="1"/>
  <c r="BG4218" i="1"/>
  <c r="BF4218" i="1"/>
  <c r="BC4218" i="1"/>
  <c r="AX4218" i="1"/>
  <c r="AS4218" i="1"/>
  <c r="AJ4218" i="1"/>
  <c r="AI4218" i="1"/>
  <c r="AD4218" i="1"/>
  <c r="Y4218" i="1"/>
  <c r="X4218" i="1"/>
  <c r="S4218" i="1"/>
  <c r="AK4218" i="1"/>
  <c r="BH4217" i="1"/>
  <c r="BG4217" i="1"/>
  <c r="BF4217" i="1"/>
  <c r="BC4217" i="1"/>
  <c r="AX4217" i="1"/>
  <c r="AS4217" i="1"/>
  <c r="AJ4217" i="1"/>
  <c r="AI4217" i="1"/>
  <c r="AD4217" i="1"/>
  <c r="Y4217" i="1"/>
  <c r="X4217" i="1"/>
  <c r="S4217" i="1"/>
  <c r="AK4217" i="1"/>
  <c r="BH4216" i="1"/>
  <c r="BG4216" i="1"/>
  <c r="BF4216" i="1"/>
  <c r="BC4216" i="1"/>
  <c r="BE4216" i="1" s="1"/>
  <c r="AX4216" i="1"/>
  <c r="AS4216" i="1"/>
  <c r="AK4216" i="1"/>
  <c r="AJ4216" i="1"/>
  <c r="AI4216" i="1"/>
  <c r="AD4216" i="1"/>
  <c r="Y4216" i="1"/>
  <c r="X4216" i="1"/>
  <c r="AL4216" i="1" s="1"/>
  <c r="S4216" i="1"/>
  <c r="BH4215" i="1"/>
  <c r="BG4215" i="1"/>
  <c r="BF4215" i="1"/>
  <c r="BC4215" i="1"/>
  <c r="AX4215" i="1"/>
  <c r="AS4215" i="1"/>
  <c r="AJ4215" i="1"/>
  <c r="AI4215" i="1"/>
  <c r="AD4215" i="1"/>
  <c r="Y4215" i="1"/>
  <c r="X4215" i="1"/>
  <c r="S4215" i="1"/>
  <c r="AK4215" i="1"/>
  <c r="BH4214" i="1"/>
  <c r="BG4214" i="1"/>
  <c r="BF4214" i="1"/>
  <c r="BC4214" i="1"/>
  <c r="AX4214" i="1"/>
  <c r="AS4214" i="1"/>
  <c r="AK4214" i="1"/>
  <c r="AJ4214" i="1"/>
  <c r="AI4214" i="1"/>
  <c r="AD4214" i="1"/>
  <c r="Y4214" i="1"/>
  <c r="X4214" i="1"/>
  <c r="S4214" i="1"/>
  <c r="BH4213" i="1"/>
  <c r="BG4213" i="1"/>
  <c r="BF4213" i="1"/>
  <c r="BC4213" i="1"/>
  <c r="AX4213" i="1"/>
  <c r="AS4213" i="1"/>
  <c r="AK4213" i="1"/>
  <c r="AJ4213" i="1"/>
  <c r="AI4213" i="1"/>
  <c r="AD4213" i="1"/>
  <c r="Y4213" i="1"/>
  <c r="X4213" i="1"/>
  <c r="S4213" i="1"/>
  <c r="BH4212" i="1"/>
  <c r="BG4212" i="1"/>
  <c r="BF4212" i="1"/>
  <c r="BC4212" i="1"/>
  <c r="BE4212" i="1" s="1"/>
  <c r="AX4212" i="1"/>
  <c r="AS4212" i="1"/>
  <c r="AK4212" i="1"/>
  <c r="AJ4212" i="1"/>
  <c r="AI4212" i="1"/>
  <c r="AD4212" i="1"/>
  <c r="Y4212" i="1"/>
  <c r="X4212" i="1"/>
  <c r="AL4212" i="1" s="1"/>
  <c r="S4212" i="1"/>
  <c r="BH4211" i="1"/>
  <c r="BG4211" i="1"/>
  <c r="BF4211" i="1"/>
  <c r="BC4211" i="1"/>
  <c r="AX4211" i="1"/>
  <c r="AS4211" i="1"/>
  <c r="AJ4211" i="1"/>
  <c r="AI4211" i="1"/>
  <c r="AD4211" i="1"/>
  <c r="Y4211" i="1"/>
  <c r="X4211" i="1"/>
  <c r="S4211" i="1"/>
  <c r="AK4211" i="1"/>
  <c r="BH4210" i="1"/>
  <c r="BG4210" i="1"/>
  <c r="BF4210" i="1"/>
  <c r="BC4210" i="1"/>
  <c r="AX4210" i="1"/>
  <c r="AS4210" i="1"/>
  <c r="AJ4210" i="1"/>
  <c r="AI4210" i="1"/>
  <c r="AD4210" i="1"/>
  <c r="Y4210" i="1"/>
  <c r="X4210" i="1"/>
  <c r="S4210" i="1"/>
  <c r="BH4209" i="1"/>
  <c r="BG4209" i="1"/>
  <c r="BF4209" i="1"/>
  <c r="BC4209" i="1"/>
  <c r="AX4209" i="1"/>
  <c r="AS4209" i="1"/>
  <c r="BE4209" i="1" s="1"/>
  <c r="AJ4209" i="1"/>
  <c r="AI4209" i="1"/>
  <c r="AD4209" i="1"/>
  <c r="Y4209" i="1"/>
  <c r="X4209" i="1"/>
  <c r="S4209" i="1"/>
  <c r="BH4208" i="1"/>
  <c r="BG4208" i="1"/>
  <c r="BF4208" i="1"/>
  <c r="BC4208" i="1"/>
  <c r="AX4208" i="1"/>
  <c r="AS4208" i="1"/>
  <c r="AJ4208" i="1"/>
  <c r="AI4208" i="1"/>
  <c r="AD4208" i="1"/>
  <c r="Y4208" i="1"/>
  <c r="X4208" i="1"/>
  <c r="S4208" i="1"/>
  <c r="BH4207" i="1"/>
  <c r="BG4207" i="1"/>
  <c r="BF4207" i="1"/>
  <c r="BC4207" i="1"/>
  <c r="AX4207" i="1"/>
  <c r="AS4207" i="1"/>
  <c r="AJ4207" i="1"/>
  <c r="AI4207" i="1"/>
  <c r="AD4207" i="1"/>
  <c r="Y4207" i="1"/>
  <c r="X4207" i="1"/>
  <c r="S4207" i="1"/>
  <c r="BH4206" i="1"/>
  <c r="BG4206" i="1"/>
  <c r="BF4206" i="1"/>
  <c r="BC4206" i="1"/>
  <c r="AX4206" i="1"/>
  <c r="AS4206" i="1"/>
  <c r="AJ4206" i="1"/>
  <c r="AI4206" i="1"/>
  <c r="AD4206" i="1"/>
  <c r="Y4206" i="1"/>
  <c r="X4206" i="1"/>
  <c r="S4206" i="1"/>
  <c r="AK4206" i="1"/>
  <c r="BH4205" i="1"/>
  <c r="BG4205" i="1"/>
  <c r="BF4205" i="1"/>
  <c r="BC4205" i="1"/>
  <c r="AX4205" i="1"/>
  <c r="AS4205" i="1"/>
  <c r="AM4205" i="1"/>
  <c r="AJ4205" i="1"/>
  <c r="AI4205" i="1"/>
  <c r="AD4205" i="1"/>
  <c r="Y4205" i="1"/>
  <c r="X4205" i="1"/>
  <c r="AL4205" i="1" s="1"/>
  <c r="S4205" i="1"/>
  <c r="BH4204" i="1"/>
  <c r="BG4204" i="1"/>
  <c r="BF4204" i="1"/>
  <c r="BC4204" i="1"/>
  <c r="AX4204" i="1"/>
  <c r="AS4204" i="1"/>
  <c r="AJ4204" i="1"/>
  <c r="AI4204" i="1"/>
  <c r="AM4204" i="1" s="1"/>
  <c r="AD4204" i="1"/>
  <c r="Y4204" i="1"/>
  <c r="X4204" i="1"/>
  <c r="S4204" i="1"/>
  <c r="AK4204" i="1"/>
  <c r="BH4203" i="1"/>
  <c r="BG4203" i="1"/>
  <c r="BF4203" i="1"/>
  <c r="BC4203" i="1"/>
  <c r="AX4203" i="1"/>
  <c r="AS4203" i="1"/>
  <c r="AM4203" i="1"/>
  <c r="AK4203" i="1"/>
  <c r="AJ4203" i="1"/>
  <c r="AI4203" i="1"/>
  <c r="AD4203" i="1"/>
  <c r="Y4203" i="1"/>
  <c r="X4203" i="1"/>
  <c r="S4203" i="1"/>
  <c r="BH4202" i="1"/>
  <c r="BG4202" i="1"/>
  <c r="BF4202" i="1"/>
  <c r="BC4202" i="1"/>
  <c r="AX4202" i="1"/>
  <c r="AS4202" i="1"/>
  <c r="AK4202" i="1"/>
  <c r="AJ4202" i="1"/>
  <c r="AI4202" i="1"/>
  <c r="AM4202" i="1" s="1"/>
  <c r="AD4202" i="1"/>
  <c r="Y4202" i="1"/>
  <c r="X4202" i="1"/>
  <c r="S4202" i="1"/>
  <c r="BH4201" i="1"/>
  <c r="BG4201" i="1"/>
  <c r="BF4201" i="1"/>
  <c r="BC4201" i="1"/>
  <c r="AX4201" i="1"/>
  <c r="AS4201" i="1"/>
  <c r="AL4201" i="1"/>
  <c r="AK4201" i="1"/>
  <c r="AJ4201" i="1"/>
  <c r="AI4201" i="1"/>
  <c r="AD4201" i="1"/>
  <c r="Y4201" i="1"/>
  <c r="X4201" i="1"/>
  <c r="S4201" i="1"/>
  <c r="BH4200" i="1"/>
  <c r="BG4200" i="1"/>
  <c r="BF4200" i="1"/>
  <c r="BC4200" i="1"/>
  <c r="AX4200" i="1"/>
  <c r="AS4200" i="1"/>
  <c r="AK4200" i="1"/>
  <c r="AJ4200" i="1"/>
  <c r="AI4200" i="1"/>
  <c r="AD4200" i="1"/>
  <c r="Y4200" i="1"/>
  <c r="AL4200" i="1" s="1"/>
  <c r="X4200" i="1"/>
  <c r="S4200" i="1"/>
  <c r="BH4199" i="1"/>
  <c r="BG4199" i="1"/>
  <c r="BF4199" i="1"/>
  <c r="BC4199" i="1"/>
  <c r="AX4199" i="1"/>
  <c r="AS4199" i="1"/>
  <c r="AK4199" i="1"/>
  <c r="AJ4199" i="1"/>
  <c r="AI4199" i="1"/>
  <c r="AM4199" i="1" s="1"/>
  <c r="AD4199" i="1"/>
  <c r="Y4199" i="1"/>
  <c r="X4199" i="1"/>
  <c r="S4199" i="1"/>
  <c r="BH4198" i="1"/>
  <c r="BG4198" i="1"/>
  <c r="BF4198" i="1"/>
  <c r="BC4198" i="1"/>
  <c r="AX4198" i="1"/>
  <c r="AS4198" i="1"/>
  <c r="AK4198" i="1"/>
  <c r="AJ4198" i="1"/>
  <c r="AI4198" i="1"/>
  <c r="AD4198" i="1"/>
  <c r="Y4198" i="1"/>
  <c r="X4198" i="1"/>
  <c r="S4198" i="1"/>
  <c r="BH4197" i="1"/>
  <c r="BG4197" i="1"/>
  <c r="BF4197" i="1"/>
  <c r="BC4197" i="1"/>
  <c r="AX4197" i="1"/>
  <c r="AS4197" i="1"/>
  <c r="AK4197" i="1"/>
  <c r="AJ4197" i="1"/>
  <c r="AI4197" i="1"/>
  <c r="AD4197" i="1"/>
  <c r="Y4197" i="1"/>
  <c r="X4197" i="1"/>
  <c r="S4197" i="1"/>
  <c r="BH4196" i="1"/>
  <c r="BG4196" i="1"/>
  <c r="BF4196" i="1"/>
  <c r="BC4196" i="1"/>
  <c r="AX4196" i="1"/>
  <c r="AS4196" i="1"/>
  <c r="AJ4196" i="1"/>
  <c r="AI4196" i="1"/>
  <c r="AD4196" i="1"/>
  <c r="Y4196" i="1"/>
  <c r="X4196" i="1"/>
  <c r="S4196" i="1"/>
  <c r="AK4196" i="1"/>
  <c r="BH4195" i="1"/>
  <c r="BG4195" i="1"/>
  <c r="BF4195" i="1"/>
  <c r="BC4195" i="1"/>
  <c r="AX4195" i="1"/>
  <c r="AS4195" i="1"/>
  <c r="AJ4195" i="1"/>
  <c r="AI4195" i="1"/>
  <c r="AD4195" i="1"/>
  <c r="Y4195" i="1"/>
  <c r="X4195" i="1"/>
  <c r="S4195" i="1"/>
  <c r="AK4195" i="1"/>
  <c r="BH4194" i="1"/>
  <c r="BG4194" i="1"/>
  <c r="BF4194" i="1"/>
  <c r="BC4194" i="1"/>
  <c r="AX4194" i="1"/>
  <c r="AS4194" i="1"/>
  <c r="AJ4194" i="1"/>
  <c r="AI4194" i="1"/>
  <c r="AM4194" i="1" s="1"/>
  <c r="AD4194" i="1"/>
  <c r="Y4194" i="1"/>
  <c r="X4194" i="1"/>
  <c r="S4194" i="1"/>
  <c r="AK4194" i="1"/>
  <c r="BH4193" i="1"/>
  <c r="BG4193" i="1"/>
  <c r="BF4193" i="1"/>
  <c r="BC4193" i="1"/>
  <c r="AX4193" i="1"/>
  <c r="AS4193" i="1"/>
  <c r="AJ4193" i="1"/>
  <c r="AI4193" i="1"/>
  <c r="AD4193" i="1"/>
  <c r="Y4193" i="1"/>
  <c r="X4193" i="1"/>
  <c r="S4193" i="1"/>
  <c r="AK4193" i="1"/>
  <c r="BH4192" i="1"/>
  <c r="BG4192" i="1"/>
  <c r="BF4192" i="1"/>
  <c r="BC4192" i="1"/>
  <c r="BE4192" i="1" s="1"/>
  <c r="AX4192" i="1"/>
  <c r="AS4192" i="1"/>
  <c r="AJ4192" i="1"/>
  <c r="AI4192" i="1"/>
  <c r="AD4192" i="1"/>
  <c r="Y4192" i="1"/>
  <c r="X4192" i="1"/>
  <c r="S4192" i="1"/>
  <c r="AK4192" i="1"/>
  <c r="BH4191" i="1"/>
  <c r="BG4191" i="1"/>
  <c r="BF4191" i="1"/>
  <c r="BC4191" i="1"/>
  <c r="AX4191" i="1"/>
  <c r="AS4191" i="1"/>
  <c r="BE4191" i="1" s="1"/>
  <c r="AJ4191" i="1"/>
  <c r="AI4191" i="1"/>
  <c r="AD4191" i="1"/>
  <c r="Y4191" i="1"/>
  <c r="X4191" i="1"/>
  <c r="S4191" i="1"/>
  <c r="AK4191" i="1"/>
  <c r="BH4190" i="1"/>
  <c r="BG4190" i="1"/>
  <c r="BF4190" i="1"/>
  <c r="BC4190" i="1"/>
  <c r="AX4190" i="1"/>
  <c r="AS4190" i="1"/>
  <c r="AJ4190" i="1"/>
  <c r="AI4190" i="1"/>
  <c r="AD4190" i="1"/>
  <c r="Y4190" i="1"/>
  <c r="X4190" i="1"/>
  <c r="S4190" i="1"/>
  <c r="AK4190" i="1"/>
  <c r="BH4189" i="1"/>
  <c r="BG4189" i="1"/>
  <c r="BF4189" i="1"/>
  <c r="BC4189" i="1"/>
  <c r="AX4189" i="1"/>
  <c r="AS4189" i="1"/>
  <c r="AJ4189" i="1"/>
  <c r="AI4189" i="1"/>
  <c r="AD4189" i="1"/>
  <c r="Y4189" i="1"/>
  <c r="X4189" i="1"/>
  <c r="S4189" i="1"/>
  <c r="BH4188" i="1"/>
  <c r="BG4188" i="1"/>
  <c r="BF4188" i="1"/>
  <c r="BC4188" i="1"/>
  <c r="AX4188" i="1"/>
  <c r="AS4188" i="1"/>
  <c r="AJ4188" i="1"/>
  <c r="AI4188" i="1"/>
  <c r="AD4188" i="1"/>
  <c r="Y4188" i="1"/>
  <c r="X4188" i="1"/>
  <c r="S4188" i="1"/>
  <c r="AK4188" i="1"/>
  <c r="BH4187" i="1"/>
  <c r="BG4187" i="1"/>
  <c r="BF4187" i="1"/>
  <c r="BC4187" i="1"/>
  <c r="AX4187" i="1"/>
  <c r="AS4187" i="1"/>
  <c r="AL4187" i="1"/>
  <c r="AJ4187" i="1"/>
  <c r="AM4187" i="1" s="1"/>
  <c r="AI4187" i="1"/>
  <c r="AD4187" i="1"/>
  <c r="Y4187" i="1"/>
  <c r="X4187" i="1"/>
  <c r="S4187" i="1"/>
  <c r="BH4186" i="1"/>
  <c r="BG4186" i="1"/>
  <c r="BF4186" i="1"/>
  <c r="BC4186" i="1"/>
  <c r="BE4186" i="1" s="1"/>
  <c r="AX4186" i="1"/>
  <c r="AS4186" i="1"/>
  <c r="AK4186" i="1"/>
  <c r="AJ4186" i="1"/>
  <c r="AI4186" i="1"/>
  <c r="AD4186" i="1"/>
  <c r="Y4186" i="1"/>
  <c r="X4186" i="1"/>
  <c r="AL4186" i="1" s="1"/>
  <c r="S4186" i="1"/>
  <c r="BH4185" i="1"/>
  <c r="BG4185" i="1"/>
  <c r="BF4185" i="1"/>
  <c r="BC4185" i="1"/>
  <c r="AX4185" i="1"/>
  <c r="AS4185" i="1"/>
  <c r="AK4185" i="1"/>
  <c r="AJ4185" i="1"/>
  <c r="AI4185" i="1"/>
  <c r="AD4185" i="1"/>
  <c r="Y4185" i="1"/>
  <c r="X4185" i="1"/>
  <c r="S4185" i="1"/>
  <c r="BH4184" i="1"/>
  <c r="BG4184" i="1"/>
  <c r="BF4184" i="1"/>
  <c r="BC4184" i="1"/>
  <c r="AX4184" i="1"/>
  <c r="AS4184" i="1"/>
  <c r="AK4184" i="1"/>
  <c r="AJ4184" i="1"/>
  <c r="AI4184" i="1"/>
  <c r="AD4184" i="1"/>
  <c r="Y4184" i="1"/>
  <c r="X4184" i="1"/>
  <c r="AL4184" i="1" s="1"/>
  <c r="S4184" i="1"/>
  <c r="BH4183" i="1"/>
  <c r="BG4183" i="1"/>
  <c r="BF4183" i="1"/>
  <c r="BC4183" i="1"/>
  <c r="AX4183" i="1"/>
  <c r="AS4183" i="1"/>
  <c r="AJ4183" i="1"/>
  <c r="AI4183" i="1"/>
  <c r="AD4183" i="1"/>
  <c r="Y4183" i="1"/>
  <c r="X4183" i="1"/>
  <c r="S4183" i="1"/>
  <c r="BH4182" i="1"/>
  <c r="BG4182" i="1"/>
  <c r="BF4182" i="1"/>
  <c r="BC4182" i="1"/>
  <c r="AX4182" i="1"/>
  <c r="AS4182" i="1"/>
  <c r="AJ4182" i="1"/>
  <c r="AI4182" i="1"/>
  <c r="AD4182" i="1"/>
  <c r="Y4182" i="1"/>
  <c r="X4182" i="1"/>
  <c r="AL4182" i="1" s="1"/>
  <c r="S4182" i="1"/>
  <c r="BH4181" i="1"/>
  <c r="BG4181" i="1"/>
  <c r="BF4181" i="1"/>
  <c r="BC4181" i="1"/>
  <c r="AX4181" i="1"/>
  <c r="AS4181" i="1"/>
  <c r="AJ4181" i="1"/>
  <c r="AI4181" i="1"/>
  <c r="AM4181" i="1" s="1"/>
  <c r="AD4181" i="1"/>
  <c r="Y4181" i="1"/>
  <c r="X4181" i="1"/>
  <c r="S4181" i="1"/>
  <c r="AK4181" i="1"/>
  <c r="BH4180" i="1"/>
  <c r="BG4180" i="1"/>
  <c r="BF4180" i="1"/>
  <c r="BC4180" i="1"/>
  <c r="AX4180" i="1"/>
  <c r="AS4180" i="1"/>
  <c r="AK4180" i="1"/>
  <c r="AJ4180" i="1"/>
  <c r="AI4180" i="1"/>
  <c r="AM4180" i="1" s="1"/>
  <c r="AD4180" i="1"/>
  <c r="Y4180" i="1"/>
  <c r="X4180" i="1"/>
  <c r="AL4180" i="1" s="1"/>
  <c r="S4180" i="1"/>
  <c r="BH4179" i="1"/>
  <c r="BG4179" i="1"/>
  <c r="BF4179" i="1"/>
  <c r="BC4179" i="1"/>
  <c r="AX4179" i="1"/>
  <c r="AS4179" i="1"/>
  <c r="AJ4179" i="1"/>
  <c r="AI4179" i="1"/>
  <c r="AD4179" i="1"/>
  <c r="Y4179" i="1"/>
  <c r="X4179" i="1"/>
  <c r="S4179" i="1"/>
  <c r="AK4179" i="1"/>
  <c r="BH4178" i="1"/>
  <c r="BG4178" i="1"/>
  <c r="BF4178" i="1"/>
  <c r="BC4178" i="1"/>
  <c r="AX4178" i="1"/>
  <c r="AS4178" i="1"/>
  <c r="AJ4178" i="1"/>
  <c r="AI4178" i="1"/>
  <c r="AD4178" i="1"/>
  <c r="Y4178" i="1"/>
  <c r="X4178" i="1"/>
  <c r="S4178" i="1"/>
  <c r="AK4178" i="1"/>
  <c r="BH4177" i="1"/>
  <c r="BG4177" i="1"/>
  <c r="BF4177" i="1"/>
  <c r="BC4177" i="1"/>
  <c r="AX4177" i="1"/>
  <c r="AS4177" i="1"/>
  <c r="AM4177" i="1"/>
  <c r="AJ4177" i="1"/>
  <c r="AI4177" i="1"/>
  <c r="AD4177" i="1"/>
  <c r="Y4177" i="1"/>
  <c r="X4177" i="1"/>
  <c r="S4177" i="1"/>
  <c r="BH4176" i="1"/>
  <c r="BG4176" i="1"/>
  <c r="BF4176" i="1"/>
  <c r="BC4176" i="1"/>
  <c r="AX4176" i="1"/>
  <c r="AS4176" i="1"/>
  <c r="AK4176" i="1"/>
  <c r="AJ4176" i="1"/>
  <c r="AI4176" i="1"/>
  <c r="AD4176" i="1"/>
  <c r="Y4176" i="1"/>
  <c r="X4176" i="1"/>
  <c r="S4176" i="1"/>
  <c r="BH4175" i="1"/>
  <c r="BG4175" i="1"/>
  <c r="BF4175" i="1"/>
  <c r="BC4175" i="1"/>
  <c r="AX4175" i="1"/>
  <c r="AS4175" i="1"/>
  <c r="AK4175" i="1"/>
  <c r="AJ4175" i="1"/>
  <c r="AI4175" i="1"/>
  <c r="AM4175" i="1" s="1"/>
  <c r="AD4175" i="1"/>
  <c r="Y4175" i="1"/>
  <c r="X4175" i="1"/>
  <c r="S4175" i="1"/>
  <c r="BH4174" i="1"/>
  <c r="BG4174" i="1"/>
  <c r="BF4174" i="1"/>
  <c r="BC4174" i="1"/>
  <c r="AX4174" i="1"/>
  <c r="AS4174" i="1"/>
  <c r="AK4174" i="1"/>
  <c r="AJ4174" i="1"/>
  <c r="AI4174" i="1"/>
  <c r="AM4174" i="1" s="1"/>
  <c r="AD4174" i="1"/>
  <c r="Y4174" i="1"/>
  <c r="X4174" i="1"/>
  <c r="AL4174" i="1" s="1"/>
  <c r="S4174" i="1"/>
  <c r="BH4173" i="1"/>
  <c r="BG4173" i="1"/>
  <c r="BF4173" i="1"/>
  <c r="BC4173" i="1"/>
  <c r="AX4173" i="1"/>
  <c r="AS4173" i="1"/>
  <c r="AK4173" i="1"/>
  <c r="AJ4173" i="1"/>
  <c r="AI4173" i="1"/>
  <c r="AD4173" i="1"/>
  <c r="Y4173" i="1"/>
  <c r="X4173" i="1"/>
  <c r="S4173" i="1"/>
  <c r="BH4172" i="1"/>
  <c r="BG4172" i="1"/>
  <c r="BF4172" i="1"/>
  <c r="BC4172" i="1"/>
  <c r="AX4172" i="1"/>
  <c r="AS4172" i="1"/>
  <c r="AJ4172" i="1"/>
  <c r="AI4172" i="1"/>
  <c r="AD4172" i="1"/>
  <c r="Y4172" i="1"/>
  <c r="X4172" i="1"/>
  <c r="S4172" i="1"/>
  <c r="AK4172" i="1"/>
  <c r="BH4171" i="1"/>
  <c r="BG4171" i="1"/>
  <c r="BF4171" i="1"/>
  <c r="BC4171" i="1"/>
  <c r="AX4171" i="1"/>
  <c r="AS4171" i="1"/>
  <c r="AK4171" i="1"/>
  <c r="AJ4171" i="1"/>
  <c r="AI4171" i="1"/>
  <c r="AM4171" i="1" s="1"/>
  <c r="AD4171" i="1"/>
  <c r="Y4171" i="1"/>
  <c r="X4171" i="1"/>
  <c r="S4171" i="1"/>
  <c r="BH4170" i="1"/>
  <c r="BG4170" i="1"/>
  <c r="BF4170" i="1"/>
  <c r="BC4170" i="1"/>
  <c r="AX4170" i="1"/>
  <c r="AS4170" i="1"/>
  <c r="AJ4170" i="1"/>
  <c r="AI4170" i="1"/>
  <c r="AM4170" i="1" s="1"/>
  <c r="AD4170" i="1"/>
  <c r="Y4170" i="1"/>
  <c r="X4170" i="1"/>
  <c r="S4170" i="1"/>
  <c r="AK4170" i="1"/>
  <c r="BH4169" i="1"/>
  <c r="BG4169" i="1"/>
  <c r="BF4169" i="1"/>
  <c r="BC4169" i="1"/>
  <c r="AX4169" i="1"/>
  <c r="AS4169" i="1"/>
  <c r="AJ4169" i="1"/>
  <c r="AM4169" i="1" s="1"/>
  <c r="AI4169" i="1"/>
  <c r="AD4169" i="1"/>
  <c r="Y4169" i="1"/>
  <c r="AL4169" i="1" s="1"/>
  <c r="X4169" i="1"/>
  <c r="S4169" i="1"/>
  <c r="BH4168" i="1"/>
  <c r="BG4168" i="1"/>
  <c r="BF4168" i="1"/>
  <c r="BC4168" i="1"/>
  <c r="AX4168" i="1"/>
  <c r="AS4168" i="1"/>
  <c r="AJ4168" i="1"/>
  <c r="AI4168" i="1"/>
  <c r="AD4168" i="1"/>
  <c r="Y4168" i="1"/>
  <c r="X4168" i="1"/>
  <c r="S4168" i="1"/>
  <c r="AK4168" i="1"/>
  <c r="BH4167" i="1"/>
  <c r="BG4167" i="1"/>
  <c r="BF4167" i="1"/>
  <c r="BC4167" i="1"/>
  <c r="AX4167" i="1"/>
  <c r="AS4167" i="1"/>
  <c r="AJ4167" i="1"/>
  <c r="AI4167" i="1"/>
  <c r="AD4167" i="1"/>
  <c r="Y4167" i="1"/>
  <c r="AL4167" i="1" s="1"/>
  <c r="X4167" i="1"/>
  <c r="S4167" i="1"/>
  <c r="BH4166" i="1"/>
  <c r="BG4166" i="1"/>
  <c r="BF4166" i="1"/>
  <c r="BC4166" i="1"/>
  <c r="AX4166" i="1"/>
  <c r="AS4166" i="1"/>
  <c r="AJ4166" i="1"/>
  <c r="AI4166" i="1"/>
  <c r="AD4166" i="1"/>
  <c r="Y4166" i="1"/>
  <c r="X4166" i="1"/>
  <c r="AL4166" i="1" s="1"/>
  <c r="S4166" i="1"/>
  <c r="AK4166" i="1"/>
  <c r="BH4165" i="1"/>
  <c r="BG4165" i="1"/>
  <c r="BF4165" i="1"/>
  <c r="BC4165" i="1"/>
  <c r="AX4165" i="1"/>
  <c r="AS4165" i="1"/>
  <c r="AJ4165" i="1"/>
  <c r="AM4165" i="1" s="1"/>
  <c r="AI4165" i="1"/>
  <c r="AD4165" i="1"/>
  <c r="Y4165" i="1"/>
  <c r="X4165" i="1"/>
  <c r="S4165" i="1"/>
  <c r="BH4164" i="1"/>
  <c r="BG4164" i="1"/>
  <c r="BF4164" i="1"/>
  <c r="BC4164" i="1"/>
  <c r="AX4164" i="1"/>
  <c r="AS4164" i="1"/>
  <c r="AJ4164" i="1"/>
  <c r="AI4164" i="1"/>
  <c r="AD4164" i="1"/>
  <c r="Y4164" i="1"/>
  <c r="X4164" i="1"/>
  <c r="S4164" i="1"/>
  <c r="AK4164" i="1"/>
  <c r="BH4163" i="1"/>
  <c r="BG4163" i="1"/>
  <c r="BF4163" i="1"/>
  <c r="BC4163" i="1"/>
  <c r="AX4163" i="1"/>
  <c r="AS4163" i="1"/>
  <c r="BE4163" i="1" s="1"/>
  <c r="AK4163" i="1"/>
  <c r="AJ4163" i="1"/>
  <c r="AI4163" i="1"/>
  <c r="AD4163" i="1"/>
  <c r="Y4163" i="1"/>
  <c r="X4163" i="1"/>
  <c r="AL4163" i="1" s="1"/>
  <c r="S4163" i="1"/>
  <c r="BH4162" i="1"/>
  <c r="BG4162" i="1"/>
  <c r="BF4162" i="1"/>
  <c r="BC4162" i="1"/>
  <c r="AX4162" i="1"/>
  <c r="AS4162" i="1"/>
  <c r="AJ4162" i="1"/>
  <c r="AI4162" i="1"/>
  <c r="AM4162" i="1" s="1"/>
  <c r="AD4162" i="1"/>
  <c r="Y4162" i="1"/>
  <c r="X4162" i="1"/>
  <c r="S4162" i="1"/>
  <c r="AK4162" i="1"/>
  <c r="BH4161" i="1"/>
  <c r="BG4161" i="1"/>
  <c r="BF4161" i="1"/>
  <c r="BC4161" i="1"/>
  <c r="AX4161" i="1"/>
  <c r="AS4161" i="1"/>
  <c r="AJ4161" i="1"/>
  <c r="AI4161" i="1"/>
  <c r="AD4161" i="1"/>
  <c r="Y4161" i="1"/>
  <c r="X4161" i="1"/>
  <c r="S4161" i="1"/>
  <c r="AK4161" i="1"/>
  <c r="BH4160" i="1"/>
  <c r="BG4160" i="1"/>
  <c r="BF4160" i="1"/>
  <c r="BC4160" i="1"/>
  <c r="AX4160" i="1"/>
  <c r="BE4160" i="1" s="1"/>
  <c r="AS4160" i="1"/>
  <c r="AK4160" i="1"/>
  <c r="AJ4160" i="1"/>
  <c r="AI4160" i="1"/>
  <c r="AM4160" i="1" s="1"/>
  <c r="AD4160" i="1"/>
  <c r="Y4160" i="1"/>
  <c r="AL4160" i="1" s="1"/>
  <c r="X4160" i="1"/>
  <c r="S4160" i="1"/>
  <c r="BH4159" i="1"/>
  <c r="BG4159" i="1"/>
  <c r="BF4159" i="1"/>
  <c r="BC4159" i="1"/>
  <c r="AX4159" i="1"/>
  <c r="AS4159" i="1"/>
  <c r="BE4159" i="1" s="1"/>
  <c r="AK4159" i="1"/>
  <c r="AJ4159" i="1"/>
  <c r="AI4159" i="1"/>
  <c r="AD4159" i="1"/>
  <c r="Y4159" i="1"/>
  <c r="X4159" i="1"/>
  <c r="S4159" i="1"/>
  <c r="BH4158" i="1"/>
  <c r="BG4158" i="1"/>
  <c r="BF4158" i="1"/>
  <c r="BC4158" i="1"/>
  <c r="AX4158" i="1"/>
  <c r="AS4158" i="1"/>
  <c r="AJ4158" i="1"/>
  <c r="AI4158" i="1"/>
  <c r="AD4158" i="1"/>
  <c r="Y4158" i="1"/>
  <c r="X4158" i="1"/>
  <c r="S4158" i="1"/>
  <c r="AK4158" i="1"/>
  <c r="BH4157" i="1"/>
  <c r="BG4157" i="1"/>
  <c r="BF4157" i="1"/>
  <c r="BC4157" i="1"/>
  <c r="AX4157" i="1"/>
  <c r="AS4157" i="1"/>
  <c r="AJ4157" i="1"/>
  <c r="AI4157" i="1"/>
  <c r="AD4157" i="1"/>
  <c r="Y4157" i="1"/>
  <c r="X4157" i="1"/>
  <c r="S4157" i="1"/>
  <c r="AK4157" i="1"/>
  <c r="BH4156" i="1"/>
  <c r="BG4156" i="1"/>
  <c r="BF4156" i="1"/>
  <c r="BC4156" i="1"/>
  <c r="AX4156" i="1"/>
  <c r="AS4156" i="1"/>
  <c r="AJ4156" i="1"/>
  <c r="AI4156" i="1"/>
  <c r="AD4156" i="1"/>
  <c r="Y4156" i="1"/>
  <c r="X4156" i="1"/>
  <c r="S4156" i="1"/>
  <c r="AK4156" i="1"/>
  <c r="BH4155" i="1"/>
  <c r="BG4155" i="1"/>
  <c r="BF4155" i="1"/>
  <c r="BC4155" i="1"/>
  <c r="AX4155" i="1"/>
  <c r="AS4155" i="1"/>
  <c r="AK4155" i="1"/>
  <c r="AJ4155" i="1"/>
  <c r="AI4155" i="1"/>
  <c r="AD4155" i="1"/>
  <c r="Y4155" i="1"/>
  <c r="X4155" i="1"/>
  <c r="S4155" i="1"/>
  <c r="BH4154" i="1"/>
  <c r="BG4154" i="1"/>
  <c r="BF4154" i="1"/>
  <c r="BC4154" i="1"/>
  <c r="AX4154" i="1"/>
  <c r="AS4154" i="1"/>
  <c r="AK4154" i="1"/>
  <c r="AJ4154" i="1"/>
  <c r="AI4154" i="1"/>
  <c r="AD4154" i="1"/>
  <c r="Y4154" i="1"/>
  <c r="X4154" i="1"/>
  <c r="S4154" i="1"/>
  <c r="BH4153" i="1"/>
  <c r="BG4153" i="1"/>
  <c r="BF4153" i="1"/>
  <c r="BC4153" i="1"/>
  <c r="AX4153" i="1"/>
  <c r="AS4153" i="1"/>
  <c r="AJ4153" i="1"/>
  <c r="AI4153" i="1"/>
  <c r="AM4153" i="1" s="1"/>
  <c r="AD4153" i="1"/>
  <c r="Y4153" i="1"/>
  <c r="X4153" i="1"/>
  <c r="AL4153" i="1" s="1"/>
  <c r="S4153" i="1"/>
  <c r="BH4152" i="1"/>
  <c r="BG4152" i="1"/>
  <c r="BF4152" i="1"/>
  <c r="BC4152" i="1"/>
  <c r="AX4152" i="1"/>
  <c r="AS4152" i="1"/>
  <c r="AM4152" i="1"/>
  <c r="AJ4152" i="1"/>
  <c r="AI4152" i="1"/>
  <c r="AD4152" i="1"/>
  <c r="Y4152" i="1"/>
  <c r="X4152" i="1"/>
  <c r="AL4152" i="1" s="1"/>
  <c r="S4152" i="1"/>
  <c r="AK4152" i="1"/>
  <c r="BH4151" i="1"/>
  <c r="BG4151" i="1"/>
  <c r="BF4151" i="1"/>
  <c r="BC4151" i="1"/>
  <c r="AX4151" i="1"/>
  <c r="AS4151" i="1"/>
  <c r="AK4151" i="1"/>
  <c r="AJ4151" i="1"/>
  <c r="AI4151" i="1"/>
  <c r="AD4151" i="1"/>
  <c r="Y4151" i="1"/>
  <c r="X4151" i="1"/>
  <c r="AL4151" i="1" s="1"/>
  <c r="S4151" i="1"/>
  <c r="BH4150" i="1"/>
  <c r="BG4150" i="1"/>
  <c r="BF4150" i="1"/>
  <c r="BC4150" i="1"/>
  <c r="AX4150" i="1"/>
  <c r="AS4150" i="1"/>
  <c r="AJ4150" i="1"/>
  <c r="AI4150" i="1"/>
  <c r="AM4150" i="1" s="1"/>
  <c r="AD4150" i="1"/>
  <c r="Y4150" i="1"/>
  <c r="X4150" i="1"/>
  <c r="S4150" i="1"/>
  <c r="BH4149" i="1"/>
  <c r="BG4149" i="1"/>
  <c r="BF4149" i="1"/>
  <c r="BC4149" i="1"/>
  <c r="AX4149" i="1"/>
  <c r="AS4149" i="1"/>
  <c r="AJ4149" i="1"/>
  <c r="AM4149" i="1" s="1"/>
  <c r="AI4149" i="1"/>
  <c r="AD4149" i="1"/>
  <c r="Y4149" i="1"/>
  <c r="X4149" i="1"/>
  <c r="S4149" i="1"/>
  <c r="AK4149" i="1"/>
  <c r="BH4148" i="1"/>
  <c r="BG4148" i="1"/>
  <c r="BF4148" i="1"/>
  <c r="BC4148" i="1"/>
  <c r="BE4148" i="1" s="1"/>
  <c r="AX4148" i="1"/>
  <c r="AS4148" i="1"/>
  <c r="AJ4148" i="1"/>
  <c r="AI4148" i="1"/>
  <c r="AD4148" i="1"/>
  <c r="Y4148" i="1"/>
  <c r="X4148" i="1"/>
  <c r="S4148" i="1"/>
  <c r="AK4148" i="1"/>
  <c r="BH4147" i="1"/>
  <c r="BG4147" i="1"/>
  <c r="BF4147" i="1"/>
  <c r="BC4147" i="1"/>
  <c r="AX4147" i="1"/>
  <c r="AS4147" i="1"/>
  <c r="BE4147" i="1" s="1"/>
  <c r="AJ4147" i="1"/>
  <c r="AI4147" i="1"/>
  <c r="AD4147" i="1"/>
  <c r="Y4147" i="1"/>
  <c r="X4147" i="1"/>
  <c r="S4147" i="1"/>
  <c r="AK4147" i="1"/>
  <c r="BH4146" i="1"/>
  <c r="BG4146" i="1"/>
  <c r="BF4146" i="1"/>
  <c r="BC4146" i="1"/>
  <c r="AX4146" i="1"/>
  <c r="AS4146" i="1"/>
  <c r="AJ4146" i="1"/>
  <c r="AI4146" i="1"/>
  <c r="AD4146" i="1"/>
  <c r="Y4146" i="1"/>
  <c r="X4146" i="1"/>
  <c r="S4146" i="1"/>
  <c r="BH4145" i="1"/>
  <c r="BG4145" i="1"/>
  <c r="BF4145" i="1"/>
  <c r="BC4145" i="1"/>
  <c r="AX4145" i="1"/>
  <c r="AS4145" i="1"/>
  <c r="AJ4145" i="1"/>
  <c r="AI4145" i="1"/>
  <c r="AD4145" i="1"/>
  <c r="Y4145" i="1"/>
  <c r="X4145" i="1"/>
  <c r="S4145" i="1"/>
  <c r="BH4144" i="1"/>
  <c r="BG4144" i="1"/>
  <c r="BF4144" i="1"/>
  <c r="BC4144" i="1"/>
  <c r="AX4144" i="1"/>
  <c r="AS4144" i="1"/>
  <c r="AK4144" i="1"/>
  <c r="AJ4144" i="1"/>
  <c r="AM4144" i="1" s="1"/>
  <c r="AI4144" i="1"/>
  <c r="AD4144" i="1"/>
  <c r="Y4144" i="1"/>
  <c r="X4144" i="1"/>
  <c r="AL4144" i="1" s="1"/>
  <c r="S4144" i="1"/>
  <c r="BH4143" i="1"/>
  <c r="BG4143" i="1"/>
  <c r="BF4143" i="1"/>
  <c r="BC4143" i="1"/>
  <c r="AX4143" i="1"/>
  <c r="AS4143" i="1"/>
  <c r="AK4143" i="1"/>
  <c r="AJ4143" i="1"/>
  <c r="AI4143" i="1"/>
  <c r="AD4143" i="1"/>
  <c r="Y4143" i="1"/>
  <c r="AL4143" i="1" s="1"/>
  <c r="X4143" i="1"/>
  <c r="S4143" i="1"/>
  <c r="BH4142" i="1"/>
  <c r="BG4142" i="1"/>
  <c r="BF4142" i="1"/>
  <c r="BC4142" i="1"/>
  <c r="AX4142" i="1"/>
  <c r="AS4142" i="1"/>
  <c r="AM4142" i="1"/>
  <c r="AJ4142" i="1"/>
  <c r="AI4142" i="1"/>
  <c r="AD4142" i="1"/>
  <c r="Y4142" i="1"/>
  <c r="X4142" i="1"/>
  <c r="S4142" i="1"/>
  <c r="AK4142" i="1"/>
  <c r="BH4141" i="1"/>
  <c r="BG4141" i="1"/>
  <c r="BF4141" i="1"/>
  <c r="BC4141" i="1"/>
  <c r="AX4141" i="1"/>
  <c r="AS4141" i="1"/>
  <c r="AJ4141" i="1"/>
  <c r="AI4141" i="1"/>
  <c r="AD4141" i="1"/>
  <c r="Y4141" i="1"/>
  <c r="X4141" i="1"/>
  <c r="AL4141" i="1" s="1"/>
  <c r="S4141" i="1"/>
  <c r="AK4141" i="1"/>
  <c r="BH4140" i="1"/>
  <c r="BG4140" i="1"/>
  <c r="BF4140" i="1"/>
  <c r="BC4140" i="1"/>
  <c r="AX4140" i="1"/>
  <c r="AS4140" i="1"/>
  <c r="AK4140" i="1"/>
  <c r="AJ4140" i="1"/>
  <c r="AI4140" i="1"/>
  <c r="AM4140" i="1" s="1"/>
  <c r="AD4140" i="1"/>
  <c r="Y4140" i="1"/>
  <c r="X4140" i="1"/>
  <c r="S4140" i="1"/>
  <c r="BH4139" i="1"/>
  <c r="BG4139" i="1"/>
  <c r="BF4139" i="1"/>
  <c r="BC4139" i="1"/>
  <c r="AX4139" i="1"/>
  <c r="AS4139" i="1"/>
  <c r="AK4139" i="1"/>
  <c r="AJ4139" i="1"/>
  <c r="AI4139" i="1"/>
  <c r="AD4139" i="1"/>
  <c r="Y4139" i="1"/>
  <c r="X4139" i="1"/>
  <c r="S4139" i="1"/>
  <c r="BH4138" i="1"/>
  <c r="BG4138" i="1"/>
  <c r="BF4138" i="1"/>
  <c r="BC4138" i="1"/>
  <c r="AX4138" i="1"/>
  <c r="AS4138" i="1"/>
  <c r="AJ4138" i="1"/>
  <c r="AI4138" i="1"/>
  <c r="AD4138" i="1"/>
  <c r="Y4138" i="1"/>
  <c r="X4138" i="1"/>
  <c r="S4138" i="1"/>
  <c r="AK4138" i="1"/>
  <c r="BH4137" i="1"/>
  <c r="BG4137" i="1"/>
  <c r="BF4137" i="1"/>
  <c r="BC4137" i="1"/>
  <c r="AX4137" i="1"/>
  <c r="AS4137" i="1"/>
  <c r="BE4137" i="1" s="1"/>
  <c r="AK4137" i="1"/>
  <c r="AJ4137" i="1"/>
  <c r="AI4137" i="1"/>
  <c r="AD4137" i="1"/>
  <c r="Y4137" i="1"/>
  <c r="X4137" i="1"/>
  <c r="S4137" i="1"/>
  <c r="BH4136" i="1"/>
  <c r="BG4136" i="1"/>
  <c r="BF4136" i="1"/>
  <c r="BC4136" i="1"/>
  <c r="AX4136" i="1"/>
  <c r="AS4136" i="1"/>
  <c r="AL4136" i="1"/>
  <c r="AJ4136" i="1"/>
  <c r="AI4136" i="1"/>
  <c r="AD4136" i="1"/>
  <c r="Y4136" i="1"/>
  <c r="X4136" i="1"/>
  <c r="S4136" i="1"/>
  <c r="AK4136" i="1"/>
  <c r="BH4135" i="1"/>
  <c r="BG4135" i="1"/>
  <c r="BF4135" i="1"/>
  <c r="BC4135" i="1"/>
  <c r="AX4135" i="1"/>
  <c r="AS4135" i="1"/>
  <c r="AJ4135" i="1"/>
  <c r="AI4135" i="1"/>
  <c r="AD4135" i="1"/>
  <c r="Y4135" i="1"/>
  <c r="X4135" i="1"/>
  <c r="S4135" i="1"/>
  <c r="AK4135" i="1"/>
  <c r="BH4134" i="1"/>
  <c r="BG4134" i="1"/>
  <c r="BF4134" i="1"/>
  <c r="BC4134" i="1"/>
  <c r="AX4134" i="1"/>
  <c r="AS4134" i="1"/>
  <c r="AJ4134" i="1"/>
  <c r="AI4134" i="1"/>
  <c r="AD4134" i="1"/>
  <c r="Y4134" i="1"/>
  <c r="X4134" i="1"/>
  <c r="S4134" i="1"/>
  <c r="AK4134" i="1"/>
  <c r="BH4133" i="1"/>
  <c r="BG4133" i="1"/>
  <c r="BF4133" i="1"/>
  <c r="BC4133" i="1"/>
  <c r="AX4133" i="1"/>
  <c r="AS4133" i="1"/>
  <c r="AK4133" i="1"/>
  <c r="AJ4133" i="1"/>
  <c r="AI4133" i="1"/>
  <c r="AD4133" i="1"/>
  <c r="Y4133" i="1"/>
  <c r="X4133" i="1"/>
  <c r="S4133" i="1"/>
  <c r="BH4132" i="1"/>
  <c r="BG4132" i="1"/>
  <c r="BF4132" i="1"/>
  <c r="BC4132" i="1"/>
  <c r="AX4132" i="1"/>
  <c r="AS4132" i="1"/>
  <c r="AJ4132" i="1"/>
  <c r="AI4132" i="1"/>
  <c r="AD4132" i="1"/>
  <c r="Y4132" i="1"/>
  <c r="AL4132" i="1" s="1"/>
  <c r="X4132" i="1"/>
  <c r="S4132" i="1"/>
  <c r="AK4132" i="1"/>
  <c r="BH4131" i="1"/>
  <c r="BG4131" i="1"/>
  <c r="BF4131" i="1"/>
  <c r="BC4131" i="1"/>
  <c r="AX4131" i="1"/>
  <c r="AS4131" i="1"/>
  <c r="AJ4131" i="1"/>
  <c r="AI4131" i="1"/>
  <c r="AD4131" i="1"/>
  <c r="Y4131" i="1"/>
  <c r="X4131" i="1"/>
  <c r="AL4131" i="1" s="1"/>
  <c r="S4131" i="1"/>
  <c r="BH4130" i="1"/>
  <c r="BG4130" i="1"/>
  <c r="BF4130" i="1"/>
  <c r="BC4130" i="1"/>
  <c r="AX4130" i="1"/>
  <c r="AS4130" i="1"/>
  <c r="AJ4130" i="1"/>
  <c r="AI4130" i="1"/>
  <c r="AD4130" i="1"/>
  <c r="Y4130" i="1"/>
  <c r="X4130" i="1"/>
  <c r="S4130" i="1"/>
  <c r="AK4130" i="1"/>
  <c r="BH4129" i="1"/>
  <c r="BG4129" i="1"/>
  <c r="BF4129" i="1"/>
  <c r="BC4129" i="1"/>
  <c r="AX4129" i="1"/>
  <c r="AS4129" i="1"/>
  <c r="AJ4129" i="1"/>
  <c r="AI4129" i="1"/>
  <c r="AM4129" i="1" s="1"/>
  <c r="AD4129" i="1"/>
  <c r="Y4129" i="1"/>
  <c r="X4129" i="1"/>
  <c r="AL4129" i="1" s="1"/>
  <c r="S4129" i="1"/>
  <c r="BH4128" i="1"/>
  <c r="BG4128" i="1"/>
  <c r="BF4128" i="1"/>
  <c r="BC4128" i="1"/>
  <c r="AX4128" i="1"/>
  <c r="AS4128" i="1"/>
  <c r="AJ4128" i="1"/>
  <c r="AI4128" i="1"/>
  <c r="AD4128" i="1"/>
  <c r="Y4128" i="1"/>
  <c r="X4128" i="1"/>
  <c r="S4128" i="1"/>
  <c r="AK4128" i="1"/>
  <c r="BH4127" i="1"/>
  <c r="BG4127" i="1"/>
  <c r="BF4127" i="1"/>
  <c r="BC4127" i="1"/>
  <c r="AX4127" i="1"/>
  <c r="AS4127" i="1"/>
  <c r="AJ4127" i="1"/>
  <c r="AM4127" i="1" s="1"/>
  <c r="AI4127" i="1"/>
  <c r="AD4127" i="1"/>
  <c r="Y4127" i="1"/>
  <c r="X4127" i="1"/>
  <c r="S4127" i="1"/>
  <c r="AK4127" i="1"/>
  <c r="BH4126" i="1"/>
  <c r="BG4126" i="1"/>
  <c r="BF4126" i="1"/>
  <c r="BC4126" i="1"/>
  <c r="AX4126" i="1"/>
  <c r="AS4126" i="1"/>
  <c r="AJ4126" i="1"/>
  <c r="AI4126" i="1"/>
  <c r="AD4126" i="1"/>
  <c r="Y4126" i="1"/>
  <c r="X4126" i="1"/>
  <c r="S4126" i="1"/>
  <c r="AK4126" i="1"/>
  <c r="BH4125" i="1"/>
  <c r="BG4125" i="1"/>
  <c r="BF4125" i="1"/>
  <c r="BC4125" i="1"/>
  <c r="AX4125" i="1"/>
  <c r="AS4125" i="1"/>
  <c r="AJ4125" i="1"/>
  <c r="AM4125" i="1" s="1"/>
  <c r="AI4125" i="1"/>
  <c r="AD4125" i="1"/>
  <c r="Y4125" i="1"/>
  <c r="X4125" i="1"/>
  <c r="S4125" i="1"/>
  <c r="AK4125" i="1"/>
  <c r="BH4124" i="1"/>
  <c r="BG4124" i="1"/>
  <c r="BF4124" i="1"/>
  <c r="BC4124" i="1"/>
  <c r="AX4124" i="1"/>
  <c r="AS4124" i="1"/>
  <c r="AJ4124" i="1"/>
  <c r="AI4124" i="1"/>
  <c r="AD4124" i="1"/>
  <c r="Y4124" i="1"/>
  <c r="X4124" i="1"/>
  <c r="S4124" i="1"/>
  <c r="AK4124" i="1"/>
  <c r="BH4123" i="1"/>
  <c r="BG4123" i="1"/>
  <c r="BF4123" i="1"/>
  <c r="BC4123" i="1"/>
  <c r="AX4123" i="1"/>
  <c r="AS4123" i="1"/>
  <c r="AJ4123" i="1"/>
  <c r="AI4123" i="1"/>
  <c r="AD4123" i="1"/>
  <c r="Y4123" i="1"/>
  <c r="X4123" i="1"/>
  <c r="S4123" i="1"/>
  <c r="BH4122" i="1"/>
  <c r="BG4122" i="1"/>
  <c r="BF4122" i="1"/>
  <c r="BC4122" i="1"/>
  <c r="AX4122" i="1"/>
  <c r="AS4122" i="1"/>
  <c r="AK4122" i="1"/>
  <c r="AJ4122" i="1"/>
  <c r="AI4122" i="1"/>
  <c r="AM4122" i="1" s="1"/>
  <c r="AD4122" i="1"/>
  <c r="Y4122" i="1"/>
  <c r="X4122" i="1"/>
  <c r="S4122" i="1"/>
  <c r="BH4121" i="1"/>
  <c r="BG4121" i="1"/>
  <c r="BF4121" i="1"/>
  <c r="BC4121" i="1"/>
  <c r="AX4121" i="1"/>
  <c r="AS4121" i="1"/>
  <c r="AK4121" i="1"/>
  <c r="AJ4121" i="1"/>
  <c r="AI4121" i="1"/>
  <c r="AD4121" i="1"/>
  <c r="Y4121" i="1"/>
  <c r="X4121" i="1"/>
  <c r="AL4121" i="1" s="1"/>
  <c r="S4121" i="1"/>
  <c r="BH4120" i="1"/>
  <c r="BG4120" i="1"/>
  <c r="BF4120" i="1"/>
  <c r="BC4120" i="1"/>
  <c r="AX4120" i="1"/>
  <c r="AS4120" i="1"/>
  <c r="AJ4120" i="1"/>
  <c r="AI4120" i="1"/>
  <c r="AM4120" i="1" s="1"/>
  <c r="AD4120" i="1"/>
  <c r="Y4120" i="1"/>
  <c r="X4120" i="1"/>
  <c r="S4120" i="1"/>
  <c r="AK4120" i="1"/>
  <c r="BH4119" i="1"/>
  <c r="BG4119" i="1"/>
  <c r="BF4119" i="1"/>
  <c r="BC4119" i="1"/>
  <c r="AX4119" i="1"/>
  <c r="AS4119" i="1"/>
  <c r="AJ4119" i="1"/>
  <c r="AI4119" i="1"/>
  <c r="AM4119" i="1" s="1"/>
  <c r="AD4119" i="1"/>
  <c r="Y4119" i="1"/>
  <c r="AL4119" i="1" s="1"/>
  <c r="X4119" i="1"/>
  <c r="S4119" i="1"/>
  <c r="AK4119" i="1"/>
  <c r="BH4118" i="1"/>
  <c r="BG4118" i="1"/>
  <c r="BF4118" i="1"/>
  <c r="BE4118" i="1"/>
  <c r="BC4118" i="1"/>
  <c r="AX4118" i="1"/>
  <c r="AS4118" i="1"/>
  <c r="AJ4118" i="1"/>
  <c r="AI4118" i="1"/>
  <c r="AM4118" i="1" s="1"/>
  <c r="AD4118" i="1"/>
  <c r="Y4118" i="1"/>
  <c r="X4118" i="1"/>
  <c r="S4118" i="1"/>
  <c r="BH4117" i="1"/>
  <c r="BG4117" i="1"/>
  <c r="BF4117" i="1"/>
  <c r="BC4117" i="1"/>
  <c r="AX4117" i="1"/>
  <c r="AS4117" i="1"/>
  <c r="AK4117" i="1"/>
  <c r="AJ4117" i="1"/>
  <c r="AI4117" i="1"/>
  <c r="AD4117" i="1"/>
  <c r="Y4117" i="1"/>
  <c r="X4117" i="1"/>
  <c r="S4117" i="1"/>
  <c r="BH4116" i="1"/>
  <c r="BG4116" i="1"/>
  <c r="BF4116" i="1"/>
  <c r="BC4116" i="1"/>
  <c r="AX4116" i="1"/>
  <c r="AS4116" i="1"/>
  <c r="AJ4116" i="1"/>
  <c r="AI4116" i="1"/>
  <c r="AD4116" i="1"/>
  <c r="Y4116" i="1"/>
  <c r="X4116" i="1"/>
  <c r="S4116" i="1"/>
  <c r="AK4116" i="1"/>
  <c r="BH4115" i="1"/>
  <c r="BG4115" i="1"/>
  <c r="BF4115" i="1"/>
  <c r="BC4115" i="1"/>
  <c r="AX4115" i="1"/>
  <c r="AS4115" i="1"/>
  <c r="AJ4115" i="1"/>
  <c r="AI4115" i="1"/>
  <c r="AD4115" i="1"/>
  <c r="Y4115" i="1"/>
  <c r="X4115" i="1"/>
  <c r="S4115" i="1"/>
  <c r="AK4115" i="1"/>
  <c r="BH4114" i="1"/>
  <c r="BG4114" i="1"/>
  <c r="BF4114" i="1"/>
  <c r="BC4114" i="1"/>
  <c r="AX4114" i="1"/>
  <c r="AS4114" i="1"/>
  <c r="AJ4114" i="1"/>
  <c r="AI4114" i="1"/>
  <c r="AD4114" i="1"/>
  <c r="Y4114" i="1"/>
  <c r="X4114" i="1"/>
  <c r="AL4114" i="1" s="1"/>
  <c r="S4114" i="1"/>
  <c r="AK4114" i="1"/>
  <c r="BH4113" i="1"/>
  <c r="BG4113" i="1"/>
  <c r="BF4113" i="1"/>
  <c r="BC4113" i="1"/>
  <c r="AX4113" i="1"/>
  <c r="AS4113" i="1"/>
  <c r="AK4113" i="1"/>
  <c r="AJ4113" i="1"/>
  <c r="AI4113" i="1"/>
  <c r="AD4113" i="1"/>
  <c r="Y4113" i="1"/>
  <c r="X4113" i="1"/>
  <c r="S4113" i="1"/>
  <c r="BH4112" i="1"/>
  <c r="BG4112" i="1"/>
  <c r="BF4112" i="1"/>
  <c r="BC4112" i="1"/>
  <c r="AX4112" i="1"/>
  <c r="AS4112" i="1"/>
  <c r="AK4112" i="1"/>
  <c r="AJ4112" i="1"/>
  <c r="AI4112" i="1"/>
  <c r="AD4112" i="1"/>
  <c r="Y4112" i="1"/>
  <c r="X4112" i="1"/>
  <c r="S4112" i="1"/>
  <c r="BH4111" i="1"/>
  <c r="BG4111" i="1"/>
  <c r="BF4111" i="1"/>
  <c r="BC4111" i="1"/>
  <c r="AX4111" i="1"/>
  <c r="AS4111" i="1"/>
  <c r="AJ4111" i="1"/>
  <c r="AI4111" i="1"/>
  <c r="AD4111" i="1"/>
  <c r="Y4111" i="1"/>
  <c r="X4111" i="1"/>
  <c r="S4111" i="1"/>
  <c r="AK4111" i="1"/>
  <c r="BH4110" i="1"/>
  <c r="BG4110" i="1"/>
  <c r="BF4110" i="1"/>
  <c r="BC4110" i="1"/>
  <c r="AX4110" i="1"/>
  <c r="AS4110" i="1"/>
  <c r="AJ4110" i="1"/>
  <c r="AI4110" i="1"/>
  <c r="AD4110" i="1"/>
  <c r="Y4110" i="1"/>
  <c r="X4110" i="1"/>
  <c r="S4110" i="1"/>
  <c r="AK4110" i="1"/>
  <c r="BH4109" i="1"/>
  <c r="BG4109" i="1"/>
  <c r="BF4109" i="1"/>
  <c r="BC4109" i="1"/>
  <c r="AX4109" i="1"/>
  <c r="AS4109" i="1"/>
  <c r="AL4109" i="1"/>
  <c r="AJ4109" i="1"/>
  <c r="AI4109" i="1"/>
  <c r="AD4109" i="1"/>
  <c r="Y4109" i="1"/>
  <c r="X4109" i="1"/>
  <c r="S4109" i="1"/>
  <c r="AK4109" i="1"/>
  <c r="BH4108" i="1"/>
  <c r="BG4108" i="1"/>
  <c r="BF4108" i="1"/>
  <c r="BC4108" i="1"/>
  <c r="AX4108" i="1"/>
  <c r="AS4108" i="1"/>
  <c r="AJ4108" i="1"/>
  <c r="AI4108" i="1"/>
  <c r="AD4108" i="1"/>
  <c r="Y4108" i="1"/>
  <c r="X4108" i="1"/>
  <c r="S4108" i="1"/>
  <c r="AK4108" i="1"/>
  <c r="BH4107" i="1"/>
  <c r="BG4107" i="1"/>
  <c r="BF4107" i="1"/>
  <c r="BE4107" i="1"/>
  <c r="BC4107" i="1"/>
  <c r="AX4107" i="1"/>
  <c r="AS4107" i="1"/>
  <c r="AJ4107" i="1"/>
  <c r="AI4107" i="1"/>
  <c r="AD4107" i="1"/>
  <c r="Y4107" i="1"/>
  <c r="X4107" i="1"/>
  <c r="S4107" i="1"/>
  <c r="AK4107" i="1"/>
  <c r="BH4106" i="1"/>
  <c r="BG4106" i="1"/>
  <c r="BF4106" i="1"/>
  <c r="BC4106" i="1"/>
  <c r="AX4106" i="1"/>
  <c r="AS4106" i="1"/>
  <c r="AJ4106" i="1"/>
  <c r="AI4106" i="1"/>
  <c r="AM4106" i="1" s="1"/>
  <c r="AD4106" i="1"/>
  <c r="Y4106" i="1"/>
  <c r="X4106" i="1"/>
  <c r="S4106" i="1"/>
  <c r="AK4106" i="1"/>
  <c r="BH4105" i="1"/>
  <c r="BG4105" i="1"/>
  <c r="BF4105" i="1"/>
  <c r="BC4105" i="1"/>
  <c r="AX4105" i="1"/>
  <c r="AS4105" i="1"/>
  <c r="AK4105" i="1"/>
  <c r="AJ4105" i="1"/>
  <c r="AI4105" i="1"/>
  <c r="AM4105" i="1" s="1"/>
  <c r="AD4105" i="1"/>
  <c r="Y4105" i="1"/>
  <c r="X4105" i="1"/>
  <c r="S4105" i="1"/>
  <c r="BH4104" i="1"/>
  <c r="BG4104" i="1"/>
  <c r="BF4104" i="1"/>
  <c r="BC4104" i="1"/>
  <c r="AX4104" i="1"/>
  <c r="AS4104" i="1"/>
  <c r="AJ4104" i="1"/>
  <c r="AI4104" i="1"/>
  <c r="AD4104" i="1"/>
  <c r="Y4104" i="1"/>
  <c r="X4104" i="1"/>
  <c r="AL4104" i="1" s="1"/>
  <c r="S4104" i="1"/>
  <c r="AK4104" i="1"/>
  <c r="BH4103" i="1"/>
  <c r="BG4103" i="1"/>
  <c r="BF4103" i="1"/>
  <c r="BC4103" i="1"/>
  <c r="AX4103" i="1"/>
  <c r="AS4103" i="1"/>
  <c r="AJ4103" i="1"/>
  <c r="AM4103" i="1" s="1"/>
  <c r="AI4103" i="1"/>
  <c r="AD4103" i="1"/>
  <c r="Y4103" i="1"/>
  <c r="X4103" i="1"/>
  <c r="AL4103" i="1" s="1"/>
  <c r="S4103" i="1"/>
  <c r="AK4103" i="1"/>
  <c r="BH4102" i="1"/>
  <c r="BG4102" i="1"/>
  <c r="BF4102" i="1"/>
  <c r="BC4102" i="1"/>
  <c r="AX4102" i="1"/>
  <c r="AS4102" i="1"/>
  <c r="AK4102" i="1"/>
  <c r="AJ4102" i="1"/>
  <c r="AI4102" i="1"/>
  <c r="AD4102" i="1"/>
  <c r="Y4102" i="1"/>
  <c r="X4102" i="1"/>
  <c r="S4102" i="1"/>
  <c r="BH4101" i="1"/>
  <c r="BG4101" i="1"/>
  <c r="BF4101" i="1"/>
  <c r="BC4101" i="1"/>
  <c r="BE4101" i="1" s="1"/>
  <c r="AX4101" i="1"/>
  <c r="AS4101" i="1"/>
  <c r="AK4101" i="1"/>
  <c r="AJ4101" i="1"/>
  <c r="AI4101" i="1"/>
  <c r="AD4101" i="1"/>
  <c r="Y4101" i="1"/>
  <c r="X4101" i="1"/>
  <c r="S4101" i="1"/>
  <c r="BH4100" i="1"/>
  <c r="BG4100" i="1"/>
  <c r="BF4100" i="1"/>
  <c r="BC4100" i="1"/>
  <c r="AX4100" i="1"/>
  <c r="AS4100" i="1"/>
  <c r="AJ4100" i="1"/>
  <c r="AI4100" i="1"/>
  <c r="AD4100" i="1"/>
  <c r="Y4100" i="1"/>
  <c r="X4100" i="1"/>
  <c r="AL4100" i="1" s="1"/>
  <c r="S4100" i="1"/>
  <c r="AK4100" i="1"/>
  <c r="BH4099" i="1"/>
  <c r="BG4099" i="1"/>
  <c r="BF4099" i="1"/>
  <c r="BC4099" i="1"/>
  <c r="AX4099" i="1"/>
  <c r="AS4099" i="1"/>
  <c r="AJ4099" i="1"/>
  <c r="AI4099" i="1"/>
  <c r="AD4099" i="1"/>
  <c r="Y4099" i="1"/>
  <c r="X4099" i="1"/>
  <c r="S4099" i="1"/>
  <c r="AK4099" i="1"/>
  <c r="BH4098" i="1"/>
  <c r="BG4098" i="1"/>
  <c r="BF4098" i="1"/>
  <c r="BC4098" i="1"/>
  <c r="BE4098" i="1" s="1"/>
  <c r="AX4098" i="1"/>
  <c r="AS4098" i="1"/>
  <c r="AJ4098" i="1"/>
  <c r="AI4098" i="1"/>
  <c r="AD4098" i="1"/>
  <c r="Y4098" i="1"/>
  <c r="X4098" i="1"/>
  <c r="S4098" i="1"/>
  <c r="AK4098" i="1"/>
  <c r="BH4097" i="1"/>
  <c r="BG4097" i="1"/>
  <c r="BF4097" i="1"/>
  <c r="BC4097" i="1"/>
  <c r="AX4097" i="1"/>
  <c r="AS4097" i="1"/>
  <c r="AJ4097" i="1"/>
  <c r="AI4097" i="1"/>
  <c r="AD4097" i="1"/>
  <c r="Y4097" i="1"/>
  <c r="X4097" i="1"/>
  <c r="AL4097" i="1" s="1"/>
  <c r="S4097" i="1"/>
  <c r="AK4097" i="1"/>
  <c r="BH4096" i="1"/>
  <c r="BG4096" i="1"/>
  <c r="BF4096" i="1"/>
  <c r="BC4096" i="1"/>
  <c r="AX4096" i="1"/>
  <c r="AS4096" i="1"/>
  <c r="AJ4096" i="1"/>
  <c r="AI4096" i="1"/>
  <c r="AD4096" i="1"/>
  <c r="Y4096" i="1"/>
  <c r="X4096" i="1"/>
  <c r="S4096" i="1"/>
  <c r="AK4096" i="1"/>
  <c r="BH4095" i="1"/>
  <c r="BG4095" i="1"/>
  <c r="BF4095" i="1"/>
  <c r="BC4095" i="1"/>
  <c r="AX4095" i="1"/>
  <c r="AS4095" i="1"/>
  <c r="AJ4095" i="1"/>
  <c r="AI4095" i="1"/>
  <c r="AD4095" i="1"/>
  <c r="Y4095" i="1"/>
  <c r="X4095" i="1"/>
  <c r="S4095" i="1"/>
  <c r="AK4095" i="1"/>
  <c r="BH4094" i="1"/>
  <c r="BG4094" i="1"/>
  <c r="BF4094" i="1"/>
  <c r="BC4094" i="1"/>
  <c r="BE4094" i="1" s="1"/>
  <c r="AX4094" i="1"/>
  <c r="AS4094" i="1"/>
  <c r="AL4094" i="1"/>
  <c r="AJ4094" i="1"/>
  <c r="AI4094" i="1"/>
  <c r="AM4094" i="1" s="1"/>
  <c r="AD4094" i="1"/>
  <c r="Y4094" i="1"/>
  <c r="X4094" i="1"/>
  <c r="S4094" i="1"/>
  <c r="BH4093" i="1"/>
  <c r="BG4093" i="1"/>
  <c r="BF4093" i="1"/>
  <c r="BC4093" i="1"/>
  <c r="AX4093" i="1"/>
  <c r="AS4093" i="1"/>
  <c r="BE4093" i="1" s="1"/>
  <c r="AK4093" i="1"/>
  <c r="AJ4093" i="1"/>
  <c r="AI4093" i="1"/>
  <c r="AD4093" i="1"/>
  <c r="Y4093" i="1"/>
  <c r="X4093" i="1"/>
  <c r="S4093" i="1"/>
  <c r="BH4092" i="1"/>
  <c r="BG4092" i="1"/>
  <c r="BF4092" i="1"/>
  <c r="BC4092" i="1"/>
  <c r="AX4092" i="1"/>
  <c r="BE4092" i="1" s="1"/>
  <c r="AS4092" i="1"/>
  <c r="AJ4092" i="1"/>
  <c r="AI4092" i="1"/>
  <c r="AD4092" i="1"/>
  <c r="Y4092" i="1"/>
  <c r="X4092" i="1"/>
  <c r="S4092" i="1"/>
  <c r="AK4092" i="1"/>
  <c r="BH4091" i="1"/>
  <c r="BG4091" i="1"/>
  <c r="BF4091" i="1"/>
  <c r="BC4091" i="1"/>
  <c r="AX4091" i="1"/>
  <c r="AS4091" i="1"/>
  <c r="AJ4091" i="1"/>
  <c r="AI4091" i="1"/>
  <c r="AD4091" i="1"/>
  <c r="Y4091" i="1"/>
  <c r="X4091" i="1"/>
  <c r="S4091" i="1"/>
  <c r="BH4090" i="1"/>
  <c r="BG4090" i="1"/>
  <c r="BF4090" i="1"/>
  <c r="BC4090" i="1"/>
  <c r="AX4090" i="1"/>
  <c r="AS4090" i="1"/>
  <c r="AK4090" i="1"/>
  <c r="AJ4090" i="1"/>
  <c r="AI4090" i="1"/>
  <c r="AD4090" i="1"/>
  <c r="Y4090" i="1"/>
  <c r="X4090" i="1"/>
  <c r="S4090" i="1"/>
  <c r="BH4089" i="1"/>
  <c r="BG4089" i="1"/>
  <c r="BF4089" i="1"/>
  <c r="BC4089" i="1"/>
  <c r="AX4089" i="1"/>
  <c r="AS4089" i="1"/>
  <c r="AJ4089" i="1"/>
  <c r="AI4089" i="1"/>
  <c r="AD4089" i="1"/>
  <c r="Y4089" i="1"/>
  <c r="X4089" i="1"/>
  <c r="S4089" i="1"/>
  <c r="AK4089" i="1"/>
  <c r="BH4088" i="1"/>
  <c r="BG4088" i="1"/>
  <c r="BF4088" i="1"/>
  <c r="BC4088" i="1"/>
  <c r="AX4088" i="1"/>
  <c r="AS4088" i="1"/>
  <c r="AJ4088" i="1"/>
  <c r="AI4088" i="1"/>
  <c r="AD4088" i="1"/>
  <c r="Y4088" i="1"/>
  <c r="X4088" i="1"/>
  <c r="S4088" i="1"/>
  <c r="AK4088" i="1"/>
  <c r="BH4087" i="1"/>
  <c r="BG4087" i="1"/>
  <c r="BF4087" i="1"/>
  <c r="BC4087" i="1"/>
  <c r="AX4087" i="1"/>
  <c r="AS4087" i="1"/>
  <c r="AJ4087" i="1"/>
  <c r="AI4087" i="1"/>
  <c r="AD4087" i="1"/>
  <c r="Y4087" i="1"/>
  <c r="X4087" i="1"/>
  <c r="S4087" i="1"/>
  <c r="AK4087" i="1"/>
  <c r="BH4086" i="1"/>
  <c r="BG4086" i="1"/>
  <c r="BF4086" i="1"/>
  <c r="BC4086" i="1"/>
  <c r="AX4086" i="1"/>
  <c r="AS4086" i="1"/>
  <c r="AJ4086" i="1"/>
  <c r="AI4086" i="1"/>
  <c r="AD4086" i="1"/>
  <c r="Y4086" i="1"/>
  <c r="X4086" i="1"/>
  <c r="AL4086" i="1" s="1"/>
  <c r="S4086" i="1"/>
  <c r="AK4086" i="1"/>
  <c r="BH4085" i="1"/>
  <c r="BG4085" i="1"/>
  <c r="BF4085" i="1"/>
  <c r="BC4085" i="1"/>
  <c r="AX4085" i="1"/>
  <c r="AS4085" i="1"/>
  <c r="AJ4085" i="1"/>
  <c r="AI4085" i="1"/>
  <c r="AD4085" i="1"/>
  <c r="Y4085" i="1"/>
  <c r="X4085" i="1"/>
  <c r="S4085" i="1"/>
  <c r="AK4085" i="1"/>
  <c r="BH4084" i="1"/>
  <c r="BG4084" i="1"/>
  <c r="BF4084" i="1"/>
  <c r="BC4084" i="1"/>
  <c r="AX4084" i="1"/>
  <c r="AS4084" i="1"/>
  <c r="AJ4084" i="1"/>
  <c r="AI4084" i="1"/>
  <c r="AD4084" i="1"/>
  <c r="Y4084" i="1"/>
  <c r="X4084" i="1"/>
  <c r="S4084" i="1"/>
  <c r="AK4084" i="1"/>
  <c r="BH4083" i="1"/>
  <c r="BG4083" i="1"/>
  <c r="BF4083" i="1"/>
  <c r="BC4083" i="1"/>
  <c r="AX4083" i="1"/>
  <c r="AS4083" i="1"/>
  <c r="AL4083" i="1"/>
  <c r="AJ4083" i="1"/>
  <c r="AI4083" i="1"/>
  <c r="AM4083" i="1" s="1"/>
  <c r="AD4083" i="1"/>
  <c r="Y4083" i="1"/>
  <c r="X4083" i="1"/>
  <c r="S4083" i="1"/>
  <c r="AK4083" i="1"/>
  <c r="BH4082" i="1"/>
  <c r="BG4082" i="1"/>
  <c r="BF4082" i="1"/>
  <c r="BC4082" i="1"/>
  <c r="AX4082" i="1"/>
  <c r="BE4082" i="1" s="1"/>
  <c r="AS4082" i="1"/>
  <c r="AM4082" i="1"/>
  <c r="AK4082" i="1"/>
  <c r="AJ4082" i="1"/>
  <c r="AI4082" i="1"/>
  <c r="AD4082" i="1"/>
  <c r="Y4082" i="1"/>
  <c r="X4082" i="1"/>
  <c r="S4082" i="1"/>
  <c r="BH4081" i="1"/>
  <c r="BG4081" i="1"/>
  <c r="BF4081" i="1"/>
  <c r="BC4081" i="1"/>
  <c r="AX4081" i="1"/>
  <c r="AS4081" i="1"/>
  <c r="AK4081" i="1"/>
  <c r="AJ4081" i="1"/>
  <c r="AI4081" i="1"/>
  <c r="AM4081" i="1" s="1"/>
  <c r="AD4081" i="1"/>
  <c r="Y4081" i="1"/>
  <c r="X4081" i="1"/>
  <c r="S4081" i="1"/>
  <c r="BH4080" i="1"/>
  <c r="BG4080" i="1"/>
  <c r="BF4080" i="1"/>
  <c r="BC4080" i="1"/>
  <c r="AX4080" i="1"/>
  <c r="AS4080" i="1"/>
  <c r="AK4080" i="1"/>
  <c r="AJ4080" i="1"/>
  <c r="AI4080" i="1"/>
  <c r="AD4080" i="1"/>
  <c r="Y4080" i="1"/>
  <c r="X4080" i="1"/>
  <c r="AL4080" i="1" s="1"/>
  <c r="S4080" i="1"/>
  <c r="BH4079" i="1"/>
  <c r="BG4079" i="1"/>
  <c r="BF4079" i="1"/>
  <c r="BC4079" i="1"/>
  <c r="AX4079" i="1"/>
  <c r="AS4079" i="1"/>
  <c r="AJ4079" i="1"/>
  <c r="AI4079" i="1"/>
  <c r="AD4079" i="1"/>
  <c r="Y4079" i="1"/>
  <c r="AL4079" i="1" s="1"/>
  <c r="X4079" i="1"/>
  <c r="S4079" i="1"/>
  <c r="BH4078" i="1"/>
  <c r="BG4078" i="1"/>
  <c r="BF4078" i="1"/>
  <c r="BC4078" i="1"/>
  <c r="AX4078" i="1"/>
  <c r="AS4078" i="1"/>
  <c r="AJ4078" i="1"/>
  <c r="AM4078" i="1" s="1"/>
  <c r="AI4078" i="1"/>
  <c r="AD4078" i="1"/>
  <c r="Y4078" i="1"/>
  <c r="X4078" i="1"/>
  <c r="S4078" i="1"/>
  <c r="AK4078" i="1"/>
  <c r="BH4077" i="1"/>
  <c r="BG4077" i="1"/>
  <c r="BF4077" i="1"/>
  <c r="BC4077" i="1"/>
  <c r="AX4077" i="1"/>
  <c r="AS4077" i="1"/>
  <c r="AK4077" i="1"/>
  <c r="AJ4077" i="1"/>
  <c r="AI4077" i="1"/>
  <c r="AD4077" i="1"/>
  <c r="Y4077" i="1"/>
  <c r="X4077" i="1"/>
  <c r="S4077" i="1"/>
  <c r="BH4076" i="1"/>
  <c r="BG4076" i="1"/>
  <c r="BF4076" i="1"/>
  <c r="BC4076" i="1"/>
  <c r="AX4076" i="1"/>
  <c r="AS4076" i="1"/>
  <c r="AM4076" i="1"/>
  <c r="AJ4076" i="1"/>
  <c r="AI4076" i="1"/>
  <c r="AD4076" i="1"/>
  <c r="Y4076" i="1"/>
  <c r="X4076" i="1"/>
  <c r="S4076" i="1"/>
  <c r="AK4076" i="1"/>
  <c r="BH4075" i="1"/>
  <c r="BG4075" i="1"/>
  <c r="BF4075" i="1"/>
  <c r="BC4075" i="1"/>
  <c r="AX4075" i="1"/>
  <c r="AS4075" i="1"/>
  <c r="AJ4075" i="1"/>
  <c r="AI4075" i="1"/>
  <c r="AD4075" i="1"/>
  <c r="Y4075" i="1"/>
  <c r="X4075" i="1"/>
  <c r="S4075" i="1"/>
  <c r="AK4075" i="1"/>
  <c r="BH4074" i="1"/>
  <c r="BG4074" i="1"/>
  <c r="BF4074" i="1"/>
  <c r="BC4074" i="1"/>
  <c r="AX4074" i="1"/>
  <c r="BE4074" i="1" s="1"/>
  <c r="AS4074" i="1"/>
  <c r="AJ4074" i="1"/>
  <c r="AI4074" i="1"/>
  <c r="AD4074" i="1"/>
  <c r="Y4074" i="1"/>
  <c r="X4074" i="1"/>
  <c r="S4074" i="1"/>
  <c r="AK4074" i="1"/>
  <c r="BH4073" i="1"/>
  <c r="BG4073" i="1"/>
  <c r="BF4073" i="1"/>
  <c r="BC4073" i="1"/>
  <c r="AX4073" i="1"/>
  <c r="AS4073" i="1"/>
  <c r="AJ4073" i="1"/>
  <c r="AI4073" i="1"/>
  <c r="AM4073" i="1" s="1"/>
  <c r="AD4073" i="1"/>
  <c r="Y4073" i="1"/>
  <c r="X4073" i="1"/>
  <c r="S4073" i="1"/>
  <c r="AK4073" i="1"/>
  <c r="BH4072" i="1"/>
  <c r="BG4072" i="1"/>
  <c r="BF4072" i="1"/>
  <c r="BC4072" i="1"/>
  <c r="AX4072" i="1"/>
  <c r="AS4072" i="1"/>
  <c r="AJ4072" i="1"/>
  <c r="AM4072" i="1" s="1"/>
  <c r="AI4072" i="1"/>
  <c r="AD4072" i="1"/>
  <c r="Y4072" i="1"/>
  <c r="X4072" i="1"/>
  <c r="S4072" i="1"/>
  <c r="AK4072" i="1"/>
  <c r="BH4071" i="1"/>
  <c r="BG4071" i="1"/>
  <c r="BF4071" i="1"/>
  <c r="BC4071" i="1"/>
  <c r="AX4071" i="1"/>
  <c r="AS4071" i="1"/>
  <c r="AK4071" i="1"/>
  <c r="AJ4071" i="1"/>
  <c r="AI4071" i="1"/>
  <c r="AD4071" i="1"/>
  <c r="Y4071" i="1"/>
  <c r="X4071" i="1"/>
  <c r="S4071" i="1"/>
  <c r="BH4070" i="1"/>
  <c r="BG4070" i="1"/>
  <c r="BF4070" i="1"/>
  <c r="BC4070" i="1"/>
  <c r="AX4070" i="1"/>
  <c r="AS4070" i="1"/>
  <c r="AK4070" i="1"/>
  <c r="AJ4070" i="1"/>
  <c r="AI4070" i="1"/>
  <c r="AD4070" i="1"/>
  <c r="Y4070" i="1"/>
  <c r="X4070" i="1"/>
  <c r="S4070" i="1"/>
  <c r="BH4069" i="1"/>
  <c r="BG4069" i="1"/>
  <c r="BF4069" i="1"/>
  <c r="BC4069" i="1"/>
  <c r="AX4069" i="1"/>
  <c r="AS4069" i="1"/>
  <c r="AJ4069" i="1"/>
  <c r="AI4069" i="1"/>
  <c r="AM4069" i="1" s="1"/>
  <c r="AD4069" i="1"/>
  <c r="Y4069" i="1"/>
  <c r="X4069" i="1"/>
  <c r="S4069" i="1"/>
  <c r="AK4069" i="1"/>
  <c r="BH4068" i="1"/>
  <c r="BG4068" i="1"/>
  <c r="BF4068" i="1"/>
  <c r="BC4068" i="1"/>
  <c r="AX4068" i="1"/>
  <c r="AS4068" i="1"/>
  <c r="AK4068" i="1"/>
  <c r="AJ4068" i="1"/>
  <c r="AI4068" i="1"/>
  <c r="AD4068" i="1"/>
  <c r="Y4068" i="1"/>
  <c r="X4068" i="1"/>
  <c r="S4068" i="1"/>
  <c r="BH4067" i="1"/>
  <c r="BG4067" i="1"/>
  <c r="BF4067" i="1"/>
  <c r="BC4067" i="1"/>
  <c r="AX4067" i="1"/>
  <c r="AS4067" i="1"/>
  <c r="AK4067" i="1"/>
  <c r="AJ4067" i="1"/>
  <c r="AM4067" i="1" s="1"/>
  <c r="AI4067" i="1"/>
  <c r="AD4067" i="1"/>
  <c r="Y4067" i="1"/>
  <c r="X4067" i="1"/>
  <c r="S4067" i="1"/>
  <c r="BH4066" i="1"/>
  <c r="BG4066" i="1"/>
  <c r="BF4066" i="1"/>
  <c r="BE4066" i="1"/>
  <c r="BC4066" i="1"/>
  <c r="AX4066" i="1"/>
  <c r="AS4066" i="1"/>
  <c r="AK4066" i="1"/>
  <c r="AJ4066" i="1"/>
  <c r="AI4066" i="1"/>
  <c r="AD4066" i="1"/>
  <c r="Y4066" i="1"/>
  <c r="X4066" i="1"/>
  <c r="S4066" i="1"/>
  <c r="BH4065" i="1"/>
  <c r="BG4065" i="1"/>
  <c r="BF4065" i="1"/>
  <c r="BC4065" i="1"/>
  <c r="AX4065" i="1"/>
  <c r="AS4065" i="1"/>
  <c r="AJ4065" i="1"/>
  <c r="AI4065" i="1"/>
  <c r="AD4065" i="1"/>
  <c r="Y4065" i="1"/>
  <c r="X4065" i="1"/>
  <c r="S4065" i="1"/>
  <c r="BH4064" i="1"/>
  <c r="BG4064" i="1"/>
  <c r="BF4064" i="1"/>
  <c r="BC4064" i="1"/>
  <c r="AX4064" i="1"/>
  <c r="AS4064" i="1"/>
  <c r="AJ4064" i="1"/>
  <c r="AI4064" i="1"/>
  <c r="AM4064" i="1" s="1"/>
  <c r="AD4064" i="1"/>
  <c r="Y4064" i="1"/>
  <c r="X4064" i="1"/>
  <c r="S4064" i="1"/>
  <c r="AK4064" i="1"/>
  <c r="BH4063" i="1"/>
  <c r="BG4063" i="1"/>
  <c r="BF4063" i="1"/>
  <c r="BC4063" i="1"/>
  <c r="AX4063" i="1"/>
  <c r="AS4063" i="1"/>
  <c r="AJ4063" i="1"/>
  <c r="AI4063" i="1"/>
  <c r="AD4063" i="1"/>
  <c r="Y4063" i="1"/>
  <c r="X4063" i="1"/>
  <c r="S4063" i="1"/>
  <c r="AK4063" i="1"/>
  <c r="BH4062" i="1"/>
  <c r="BG4062" i="1"/>
  <c r="BF4062" i="1"/>
  <c r="BC4062" i="1"/>
  <c r="AX4062" i="1"/>
  <c r="AS4062" i="1"/>
  <c r="AJ4062" i="1"/>
  <c r="AI4062" i="1"/>
  <c r="AM4062" i="1" s="1"/>
  <c r="AD4062" i="1"/>
  <c r="Y4062" i="1"/>
  <c r="X4062" i="1"/>
  <c r="AL4062" i="1" s="1"/>
  <c r="S4062" i="1"/>
  <c r="BH4061" i="1"/>
  <c r="BG4061" i="1"/>
  <c r="BF4061" i="1"/>
  <c r="BC4061" i="1"/>
  <c r="AX4061" i="1"/>
  <c r="AS4061" i="1"/>
  <c r="AJ4061" i="1"/>
  <c r="AI4061" i="1"/>
  <c r="AD4061" i="1"/>
  <c r="Y4061" i="1"/>
  <c r="X4061" i="1"/>
  <c r="AL4061" i="1" s="1"/>
  <c r="S4061" i="1"/>
  <c r="AK4061" i="1"/>
  <c r="BH4060" i="1"/>
  <c r="BG4060" i="1"/>
  <c r="BF4060" i="1"/>
  <c r="BC4060" i="1"/>
  <c r="AX4060" i="1"/>
  <c r="AS4060" i="1"/>
  <c r="AJ4060" i="1"/>
  <c r="AI4060" i="1"/>
  <c r="AD4060" i="1"/>
  <c r="Y4060" i="1"/>
  <c r="X4060" i="1"/>
  <c r="S4060" i="1"/>
  <c r="AK4060" i="1"/>
  <c r="BH4059" i="1"/>
  <c r="BG4059" i="1"/>
  <c r="BF4059" i="1"/>
  <c r="BC4059" i="1"/>
  <c r="AX4059" i="1"/>
  <c r="AS4059" i="1"/>
  <c r="AJ4059" i="1"/>
  <c r="AI4059" i="1"/>
  <c r="AD4059" i="1"/>
  <c r="Y4059" i="1"/>
  <c r="X4059" i="1"/>
  <c r="AL4059" i="1" s="1"/>
  <c r="S4059" i="1"/>
  <c r="BH4058" i="1"/>
  <c r="BG4058" i="1"/>
  <c r="BF4058" i="1"/>
  <c r="BC4058" i="1"/>
  <c r="AX4058" i="1"/>
  <c r="AS4058" i="1"/>
  <c r="AK4058" i="1"/>
  <c r="AJ4058" i="1"/>
  <c r="AI4058" i="1"/>
  <c r="AD4058" i="1"/>
  <c r="Y4058" i="1"/>
  <c r="X4058" i="1"/>
  <c r="S4058" i="1"/>
  <c r="BH4057" i="1"/>
  <c r="BG4057" i="1"/>
  <c r="BF4057" i="1"/>
  <c r="BC4057" i="1"/>
  <c r="AX4057" i="1"/>
  <c r="AS4057" i="1"/>
  <c r="AJ4057" i="1"/>
  <c r="AI4057" i="1"/>
  <c r="AD4057" i="1"/>
  <c r="Y4057" i="1"/>
  <c r="X4057" i="1"/>
  <c r="S4057" i="1"/>
  <c r="AK4057" i="1"/>
  <c r="BH4056" i="1"/>
  <c r="BG4056" i="1"/>
  <c r="BF4056" i="1"/>
  <c r="BC4056" i="1"/>
  <c r="AX4056" i="1"/>
  <c r="AS4056" i="1"/>
  <c r="AJ4056" i="1"/>
  <c r="AI4056" i="1"/>
  <c r="AM4056" i="1" s="1"/>
  <c r="AD4056" i="1"/>
  <c r="Y4056" i="1"/>
  <c r="X4056" i="1"/>
  <c r="S4056" i="1"/>
  <c r="AK4056" i="1"/>
  <c r="BH4055" i="1"/>
  <c r="BG4055" i="1"/>
  <c r="BF4055" i="1"/>
  <c r="BC4055" i="1"/>
  <c r="AX4055" i="1"/>
  <c r="AS4055" i="1"/>
  <c r="AJ4055" i="1"/>
  <c r="AI4055" i="1"/>
  <c r="AD4055" i="1"/>
  <c r="Y4055" i="1"/>
  <c r="X4055" i="1"/>
  <c r="S4055" i="1"/>
  <c r="AK4055" i="1"/>
  <c r="BH4054" i="1"/>
  <c r="BG4054" i="1"/>
  <c r="BF4054" i="1"/>
  <c r="BC4054" i="1"/>
  <c r="AX4054" i="1"/>
  <c r="AS4054" i="1"/>
  <c r="AK4054" i="1"/>
  <c r="AJ4054" i="1"/>
  <c r="AI4054" i="1"/>
  <c r="AD4054" i="1"/>
  <c r="Y4054" i="1"/>
  <c r="X4054" i="1"/>
  <c r="S4054" i="1"/>
  <c r="BH4053" i="1"/>
  <c r="BG4053" i="1"/>
  <c r="BF4053" i="1"/>
  <c r="BC4053" i="1"/>
  <c r="AX4053" i="1"/>
  <c r="AS4053" i="1"/>
  <c r="AM4053" i="1"/>
  <c r="AJ4053" i="1"/>
  <c r="AI4053" i="1"/>
  <c r="AD4053" i="1"/>
  <c r="Y4053" i="1"/>
  <c r="X4053" i="1"/>
  <c r="S4053" i="1"/>
  <c r="BH4052" i="1"/>
  <c r="BG4052" i="1"/>
  <c r="BF4052" i="1"/>
  <c r="BC4052" i="1"/>
  <c r="AX4052" i="1"/>
  <c r="AS4052" i="1"/>
  <c r="AJ4052" i="1"/>
  <c r="AI4052" i="1"/>
  <c r="AD4052" i="1"/>
  <c r="Y4052" i="1"/>
  <c r="X4052" i="1"/>
  <c r="S4052" i="1"/>
  <c r="AK4052" i="1"/>
  <c r="BH4051" i="1"/>
  <c r="BG4051" i="1"/>
  <c r="BF4051" i="1"/>
  <c r="BC4051" i="1"/>
  <c r="AX4051" i="1"/>
  <c r="AS4051" i="1"/>
  <c r="AJ4051" i="1"/>
  <c r="AI4051" i="1"/>
  <c r="AD4051" i="1"/>
  <c r="Y4051" i="1"/>
  <c r="X4051" i="1"/>
  <c r="S4051" i="1"/>
  <c r="AK4051" i="1"/>
  <c r="BH4050" i="1"/>
  <c r="BG4050" i="1"/>
  <c r="BF4050" i="1"/>
  <c r="BC4050" i="1"/>
  <c r="AX4050" i="1"/>
  <c r="AS4050" i="1"/>
  <c r="AK4050" i="1"/>
  <c r="AJ4050" i="1"/>
  <c r="AM4050" i="1" s="1"/>
  <c r="AI4050" i="1"/>
  <c r="AD4050" i="1"/>
  <c r="Y4050" i="1"/>
  <c r="X4050" i="1"/>
  <c r="S4050" i="1"/>
  <c r="BH4049" i="1"/>
  <c r="BG4049" i="1"/>
  <c r="BF4049" i="1"/>
  <c r="BC4049" i="1"/>
  <c r="AX4049" i="1"/>
  <c r="AS4049" i="1"/>
  <c r="AJ4049" i="1"/>
  <c r="AI4049" i="1"/>
  <c r="AD4049" i="1"/>
  <c r="Y4049" i="1"/>
  <c r="X4049" i="1"/>
  <c r="S4049" i="1"/>
  <c r="BH4048" i="1"/>
  <c r="BG4048" i="1"/>
  <c r="BF4048" i="1"/>
  <c r="BC4048" i="1"/>
  <c r="AX4048" i="1"/>
  <c r="BE4048" i="1" s="1"/>
  <c r="AS4048" i="1"/>
  <c r="AM4048" i="1"/>
  <c r="AJ4048" i="1"/>
  <c r="AI4048" i="1"/>
  <c r="AD4048" i="1"/>
  <c r="Y4048" i="1"/>
  <c r="X4048" i="1"/>
  <c r="S4048" i="1"/>
  <c r="BH4047" i="1"/>
  <c r="BG4047" i="1"/>
  <c r="BF4047" i="1"/>
  <c r="BC4047" i="1"/>
  <c r="AX4047" i="1"/>
  <c r="AS4047" i="1"/>
  <c r="AJ4047" i="1"/>
  <c r="AM4047" i="1" s="1"/>
  <c r="AI4047" i="1"/>
  <c r="AD4047" i="1"/>
  <c r="Y4047" i="1"/>
  <c r="X4047" i="1"/>
  <c r="AL4047" i="1" s="1"/>
  <c r="S4047" i="1"/>
  <c r="BH4046" i="1"/>
  <c r="BG4046" i="1"/>
  <c r="BF4046" i="1"/>
  <c r="BC4046" i="1"/>
  <c r="AX4046" i="1"/>
  <c r="AS4046" i="1"/>
  <c r="AK4046" i="1"/>
  <c r="AJ4046" i="1"/>
  <c r="AI4046" i="1"/>
  <c r="AD4046" i="1"/>
  <c r="Y4046" i="1"/>
  <c r="X4046" i="1"/>
  <c r="S4046" i="1"/>
  <c r="BH4045" i="1"/>
  <c r="BG4045" i="1"/>
  <c r="BF4045" i="1"/>
  <c r="BC4045" i="1"/>
  <c r="AX4045" i="1"/>
  <c r="AS4045" i="1"/>
  <c r="AK4045" i="1"/>
  <c r="AJ4045" i="1"/>
  <c r="AI4045" i="1"/>
  <c r="AD4045" i="1"/>
  <c r="Y4045" i="1"/>
  <c r="X4045" i="1"/>
  <c r="S4045" i="1"/>
  <c r="BH4044" i="1"/>
  <c r="BG4044" i="1"/>
  <c r="BF4044" i="1"/>
  <c r="BC4044" i="1"/>
  <c r="AX4044" i="1"/>
  <c r="AS4044" i="1"/>
  <c r="BE4044" i="1" s="1"/>
  <c r="AK4044" i="1"/>
  <c r="AJ4044" i="1"/>
  <c r="AI4044" i="1"/>
  <c r="AD4044" i="1"/>
  <c r="Y4044" i="1"/>
  <c r="X4044" i="1"/>
  <c r="S4044" i="1"/>
  <c r="BH4043" i="1"/>
  <c r="BG4043" i="1"/>
  <c r="BF4043" i="1"/>
  <c r="BC4043" i="1"/>
  <c r="AX4043" i="1"/>
  <c r="AS4043" i="1"/>
  <c r="AJ4043" i="1"/>
  <c r="AI4043" i="1"/>
  <c r="AD4043" i="1"/>
  <c r="Y4043" i="1"/>
  <c r="X4043" i="1"/>
  <c r="AL4043" i="1" s="1"/>
  <c r="S4043" i="1"/>
  <c r="AK4043" i="1"/>
  <c r="BH4042" i="1"/>
  <c r="BG4042" i="1"/>
  <c r="BF4042" i="1"/>
  <c r="BC4042" i="1"/>
  <c r="AX4042" i="1"/>
  <c r="AS4042" i="1"/>
  <c r="AJ4042" i="1"/>
  <c r="AI4042" i="1"/>
  <c r="AM4042" i="1" s="1"/>
  <c r="AD4042" i="1"/>
  <c r="Y4042" i="1"/>
  <c r="X4042" i="1"/>
  <c r="S4042" i="1"/>
  <c r="AK4042" i="1"/>
  <c r="BH4041" i="1"/>
  <c r="BG4041" i="1"/>
  <c r="BF4041" i="1"/>
  <c r="BC4041" i="1"/>
  <c r="AX4041" i="1"/>
  <c r="AS4041" i="1"/>
  <c r="AJ4041" i="1"/>
  <c r="AI4041" i="1"/>
  <c r="AD4041" i="1"/>
  <c r="Y4041" i="1"/>
  <c r="X4041" i="1"/>
  <c r="S4041" i="1"/>
  <c r="AK4041" i="1"/>
  <c r="BH4040" i="1"/>
  <c r="BG4040" i="1"/>
  <c r="BF4040" i="1"/>
  <c r="BC4040" i="1"/>
  <c r="AX4040" i="1"/>
  <c r="AS4040" i="1"/>
  <c r="AJ4040" i="1"/>
  <c r="AI4040" i="1"/>
  <c r="AD4040" i="1"/>
  <c r="Y4040" i="1"/>
  <c r="X4040" i="1"/>
  <c r="S4040" i="1"/>
  <c r="AK4040" i="1"/>
  <c r="BH4039" i="1"/>
  <c r="BG4039" i="1"/>
  <c r="BF4039" i="1"/>
  <c r="BC4039" i="1"/>
  <c r="AX4039" i="1"/>
  <c r="AS4039" i="1"/>
  <c r="AJ4039" i="1"/>
  <c r="AI4039" i="1"/>
  <c r="AD4039" i="1"/>
  <c r="Y4039" i="1"/>
  <c r="X4039" i="1"/>
  <c r="S4039" i="1"/>
  <c r="AK4039" i="1"/>
  <c r="BH4038" i="1"/>
  <c r="BG4038" i="1"/>
  <c r="BF4038" i="1"/>
  <c r="BC4038" i="1"/>
  <c r="AX4038" i="1"/>
  <c r="AS4038" i="1"/>
  <c r="AJ4038" i="1"/>
  <c r="AM4038" i="1" s="1"/>
  <c r="AI4038" i="1"/>
  <c r="AD4038" i="1"/>
  <c r="Y4038" i="1"/>
  <c r="X4038" i="1"/>
  <c r="S4038" i="1"/>
  <c r="AK4038" i="1"/>
  <c r="BH4037" i="1"/>
  <c r="BG4037" i="1"/>
  <c r="BF4037" i="1"/>
  <c r="BC4037" i="1"/>
  <c r="BE4037" i="1" s="1"/>
  <c r="AX4037" i="1"/>
  <c r="AS4037" i="1"/>
  <c r="AJ4037" i="1"/>
  <c r="AI4037" i="1"/>
  <c r="AM4037" i="1" s="1"/>
  <c r="AD4037" i="1"/>
  <c r="Y4037" i="1"/>
  <c r="X4037" i="1"/>
  <c r="S4037" i="1"/>
  <c r="BH4036" i="1"/>
  <c r="BG4036" i="1"/>
  <c r="BF4036" i="1"/>
  <c r="BC4036" i="1"/>
  <c r="AX4036" i="1"/>
  <c r="BE4036" i="1" s="1"/>
  <c r="AS4036" i="1"/>
  <c r="AJ4036" i="1"/>
  <c r="AI4036" i="1"/>
  <c r="AD4036" i="1"/>
  <c r="Y4036" i="1"/>
  <c r="X4036" i="1"/>
  <c r="S4036" i="1"/>
  <c r="AK4036" i="1"/>
  <c r="BH4035" i="1"/>
  <c r="BG4035" i="1"/>
  <c r="BF4035" i="1"/>
  <c r="BC4035" i="1"/>
  <c r="AX4035" i="1"/>
  <c r="AS4035" i="1"/>
  <c r="AJ4035" i="1"/>
  <c r="AI4035" i="1"/>
  <c r="AD4035" i="1"/>
  <c r="Y4035" i="1"/>
  <c r="X4035" i="1"/>
  <c r="S4035" i="1"/>
  <c r="AK4035" i="1"/>
  <c r="BH4034" i="1"/>
  <c r="BG4034" i="1"/>
  <c r="BF4034" i="1"/>
  <c r="BC4034" i="1"/>
  <c r="AX4034" i="1"/>
  <c r="AS4034" i="1"/>
  <c r="AM4034" i="1"/>
  <c r="AJ4034" i="1"/>
  <c r="AI4034" i="1"/>
  <c r="AD4034" i="1"/>
  <c r="Y4034" i="1"/>
  <c r="X4034" i="1"/>
  <c r="AL4034" i="1" s="1"/>
  <c r="S4034" i="1"/>
  <c r="BH4033" i="1"/>
  <c r="BG4033" i="1"/>
  <c r="BF4033" i="1"/>
  <c r="BC4033" i="1"/>
  <c r="AX4033" i="1"/>
  <c r="AS4033" i="1"/>
  <c r="BE4033" i="1" s="1"/>
  <c r="AK4033" i="1"/>
  <c r="AJ4033" i="1"/>
  <c r="AI4033" i="1"/>
  <c r="AD4033" i="1"/>
  <c r="Y4033" i="1"/>
  <c r="X4033" i="1"/>
  <c r="S4033" i="1"/>
  <c r="BH4032" i="1"/>
  <c r="BG4032" i="1"/>
  <c r="BF4032" i="1"/>
  <c r="BC4032" i="1"/>
  <c r="AX4032" i="1"/>
  <c r="AS4032" i="1"/>
  <c r="AK4032" i="1"/>
  <c r="AJ4032" i="1"/>
  <c r="AI4032" i="1"/>
  <c r="AD4032" i="1"/>
  <c r="Y4032" i="1"/>
  <c r="X4032" i="1"/>
  <c r="S4032" i="1"/>
  <c r="BH4031" i="1"/>
  <c r="BG4031" i="1"/>
  <c r="BF4031" i="1"/>
  <c r="BC4031" i="1"/>
  <c r="AX4031" i="1"/>
  <c r="AS4031" i="1"/>
  <c r="AJ4031" i="1"/>
  <c r="AI4031" i="1"/>
  <c r="AM4031" i="1" s="1"/>
  <c r="AD4031" i="1"/>
  <c r="Y4031" i="1"/>
  <c r="X4031" i="1"/>
  <c r="AL4031" i="1" s="1"/>
  <c r="S4031" i="1"/>
  <c r="AK4031" i="1"/>
  <c r="BH4030" i="1"/>
  <c r="BG4030" i="1"/>
  <c r="BF4030" i="1"/>
  <c r="BC4030" i="1"/>
  <c r="AX4030" i="1"/>
  <c r="AS4030" i="1"/>
  <c r="AJ4030" i="1"/>
  <c r="AI4030" i="1"/>
  <c r="AD4030" i="1"/>
  <c r="Y4030" i="1"/>
  <c r="X4030" i="1"/>
  <c r="S4030" i="1"/>
  <c r="BH4029" i="1"/>
  <c r="BG4029" i="1"/>
  <c r="BF4029" i="1"/>
  <c r="BC4029" i="1"/>
  <c r="AX4029" i="1"/>
  <c r="AS4029" i="1"/>
  <c r="AJ4029" i="1"/>
  <c r="AI4029" i="1"/>
  <c r="AD4029" i="1"/>
  <c r="Y4029" i="1"/>
  <c r="X4029" i="1"/>
  <c r="S4029" i="1"/>
  <c r="AK4029" i="1"/>
  <c r="BH4028" i="1"/>
  <c r="BG4028" i="1"/>
  <c r="BF4028" i="1"/>
  <c r="BC4028" i="1"/>
  <c r="AX4028" i="1"/>
  <c r="AS4028" i="1"/>
  <c r="AJ4028" i="1"/>
  <c r="AI4028" i="1"/>
  <c r="AD4028" i="1"/>
  <c r="Y4028" i="1"/>
  <c r="X4028" i="1"/>
  <c r="S4028" i="1"/>
  <c r="AK4028" i="1"/>
  <c r="BH4027" i="1"/>
  <c r="BG4027" i="1"/>
  <c r="BF4027" i="1"/>
  <c r="BC4027" i="1"/>
  <c r="AX4027" i="1"/>
  <c r="AS4027" i="1"/>
  <c r="AM4027" i="1"/>
  <c r="AJ4027" i="1"/>
  <c r="AI4027" i="1"/>
  <c r="AD4027" i="1"/>
  <c r="Y4027" i="1"/>
  <c r="X4027" i="1"/>
  <c r="S4027" i="1"/>
  <c r="AK4027" i="1"/>
  <c r="BH4026" i="1"/>
  <c r="BG4026" i="1"/>
  <c r="BF4026" i="1"/>
  <c r="BC4026" i="1"/>
  <c r="AX4026" i="1"/>
  <c r="AS4026" i="1"/>
  <c r="AJ4026" i="1"/>
  <c r="AI4026" i="1"/>
  <c r="AD4026" i="1"/>
  <c r="Y4026" i="1"/>
  <c r="X4026" i="1"/>
  <c r="S4026" i="1"/>
  <c r="AK4026" i="1"/>
  <c r="BH4025" i="1"/>
  <c r="BG4025" i="1"/>
  <c r="BF4025" i="1"/>
  <c r="BC4025" i="1"/>
  <c r="AX4025" i="1"/>
  <c r="AS4025" i="1"/>
  <c r="AK4025" i="1"/>
  <c r="AJ4025" i="1"/>
  <c r="AI4025" i="1"/>
  <c r="AD4025" i="1"/>
  <c r="Y4025" i="1"/>
  <c r="X4025" i="1"/>
  <c r="S4025" i="1"/>
  <c r="BH4024" i="1"/>
  <c r="BG4024" i="1"/>
  <c r="BF4024" i="1"/>
  <c r="BC4024" i="1"/>
  <c r="AX4024" i="1"/>
  <c r="AS4024" i="1"/>
  <c r="AJ4024" i="1"/>
  <c r="AI4024" i="1"/>
  <c r="AD4024" i="1"/>
  <c r="Y4024" i="1"/>
  <c r="X4024" i="1"/>
  <c r="S4024" i="1"/>
  <c r="AK4024" i="1"/>
  <c r="BH4023" i="1"/>
  <c r="BG4023" i="1"/>
  <c r="BF4023" i="1"/>
  <c r="BC4023" i="1"/>
  <c r="AX4023" i="1"/>
  <c r="AS4023" i="1"/>
  <c r="AJ4023" i="1"/>
  <c r="AI4023" i="1"/>
  <c r="AD4023" i="1"/>
  <c r="Y4023" i="1"/>
  <c r="X4023" i="1"/>
  <c r="AL4023" i="1" s="1"/>
  <c r="S4023" i="1"/>
  <c r="AK4023" i="1"/>
  <c r="BH4022" i="1"/>
  <c r="BG4022" i="1"/>
  <c r="BF4022" i="1"/>
  <c r="BC4022" i="1"/>
  <c r="AX4022" i="1"/>
  <c r="AS4022" i="1"/>
  <c r="AJ4022" i="1"/>
  <c r="AI4022" i="1"/>
  <c r="AD4022" i="1"/>
  <c r="Y4022" i="1"/>
  <c r="X4022" i="1"/>
  <c r="S4022" i="1"/>
  <c r="BH4021" i="1"/>
  <c r="BG4021" i="1"/>
  <c r="BF4021" i="1"/>
  <c r="BC4021" i="1"/>
  <c r="AX4021" i="1"/>
  <c r="AS4021" i="1"/>
  <c r="AJ4021" i="1"/>
  <c r="AI4021" i="1"/>
  <c r="AM4021" i="1" s="1"/>
  <c r="AD4021" i="1"/>
  <c r="Y4021" i="1"/>
  <c r="X4021" i="1"/>
  <c r="AL4021" i="1" s="1"/>
  <c r="S4021" i="1"/>
  <c r="AK4021" i="1"/>
  <c r="BH4020" i="1"/>
  <c r="BG4020" i="1"/>
  <c r="BF4020" i="1"/>
  <c r="BC4020" i="1"/>
  <c r="AX4020" i="1"/>
  <c r="AS4020" i="1"/>
  <c r="AJ4020" i="1"/>
  <c r="AI4020" i="1"/>
  <c r="AD4020" i="1"/>
  <c r="Y4020" i="1"/>
  <c r="AL4020" i="1" s="1"/>
  <c r="X4020" i="1"/>
  <c r="S4020" i="1"/>
  <c r="AK4020" i="1"/>
  <c r="BH4019" i="1"/>
  <c r="BG4019" i="1"/>
  <c r="BF4019" i="1"/>
  <c r="BC4019" i="1"/>
  <c r="AX4019" i="1"/>
  <c r="AS4019" i="1"/>
  <c r="AJ4019" i="1"/>
  <c r="AI4019" i="1"/>
  <c r="AD4019" i="1"/>
  <c r="Y4019" i="1"/>
  <c r="X4019" i="1"/>
  <c r="S4019" i="1"/>
  <c r="AK4019" i="1"/>
  <c r="BH4018" i="1"/>
  <c r="BG4018" i="1"/>
  <c r="BF4018" i="1"/>
  <c r="BC4018" i="1"/>
  <c r="AX4018" i="1"/>
  <c r="AS4018" i="1"/>
  <c r="AJ4018" i="1"/>
  <c r="AI4018" i="1"/>
  <c r="AM4018" i="1" s="1"/>
  <c r="AD4018" i="1"/>
  <c r="Y4018" i="1"/>
  <c r="X4018" i="1"/>
  <c r="S4018" i="1"/>
  <c r="AK4018" i="1"/>
  <c r="BH4017" i="1"/>
  <c r="BG4017" i="1"/>
  <c r="BF4017" i="1"/>
  <c r="BC4017" i="1"/>
  <c r="AX4017" i="1"/>
  <c r="AS4017" i="1"/>
  <c r="BE4017" i="1" s="1"/>
  <c r="AJ4017" i="1"/>
  <c r="AI4017" i="1"/>
  <c r="AD4017" i="1"/>
  <c r="Y4017" i="1"/>
  <c r="X4017" i="1"/>
  <c r="S4017" i="1"/>
  <c r="AK4017" i="1"/>
  <c r="BH4016" i="1"/>
  <c r="BG4016" i="1"/>
  <c r="BF4016" i="1"/>
  <c r="BC4016" i="1"/>
  <c r="AX4016" i="1"/>
  <c r="AS4016" i="1"/>
  <c r="AK4016" i="1"/>
  <c r="AJ4016" i="1"/>
  <c r="AI4016" i="1"/>
  <c r="AD4016" i="1"/>
  <c r="Y4016" i="1"/>
  <c r="X4016" i="1"/>
  <c r="S4016" i="1"/>
  <c r="BH4015" i="1"/>
  <c r="BG4015" i="1"/>
  <c r="BF4015" i="1"/>
  <c r="BC4015" i="1"/>
  <c r="AX4015" i="1"/>
  <c r="AS4015" i="1"/>
  <c r="AK4015" i="1"/>
  <c r="AJ4015" i="1"/>
  <c r="AI4015" i="1"/>
  <c r="AD4015" i="1"/>
  <c r="Y4015" i="1"/>
  <c r="AL4015" i="1" s="1"/>
  <c r="X4015" i="1"/>
  <c r="S4015" i="1"/>
  <c r="BH4014" i="1"/>
  <c r="BG4014" i="1"/>
  <c r="BF4014" i="1"/>
  <c r="BC4014" i="1"/>
  <c r="AX4014" i="1"/>
  <c r="AS4014" i="1"/>
  <c r="AK4014" i="1"/>
  <c r="AJ4014" i="1"/>
  <c r="AI4014" i="1"/>
  <c r="AD4014" i="1"/>
  <c r="Y4014" i="1"/>
  <c r="X4014" i="1"/>
  <c r="AL4014" i="1" s="1"/>
  <c r="S4014" i="1"/>
  <c r="BH4013" i="1"/>
  <c r="BG4013" i="1"/>
  <c r="BF4013" i="1"/>
  <c r="BC4013" i="1"/>
  <c r="AX4013" i="1"/>
  <c r="AS4013" i="1"/>
  <c r="AJ4013" i="1"/>
  <c r="AI4013" i="1"/>
  <c r="AM4013" i="1" s="1"/>
  <c r="AD4013" i="1"/>
  <c r="Y4013" i="1"/>
  <c r="X4013" i="1"/>
  <c r="S4013" i="1"/>
  <c r="AK4013" i="1"/>
  <c r="BH4012" i="1"/>
  <c r="BG4012" i="1"/>
  <c r="BF4012" i="1"/>
  <c r="BC4012" i="1"/>
  <c r="AX4012" i="1"/>
  <c r="AS4012" i="1"/>
  <c r="AJ4012" i="1"/>
  <c r="AI4012" i="1"/>
  <c r="AD4012" i="1"/>
  <c r="Y4012" i="1"/>
  <c r="X4012" i="1"/>
  <c r="AL4012" i="1" s="1"/>
  <c r="S4012" i="1"/>
  <c r="AK4012" i="1"/>
  <c r="BH4011" i="1"/>
  <c r="BG4011" i="1"/>
  <c r="BF4011" i="1"/>
  <c r="BC4011" i="1"/>
  <c r="AX4011" i="1"/>
  <c r="AS4011" i="1"/>
  <c r="AK4011" i="1"/>
  <c r="AJ4011" i="1"/>
  <c r="AI4011" i="1"/>
  <c r="AD4011" i="1"/>
  <c r="Y4011" i="1"/>
  <c r="X4011" i="1"/>
  <c r="S4011" i="1"/>
  <c r="BH4010" i="1"/>
  <c r="BG4010" i="1"/>
  <c r="BF4010" i="1"/>
  <c r="BC4010" i="1"/>
  <c r="AX4010" i="1"/>
  <c r="AS4010" i="1"/>
  <c r="AL4010" i="1"/>
  <c r="AJ4010" i="1"/>
  <c r="AI4010" i="1"/>
  <c r="AM4010" i="1" s="1"/>
  <c r="AD4010" i="1"/>
  <c r="Y4010" i="1"/>
  <c r="X4010" i="1"/>
  <c r="S4010" i="1"/>
  <c r="BH4009" i="1"/>
  <c r="BG4009" i="1"/>
  <c r="BF4009" i="1"/>
  <c r="BC4009" i="1"/>
  <c r="AX4009" i="1"/>
  <c r="AS4009" i="1"/>
  <c r="AJ4009" i="1"/>
  <c r="AI4009" i="1"/>
  <c r="AD4009" i="1"/>
  <c r="Y4009" i="1"/>
  <c r="X4009" i="1"/>
  <c r="AL4009" i="1" s="1"/>
  <c r="S4009" i="1"/>
  <c r="AK4009" i="1"/>
  <c r="BH4008" i="1"/>
  <c r="BG4008" i="1"/>
  <c r="BF4008" i="1"/>
  <c r="BC4008" i="1"/>
  <c r="AX4008" i="1"/>
  <c r="AS4008" i="1"/>
  <c r="AJ4008" i="1"/>
  <c r="AI4008" i="1"/>
  <c r="AM4008" i="1" s="1"/>
  <c r="AD4008" i="1"/>
  <c r="Y4008" i="1"/>
  <c r="X4008" i="1"/>
  <c r="S4008" i="1"/>
  <c r="AK4008" i="1"/>
  <c r="BH4007" i="1"/>
  <c r="BG4007" i="1"/>
  <c r="BF4007" i="1"/>
  <c r="BC4007" i="1"/>
  <c r="AX4007" i="1"/>
  <c r="AS4007" i="1"/>
  <c r="AJ4007" i="1"/>
  <c r="AI4007" i="1"/>
  <c r="AD4007" i="1"/>
  <c r="Y4007" i="1"/>
  <c r="X4007" i="1"/>
  <c r="S4007" i="1"/>
  <c r="AK4007" i="1"/>
  <c r="BH4006" i="1"/>
  <c r="BG4006" i="1"/>
  <c r="BF4006" i="1"/>
  <c r="BC4006" i="1"/>
  <c r="AX4006" i="1"/>
  <c r="AS4006" i="1"/>
  <c r="AJ4006" i="1"/>
  <c r="AI4006" i="1"/>
  <c r="AD4006" i="1"/>
  <c r="Y4006" i="1"/>
  <c r="X4006" i="1"/>
  <c r="S4006" i="1"/>
  <c r="AK4006" i="1"/>
  <c r="BH4005" i="1"/>
  <c r="BG4005" i="1"/>
  <c r="BF4005" i="1"/>
  <c r="BC4005" i="1"/>
  <c r="AX4005" i="1"/>
  <c r="AS4005" i="1"/>
  <c r="AK4005" i="1"/>
  <c r="AJ4005" i="1"/>
  <c r="AI4005" i="1"/>
  <c r="AM4005" i="1" s="1"/>
  <c r="AD4005" i="1"/>
  <c r="Y4005" i="1"/>
  <c r="X4005" i="1"/>
  <c r="S4005" i="1"/>
  <c r="BH4004" i="1"/>
  <c r="BG4004" i="1"/>
  <c r="BF4004" i="1"/>
  <c r="BC4004" i="1"/>
  <c r="AX4004" i="1"/>
  <c r="AS4004" i="1"/>
  <c r="AL4004" i="1"/>
  <c r="AJ4004" i="1"/>
  <c r="AI4004" i="1"/>
  <c r="AD4004" i="1"/>
  <c r="Y4004" i="1"/>
  <c r="X4004" i="1"/>
  <c r="S4004" i="1"/>
  <c r="AK4004" i="1"/>
  <c r="BH4003" i="1"/>
  <c r="BG4003" i="1"/>
  <c r="BF4003" i="1"/>
  <c r="BC4003" i="1"/>
  <c r="AX4003" i="1"/>
  <c r="AS4003" i="1"/>
  <c r="AK4003" i="1"/>
  <c r="AJ4003" i="1"/>
  <c r="AI4003" i="1"/>
  <c r="AM4003" i="1" s="1"/>
  <c r="AD4003" i="1"/>
  <c r="Y4003" i="1"/>
  <c r="X4003" i="1"/>
  <c r="S4003" i="1"/>
  <c r="BH4002" i="1"/>
  <c r="BG4002" i="1"/>
  <c r="BF4002" i="1"/>
  <c r="BC4002" i="1"/>
  <c r="BE4002" i="1" s="1"/>
  <c r="AX4002" i="1"/>
  <c r="AS4002" i="1"/>
  <c r="AK4002" i="1"/>
  <c r="AJ4002" i="1"/>
  <c r="AI4002" i="1"/>
  <c r="AD4002" i="1"/>
  <c r="Y4002" i="1"/>
  <c r="X4002" i="1"/>
  <c r="S4002" i="1"/>
  <c r="BH4001" i="1"/>
  <c r="BG4001" i="1"/>
  <c r="BF4001" i="1"/>
  <c r="BC4001" i="1"/>
  <c r="AX4001" i="1"/>
  <c r="AS4001" i="1"/>
  <c r="AK4001" i="1"/>
  <c r="AJ4001" i="1"/>
  <c r="AI4001" i="1"/>
  <c r="AM4001" i="1" s="1"/>
  <c r="AD4001" i="1"/>
  <c r="Y4001" i="1"/>
  <c r="X4001" i="1"/>
  <c r="S4001" i="1"/>
  <c r="BH4000" i="1"/>
  <c r="BG4000" i="1"/>
  <c r="BF4000" i="1"/>
  <c r="BC4000" i="1"/>
  <c r="AX4000" i="1"/>
  <c r="AS4000" i="1"/>
  <c r="AJ4000" i="1"/>
  <c r="AI4000" i="1"/>
  <c r="AD4000" i="1"/>
  <c r="Y4000" i="1"/>
  <c r="X4000" i="1"/>
  <c r="S4000" i="1"/>
  <c r="AK4000" i="1"/>
  <c r="BH3999" i="1"/>
  <c r="BG3999" i="1"/>
  <c r="BF3999" i="1"/>
  <c r="BC3999" i="1"/>
  <c r="AX3999" i="1"/>
  <c r="AS3999" i="1"/>
  <c r="AJ3999" i="1"/>
  <c r="AI3999" i="1"/>
  <c r="AD3999" i="1"/>
  <c r="Y3999" i="1"/>
  <c r="X3999" i="1"/>
  <c r="S3999" i="1"/>
  <c r="AK3999" i="1"/>
  <c r="BH3998" i="1"/>
  <c r="BG3998" i="1"/>
  <c r="BF3998" i="1"/>
  <c r="BE3998" i="1"/>
  <c r="BC3998" i="1"/>
  <c r="AX3998" i="1"/>
  <c r="AS3998" i="1"/>
  <c r="AJ3998" i="1"/>
  <c r="AI3998" i="1"/>
  <c r="AD3998" i="1"/>
  <c r="Y3998" i="1"/>
  <c r="AL3998" i="1" s="1"/>
  <c r="X3998" i="1"/>
  <c r="S3998" i="1"/>
  <c r="AK3998" i="1"/>
  <c r="BH3997" i="1"/>
  <c r="BG3997" i="1"/>
  <c r="BF3997" i="1"/>
  <c r="BC3997" i="1"/>
  <c r="AX3997" i="1"/>
  <c r="AS3997" i="1"/>
  <c r="AJ3997" i="1"/>
  <c r="AI3997" i="1"/>
  <c r="AD3997" i="1"/>
  <c r="Y3997" i="1"/>
  <c r="X3997" i="1"/>
  <c r="S3997" i="1"/>
  <c r="AK3997" i="1"/>
  <c r="BH3996" i="1"/>
  <c r="BG3996" i="1"/>
  <c r="BF3996" i="1"/>
  <c r="BC3996" i="1"/>
  <c r="AX3996" i="1"/>
  <c r="AS3996" i="1"/>
  <c r="AJ3996" i="1"/>
  <c r="AI3996" i="1"/>
  <c r="AD3996" i="1"/>
  <c r="Y3996" i="1"/>
  <c r="X3996" i="1"/>
  <c r="S3996" i="1"/>
  <c r="AK3996" i="1"/>
  <c r="BH3995" i="1"/>
  <c r="BG3995" i="1"/>
  <c r="BF3995" i="1"/>
  <c r="BC3995" i="1"/>
  <c r="AX3995" i="1"/>
  <c r="AS3995" i="1"/>
  <c r="AK3995" i="1"/>
  <c r="AJ3995" i="1"/>
  <c r="AI3995" i="1"/>
  <c r="AD3995" i="1"/>
  <c r="Y3995" i="1"/>
  <c r="X3995" i="1"/>
  <c r="S3995" i="1"/>
  <c r="BH3994" i="1"/>
  <c r="BG3994" i="1"/>
  <c r="BF3994" i="1"/>
  <c r="BC3994" i="1"/>
  <c r="AX3994" i="1"/>
  <c r="AS3994" i="1"/>
  <c r="AK3994" i="1"/>
  <c r="AJ3994" i="1"/>
  <c r="AI3994" i="1"/>
  <c r="AD3994" i="1"/>
  <c r="Y3994" i="1"/>
  <c r="X3994" i="1"/>
  <c r="S3994" i="1"/>
  <c r="BH3993" i="1"/>
  <c r="BG3993" i="1"/>
  <c r="BF3993" i="1"/>
  <c r="BC3993" i="1"/>
  <c r="AX3993" i="1"/>
  <c r="AS3993" i="1"/>
  <c r="AJ3993" i="1"/>
  <c r="AI3993" i="1"/>
  <c r="AD3993" i="1"/>
  <c r="Y3993" i="1"/>
  <c r="X3993" i="1"/>
  <c r="AL3993" i="1" s="1"/>
  <c r="S3993" i="1"/>
  <c r="AK3993" i="1"/>
  <c r="BH3992" i="1"/>
  <c r="BG3992" i="1"/>
  <c r="BF3992" i="1"/>
  <c r="BC3992" i="1"/>
  <c r="AX3992" i="1"/>
  <c r="AS3992" i="1"/>
  <c r="AJ3992" i="1"/>
  <c r="AI3992" i="1"/>
  <c r="AD3992" i="1"/>
  <c r="Y3992" i="1"/>
  <c r="X3992" i="1"/>
  <c r="S3992" i="1"/>
  <c r="AK3992" i="1"/>
  <c r="BH3991" i="1"/>
  <c r="BG3991" i="1"/>
  <c r="BF3991" i="1"/>
  <c r="BC3991" i="1"/>
  <c r="AX3991" i="1"/>
  <c r="AS3991" i="1"/>
  <c r="AK3991" i="1"/>
  <c r="AJ3991" i="1"/>
  <c r="AI3991" i="1"/>
  <c r="AD3991" i="1"/>
  <c r="Y3991" i="1"/>
  <c r="X3991" i="1"/>
  <c r="S3991" i="1"/>
  <c r="BH3990" i="1"/>
  <c r="BG3990" i="1"/>
  <c r="BF3990" i="1"/>
  <c r="BC3990" i="1"/>
  <c r="AX3990" i="1"/>
  <c r="AS3990" i="1"/>
  <c r="BE3990" i="1" s="1"/>
  <c r="AK3990" i="1"/>
  <c r="AJ3990" i="1"/>
  <c r="AI3990" i="1"/>
  <c r="AD3990" i="1"/>
  <c r="Y3990" i="1"/>
  <c r="X3990" i="1"/>
  <c r="AL3990" i="1" s="1"/>
  <c r="S3990" i="1"/>
  <c r="BH3989" i="1"/>
  <c r="BG3989" i="1"/>
  <c r="BF3989" i="1"/>
  <c r="BC3989" i="1"/>
  <c r="AX3989" i="1"/>
  <c r="AS3989" i="1"/>
  <c r="AJ3989" i="1"/>
  <c r="AI3989" i="1"/>
  <c r="AD3989" i="1"/>
  <c r="Y3989" i="1"/>
  <c r="AL3989" i="1" s="1"/>
  <c r="X3989" i="1"/>
  <c r="S3989" i="1"/>
  <c r="AK3989" i="1"/>
  <c r="BH3988" i="1"/>
  <c r="BG3988" i="1"/>
  <c r="BF3988" i="1"/>
  <c r="BC3988" i="1"/>
  <c r="AX3988" i="1"/>
  <c r="AS3988" i="1"/>
  <c r="AJ3988" i="1"/>
  <c r="AI3988" i="1"/>
  <c r="AD3988" i="1"/>
  <c r="Y3988" i="1"/>
  <c r="AL3988" i="1" s="1"/>
  <c r="X3988" i="1"/>
  <c r="S3988" i="1"/>
  <c r="AK3988" i="1"/>
  <c r="BH3987" i="1"/>
  <c r="BG3987" i="1"/>
  <c r="BF3987" i="1"/>
  <c r="BC3987" i="1"/>
  <c r="AX3987" i="1"/>
  <c r="AS3987" i="1"/>
  <c r="AJ3987" i="1"/>
  <c r="AI3987" i="1"/>
  <c r="AD3987" i="1"/>
  <c r="Y3987" i="1"/>
  <c r="X3987" i="1"/>
  <c r="S3987" i="1"/>
  <c r="AK3987" i="1"/>
  <c r="BH3986" i="1"/>
  <c r="BG3986" i="1"/>
  <c r="BF3986" i="1"/>
  <c r="BC3986" i="1"/>
  <c r="AX3986" i="1"/>
  <c r="AS3986" i="1"/>
  <c r="AK3986" i="1"/>
  <c r="AJ3986" i="1"/>
  <c r="AI3986" i="1"/>
  <c r="AD3986" i="1"/>
  <c r="Y3986" i="1"/>
  <c r="X3986" i="1"/>
  <c r="S3986" i="1"/>
  <c r="BH3985" i="1"/>
  <c r="BG3985" i="1"/>
  <c r="BF3985" i="1"/>
  <c r="BC3985" i="1"/>
  <c r="AX3985" i="1"/>
  <c r="AS3985" i="1"/>
  <c r="AJ3985" i="1"/>
  <c r="AI3985" i="1"/>
  <c r="AD3985" i="1"/>
  <c r="Y3985" i="1"/>
  <c r="X3985" i="1"/>
  <c r="S3985" i="1"/>
  <c r="AK3985" i="1"/>
  <c r="BH3984" i="1"/>
  <c r="BG3984" i="1"/>
  <c r="BF3984" i="1"/>
  <c r="BC3984" i="1"/>
  <c r="AX3984" i="1"/>
  <c r="AS3984" i="1"/>
  <c r="AJ3984" i="1"/>
  <c r="AI3984" i="1"/>
  <c r="AM3984" i="1" s="1"/>
  <c r="AD3984" i="1"/>
  <c r="Y3984" i="1"/>
  <c r="X3984" i="1"/>
  <c r="S3984" i="1"/>
  <c r="AK3984" i="1"/>
  <c r="BH3983" i="1"/>
  <c r="BG3983" i="1"/>
  <c r="BF3983" i="1"/>
  <c r="BC3983" i="1"/>
  <c r="AX3983" i="1"/>
  <c r="AS3983" i="1"/>
  <c r="BE3983" i="1" s="1"/>
  <c r="AJ3983" i="1"/>
  <c r="AI3983" i="1"/>
  <c r="AD3983" i="1"/>
  <c r="Y3983" i="1"/>
  <c r="AL3983" i="1" s="1"/>
  <c r="X3983" i="1"/>
  <c r="S3983" i="1"/>
  <c r="AK3983" i="1"/>
  <c r="BH3982" i="1"/>
  <c r="BG3982" i="1"/>
  <c r="BF3982" i="1"/>
  <c r="BC3982" i="1"/>
  <c r="AX3982" i="1"/>
  <c r="AS3982" i="1"/>
  <c r="AK3982" i="1"/>
  <c r="AJ3982" i="1"/>
  <c r="AI3982" i="1"/>
  <c r="AD3982" i="1"/>
  <c r="Y3982" i="1"/>
  <c r="X3982" i="1"/>
  <c r="AL3982" i="1" s="1"/>
  <c r="S3982" i="1"/>
  <c r="BH3981" i="1"/>
  <c r="BG3981" i="1"/>
  <c r="BF3981" i="1"/>
  <c r="BC3981" i="1"/>
  <c r="AX3981" i="1"/>
  <c r="AS3981" i="1"/>
  <c r="AJ3981" i="1"/>
  <c r="AI3981" i="1"/>
  <c r="AD3981" i="1"/>
  <c r="Y3981" i="1"/>
  <c r="X3981" i="1"/>
  <c r="S3981" i="1"/>
  <c r="AK3981" i="1"/>
  <c r="BH3980" i="1"/>
  <c r="BG3980" i="1"/>
  <c r="BF3980" i="1"/>
  <c r="BC3980" i="1"/>
  <c r="AX3980" i="1"/>
  <c r="AS3980" i="1"/>
  <c r="AJ3980" i="1"/>
  <c r="AI3980" i="1"/>
  <c r="AM3980" i="1" s="1"/>
  <c r="AD3980" i="1"/>
  <c r="Y3980" i="1"/>
  <c r="X3980" i="1"/>
  <c r="S3980" i="1"/>
  <c r="AK3980" i="1"/>
  <c r="BH3979" i="1"/>
  <c r="BG3979" i="1"/>
  <c r="BF3979" i="1"/>
  <c r="BC3979" i="1"/>
  <c r="AX3979" i="1"/>
  <c r="AS3979" i="1"/>
  <c r="AK3979" i="1"/>
  <c r="AJ3979" i="1"/>
  <c r="AI3979" i="1"/>
  <c r="AD3979" i="1"/>
  <c r="Y3979" i="1"/>
  <c r="AL3979" i="1" s="1"/>
  <c r="X3979" i="1"/>
  <c r="S3979" i="1"/>
  <c r="BH3978" i="1"/>
  <c r="BG3978" i="1"/>
  <c r="BF3978" i="1"/>
  <c r="BC3978" i="1"/>
  <c r="AX3978" i="1"/>
  <c r="AS3978" i="1"/>
  <c r="AJ3978" i="1"/>
  <c r="AM3978" i="1" s="1"/>
  <c r="AI3978" i="1"/>
  <c r="AD3978" i="1"/>
  <c r="Y3978" i="1"/>
  <c r="X3978" i="1"/>
  <c r="AL3978" i="1" s="1"/>
  <c r="S3978" i="1"/>
  <c r="AK3978" i="1"/>
  <c r="BH3977" i="1"/>
  <c r="BG3977" i="1"/>
  <c r="BF3977" i="1"/>
  <c r="BC3977" i="1"/>
  <c r="AX3977" i="1"/>
  <c r="AS3977" i="1"/>
  <c r="AJ3977" i="1"/>
  <c r="AI3977" i="1"/>
  <c r="AM3977" i="1" s="1"/>
  <c r="AD3977" i="1"/>
  <c r="Y3977" i="1"/>
  <c r="X3977" i="1"/>
  <c r="AL3977" i="1" s="1"/>
  <c r="S3977" i="1"/>
  <c r="AK3977" i="1"/>
  <c r="BH3976" i="1"/>
  <c r="BG3976" i="1"/>
  <c r="BF3976" i="1"/>
  <c r="BC3976" i="1"/>
  <c r="AX3976" i="1"/>
  <c r="AS3976" i="1"/>
  <c r="AK3976" i="1"/>
  <c r="AJ3976" i="1"/>
  <c r="AI3976" i="1"/>
  <c r="AD3976" i="1"/>
  <c r="Y3976" i="1"/>
  <c r="AL3976" i="1" s="1"/>
  <c r="X3976" i="1"/>
  <c r="S3976" i="1"/>
  <c r="BH3975" i="1"/>
  <c r="BG3975" i="1"/>
  <c r="BF3975" i="1"/>
  <c r="BC3975" i="1"/>
  <c r="AX3975" i="1"/>
  <c r="AS3975" i="1"/>
  <c r="AK3975" i="1"/>
  <c r="AJ3975" i="1"/>
  <c r="AI3975" i="1"/>
  <c r="AD3975" i="1"/>
  <c r="Y3975" i="1"/>
  <c r="X3975" i="1"/>
  <c r="S3975" i="1"/>
  <c r="BH3974" i="1"/>
  <c r="BG3974" i="1"/>
  <c r="BF3974" i="1"/>
  <c r="BC3974" i="1"/>
  <c r="AX3974" i="1"/>
  <c r="AS3974" i="1"/>
  <c r="AJ3974" i="1"/>
  <c r="AI3974" i="1"/>
  <c r="AD3974" i="1"/>
  <c r="Y3974" i="1"/>
  <c r="X3974" i="1"/>
  <c r="S3974" i="1"/>
  <c r="AK3974" i="1"/>
  <c r="BH3973" i="1"/>
  <c r="BG3973" i="1"/>
  <c r="BF3973" i="1"/>
  <c r="BC3973" i="1"/>
  <c r="AX3973" i="1"/>
  <c r="AS3973" i="1"/>
  <c r="AJ3973" i="1"/>
  <c r="AI3973" i="1"/>
  <c r="AD3973" i="1"/>
  <c r="Y3973" i="1"/>
  <c r="X3973" i="1"/>
  <c r="S3973" i="1"/>
  <c r="AK3973" i="1"/>
  <c r="BH3972" i="1"/>
  <c r="BG3972" i="1"/>
  <c r="BF3972" i="1"/>
  <c r="BC3972" i="1"/>
  <c r="AX3972" i="1"/>
  <c r="AS3972" i="1"/>
  <c r="AJ3972" i="1"/>
  <c r="AI3972" i="1"/>
  <c r="AM3972" i="1" s="1"/>
  <c r="AD3972" i="1"/>
  <c r="Y3972" i="1"/>
  <c r="X3972" i="1"/>
  <c r="S3972" i="1"/>
  <c r="BH3971" i="1"/>
  <c r="BG3971" i="1"/>
  <c r="BF3971" i="1"/>
  <c r="BC3971" i="1"/>
  <c r="AX3971" i="1"/>
  <c r="AS3971" i="1"/>
  <c r="AJ3971" i="1"/>
  <c r="AI3971" i="1"/>
  <c r="AM3971" i="1" s="1"/>
  <c r="AD3971" i="1"/>
  <c r="Y3971" i="1"/>
  <c r="X3971" i="1"/>
  <c r="AL3971" i="1" s="1"/>
  <c r="S3971" i="1"/>
  <c r="AK3971" i="1"/>
  <c r="BH3970" i="1"/>
  <c r="BG3970" i="1"/>
  <c r="BF3970" i="1"/>
  <c r="BC3970" i="1"/>
  <c r="AX3970" i="1"/>
  <c r="AS3970" i="1"/>
  <c r="AJ3970" i="1"/>
  <c r="AI3970" i="1"/>
  <c r="AD3970" i="1"/>
  <c r="Y3970" i="1"/>
  <c r="X3970" i="1"/>
  <c r="S3970" i="1"/>
  <c r="AK3970" i="1"/>
  <c r="BH3969" i="1"/>
  <c r="BG3969" i="1"/>
  <c r="BF3969" i="1"/>
  <c r="BC3969" i="1"/>
  <c r="AX3969" i="1"/>
  <c r="BE3969" i="1" s="1"/>
  <c r="AS3969" i="1"/>
  <c r="AL3969" i="1"/>
  <c r="AK3969" i="1"/>
  <c r="AJ3969" i="1"/>
  <c r="AI3969" i="1"/>
  <c r="AD3969" i="1"/>
  <c r="Y3969" i="1"/>
  <c r="X3969" i="1"/>
  <c r="S3969" i="1"/>
  <c r="BH3968" i="1"/>
  <c r="BG3968" i="1"/>
  <c r="BF3968" i="1"/>
  <c r="BC3968" i="1"/>
  <c r="AX3968" i="1"/>
  <c r="AS3968" i="1"/>
  <c r="AK3968" i="1"/>
  <c r="AJ3968" i="1"/>
  <c r="AI3968" i="1"/>
  <c r="AD3968" i="1"/>
  <c r="Y3968" i="1"/>
  <c r="X3968" i="1"/>
  <c r="S3968" i="1"/>
  <c r="BH3967" i="1"/>
  <c r="BG3967" i="1"/>
  <c r="BF3967" i="1"/>
  <c r="BC3967" i="1"/>
  <c r="AX3967" i="1"/>
  <c r="AS3967" i="1"/>
  <c r="AJ3967" i="1"/>
  <c r="AI3967" i="1"/>
  <c r="AD3967" i="1"/>
  <c r="Y3967" i="1"/>
  <c r="X3967" i="1"/>
  <c r="S3967" i="1"/>
  <c r="BH3966" i="1"/>
  <c r="BG3966" i="1"/>
  <c r="BF3966" i="1"/>
  <c r="BC3966" i="1"/>
  <c r="AX3966" i="1"/>
  <c r="AS3966" i="1"/>
  <c r="AJ3966" i="1"/>
  <c r="AI3966" i="1"/>
  <c r="AD3966" i="1"/>
  <c r="Y3966" i="1"/>
  <c r="X3966" i="1"/>
  <c r="S3966" i="1"/>
  <c r="AK3966" i="1"/>
  <c r="BH3965" i="1"/>
  <c r="BG3965" i="1"/>
  <c r="BF3965" i="1"/>
  <c r="BC3965" i="1"/>
  <c r="AX3965" i="1"/>
  <c r="AS3965" i="1"/>
  <c r="AK3965" i="1"/>
  <c r="AJ3965" i="1"/>
  <c r="AI3965" i="1"/>
  <c r="AM3965" i="1" s="1"/>
  <c r="AD3965" i="1"/>
  <c r="Y3965" i="1"/>
  <c r="X3965" i="1"/>
  <c r="S3965" i="1"/>
  <c r="BH3964" i="1"/>
  <c r="BG3964" i="1"/>
  <c r="BF3964" i="1"/>
  <c r="BC3964" i="1"/>
  <c r="AX3964" i="1"/>
  <c r="AS3964" i="1"/>
  <c r="AJ3964" i="1"/>
  <c r="AI3964" i="1"/>
  <c r="AD3964" i="1"/>
  <c r="Y3964" i="1"/>
  <c r="X3964" i="1"/>
  <c r="S3964" i="1"/>
  <c r="AK3964" i="1"/>
  <c r="BH3963" i="1"/>
  <c r="BG3963" i="1"/>
  <c r="BF3963" i="1"/>
  <c r="BC3963" i="1"/>
  <c r="AX3963" i="1"/>
  <c r="AS3963" i="1"/>
  <c r="AJ3963" i="1"/>
  <c r="AI3963" i="1"/>
  <c r="AM3963" i="1" s="1"/>
  <c r="AD3963" i="1"/>
  <c r="Y3963" i="1"/>
  <c r="X3963" i="1"/>
  <c r="S3963" i="1"/>
  <c r="BH3962" i="1"/>
  <c r="BG3962" i="1"/>
  <c r="BF3962" i="1"/>
  <c r="BC3962" i="1"/>
  <c r="AX3962" i="1"/>
  <c r="AS3962" i="1"/>
  <c r="AJ3962" i="1"/>
  <c r="AI3962" i="1"/>
  <c r="AD3962" i="1"/>
  <c r="Y3962" i="1"/>
  <c r="X3962" i="1"/>
  <c r="AL3962" i="1" s="1"/>
  <c r="S3962" i="1"/>
  <c r="AK3962" i="1"/>
  <c r="BH3961" i="1"/>
  <c r="BG3961" i="1"/>
  <c r="BF3961" i="1"/>
  <c r="BC3961" i="1"/>
  <c r="AX3961" i="1"/>
  <c r="AS3961" i="1"/>
  <c r="AJ3961" i="1"/>
  <c r="AI3961" i="1"/>
  <c r="AD3961" i="1"/>
  <c r="Y3961" i="1"/>
  <c r="X3961" i="1"/>
  <c r="AL3961" i="1" s="1"/>
  <c r="S3961" i="1"/>
  <c r="AK3961" i="1"/>
  <c r="BH3960" i="1"/>
  <c r="BG3960" i="1"/>
  <c r="BF3960" i="1"/>
  <c r="BC3960" i="1"/>
  <c r="BE3960" i="1" s="1"/>
  <c r="AX3960" i="1"/>
  <c r="AS3960" i="1"/>
  <c r="AK3960" i="1"/>
  <c r="AJ3960" i="1"/>
  <c r="AI3960" i="1"/>
  <c r="AD3960" i="1"/>
  <c r="Y3960" i="1"/>
  <c r="X3960" i="1"/>
  <c r="S3960" i="1"/>
  <c r="BH3959" i="1"/>
  <c r="BG3959" i="1"/>
  <c r="BF3959" i="1"/>
  <c r="BC3959" i="1"/>
  <c r="AX3959" i="1"/>
  <c r="AS3959" i="1"/>
  <c r="AJ3959" i="1"/>
  <c r="AI3959" i="1"/>
  <c r="AD3959" i="1"/>
  <c r="Y3959" i="1"/>
  <c r="X3959" i="1"/>
  <c r="S3959" i="1"/>
  <c r="AK3959" i="1"/>
  <c r="BH3958" i="1"/>
  <c r="BG3958" i="1"/>
  <c r="BF3958" i="1"/>
  <c r="BC3958" i="1"/>
  <c r="AX3958" i="1"/>
  <c r="AS3958" i="1"/>
  <c r="AK3958" i="1"/>
  <c r="AJ3958" i="1"/>
  <c r="AM3958" i="1" s="1"/>
  <c r="AI3958" i="1"/>
  <c r="AD3958" i="1"/>
  <c r="Y3958" i="1"/>
  <c r="X3958" i="1"/>
  <c r="S3958" i="1"/>
  <c r="BH3957" i="1"/>
  <c r="BG3957" i="1"/>
  <c r="BF3957" i="1"/>
  <c r="BC3957" i="1"/>
  <c r="AX3957" i="1"/>
  <c r="AS3957" i="1"/>
  <c r="BE3957" i="1" s="1"/>
  <c r="AJ3957" i="1"/>
  <c r="AI3957" i="1"/>
  <c r="AD3957" i="1"/>
  <c r="Y3957" i="1"/>
  <c r="X3957" i="1"/>
  <c r="S3957" i="1"/>
  <c r="BH3956" i="1"/>
  <c r="BG3956" i="1"/>
  <c r="BF3956" i="1"/>
  <c r="BC3956" i="1"/>
  <c r="AX3956" i="1"/>
  <c r="AS3956" i="1"/>
  <c r="AJ3956" i="1"/>
  <c r="AI3956" i="1"/>
  <c r="AD3956" i="1"/>
  <c r="Y3956" i="1"/>
  <c r="X3956" i="1"/>
  <c r="S3956" i="1"/>
  <c r="AK3956" i="1"/>
  <c r="BH3955" i="1"/>
  <c r="BG3955" i="1"/>
  <c r="BF3955" i="1"/>
  <c r="BC3955" i="1"/>
  <c r="BE3955" i="1" s="1"/>
  <c r="AX3955" i="1"/>
  <c r="AS3955" i="1"/>
  <c r="AJ3955" i="1"/>
  <c r="AI3955" i="1"/>
  <c r="AD3955" i="1"/>
  <c r="Y3955" i="1"/>
  <c r="X3955" i="1"/>
  <c r="S3955" i="1"/>
  <c r="AK3955" i="1"/>
  <c r="BH3954" i="1"/>
  <c r="BG3954" i="1"/>
  <c r="BF3954" i="1"/>
  <c r="BC3954" i="1"/>
  <c r="AX3954" i="1"/>
  <c r="AS3954" i="1"/>
  <c r="AJ3954" i="1"/>
  <c r="AI3954" i="1"/>
  <c r="AD3954" i="1"/>
  <c r="Y3954" i="1"/>
  <c r="X3954" i="1"/>
  <c r="S3954" i="1"/>
  <c r="AK3954" i="1"/>
  <c r="BH3953" i="1"/>
  <c r="BG3953" i="1"/>
  <c r="BF3953" i="1"/>
  <c r="BC3953" i="1"/>
  <c r="AX3953" i="1"/>
  <c r="AS3953" i="1"/>
  <c r="AJ3953" i="1"/>
  <c r="AI3953" i="1"/>
  <c r="AD3953" i="1"/>
  <c r="Y3953" i="1"/>
  <c r="X3953" i="1"/>
  <c r="S3953" i="1"/>
  <c r="AK3953" i="1"/>
  <c r="BH3952" i="1"/>
  <c r="BG3952" i="1"/>
  <c r="BF3952" i="1"/>
  <c r="BC3952" i="1"/>
  <c r="AX3952" i="1"/>
  <c r="AS3952" i="1"/>
  <c r="AJ3952" i="1"/>
  <c r="AI3952" i="1"/>
  <c r="AD3952" i="1"/>
  <c r="Y3952" i="1"/>
  <c r="X3952" i="1"/>
  <c r="S3952" i="1"/>
  <c r="AK3952" i="1"/>
  <c r="BH3951" i="1"/>
  <c r="BG3951" i="1"/>
  <c r="BF3951" i="1"/>
  <c r="BC3951" i="1"/>
  <c r="AX3951" i="1"/>
  <c r="AS3951" i="1"/>
  <c r="BE3951" i="1" s="1"/>
  <c r="AJ3951" i="1"/>
  <c r="AI3951" i="1"/>
  <c r="AM3951" i="1" s="1"/>
  <c r="AD3951" i="1"/>
  <c r="Y3951" i="1"/>
  <c r="X3951" i="1"/>
  <c r="S3951" i="1"/>
  <c r="AK3951" i="1"/>
  <c r="BH3950" i="1"/>
  <c r="BG3950" i="1"/>
  <c r="BF3950" i="1"/>
  <c r="BC3950" i="1"/>
  <c r="AX3950" i="1"/>
  <c r="AS3950" i="1"/>
  <c r="AK3950" i="1"/>
  <c r="AJ3950" i="1"/>
  <c r="AI3950" i="1"/>
  <c r="AD3950" i="1"/>
  <c r="Y3950" i="1"/>
  <c r="X3950" i="1"/>
  <c r="S3950" i="1"/>
  <c r="BH3949" i="1"/>
  <c r="BG3949" i="1"/>
  <c r="BF3949" i="1"/>
  <c r="BC3949" i="1"/>
  <c r="AX3949" i="1"/>
  <c r="AS3949" i="1"/>
  <c r="AJ3949" i="1"/>
  <c r="AI3949" i="1"/>
  <c r="AD3949" i="1"/>
  <c r="Y3949" i="1"/>
  <c r="X3949" i="1"/>
  <c r="AL3949" i="1" s="1"/>
  <c r="S3949" i="1"/>
  <c r="AK3949" i="1"/>
  <c r="BH3948" i="1"/>
  <c r="BG3948" i="1"/>
  <c r="BF3948" i="1"/>
  <c r="BC3948" i="1"/>
  <c r="AX3948" i="1"/>
  <c r="AS3948" i="1"/>
  <c r="AJ3948" i="1"/>
  <c r="AM3948" i="1" s="1"/>
  <c r="AI3948" i="1"/>
  <c r="AD3948" i="1"/>
  <c r="Y3948" i="1"/>
  <c r="X3948" i="1"/>
  <c r="S3948" i="1"/>
  <c r="BH3947" i="1"/>
  <c r="BG3947" i="1"/>
  <c r="BF3947" i="1"/>
  <c r="BC3947" i="1"/>
  <c r="AX3947" i="1"/>
  <c r="BE3947" i="1" s="1"/>
  <c r="AS3947" i="1"/>
  <c r="AJ3947" i="1"/>
  <c r="AI3947" i="1"/>
  <c r="AD3947" i="1"/>
  <c r="Y3947" i="1"/>
  <c r="X3947" i="1"/>
  <c r="S3947" i="1"/>
  <c r="AK3947" i="1"/>
  <c r="BH3946" i="1"/>
  <c r="BG3946" i="1"/>
  <c r="BF3946" i="1"/>
  <c r="BC3946" i="1"/>
  <c r="AX3946" i="1"/>
  <c r="AS3946" i="1"/>
  <c r="AM3946" i="1"/>
  <c r="AK3946" i="1"/>
  <c r="AJ3946" i="1"/>
  <c r="AI3946" i="1"/>
  <c r="AD3946" i="1"/>
  <c r="Y3946" i="1"/>
  <c r="X3946" i="1"/>
  <c r="S3946" i="1"/>
  <c r="BH3945" i="1"/>
  <c r="BG3945" i="1"/>
  <c r="BF3945" i="1"/>
  <c r="BC3945" i="1"/>
  <c r="AX3945" i="1"/>
  <c r="AS3945" i="1"/>
  <c r="AJ3945" i="1"/>
  <c r="AM3945" i="1" s="1"/>
  <c r="AI3945" i="1"/>
  <c r="AD3945" i="1"/>
  <c r="Y3945" i="1"/>
  <c r="X3945" i="1"/>
  <c r="AL3945" i="1" s="1"/>
  <c r="S3945" i="1"/>
  <c r="AK3945" i="1"/>
  <c r="BH3944" i="1"/>
  <c r="BG3944" i="1"/>
  <c r="BF3944" i="1"/>
  <c r="BC3944" i="1"/>
  <c r="AX3944" i="1"/>
  <c r="AS3944" i="1"/>
  <c r="AK3944" i="1"/>
  <c r="AJ3944" i="1"/>
  <c r="AI3944" i="1"/>
  <c r="AD3944" i="1"/>
  <c r="Y3944" i="1"/>
  <c r="X3944" i="1"/>
  <c r="AL3944" i="1" s="1"/>
  <c r="S3944" i="1"/>
  <c r="BH3943" i="1"/>
  <c r="BG3943" i="1"/>
  <c r="BF3943" i="1"/>
  <c r="BC3943" i="1"/>
  <c r="AX3943" i="1"/>
  <c r="AS3943" i="1"/>
  <c r="AK3943" i="1"/>
  <c r="AJ3943" i="1"/>
  <c r="AI3943" i="1"/>
  <c r="AM3943" i="1" s="1"/>
  <c r="AD3943" i="1"/>
  <c r="Y3943" i="1"/>
  <c r="AL3943" i="1" s="1"/>
  <c r="X3943" i="1"/>
  <c r="S3943" i="1"/>
  <c r="BH3942" i="1"/>
  <c r="BG3942" i="1"/>
  <c r="BF3942" i="1"/>
  <c r="BC3942" i="1"/>
  <c r="AX3942" i="1"/>
  <c r="AS3942" i="1"/>
  <c r="AJ3942" i="1"/>
  <c r="AI3942" i="1"/>
  <c r="AD3942" i="1"/>
  <c r="Y3942" i="1"/>
  <c r="X3942" i="1"/>
  <c r="S3942" i="1"/>
  <c r="AK3942" i="1"/>
  <c r="BH3941" i="1"/>
  <c r="BG3941" i="1"/>
  <c r="BF3941" i="1"/>
  <c r="BC3941" i="1"/>
  <c r="AX3941" i="1"/>
  <c r="AS3941" i="1"/>
  <c r="AJ3941" i="1"/>
  <c r="AI3941" i="1"/>
  <c r="AM3941" i="1" s="1"/>
  <c r="AD3941" i="1"/>
  <c r="Y3941" i="1"/>
  <c r="X3941" i="1"/>
  <c r="S3941" i="1"/>
  <c r="AK3941" i="1"/>
  <c r="BH3940" i="1"/>
  <c r="BG3940" i="1"/>
  <c r="BF3940" i="1"/>
  <c r="BC3940" i="1"/>
  <c r="AX3940" i="1"/>
  <c r="AS3940" i="1"/>
  <c r="AK3940" i="1"/>
  <c r="AJ3940" i="1"/>
  <c r="AI3940" i="1"/>
  <c r="AM3940" i="1" s="1"/>
  <c r="AD3940" i="1"/>
  <c r="Y3940" i="1"/>
  <c r="X3940" i="1"/>
  <c r="S3940" i="1"/>
  <c r="BH3939" i="1"/>
  <c r="BG3939" i="1"/>
  <c r="BF3939" i="1"/>
  <c r="BC3939" i="1"/>
  <c r="AX3939" i="1"/>
  <c r="AS3939" i="1"/>
  <c r="AK3939" i="1"/>
  <c r="AJ3939" i="1"/>
  <c r="AI3939" i="1"/>
  <c r="AD3939" i="1"/>
  <c r="Y3939" i="1"/>
  <c r="X3939" i="1"/>
  <c r="AL3939" i="1" s="1"/>
  <c r="S3939" i="1"/>
  <c r="BH3938" i="1"/>
  <c r="BG3938" i="1"/>
  <c r="BF3938" i="1"/>
  <c r="BC3938" i="1"/>
  <c r="AX3938" i="1"/>
  <c r="AS3938" i="1"/>
  <c r="AK3938" i="1"/>
  <c r="AJ3938" i="1"/>
  <c r="AI3938" i="1"/>
  <c r="AD3938" i="1"/>
  <c r="Y3938" i="1"/>
  <c r="X3938" i="1"/>
  <c r="S3938" i="1"/>
  <c r="BH3937" i="1"/>
  <c r="BG3937" i="1"/>
  <c r="BF3937" i="1"/>
  <c r="BC3937" i="1"/>
  <c r="AX3937" i="1"/>
  <c r="AS3937" i="1"/>
  <c r="AK3937" i="1"/>
  <c r="AJ3937" i="1"/>
  <c r="AI3937" i="1"/>
  <c r="AD3937" i="1"/>
  <c r="Y3937" i="1"/>
  <c r="X3937" i="1"/>
  <c r="S3937" i="1"/>
  <c r="BH3936" i="1"/>
  <c r="BG3936" i="1"/>
  <c r="BF3936" i="1"/>
  <c r="BC3936" i="1"/>
  <c r="AX3936" i="1"/>
  <c r="BE3936" i="1" s="1"/>
  <c r="AS3936" i="1"/>
  <c r="AK3936" i="1"/>
  <c r="AJ3936" i="1"/>
  <c r="AI3936" i="1"/>
  <c r="AD3936" i="1"/>
  <c r="Y3936" i="1"/>
  <c r="X3936" i="1"/>
  <c r="S3936" i="1"/>
  <c r="BH3935" i="1"/>
  <c r="BG3935" i="1"/>
  <c r="BF3935" i="1"/>
  <c r="BC3935" i="1"/>
  <c r="AX3935" i="1"/>
  <c r="AS3935" i="1"/>
  <c r="AJ3935" i="1"/>
  <c r="AI3935" i="1"/>
  <c r="AD3935" i="1"/>
  <c r="Y3935" i="1"/>
  <c r="X3935" i="1"/>
  <c r="AL3935" i="1" s="1"/>
  <c r="S3935" i="1"/>
  <c r="AK3935" i="1"/>
  <c r="BH3934" i="1"/>
  <c r="BG3934" i="1"/>
  <c r="BF3934" i="1"/>
  <c r="BC3934" i="1"/>
  <c r="AX3934" i="1"/>
  <c r="AS3934" i="1"/>
  <c r="AM3934" i="1"/>
  <c r="AJ3934" i="1"/>
  <c r="AI3934" i="1"/>
  <c r="AD3934" i="1"/>
  <c r="Y3934" i="1"/>
  <c r="X3934" i="1"/>
  <c r="S3934" i="1"/>
  <c r="AK3934" i="1"/>
  <c r="BH3933" i="1"/>
  <c r="BG3933" i="1"/>
  <c r="BF3933" i="1"/>
  <c r="BC3933" i="1"/>
  <c r="AX3933" i="1"/>
  <c r="AS3933" i="1"/>
  <c r="AJ3933" i="1"/>
  <c r="AI3933" i="1"/>
  <c r="AD3933" i="1"/>
  <c r="Y3933" i="1"/>
  <c r="X3933" i="1"/>
  <c r="S3933" i="1"/>
  <c r="BH3932" i="1"/>
  <c r="BG3932" i="1"/>
  <c r="BF3932" i="1"/>
  <c r="BC3932" i="1"/>
  <c r="AX3932" i="1"/>
  <c r="AS3932" i="1"/>
  <c r="AJ3932" i="1"/>
  <c r="AI3932" i="1"/>
  <c r="AM3932" i="1" s="1"/>
  <c r="AD3932" i="1"/>
  <c r="Y3932" i="1"/>
  <c r="X3932" i="1"/>
  <c r="AL3932" i="1" s="1"/>
  <c r="S3932" i="1"/>
  <c r="AK3932" i="1"/>
  <c r="BH3931" i="1"/>
  <c r="BG3931" i="1"/>
  <c r="BF3931" i="1"/>
  <c r="BC3931" i="1"/>
  <c r="AX3931" i="1"/>
  <c r="AS3931" i="1"/>
  <c r="AJ3931" i="1"/>
  <c r="AI3931" i="1"/>
  <c r="AD3931" i="1"/>
  <c r="Y3931" i="1"/>
  <c r="X3931" i="1"/>
  <c r="S3931" i="1"/>
  <c r="BH3930" i="1"/>
  <c r="BG3930" i="1"/>
  <c r="BF3930" i="1"/>
  <c r="BC3930" i="1"/>
  <c r="AX3930" i="1"/>
  <c r="AS3930" i="1"/>
  <c r="AK3930" i="1"/>
  <c r="AJ3930" i="1"/>
  <c r="AM3930" i="1" s="1"/>
  <c r="AI3930" i="1"/>
  <c r="AD3930" i="1"/>
  <c r="Y3930" i="1"/>
  <c r="X3930" i="1"/>
  <c r="AL3930" i="1" s="1"/>
  <c r="S3930" i="1"/>
  <c r="BH3929" i="1"/>
  <c r="BG3929" i="1"/>
  <c r="BF3929" i="1"/>
  <c r="BC3929" i="1"/>
  <c r="AX3929" i="1"/>
  <c r="AS3929" i="1"/>
  <c r="AK3929" i="1"/>
  <c r="AJ3929" i="1"/>
  <c r="AI3929" i="1"/>
  <c r="AD3929" i="1"/>
  <c r="Y3929" i="1"/>
  <c r="X3929" i="1"/>
  <c r="S3929" i="1"/>
  <c r="BH3928" i="1"/>
  <c r="BG3928" i="1"/>
  <c r="BF3928" i="1"/>
  <c r="BC3928" i="1"/>
  <c r="AX3928" i="1"/>
  <c r="AS3928" i="1"/>
  <c r="AK3928" i="1"/>
  <c r="AJ3928" i="1"/>
  <c r="AI3928" i="1"/>
  <c r="AD3928" i="1"/>
  <c r="Y3928" i="1"/>
  <c r="X3928" i="1"/>
  <c r="AL3928" i="1" s="1"/>
  <c r="S3928" i="1"/>
  <c r="BH3927" i="1"/>
  <c r="BG3927" i="1"/>
  <c r="BF3927" i="1"/>
  <c r="BC3927" i="1"/>
  <c r="AX3927" i="1"/>
  <c r="AS3927" i="1"/>
  <c r="AK3927" i="1"/>
  <c r="AJ3927" i="1"/>
  <c r="AM3927" i="1" s="1"/>
  <c r="AI3927" i="1"/>
  <c r="AD3927" i="1"/>
  <c r="Y3927" i="1"/>
  <c r="X3927" i="1"/>
  <c r="S3927" i="1"/>
  <c r="BH3926" i="1"/>
  <c r="BG3926" i="1"/>
  <c r="BF3926" i="1"/>
  <c r="BC3926" i="1"/>
  <c r="AX3926" i="1"/>
  <c r="AS3926" i="1"/>
  <c r="AK3926" i="1"/>
  <c r="AJ3926" i="1"/>
  <c r="AI3926" i="1"/>
  <c r="AD3926" i="1"/>
  <c r="Y3926" i="1"/>
  <c r="X3926" i="1"/>
  <c r="S3926" i="1"/>
  <c r="BH3925" i="1"/>
  <c r="BG3925" i="1"/>
  <c r="BF3925" i="1"/>
  <c r="BC3925" i="1"/>
  <c r="AX3925" i="1"/>
  <c r="AS3925" i="1"/>
  <c r="AK3925" i="1"/>
  <c r="AJ3925" i="1"/>
  <c r="AI3925" i="1"/>
  <c r="AD3925" i="1"/>
  <c r="Y3925" i="1"/>
  <c r="X3925" i="1"/>
  <c r="S3925" i="1"/>
  <c r="BH3924" i="1"/>
  <c r="BG3924" i="1"/>
  <c r="BF3924" i="1"/>
  <c r="BC3924" i="1"/>
  <c r="AX3924" i="1"/>
  <c r="AS3924" i="1"/>
  <c r="AK3924" i="1"/>
  <c r="AJ3924" i="1"/>
  <c r="AI3924" i="1"/>
  <c r="AM3924" i="1" s="1"/>
  <c r="AD3924" i="1"/>
  <c r="Y3924" i="1"/>
  <c r="X3924" i="1"/>
  <c r="S3924" i="1"/>
  <c r="BH3923" i="1"/>
  <c r="BG3923" i="1"/>
  <c r="BF3923" i="1"/>
  <c r="BC3923" i="1"/>
  <c r="AX3923" i="1"/>
  <c r="AS3923" i="1"/>
  <c r="AK3923" i="1"/>
  <c r="AJ3923" i="1"/>
  <c r="AI3923" i="1"/>
  <c r="AD3923" i="1"/>
  <c r="Y3923" i="1"/>
  <c r="X3923" i="1"/>
  <c r="S3923" i="1"/>
  <c r="BH3922" i="1"/>
  <c r="BG3922" i="1"/>
  <c r="BF3922" i="1"/>
  <c r="BC3922" i="1"/>
  <c r="AX3922" i="1"/>
  <c r="AS3922" i="1"/>
  <c r="AJ3922" i="1"/>
  <c r="AM3922" i="1" s="1"/>
  <c r="AI3922" i="1"/>
  <c r="AD3922" i="1"/>
  <c r="Y3922" i="1"/>
  <c r="X3922" i="1"/>
  <c r="AL3922" i="1" s="1"/>
  <c r="S3922" i="1"/>
  <c r="AK3922" i="1"/>
  <c r="BH3921" i="1"/>
  <c r="BG3921" i="1"/>
  <c r="BF3921" i="1"/>
  <c r="BC3921" i="1"/>
  <c r="AX3921" i="1"/>
  <c r="AS3921" i="1"/>
  <c r="AJ3921" i="1"/>
  <c r="AM3921" i="1" s="1"/>
  <c r="AI3921" i="1"/>
  <c r="AD3921" i="1"/>
  <c r="Y3921" i="1"/>
  <c r="X3921" i="1"/>
  <c r="AL3921" i="1" s="1"/>
  <c r="S3921" i="1"/>
  <c r="AK3921" i="1"/>
  <c r="BH3920" i="1"/>
  <c r="BG3920" i="1"/>
  <c r="BF3920" i="1"/>
  <c r="BC3920" i="1"/>
  <c r="AX3920" i="1"/>
  <c r="AS3920" i="1"/>
  <c r="AK3920" i="1"/>
  <c r="AJ3920" i="1"/>
  <c r="AI3920" i="1"/>
  <c r="AM3920" i="1" s="1"/>
  <c r="AD3920" i="1"/>
  <c r="Y3920" i="1"/>
  <c r="X3920" i="1"/>
  <c r="S3920" i="1"/>
  <c r="BH3919" i="1"/>
  <c r="BG3919" i="1"/>
  <c r="BF3919" i="1"/>
  <c r="BC3919" i="1"/>
  <c r="AX3919" i="1"/>
  <c r="AS3919" i="1"/>
  <c r="AJ3919" i="1"/>
  <c r="AI3919" i="1"/>
  <c r="AM3919" i="1" s="1"/>
  <c r="AD3919" i="1"/>
  <c r="Y3919" i="1"/>
  <c r="X3919" i="1"/>
  <c r="S3919" i="1"/>
  <c r="BH3918" i="1"/>
  <c r="BG3918" i="1"/>
  <c r="BF3918" i="1"/>
  <c r="BC3918" i="1"/>
  <c r="AX3918" i="1"/>
  <c r="AS3918" i="1"/>
  <c r="AJ3918" i="1"/>
  <c r="AI3918" i="1"/>
  <c r="AD3918" i="1"/>
  <c r="Y3918" i="1"/>
  <c r="X3918" i="1"/>
  <c r="S3918" i="1"/>
  <c r="AK3918" i="1"/>
  <c r="BH3917" i="1"/>
  <c r="BG3917" i="1"/>
  <c r="BF3917" i="1"/>
  <c r="BC3917" i="1"/>
  <c r="AX3917" i="1"/>
  <c r="AS3917" i="1"/>
  <c r="AJ3917" i="1"/>
  <c r="AM3917" i="1" s="1"/>
  <c r="AI3917" i="1"/>
  <c r="AD3917" i="1"/>
  <c r="Y3917" i="1"/>
  <c r="X3917" i="1"/>
  <c r="AL3917" i="1" s="1"/>
  <c r="S3917" i="1"/>
  <c r="AK3917" i="1"/>
  <c r="BH3916" i="1"/>
  <c r="BG3916" i="1"/>
  <c r="BF3916" i="1"/>
  <c r="BC3916" i="1"/>
  <c r="AX3916" i="1"/>
  <c r="BE3916" i="1" s="1"/>
  <c r="AS3916" i="1"/>
  <c r="AJ3916" i="1"/>
  <c r="AI3916" i="1"/>
  <c r="AD3916" i="1"/>
  <c r="Y3916" i="1"/>
  <c r="X3916" i="1"/>
  <c r="S3916" i="1"/>
  <c r="BH3915" i="1"/>
  <c r="BG3915" i="1"/>
  <c r="BF3915" i="1"/>
  <c r="BC3915" i="1"/>
  <c r="AX3915" i="1"/>
  <c r="AS3915" i="1"/>
  <c r="AK3915" i="1"/>
  <c r="AJ3915" i="1"/>
  <c r="AI3915" i="1"/>
  <c r="AD3915" i="1"/>
  <c r="Y3915" i="1"/>
  <c r="X3915" i="1"/>
  <c r="S3915" i="1"/>
  <c r="BH3914" i="1"/>
  <c r="BG3914" i="1"/>
  <c r="BF3914" i="1"/>
  <c r="BC3914" i="1"/>
  <c r="AX3914" i="1"/>
  <c r="AS3914" i="1"/>
  <c r="AJ3914" i="1"/>
  <c r="AI3914" i="1"/>
  <c r="AD3914" i="1"/>
  <c r="Y3914" i="1"/>
  <c r="X3914" i="1"/>
  <c r="AL3914" i="1" s="1"/>
  <c r="S3914" i="1"/>
  <c r="BH3913" i="1"/>
  <c r="BG3913" i="1"/>
  <c r="BF3913" i="1"/>
  <c r="BC3913" i="1"/>
  <c r="AX3913" i="1"/>
  <c r="AS3913" i="1"/>
  <c r="BE3913" i="1" s="1"/>
  <c r="AJ3913" i="1"/>
  <c r="AI3913" i="1"/>
  <c r="AD3913" i="1"/>
  <c r="Y3913" i="1"/>
  <c r="X3913" i="1"/>
  <c r="S3913" i="1"/>
  <c r="AK3913" i="1"/>
  <c r="BH3912" i="1"/>
  <c r="BG3912" i="1"/>
  <c r="BF3912" i="1"/>
  <c r="BC3912" i="1"/>
  <c r="AX3912" i="1"/>
  <c r="AS3912" i="1"/>
  <c r="AJ3912" i="1"/>
  <c r="AI3912" i="1"/>
  <c r="AM3912" i="1" s="1"/>
  <c r="AD3912" i="1"/>
  <c r="Y3912" i="1"/>
  <c r="X3912" i="1"/>
  <c r="S3912" i="1"/>
  <c r="AK3912" i="1"/>
  <c r="BH3911" i="1"/>
  <c r="BG3911" i="1"/>
  <c r="BF3911" i="1"/>
  <c r="BC3911" i="1"/>
  <c r="AX3911" i="1"/>
  <c r="AS3911" i="1"/>
  <c r="AK3911" i="1"/>
  <c r="AJ3911" i="1"/>
  <c r="AI3911" i="1"/>
  <c r="AD3911" i="1"/>
  <c r="Y3911" i="1"/>
  <c r="AL3911" i="1" s="1"/>
  <c r="X3911" i="1"/>
  <c r="S3911" i="1"/>
  <c r="BH3910" i="1"/>
  <c r="BG3910" i="1"/>
  <c r="BF3910" i="1"/>
  <c r="BC3910" i="1"/>
  <c r="AX3910" i="1"/>
  <c r="AS3910" i="1"/>
  <c r="AJ3910" i="1"/>
  <c r="AI3910" i="1"/>
  <c r="AD3910" i="1"/>
  <c r="Y3910" i="1"/>
  <c r="X3910" i="1"/>
  <c r="S3910" i="1"/>
  <c r="AK3910" i="1"/>
  <c r="BH3909" i="1"/>
  <c r="BG3909" i="1"/>
  <c r="BF3909" i="1"/>
  <c r="BC3909" i="1"/>
  <c r="AX3909" i="1"/>
  <c r="AS3909" i="1"/>
  <c r="AJ3909" i="1"/>
  <c r="AI3909" i="1"/>
  <c r="AD3909" i="1"/>
  <c r="Y3909" i="1"/>
  <c r="X3909" i="1"/>
  <c r="AL3909" i="1" s="1"/>
  <c r="S3909" i="1"/>
  <c r="AK3909" i="1"/>
  <c r="BH3908" i="1"/>
  <c r="BG3908" i="1"/>
  <c r="BF3908" i="1"/>
  <c r="BC3908" i="1"/>
  <c r="AX3908" i="1"/>
  <c r="AS3908" i="1"/>
  <c r="AJ3908" i="1"/>
  <c r="AI3908" i="1"/>
  <c r="AD3908" i="1"/>
  <c r="Y3908" i="1"/>
  <c r="X3908" i="1"/>
  <c r="S3908" i="1"/>
  <c r="AK3908" i="1"/>
  <c r="BH3907" i="1"/>
  <c r="BG3907" i="1"/>
  <c r="BF3907" i="1"/>
  <c r="BC3907" i="1"/>
  <c r="AX3907" i="1"/>
  <c r="AS3907" i="1"/>
  <c r="AK3907" i="1"/>
  <c r="AJ3907" i="1"/>
  <c r="AI3907" i="1"/>
  <c r="AM3907" i="1" s="1"/>
  <c r="AD3907" i="1"/>
  <c r="Y3907" i="1"/>
  <c r="X3907" i="1"/>
  <c r="S3907" i="1"/>
  <c r="BH3906" i="1"/>
  <c r="BG3906" i="1"/>
  <c r="BF3906" i="1"/>
  <c r="BC3906" i="1"/>
  <c r="AX3906" i="1"/>
  <c r="AS3906" i="1"/>
  <c r="AL3906" i="1"/>
  <c r="AJ3906" i="1"/>
  <c r="AI3906" i="1"/>
  <c r="AD3906" i="1"/>
  <c r="Y3906" i="1"/>
  <c r="X3906" i="1"/>
  <c r="S3906" i="1"/>
  <c r="AK3906" i="1"/>
  <c r="BH3905" i="1"/>
  <c r="BG3905" i="1"/>
  <c r="BF3905" i="1"/>
  <c r="BC3905" i="1"/>
  <c r="AX3905" i="1"/>
  <c r="AS3905" i="1"/>
  <c r="AJ3905" i="1"/>
  <c r="AI3905" i="1"/>
  <c r="AD3905" i="1"/>
  <c r="Y3905" i="1"/>
  <c r="X3905" i="1"/>
  <c r="AL3905" i="1" s="1"/>
  <c r="S3905" i="1"/>
  <c r="AK3905" i="1"/>
  <c r="BH3904" i="1"/>
  <c r="BG3904" i="1"/>
  <c r="BF3904" i="1"/>
  <c r="BC3904" i="1"/>
  <c r="AX3904" i="1"/>
  <c r="AS3904" i="1"/>
  <c r="AK3904" i="1"/>
  <c r="AJ3904" i="1"/>
  <c r="AI3904" i="1"/>
  <c r="AM3904" i="1" s="1"/>
  <c r="AD3904" i="1"/>
  <c r="Y3904" i="1"/>
  <c r="X3904" i="1"/>
  <c r="AL3904" i="1" s="1"/>
  <c r="S3904" i="1"/>
  <c r="BH3903" i="1"/>
  <c r="BG3903" i="1"/>
  <c r="BF3903" i="1"/>
  <c r="BC3903" i="1"/>
  <c r="AX3903" i="1"/>
  <c r="AS3903" i="1"/>
  <c r="AK3903" i="1"/>
  <c r="AJ3903" i="1"/>
  <c r="AI3903" i="1"/>
  <c r="AM3903" i="1" s="1"/>
  <c r="AD3903" i="1"/>
  <c r="Y3903" i="1"/>
  <c r="AL3903" i="1" s="1"/>
  <c r="X3903" i="1"/>
  <c r="S3903" i="1"/>
  <c r="BH3902" i="1"/>
  <c r="BG3902" i="1"/>
  <c r="BF3902" i="1"/>
  <c r="BC3902" i="1"/>
  <c r="AX3902" i="1"/>
  <c r="AS3902" i="1"/>
  <c r="AL3902" i="1"/>
  <c r="AJ3902" i="1"/>
  <c r="AI3902" i="1"/>
  <c r="AD3902" i="1"/>
  <c r="Y3902" i="1"/>
  <c r="X3902" i="1"/>
  <c r="S3902" i="1"/>
  <c r="AK3902" i="1"/>
  <c r="BH3901" i="1"/>
  <c r="BG3901" i="1"/>
  <c r="BF3901" i="1"/>
  <c r="BC3901" i="1"/>
  <c r="AX3901" i="1"/>
  <c r="AS3901" i="1"/>
  <c r="AJ3901" i="1"/>
  <c r="AI3901" i="1"/>
  <c r="AD3901" i="1"/>
  <c r="Y3901" i="1"/>
  <c r="X3901" i="1"/>
  <c r="S3901" i="1"/>
  <c r="AK3901" i="1"/>
  <c r="BH3900" i="1"/>
  <c r="BG3900" i="1"/>
  <c r="BF3900" i="1"/>
  <c r="BC3900" i="1"/>
  <c r="AX3900" i="1"/>
  <c r="AS3900" i="1"/>
  <c r="AJ3900" i="1"/>
  <c r="AM3900" i="1" s="1"/>
  <c r="AI3900" i="1"/>
  <c r="AD3900" i="1"/>
  <c r="Y3900" i="1"/>
  <c r="X3900" i="1"/>
  <c r="S3900" i="1"/>
  <c r="BH3899" i="1"/>
  <c r="BG3899" i="1"/>
  <c r="BF3899" i="1"/>
  <c r="BC3899" i="1"/>
  <c r="AX3899" i="1"/>
  <c r="AS3899" i="1"/>
  <c r="AJ3899" i="1"/>
  <c r="AI3899" i="1"/>
  <c r="AD3899" i="1"/>
  <c r="Y3899" i="1"/>
  <c r="X3899" i="1"/>
  <c r="S3899" i="1"/>
  <c r="AK3899" i="1"/>
  <c r="BH3898" i="1"/>
  <c r="BG3898" i="1"/>
  <c r="BF3898" i="1"/>
  <c r="BC3898" i="1"/>
  <c r="AX3898" i="1"/>
  <c r="AS3898" i="1"/>
  <c r="AJ3898" i="1"/>
  <c r="AI3898" i="1"/>
  <c r="AM3898" i="1" s="1"/>
  <c r="AD3898" i="1"/>
  <c r="Y3898" i="1"/>
  <c r="X3898" i="1"/>
  <c r="S3898" i="1"/>
  <c r="AK3898" i="1"/>
  <c r="BH3897" i="1"/>
  <c r="BG3897" i="1"/>
  <c r="BF3897" i="1"/>
  <c r="BC3897" i="1"/>
  <c r="BE3897" i="1" s="1"/>
  <c r="AX3897" i="1"/>
  <c r="AS3897" i="1"/>
  <c r="AJ3897" i="1"/>
  <c r="AI3897" i="1"/>
  <c r="AD3897" i="1"/>
  <c r="Y3897" i="1"/>
  <c r="X3897" i="1"/>
  <c r="S3897" i="1"/>
  <c r="AK3897" i="1"/>
  <c r="BH3896" i="1"/>
  <c r="BG3896" i="1"/>
  <c r="BF3896" i="1"/>
  <c r="BC3896" i="1"/>
  <c r="AX3896" i="1"/>
  <c r="AS3896" i="1"/>
  <c r="AJ3896" i="1"/>
  <c r="AI3896" i="1"/>
  <c r="AD3896" i="1"/>
  <c r="Y3896" i="1"/>
  <c r="AL3896" i="1" s="1"/>
  <c r="X3896" i="1"/>
  <c r="S3896" i="1"/>
  <c r="BH3895" i="1"/>
  <c r="BG3895" i="1"/>
  <c r="BF3895" i="1"/>
  <c r="BC3895" i="1"/>
  <c r="AX3895" i="1"/>
  <c r="AS3895" i="1"/>
  <c r="AM3895" i="1"/>
  <c r="AK3895" i="1"/>
  <c r="AJ3895" i="1"/>
  <c r="AI3895" i="1"/>
  <c r="AD3895" i="1"/>
  <c r="Y3895" i="1"/>
  <c r="X3895" i="1"/>
  <c r="AL3895" i="1" s="1"/>
  <c r="S3895" i="1"/>
  <c r="BH3894" i="1"/>
  <c r="BG3894" i="1"/>
  <c r="BF3894" i="1"/>
  <c r="BC3894" i="1"/>
  <c r="AX3894" i="1"/>
  <c r="AS3894" i="1"/>
  <c r="AK3894" i="1"/>
  <c r="AJ3894" i="1"/>
  <c r="AI3894" i="1"/>
  <c r="AD3894" i="1"/>
  <c r="Y3894" i="1"/>
  <c r="X3894" i="1"/>
  <c r="S3894" i="1"/>
  <c r="BH3893" i="1"/>
  <c r="BG3893" i="1"/>
  <c r="BF3893" i="1"/>
  <c r="BC3893" i="1"/>
  <c r="AX3893" i="1"/>
  <c r="AS3893" i="1"/>
  <c r="AL3893" i="1"/>
  <c r="AK3893" i="1"/>
  <c r="AJ3893" i="1"/>
  <c r="AI3893" i="1"/>
  <c r="AD3893" i="1"/>
  <c r="Y3893" i="1"/>
  <c r="X3893" i="1"/>
  <c r="S3893" i="1"/>
  <c r="BH3892" i="1"/>
  <c r="BG3892" i="1"/>
  <c r="BF3892" i="1"/>
  <c r="BC3892" i="1"/>
  <c r="AX3892" i="1"/>
  <c r="AS3892" i="1"/>
  <c r="AK3892" i="1"/>
  <c r="AJ3892" i="1"/>
  <c r="AM3892" i="1" s="1"/>
  <c r="AI3892" i="1"/>
  <c r="AD3892" i="1"/>
  <c r="Y3892" i="1"/>
  <c r="X3892" i="1"/>
  <c r="AL3892" i="1" s="1"/>
  <c r="S3892" i="1"/>
  <c r="BH3891" i="1"/>
  <c r="BG3891" i="1"/>
  <c r="BF3891" i="1"/>
  <c r="BC3891" i="1"/>
  <c r="AX3891" i="1"/>
  <c r="AS3891" i="1"/>
  <c r="AK3891" i="1"/>
  <c r="AJ3891" i="1"/>
  <c r="AI3891" i="1"/>
  <c r="AD3891" i="1"/>
  <c r="Y3891" i="1"/>
  <c r="X3891" i="1"/>
  <c r="S3891" i="1"/>
  <c r="BH3890" i="1"/>
  <c r="BG3890" i="1"/>
  <c r="BF3890" i="1"/>
  <c r="BC3890" i="1"/>
  <c r="AX3890" i="1"/>
  <c r="AS3890" i="1"/>
  <c r="BE3890" i="1" s="1"/>
  <c r="AK3890" i="1"/>
  <c r="AJ3890" i="1"/>
  <c r="AI3890" i="1"/>
  <c r="AM3890" i="1" s="1"/>
  <c r="AD3890" i="1"/>
  <c r="Y3890" i="1"/>
  <c r="X3890" i="1"/>
  <c r="S3890" i="1"/>
  <c r="BH3889" i="1"/>
  <c r="BG3889" i="1"/>
  <c r="BF3889" i="1"/>
  <c r="BC3889" i="1"/>
  <c r="AX3889" i="1"/>
  <c r="BE3889" i="1" s="1"/>
  <c r="AS3889" i="1"/>
  <c r="AK3889" i="1"/>
  <c r="AJ3889" i="1"/>
  <c r="AI3889" i="1"/>
  <c r="AD3889" i="1"/>
  <c r="Y3889" i="1"/>
  <c r="X3889" i="1"/>
  <c r="S3889" i="1"/>
  <c r="BH3888" i="1"/>
  <c r="BG3888" i="1"/>
  <c r="BF3888" i="1"/>
  <c r="BC3888" i="1"/>
  <c r="AX3888" i="1"/>
  <c r="AS3888" i="1"/>
  <c r="AK3888" i="1"/>
  <c r="AJ3888" i="1"/>
  <c r="AI3888" i="1"/>
  <c r="AD3888" i="1"/>
  <c r="Y3888" i="1"/>
  <c r="X3888" i="1"/>
  <c r="S3888" i="1"/>
  <c r="BH3887" i="1"/>
  <c r="BG3887" i="1"/>
  <c r="BF3887" i="1"/>
  <c r="BC3887" i="1"/>
  <c r="AX3887" i="1"/>
  <c r="AS3887" i="1"/>
  <c r="AJ3887" i="1"/>
  <c r="AI3887" i="1"/>
  <c r="AD3887" i="1"/>
  <c r="Y3887" i="1"/>
  <c r="X3887" i="1"/>
  <c r="S3887" i="1"/>
  <c r="AK3887" i="1"/>
  <c r="BH3886" i="1"/>
  <c r="BG3886" i="1"/>
  <c r="BF3886" i="1"/>
  <c r="BC3886" i="1"/>
  <c r="AX3886" i="1"/>
  <c r="AS3886" i="1"/>
  <c r="AJ3886" i="1"/>
  <c r="AI3886" i="1"/>
  <c r="AD3886" i="1"/>
  <c r="Y3886" i="1"/>
  <c r="X3886" i="1"/>
  <c r="S3886" i="1"/>
  <c r="BH3885" i="1"/>
  <c r="BG3885" i="1"/>
  <c r="BF3885" i="1"/>
  <c r="BC3885" i="1"/>
  <c r="AX3885" i="1"/>
  <c r="AS3885" i="1"/>
  <c r="AJ3885" i="1"/>
  <c r="AI3885" i="1"/>
  <c r="AM3885" i="1" s="1"/>
  <c r="AD3885" i="1"/>
  <c r="Y3885" i="1"/>
  <c r="X3885" i="1"/>
  <c r="S3885" i="1"/>
  <c r="AK3885" i="1"/>
  <c r="BH3884" i="1"/>
  <c r="BG3884" i="1"/>
  <c r="BF3884" i="1"/>
  <c r="BC3884" i="1"/>
  <c r="BE3884" i="1" s="1"/>
  <c r="AX3884" i="1"/>
  <c r="AS3884" i="1"/>
  <c r="AJ3884" i="1"/>
  <c r="AI3884" i="1"/>
  <c r="AD3884" i="1"/>
  <c r="Y3884" i="1"/>
  <c r="X3884" i="1"/>
  <c r="S3884" i="1"/>
  <c r="BH3883" i="1"/>
  <c r="BG3883" i="1"/>
  <c r="BF3883" i="1"/>
  <c r="BC3883" i="1"/>
  <c r="AX3883" i="1"/>
  <c r="AS3883" i="1"/>
  <c r="AJ3883" i="1"/>
  <c r="AI3883" i="1"/>
  <c r="AM3883" i="1" s="1"/>
  <c r="AD3883" i="1"/>
  <c r="Y3883" i="1"/>
  <c r="AL3883" i="1" s="1"/>
  <c r="X3883" i="1"/>
  <c r="S3883" i="1"/>
  <c r="AK3883" i="1"/>
  <c r="BH3882" i="1"/>
  <c r="BG3882" i="1"/>
  <c r="BF3882" i="1"/>
  <c r="BC3882" i="1"/>
  <c r="AX3882" i="1"/>
  <c r="AS3882" i="1"/>
  <c r="AK3882" i="1"/>
  <c r="AJ3882" i="1"/>
  <c r="AI3882" i="1"/>
  <c r="AD3882" i="1"/>
  <c r="Y3882" i="1"/>
  <c r="X3882" i="1"/>
  <c r="S3882" i="1"/>
  <c r="BH3881" i="1"/>
  <c r="BG3881" i="1"/>
  <c r="BF3881" i="1"/>
  <c r="BC3881" i="1"/>
  <c r="AX3881" i="1"/>
  <c r="AS3881" i="1"/>
  <c r="BE3881" i="1" s="1"/>
  <c r="AJ3881" i="1"/>
  <c r="AI3881" i="1"/>
  <c r="AD3881" i="1"/>
  <c r="Y3881" i="1"/>
  <c r="X3881" i="1"/>
  <c r="S3881" i="1"/>
  <c r="BH3880" i="1"/>
  <c r="BG3880" i="1"/>
  <c r="BF3880" i="1"/>
  <c r="BC3880" i="1"/>
  <c r="AX3880" i="1"/>
  <c r="AS3880" i="1"/>
  <c r="AJ3880" i="1"/>
  <c r="AI3880" i="1"/>
  <c r="AD3880" i="1"/>
  <c r="Y3880" i="1"/>
  <c r="X3880" i="1"/>
  <c r="S3880" i="1"/>
  <c r="BH3879" i="1"/>
  <c r="BG3879" i="1"/>
  <c r="BF3879" i="1"/>
  <c r="BC3879" i="1"/>
  <c r="AX3879" i="1"/>
  <c r="AS3879" i="1"/>
  <c r="AJ3879" i="1"/>
  <c r="AI3879" i="1"/>
  <c r="AD3879" i="1"/>
  <c r="Y3879" i="1"/>
  <c r="X3879" i="1"/>
  <c r="S3879" i="1"/>
  <c r="BH3878" i="1"/>
  <c r="BG3878" i="1"/>
  <c r="BF3878" i="1"/>
  <c r="BC3878" i="1"/>
  <c r="AX3878" i="1"/>
  <c r="AS3878" i="1"/>
  <c r="AJ3878" i="1"/>
  <c r="AI3878" i="1"/>
  <c r="AD3878" i="1"/>
  <c r="Y3878" i="1"/>
  <c r="AL3878" i="1" s="1"/>
  <c r="X3878" i="1"/>
  <c r="S3878" i="1"/>
  <c r="AK3878" i="1"/>
  <c r="BH3877" i="1"/>
  <c r="BG3877" i="1"/>
  <c r="BF3877" i="1"/>
  <c r="BC3877" i="1"/>
  <c r="AX3877" i="1"/>
  <c r="AS3877" i="1"/>
  <c r="AK3877" i="1"/>
  <c r="AJ3877" i="1"/>
  <c r="AI3877" i="1"/>
  <c r="AD3877" i="1"/>
  <c r="Y3877" i="1"/>
  <c r="X3877" i="1"/>
  <c r="S3877" i="1"/>
  <c r="BH3876" i="1"/>
  <c r="BG3876" i="1"/>
  <c r="BF3876" i="1"/>
  <c r="BC3876" i="1"/>
  <c r="AX3876" i="1"/>
  <c r="AS3876" i="1"/>
  <c r="AJ3876" i="1"/>
  <c r="AI3876" i="1"/>
  <c r="AM3876" i="1" s="1"/>
  <c r="AD3876" i="1"/>
  <c r="Y3876" i="1"/>
  <c r="X3876" i="1"/>
  <c r="S3876" i="1"/>
  <c r="AK3876" i="1"/>
  <c r="BH3875" i="1"/>
  <c r="BG3875" i="1"/>
  <c r="BF3875" i="1"/>
  <c r="BC3875" i="1"/>
  <c r="AX3875" i="1"/>
  <c r="AS3875" i="1"/>
  <c r="AJ3875" i="1"/>
  <c r="AI3875" i="1"/>
  <c r="AD3875" i="1"/>
  <c r="Y3875" i="1"/>
  <c r="AL3875" i="1" s="1"/>
  <c r="X3875" i="1"/>
  <c r="S3875" i="1"/>
  <c r="AK3875" i="1"/>
  <c r="BH3874" i="1"/>
  <c r="BG3874" i="1"/>
  <c r="BF3874" i="1"/>
  <c r="BC3874" i="1"/>
  <c r="AX3874" i="1"/>
  <c r="AS3874" i="1"/>
  <c r="AJ3874" i="1"/>
  <c r="AI3874" i="1"/>
  <c r="AD3874" i="1"/>
  <c r="Y3874" i="1"/>
  <c r="X3874" i="1"/>
  <c r="S3874" i="1"/>
  <c r="BH3873" i="1"/>
  <c r="BG3873" i="1"/>
  <c r="BF3873" i="1"/>
  <c r="BC3873" i="1"/>
  <c r="AX3873" i="1"/>
  <c r="BE3873" i="1" s="1"/>
  <c r="AS3873" i="1"/>
  <c r="AJ3873" i="1"/>
  <c r="AI3873" i="1"/>
  <c r="AD3873" i="1"/>
  <c r="Y3873" i="1"/>
  <c r="X3873" i="1"/>
  <c r="S3873" i="1"/>
  <c r="BH3872" i="1"/>
  <c r="BG3872" i="1"/>
  <c r="BF3872" i="1"/>
  <c r="BC3872" i="1"/>
  <c r="AX3872" i="1"/>
  <c r="AS3872" i="1"/>
  <c r="AJ3872" i="1"/>
  <c r="AI3872" i="1"/>
  <c r="AM3872" i="1" s="1"/>
  <c r="AD3872" i="1"/>
  <c r="Y3872" i="1"/>
  <c r="X3872" i="1"/>
  <c r="AL3872" i="1" s="1"/>
  <c r="S3872" i="1"/>
  <c r="AK3872" i="1"/>
  <c r="BH3871" i="1"/>
  <c r="BG3871" i="1"/>
  <c r="BF3871" i="1"/>
  <c r="BC3871" i="1"/>
  <c r="AX3871" i="1"/>
  <c r="AS3871" i="1"/>
  <c r="AK3871" i="1"/>
  <c r="AJ3871" i="1"/>
  <c r="AI3871" i="1"/>
  <c r="AD3871" i="1"/>
  <c r="Y3871" i="1"/>
  <c r="X3871" i="1"/>
  <c r="S3871" i="1"/>
  <c r="BH3870" i="1"/>
  <c r="BG3870" i="1"/>
  <c r="BF3870" i="1"/>
  <c r="BC3870" i="1"/>
  <c r="AX3870" i="1"/>
  <c r="AS3870" i="1"/>
  <c r="AJ3870" i="1"/>
  <c r="AI3870" i="1"/>
  <c r="AD3870" i="1"/>
  <c r="Y3870" i="1"/>
  <c r="X3870" i="1"/>
  <c r="S3870" i="1"/>
  <c r="AK3870" i="1"/>
  <c r="BH3869" i="1"/>
  <c r="BG3869" i="1"/>
  <c r="BF3869" i="1"/>
  <c r="BC3869" i="1"/>
  <c r="AX3869" i="1"/>
  <c r="AS3869" i="1"/>
  <c r="AJ3869" i="1"/>
  <c r="AI3869" i="1"/>
  <c r="AD3869" i="1"/>
  <c r="Y3869" i="1"/>
  <c r="X3869" i="1"/>
  <c r="S3869" i="1"/>
  <c r="AK3869" i="1"/>
  <c r="BH3868" i="1"/>
  <c r="BG3868" i="1"/>
  <c r="BF3868" i="1"/>
  <c r="BC3868" i="1"/>
  <c r="AX3868" i="1"/>
  <c r="AS3868" i="1"/>
  <c r="BE3868" i="1" s="1"/>
  <c r="AL3868" i="1"/>
  <c r="AK3868" i="1"/>
  <c r="AJ3868" i="1"/>
  <c r="AI3868" i="1"/>
  <c r="AD3868" i="1"/>
  <c r="Y3868" i="1"/>
  <c r="X3868" i="1"/>
  <c r="S3868" i="1"/>
  <c r="BH3867" i="1"/>
  <c r="BG3867" i="1"/>
  <c r="BF3867" i="1"/>
  <c r="BC3867" i="1"/>
  <c r="AX3867" i="1"/>
  <c r="AS3867" i="1"/>
  <c r="AJ3867" i="1"/>
  <c r="AI3867" i="1"/>
  <c r="AD3867" i="1"/>
  <c r="Y3867" i="1"/>
  <c r="X3867" i="1"/>
  <c r="S3867" i="1"/>
  <c r="AK3867" i="1"/>
  <c r="BH3866" i="1"/>
  <c r="BG3866" i="1"/>
  <c r="BF3866" i="1"/>
  <c r="BC3866" i="1"/>
  <c r="AX3866" i="1"/>
  <c r="AS3866" i="1"/>
  <c r="AJ3866" i="1"/>
  <c r="AI3866" i="1"/>
  <c r="AD3866" i="1"/>
  <c r="Y3866" i="1"/>
  <c r="AL3866" i="1" s="1"/>
  <c r="X3866" i="1"/>
  <c r="S3866" i="1"/>
  <c r="AK3866" i="1"/>
  <c r="BH3865" i="1"/>
  <c r="BG3865" i="1"/>
  <c r="BF3865" i="1"/>
  <c r="BC3865" i="1"/>
  <c r="AX3865" i="1"/>
  <c r="AS3865" i="1"/>
  <c r="AK3865" i="1"/>
  <c r="AJ3865" i="1"/>
  <c r="AI3865" i="1"/>
  <c r="AD3865" i="1"/>
  <c r="Y3865" i="1"/>
  <c r="X3865" i="1"/>
  <c r="S3865" i="1"/>
  <c r="BH3864" i="1"/>
  <c r="BG3864" i="1"/>
  <c r="BF3864" i="1"/>
  <c r="BC3864" i="1"/>
  <c r="AX3864" i="1"/>
  <c r="AS3864" i="1"/>
  <c r="AK3864" i="1"/>
  <c r="AJ3864" i="1"/>
  <c r="AI3864" i="1"/>
  <c r="AM3864" i="1" s="1"/>
  <c r="AD3864" i="1"/>
  <c r="Y3864" i="1"/>
  <c r="X3864" i="1"/>
  <c r="S3864" i="1"/>
  <c r="BH3863" i="1"/>
  <c r="BG3863" i="1"/>
  <c r="BF3863" i="1"/>
  <c r="BC3863" i="1"/>
  <c r="AX3863" i="1"/>
  <c r="AS3863" i="1"/>
  <c r="BE3863" i="1" s="1"/>
  <c r="AJ3863" i="1"/>
  <c r="AI3863" i="1"/>
  <c r="AM3863" i="1" s="1"/>
  <c r="AD3863" i="1"/>
  <c r="Y3863" i="1"/>
  <c r="X3863" i="1"/>
  <c r="S3863" i="1"/>
  <c r="BH3862" i="1"/>
  <c r="BG3862" i="1"/>
  <c r="BF3862" i="1"/>
  <c r="BC3862" i="1"/>
  <c r="AX3862" i="1"/>
  <c r="AS3862" i="1"/>
  <c r="AJ3862" i="1"/>
  <c r="AI3862" i="1"/>
  <c r="AD3862" i="1"/>
  <c r="Y3862" i="1"/>
  <c r="X3862" i="1"/>
  <c r="S3862" i="1"/>
  <c r="AK3862" i="1"/>
  <c r="BH3861" i="1"/>
  <c r="BG3861" i="1"/>
  <c r="BF3861" i="1"/>
  <c r="BC3861" i="1"/>
  <c r="AX3861" i="1"/>
  <c r="AS3861" i="1"/>
  <c r="AK3861" i="1"/>
  <c r="AJ3861" i="1"/>
  <c r="AI3861" i="1"/>
  <c r="AD3861" i="1"/>
  <c r="Y3861" i="1"/>
  <c r="X3861" i="1"/>
  <c r="S3861" i="1"/>
  <c r="BH3860" i="1"/>
  <c r="BG3860" i="1"/>
  <c r="BF3860" i="1"/>
  <c r="BC3860" i="1"/>
  <c r="AX3860" i="1"/>
  <c r="AS3860" i="1"/>
  <c r="AJ3860" i="1"/>
  <c r="AI3860" i="1"/>
  <c r="AD3860" i="1"/>
  <c r="Y3860" i="1"/>
  <c r="X3860" i="1"/>
  <c r="S3860" i="1"/>
  <c r="BH3859" i="1"/>
  <c r="BG3859" i="1"/>
  <c r="BF3859" i="1"/>
  <c r="BC3859" i="1"/>
  <c r="AX3859" i="1"/>
  <c r="AS3859" i="1"/>
  <c r="AL3859" i="1"/>
  <c r="AJ3859" i="1"/>
  <c r="AI3859" i="1"/>
  <c r="AD3859" i="1"/>
  <c r="Y3859" i="1"/>
  <c r="X3859" i="1"/>
  <c r="S3859" i="1"/>
  <c r="AK3859" i="1"/>
  <c r="BH3858" i="1"/>
  <c r="BG3858" i="1"/>
  <c r="BF3858" i="1"/>
  <c r="BC3858" i="1"/>
  <c r="AX3858" i="1"/>
  <c r="AS3858" i="1"/>
  <c r="AJ3858" i="1"/>
  <c r="AI3858" i="1"/>
  <c r="AM3858" i="1" s="1"/>
  <c r="AD3858" i="1"/>
  <c r="Y3858" i="1"/>
  <c r="X3858" i="1"/>
  <c r="S3858" i="1"/>
  <c r="AK3858" i="1"/>
  <c r="BH3857" i="1"/>
  <c r="BG3857" i="1"/>
  <c r="BF3857" i="1"/>
  <c r="BC3857" i="1"/>
  <c r="AX3857" i="1"/>
  <c r="AS3857" i="1"/>
  <c r="AJ3857" i="1"/>
  <c r="AI3857" i="1"/>
  <c r="AM3857" i="1" s="1"/>
  <c r="AD3857" i="1"/>
  <c r="Y3857" i="1"/>
  <c r="X3857" i="1"/>
  <c r="S3857" i="1"/>
  <c r="AK3857" i="1"/>
  <c r="BH3856" i="1"/>
  <c r="BG3856" i="1"/>
  <c r="BF3856" i="1"/>
  <c r="BC3856" i="1"/>
  <c r="AX3856" i="1"/>
  <c r="AS3856" i="1"/>
  <c r="AJ3856" i="1"/>
  <c r="AI3856" i="1"/>
  <c r="AM3856" i="1" s="1"/>
  <c r="AD3856" i="1"/>
  <c r="Y3856" i="1"/>
  <c r="AL3856" i="1" s="1"/>
  <c r="X3856" i="1"/>
  <c r="S3856" i="1"/>
  <c r="AK3856" i="1"/>
  <c r="BH3855" i="1"/>
  <c r="BG3855" i="1"/>
  <c r="BF3855" i="1"/>
  <c r="BC3855" i="1"/>
  <c r="AX3855" i="1"/>
  <c r="BE3855" i="1" s="1"/>
  <c r="AS3855" i="1"/>
  <c r="AM3855" i="1"/>
  <c r="AK3855" i="1"/>
  <c r="AJ3855" i="1"/>
  <c r="AI3855" i="1"/>
  <c r="AD3855" i="1"/>
  <c r="Y3855" i="1"/>
  <c r="X3855" i="1"/>
  <c r="AL3855" i="1" s="1"/>
  <c r="S3855" i="1"/>
  <c r="BH3854" i="1"/>
  <c r="BG3854" i="1"/>
  <c r="BF3854" i="1"/>
  <c r="BC3854" i="1"/>
  <c r="AX3854" i="1"/>
  <c r="AS3854" i="1"/>
  <c r="AK3854" i="1"/>
  <c r="AJ3854" i="1"/>
  <c r="AM3854" i="1" s="1"/>
  <c r="AI3854" i="1"/>
  <c r="AD3854" i="1"/>
  <c r="Y3854" i="1"/>
  <c r="X3854" i="1"/>
  <c r="AL3854" i="1" s="1"/>
  <c r="S3854" i="1"/>
  <c r="BH3853" i="1"/>
  <c r="BG3853" i="1"/>
  <c r="BF3853" i="1"/>
  <c r="BC3853" i="1"/>
  <c r="AX3853" i="1"/>
  <c r="AS3853" i="1"/>
  <c r="AK3853" i="1"/>
  <c r="AJ3853" i="1"/>
  <c r="AI3853" i="1"/>
  <c r="AD3853" i="1"/>
  <c r="Y3853" i="1"/>
  <c r="X3853" i="1"/>
  <c r="S3853" i="1"/>
  <c r="BH3852" i="1"/>
  <c r="BG3852" i="1"/>
  <c r="BF3852" i="1"/>
  <c r="BC3852" i="1"/>
  <c r="AX3852" i="1"/>
  <c r="AS3852" i="1"/>
  <c r="BE3852" i="1" s="1"/>
  <c r="AM3852" i="1"/>
  <c r="AK3852" i="1"/>
  <c r="AJ3852" i="1"/>
  <c r="AI3852" i="1"/>
  <c r="AD3852" i="1"/>
  <c r="Y3852" i="1"/>
  <c r="X3852" i="1"/>
  <c r="S3852" i="1"/>
  <c r="BH3851" i="1"/>
  <c r="BG3851" i="1"/>
  <c r="BF3851" i="1"/>
  <c r="BC3851" i="1"/>
  <c r="AX3851" i="1"/>
  <c r="AS3851" i="1"/>
  <c r="AK3851" i="1"/>
  <c r="AJ3851" i="1"/>
  <c r="AI3851" i="1"/>
  <c r="AD3851" i="1"/>
  <c r="Y3851" i="1"/>
  <c r="X3851" i="1"/>
  <c r="S3851" i="1"/>
  <c r="BH3850" i="1"/>
  <c r="BG3850" i="1"/>
  <c r="BF3850" i="1"/>
  <c r="BC3850" i="1"/>
  <c r="AX3850" i="1"/>
  <c r="AS3850" i="1"/>
  <c r="BE3850" i="1" s="1"/>
  <c r="AK3850" i="1"/>
  <c r="AJ3850" i="1"/>
  <c r="AI3850" i="1"/>
  <c r="AD3850" i="1"/>
  <c r="Y3850" i="1"/>
  <c r="X3850" i="1"/>
  <c r="S3850" i="1"/>
  <c r="BH3849" i="1"/>
  <c r="BG3849" i="1"/>
  <c r="BF3849" i="1"/>
  <c r="BC3849" i="1"/>
  <c r="AX3849" i="1"/>
  <c r="AS3849" i="1"/>
  <c r="AJ3849" i="1"/>
  <c r="AI3849" i="1"/>
  <c r="AD3849" i="1"/>
  <c r="Y3849" i="1"/>
  <c r="X3849" i="1"/>
  <c r="S3849" i="1"/>
  <c r="AK3849" i="1"/>
  <c r="BH3848" i="1"/>
  <c r="BG3848" i="1"/>
  <c r="BF3848" i="1"/>
  <c r="BC3848" i="1"/>
  <c r="AX3848" i="1"/>
  <c r="AS3848" i="1"/>
  <c r="AJ3848" i="1"/>
  <c r="AI3848" i="1"/>
  <c r="AD3848" i="1"/>
  <c r="Y3848" i="1"/>
  <c r="X3848" i="1"/>
  <c r="S3848" i="1"/>
  <c r="AK3848" i="1"/>
  <c r="BH3847" i="1"/>
  <c r="BG3847" i="1"/>
  <c r="BF3847" i="1"/>
  <c r="BC3847" i="1"/>
  <c r="AX3847" i="1"/>
  <c r="AS3847" i="1"/>
  <c r="AJ3847" i="1"/>
  <c r="AI3847" i="1"/>
  <c r="AD3847" i="1"/>
  <c r="Y3847" i="1"/>
  <c r="X3847" i="1"/>
  <c r="AL3847" i="1" s="1"/>
  <c r="S3847" i="1"/>
  <c r="AK3847" i="1"/>
  <c r="BH3846" i="1"/>
  <c r="BG3846" i="1"/>
  <c r="BF3846" i="1"/>
  <c r="BC3846" i="1"/>
  <c r="AX3846" i="1"/>
  <c r="AS3846" i="1"/>
  <c r="AK3846" i="1"/>
  <c r="AJ3846" i="1"/>
  <c r="AI3846" i="1"/>
  <c r="AD3846" i="1"/>
  <c r="Y3846" i="1"/>
  <c r="X3846" i="1"/>
  <c r="S3846" i="1"/>
  <c r="BH3845" i="1"/>
  <c r="BG3845" i="1"/>
  <c r="BF3845" i="1"/>
  <c r="BC3845" i="1"/>
  <c r="AX3845" i="1"/>
  <c r="AS3845" i="1"/>
  <c r="BE3845" i="1" s="1"/>
  <c r="AJ3845" i="1"/>
  <c r="AI3845" i="1"/>
  <c r="AD3845" i="1"/>
  <c r="Y3845" i="1"/>
  <c r="X3845" i="1"/>
  <c r="S3845" i="1"/>
  <c r="BH3844" i="1"/>
  <c r="BG3844" i="1"/>
  <c r="BF3844" i="1"/>
  <c r="BC3844" i="1"/>
  <c r="AX3844" i="1"/>
  <c r="AS3844" i="1"/>
  <c r="AJ3844" i="1"/>
  <c r="AI3844" i="1"/>
  <c r="AM3844" i="1" s="1"/>
  <c r="AD3844" i="1"/>
  <c r="Y3844" i="1"/>
  <c r="X3844" i="1"/>
  <c r="S3844" i="1"/>
  <c r="BH3843" i="1"/>
  <c r="BG3843" i="1"/>
  <c r="BF3843" i="1"/>
  <c r="BC3843" i="1"/>
  <c r="AX3843" i="1"/>
  <c r="AS3843" i="1"/>
  <c r="AJ3843" i="1"/>
  <c r="AM3843" i="1" s="1"/>
  <c r="AI3843" i="1"/>
  <c r="AD3843" i="1"/>
  <c r="Y3843" i="1"/>
  <c r="X3843" i="1"/>
  <c r="S3843" i="1"/>
  <c r="AK3843" i="1"/>
  <c r="BH3842" i="1"/>
  <c r="BG3842" i="1"/>
  <c r="BF3842" i="1"/>
  <c r="BC3842" i="1"/>
  <c r="AX3842" i="1"/>
  <c r="AS3842" i="1"/>
  <c r="AK3842" i="1"/>
  <c r="AJ3842" i="1"/>
  <c r="AI3842" i="1"/>
  <c r="AD3842" i="1"/>
  <c r="Y3842" i="1"/>
  <c r="X3842" i="1"/>
  <c r="S3842" i="1"/>
  <c r="BH3841" i="1"/>
  <c r="BG3841" i="1"/>
  <c r="BF3841" i="1"/>
  <c r="BE3841" i="1"/>
  <c r="BC3841" i="1"/>
  <c r="AX3841" i="1"/>
  <c r="AS3841" i="1"/>
  <c r="AK3841" i="1"/>
  <c r="AJ3841" i="1"/>
  <c r="AI3841" i="1"/>
  <c r="AM3841" i="1" s="1"/>
  <c r="AD3841" i="1"/>
  <c r="Y3841" i="1"/>
  <c r="X3841" i="1"/>
  <c r="S3841" i="1"/>
  <c r="BH3840" i="1"/>
  <c r="BG3840" i="1"/>
  <c r="BF3840" i="1"/>
  <c r="BC3840" i="1"/>
  <c r="AX3840" i="1"/>
  <c r="AS3840" i="1"/>
  <c r="AJ3840" i="1"/>
  <c r="AI3840" i="1"/>
  <c r="AD3840" i="1"/>
  <c r="Y3840" i="1"/>
  <c r="X3840" i="1"/>
  <c r="S3840" i="1"/>
  <c r="BH3839" i="1"/>
  <c r="BG3839" i="1"/>
  <c r="BF3839" i="1"/>
  <c r="BE3839" i="1"/>
  <c r="BC3839" i="1"/>
  <c r="AX3839" i="1"/>
  <c r="AS3839" i="1"/>
  <c r="AJ3839" i="1"/>
  <c r="AI3839" i="1"/>
  <c r="AD3839" i="1"/>
  <c r="Y3839" i="1"/>
  <c r="X3839" i="1"/>
  <c r="AL3839" i="1" s="1"/>
  <c r="S3839" i="1"/>
  <c r="BH3838" i="1"/>
  <c r="BG3838" i="1"/>
  <c r="BF3838" i="1"/>
  <c r="BC3838" i="1"/>
  <c r="AX3838" i="1"/>
  <c r="AS3838" i="1"/>
  <c r="AK3838" i="1"/>
  <c r="AJ3838" i="1"/>
  <c r="AI3838" i="1"/>
  <c r="AD3838" i="1"/>
  <c r="Y3838" i="1"/>
  <c r="X3838" i="1"/>
  <c r="S3838" i="1"/>
  <c r="BH3837" i="1"/>
  <c r="BG3837" i="1"/>
  <c r="BF3837" i="1"/>
  <c r="BC3837" i="1"/>
  <c r="AX3837" i="1"/>
  <c r="AS3837" i="1"/>
  <c r="AJ3837" i="1"/>
  <c r="AI3837" i="1"/>
  <c r="AD3837" i="1"/>
  <c r="Y3837" i="1"/>
  <c r="X3837" i="1"/>
  <c r="S3837" i="1"/>
  <c r="AK3837" i="1"/>
  <c r="BH3836" i="1"/>
  <c r="BG3836" i="1"/>
  <c r="BF3836" i="1"/>
  <c r="BC3836" i="1"/>
  <c r="AX3836" i="1"/>
  <c r="AS3836" i="1"/>
  <c r="AJ3836" i="1"/>
  <c r="AI3836" i="1"/>
  <c r="AD3836" i="1"/>
  <c r="Y3836" i="1"/>
  <c r="X3836" i="1"/>
  <c r="S3836" i="1"/>
  <c r="BH3835" i="1"/>
  <c r="BG3835" i="1"/>
  <c r="BF3835" i="1"/>
  <c r="BC3835" i="1"/>
  <c r="AX3835" i="1"/>
  <c r="AS3835" i="1"/>
  <c r="BE3835" i="1" s="1"/>
  <c r="AJ3835" i="1"/>
  <c r="AI3835" i="1"/>
  <c r="AD3835" i="1"/>
  <c r="Y3835" i="1"/>
  <c r="X3835" i="1"/>
  <c r="AL3835" i="1" s="1"/>
  <c r="S3835" i="1"/>
  <c r="BH3834" i="1"/>
  <c r="BG3834" i="1"/>
  <c r="BF3834" i="1"/>
  <c r="BC3834" i="1"/>
  <c r="AX3834" i="1"/>
  <c r="AS3834" i="1"/>
  <c r="AJ3834" i="1"/>
  <c r="AI3834" i="1"/>
  <c r="AM3834" i="1" s="1"/>
  <c r="AD3834" i="1"/>
  <c r="Y3834" i="1"/>
  <c r="AL3834" i="1" s="1"/>
  <c r="X3834" i="1"/>
  <c r="S3834" i="1"/>
  <c r="AK3834" i="1"/>
  <c r="BH3833" i="1"/>
  <c r="BG3833" i="1"/>
  <c r="BF3833" i="1"/>
  <c r="BC3833" i="1"/>
  <c r="AX3833" i="1"/>
  <c r="AS3833" i="1"/>
  <c r="AJ3833" i="1"/>
  <c r="AI3833" i="1"/>
  <c r="AD3833" i="1"/>
  <c r="Y3833" i="1"/>
  <c r="AL3833" i="1" s="1"/>
  <c r="X3833" i="1"/>
  <c r="S3833" i="1"/>
  <c r="AK3833" i="1"/>
  <c r="BH3832" i="1"/>
  <c r="BG3832" i="1"/>
  <c r="BF3832" i="1"/>
  <c r="BC3832" i="1"/>
  <c r="AX3832" i="1"/>
  <c r="AS3832" i="1"/>
  <c r="AJ3832" i="1"/>
  <c r="AI3832" i="1"/>
  <c r="AD3832" i="1"/>
  <c r="Y3832" i="1"/>
  <c r="X3832" i="1"/>
  <c r="S3832" i="1"/>
  <c r="AK3832" i="1"/>
  <c r="BH3831" i="1"/>
  <c r="BG3831" i="1"/>
  <c r="BF3831" i="1"/>
  <c r="BC3831" i="1"/>
  <c r="AX3831" i="1"/>
  <c r="AS3831" i="1"/>
  <c r="AK3831" i="1"/>
  <c r="AJ3831" i="1"/>
  <c r="AI3831" i="1"/>
  <c r="AD3831" i="1"/>
  <c r="Y3831" i="1"/>
  <c r="AL3831" i="1" s="1"/>
  <c r="X3831" i="1"/>
  <c r="S3831" i="1"/>
  <c r="BH3830" i="1"/>
  <c r="BG3830" i="1"/>
  <c r="BF3830" i="1"/>
  <c r="BC3830" i="1"/>
  <c r="AX3830" i="1"/>
  <c r="AS3830" i="1"/>
  <c r="AJ3830" i="1"/>
  <c r="AI3830" i="1"/>
  <c r="AM3830" i="1" s="1"/>
  <c r="AD3830" i="1"/>
  <c r="Y3830" i="1"/>
  <c r="X3830" i="1"/>
  <c r="S3830" i="1"/>
  <c r="AK3830" i="1"/>
  <c r="BH3829" i="1"/>
  <c r="BG3829" i="1"/>
  <c r="BF3829" i="1"/>
  <c r="BC3829" i="1"/>
  <c r="AX3829" i="1"/>
  <c r="AS3829" i="1"/>
  <c r="AK3829" i="1"/>
  <c r="AJ3829" i="1"/>
  <c r="AI3829" i="1"/>
  <c r="AM3829" i="1" s="1"/>
  <c r="AD3829" i="1"/>
  <c r="Y3829" i="1"/>
  <c r="X3829" i="1"/>
  <c r="S3829" i="1"/>
  <c r="BH3828" i="1"/>
  <c r="BG3828" i="1"/>
  <c r="BF3828" i="1"/>
  <c r="BC3828" i="1"/>
  <c r="AX3828" i="1"/>
  <c r="AS3828" i="1"/>
  <c r="AK3828" i="1"/>
  <c r="AJ3828" i="1"/>
  <c r="AM3828" i="1" s="1"/>
  <c r="AI3828" i="1"/>
  <c r="AD3828" i="1"/>
  <c r="Y3828" i="1"/>
  <c r="X3828" i="1"/>
  <c r="S3828" i="1"/>
  <c r="BH3827" i="1"/>
  <c r="BG3827" i="1"/>
  <c r="BF3827" i="1"/>
  <c r="BC3827" i="1"/>
  <c r="AX3827" i="1"/>
  <c r="AS3827" i="1"/>
  <c r="AK3827" i="1"/>
  <c r="AJ3827" i="1"/>
  <c r="AI3827" i="1"/>
  <c r="AM3827" i="1" s="1"/>
  <c r="AD3827" i="1"/>
  <c r="Y3827" i="1"/>
  <c r="X3827" i="1"/>
  <c r="AL3827" i="1" s="1"/>
  <c r="S3827" i="1"/>
  <c r="BH3826" i="1"/>
  <c r="BG3826" i="1"/>
  <c r="BF3826" i="1"/>
  <c r="BC3826" i="1"/>
  <c r="AX3826" i="1"/>
  <c r="AS3826" i="1"/>
  <c r="AK3826" i="1"/>
  <c r="AJ3826" i="1"/>
  <c r="AI3826" i="1"/>
  <c r="AD3826" i="1"/>
  <c r="Y3826" i="1"/>
  <c r="X3826" i="1"/>
  <c r="AL3826" i="1" s="1"/>
  <c r="S3826" i="1"/>
  <c r="BH3825" i="1"/>
  <c r="BG3825" i="1"/>
  <c r="BF3825" i="1"/>
  <c r="BC3825" i="1"/>
  <c r="AX3825" i="1"/>
  <c r="AS3825" i="1"/>
  <c r="AJ3825" i="1"/>
  <c r="AI3825" i="1"/>
  <c r="AM3825" i="1" s="1"/>
  <c r="AD3825" i="1"/>
  <c r="Y3825" i="1"/>
  <c r="X3825" i="1"/>
  <c r="AL3825" i="1" s="1"/>
  <c r="S3825" i="1"/>
  <c r="BH3824" i="1"/>
  <c r="BG3824" i="1"/>
  <c r="BF3824" i="1"/>
  <c r="BC3824" i="1"/>
  <c r="AX3824" i="1"/>
  <c r="AS3824" i="1"/>
  <c r="AM3824" i="1"/>
  <c r="AJ3824" i="1"/>
  <c r="AI3824" i="1"/>
  <c r="AD3824" i="1"/>
  <c r="Y3824" i="1"/>
  <c r="AL3824" i="1" s="1"/>
  <c r="X3824" i="1"/>
  <c r="S3824" i="1"/>
  <c r="AK3824" i="1"/>
  <c r="BH3823" i="1"/>
  <c r="BG3823" i="1"/>
  <c r="BF3823" i="1"/>
  <c r="BC3823" i="1"/>
  <c r="AX3823" i="1"/>
  <c r="AS3823" i="1"/>
  <c r="AJ3823" i="1"/>
  <c r="AI3823" i="1"/>
  <c r="AD3823" i="1"/>
  <c r="Y3823" i="1"/>
  <c r="X3823" i="1"/>
  <c r="AL3823" i="1" s="1"/>
  <c r="S3823" i="1"/>
  <c r="AK3823" i="1"/>
  <c r="BH3822" i="1"/>
  <c r="BG3822" i="1"/>
  <c r="BF3822" i="1"/>
  <c r="BC3822" i="1"/>
  <c r="AX3822" i="1"/>
  <c r="AS3822" i="1"/>
  <c r="AJ3822" i="1"/>
  <c r="AI3822" i="1"/>
  <c r="AD3822" i="1"/>
  <c r="Y3822" i="1"/>
  <c r="X3822" i="1"/>
  <c r="S3822" i="1"/>
  <c r="AK3822" i="1"/>
  <c r="BH3821" i="1"/>
  <c r="BG3821" i="1"/>
  <c r="BF3821" i="1"/>
  <c r="BC3821" i="1"/>
  <c r="AX3821" i="1"/>
  <c r="AS3821" i="1"/>
  <c r="BE3821" i="1" s="1"/>
  <c r="AJ3821" i="1"/>
  <c r="AI3821" i="1"/>
  <c r="AD3821" i="1"/>
  <c r="Y3821" i="1"/>
  <c r="X3821" i="1"/>
  <c r="S3821" i="1"/>
  <c r="BH3820" i="1"/>
  <c r="BG3820" i="1"/>
  <c r="BF3820" i="1"/>
  <c r="BC3820" i="1"/>
  <c r="AX3820" i="1"/>
  <c r="AS3820" i="1"/>
  <c r="AJ3820" i="1"/>
  <c r="AI3820" i="1"/>
  <c r="AD3820" i="1"/>
  <c r="Y3820" i="1"/>
  <c r="X3820" i="1"/>
  <c r="S3820" i="1"/>
  <c r="AK3820" i="1"/>
  <c r="BH3819" i="1"/>
  <c r="BG3819" i="1"/>
  <c r="BF3819" i="1"/>
  <c r="BC3819" i="1"/>
  <c r="AX3819" i="1"/>
  <c r="AS3819" i="1"/>
  <c r="AJ3819" i="1"/>
  <c r="AI3819" i="1"/>
  <c r="AD3819" i="1"/>
  <c r="Y3819" i="1"/>
  <c r="X3819" i="1"/>
  <c r="S3819" i="1"/>
  <c r="BH3818" i="1"/>
  <c r="BG3818" i="1"/>
  <c r="BF3818" i="1"/>
  <c r="BC3818" i="1"/>
  <c r="AX3818" i="1"/>
  <c r="AS3818" i="1"/>
  <c r="AK3818" i="1"/>
  <c r="AJ3818" i="1"/>
  <c r="AI3818" i="1"/>
  <c r="AD3818" i="1"/>
  <c r="Y3818" i="1"/>
  <c r="X3818" i="1"/>
  <c r="S3818" i="1"/>
  <c r="BH3817" i="1"/>
  <c r="BG3817" i="1"/>
  <c r="BF3817" i="1"/>
  <c r="BC3817" i="1"/>
  <c r="AX3817" i="1"/>
  <c r="AS3817" i="1"/>
  <c r="AJ3817" i="1"/>
  <c r="AI3817" i="1"/>
  <c r="AD3817" i="1"/>
  <c r="Y3817" i="1"/>
  <c r="X3817" i="1"/>
  <c r="S3817" i="1"/>
  <c r="AK3817" i="1"/>
  <c r="BH3816" i="1"/>
  <c r="BG3816" i="1"/>
  <c r="BF3816" i="1"/>
  <c r="BC3816" i="1"/>
  <c r="AX3816" i="1"/>
  <c r="AS3816" i="1"/>
  <c r="AJ3816" i="1"/>
  <c r="AM3816" i="1" s="1"/>
  <c r="AI3816" i="1"/>
  <c r="AD3816" i="1"/>
  <c r="Y3816" i="1"/>
  <c r="X3816" i="1"/>
  <c r="AL3816" i="1" s="1"/>
  <c r="S3816" i="1"/>
  <c r="BH3815" i="1"/>
  <c r="BG3815" i="1"/>
  <c r="BF3815" i="1"/>
  <c r="BC3815" i="1"/>
  <c r="AX3815" i="1"/>
  <c r="AS3815" i="1"/>
  <c r="AJ3815" i="1"/>
  <c r="AI3815" i="1"/>
  <c r="AD3815" i="1"/>
  <c r="Y3815" i="1"/>
  <c r="X3815" i="1"/>
  <c r="S3815" i="1"/>
  <c r="AK3815" i="1"/>
  <c r="BH3814" i="1"/>
  <c r="BG3814" i="1"/>
  <c r="BF3814" i="1"/>
  <c r="BC3814" i="1"/>
  <c r="AX3814" i="1"/>
  <c r="AS3814" i="1"/>
  <c r="AJ3814" i="1"/>
  <c r="AI3814" i="1"/>
  <c r="AD3814" i="1"/>
  <c r="Y3814" i="1"/>
  <c r="AL3814" i="1" s="1"/>
  <c r="X3814" i="1"/>
  <c r="S3814" i="1"/>
  <c r="AK3814" i="1"/>
  <c r="BH3813" i="1"/>
  <c r="BG3813" i="1"/>
  <c r="BF3813" i="1"/>
  <c r="BC3813" i="1"/>
  <c r="AX3813" i="1"/>
  <c r="AS3813" i="1"/>
  <c r="AJ3813" i="1"/>
  <c r="AI3813" i="1"/>
  <c r="AD3813" i="1"/>
  <c r="Y3813" i="1"/>
  <c r="X3813" i="1"/>
  <c r="S3813" i="1"/>
  <c r="AK3813" i="1"/>
  <c r="BH3812" i="1"/>
  <c r="BG3812" i="1"/>
  <c r="BF3812" i="1"/>
  <c r="BC3812" i="1"/>
  <c r="AX3812" i="1"/>
  <c r="AS3812" i="1"/>
  <c r="AK3812" i="1"/>
  <c r="AJ3812" i="1"/>
  <c r="AI3812" i="1"/>
  <c r="AD3812" i="1"/>
  <c r="Y3812" i="1"/>
  <c r="X3812" i="1"/>
  <c r="S3812" i="1"/>
  <c r="BH3811" i="1"/>
  <c r="BG3811" i="1"/>
  <c r="BF3811" i="1"/>
  <c r="BC3811" i="1"/>
  <c r="AX3811" i="1"/>
  <c r="AS3811" i="1"/>
  <c r="AK3811" i="1"/>
  <c r="AJ3811" i="1"/>
  <c r="AI3811" i="1"/>
  <c r="AD3811" i="1"/>
  <c r="Y3811" i="1"/>
  <c r="X3811" i="1"/>
  <c r="S3811" i="1"/>
  <c r="BH3810" i="1"/>
  <c r="BG3810" i="1"/>
  <c r="BF3810" i="1"/>
  <c r="BC3810" i="1"/>
  <c r="AX3810" i="1"/>
  <c r="AS3810" i="1"/>
  <c r="AJ3810" i="1"/>
  <c r="AI3810" i="1"/>
  <c r="AD3810" i="1"/>
  <c r="Y3810" i="1"/>
  <c r="X3810" i="1"/>
  <c r="S3810" i="1"/>
  <c r="AK3810" i="1"/>
  <c r="BH3809" i="1"/>
  <c r="BG3809" i="1"/>
  <c r="BF3809" i="1"/>
  <c r="BC3809" i="1"/>
  <c r="AX3809" i="1"/>
  <c r="AS3809" i="1"/>
  <c r="AJ3809" i="1"/>
  <c r="AI3809" i="1"/>
  <c r="AM3809" i="1" s="1"/>
  <c r="AD3809" i="1"/>
  <c r="Y3809" i="1"/>
  <c r="X3809" i="1"/>
  <c r="AL3809" i="1" s="1"/>
  <c r="S3809" i="1"/>
  <c r="BH3808" i="1"/>
  <c r="BG3808" i="1"/>
  <c r="BF3808" i="1"/>
  <c r="BC3808" i="1"/>
  <c r="AX3808" i="1"/>
  <c r="AS3808" i="1"/>
  <c r="AJ3808" i="1"/>
  <c r="AI3808" i="1"/>
  <c r="AD3808" i="1"/>
  <c r="Y3808" i="1"/>
  <c r="X3808" i="1"/>
  <c r="S3808" i="1"/>
  <c r="AK3808" i="1"/>
  <c r="BH3807" i="1"/>
  <c r="BG3807" i="1"/>
  <c r="BF3807" i="1"/>
  <c r="BC3807" i="1"/>
  <c r="AX3807" i="1"/>
  <c r="AS3807" i="1"/>
  <c r="AJ3807" i="1"/>
  <c r="AI3807" i="1"/>
  <c r="AD3807" i="1"/>
  <c r="Y3807" i="1"/>
  <c r="X3807" i="1"/>
  <c r="S3807" i="1"/>
  <c r="AK3807" i="1"/>
  <c r="BH3806" i="1"/>
  <c r="BG3806" i="1"/>
  <c r="BF3806" i="1"/>
  <c r="BC3806" i="1"/>
  <c r="AX3806" i="1"/>
  <c r="AS3806" i="1"/>
  <c r="AJ3806" i="1"/>
  <c r="AI3806" i="1"/>
  <c r="AD3806" i="1"/>
  <c r="Y3806" i="1"/>
  <c r="X3806" i="1"/>
  <c r="S3806" i="1"/>
  <c r="BH3805" i="1"/>
  <c r="BG3805" i="1"/>
  <c r="BF3805" i="1"/>
  <c r="BC3805" i="1"/>
  <c r="AX3805" i="1"/>
  <c r="AS3805" i="1"/>
  <c r="AJ3805" i="1"/>
  <c r="AI3805" i="1"/>
  <c r="AD3805" i="1"/>
  <c r="Y3805" i="1"/>
  <c r="X3805" i="1"/>
  <c r="S3805" i="1"/>
  <c r="BH3804" i="1"/>
  <c r="BG3804" i="1"/>
  <c r="BF3804" i="1"/>
  <c r="BC3804" i="1"/>
  <c r="AX3804" i="1"/>
  <c r="AS3804" i="1"/>
  <c r="AK3804" i="1"/>
  <c r="AJ3804" i="1"/>
  <c r="AI3804" i="1"/>
  <c r="AM3804" i="1" s="1"/>
  <c r="AD3804" i="1"/>
  <c r="Y3804" i="1"/>
  <c r="X3804" i="1"/>
  <c r="S3804" i="1"/>
  <c r="BH3803" i="1"/>
  <c r="BG3803" i="1"/>
  <c r="BF3803" i="1"/>
  <c r="BC3803" i="1"/>
  <c r="AX3803" i="1"/>
  <c r="AS3803" i="1"/>
  <c r="AK3803" i="1"/>
  <c r="AJ3803" i="1"/>
  <c r="AI3803" i="1"/>
  <c r="AD3803" i="1"/>
  <c r="Y3803" i="1"/>
  <c r="X3803" i="1"/>
  <c r="AL3803" i="1" s="1"/>
  <c r="S3803" i="1"/>
  <c r="BH3802" i="1"/>
  <c r="BG3802" i="1"/>
  <c r="BF3802" i="1"/>
  <c r="BC3802" i="1"/>
  <c r="AX3802" i="1"/>
  <c r="AS3802" i="1"/>
  <c r="AK3802" i="1"/>
  <c r="AJ3802" i="1"/>
  <c r="AI3802" i="1"/>
  <c r="AD3802" i="1"/>
  <c r="Y3802" i="1"/>
  <c r="X3802" i="1"/>
  <c r="AL3802" i="1" s="1"/>
  <c r="S3802" i="1"/>
  <c r="BH3801" i="1"/>
  <c r="BG3801" i="1"/>
  <c r="BF3801" i="1"/>
  <c r="BC3801" i="1"/>
  <c r="AX3801" i="1"/>
  <c r="AS3801" i="1"/>
  <c r="AJ3801" i="1"/>
  <c r="AI3801" i="1"/>
  <c r="AM3801" i="1" s="1"/>
  <c r="AD3801" i="1"/>
  <c r="Y3801" i="1"/>
  <c r="X3801" i="1"/>
  <c r="S3801" i="1"/>
  <c r="AK3801" i="1"/>
  <c r="BH3800" i="1"/>
  <c r="BG3800" i="1"/>
  <c r="BF3800" i="1"/>
  <c r="BC3800" i="1"/>
  <c r="AX3800" i="1"/>
  <c r="AS3800" i="1"/>
  <c r="BE3800" i="1" s="1"/>
  <c r="AJ3800" i="1"/>
  <c r="AI3800" i="1"/>
  <c r="AD3800" i="1"/>
  <c r="Y3800" i="1"/>
  <c r="X3800" i="1"/>
  <c r="S3800" i="1"/>
  <c r="BH3799" i="1"/>
  <c r="BG3799" i="1"/>
  <c r="BF3799" i="1"/>
  <c r="BC3799" i="1"/>
  <c r="AX3799" i="1"/>
  <c r="AS3799" i="1"/>
  <c r="AJ3799" i="1"/>
  <c r="AI3799" i="1"/>
  <c r="AD3799" i="1"/>
  <c r="Y3799" i="1"/>
  <c r="X3799" i="1"/>
  <c r="S3799" i="1"/>
  <c r="AK3799" i="1"/>
  <c r="BH3798" i="1"/>
  <c r="BG3798" i="1"/>
  <c r="BF3798" i="1"/>
  <c r="BC3798" i="1"/>
  <c r="AX3798" i="1"/>
  <c r="AS3798" i="1"/>
  <c r="AJ3798" i="1"/>
  <c r="AI3798" i="1"/>
  <c r="AM3798" i="1" s="1"/>
  <c r="AD3798" i="1"/>
  <c r="Y3798" i="1"/>
  <c r="X3798" i="1"/>
  <c r="S3798" i="1"/>
  <c r="BH3797" i="1"/>
  <c r="BG3797" i="1"/>
  <c r="BF3797" i="1"/>
  <c r="BC3797" i="1"/>
  <c r="AX3797" i="1"/>
  <c r="AS3797" i="1"/>
  <c r="AJ3797" i="1"/>
  <c r="AI3797" i="1"/>
  <c r="AD3797" i="1"/>
  <c r="Y3797" i="1"/>
  <c r="X3797" i="1"/>
  <c r="S3797" i="1"/>
  <c r="AK3797" i="1"/>
  <c r="BH3796" i="1"/>
  <c r="BG3796" i="1"/>
  <c r="BF3796" i="1"/>
  <c r="BC3796" i="1"/>
  <c r="AX3796" i="1"/>
  <c r="AS3796" i="1"/>
  <c r="BE3796" i="1" s="1"/>
  <c r="AJ3796" i="1"/>
  <c r="AI3796" i="1"/>
  <c r="AM3796" i="1" s="1"/>
  <c r="AD3796" i="1"/>
  <c r="Y3796" i="1"/>
  <c r="X3796" i="1"/>
  <c r="S3796" i="1"/>
  <c r="AK3796" i="1"/>
  <c r="BH3795" i="1"/>
  <c r="BG3795" i="1"/>
  <c r="BF3795" i="1"/>
  <c r="BC3795" i="1"/>
  <c r="AX3795" i="1"/>
  <c r="AS3795" i="1"/>
  <c r="AM3795" i="1"/>
  <c r="AK3795" i="1"/>
  <c r="AJ3795" i="1"/>
  <c r="AI3795" i="1"/>
  <c r="AD3795" i="1"/>
  <c r="Y3795" i="1"/>
  <c r="X3795" i="1"/>
  <c r="AL3795" i="1" s="1"/>
  <c r="S3795" i="1"/>
  <c r="BH3794" i="1"/>
  <c r="BG3794" i="1"/>
  <c r="BF3794" i="1"/>
  <c r="BC3794" i="1"/>
  <c r="AX3794" i="1"/>
  <c r="AS3794" i="1"/>
  <c r="AK3794" i="1"/>
  <c r="AJ3794" i="1"/>
  <c r="AI3794" i="1"/>
  <c r="AD3794" i="1"/>
  <c r="Y3794" i="1"/>
  <c r="X3794" i="1"/>
  <c r="S3794" i="1"/>
  <c r="BH3793" i="1"/>
  <c r="BG3793" i="1"/>
  <c r="BF3793" i="1"/>
  <c r="BC3793" i="1"/>
  <c r="AX3793" i="1"/>
  <c r="AS3793" i="1"/>
  <c r="BE3793" i="1" s="1"/>
  <c r="AJ3793" i="1"/>
  <c r="AI3793" i="1"/>
  <c r="AM3793" i="1" s="1"/>
  <c r="AD3793" i="1"/>
  <c r="Y3793" i="1"/>
  <c r="X3793" i="1"/>
  <c r="AL3793" i="1" s="1"/>
  <c r="S3793" i="1"/>
  <c r="AK3793" i="1"/>
  <c r="BH3792" i="1"/>
  <c r="BG3792" i="1"/>
  <c r="BF3792" i="1"/>
  <c r="BC3792" i="1"/>
  <c r="AX3792" i="1"/>
  <c r="AS3792" i="1"/>
  <c r="AL3792" i="1"/>
  <c r="AK3792" i="1"/>
  <c r="AJ3792" i="1"/>
  <c r="AI3792" i="1"/>
  <c r="AD3792" i="1"/>
  <c r="Y3792" i="1"/>
  <c r="X3792" i="1"/>
  <c r="S3792" i="1"/>
  <c r="BH3791" i="1"/>
  <c r="BG3791" i="1"/>
  <c r="BF3791" i="1"/>
  <c r="BC3791" i="1"/>
  <c r="AX3791" i="1"/>
  <c r="AS3791" i="1"/>
  <c r="AK3791" i="1"/>
  <c r="AJ3791" i="1"/>
  <c r="AI3791" i="1"/>
  <c r="AM3791" i="1" s="1"/>
  <c r="AD3791" i="1"/>
  <c r="Y3791" i="1"/>
  <c r="X3791" i="1"/>
  <c r="S3791" i="1"/>
  <c r="BH3790" i="1"/>
  <c r="BG3790" i="1"/>
  <c r="BF3790" i="1"/>
  <c r="BC3790" i="1"/>
  <c r="AX3790" i="1"/>
  <c r="AS3790" i="1"/>
  <c r="AK3790" i="1"/>
  <c r="AJ3790" i="1"/>
  <c r="AM3790" i="1" s="1"/>
  <c r="AI3790" i="1"/>
  <c r="AD3790" i="1"/>
  <c r="Y3790" i="1"/>
  <c r="X3790" i="1"/>
  <c r="AL3790" i="1" s="1"/>
  <c r="S3790" i="1"/>
  <c r="BH3789" i="1"/>
  <c r="BG3789" i="1"/>
  <c r="BF3789" i="1"/>
  <c r="BC3789" i="1"/>
  <c r="AX3789" i="1"/>
  <c r="AS3789" i="1"/>
  <c r="AJ3789" i="1"/>
  <c r="AI3789" i="1"/>
  <c r="AM3789" i="1" s="1"/>
  <c r="AD3789" i="1"/>
  <c r="Y3789" i="1"/>
  <c r="X3789" i="1"/>
  <c r="S3789" i="1"/>
  <c r="AK3789" i="1"/>
  <c r="BH3788" i="1"/>
  <c r="BG3788" i="1"/>
  <c r="BF3788" i="1"/>
  <c r="BC3788" i="1"/>
  <c r="AX3788" i="1"/>
  <c r="AS3788" i="1"/>
  <c r="AK3788" i="1"/>
  <c r="AJ3788" i="1"/>
  <c r="AI3788" i="1"/>
  <c r="AD3788" i="1"/>
  <c r="Y3788" i="1"/>
  <c r="X3788" i="1"/>
  <c r="S3788" i="1"/>
  <c r="BH3787" i="1"/>
  <c r="BG3787" i="1"/>
  <c r="BF3787" i="1"/>
  <c r="BC3787" i="1"/>
  <c r="AX3787" i="1"/>
  <c r="AS3787" i="1"/>
  <c r="AJ3787" i="1"/>
  <c r="AI3787" i="1"/>
  <c r="AD3787" i="1"/>
  <c r="Y3787" i="1"/>
  <c r="X3787" i="1"/>
  <c r="S3787" i="1"/>
  <c r="AK3787" i="1"/>
  <c r="BH3786" i="1"/>
  <c r="BG3786" i="1"/>
  <c r="BF3786" i="1"/>
  <c r="BC3786" i="1"/>
  <c r="AX3786" i="1"/>
  <c r="AS3786" i="1"/>
  <c r="AJ3786" i="1"/>
  <c r="AI3786" i="1"/>
  <c r="AD3786" i="1"/>
  <c r="Y3786" i="1"/>
  <c r="X3786" i="1"/>
  <c r="S3786" i="1"/>
  <c r="BH3785" i="1"/>
  <c r="BG3785" i="1"/>
  <c r="BF3785" i="1"/>
  <c r="BC3785" i="1"/>
  <c r="AX3785" i="1"/>
  <c r="AS3785" i="1"/>
  <c r="AJ3785" i="1"/>
  <c r="AI3785" i="1"/>
  <c r="AD3785" i="1"/>
  <c r="Y3785" i="1"/>
  <c r="X3785" i="1"/>
  <c r="AL3785" i="1" s="1"/>
  <c r="S3785" i="1"/>
  <c r="AK3785" i="1"/>
  <c r="BH3784" i="1"/>
  <c r="BG3784" i="1"/>
  <c r="BF3784" i="1"/>
  <c r="BC3784" i="1"/>
  <c r="AX3784" i="1"/>
  <c r="AS3784" i="1"/>
  <c r="AK3784" i="1"/>
  <c r="AJ3784" i="1"/>
  <c r="AI3784" i="1"/>
  <c r="AD3784" i="1"/>
  <c r="Y3784" i="1"/>
  <c r="X3784" i="1"/>
  <c r="S3784" i="1"/>
  <c r="BH3783" i="1"/>
  <c r="BG3783" i="1"/>
  <c r="BF3783" i="1"/>
  <c r="BC3783" i="1"/>
  <c r="AX3783" i="1"/>
  <c r="AS3783" i="1"/>
  <c r="BE3783" i="1" s="1"/>
  <c r="AJ3783" i="1"/>
  <c r="AI3783" i="1"/>
  <c r="AD3783" i="1"/>
  <c r="Y3783" i="1"/>
  <c r="X3783" i="1"/>
  <c r="S3783" i="1"/>
  <c r="BH3782" i="1"/>
  <c r="BG3782" i="1"/>
  <c r="BF3782" i="1"/>
  <c r="BC3782" i="1"/>
  <c r="AX3782" i="1"/>
  <c r="AS3782" i="1"/>
  <c r="AJ3782" i="1"/>
  <c r="AI3782" i="1"/>
  <c r="AD3782" i="1"/>
  <c r="Y3782" i="1"/>
  <c r="X3782" i="1"/>
  <c r="S3782" i="1"/>
  <c r="AK3782" i="1"/>
  <c r="BH3781" i="1"/>
  <c r="BG3781" i="1"/>
  <c r="BF3781" i="1"/>
  <c r="BC3781" i="1"/>
  <c r="AX3781" i="1"/>
  <c r="AS3781" i="1"/>
  <c r="AJ3781" i="1"/>
  <c r="AI3781" i="1"/>
  <c r="AD3781" i="1"/>
  <c r="Y3781" i="1"/>
  <c r="X3781" i="1"/>
  <c r="S3781" i="1"/>
  <c r="BH3780" i="1"/>
  <c r="BG3780" i="1"/>
  <c r="BF3780" i="1"/>
  <c r="BC3780" i="1"/>
  <c r="AX3780" i="1"/>
  <c r="AS3780" i="1"/>
  <c r="AJ3780" i="1"/>
  <c r="AI3780" i="1"/>
  <c r="AD3780" i="1"/>
  <c r="Y3780" i="1"/>
  <c r="X3780" i="1"/>
  <c r="S3780" i="1"/>
  <c r="BH3779" i="1"/>
  <c r="BG3779" i="1"/>
  <c r="BF3779" i="1"/>
  <c r="BC3779" i="1"/>
  <c r="AX3779" i="1"/>
  <c r="AS3779" i="1"/>
  <c r="AJ3779" i="1"/>
  <c r="AI3779" i="1"/>
  <c r="AM3779" i="1" s="1"/>
  <c r="AD3779" i="1"/>
  <c r="Y3779" i="1"/>
  <c r="X3779" i="1"/>
  <c r="S3779" i="1"/>
  <c r="BH3778" i="1"/>
  <c r="BG3778" i="1"/>
  <c r="BF3778" i="1"/>
  <c r="BC3778" i="1"/>
  <c r="AX3778" i="1"/>
  <c r="AS3778" i="1"/>
  <c r="AL3778" i="1"/>
  <c r="AJ3778" i="1"/>
  <c r="AM3778" i="1" s="1"/>
  <c r="AI3778" i="1"/>
  <c r="AD3778" i="1"/>
  <c r="Y3778" i="1"/>
  <c r="X3778" i="1"/>
  <c r="S3778" i="1"/>
  <c r="AK3778" i="1"/>
  <c r="BH3777" i="1"/>
  <c r="BG3777" i="1"/>
  <c r="BF3777" i="1"/>
  <c r="BC3777" i="1"/>
  <c r="AX3777" i="1"/>
  <c r="AS3777" i="1"/>
  <c r="AK3777" i="1"/>
  <c r="AJ3777" i="1"/>
  <c r="AI3777" i="1"/>
  <c r="AD3777" i="1"/>
  <c r="Y3777" i="1"/>
  <c r="X3777" i="1"/>
  <c r="S3777" i="1"/>
  <c r="BH3776" i="1"/>
  <c r="BG3776" i="1"/>
  <c r="BF3776" i="1"/>
  <c r="BC3776" i="1"/>
  <c r="AX3776" i="1"/>
  <c r="AS3776" i="1"/>
  <c r="AJ3776" i="1"/>
  <c r="AI3776" i="1"/>
  <c r="AM3776" i="1" s="1"/>
  <c r="AD3776" i="1"/>
  <c r="Y3776" i="1"/>
  <c r="X3776" i="1"/>
  <c r="S3776" i="1"/>
  <c r="BH3775" i="1"/>
  <c r="BG3775" i="1"/>
  <c r="BF3775" i="1"/>
  <c r="BC3775" i="1"/>
  <c r="AX3775" i="1"/>
  <c r="AS3775" i="1"/>
  <c r="AM3775" i="1"/>
  <c r="AJ3775" i="1"/>
  <c r="AI3775" i="1"/>
  <c r="AD3775" i="1"/>
  <c r="Y3775" i="1"/>
  <c r="X3775" i="1"/>
  <c r="S3775" i="1"/>
  <c r="AK3775" i="1"/>
  <c r="BH3774" i="1"/>
  <c r="BG3774" i="1"/>
  <c r="BF3774" i="1"/>
  <c r="BC3774" i="1"/>
  <c r="AX3774" i="1"/>
  <c r="AS3774" i="1"/>
  <c r="AK3774" i="1"/>
  <c r="AJ3774" i="1"/>
  <c r="AI3774" i="1"/>
  <c r="AD3774" i="1"/>
  <c r="Y3774" i="1"/>
  <c r="AL3774" i="1" s="1"/>
  <c r="X3774" i="1"/>
  <c r="S3774" i="1"/>
  <c r="BH3773" i="1"/>
  <c r="BG3773" i="1"/>
  <c r="BF3773" i="1"/>
  <c r="BC3773" i="1"/>
  <c r="AX3773" i="1"/>
  <c r="AS3773" i="1"/>
  <c r="AJ3773" i="1"/>
  <c r="AI3773" i="1"/>
  <c r="AD3773" i="1"/>
  <c r="Y3773" i="1"/>
  <c r="X3773" i="1"/>
  <c r="S3773" i="1"/>
  <c r="BH3772" i="1"/>
  <c r="BG3772" i="1"/>
  <c r="BF3772" i="1"/>
  <c r="BE3772" i="1"/>
  <c r="BC3772" i="1"/>
  <c r="AX3772" i="1"/>
  <c r="AS3772" i="1"/>
  <c r="AM3772" i="1"/>
  <c r="AJ3772" i="1"/>
  <c r="AI3772" i="1"/>
  <c r="AD3772" i="1"/>
  <c r="Y3772" i="1"/>
  <c r="X3772" i="1"/>
  <c r="S3772" i="1"/>
  <c r="AK3772" i="1"/>
  <c r="BH3771" i="1"/>
  <c r="BG3771" i="1"/>
  <c r="BF3771" i="1"/>
  <c r="BC3771" i="1"/>
  <c r="BE3771" i="1" s="1"/>
  <c r="AX3771" i="1"/>
  <c r="AS3771" i="1"/>
  <c r="AK3771" i="1"/>
  <c r="AJ3771" i="1"/>
  <c r="AI3771" i="1"/>
  <c r="AM3771" i="1" s="1"/>
  <c r="AD3771" i="1"/>
  <c r="Y3771" i="1"/>
  <c r="X3771" i="1"/>
  <c r="S3771" i="1"/>
  <c r="BH3770" i="1"/>
  <c r="BG3770" i="1"/>
  <c r="BF3770" i="1"/>
  <c r="BC3770" i="1"/>
  <c r="AX3770" i="1"/>
  <c r="AS3770" i="1"/>
  <c r="AL3770" i="1"/>
  <c r="AK3770" i="1"/>
  <c r="AJ3770" i="1"/>
  <c r="AI3770" i="1"/>
  <c r="AD3770" i="1"/>
  <c r="Y3770" i="1"/>
  <c r="X3770" i="1"/>
  <c r="S3770" i="1"/>
  <c r="BH3769" i="1"/>
  <c r="BG3769" i="1"/>
  <c r="BF3769" i="1"/>
  <c r="BC3769" i="1"/>
  <c r="AX3769" i="1"/>
  <c r="AS3769" i="1"/>
  <c r="AK3769" i="1"/>
  <c r="AJ3769" i="1"/>
  <c r="AI3769" i="1"/>
  <c r="AD3769" i="1"/>
  <c r="Y3769" i="1"/>
  <c r="X3769" i="1"/>
  <c r="S3769" i="1"/>
  <c r="BH3768" i="1"/>
  <c r="BG3768" i="1"/>
  <c r="BF3768" i="1"/>
  <c r="BC3768" i="1"/>
  <c r="AX3768" i="1"/>
  <c r="AS3768" i="1"/>
  <c r="AJ3768" i="1"/>
  <c r="AI3768" i="1"/>
  <c r="AD3768" i="1"/>
  <c r="Y3768" i="1"/>
  <c r="X3768" i="1"/>
  <c r="AL3768" i="1" s="1"/>
  <c r="S3768" i="1"/>
  <c r="AK3768" i="1"/>
  <c r="BH3767" i="1"/>
  <c r="BG3767" i="1"/>
  <c r="BF3767" i="1"/>
  <c r="BC3767" i="1"/>
  <c r="AX3767" i="1"/>
  <c r="AS3767" i="1"/>
  <c r="AL3767" i="1"/>
  <c r="AJ3767" i="1"/>
  <c r="AI3767" i="1"/>
  <c r="AD3767" i="1"/>
  <c r="Y3767" i="1"/>
  <c r="X3767" i="1"/>
  <c r="S3767" i="1"/>
  <c r="AK3767" i="1"/>
  <c r="BH3766" i="1"/>
  <c r="BG3766" i="1"/>
  <c r="BF3766" i="1"/>
  <c r="BC3766" i="1"/>
  <c r="AX3766" i="1"/>
  <c r="AS3766" i="1"/>
  <c r="BE3766" i="1" s="1"/>
  <c r="AJ3766" i="1"/>
  <c r="AI3766" i="1"/>
  <c r="AD3766" i="1"/>
  <c r="Y3766" i="1"/>
  <c r="X3766" i="1"/>
  <c r="S3766" i="1"/>
  <c r="AK3766" i="1"/>
  <c r="BH3765" i="1"/>
  <c r="BG3765" i="1"/>
  <c r="BF3765" i="1"/>
  <c r="BC3765" i="1"/>
  <c r="AX3765" i="1"/>
  <c r="AS3765" i="1"/>
  <c r="AK3765" i="1"/>
  <c r="AJ3765" i="1"/>
  <c r="AI3765" i="1"/>
  <c r="AM3765" i="1" s="1"/>
  <c r="AD3765" i="1"/>
  <c r="Y3765" i="1"/>
  <c r="X3765" i="1"/>
  <c r="S3765" i="1"/>
  <c r="BH3764" i="1"/>
  <c r="BG3764" i="1"/>
  <c r="BF3764" i="1"/>
  <c r="BE3764" i="1"/>
  <c r="BC3764" i="1"/>
  <c r="AX3764" i="1"/>
  <c r="AS3764" i="1"/>
  <c r="AK3764" i="1"/>
  <c r="AJ3764" i="1"/>
  <c r="AI3764" i="1"/>
  <c r="AD3764" i="1"/>
  <c r="Y3764" i="1"/>
  <c r="X3764" i="1"/>
  <c r="S3764" i="1"/>
  <c r="BH3763" i="1"/>
  <c r="BG3763" i="1"/>
  <c r="BF3763" i="1"/>
  <c r="BC3763" i="1"/>
  <c r="AX3763" i="1"/>
  <c r="AS3763" i="1"/>
  <c r="BE3763" i="1" s="1"/>
  <c r="AJ3763" i="1"/>
  <c r="AI3763" i="1"/>
  <c r="AM3763" i="1" s="1"/>
  <c r="AD3763" i="1"/>
  <c r="Y3763" i="1"/>
  <c r="X3763" i="1"/>
  <c r="S3763" i="1"/>
  <c r="AK3763" i="1"/>
  <c r="BH3762" i="1"/>
  <c r="BG3762" i="1"/>
  <c r="BF3762" i="1"/>
  <c r="BC3762" i="1"/>
  <c r="AX3762" i="1"/>
  <c r="AS3762" i="1"/>
  <c r="AJ3762" i="1"/>
  <c r="AI3762" i="1"/>
  <c r="AM3762" i="1" s="1"/>
  <c r="AD3762" i="1"/>
  <c r="Y3762" i="1"/>
  <c r="X3762" i="1"/>
  <c r="S3762" i="1"/>
  <c r="AK3762" i="1"/>
  <c r="BH3761" i="1"/>
  <c r="BG3761" i="1"/>
  <c r="BF3761" i="1"/>
  <c r="BC3761" i="1"/>
  <c r="AX3761" i="1"/>
  <c r="AS3761" i="1"/>
  <c r="AJ3761" i="1"/>
  <c r="AI3761" i="1"/>
  <c r="AM3761" i="1" s="1"/>
  <c r="AD3761" i="1"/>
  <c r="Y3761" i="1"/>
  <c r="X3761" i="1"/>
  <c r="S3761" i="1"/>
  <c r="BH3760" i="1"/>
  <c r="BG3760" i="1"/>
  <c r="BF3760" i="1"/>
  <c r="BC3760" i="1"/>
  <c r="AX3760" i="1"/>
  <c r="AS3760" i="1"/>
  <c r="AJ3760" i="1"/>
  <c r="AI3760" i="1"/>
  <c r="AD3760" i="1"/>
  <c r="Y3760" i="1"/>
  <c r="X3760" i="1"/>
  <c r="S3760" i="1"/>
  <c r="BH3759" i="1"/>
  <c r="BG3759" i="1"/>
  <c r="BF3759" i="1"/>
  <c r="BC3759" i="1"/>
  <c r="AX3759" i="1"/>
  <c r="AS3759" i="1"/>
  <c r="AJ3759" i="1"/>
  <c r="AI3759" i="1"/>
  <c r="AM3759" i="1" s="1"/>
  <c r="AD3759" i="1"/>
  <c r="Y3759" i="1"/>
  <c r="X3759" i="1"/>
  <c r="S3759" i="1"/>
  <c r="AK3759" i="1"/>
  <c r="BH3758" i="1"/>
  <c r="BG3758" i="1"/>
  <c r="BF3758" i="1"/>
  <c r="BC3758" i="1"/>
  <c r="AX3758" i="1"/>
  <c r="AS3758" i="1"/>
  <c r="AJ3758" i="1"/>
  <c r="AM3758" i="1" s="1"/>
  <c r="AI3758" i="1"/>
  <c r="AD3758" i="1"/>
  <c r="Y3758" i="1"/>
  <c r="X3758" i="1"/>
  <c r="AL3758" i="1" s="1"/>
  <c r="S3758" i="1"/>
  <c r="BH3757" i="1"/>
  <c r="BG3757" i="1"/>
  <c r="BF3757" i="1"/>
  <c r="BC3757" i="1"/>
  <c r="AX3757" i="1"/>
  <c r="AS3757" i="1"/>
  <c r="BE3757" i="1" s="1"/>
  <c r="AJ3757" i="1"/>
  <c r="AI3757" i="1"/>
  <c r="AD3757" i="1"/>
  <c r="Y3757" i="1"/>
  <c r="X3757" i="1"/>
  <c r="S3757" i="1"/>
  <c r="BH3756" i="1"/>
  <c r="BG3756" i="1"/>
  <c r="BF3756" i="1"/>
  <c r="BC3756" i="1"/>
  <c r="AX3756" i="1"/>
  <c r="AS3756" i="1"/>
  <c r="AJ3756" i="1"/>
  <c r="AI3756" i="1"/>
  <c r="AD3756" i="1"/>
  <c r="Y3756" i="1"/>
  <c r="X3756" i="1"/>
  <c r="S3756" i="1"/>
  <c r="AK3756" i="1"/>
  <c r="BH3755" i="1"/>
  <c r="BG3755" i="1"/>
  <c r="BF3755" i="1"/>
  <c r="BC3755" i="1"/>
  <c r="AX3755" i="1"/>
  <c r="AS3755" i="1"/>
  <c r="AK3755" i="1"/>
  <c r="AJ3755" i="1"/>
  <c r="AI3755" i="1"/>
  <c r="AD3755" i="1"/>
  <c r="Y3755" i="1"/>
  <c r="X3755" i="1"/>
  <c r="S3755" i="1"/>
  <c r="BH3754" i="1"/>
  <c r="BG3754" i="1"/>
  <c r="BF3754" i="1"/>
  <c r="BC3754" i="1"/>
  <c r="AX3754" i="1"/>
  <c r="AS3754" i="1"/>
  <c r="AJ3754" i="1"/>
  <c r="AI3754" i="1"/>
  <c r="AM3754" i="1" s="1"/>
  <c r="AD3754" i="1"/>
  <c r="Y3754" i="1"/>
  <c r="AL3754" i="1" s="1"/>
  <c r="X3754" i="1"/>
  <c r="S3754" i="1"/>
  <c r="AK3754" i="1"/>
  <c r="BH3753" i="1"/>
  <c r="BG3753" i="1"/>
  <c r="BF3753" i="1"/>
  <c r="BC3753" i="1"/>
  <c r="AX3753" i="1"/>
  <c r="AS3753" i="1"/>
  <c r="BE3753" i="1" s="1"/>
  <c r="AM3753" i="1"/>
  <c r="AJ3753" i="1"/>
  <c r="AI3753" i="1"/>
  <c r="AD3753" i="1"/>
  <c r="Y3753" i="1"/>
  <c r="X3753" i="1"/>
  <c r="AL3753" i="1" s="1"/>
  <c r="S3753" i="1"/>
  <c r="AK3753" i="1"/>
  <c r="BH3752" i="1"/>
  <c r="BG3752" i="1"/>
  <c r="BF3752" i="1"/>
  <c r="BC3752" i="1"/>
  <c r="AX3752" i="1"/>
  <c r="AS3752" i="1"/>
  <c r="AM3752" i="1"/>
  <c r="AJ3752" i="1"/>
  <c r="AI3752" i="1"/>
  <c r="AD3752" i="1"/>
  <c r="Y3752" i="1"/>
  <c r="X3752" i="1"/>
  <c r="S3752" i="1"/>
  <c r="AK3752" i="1"/>
  <c r="BH3751" i="1"/>
  <c r="BG3751" i="1"/>
  <c r="BF3751" i="1"/>
  <c r="BC3751" i="1"/>
  <c r="AX3751" i="1"/>
  <c r="AS3751" i="1"/>
  <c r="BE3751" i="1" s="1"/>
  <c r="AM3751" i="1"/>
  <c r="AK3751" i="1"/>
  <c r="AJ3751" i="1"/>
  <c r="AI3751" i="1"/>
  <c r="AD3751" i="1"/>
  <c r="Y3751" i="1"/>
  <c r="X3751" i="1"/>
  <c r="S3751" i="1"/>
  <c r="BH3750" i="1"/>
  <c r="BG3750" i="1"/>
  <c r="BF3750" i="1"/>
  <c r="BC3750" i="1"/>
  <c r="AX3750" i="1"/>
  <c r="AS3750" i="1"/>
  <c r="AK3750" i="1"/>
  <c r="AJ3750" i="1"/>
  <c r="AI3750" i="1"/>
  <c r="AD3750" i="1"/>
  <c r="Y3750" i="1"/>
  <c r="X3750" i="1"/>
  <c r="AL3750" i="1" s="1"/>
  <c r="S3750" i="1"/>
  <c r="BH3749" i="1"/>
  <c r="BG3749" i="1"/>
  <c r="BF3749" i="1"/>
  <c r="BC3749" i="1"/>
  <c r="AX3749" i="1"/>
  <c r="AS3749" i="1"/>
  <c r="AK3749" i="1"/>
  <c r="AJ3749" i="1"/>
  <c r="AM3749" i="1" s="1"/>
  <c r="AI3749" i="1"/>
  <c r="AD3749" i="1"/>
  <c r="Y3749" i="1"/>
  <c r="X3749" i="1"/>
  <c r="S3749" i="1"/>
  <c r="BH3748" i="1"/>
  <c r="BG3748" i="1"/>
  <c r="BF3748" i="1"/>
  <c r="BC3748" i="1"/>
  <c r="AX3748" i="1"/>
  <c r="AS3748" i="1"/>
  <c r="BE3748" i="1" s="1"/>
  <c r="AK3748" i="1"/>
  <c r="AJ3748" i="1"/>
  <c r="AI3748" i="1"/>
  <c r="AD3748" i="1"/>
  <c r="Y3748" i="1"/>
  <c r="X3748" i="1"/>
  <c r="S3748" i="1"/>
  <c r="BH3747" i="1"/>
  <c r="BG3747" i="1"/>
  <c r="BF3747" i="1"/>
  <c r="BC3747" i="1"/>
  <c r="AX3747" i="1"/>
  <c r="AS3747" i="1"/>
  <c r="AJ3747" i="1"/>
  <c r="AI3747" i="1"/>
  <c r="AM3747" i="1" s="1"/>
  <c r="AD3747" i="1"/>
  <c r="Y3747" i="1"/>
  <c r="X3747" i="1"/>
  <c r="S3747" i="1"/>
  <c r="AK3747" i="1"/>
  <c r="BH3746" i="1"/>
  <c r="BG3746" i="1"/>
  <c r="BF3746" i="1"/>
  <c r="BC3746" i="1"/>
  <c r="AX3746" i="1"/>
  <c r="AS3746" i="1"/>
  <c r="AJ3746" i="1"/>
  <c r="AI3746" i="1"/>
  <c r="AD3746" i="1"/>
  <c r="Y3746" i="1"/>
  <c r="X3746" i="1"/>
  <c r="S3746" i="1"/>
  <c r="AK3746" i="1"/>
  <c r="BH3745" i="1"/>
  <c r="BG3745" i="1"/>
  <c r="BF3745" i="1"/>
  <c r="BC3745" i="1"/>
  <c r="AX3745" i="1"/>
  <c r="AS3745" i="1"/>
  <c r="AJ3745" i="1"/>
  <c r="AI3745" i="1"/>
  <c r="AD3745" i="1"/>
  <c r="Y3745" i="1"/>
  <c r="X3745" i="1"/>
  <c r="S3745" i="1"/>
  <c r="AK3745" i="1"/>
  <c r="BH3744" i="1"/>
  <c r="BG3744" i="1"/>
  <c r="BF3744" i="1"/>
  <c r="BC3744" i="1"/>
  <c r="AX3744" i="1"/>
  <c r="AS3744" i="1"/>
  <c r="AJ3744" i="1"/>
  <c r="AI3744" i="1"/>
  <c r="AM3744" i="1" s="1"/>
  <c r="AD3744" i="1"/>
  <c r="Y3744" i="1"/>
  <c r="X3744" i="1"/>
  <c r="AL3744" i="1" s="1"/>
  <c r="S3744" i="1"/>
  <c r="BH3743" i="1"/>
  <c r="BG3743" i="1"/>
  <c r="BF3743" i="1"/>
  <c r="BC3743" i="1"/>
  <c r="AX3743" i="1"/>
  <c r="AS3743" i="1"/>
  <c r="AJ3743" i="1"/>
  <c r="AI3743" i="1"/>
  <c r="AD3743" i="1"/>
  <c r="Y3743" i="1"/>
  <c r="X3743" i="1"/>
  <c r="S3743" i="1"/>
  <c r="AK3743" i="1"/>
  <c r="BH3742" i="1"/>
  <c r="BG3742" i="1"/>
  <c r="BF3742" i="1"/>
  <c r="BC3742" i="1"/>
  <c r="AX3742" i="1"/>
  <c r="AS3742" i="1"/>
  <c r="AJ3742" i="1"/>
  <c r="AI3742" i="1"/>
  <c r="AD3742" i="1"/>
  <c r="Y3742" i="1"/>
  <c r="AL3742" i="1" s="1"/>
  <c r="X3742" i="1"/>
  <c r="S3742" i="1"/>
  <c r="BH3741" i="1"/>
  <c r="BG3741" i="1"/>
  <c r="BF3741" i="1"/>
  <c r="BC3741" i="1"/>
  <c r="AX3741" i="1"/>
  <c r="AS3741" i="1"/>
  <c r="AJ3741" i="1"/>
  <c r="AI3741" i="1"/>
  <c r="AM3741" i="1" s="1"/>
  <c r="AD3741" i="1"/>
  <c r="Y3741" i="1"/>
  <c r="X3741" i="1"/>
  <c r="S3741" i="1"/>
  <c r="AK3741" i="1"/>
  <c r="BH3740" i="1"/>
  <c r="BG3740" i="1"/>
  <c r="BF3740" i="1"/>
  <c r="BC3740" i="1"/>
  <c r="AX3740" i="1"/>
  <c r="AS3740" i="1"/>
  <c r="AL3740" i="1"/>
  <c r="AJ3740" i="1"/>
  <c r="AI3740" i="1"/>
  <c r="AD3740" i="1"/>
  <c r="Y3740" i="1"/>
  <c r="X3740" i="1"/>
  <c r="S3740" i="1"/>
  <c r="BH3739" i="1"/>
  <c r="BG3739" i="1"/>
  <c r="BF3739" i="1"/>
  <c r="BC3739" i="1"/>
  <c r="AX3739" i="1"/>
  <c r="AS3739" i="1"/>
  <c r="AK3739" i="1"/>
  <c r="AJ3739" i="1"/>
  <c r="AI3739" i="1"/>
  <c r="AD3739" i="1"/>
  <c r="Y3739" i="1"/>
  <c r="AL3739" i="1" s="1"/>
  <c r="X3739" i="1"/>
  <c r="S3739" i="1"/>
  <c r="BH3738" i="1"/>
  <c r="BG3738" i="1"/>
  <c r="BF3738" i="1"/>
  <c r="BC3738" i="1"/>
  <c r="AX3738" i="1"/>
  <c r="AS3738" i="1"/>
  <c r="AK3738" i="1"/>
  <c r="AJ3738" i="1"/>
  <c r="AI3738" i="1"/>
  <c r="AD3738" i="1"/>
  <c r="Y3738" i="1"/>
  <c r="X3738" i="1"/>
  <c r="S3738" i="1"/>
  <c r="BH3737" i="1"/>
  <c r="BG3737" i="1"/>
  <c r="BF3737" i="1"/>
  <c r="BC3737" i="1"/>
  <c r="AX3737" i="1"/>
  <c r="AS3737" i="1"/>
  <c r="AK3737" i="1"/>
  <c r="AJ3737" i="1"/>
  <c r="AI3737" i="1"/>
  <c r="AD3737" i="1"/>
  <c r="Y3737" i="1"/>
  <c r="X3737" i="1"/>
  <c r="S3737" i="1"/>
  <c r="BH3736" i="1"/>
  <c r="BG3736" i="1"/>
  <c r="BF3736" i="1"/>
  <c r="BC3736" i="1"/>
  <c r="AX3736" i="1"/>
  <c r="AS3736" i="1"/>
  <c r="BE3736" i="1" s="1"/>
  <c r="AJ3736" i="1"/>
  <c r="AI3736" i="1"/>
  <c r="AD3736" i="1"/>
  <c r="Y3736" i="1"/>
  <c r="X3736" i="1"/>
  <c r="AL3736" i="1" s="1"/>
  <c r="S3736" i="1"/>
  <c r="AK3736" i="1"/>
  <c r="BH3735" i="1"/>
  <c r="BG3735" i="1"/>
  <c r="BF3735" i="1"/>
  <c r="BC3735" i="1"/>
  <c r="AX3735" i="1"/>
  <c r="AS3735" i="1"/>
  <c r="AJ3735" i="1"/>
  <c r="AI3735" i="1"/>
  <c r="AD3735" i="1"/>
  <c r="Y3735" i="1"/>
  <c r="AL3735" i="1" s="1"/>
  <c r="X3735" i="1"/>
  <c r="S3735" i="1"/>
  <c r="BH3734" i="1"/>
  <c r="BG3734" i="1"/>
  <c r="BF3734" i="1"/>
  <c r="BC3734" i="1"/>
  <c r="AX3734" i="1"/>
  <c r="AS3734" i="1"/>
  <c r="BE3734" i="1" s="1"/>
  <c r="AL3734" i="1"/>
  <c r="AJ3734" i="1"/>
  <c r="AI3734" i="1"/>
  <c r="AD3734" i="1"/>
  <c r="Y3734" i="1"/>
  <c r="X3734" i="1"/>
  <c r="S3734" i="1"/>
  <c r="AK3734" i="1"/>
  <c r="BH3733" i="1"/>
  <c r="BG3733" i="1"/>
  <c r="BF3733" i="1"/>
  <c r="BC3733" i="1"/>
  <c r="AX3733" i="1"/>
  <c r="AS3733" i="1"/>
  <c r="AK3733" i="1"/>
  <c r="AJ3733" i="1"/>
  <c r="AI3733" i="1"/>
  <c r="AD3733" i="1"/>
  <c r="Y3733" i="1"/>
  <c r="X3733" i="1"/>
  <c r="S3733" i="1"/>
  <c r="BH3732" i="1"/>
  <c r="BG3732" i="1"/>
  <c r="BF3732" i="1"/>
  <c r="BC3732" i="1"/>
  <c r="AX3732" i="1"/>
  <c r="AS3732" i="1"/>
  <c r="AJ3732" i="1"/>
  <c r="AI3732" i="1"/>
  <c r="AD3732" i="1"/>
  <c r="Y3732" i="1"/>
  <c r="X3732" i="1"/>
  <c r="AL3732" i="1" s="1"/>
  <c r="S3732" i="1"/>
  <c r="AK3732" i="1"/>
  <c r="BH3731" i="1"/>
  <c r="BG3731" i="1"/>
  <c r="BF3731" i="1"/>
  <c r="BC3731" i="1"/>
  <c r="AX3731" i="1"/>
  <c r="AS3731" i="1"/>
  <c r="AJ3731" i="1"/>
  <c r="AI3731" i="1"/>
  <c r="AD3731" i="1"/>
  <c r="Y3731" i="1"/>
  <c r="X3731" i="1"/>
  <c r="S3731" i="1"/>
  <c r="AK3731" i="1"/>
  <c r="BH3730" i="1"/>
  <c r="BG3730" i="1"/>
  <c r="BF3730" i="1"/>
  <c r="BC3730" i="1"/>
  <c r="AX3730" i="1"/>
  <c r="AS3730" i="1"/>
  <c r="AJ3730" i="1"/>
  <c r="AI3730" i="1"/>
  <c r="AD3730" i="1"/>
  <c r="Y3730" i="1"/>
  <c r="AL3730" i="1" s="1"/>
  <c r="X3730" i="1"/>
  <c r="S3730" i="1"/>
  <c r="BH3729" i="1"/>
  <c r="BG3729" i="1"/>
  <c r="BF3729" i="1"/>
  <c r="BC3729" i="1"/>
  <c r="AX3729" i="1"/>
  <c r="AS3729" i="1"/>
  <c r="AJ3729" i="1"/>
  <c r="AI3729" i="1"/>
  <c r="AM3729" i="1" s="1"/>
  <c r="AD3729" i="1"/>
  <c r="Y3729" i="1"/>
  <c r="X3729" i="1"/>
  <c r="S3729" i="1"/>
  <c r="AK3729" i="1"/>
  <c r="BH3728" i="1"/>
  <c r="BG3728" i="1"/>
  <c r="BF3728" i="1"/>
  <c r="BC3728" i="1"/>
  <c r="AX3728" i="1"/>
  <c r="AS3728" i="1"/>
  <c r="AK3728" i="1"/>
  <c r="AJ3728" i="1"/>
  <c r="AI3728" i="1"/>
  <c r="AD3728" i="1"/>
  <c r="Y3728" i="1"/>
  <c r="X3728" i="1"/>
  <c r="S3728" i="1"/>
  <c r="BH3727" i="1"/>
  <c r="BG3727" i="1"/>
  <c r="BF3727" i="1"/>
  <c r="BC3727" i="1"/>
  <c r="AX3727" i="1"/>
  <c r="AS3727" i="1"/>
  <c r="AJ3727" i="1"/>
  <c r="AI3727" i="1"/>
  <c r="AD3727" i="1"/>
  <c r="Y3727" i="1"/>
  <c r="X3727" i="1"/>
  <c r="S3727" i="1"/>
  <c r="AK3727" i="1"/>
  <c r="BH3726" i="1"/>
  <c r="BG3726" i="1"/>
  <c r="BF3726" i="1"/>
  <c r="BC3726" i="1"/>
  <c r="AX3726" i="1"/>
  <c r="AS3726" i="1"/>
  <c r="AL3726" i="1"/>
  <c r="AJ3726" i="1"/>
  <c r="AI3726" i="1"/>
  <c r="AD3726" i="1"/>
  <c r="Y3726" i="1"/>
  <c r="X3726" i="1"/>
  <c r="S3726" i="1"/>
  <c r="BH3725" i="1"/>
  <c r="BG3725" i="1"/>
  <c r="BF3725" i="1"/>
  <c r="BC3725" i="1"/>
  <c r="AX3725" i="1"/>
  <c r="AS3725" i="1"/>
  <c r="AJ3725" i="1"/>
  <c r="AI3725" i="1"/>
  <c r="AD3725" i="1"/>
  <c r="Y3725" i="1"/>
  <c r="X3725" i="1"/>
  <c r="AL3725" i="1" s="1"/>
  <c r="S3725" i="1"/>
  <c r="AK3725" i="1"/>
  <c r="BH3724" i="1"/>
  <c r="BG3724" i="1"/>
  <c r="BF3724" i="1"/>
  <c r="BC3724" i="1"/>
  <c r="AX3724" i="1"/>
  <c r="AS3724" i="1"/>
  <c r="BE3724" i="1" s="1"/>
  <c r="AJ3724" i="1"/>
  <c r="AI3724" i="1"/>
  <c r="AD3724" i="1"/>
  <c r="Y3724" i="1"/>
  <c r="X3724" i="1"/>
  <c r="AL3724" i="1" s="1"/>
  <c r="S3724" i="1"/>
  <c r="AK3724" i="1"/>
  <c r="BH3723" i="1"/>
  <c r="BG3723" i="1"/>
  <c r="BF3723" i="1"/>
  <c r="BC3723" i="1"/>
  <c r="AX3723" i="1"/>
  <c r="AS3723" i="1"/>
  <c r="AK3723" i="1"/>
  <c r="AJ3723" i="1"/>
  <c r="AI3723" i="1"/>
  <c r="AD3723" i="1"/>
  <c r="Y3723" i="1"/>
  <c r="X3723" i="1"/>
  <c r="S3723" i="1"/>
  <c r="BH3722" i="1"/>
  <c r="BG3722" i="1"/>
  <c r="BF3722" i="1"/>
  <c r="BC3722" i="1"/>
  <c r="AX3722" i="1"/>
  <c r="BE3722" i="1" s="1"/>
  <c r="AS3722" i="1"/>
  <c r="AJ3722" i="1"/>
  <c r="AI3722" i="1"/>
  <c r="AD3722" i="1"/>
  <c r="Y3722" i="1"/>
  <c r="X3722" i="1"/>
  <c r="S3722" i="1"/>
  <c r="BH3721" i="1"/>
  <c r="BG3721" i="1"/>
  <c r="BF3721" i="1"/>
  <c r="BC3721" i="1"/>
  <c r="AX3721" i="1"/>
  <c r="AS3721" i="1"/>
  <c r="AJ3721" i="1"/>
  <c r="AI3721" i="1"/>
  <c r="AM3721" i="1" s="1"/>
  <c r="AD3721" i="1"/>
  <c r="Y3721" i="1"/>
  <c r="X3721" i="1"/>
  <c r="S3721" i="1"/>
  <c r="AK3721" i="1"/>
  <c r="BH3720" i="1"/>
  <c r="BG3720" i="1"/>
  <c r="BF3720" i="1"/>
  <c r="BC3720" i="1"/>
  <c r="AX3720" i="1"/>
  <c r="AS3720" i="1"/>
  <c r="AL3720" i="1"/>
  <c r="AJ3720" i="1"/>
  <c r="AM3720" i="1" s="1"/>
  <c r="AI3720" i="1"/>
  <c r="AD3720" i="1"/>
  <c r="Y3720" i="1"/>
  <c r="X3720" i="1"/>
  <c r="S3720" i="1"/>
  <c r="BH3719" i="1"/>
  <c r="BG3719" i="1"/>
  <c r="BF3719" i="1"/>
  <c r="BC3719" i="1"/>
  <c r="AX3719" i="1"/>
  <c r="AS3719" i="1"/>
  <c r="AM3719" i="1"/>
  <c r="AJ3719" i="1"/>
  <c r="AI3719" i="1"/>
  <c r="AD3719" i="1"/>
  <c r="Y3719" i="1"/>
  <c r="X3719" i="1"/>
  <c r="AL3719" i="1" s="1"/>
  <c r="S3719" i="1"/>
  <c r="AK3719" i="1"/>
  <c r="BH3718" i="1"/>
  <c r="BG3718" i="1"/>
  <c r="BF3718" i="1"/>
  <c r="BC3718" i="1"/>
  <c r="AX3718" i="1"/>
  <c r="AS3718" i="1"/>
  <c r="AJ3718" i="1"/>
  <c r="AI3718" i="1"/>
  <c r="AD3718" i="1"/>
  <c r="Y3718" i="1"/>
  <c r="AL3718" i="1" s="1"/>
  <c r="X3718" i="1"/>
  <c r="S3718" i="1"/>
  <c r="AK3718" i="1"/>
  <c r="BH3717" i="1"/>
  <c r="BG3717" i="1"/>
  <c r="BF3717" i="1"/>
  <c r="BC3717" i="1"/>
  <c r="AX3717" i="1"/>
  <c r="AS3717" i="1"/>
  <c r="AK3717" i="1"/>
  <c r="AJ3717" i="1"/>
  <c r="AI3717" i="1"/>
  <c r="AD3717" i="1"/>
  <c r="Y3717" i="1"/>
  <c r="AL3717" i="1" s="1"/>
  <c r="X3717" i="1"/>
  <c r="S3717" i="1"/>
  <c r="BH3716" i="1"/>
  <c r="BG3716" i="1"/>
  <c r="BF3716" i="1"/>
  <c r="BC3716" i="1"/>
  <c r="AX3716" i="1"/>
  <c r="AS3716" i="1"/>
  <c r="AK3716" i="1"/>
  <c r="AJ3716" i="1"/>
  <c r="AI3716" i="1"/>
  <c r="AD3716" i="1"/>
  <c r="Y3716" i="1"/>
  <c r="AL3716" i="1" s="1"/>
  <c r="X3716" i="1"/>
  <c r="S3716" i="1"/>
  <c r="BH3715" i="1"/>
  <c r="BG3715" i="1"/>
  <c r="BF3715" i="1"/>
  <c r="BC3715" i="1"/>
  <c r="AX3715" i="1"/>
  <c r="AS3715" i="1"/>
  <c r="AK3715" i="1"/>
  <c r="AJ3715" i="1"/>
  <c r="AI3715" i="1"/>
  <c r="AM3715" i="1" s="1"/>
  <c r="AD3715" i="1"/>
  <c r="Y3715" i="1"/>
  <c r="X3715" i="1"/>
  <c r="S3715" i="1"/>
  <c r="BH3714" i="1"/>
  <c r="BG3714" i="1"/>
  <c r="BF3714" i="1"/>
  <c r="BC3714" i="1"/>
  <c r="AX3714" i="1"/>
  <c r="AS3714" i="1"/>
  <c r="AJ3714" i="1"/>
  <c r="AI3714" i="1"/>
  <c r="AD3714" i="1"/>
  <c r="Y3714" i="1"/>
  <c r="X3714" i="1"/>
  <c r="S3714" i="1"/>
  <c r="AK3714" i="1"/>
  <c r="BH3713" i="1"/>
  <c r="BG3713" i="1"/>
  <c r="BF3713" i="1"/>
  <c r="BC3713" i="1"/>
  <c r="AX3713" i="1"/>
  <c r="AS3713" i="1"/>
  <c r="BE3713" i="1" s="1"/>
  <c r="AM3713" i="1"/>
  <c r="AJ3713" i="1"/>
  <c r="AI3713" i="1"/>
  <c r="AD3713" i="1"/>
  <c r="Y3713" i="1"/>
  <c r="X3713" i="1"/>
  <c r="AL3713" i="1" s="1"/>
  <c r="S3713" i="1"/>
  <c r="AK3713" i="1"/>
  <c r="BH3712" i="1"/>
  <c r="BG3712" i="1"/>
  <c r="BF3712" i="1"/>
  <c r="BC3712" i="1"/>
  <c r="AX3712" i="1"/>
  <c r="AS3712" i="1"/>
  <c r="AJ3712" i="1"/>
  <c r="AI3712" i="1"/>
  <c r="AD3712" i="1"/>
  <c r="Y3712" i="1"/>
  <c r="X3712" i="1"/>
  <c r="S3712" i="1"/>
  <c r="AK3712" i="1"/>
  <c r="BH3711" i="1"/>
  <c r="BG3711" i="1"/>
  <c r="BF3711" i="1"/>
  <c r="BC3711" i="1"/>
  <c r="AX3711" i="1"/>
  <c r="AS3711" i="1"/>
  <c r="AK3711" i="1"/>
  <c r="AJ3711" i="1"/>
  <c r="AI3711" i="1"/>
  <c r="AD3711" i="1"/>
  <c r="Y3711" i="1"/>
  <c r="AL3711" i="1" s="1"/>
  <c r="X3711" i="1"/>
  <c r="S3711" i="1"/>
  <c r="BH3710" i="1"/>
  <c r="BG3710" i="1"/>
  <c r="BF3710" i="1"/>
  <c r="BC3710" i="1"/>
  <c r="AX3710" i="1"/>
  <c r="AS3710" i="1"/>
  <c r="AJ3710" i="1"/>
  <c r="AI3710" i="1"/>
  <c r="AD3710" i="1"/>
  <c r="Y3710" i="1"/>
  <c r="X3710" i="1"/>
  <c r="S3710" i="1"/>
  <c r="AK3710" i="1"/>
  <c r="BH3709" i="1"/>
  <c r="BG3709" i="1"/>
  <c r="BF3709" i="1"/>
  <c r="BC3709" i="1"/>
  <c r="AX3709" i="1"/>
  <c r="AS3709" i="1"/>
  <c r="AJ3709" i="1"/>
  <c r="AI3709" i="1"/>
  <c r="AD3709" i="1"/>
  <c r="Y3709" i="1"/>
  <c r="AL3709" i="1" s="1"/>
  <c r="X3709" i="1"/>
  <c r="S3709" i="1"/>
  <c r="BH3708" i="1"/>
  <c r="BG3708" i="1"/>
  <c r="BF3708" i="1"/>
  <c r="BC3708" i="1"/>
  <c r="AX3708" i="1"/>
  <c r="AS3708" i="1"/>
  <c r="AM3708" i="1"/>
  <c r="AJ3708" i="1"/>
  <c r="AI3708" i="1"/>
  <c r="AD3708" i="1"/>
  <c r="Y3708" i="1"/>
  <c r="X3708" i="1"/>
  <c r="S3708" i="1"/>
  <c r="AK3708" i="1"/>
  <c r="BH3707" i="1"/>
  <c r="BG3707" i="1"/>
  <c r="BF3707" i="1"/>
  <c r="BC3707" i="1"/>
  <c r="AX3707" i="1"/>
  <c r="AS3707" i="1"/>
  <c r="BE3707" i="1" s="1"/>
  <c r="AJ3707" i="1"/>
  <c r="AI3707" i="1"/>
  <c r="AD3707" i="1"/>
  <c r="Y3707" i="1"/>
  <c r="X3707" i="1"/>
  <c r="AL3707" i="1" s="1"/>
  <c r="S3707" i="1"/>
  <c r="BH3706" i="1"/>
  <c r="BG3706" i="1"/>
  <c r="BF3706" i="1"/>
  <c r="BC3706" i="1"/>
  <c r="AX3706" i="1"/>
  <c r="AS3706" i="1"/>
  <c r="AJ3706" i="1"/>
  <c r="AI3706" i="1"/>
  <c r="AD3706" i="1"/>
  <c r="Y3706" i="1"/>
  <c r="X3706" i="1"/>
  <c r="AL3706" i="1" s="1"/>
  <c r="S3706" i="1"/>
  <c r="AK3706" i="1"/>
  <c r="BH3705" i="1"/>
  <c r="BG3705" i="1"/>
  <c r="BF3705" i="1"/>
  <c r="BC3705" i="1"/>
  <c r="AX3705" i="1"/>
  <c r="AS3705" i="1"/>
  <c r="AK3705" i="1"/>
  <c r="AJ3705" i="1"/>
  <c r="AI3705" i="1"/>
  <c r="AD3705" i="1"/>
  <c r="Y3705" i="1"/>
  <c r="X3705" i="1"/>
  <c r="S3705" i="1"/>
  <c r="BH3704" i="1"/>
  <c r="BG3704" i="1"/>
  <c r="BF3704" i="1"/>
  <c r="BC3704" i="1"/>
  <c r="AX3704" i="1"/>
  <c r="AS3704" i="1"/>
  <c r="BE3704" i="1" s="1"/>
  <c r="AK3704" i="1"/>
  <c r="AJ3704" i="1"/>
  <c r="AI3704" i="1"/>
  <c r="AD3704" i="1"/>
  <c r="Y3704" i="1"/>
  <c r="AL3704" i="1" s="1"/>
  <c r="X3704" i="1"/>
  <c r="S3704" i="1"/>
  <c r="BH3703" i="1"/>
  <c r="BG3703" i="1"/>
  <c r="BF3703" i="1"/>
  <c r="BC3703" i="1"/>
  <c r="AX3703" i="1"/>
  <c r="AS3703" i="1"/>
  <c r="AK3703" i="1"/>
  <c r="AJ3703" i="1"/>
  <c r="AI3703" i="1"/>
  <c r="AD3703" i="1"/>
  <c r="Y3703" i="1"/>
  <c r="X3703" i="1"/>
  <c r="S3703" i="1"/>
  <c r="BH3702" i="1"/>
  <c r="BG3702" i="1"/>
  <c r="BF3702" i="1"/>
  <c r="BC3702" i="1"/>
  <c r="AX3702" i="1"/>
  <c r="AS3702" i="1"/>
  <c r="AK3702" i="1"/>
  <c r="AJ3702" i="1"/>
  <c r="AI3702" i="1"/>
  <c r="AM3702" i="1" s="1"/>
  <c r="AD3702" i="1"/>
  <c r="Y3702" i="1"/>
  <c r="X3702" i="1"/>
  <c r="S3702" i="1"/>
  <c r="BH3701" i="1"/>
  <c r="BG3701" i="1"/>
  <c r="BF3701" i="1"/>
  <c r="BC3701" i="1"/>
  <c r="AX3701" i="1"/>
  <c r="AS3701" i="1"/>
  <c r="AJ3701" i="1"/>
  <c r="AM3701" i="1" s="1"/>
  <c r="AI3701" i="1"/>
  <c r="AD3701" i="1"/>
  <c r="Y3701" i="1"/>
  <c r="X3701" i="1"/>
  <c r="S3701" i="1"/>
  <c r="AK3701" i="1"/>
  <c r="BH3700" i="1"/>
  <c r="BG3700" i="1"/>
  <c r="BF3700" i="1"/>
  <c r="BC3700" i="1"/>
  <c r="AX3700" i="1"/>
  <c r="AS3700" i="1"/>
  <c r="AJ3700" i="1"/>
  <c r="AI3700" i="1"/>
  <c r="AD3700" i="1"/>
  <c r="Y3700" i="1"/>
  <c r="X3700" i="1"/>
  <c r="S3700" i="1"/>
  <c r="AK3700" i="1"/>
  <c r="BH3699" i="1"/>
  <c r="BG3699" i="1"/>
  <c r="BF3699" i="1"/>
  <c r="BC3699" i="1"/>
  <c r="AX3699" i="1"/>
  <c r="AS3699" i="1"/>
  <c r="AJ3699" i="1"/>
  <c r="AI3699" i="1"/>
  <c r="AM3699" i="1" s="1"/>
  <c r="AD3699" i="1"/>
  <c r="Y3699" i="1"/>
  <c r="X3699" i="1"/>
  <c r="S3699" i="1"/>
  <c r="AK3699" i="1"/>
  <c r="BH3698" i="1"/>
  <c r="BG3698" i="1"/>
  <c r="BF3698" i="1"/>
  <c r="BC3698" i="1"/>
  <c r="AX3698" i="1"/>
  <c r="BE3698" i="1" s="1"/>
  <c r="AS3698" i="1"/>
  <c r="AJ3698" i="1"/>
  <c r="AI3698" i="1"/>
  <c r="AD3698" i="1"/>
  <c r="Y3698" i="1"/>
  <c r="AL3698" i="1" s="1"/>
  <c r="X3698" i="1"/>
  <c r="S3698" i="1"/>
  <c r="AK3698" i="1"/>
  <c r="BH3697" i="1"/>
  <c r="BG3697" i="1"/>
  <c r="BF3697" i="1"/>
  <c r="BC3697" i="1"/>
  <c r="AX3697" i="1"/>
  <c r="AS3697" i="1"/>
  <c r="AK3697" i="1"/>
  <c r="AJ3697" i="1"/>
  <c r="AI3697" i="1"/>
  <c r="AD3697" i="1"/>
  <c r="Y3697" i="1"/>
  <c r="X3697" i="1"/>
  <c r="AL3697" i="1" s="1"/>
  <c r="S3697" i="1"/>
  <c r="BH3696" i="1"/>
  <c r="BG3696" i="1"/>
  <c r="BF3696" i="1"/>
  <c r="BC3696" i="1"/>
  <c r="AX3696" i="1"/>
  <c r="AS3696" i="1"/>
  <c r="AJ3696" i="1"/>
  <c r="AI3696" i="1"/>
  <c r="AD3696" i="1"/>
  <c r="Y3696" i="1"/>
  <c r="X3696" i="1"/>
  <c r="S3696" i="1"/>
  <c r="BH3695" i="1"/>
  <c r="BG3695" i="1"/>
  <c r="BF3695" i="1"/>
  <c r="BC3695" i="1"/>
  <c r="AX3695" i="1"/>
  <c r="AS3695" i="1"/>
  <c r="AJ3695" i="1"/>
  <c r="AI3695" i="1"/>
  <c r="AD3695" i="1"/>
  <c r="Y3695" i="1"/>
  <c r="X3695" i="1"/>
  <c r="S3695" i="1"/>
  <c r="BH3694" i="1"/>
  <c r="BG3694" i="1"/>
  <c r="BF3694" i="1"/>
  <c r="BC3694" i="1"/>
  <c r="AX3694" i="1"/>
  <c r="AS3694" i="1"/>
  <c r="AM3694" i="1"/>
  <c r="AL3694" i="1"/>
  <c r="AJ3694" i="1"/>
  <c r="AI3694" i="1"/>
  <c r="AD3694" i="1"/>
  <c r="Y3694" i="1"/>
  <c r="X3694" i="1"/>
  <c r="S3694" i="1"/>
  <c r="BH3693" i="1"/>
  <c r="BG3693" i="1"/>
  <c r="BF3693" i="1"/>
  <c r="BC3693" i="1"/>
  <c r="AX3693" i="1"/>
  <c r="AS3693" i="1"/>
  <c r="AJ3693" i="1"/>
  <c r="AI3693" i="1"/>
  <c r="AD3693" i="1"/>
  <c r="Y3693" i="1"/>
  <c r="X3693" i="1"/>
  <c r="AL3693" i="1" s="1"/>
  <c r="S3693" i="1"/>
  <c r="AK3693" i="1"/>
  <c r="BH3692" i="1"/>
  <c r="BG3692" i="1"/>
  <c r="BF3692" i="1"/>
  <c r="BC3692" i="1"/>
  <c r="AX3692" i="1"/>
  <c r="AS3692" i="1"/>
  <c r="AK3692" i="1"/>
  <c r="AJ3692" i="1"/>
  <c r="AI3692" i="1"/>
  <c r="AD3692" i="1"/>
  <c r="Y3692" i="1"/>
  <c r="X3692" i="1"/>
  <c r="S3692" i="1"/>
  <c r="BH3691" i="1"/>
  <c r="BG3691" i="1"/>
  <c r="BF3691" i="1"/>
  <c r="BC3691" i="1"/>
  <c r="AX3691" i="1"/>
  <c r="AS3691" i="1"/>
  <c r="AK3691" i="1"/>
  <c r="AJ3691" i="1"/>
  <c r="AI3691" i="1"/>
  <c r="AM3691" i="1" s="1"/>
  <c r="AD3691" i="1"/>
  <c r="Y3691" i="1"/>
  <c r="X3691" i="1"/>
  <c r="S3691" i="1"/>
  <c r="BH3690" i="1"/>
  <c r="BG3690" i="1"/>
  <c r="BF3690" i="1"/>
  <c r="BC3690" i="1"/>
  <c r="AX3690" i="1"/>
  <c r="AS3690" i="1"/>
  <c r="AJ3690" i="1"/>
  <c r="AI3690" i="1"/>
  <c r="AD3690" i="1"/>
  <c r="Y3690" i="1"/>
  <c r="X3690" i="1"/>
  <c r="S3690" i="1"/>
  <c r="BH3689" i="1"/>
  <c r="BG3689" i="1"/>
  <c r="BF3689" i="1"/>
  <c r="BC3689" i="1"/>
  <c r="AX3689" i="1"/>
  <c r="AS3689" i="1"/>
  <c r="AK3689" i="1"/>
  <c r="AJ3689" i="1"/>
  <c r="AI3689" i="1"/>
  <c r="AM3689" i="1" s="1"/>
  <c r="AD3689" i="1"/>
  <c r="Y3689" i="1"/>
  <c r="X3689" i="1"/>
  <c r="S3689" i="1"/>
  <c r="BH3688" i="1"/>
  <c r="BG3688" i="1"/>
  <c r="BF3688" i="1"/>
  <c r="BC3688" i="1"/>
  <c r="AX3688" i="1"/>
  <c r="AS3688" i="1"/>
  <c r="AK3688" i="1"/>
  <c r="AJ3688" i="1"/>
  <c r="AI3688" i="1"/>
  <c r="AM3688" i="1" s="1"/>
  <c r="AD3688" i="1"/>
  <c r="Y3688" i="1"/>
  <c r="X3688" i="1"/>
  <c r="S3688" i="1"/>
  <c r="BH3687" i="1"/>
  <c r="BG3687" i="1"/>
  <c r="BF3687" i="1"/>
  <c r="BC3687" i="1"/>
  <c r="AX3687" i="1"/>
  <c r="AS3687" i="1"/>
  <c r="AJ3687" i="1"/>
  <c r="AI3687" i="1"/>
  <c r="AD3687" i="1"/>
  <c r="Y3687" i="1"/>
  <c r="X3687" i="1"/>
  <c r="S3687" i="1"/>
  <c r="AK3687" i="1"/>
  <c r="BH3686" i="1"/>
  <c r="BG3686" i="1"/>
  <c r="BF3686" i="1"/>
  <c r="BC3686" i="1"/>
  <c r="AX3686" i="1"/>
  <c r="AS3686" i="1"/>
  <c r="AJ3686" i="1"/>
  <c r="AI3686" i="1"/>
  <c r="AM3686" i="1" s="1"/>
  <c r="AD3686" i="1"/>
  <c r="Y3686" i="1"/>
  <c r="X3686" i="1"/>
  <c r="S3686" i="1"/>
  <c r="AK3686" i="1"/>
  <c r="BH3685" i="1"/>
  <c r="BG3685" i="1"/>
  <c r="BF3685" i="1"/>
  <c r="BC3685" i="1"/>
  <c r="AX3685" i="1"/>
  <c r="AS3685" i="1"/>
  <c r="AJ3685" i="1"/>
  <c r="AI3685" i="1"/>
  <c r="AM3685" i="1" s="1"/>
  <c r="AD3685" i="1"/>
  <c r="Y3685" i="1"/>
  <c r="X3685" i="1"/>
  <c r="S3685" i="1"/>
  <c r="AK3685" i="1"/>
  <c r="BH3684" i="1"/>
  <c r="BG3684" i="1"/>
  <c r="BF3684" i="1"/>
  <c r="BC3684" i="1"/>
  <c r="AX3684" i="1"/>
  <c r="AS3684" i="1"/>
  <c r="AK3684" i="1"/>
  <c r="AJ3684" i="1"/>
  <c r="AI3684" i="1"/>
  <c r="AD3684" i="1"/>
  <c r="Y3684" i="1"/>
  <c r="X3684" i="1"/>
  <c r="S3684" i="1"/>
  <c r="BH3683" i="1"/>
  <c r="BG3683" i="1"/>
  <c r="BF3683" i="1"/>
  <c r="BC3683" i="1"/>
  <c r="AX3683" i="1"/>
  <c r="AS3683" i="1"/>
  <c r="AK3683" i="1"/>
  <c r="AJ3683" i="1"/>
  <c r="AI3683" i="1"/>
  <c r="AM3683" i="1" s="1"/>
  <c r="AD3683" i="1"/>
  <c r="Y3683" i="1"/>
  <c r="X3683" i="1"/>
  <c r="S3683" i="1"/>
  <c r="BH3682" i="1"/>
  <c r="BG3682" i="1"/>
  <c r="BF3682" i="1"/>
  <c r="BC3682" i="1"/>
  <c r="AX3682" i="1"/>
  <c r="AS3682" i="1"/>
  <c r="AK3682" i="1"/>
  <c r="AJ3682" i="1"/>
  <c r="AI3682" i="1"/>
  <c r="AD3682" i="1"/>
  <c r="Y3682" i="1"/>
  <c r="X3682" i="1"/>
  <c r="S3682" i="1"/>
  <c r="BH3681" i="1"/>
  <c r="BG3681" i="1"/>
  <c r="BF3681" i="1"/>
  <c r="BC3681" i="1"/>
  <c r="AX3681" i="1"/>
  <c r="AS3681" i="1"/>
  <c r="AJ3681" i="1"/>
  <c r="AI3681" i="1"/>
  <c r="AM3681" i="1" s="1"/>
  <c r="AD3681" i="1"/>
  <c r="Y3681" i="1"/>
  <c r="X3681" i="1"/>
  <c r="S3681" i="1"/>
  <c r="AK3681" i="1"/>
  <c r="BH3680" i="1"/>
  <c r="BG3680" i="1"/>
  <c r="BF3680" i="1"/>
  <c r="BC3680" i="1"/>
  <c r="AX3680" i="1"/>
  <c r="AS3680" i="1"/>
  <c r="AJ3680" i="1"/>
  <c r="AI3680" i="1"/>
  <c r="AD3680" i="1"/>
  <c r="Y3680" i="1"/>
  <c r="X3680" i="1"/>
  <c r="S3680" i="1"/>
  <c r="AK3680" i="1"/>
  <c r="BH3679" i="1"/>
  <c r="BG3679" i="1"/>
  <c r="BF3679" i="1"/>
  <c r="BC3679" i="1"/>
  <c r="AX3679" i="1"/>
  <c r="AS3679" i="1"/>
  <c r="AJ3679" i="1"/>
  <c r="AI3679" i="1"/>
  <c r="AD3679" i="1"/>
  <c r="Y3679" i="1"/>
  <c r="X3679" i="1"/>
  <c r="S3679" i="1"/>
  <c r="AK3679" i="1"/>
  <c r="BH3678" i="1"/>
  <c r="BG3678" i="1"/>
  <c r="BF3678" i="1"/>
  <c r="BC3678" i="1"/>
  <c r="AX3678" i="1"/>
  <c r="AS3678" i="1"/>
  <c r="BE3678" i="1" s="1"/>
  <c r="AM3678" i="1"/>
  <c r="AJ3678" i="1"/>
  <c r="AI3678" i="1"/>
  <c r="AD3678" i="1"/>
  <c r="Y3678" i="1"/>
  <c r="X3678" i="1"/>
  <c r="AL3678" i="1" s="1"/>
  <c r="S3678" i="1"/>
  <c r="AK3678" i="1"/>
  <c r="BH3677" i="1"/>
  <c r="BG3677" i="1"/>
  <c r="BF3677" i="1"/>
  <c r="BC3677" i="1"/>
  <c r="AX3677" i="1"/>
  <c r="AS3677" i="1"/>
  <c r="AK3677" i="1"/>
  <c r="AJ3677" i="1"/>
  <c r="AI3677" i="1"/>
  <c r="AD3677" i="1"/>
  <c r="Y3677" i="1"/>
  <c r="X3677" i="1"/>
  <c r="S3677" i="1"/>
  <c r="BH3676" i="1"/>
  <c r="BG3676" i="1"/>
  <c r="BF3676" i="1"/>
  <c r="BC3676" i="1"/>
  <c r="AX3676" i="1"/>
  <c r="AS3676" i="1"/>
  <c r="AK3676" i="1"/>
  <c r="AJ3676" i="1"/>
  <c r="AI3676" i="1"/>
  <c r="AM3676" i="1" s="1"/>
  <c r="AD3676" i="1"/>
  <c r="Y3676" i="1"/>
  <c r="X3676" i="1"/>
  <c r="S3676" i="1"/>
  <c r="BH3675" i="1"/>
  <c r="BG3675" i="1"/>
  <c r="BF3675" i="1"/>
  <c r="BC3675" i="1"/>
  <c r="AX3675" i="1"/>
  <c r="AS3675" i="1"/>
  <c r="AJ3675" i="1"/>
  <c r="AI3675" i="1"/>
  <c r="AM3675" i="1" s="1"/>
  <c r="AD3675" i="1"/>
  <c r="Y3675" i="1"/>
  <c r="X3675" i="1"/>
  <c r="S3675" i="1"/>
  <c r="BH3674" i="1"/>
  <c r="BG3674" i="1"/>
  <c r="BF3674" i="1"/>
  <c r="BC3674" i="1"/>
  <c r="AX3674" i="1"/>
  <c r="AS3674" i="1"/>
  <c r="AK3674" i="1"/>
  <c r="AJ3674" i="1"/>
  <c r="AI3674" i="1"/>
  <c r="AD3674" i="1"/>
  <c r="Y3674" i="1"/>
  <c r="X3674" i="1"/>
  <c r="S3674" i="1"/>
  <c r="BH3673" i="1"/>
  <c r="BG3673" i="1"/>
  <c r="BF3673" i="1"/>
  <c r="BC3673" i="1"/>
  <c r="AX3673" i="1"/>
  <c r="AS3673" i="1"/>
  <c r="AJ3673" i="1"/>
  <c r="AI3673" i="1"/>
  <c r="AM3673" i="1" s="1"/>
  <c r="AD3673" i="1"/>
  <c r="Y3673" i="1"/>
  <c r="X3673" i="1"/>
  <c r="S3673" i="1"/>
  <c r="AK3673" i="1"/>
  <c r="BH3672" i="1"/>
  <c r="BG3672" i="1"/>
  <c r="BF3672" i="1"/>
  <c r="BC3672" i="1"/>
  <c r="AX3672" i="1"/>
  <c r="AS3672" i="1"/>
  <c r="AK3672" i="1"/>
  <c r="AJ3672" i="1"/>
  <c r="AI3672" i="1"/>
  <c r="AD3672" i="1"/>
  <c r="Y3672" i="1"/>
  <c r="X3672" i="1"/>
  <c r="S3672" i="1"/>
  <c r="BH3671" i="1"/>
  <c r="BG3671" i="1"/>
  <c r="BF3671" i="1"/>
  <c r="BC3671" i="1"/>
  <c r="AX3671" i="1"/>
  <c r="AS3671" i="1"/>
  <c r="AK3671" i="1"/>
  <c r="AJ3671" i="1"/>
  <c r="AI3671" i="1"/>
  <c r="AD3671" i="1"/>
  <c r="Y3671" i="1"/>
  <c r="X3671" i="1"/>
  <c r="S3671" i="1"/>
  <c r="BH3670" i="1"/>
  <c r="BG3670" i="1"/>
  <c r="BF3670" i="1"/>
  <c r="BC3670" i="1"/>
  <c r="AX3670" i="1"/>
  <c r="AS3670" i="1"/>
  <c r="BE3670" i="1" s="1"/>
  <c r="AJ3670" i="1"/>
  <c r="AI3670" i="1"/>
  <c r="AD3670" i="1"/>
  <c r="Y3670" i="1"/>
  <c r="X3670" i="1"/>
  <c r="AL3670" i="1" s="1"/>
  <c r="S3670" i="1"/>
  <c r="AK3670" i="1"/>
  <c r="BH3669" i="1"/>
  <c r="BG3669" i="1"/>
  <c r="BF3669" i="1"/>
  <c r="BC3669" i="1"/>
  <c r="AX3669" i="1"/>
  <c r="AS3669" i="1"/>
  <c r="AJ3669" i="1"/>
  <c r="AI3669" i="1"/>
  <c r="AD3669" i="1"/>
  <c r="Y3669" i="1"/>
  <c r="X3669" i="1"/>
  <c r="S3669" i="1"/>
  <c r="AK3669" i="1"/>
  <c r="BH3668" i="1"/>
  <c r="BG3668" i="1"/>
  <c r="BF3668" i="1"/>
  <c r="BC3668" i="1"/>
  <c r="AX3668" i="1"/>
  <c r="AS3668" i="1"/>
  <c r="AJ3668" i="1"/>
  <c r="AI3668" i="1"/>
  <c r="AD3668" i="1"/>
  <c r="Y3668" i="1"/>
  <c r="X3668" i="1"/>
  <c r="S3668" i="1"/>
  <c r="BH3667" i="1"/>
  <c r="BG3667" i="1"/>
  <c r="BF3667" i="1"/>
  <c r="BC3667" i="1"/>
  <c r="AX3667" i="1"/>
  <c r="AS3667" i="1"/>
  <c r="AJ3667" i="1"/>
  <c r="AI3667" i="1"/>
  <c r="AD3667" i="1"/>
  <c r="Y3667" i="1"/>
  <c r="X3667" i="1"/>
  <c r="S3667" i="1"/>
  <c r="AK3667" i="1"/>
  <c r="BH3666" i="1"/>
  <c r="BG3666" i="1"/>
  <c r="BF3666" i="1"/>
  <c r="BC3666" i="1"/>
  <c r="AX3666" i="1"/>
  <c r="AS3666" i="1"/>
  <c r="AJ3666" i="1"/>
  <c r="AI3666" i="1"/>
  <c r="AD3666" i="1"/>
  <c r="Y3666" i="1"/>
  <c r="X3666" i="1"/>
  <c r="S3666" i="1"/>
  <c r="AK3666" i="1"/>
  <c r="BH3665" i="1"/>
  <c r="BG3665" i="1"/>
  <c r="BF3665" i="1"/>
  <c r="BC3665" i="1"/>
  <c r="AX3665" i="1"/>
  <c r="AS3665" i="1"/>
  <c r="AJ3665" i="1"/>
  <c r="AI3665" i="1"/>
  <c r="AM3665" i="1" s="1"/>
  <c r="AD3665" i="1"/>
  <c r="Y3665" i="1"/>
  <c r="X3665" i="1"/>
  <c r="S3665" i="1"/>
  <c r="BH3664" i="1"/>
  <c r="BG3664" i="1"/>
  <c r="BF3664" i="1"/>
  <c r="BC3664" i="1"/>
  <c r="AX3664" i="1"/>
  <c r="AS3664" i="1"/>
  <c r="AJ3664" i="1"/>
  <c r="AI3664" i="1"/>
  <c r="AM3664" i="1" s="1"/>
  <c r="AD3664" i="1"/>
  <c r="Y3664" i="1"/>
  <c r="X3664" i="1"/>
  <c r="S3664" i="1"/>
  <c r="AK3664" i="1"/>
  <c r="BH3663" i="1"/>
  <c r="BG3663" i="1"/>
  <c r="BF3663" i="1"/>
  <c r="BC3663" i="1"/>
  <c r="AX3663" i="1"/>
  <c r="AS3663" i="1"/>
  <c r="AJ3663" i="1"/>
  <c r="AI3663" i="1"/>
  <c r="AD3663" i="1"/>
  <c r="Y3663" i="1"/>
  <c r="X3663" i="1"/>
  <c r="S3663" i="1"/>
  <c r="AK3663" i="1"/>
  <c r="BH3662" i="1"/>
  <c r="BG3662" i="1"/>
  <c r="BF3662" i="1"/>
  <c r="BC3662" i="1"/>
  <c r="AX3662" i="1"/>
  <c r="AS3662" i="1"/>
  <c r="AM3662" i="1"/>
  <c r="AJ3662" i="1"/>
  <c r="AI3662" i="1"/>
  <c r="AD3662" i="1"/>
  <c r="Y3662" i="1"/>
  <c r="AL3662" i="1" s="1"/>
  <c r="X3662" i="1"/>
  <c r="S3662" i="1"/>
  <c r="AK3662" i="1"/>
  <c r="BH3661" i="1"/>
  <c r="BG3661" i="1"/>
  <c r="BF3661" i="1"/>
  <c r="BC3661" i="1"/>
  <c r="AX3661" i="1"/>
  <c r="AS3661" i="1"/>
  <c r="AK3661" i="1"/>
  <c r="AJ3661" i="1"/>
  <c r="AI3661" i="1"/>
  <c r="AD3661" i="1"/>
  <c r="Y3661" i="1"/>
  <c r="X3661" i="1"/>
  <c r="S3661" i="1"/>
  <c r="BH3660" i="1"/>
  <c r="BG3660" i="1"/>
  <c r="BF3660" i="1"/>
  <c r="BC3660" i="1"/>
  <c r="AX3660" i="1"/>
  <c r="AS3660" i="1"/>
  <c r="BE3660" i="1" s="1"/>
  <c r="AK3660" i="1"/>
  <c r="AJ3660" i="1"/>
  <c r="AI3660" i="1"/>
  <c r="AD3660" i="1"/>
  <c r="Y3660" i="1"/>
  <c r="X3660" i="1"/>
  <c r="S3660" i="1"/>
  <c r="BH3659" i="1"/>
  <c r="BG3659" i="1"/>
  <c r="BF3659" i="1"/>
  <c r="BC3659" i="1"/>
  <c r="AX3659" i="1"/>
  <c r="AS3659" i="1"/>
  <c r="AK3659" i="1"/>
  <c r="AJ3659" i="1"/>
  <c r="AI3659" i="1"/>
  <c r="AD3659" i="1"/>
  <c r="Y3659" i="1"/>
  <c r="X3659" i="1"/>
  <c r="S3659" i="1"/>
  <c r="BH3658" i="1"/>
  <c r="BG3658" i="1"/>
  <c r="BF3658" i="1"/>
  <c r="BC3658" i="1"/>
  <c r="AX3658" i="1"/>
  <c r="AS3658" i="1"/>
  <c r="AJ3658" i="1"/>
  <c r="AI3658" i="1"/>
  <c r="AD3658" i="1"/>
  <c r="Y3658" i="1"/>
  <c r="X3658" i="1"/>
  <c r="AL3658" i="1" s="1"/>
  <c r="S3658" i="1"/>
  <c r="AK3658" i="1"/>
  <c r="BH3657" i="1"/>
  <c r="BG3657" i="1"/>
  <c r="BF3657" i="1"/>
  <c r="BC3657" i="1"/>
  <c r="AX3657" i="1"/>
  <c r="AS3657" i="1"/>
  <c r="AJ3657" i="1"/>
  <c r="AI3657" i="1"/>
  <c r="AD3657" i="1"/>
  <c r="Y3657" i="1"/>
  <c r="X3657" i="1"/>
  <c r="S3657" i="1"/>
  <c r="BH3656" i="1"/>
  <c r="BG3656" i="1"/>
  <c r="BF3656" i="1"/>
  <c r="BC3656" i="1"/>
  <c r="AX3656" i="1"/>
  <c r="AS3656" i="1"/>
  <c r="AK3656" i="1"/>
  <c r="AJ3656" i="1"/>
  <c r="AI3656" i="1"/>
  <c r="AD3656" i="1"/>
  <c r="Y3656" i="1"/>
  <c r="X3656" i="1"/>
  <c r="S3656" i="1"/>
  <c r="BH3655" i="1"/>
  <c r="BG3655" i="1"/>
  <c r="BF3655" i="1"/>
  <c r="BC3655" i="1"/>
  <c r="AX3655" i="1"/>
  <c r="AS3655" i="1"/>
  <c r="AJ3655" i="1"/>
  <c r="AI3655" i="1"/>
  <c r="AD3655" i="1"/>
  <c r="Y3655" i="1"/>
  <c r="X3655" i="1"/>
  <c r="AL3655" i="1" s="1"/>
  <c r="S3655" i="1"/>
  <c r="BH3654" i="1"/>
  <c r="BG3654" i="1"/>
  <c r="BF3654" i="1"/>
  <c r="BC3654" i="1"/>
  <c r="BE3654" i="1" s="1"/>
  <c r="AX3654" i="1"/>
  <c r="AS3654" i="1"/>
  <c r="AJ3654" i="1"/>
  <c r="AI3654" i="1"/>
  <c r="AM3654" i="1" s="1"/>
  <c r="AD3654" i="1"/>
  <c r="Y3654" i="1"/>
  <c r="X3654" i="1"/>
  <c r="S3654" i="1"/>
  <c r="AK3654" i="1"/>
  <c r="BH3653" i="1"/>
  <c r="BG3653" i="1"/>
  <c r="BF3653" i="1"/>
  <c r="BC3653" i="1"/>
  <c r="AX3653" i="1"/>
  <c r="AS3653" i="1"/>
  <c r="BE3653" i="1" s="1"/>
  <c r="AJ3653" i="1"/>
  <c r="AM3653" i="1" s="1"/>
  <c r="AI3653" i="1"/>
  <c r="AD3653" i="1"/>
  <c r="Y3653" i="1"/>
  <c r="X3653" i="1"/>
  <c r="S3653" i="1"/>
  <c r="BH3652" i="1"/>
  <c r="BG3652" i="1"/>
  <c r="BF3652" i="1"/>
  <c r="BC3652" i="1"/>
  <c r="AX3652" i="1"/>
  <c r="AS3652" i="1"/>
  <c r="AJ3652" i="1"/>
  <c r="AI3652" i="1"/>
  <c r="AD3652" i="1"/>
  <c r="Y3652" i="1"/>
  <c r="X3652" i="1"/>
  <c r="AL3652" i="1" s="1"/>
  <c r="S3652" i="1"/>
  <c r="BH3651" i="1"/>
  <c r="BG3651" i="1"/>
  <c r="BF3651" i="1"/>
  <c r="BC3651" i="1"/>
  <c r="AX3651" i="1"/>
  <c r="AS3651" i="1"/>
  <c r="AJ3651" i="1"/>
  <c r="AM3651" i="1" s="1"/>
  <c r="AI3651" i="1"/>
  <c r="AD3651" i="1"/>
  <c r="Y3651" i="1"/>
  <c r="X3651" i="1"/>
  <c r="S3651" i="1"/>
  <c r="AK3651" i="1"/>
  <c r="BH3650" i="1"/>
  <c r="BG3650" i="1"/>
  <c r="BF3650" i="1"/>
  <c r="BC3650" i="1"/>
  <c r="AX3650" i="1"/>
  <c r="AS3650" i="1"/>
  <c r="AJ3650" i="1"/>
  <c r="AI3650" i="1"/>
  <c r="AM3650" i="1" s="1"/>
  <c r="AD3650" i="1"/>
  <c r="Y3650" i="1"/>
  <c r="X3650" i="1"/>
  <c r="AL3650" i="1" s="1"/>
  <c r="S3650" i="1"/>
  <c r="AK3650" i="1"/>
  <c r="BH3649" i="1"/>
  <c r="BG3649" i="1"/>
  <c r="BF3649" i="1"/>
  <c r="BC3649" i="1"/>
  <c r="AX3649" i="1"/>
  <c r="AS3649" i="1"/>
  <c r="AM3649" i="1"/>
  <c r="AK3649" i="1"/>
  <c r="AJ3649" i="1"/>
  <c r="AI3649" i="1"/>
  <c r="AD3649" i="1"/>
  <c r="Y3649" i="1"/>
  <c r="X3649" i="1"/>
  <c r="AL3649" i="1" s="1"/>
  <c r="S3649" i="1"/>
  <c r="BH3648" i="1"/>
  <c r="BG3648" i="1"/>
  <c r="BF3648" i="1"/>
  <c r="BC3648" i="1"/>
  <c r="AX3648" i="1"/>
  <c r="AS3648" i="1"/>
  <c r="AJ3648" i="1"/>
  <c r="AI3648" i="1"/>
  <c r="AD3648" i="1"/>
  <c r="Y3648" i="1"/>
  <c r="X3648" i="1"/>
  <c r="S3648" i="1"/>
  <c r="AK3648" i="1"/>
  <c r="BH3647" i="1"/>
  <c r="BG3647" i="1"/>
  <c r="BF3647" i="1"/>
  <c r="BC3647" i="1"/>
  <c r="AX3647" i="1"/>
  <c r="AS3647" i="1"/>
  <c r="AK3647" i="1"/>
  <c r="AJ3647" i="1"/>
  <c r="AI3647" i="1"/>
  <c r="AD3647" i="1"/>
  <c r="Y3647" i="1"/>
  <c r="X3647" i="1"/>
  <c r="AL3647" i="1" s="1"/>
  <c r="S3647" i="1"/>
  <c r="BH3646" i="1"/>
  <c r="BG3646" i="1"/>
  <c r="BF3646" i="1"/>
  <c r="BE3646" i="1"/>
  <c r="BC3646" i="1"/>
  <c r="AX3646" i="1"/>
  <c r="AS3646" i="1"/>
  <c r="AK3646" i="1"/>
  <c r="AJ3646" i="1"/>
  <c r="AI3646" i="1"/>
  <c r="AM3646" i="1" s="1"/>
  <c r="AD3646" i="1"/>
  <c r="Y3646" i="1"/>
  <c r="X3646" i="1"/>
  <c r="AL3646" i="1" s="1"/>
  <c r="S3646" i="1"/>
  <c r="BH3645" i="1"/>
  <c r="BG3645" i="1"/>
  <c r="BF3645" i="1"/>
  <c r="BC3645" i="1"/>
  <c r="AX3645" i="1"/>
  <c r="AS3645" i="1"/>
  <c r="BE3645" i="1" s="1"/>
  <c r="AK3645" i="1"/>
  <c r="AJ3645" i="1"/>
  <c r="AI3645" i="1"/>
  <c r="AD3645" i="1"/>
  <c r="Y3645" i="1"/>
  <c r="X3645" i="1"/>
  <c r="S3645" i="1"/>
  <c r="BH3644" i="1"/>
  <c r="BG3644" i="1"/>
  <c r="BF3644" i="1"/>
  <c r="BC3644" i="1"/>
  <c r="BE3644" i="1" s="1"/>
  <c r="AX3644" i="1"/>
  <c r="AS3644" i="1"/>
  <c r="AJ3644" i="1"/>
  <c r="AI3644" i="1"/>
  <c r="AD3644" i="1"/>
  <c r="Y3644" i="1"/>
  <c r="X3644" i="1"/>
  <c r="S3644" i="1"/>
  <c r="AK3644" i="1"/>
  <c r="BH3643" i="1"/>
  <c r="BG3643" i="1"/>
  <c r="BF3643" i="1"/>
  <c r="BC3643" i="1"/>
  <c r="AX3643" i="1"/>
  <c r="AS3643" i="1"/>
  <c r="AJ3643" i="1"/>
  <c r="AI3643" i="1"/>
  <c r="AD3643" i="1"/>
  <c r="Y3643" i="1"/>
  <c r="X3643" i="1"/>
  <c r="S3643" i="1"/>
  <c r="AK3643" i="1"/>
  <c r="BH3642" i="1"/>
  <c r="BG3642" i="1"/>
  <c r="BF3642" i="1"/>
  <c r="BC3642" i="1"/>
  <c r="AX3642" i="1"/>
  <c r="AS3642" i="1"/>
  <c r="AJ3642" i="1"/>
  <c r="AI3642" i="1"/>
  <c r="AD3642" i="1"/>
  <c r="Y3642" i="1"/>
  <c r="X3642" i="1"/>
  <c r="S3642" i="1"/>
  <c r="AK3642" i="1"/>
  <c r="BH3641" i="1"/>
  <c r="BG3641" i="1"/>
  <c r="BF3641" i="1"/>
  <c r="BC3641" i="1"/>
  <c r="AX3641" i="1"/>
  <c r="AS3641" i="1"/>
  <c r="AL3641" i="1"/>
  <c r="AK3641" i="1"/>
  <c r="AJ3641" i="1"/>
  <c r="AI3641" i="1"/>
  <c r="AD3641" i="1"/>
  <c r="Y3641" i="1"/>
  <c r="X3641" i="1"/>
  <c r="S3641" i="1"/>
  <c r="BH3640" i="1"/>
  <c r="BG3640" i="1"/>
  <c r="BF3640" i="1"/>
  <c r="BC3640" i="1"/>
  <c r="AX3640" i="1"/>
  <c r="AS3640" i="1"/>
  <c r="AK3640" i="1"/>
  <c r="AJ3640" i="1"/>
  <c r="AI3640" i="1"/>
  <c r="AD3640" i="1"/>
  <c r="Y3640" i="1"/>
  <c r="X3640" i="1"/>
  <c r="S3640" i="1"/>
  <c r="BH3639" i="1"/>
  <c r="BG3639" i="1"/>
  <c r="BF3639" i="1"/>
  <c r="BC3639" i="1"/>
  <c r="AX3639" i="1"/>
  <c r="AS3639" i="1"/>
  <c r="AJ3639" i="1"/>
  <c r="AI3639" i="1"/>
  <c r="AD3639" i="1"/>
  <c r="Y3639" i="1"/>
  <c r="X3639" i="1"/>
  <c r="S3639" i="1"/>
  <c r="AK3639" i="1"/>
  <c r="BH3638" i="1"/>
  <c r="BG3638" i="1"/>
  <c r="BF3638" i="1"/>
  <c r="BC3638" i="1"/>
  <c r="AX3638" i="1"/>
  <c r="BE3638" i="1" s="1"/>
  <c r="AS3638" i="1"/>
  <c r="AJ3638" i="1"/>
  <c r="AI3638" i="1"/>
  <c r="AD3638" i="1"/>
  <c r="Y3638" i="1"/>
  <c r="X3638" i="1"/>
  <c r="S3638" i="1"/>
  <c r="AK3638" i="1"/>
  <c r="BH3637" i="1"/>
  <c r="BG3637" i="1"/>
  <c r="BF3637" i="1"/>
  <c r="BC3637" i="1"/>
  <c r="AX3637" i="1"/>
  <c r="AS3637" i="1"/>
  <c r="AJ3637" i="1"/>
  <c r="AI3637" i="1"/>
  <c r="AD3637" i="1"/>
  <c r="Y3637" i="1"/>
  <c r="X3637" i="1"/>
  <c r="S3637" i="1"/>
  <c r="AK3637" i="1"/>
  <c r="BH3636" i="1"/>
  <c r="BG3636" i="1"/>
  <c r="BF3636" i="1"/>
  <c r="BC3636" i="1"/>
  <c r="AX3636" i="1"/>
  <c r="AS3636" i="1"/>
  <c r="AJ3636" i="1"/>
  <c r="AI3636" i="1"/>
  <c r="AD3636" i="1"/>
  <c r="Y3636" i="1"/>
  <c r="X3636" i="1"/>
  <c r="S3636" i="1"/>
  <c r="BH3635" i="1"/>
  <c r="BG3635" i="1"/>
  <c r="BF3635" i="1"/>
  <c r="BC3635" i="1"/>
  <c r="AX3635" i="1"/>
  <c r="AS3635" i="1"/>
  <c r="AJ3635" i="1"/>
  <c r="AI3635" i="1"/>
  <c r="AD3635" i="1"/>
  <c r="Y3635" i="1"/>
  <c r="X3635" i="1"/>
  <c r="S3635" i="1"/>
  <c r="BH3634" i="1"/>
  <c r="BG3634" i="1"/>
  <c r="BF3634" i="1"/>
  <c r="BC3634" i="1"/>
  <c r="AX3634" i="1"/>
  <c r="AS3634" i="1"/>
  <c r="AJ3634" i="1"/>
  <c r="AI3634" i="1"/>
  <c r="AD3634" i="1"/>
  <c r="Y3634" i="1"/>
  <c r="X3634" i="1"/>
  <c r="S3634" i="1"/>
  <c r="AK3634" i="1"/>
  <c r="BH3633" i="1"/>
  <c r="BG3633" i="1"/>
  <c r="BF3633" i="1"/>
  <c r="BC3633" i="1"/>
  <c r="AX3633" i="1"/>
  <c r="AS3633" i="1"/>
  <c r="AJ3633" i="1"/>
  <c r="AI3633" i="1"/>
  <c r="AD3633" i="1"/>
  <c r="Y3633" i="1"/>
  <c r="X3633" i="1"/>
  <c r="AL3633" i="1" s="1"/>
  <c r="S3633" i="1"/>
  <c r="BH3632" i="1"/>
  <c r="BG3632" i="1"/>
  <c r="BF3632" i="1"/>
  <c r="BC3632" i="1"/>
  <c r="AX3632" i="1"/>
  <c r="AS3632" i="1"/>
  <c r="AJ3632" i="1"/>
  <c r="AI3632" i="1"/>
  <c r="AM3632" i="1" s="1"/>
  <c r="AD3632" i="1"/>
  <c r="Y3632" i="1"/>
  <c r="X3632" i="1"/>
  <c r="S3632" i="1"/>
  <c r="AK3632" i="1"/>
  <c r="BH3631" i="1"/>
  <c r="BG3631" i="1"/>
  <c r="BF3631" i="1"/>
  <c r="BC3631" i="1"/>
  <c r="AX3631" i="1"/>
  <c r="AS3631" i="1"/>
  <c r="AJ3631" i="1"/>
  <c r="AM3631" i="1" s="1"/>
  <c r="AI3631" i="1"/>
  <c r="AD3631" i="1"/>
  <c r="Y3631" i="1"/>
  <c r="X3631" i="1"/>
  <c r="S3631" i="1"/>
  <c r="AK3631" i="1"/>
  <c r="BH3630" i="1"/>
  <c r="BG3630" i="1"/>
  <c r="BF3630" i="1"/>
  <c r="BC3630" i="1"/>
  <c r="AX3630" i="1"/>
  <c r="AS3630" i="1"/>
  <c r="AJ3630" i="1"/>
  <c r="AI3630" i="1"/>
  <c r="AD3630" i="1"/>
  <c r="Y3630" i="1"/>
  <c r="X3630" i="1"/>
  <c r="S3630" i="1"/>
  <c r="BH3629" i="1"/>
  <c r="BG3629" i="1"/>
  <c r="BF3629" i="1"/>
  <c r="BC3629" i="1"/>
  <c r="AX3629" i="1"/>
  <c r="AS3629" i="1"/>
  <c r="AJ3629" i="1"/>
  <c r="AI3629" i="1"/>
  <c r="AM3629" i="1" s="1"/>
  <c r="AD3629" i="1"/>
  <c r="Y3629" i="1"/>
  <c r="X3629" i="1"/>
  <c r="S3629" i="1"/>
  <c r="BH3628" i="1"/>
  <c r="BG3628" i="1"/>
  <c r="BF3628" i="1"/>
  <c r="BC3628" i="1"/>
  <c r="AX3628" i="1"/>
  <c r="AS3628" i="1"/>
  <c r="AK3628" i="1"/>
  <c r="AJ3628" i="1"/>
  <c r="AI3628" i="1"/>
  <c r="AD3628" i="1"/>
  <c r="Y3628" i="1"/>
  <c r="AL3628" i="1" s="1"/>
  <c r="X3628" i="1"/>
  <c r="S3628" i="1"/>
  <c r="BH3627" i="1"/>
  <c r="BG3627" i="1"/>
  <c r="BF3627" i="1"/>
  <c r="BC3627" i="1"/>
  <c r="AX3627" i="1"/>
  <c r="AS3627" i="1"/>
  <c r="AK3627" i="1"/>
  <c r="AJ3627" i="1"/>
  <c r="AI3627" i="1"/>
  <c r="AD3627" i="1"/>
  <c r="Y3627" i="1"/>
  <c r="X3627" i="1"/>
  <c r="S3627" i="1"/>
  <c r="BH3626" i="1"/>
  <c r="BG3626" i="1"/>
  <c r="BF3626" i="1"/>
  <c r="BC3626" i="1"/>
  <c r="AX3626" i="1"/>
  <c r="AS3626" i="1"/>
  <c r="AM3626" i="1"/>
  <c r="AK3626" i="1"/>
  <c r="AJ3626" i="1"/>
  <c r="AI3626" i="1"/>
  <c r="AD3626" i="1"/>
  <c r="Y3626" i="1"/>
  <c r="AL3626" i="1" s="1"/>
  <c r="X3626" i="1"/>
  <c r="S3626" i="1"/>
  <c r="BH3625" i="1"/>
  <c r="BG3625" i="1"/>
  <c r="BF3625" i="1"/>
  <c r="BE3625" i="1"/>
  <c r="BC3625" i="1"/>
  <c r="AX3625" i="1"/>
  <c r="AS3625" i="1"/>
  <c r="AK3625" i="1"/>
  <c r="AJ3625" i="1"/>
  <c r="AI3625" i="1"/>
  <c r="AM3625" i="1" s="1"/>
  <c r="AD3625" i="1"/>
  <c r="Y3625" i="1"/>
  <c r="X3625" i="1"/>
  <c r="S3625" i="1"/>
  <c r="BH3624" i="1"/>
  <c r="BG3624" i="1"/>
  <c r="BF3624" i="1"/>
  <c r="BC3624" i="1"/>
  <c r="AX3624" i="1"/>
  <c r="AS3624" i="1"/>
  <c r="AJ3624" i="1"/>
  <c r="AI3624" i="1"/>
  <c r="AD3624" i="1"/>
  <c r="Y3624" i="1"/>
  <c r="X3624" i="1"/>
  <c r="S3624" i="1"/>
  <c r="AK3624" i="1"/>
  <c r="BH3623" i="1"/>
  <c r="BG3623" i="1"/>
  <c r="BF3623" i="1"/>
  <c r="BC3623" i="1"/>
  <c r="AX3623" i="1"/>
  <c r="AS3623" i="1"/>
  <c r="AJ3623" i="1"/>
  <c r="AI3623" i="1"/>
  <c r="AD3623" i="1"/>
  <c r="Y3623" i="1"/>
  <c r="X3623" i="1"/>
  <c r="S3623" i="1"/>
  <c r="AK3623" i="1"/>
  <c r="BH3622" i="1"/>
  <c r="BG3622" i="1"/>
  <c r="BF3622" i="1"/>
  <c r="BC3622" i="1"/>
  <c r="AX3622" i="1"/>
  <c r="AS3622" i="1"/>
  <c r="AJ3622" i="1"/>
  <c r="AI3622" i="1"/>
  <c r="AD3622" i="1"/>
  <c r="Y3622" i="1"/>
  <c r="X3622" i="1"/>
  <c r="S3622" i="1"/>
  <c r="AK3622" i="1"/>
  <c r="BH3621" i="1"/>
  <c r="BG3621" i="1"/>
  <c r="BF3621" i="1"/>
  <c r="BC3621" i="1"/>
  <c r="AX3621" i="1"/>
  <c r="AS3621" i="1"/>
  <c r="AK3621" i="1"/>
  <c r="AJ3621" i="1"/>
  <c r="AI3621" i="1"/>
  <c r="AM3621" i="1" s="1"/>
  <c r="AD3621" i="1"/>
  <c r="Y3621" i="1"/>
  <c r="X3621" i="1"/>
  <c r="S3621" i="1"/>
  <c r="BH3620" i="1"/>
  <c r="BG3620" i="1"/>
  <c r="BF3620" i="1"/>
  <c r="BC3620" i="1"/>
  <c r="AX3620" i="1"/>
  <c r="AS3620" i="1"/>
  <c r="AJ3620" i="1"/>
  <c r="AI3620" i="1"/>
  <c r="AD3620" i="1"/>
  <c r="Y3620" i="1"/>
  <c r="X3620" i="1"/>
  <c r="AL3620" i="1" s="1"/>
  <c r="S3620" i="1"/>
  <c r="AK3620" i="1"/>
  <c r="BH3619" i="1"/>
  <c r="BG3619" i="1"/>
  <c r="BF3619" i="1"/>
  <c r="BC3619" i="1"/>
  <c r="AX3619" i="1"/>
  <c r="AS3619" i="1"/>
  <c r="AK3619" i="1"/>
  <c r="AJ3619" i="1"/>
  <c r="AI3619" i="1"/>
  <c r="AD3619" i="1"/>
  <c r="Y3619" i="1"/>
  <c r="X3619" i="1"/>
  <c r="S3619" i="1"/>
  <c r="BH3618" i="1"/>
  <c r="BG3618" i="1"/>
  <c r="BF3618" i="1"/>
  <c r="BC3618" i="1"/>
  <c r="AX3618" i="1"/>
  <c r="AS3618" i="1"/>
  <c r="AJ3618" i="1"/>
  <c r="AI3618" i="1"/>
  <c r="AD3618" i="1"/>
  <c r="Y3618" i="1"/>
  <c r="X3618" i="1"/>
  <c r="S3618" i="1"/>
  <c r="AK3618" i="1"/>
  <c r="BH3617" i="1"/>
  <c r="BG3617" i="1"/>
  <c r="BF3617" i="1"/>
  <c r="BC3617" i="1"/>
  <c r="AX3617" i="1"/>
  <c r="AS3617" i="1"/>
  <c r="AJ3617" i="1"/>
  <c r="AI3617" i="1"/>
  <c r="AD3617" i="1"/>
  <c r="Y3617" i="1"/>
  <c r="X3617" i="1"/>
  <c r="S3617" i="1"/>
  <c r="AK3617" i="1"/>
  <c r="BH3616" i="1"/>
  <c r="BG3616" i="1"/>
  <c r="BF3616" i="1"/>
  <c r="BC3616" i="1"/>
  <c r="AX3616" i="1"/>
  <c r="AS3616" i="1"/>
  <c r="AK3616" i="1"/>
  <c r="AJ3616" i="1"/>
  <c r="AI3616" i="1"/>
  <c r="AD3616" i="1"/>
  <c r="Y3616" i="1"/>
  <c r="X3616" i="1"/>
  <c r="S3616" i="1"/>
  <c r="BH3615" i="1"/>
  <c r="BG3615" i="1"/>
  <c r="BF3615" i="1"/>
  <c r="BC3615" i="1"/>
  <c r="AX3615" i="1"/>
  <c r="AS3615" i="1"/>
  <c r="AJ3615" i="1"/>
  <c r="AI3615" i="1"/>
  <c r="AD3615" i="1"/>
  <c r="Y3615" i="1"/>
  <c r="X3615" i="1"/>
  <c r="S3615" i="1"/>
  <c r="BH3614" i="1"/>
  <c r="BG3614" i="1"/>
  <c r="BF3614" i="1"/>
  <c r="BC3614" i="1"/>
  <c r="AX3614" i="1"/>
  <c r="AS3614" i="1"/>
  <c r="AJ3614" i="1"/>
  <c r="AI3614" i="1"/>
  <c r="AD3614" i="1"/>
  <c r="Y3614" i="1"/>
  <c r="X3614" i="1"/>
  <c r="S3614" i="1"/>
  <c r="AK3614" i="1"/>
  <c r="BH3613" i="1"/>
  <c r="BG3613" i="1"/>
  <c r="BF3613" i="1"/>
  <c r="BC3613" i="1"/>
  <c r="AX3613" i="1"/>
  <c r="AS3613" i="1"/>
  <c r="AJ3613" i="1"/>
  <c r="AM3613" i="1" s="1"/>
  <c r="AI3613" i="1"/>
  <c r="AD3613" i="1"/>
  <c r="Y3613" i="1"/>
  <c r="X3613" i="1"/>
  <c r="S3613" i="1"/>
  <c r="AK3613" i="1"/>
  <c r="BH3612" i="1"/>
  <c r="BG3612" i="1"/>
  <c r="BF3612" i="1"/>
  <c r="BC3612" i="1"/>
  <c r="AX3612" i="1"/>
  <c r="AS3612" i="1"/>
  <c r="AM3612" i="1"/>
  <c r="AJ3612" i="1"/>
  <c r="AI3612" i="1"/>
  <c r="AD3612" i="1"/>
  <c r="Y3612" i="1"/>
  <c r="X3612" i="1"/>
  <c r="S3612" i="1"/>
  <c r="AK3612" i="1"/>
  <c r="BH3611" i="1"/>
  <c r="BG3611" i="1"/>
  <c r="BF3611" i="1"/>
  <c r="BC3611" i="1"/>
  <c r="AX3611" i="1"/>
  <c r="AS3611" i="1"/>
  <c r="AL3611" i="1"/>
  <c r="AK3611" i="1"/>
  <c r="AJ3611" i="1"/>
  <c r="AI3611" i="1"/>
  <c r="AM3611" i="1" s="1"/>
  <c r="AD3611" i="1"/>
  <c r="Y3611" i="1"/>
  <c r="X3611" i="1"/>
  <c r="S3611" i="1"/>
  <c r="BH3610" i="1"/>
  <c r="BG3610" i="1"/>
  <c r="BF3610" i="1"/>
  <c r="BC3610" i="1"/>
  <c r="AX3610" i="1"/>
  <c r="AS3610" i="1"/>
  <c r="AJ3610" i="1"/>
  <c r="AI3610" i="1"/>
  <c r="AM3610" i="1" s="1"/>
  <c r="AD3610" i="1"/>
  <c r="Y3610" i="1"/>
  <c r="X3610" i="1"/>
  <c r="S3610" i="1"/>
  <c r="AK3610" i="1"/>
  <c r="BH3609" i="1"/>
  <c r="BG3609" i="1"/>
  <c r="BF3609" i="1"/>
  <c r="BC3609" i="1"/>
  <c r="AX3609" i="1"/>
  <c r="AS3609" i="1"/>
  <c r="AJ3609" i="1"/>
  <c r="AI3609" i="1"/>
  <c r="AD3609" i="1"/>
  <c r="Y3609" i="1"/>
  <c r="X3609" i="1"/>
  <c r="S3609" i="1"/>
  <c r="AK3609" i="1"/>
  <c r="BH3608" i="1"/>
  <c r="BG3608" i="1"/>
  <c r="BF3608" i="1"/>
  <c r="BC3608" i="1"/>
  <c r="AX3608" i="1"/>
  <c r="AS3608" i="1"/>
  <c r="AJ3608" i="1"/>
  <c r="AI3608" i="1"/>
  <c r="AD3608" i="1"/>
  <c r="Y3608" i="1"/>
  <c r="X3608" i="1"/>
  <c r="S3608" i="1"/>
  <c r="AK3608" i="1"/>
  <c r="BH3607" i="1"/>
  <c r="BG3607" i="1"/>
  <c r="BF3607" i="1"/>
  <c r="BE3607" i="1"/>
  <c r="BC3607" i="1"/>
  <c r="AX3607" i="1"/>
  <c r="AS3607" i="1"/>
  <c r="AJ3607" i="1"/>
  <c r="AI3607" i="1"/>
  <c r="AD3607" i="1"/>
  <c r="Y3607" i="1"/>
  <c r="X3607" i="1"/>
  <c r="S3607" i="1"/>
  <c r="AK3607" i="1"/>
  <c r="BH3606" i="1"/>
  <c r="BG3606" i="1"/>
  <c r="BF3606" i="1"/>
  <c r="BC3606" i="1"/>
  <c r="AX3606" i="1"/>
  <c r="AS3606" i="1"/>
  <c r="BE3606" i="1" s="1"/>
  <c r="AL3606" i="1"/>
  <c r="AK3606" i="1"/>
  <c r="AJ3606" i="1"/>
  <c r="AI3606" i="1"/>
  <c r="AD3606" i="1"/>
  <c r="Y3606" i="1"/>
  <c r="X3606" i="1"/>
  <c r="S3606" i="1"/>
  <c r="BH3605" i="1"/>
  <c r="BG3605" i="1"/>
  <c r="BF3605" i="1"/>
  <c r="BC3605" i="1"/>
  <c r="AX3605" i="1"/>
  <c r="AS3605" i="1"/>
  <c r="AK3605" i="1"/>
  <c r="AJ3605" i="1"/>
  <c r="AI3605" i="1"/>
  <c r="AD3605" i="1"/>
  <c r="Y3605" i="1"/>
  <c r="X3605" i="1"/>
  <c r="AL3605" i="1" s="1"/>
  <c r="S3605" i="1"/>
  <c r="BH3604" i="1"/>
  <c r="BG3604" i="1"/>
  <c r="BF3604" i="1"/>
  <c r="BC3604" i="1"/>
  <c r="AX3604" i="1"/>
  <c r="AS3604" i="1"/>
  <c r="AK3604" i="1"/>
  <c r="AJ3604" i="1"/>
  <c r="AI3604" i="1"/>
  <c r="AD3604" i="1"/>
  <c r="Y3604" i="1"/>
  <c r="X3604" i="1"/>
  <c r="S3604" i="1"/>
  <c r="BH3603" i="1"/>
  <c r="BG3603" i="1"/>
  <c r="BF3603" i="1"/>
  <c r="BC3603" i="1"/>
  <c r="AX3603" i="1"/>
  <c r="AS3603" i="1"/>
  <c r="AK3603" i="1"/>
  <c r="AJ3603" i="1"/>
  <c r="AI3603" i="1"/>
  <c r="AD3603" i="1"/>
  <c r="Y3603" i="1"/>
  <c r="X3603" i="1"/>
  <c r="S3603" i="1"/>
  <c r="BH3602" i="1"/>
  <c r="BG3602" i="1"/>
  <c r="BF3602" i="1"/>
  <c r="BC3602" i="1"/>
  <c r="AX3602" i="1"/>
  <c r="AS3602" i="1"/>
  <c r="AM3602" i="1"/>
  <c r="AJ3602" i="1"/>
  <c r="AI3602" i="1"/>
  <c r="AD3602" i="1"/>
  <c r="Y3602" i="1"/>
  <c r="X3602" i="1"/>
  <c r="S3602" i="1"/>
  <c r="BH3601" i="1"/>
  <c r="BG3601" i="1"/>
  <c r="BF3601" i="1"/>
  <c r="BC3601" i="1"/>
  <c r="AX3601" i="1"/>
  <c r="AS3601" i="1"/>
  <c r="AJ3601" i="1"/>
  <c r="AI3601" i="1"/>
  <c r="AM3601" i="1" s="1"/>
  <c r="AD3601" i="1"/>
  <c r="Y3601" i="1"/>
  <c r="X3601" i="1"/>
  <c r="S3601" i="1"/>
  <c r="BH3600" i="1"/>
  <c r="BG3600" i="1"/>
  <c r="BF3600" i="1"/>
  <c r="BC3600" i="1"/>
  <c r="AX3600" i="1"/>
  <c r="AS3600" i="1"/>
  <c r="AJ3600" i="1"/>
  <c r="AI3600" i="1"/>
  <c r="AD3600" i="1"/>
  <c r="Y3600" i="1"/>
  <c r="X3600" i="1"/>
  <c r="S3600" i="1"/>
  <c r="BH3599" i="1"/>
  <c r="BG3599" i="1"/>
  <c r="BF3599" i="1"/>
  <c r="BC3599" i="1"/>
  <c r="AX3599" i="1"/>
  <c r="AS3599" i="1"/>
  <c r="AJ3599" i="1"/>
  <c r="AI3599" i="1"/>
  <c r="AD3599" i="1"/>
  <c r="Y3599" i="1"/>
  <c r="X3599" i="1"/>
  <c r="S3599" i="1"/>
  <c r="AK3599" i="1"/>
  <c r="BH3598" i="1"/>
  <c r="BG3598" i="1"/>
  <c r="BF3598" i="1"/>
  <c r="BC3598" i="1"/>
  <c r="BE3598" i="1" s="1"/>
  <c r="AX3598" i="1"/>
  <c r="AS3598" i="1"/>
  <c r="AJ3598" i="1"/>
  <c r="AI3598" i="1"/>
  <c r="AD3598" i="1"/>
  <c r="Y3598" i="1"/>
  <c r="X3598" i="1"/>
  <c r="S3598" i="1"/>
  <c r="AK3598" i="1"/>
  <c r="BH3597" i="1"/>
  <c r="BG3597" i="1"/>
  <c r="BF3597" i="1"/>
  <c r="BC3597" i="1"/>
  <c r="BE3597" i="1" s="1"/>
  <c r="AX3597" i="1"/>
  <c r="AS3597" i="1"/>
  <c r="AJ3597" i="1"/>
  <c r="AI3597" i="1"/>
  <c r="AD3597" i="1"/>
  <c r="Y3597" i="1"/>
  <c r="X3597" i="1"/>
  <c r="S3597" i="1"/>
  <c r="AK3597" i="1"/>
  <c r="BH3596" i="1"/>
  <c r="BG3596" i="1"/>
  <c r="BF3596" i="1"/>
  <c r="BC3596" i="1"/>
  <c r="AX3596" i="1"/>
  <c r="AS3596" i="1"/>
  <c r="AJ3596" i="1"/>
  <c r="AI3596" i="1"/>
  <c r="AD3596" i="1"/>
  <c r="Y3596" i="1"/>
  <c r="X3596" i="1"/>
  <c r="S3596" i="1"/>
  <c r="AK3596" i="1"/>
  <c r="BH3595" i="1"/>
  <c r="BG3595" i="1"/>
  <c r="BF3595" i="1"/>
  <c r="BC3595" i="1"/>
  <c r="BE3595" i="1" s="1"/>
  <c r="AX3595" i="1"/>
  <c r="AS3595" i="1"/>
  <c r="AJ3595" i="1"/>
  <c r="AI3595" i="1"/>
  <c r="AD3595" i="1"/>
  <c r="Y3595" i="1"/>
  <c r="X3595" i="1"/>
  <c r="S3595" i="1"/>
  <c r="BH3594" i="1"/>
  <c r="BG3594" i="1"/>
  <c r="BF3594" i="1"/>
  <c r="BC3594" i="1"/>
  <c r="AX3594" i="1"/>
  <c r="AS3594" i="1"/>
  <c r="AJ3594" i="1"/>
  <c r="AI3594" i="1"/>
  <c r="AM3594" i="1" s="1"/>
  <c r="AD3594" i="1"/>
  <c r="Y3594" i="1"/>
  <c r="X3594" i="1"/>
  <c r="AL3594" i="1" s="1"/>
  <c r="S3594" i="1"/>
  <c r="AK3594" i="1"/>
  <c r="BH3593" i="1"/>
  <c r="BG3593" i="1"/>
  <c r="BF3593" i="1"/>
  <c r="BC3593" i="1"/>
  <c r="AX3593" i="1"/>
  <c r="AS3593" i="1"/>
  <c r="AJ3593" i="1"/>
  <c r="AI3593" i="1"/>
  <c r="AM3593" i="1" s="1"/>
  <c r="AD3593" i="1"/>
  <c r="Y3593" i="1"/>
  <c r="X3593" i="1"/>
  <c r="S3593" i="1"/>
  <c r="BH3592" i="1"/>
  <c r="BG3592" i="1"/>
  <c r="BF3592" i="1"/>
  <c r="BC3592" i="1"/>
  <c r="AX3592" i="1"/>
  <c r="AS3592" i="1"/>
  <c r="AJ3592" i="1"/>
  <c r="AI3592" i="1"/>
  <c r="AD3592" i="1"/>
  <c r="Y3592" i="1"/>
  <c r="X3592" i="1"/>
  <c r="S3592" i="1"/>
  <c r="BH3591" i="1"/>
  <c r="BG3591" i="1"/>
  <c r="BF3591" i="1"/>
  <c r="BC3591" i="1"/>
  <c r="AX3591" i="1"/>
  <c r="AS3591" i="1"/>
  <c r="AJ3591" i="1"/>
  <c r="AI3591" i="1"/>
  <c r="AD3591" i="1"/>
  <c r="Y3591" i="1"/>
  <c r="X3591" i="1"/>
  <c r="AL3591" i="1" s="1"/>
  <c r="S3591" i="1"/>
  <c r="AK3591" i="1"/>
  <c r="BH3590" i="1"/>
  <c r="BG3590" i="1"/>
  <c r="BF3590" i="1"/>
  <c r="BC3590" i="1"/>
  <c r="AX3590" i="1"/>
  <c r="AS3590" i="1"/>
  <c r="AJ3590" i="1"/>
  <c r="AI3590" i="1"/>
  <c r="AM3590" i="1" s="1"/>
  <c r="AD3590" i="1"/>
  <c r="Y3590" i="1"/>
  <c r="X3590" i="1"/>
  <c r="AL3590" i="1" s="1"/>
  <c r="S3590" i="1"/>
  <c r="AK3590" i="1"/>
  <c r="BH3589" i="1"/>
  <c r="BG3589" i="1"/>
  <c r="BF3589" i="1"/>
  <c r="BC3589" i="1"/>
  <c r="AX3589" i="1"/>
  <c r="AS3589" i="1"/>
  <c r="BE3589" i="1" s="1"/>
  <c r="AL3589" i="1"/>
  <c r="AJ3589" i="1"/>
  <c r="AM3589" i="1" s="1"/>
  <c r="AI3589" i="1"/>
  <c r="AD3589" i="1"/>
  <c r="Y3589" i="1"/>
  <c r="X3589" i="1"/>
  <c r="S3589" i="1"/>
  <c r="AK3589" i="1"/>
  <c r="BH3588" i="1"/>
  <c r="BG3588" i="1"/>
  <c r="BF3588" i="1"/>
  <c r="BC3588" i="1"/>
  <c r="AX3588" i="1"/>
  <c r="AS3588" i="1"/>
  <c r="AK3588" i="1"/>
  <c r="AJ3588" i="1"/>
  <c r="AI3588" i="1"/>
  <c r="AD3588" i="1"/>
  <c r="Y3588" i="1"/>
  <c r="X3588" i="1"/>
  <c r="AL3588" i="1" s="1"/>
  <c r="S3588" i="1"/>
  <c r="BH3587" i="1"/>
  <c r="BG3587" i="1"/>
  <c r="BF3587" i="1"/>
  <c r="BC3587" i="1"/>
  <c r="AX3587" i="1"/>
  <c r="AS3587" i="1"/>
  <c r="AK3587" i="1"/>
  <c r="AJ3587" i="1"/>
  <c r="AI3587" i="1"/>
  <c r="AD3587" i="1"/>
  <c r="Y3587" i="1"/>
  <c r="X3587" i="1"/>
  <c r="S3587" i="1"/>
  <c r="BH3586" i="1"/>
  <c r="BG3586" i="1"/>
  <c r="BF3586" i="1"/>
  <c r="BC3586" i="1"/>
  <c r="AX3586" i="1"/>
  <c r="AS3586" i="1"/>
  <c r="BE3586" i="1" s="1"/>
  <c r="AK3586" i="1"/>
  <c r="AJ3586" i="1"/>
  <c r="AI3586" i="1"/>
  <c r="AD3586" i="1"/>
  <c r="Y3586" i="1"/>
  <c r="X3586" i="1"/>
  <c r="S3586" i="1"/>
  <c r="BH3585" i="1"/>
  <c r="BG3585" i="1"/>
  <c r="BF3585" i="1"/>
  <c r="BC3585" i="1"/>
  <c r="AX3585" i="1"/>
  <c r="AS3585" i="1"/>
  <c r="AK3585" i="1"/>
  <c r="AJ3585" i="1"/>
  <c r="AI3585" i="1"/>
  <c r="AD3585" i="1"/>
  <c r="Y3585" i="1"/>
  <c r="X3585" i="1"/>
  <c r="AL3585" i="1" s="1"/>
  <c r="S3585" i="1"/>
  <c r="BH3584" i="1"/>
  <c r="BG3584" i="1"/>
  <c r="BF3584" i="1"/>
  <c r="BC3584" i="1"/>
  <c r="AX3584" i="1"/>
  <c r="AS3584" i="1"/>
  <c r="AJ3584" i="1"/>
  <c r="AI3584" i="1"/>
  <c r="AD3584" i="1"/>
  <c r="Y3584" i="1"/>
  <c r="X3584" i="1"/>
  <c r="AL3584" i="1" s="1"/>
  <c r="S3584" i="1"/>
  <c r="AK3584" i="1"/>
  <c r="BH3583" i="1"/>
  <c r="BG3583" i="1"/>
  <c r="BF3583" i="1"/>
  <c r="BC3583" i="1"/>
  <c r="AX3583" i="1"/>
  <c r="AS3583" i="1"/>
  <c r="BE3583" i="1" s="1"/>
  <c r="AJ3583" i="1"/>
  <c r="AI3583" i="1"/>
  <c r="AD3583" i="1"/>
  <c r="Y3583" i="1"/>
  <c r="X3583" i="1"/>
  <c r="S3583" i="1"/>
  <c r="AK3583" i="1"/>
  <c r="BH3582" i="1"/>
  <c r="BG3582" i="1"/>
  <c r="BF3582" i="1"/>
  <c r="BC3582" i="1"/>
  <c r="AX3582" i="1"/>
  <c r="AS3582" i="1"/>
  <c r="AJ3582" i="1"/>
  <c r="AI3582" i="1"/>
  <c r="AM3582" i="1" s="1"/>
  <c r="AD3582" i="1"/>
  <c r="Y3582" i="1"/>
  <c r="X3582" i="1"/>
  <c r="AL3582" i="1" s="1"/>
  <c r="S3582" i="1"/>
  <c r="BH3581" i="1"/>
  <c r="BG3581" i="1"/>
  <c r="BF3581" i="1"/>
  <c r="BC3581" i="1"/>
  <c r="AX3581" i="1"/>
  <c r="AS3581" i="1"/>
  <c r="AJ3581" i="1"/>
  <c r="AI3581" i="1"/>
  <c r="AD3581" i="1"/>
  <c r="Y3581" i="1"/>
  <c r="X3581" i="1"/>
  <c r="S3581" i="1"/>
  <c r="AK3581" i="1"/>
  <c r="BH3580" i="1"/>
  <c r="BG3580" i="1"/>
  <c r="BF3580" i="1"/>
  <c r="BC3580" i="1"/>
  <c r="AX3580" i="1"/>
  <c r="AS3580" i="1"/>
  <c r="AJ3580" i="1"/>
  <c r="AI3580" i="1"/>
  <c r="AD3580" i="1"/>
  <c r="Y3580" i="1"/>
  <c r="AL3580" i="1" s="1"/>
  <c r="X3580" i="1"/>
  <c r="S3580" i="1"/>
  <c r="AK3580" i="1"/>
  <c r="BH3579" i="1"/>
  <c r="BG3579" i="1"/>
  <c r="BF3579" i="1"/>
  <c r="BC3579" i="1"/>
  <c r="AX3579" i="1"/>
  <c r="AS3579" i="1"/>
  <c r="AJ3579" i="1"/>
  <c r="AI3579" i="1"/>
  <c r="AD3579" i="1"/>
  <c r="Y3579" i="1"/>
  <c r="X3579" i="1"/>
  <c r="S3579" i="1"/>
  <c r="BH3578" i="1"/>
  <c r="BG3578" i="1"/>
  <c r="BF3578" i="1"/>
  <c r="BC3578" i="1"/>
  <c r="AX3578" i="1"/>
  <c r="AS3578" i="1"/>
  <c r="AJ3578" i="1"/>
  <c r="AI3578" i="1"/>
  <c r="AD3578" i="1"/>
  <c r="Y3578" i="1"/>
  <c r="X3578" i="1"/>
  <c r="S3578" i="1"/>
  <c r="AK3578" i="1"/>
  <c r="BH3577" i="1"/>
  <c r="BG3577" i="1"/>
  <c r="BF3577" i="1"/>
  <c r="BC3577" i="1"/>
  <c r="AX3577" i="1"/>
  <c r="AS3577" i="1"/>
  <c r="AJ3577" i="1"/>
  <c r="AI3577" i="1"/>
  <c r="AD3577" i="1"/>
  <c r="Y3577" i="1"/>
  <c r="X3577" i="1"/>
  <c r="AL3577" i="1" s="1"/>
  <c r="S3577" i="1"/>
  <c r="AK3577" i="1"/>
  <c r="BH3576" i="1"/>
  <c r="BG3576" i="1"/>
  <c r="BF3576" i="1"/>
  <c r="BC3576" i="1"/>
  <c r="AX3576" i="1"/>
  <c r="AS3576" i="1"/>
  <c r="AJ3576" i="1"/>
  <c r="AI3576" i="1"/>
  <c r="AD3576" i="1"/>
  <c r="Y3576" i="1"/>
  <c r="X3576" i="1"/>
  <c r="S3576" i="1"/>
  <c r="AK3576" i="1"/>
  <c r="BH3575" i="1"/>
  <c r="BG3575" i="1"/>
  <c r="BF3575" i="1"/>
  <c r="BC3575" i="1"/>
  <c r="AX3575" i="1"/>
  <c r="AS3575" i="1"/>
  <c r="AJ3575" i="1"/>
  <c r="AI3575" i="1"/>
  <c r="AD3575" i="1"/>
  <c r="Y3575" i="1"/>
  <c r="X3575" i="1"/>
  <c r="AL3575" i="1" s="1"/>
  <c r="S3575" i="1"/>
  <c r="BH3574" i="1"/>
  <c r="BG3574" i="1"/>
  <c r="BF3574" i="1"/>
  <c r="BC3574" i="1"/>
  <c r="AX3574" i="1"/>
  <c r="AS3574" i="1"/>
  <c r="AJ3574" i="1"/>
  <c r="AI3574" i="1"/>
  <c r="AD3574" i="1"/>
  <c r="Y3574" i="1"/>
  <c r="X3574" i="1"/>
  <c r="S3574" i="1"/>
  <c r="AK3574" i="1"/>
  <c r="BH3573" i="1"/>
  <c r="BG3573" i="1"/>
  <c r="BF3573" i="1"/>
  <c r="BC3573" i="1"/>
  <c r="AX3573" i="1"/>
  <c r="AS3573" i="1"/>
  <c r="AJ3573" i="1"/>
  <c r="AI3573" i="1"/>
  <c r="AD3573" i="1"/>
  <c r="Y3573" i="1"/>
  <c r="X3573" i="1"/>
  <c r="S3573" i="1"/>
  <c r="BH3572" i="1"/>
  <c r="BG3572" i="1"/>
  <c r="BF3572" i="1"/>
  <c r="BC3572" i="1"/>
  <c r="AX3572" i="1"/>
  <c r="AS3572" i="1"/>
  <c r="AK3572" i="1"/>
  <c r="AJ3572" i="1"/>
  <c r="AI3572" i="1"/>
  <c r="AD3572" i="1"/>
  <c r="Y3572" i="1"/>
  <c r="X3572" i="1"/>
  <c r="S3572" i="1"/>
  <c r="BH3571" i="1"/>
  <c r="BG3571" i="1"/>
  <c r="BF3571" i="1"/>
  <c r="BC3571" i="1"/>
  <c r="BE3571" i="1" s="1"/>
  <c r="AX3571" i="1"/>
  <c r="AS3571" i="1"/>
  <c r="AM3571" i="1"/>
  <c r="AK3571" i="1"/>
  <c r="AJ3571" i="1"/>
  <c r="AI3571" i="1"/>
  <c r="AD3571" i="1"/>
  <c r="Y3571" i="1"/>
  <c r="X3571" i="1"/>
  <c r="AL3571" i="1" s="1"/>
  <c r="S3571" i="1"/>
  <c r="BH3570" i="1"/>
  <c r="BG3570" i="1"/>
  <c r="BF3570" i="1"/>
  <c r="BC3570" i="1"/>
  <c r="AX3570" i="1"/>
  <c r="AS3570" i="1"/>
  <c r="AJ3570" i="1"/>
  <c r="AI3570" i="1"/>
  <c r="AD3570" i="1"/>
  <c r="Y3570" i="1"/>
  <c r="X3570" i="1"/>
  <c r="S3570" i="1"/>
  <c r="AK3570" i="1"/>
  <c r="BH3569" i="1"/>
  <c r="BG3569" i="1"/>
  <c r="BF3569" i="1"/>
  <c r="BC3569" i="1"/>
  <c r="AX3569" i="1"/>
  <c r="AS3569" i="1"/>
  <c r="AJ3569" i="1"/>
  <c r="AI3569" i="1"/>
  <c r="AD3569" i="1"/>
  <c r="Y3569" i="1"/>
  <c r="X3569" i="1"/>
  <c r="S3569" i="1"/>
  <c r="AK3569" i="1"/>
  <c r="BH3568" i="1"/>
  <c r="BG3568" i="1"/>
  <c r="BF3568" i="1"/>
  <c r="BC3568" i="1"/>
  <c r="AX3568" i="1"/>
  <c r="AS3568" i="1"/>
  <c r="AJ3568" i="1"/>
  <c r="AI3568" i="1"/>
  <c r="AD3568" i="1"/>
  <c r="Y3568" i="1"/>
  <c r="X3568" i="1"/>
  <c r="S3568" i="1"/>
  <c r="BH3567" i="1"/>
  <c r="BG3567" i="1"/>
  <c r="BF3567" i="1"/>
  <c r="BC3567" i="1"/>
  <c r="AX3567" i="1"/>
  <c r="AS3567" i="1"/>
  <c r="AJ3567" i="1"/>
  <c r="AI3567" i="1"/>
  <c r="AM3567" i="1" s="1"/>
  <c r="AD3567" i="1"/>
  <c r="Y3567" i="1"/>
  <c r="X3567" i="1"/>
  <c r="S3567" i="1"/>
  <c r="AK3567" i="1"/>
  <c r="BH3566" i="1"/>
  <c r="BG3566" i="1"/>
  <c r="BF3566" i="1"/>
  <c r="BC3566" i="1"/>
  <c r="AX3566" i="1"/>
  <c r="AS3566" i="1"/>
  <c r="AL3566" i="1"/>
  <c r="AK3566" i="1"/>
  <c r="AJ3566" i="1"/>
  <c r="AI3566" i="1"/>
  <c r="AM3566" i="1" s="1"/>
  <c r="AD3566" i="1"/>
  <c r="Y3566" i="1"/>
  <c r="X3566" i="1"/>
  <c r="S3566" i="1"/>
  <c r="BH3565" i="1"/>
  <c r="BG3565" i="1"/>
  <c r="BF3565" i="1"/>
  <c r="BC3565" i="1"/>
  <c r="AX3565" i="1"/>
  <c r="AS3565" i="1"/>
  <c r="AK3565" i="1"/>
  <c r="AJ3565" i="1"/>
  <c r="AI3565" i="1"/>
  <c r="AD3565" i="1"/>
  <c r="Y3565" i="1"/>
  <c r="X3565" i="1"/>
  <c r="AL3565" i="1" s="1"/>
  <c r="S3565" i="1"/>
  <c r="BH3564" i="1"/>
  <c r="BG3564" i="1"/>
  <c r="BF3564" i="1"/>
  <c r="BC3564" i="1"/>
  <c r="AX3564" i="1"/>
  <c r="AS3564" i="1"/>
  <c r="AK3564" i="1"/>
  <c r="AJ3564" i="1"/>
  <c r="AI3564" i="1"/>
  <c r="AM3564" i="1" s="1"/>
  <c r="AD3564" i="1"/>
  <c r="Y3564" i="1"/>
  <c r="X3564" i="1"/>
  <c r="S3564" i="1"/>
  <c r="BH3563" i="1"/>
  <c r="BG3563" i="1"/>
  <c r="BF3563" i="1"/>
  <c r="BC3563" i="1"/>
  <c r="AX3563" i="1"/>
  <c r="AS3563" i="1"/>
  <c r="AK3563" i="1"/>
  <c r="AJ3563" i="1"/>
  <c r="AI3563" i="1"/>
  <c r="AD3563" i="1"/>
  <c r="Y3563" i="1"/>
  <c r="X3563" i="1"/>
  <c r="S3563" i="1"/>
  <c r="BH3562" i="1"/>
  <c r="BG3562" i="1"/>
  <c r="BF3562" i="1"/>
  <c r="BC3562" i="1"/>
  <c r="AX3562" i="1"/>
  <c r="AS3562" i="1"/>
  <c r="AJ3562" i="1"/>
  <c r="AI3562" i="1"/>
  <c r="AD3562" i="1"/>
  <c r="Y3562" i="1"/>
  <c r="X3562" i="1"/>
  <c r="S3562" i="1"/>
  <c r="BH3561" i="1"/>
  <c r="BG3561" i="1"/>
  <c r="BF3561" i="1"/>
  <c r="BC3561" i="1"/>
  <c r="AX3561" i="1"/>
  <c r="AS3561" i="1"/>
  <c r="AK3561" i="1"/>
  <c r="AJ3561" i="1"/>
  <c r="AM3561" i="1" s="1"/>
  <c r="AI3561" i="1"/>
  <c r="AD3561" i="1"/>
  <c r="Y3561" i="1"/>
  <c r="X3561" i="1"/>
  <c r="S3561" i="1"/>
  <c r="BH3560" i="1"/>
  <c r="BG3560" i="1"/>
  <c r="BF3560" i="1"/>
  <c r="BC3560" i="1"/>
  <c r="AX3560" i="1"/>
  <c r="AS3560" i="1"/>
  <c r="AJ3560" i="1"/>
  <c r="AI3560" i="1"/>
  <c r="AD3560" i="1"/>
  <c r="Y3560" i="1"/>
  <c r="X3560" i="1"/>
  <c r="S3560" i="1"/>
  <c r="BH3559" i="1"/>
  <c r="BG3559" i="1"/>
  <c r="BF3559" i="1"/>
  <c r="BC3559" i="1"/>
  <c r="AX3559" i="1"/>
  <c r="AS3559" i="1"/>
  <c r="BE3559" i="1" s="1"/>
  <c r="AJ3559" i="1"/>
  <c r="AI3559" i="1"/>
  <c r="AM3559" i="1" s="1"/>
  <c r="AD3559" i="1"/>
  <c r="Y3559" i="1"/>
  <c r="X3559" i="1"/>
  <c r="S3559" i="1"/>
  <c r="BH3558" i="1"/>
  <c r="BG3558" i="1"/>
  <c r="BF3558" i="1"/>
  <c r="BC3558" i="1"/>
  <c r="AX3558" i="1"/>
  <c r="AS3558" i="1"/>
  <c r="BE3558" i="1" s="1"/>
  <c r="AJ3558" i="1"/>
  <c r="AI3558" i="1"/>
  <c r="AM3558" i="1" s="1"/>
  <c r="AD3558" i="1"/>
  <c r="Y3558" i="1"/>
  <c r="X3558" i="1"/>
  <c r="S3558" i="1"/>
  <c r="AK3558" i="1"/>
  <c r="BH3557" i="1"/>
  <c r="BG3557" i="1"/>
  <c r="BF3557" i="1"/>
  <c r="BC3557" i="1"/>
  <c r="BE3557" i="1" s="1"/>
  <c r="AX3557" i="1"/>
  <c r="AS3557" i="1"/>
  <c r="AJ3557" i="1"/>
  <c r="AI3557" i="1"/>
  <c r="AD3557" i="1"/>
  <c r="Y3557" i="1"/>
  <c r="X3557" i="1"/>
  <c r="S3557" i="1"/>
  <c r="AK3557" i="1"/>
  <c r="BH3556" i="1"/>
  <c r="BG3556" i="1"/>
  <c r="BF3556" i="1"/>
  <c r="BC3556" i="1"/>
  <c r="AX3556" i="1"/>
  <c r="AS3556" i="1"/>
  <c r="AK3556" i="1"/>
  <c r="AJ3556" i="1"/>
  <c r="AI3556" i="1"/>
  <c r="AD3556" i="1"/>
  <c r="Y3556" i="1"/>
  <c r="X3556" i="1"/>
  <c r="S3556" i="1"/>
  <c r="BH3555" i="1"/>
  <c r="BG3555" i="1"/>
  <c r="BF3555" i="1"/>
  <c r="BC3555" i="1"/>
  <c r="AX3555" i="1"/>
  <c r="AS3555" i="1"/>
  <c r="AJ3555" i="1"/>
  <c r="AI3555" i="1"/>
  <c r="AD3555" i="1"/>
  <c r="Y3555" i="1"/>
  <c r="X3555" i="1"/>
  <c r="S3555" i="1"/>
  <c r="AK3555" i="1"/>
  <c r="BH3554" i="1"/>
  <c r="BG3554" i="1"/>
  <c r="BF3554" i="1"/>
  <c r="BC3554" i="1"/>
  <c r="AX3554" i="1"/>
  <c r="BE3554" i="1" s="1"/>
  <c r="AS3554" i="1"/>
  <c r="AJ3554" i="1"/>
  <c r="AI3554" i="1"/>
  <c r="AM3554" i="1" s="1"/>
  <c r="AD3554" i="1"/>
  <c r="Y3554" i="1"/>
  <c r="X3554" i="1"/>
  <c r="S3554" i="1"/>
  <c r="AK3554" i="1"/>
  <c r="BH3553" i="1"/>
  <c r="BG3553" i="1"/>
  <c r="BF3553" i="1"/>
  <c r="BC3553" i="1"/>
  <c r="AX3553" i="1"/>
  <c r="AS3553" i="1"/>
  <c r="AJ3553" i="1"/>
  <c r="AI3553" i="1"/>
  <c r="AM3553" i="1" s="1"/>
  <c r="AD3553" i="1"/>
  <c r="Y3553" i="1"/>
  <c r="X3553" i="1"/>
  <c r="AL3553" i="1" s="1"/>
  <c r="S3553" i="1"/>
  <c r="AK3553" i="1"/>
  <c r="BH3552" i="1"/>
  <c r="BG3552" i="1"/>
  <c r="BF3552" i="1"/>
  <c r="BC3552" i="1"/>
  <c r="AX3552" i="1"/>
  <c r="AS3552" i="1"/>
  <c r="BE3552" i="1" s="1"/>
  <c r="AJ3552" i="1"/>
  <c r="AI3552" i="1"/>
  <c r="AM3552" i="1" s="1"/>
  <c r="AD3552" i="1"/>
  <c r="Y3552" i="1"/>
  <c r="X3552" i="1"/>
  <c r="S3552" i="1"/>
  <c r="AK3552" i="1"/>
  <c r="BH3551" i="1"/>
  <c r="BG3551" i="1"/>
  <c r="BF3551" i="1"/>
  <c r="BC3551" i="1"/>
  <c r="AX3551" i="1"/>
  <c r="AS3551" i="1"/>
  <c r="AJ3551" i="1"/>
  <c r="AI3551" i="1"/>
  <c r="AM3551" i="1" s="1"/>
  <c r="AD3551" i="1"/>
  <c r="Y3551" i="1"/>
  <c r="X3551" i="1"/>
  <c r="S3551" i="1"/>
  <c r="BH3550" i="1"/>
  <c r="BG3550" i="1"/>
  <c r="BF3550" i="1"/>
  <c r="BC3550" i="1"/>
  <c r="AX3550" i="1"/>
  <c r="AS3550" i="1"/>
  <c r="AK3550" i="1"/>
  <c r="AJ3550" i="1"/>
  <c r="AI3550" i="1"/>
  <c r="AD3550" i="1"/>
  <c r="Y3550" i="1"/>
  <c r="X3550" i="1"/>
  <c r="S3550" i="1"/>
  <c r="BH3549" i="1"/>
  <c r="BG3549" i="1"/>
  <c r="BF3549" i="1"/>
  <c r="BC3549" i="1"/>
  <c r="AX3549" i="1"/>
  <c r="AS3549" i="1"/>
  <c r="AK3549" i="1"/>
  <c r="AJ3549" i="1"/>
  <c r="AI3549" i="1"/>
  <c r="AD3549" i="1"/>
  <c r="Y3549" i="1"/>
  <c r="AL3549" i="1" s="1"/>
  <c r="X3549" i="1"/>
  <c r="S3549" i="1"/>
  <c r="BH3548" i="1"/>
  <c r="BG3548" i="1"/>
  <c r="BF3548" i="1"/>
  <c r="BC3548" i="1"/>
  <c r="AX3548" i="1"/>
  <c r="AS3548" i="1"/>
  <c r="AK3548" i="1"/>
  <c r="AJ3548" i="1"/>
  <c r="AI3548" i="1"/>
  <c r="AD3548" i="1"/>
  <c r="Y3548" i="1"/>
  <c r="AL3548" i="1" s="1"/>
  <c r="X3548" i="1"/>
  <c r="S3548" i="1"/>
  <c r="BH3547" i="1"/>
  <c r="BG3547" i="1"/>
  <c r="BF3547" i="1"/>
  <c r="BC3547" i="1"/>
  <c r="AX3547" i="1"/>
  <c r="AS3547" i="1"/>
  <c r="AJ3547" i="1"/>
  <c r="AI3547" i="1"/>
  <c r="AD3547" i="1"/>
  <c r="Y3547" i="1"/>
  <c r="X3547" i="1"/>
  <c r="AL3547" i="1" s="1"/>
  <c r="S3547" i="1"/>
  <c r="AK3547" i="1"/>
  <c r="BH3546" i="1"/>
  <c r="BG3546" i="1"/>
  <c r="BF3546" i="1"/>
  <c r="BC3546" i="1"/>
  <c r="AX3546" i="1"/>
  <c r="AS3546" i="1"/>
  <c r="AK3546" i="1"/>
  <c r="AJ3546" i="1"/>
  <c r="AI3546" i="1"/>
  <c r="AM3546" i="1" s="1"/>
  <c r="AD3546" i="1"/>
  <c r="Y3546" i="1"/>
  <c r="X3546" i="1"/>
  <c r="S3546" i="1"/>
  <c r="BH3545" i="1"/>
  <c r="BG3545" i="1"/>
  <c r="BF3545" i="1"/>
  <c r="BC3545" i="1"/>
  <c r="AX3545" i="1"/>
  <c r="AS3545" i="1"/>
  <c r="AK3545" i="1"/>
  <c r="AJ3545" i="1"/>
  <c r="AI3545" i="1"/>
  <c r="AD3545" i="1"/>
  <c r="Y3545" i="1"/>
  <c r="X3545" i="1"/>
  <c r="AL3545" i="1" s="1"/>
  <c r="S3545" i="1"/>
  <c r="BH3544" i="1"/>
  <c r="BG3544" i="1"/>
  <c r="BF3544" i="1"/>
  <c r="BC3544" i="1"/>
  <c r="BE3544" i="1" s="1"/>
  <c r="AX3544" i="1"/>
  <c r="AS3544" i="1"/>
  <c r="AK3544" i="1"/>
  <c r="AJ3544" i="1"/>
  <c r="AI3544" i="1"/>
  <c r="AD3544" i="1"/>
  <c r="Y3544" i="1"/>
  <c r="X3544" i="1"/>
  <c r="AL3544" i="1" s="1"/>
  <c r="S3544" i="1"/>
  <c r="BH3543" i="1"/>
  <c r="BG3543" i="1"/>
  <c r="BF3543" i="1"/>
  <c r="BC3543" i="1"/>
  <c r="AX3543" i="1"/>
  <c r="AS3543" i="1"/>
  <c r="AJ3543" i="1"/>
  <c r="AI3543" i="1"/>
  <c r="AD3543" i="1"/>
  <c r="Y3543" i="1"/>
  <c r="X3543" i="1"/>
  <c r="S3543" i="1"/>
  <c r="BH3542" i="1"/>
  <c r="BG3542" i="1"/>
  <c r="BF3542" i="1"/>
  <c r="BC3542" i="1"/>
  <c r="AX3542" i="1"/>
  <c r="AS3542" i="1"/>
  <c r="AJ3542" i="1"/>
  <c r="AM3542" i="1" s="1"/>
  <c r="AI3542" i="1"/>
  <c r="AD3542" i="1"/>
  <c r="Y3542" i="1"/>
  <c r="AL3542" i="1" s="1"/>
  <c r="X3542" i="1"/>
  <c r="S3542" i="1"/>
  <c r="AK3542" i="1"/>
  <c r="BH3541" i="1"/>
  <c r="BG3541" i="1"/>
  <c r="BF3541" i="1"/>
  <c r="BC3541" i="1"/>
  <c r="AX3541" i="1"/>
  <c r="AS3541" i="1"/>
  <c r="BE3541" i="1" s="1"/>
  <c r="AK3541" i="1"/>
  <c r="AJ3541" i="1"/>
  <c r="AI3541" i="1"/>
  <c r="AD3541" i="1"/>
  <c r="Y3541" i="1"/>
  <c r="X3541" i="1"/>
  <c r="S3541" i="1"/>
  <c r="BH3540" i="1"/>
  <c r="BG3540" i="1"/>
  <c r="BF3540" i="1"/>
  <c r="BC3540" i="1"/>
  <c r="AX3540" i="1"/>
  <c r="AS3540" i="1"/>
  <c r="AM3540" i="1"/>
  <c r="AJ3540" i="1"/>
  <c r="AI3540" i="1"/>
  <c r="AD3540" i="1"/>
  <c r="Y3540" i="1"/>
  <c r="X3540" i="1"/>
  <c r="AL3540" i="1" s="1"/>
  <c r="S3540" i="1"/>
  <c r="BH3539" i="1"/>
  <c r="BG3539" i="1"/>
  <c r="BF3539" i="1"/>
  <c r="BC3539" i="1"/>
  <c r="AX3539" i="1"/>
  <c r="AS3539" i="1"/>
  <c r="AJ3539" i="1"/>
  <c r="AM3539" i="1" s="1"/>
  <c r="AI3539" i="1"/>
  <c r="AD3539" i="1"/>
  <c r="Y3539" i="1"/>
  <c r="X3539" i="1"/>
  <c r="S3539" i="1"/>
  <c r="AK3539" i="1"/>
  <c r="BH3538" i="1"/>
  <c r="BG3538" i="1"/>
  <c r="BF3538" i="1"/>
  <c r="BC3538" i="1"/>
  <c r="AX3538" i="1"/>
  <c r="AS3538" i="1"/>
  <c r="AK3538" i="1"/>
  <c r="AJ3538" i="1"/>
  <c r="AM3538" i="1" s="1"/>
  <c r="AI3538" i="1"/>
  <c r="AD3538" i="1"/>
  <c r="Y3538" i="1"/>
  <c r="X3538" i="1"/>
  <c r="S3538" i="1"/>
  <c r="BH3537" i="1"/>
  <c r="BG3537" i="1"/>
  <c r="BF3537" i="1"/>
  <c r="BC3537" i="1"/>
  <c r="AX3537" i="1"/>
  <c r="AS3537" i="1"/>
  <c r="AK3537" i="1"/>
  <c r="AJ3537" i="1"/>
  <c r="AI3537" i="1"/>
  <c r="AM3537" i="1" s="1"/>
  <c r="AD3537" i="1"/>
  <c r="Y3537" i="1"/>
  <c r="X3537" i="1"/>
  <c r="AL3537" i="1" s="1"/>
  <c r="S3537" i="1"/>
  <c r="BH3536" i="1"/>
  <c r="BG3536" i="1"/>
  <c r="BF3536" i="1"/>
  <c r="BC3536" i="1"/>
  <c r="AX3536" i="1"/>
  <c r="AS3536" i="1"/>
  <c r="AJ3536" i="1"/>
  <c r="AI3536" i="1"/>
  <c r="AD3536" i="1"/>
  <c r="Y3536" i="1"/>
  <c r="X3536" i="1"/>
  <c r="AL3536" i="1" s="1"/>
  <c r="S3536" i="1"/>
  <c r="AK3536" i="1"/>
  <c r="BH3535" i="1"/>
  <c r="BG3535" i="1"/>
  <c r="BF3535" i="1"/>
  <c r="BC3535" i="1"/>
  <c r="AX3535" i="1"/>
  <c r="AS3535" i="1"/>
  <c r="AJ3535" i="1"/>
  <c r="AI3535" i="1"/>
  <c r="AD3535" i="1"/>
  <c r="Y3535" i="1"/>
  <c r="X3535" i="1"/>
  <c r="S3535" i="1"/>
  <c r="BH3534" i="1"/>
  <c r="BG3534" i="1"/>
  <c r="BF3534" i="1"/>
  <c r="BC3534" i="1"/>
  <c r="AX3534" i="1"/>
  <c r="AS3534" i="1"/>
  <c r="AJ3534" i="1"/>
  <c r="AI3534" i="1"/>
  <c r="AM3534" i="1" s="1"/>
  <c r="AD3534" i="1"/>
  <c r="Y3534" i="1"/>
  <c r="X3534" i="1"/>
  <c r="S3534" i="1"/>
  <c r="AK3534" i="1"/>
  <c r="BH3533" i="1"/>
  <c r="BG3533" i="1"/>
  <c r="BF3533" i="1"/>
  <c r="BC3533" i="1"/>
  <c r="AX3533" i="1"/>
  <c r="AS3533" i="1"/>
  <c r="BE3533" i="1" s="1"/>
  <c r="AJ3533" i="1"/>
  <c r="AI3533" i="1"/>
  <c r="AD3533" i="1"/>
  <c r="Y3533" i="1"/>
  <c r="X3533" i="1"/>
  <c r="S3533" i="1"/>
  <c r="AK3533" i="1"/>
  <c r="BH3532" i="1"/>
  <c r="BG3532" i="1"/>
  <c r="BF3532" i="1"/>
  <c r="BC3532" i="1"/>
  <c r="AX3532" i="1"/>
  <c r="AS3532" i="1"/>
  <c r="AK3532" i="1"/>
  <c r="AJ3532" i="1"/>
  <c r="AI3532" i="1"/>
  <c r="AM3532" i="1" s="1"/>
  <c r="AD3532" i="1"/>
  <c r="Y3532" i="1"/>
  <c r="X3532" i="1"/>
  <c r="S3532" i="1"/>
  <c r="BH3531" i="1"/>
  <c r="BG3531" i="1"/>
  <c r="BF3531" i="1"/>
  <c r="BC3531" i="1"/>
  <c r="AX3531" i="1"/>
  <c r="AS3531" i="1"/>
  <c r="AJ3531" i="1"/>
  <c r="AM3531" i="1" s="1"/>
  <c r="AI3531" i="1"/>
  <c r="AD3531" i="1"/>
  <c r="Y3531" i="1"/>
  <c r="X3531" i="1"/>
  <c r="S3531" i="1"/>
  <c r="AK3531" i="1"/>
  <c r="BH3530" i="1"/>
  <c r="BG3530" i="1"/>
  <c r="BF3530" i="1"/>
  <c r="BC3530" i="1"/>
  <c r="AX3530" i="1"/>
  <c r="AS3530" i="1"/>
  <c r="AJ3530" i="1"/>
  <c r="AI3530" i="1"/>
  <c r="AD3530" i="1"/>
  <c r="Y3530" i="1"/>
  <c r="X3530" i="1"/>
  <c r="AL3530" i="1" s="1"/>
  <c r="S3530" i="1"/>
  <c r="BH3529" i="1"/>
  <c r="BG3529" i="1"/>
  <c r="BF3529" i="1"/>
  <c r="BC3529" i="1"/>
  <c r="AX3529" i="1"/>
  <c r="AS3529" i="1"/>
  <c r="AJ3529" i="1"/>
  <c r="AI3529" i="1"/>
  <c r="AD3529" i="1"/>
  <c r="Y3529" i="1"/>
  <c r="X3529" i="1"/>
  <c r="S3529" i="1"/>
  <c r="AK3529" i="1"/>
  <c r="BH3528" i="1"/>
  <c r="BG3528" i="1"/>
  <c r="BF3528" i="1"/>
  <c r="BC3528" i="1"/>
  <c r="AX3528" i="1"/>
  <c r="AS3528" i="1"/>
  <c r="AJ3528" i="1"/>
  <c r="AI3528" i="1"/>
  <c r="AM3528" i="1" s="1"/>
  <c r="AD3528" i="1"/>
  <c r="Y3528" i="1"/>
  <c r="X3528" i="1"/>
  <c r="S3528" i="1"/>
  <c r="AK3528" i="1"/>
  <c r="BH3527" i="1"/>
  <c r="BG3527" i="1"/>
  <c r="BF3527" i="1"/>
  <c r="BC3527" i="1"/>
  <c r="AX3527" i="1"/>
  <c r="AS3527" i="1"/>
  <c r="AJ3527" i="1"/>
  <c r="AI3527" i="1"/>
  <c r="AM3527" i="1" s="1"/>
  <c r="AD3527" i="1"/>
  <c r="Y3527" i="1"/>
  <c r="X3527" i="1"/>
  <c r="S3527" i="1"/>
  <c r="AK3527" i="1"/>
  <c r="BH3526" i="1"/>
  <c r="BG3526" i="1"/>
  <c r="BF3526" i="1"/>
  <c r="BC3526" i="1"/>
  <c r="AX3526" i="1"/>
  <c r="AS3526" i="1"/>
  <c r="AL3526" i="1"/>
  <c r="AK3526" i="1"/>
  <c r="AJ3526" i="1"/>
  <c r="AI3526" i="1"/>
  <c r="AD3526" i="1"/>
  <c r="Y3526" i="1"/>
  <c r="X3526" i="1"/>
  <c r="S3526" i="1"/>
  <c r="BH3525" i="1"/>
  <c r="BG3525" i="1"/>
  <c r="BF3525" i="1"/>
  <c r="BC3525" i="1"/>
  <c r="AX3525" i="1"/>
  <c r="AS3525" i="1"/>
  <c r="BE3525" i="1" s="1"/>
  <c r="AK3525" i="1"/>
  <c r="AJ3525" i="1"/>
  <c r="AI3525" i="1"/>
  <c r="AD3525" i="1"/>
  <c r="Y3525" i="1"/>
  <c r="X3525" i="1"/>
  <c r="AL3525" i="1" s="1"/>
  <c r="S3525" i="1"/>
  <c r="BH3524" i="1"/>
  <c r="BG3524" i="1"/>
  <c r="BF3524" i="1"/>
  <c r="BC3524" i="1"/>
  <c r="AX3524" i="1"/>
  <c r="AS3524" i="1"/>
  <c r="BE3524" i="1" s="1"/>
  <c r="AJ3524" i="1"/>
  <c r="AI3524" i="1"/>
  <c r="AD3524" i="1"/>
  <c r="Y3524" i="1"/>
  <c r="X3524" i="1"/>
  <c r="AL3524" i="1" s="1"/>
  <c r="S3524" i="1"/>
  <c r="AK3524" i="1"/>
  <c r="BH3523" i="1"/>
  <c r="BG3523" i="1"/>
  <c r="BF3523" i="1"/>
  <c r="BC3523" i="1"/>
  <c r="AX3523" i="1"/>
  <c r="AS3523" i="1"/>
  <c r="AJ3523" i="1"/>
  <c r="AI3523" i="1"/>
  <c r="AD3523" i="1"/>
  <c r="Y3523" i="1"/>
  <c r="X3523" i="1"/>
  <c r="S3523" i="1"/>
  <c r="BH3522" i="1"/>
  <c r="BG3522" i="1"/>
  <c r="BF3522" i="1"/>
  <c r="BC3522" i="1"/>
  <c r="AX3522" i="1"/>
  <c r="AS3522" i="1"/>
  <c r="AJ3522" i="1"/>
  <c r="AI3522" i="1"/>
  <c r="AM3522" i="1" s="1"/>
  <c r="AD3522" i="1"/>
  <c r="Y3522" i="1"/>
  <c r="X3522" i="1"/>
  <c r="S3522" i="1"/>
  <c r="BH3521" i="1"/>
  <c r="BG3521" i="1"/>
  <c r="BF3521" i="1"/>
  <c r="BC3521" i="1"/>
  <c r="AX3521" i="1"/>
  <c r="AS3521" i="1"/>
  <c r="AJ3521" i="1"/>
  <c r="AI3521" i="1"/>
  <c r="AD3521" i="1"/>
  <c r="Y3521" i="1"/>
  <c r="X3521" i="1"/>
  <c r="S3521" i="1"/>
  <c r="AK3521" i="1"/>
  <c r="BH3520" i="1"/>
  <c r="BG3520" i="1"/>
  <c r="BF3520" i="1"/>
  <c r="BC3520" i="1"/>
  <c r="AX3520" i="1"/>
  <c r="AS3520" i="1"/>
  <c r="AJ3520" i="1"/>
  <c r="AI3520" i="1"/>
  <c r="AD3520" i="1"/>
  <c r="Y3520" i="1"/>
  <c r="AL3520" i="1" s="1"/>
  <c r="X3520" i="1"/>
  <c r="S3520" i="1"/>
  <c r="AK3520" i="1"/>
  <c r="BH3519" i="1"/>
  <c r="BG3519" i="1"/>
  <c r="BF3519" i="1"/>
  <c r="BC3519" i="1"/>
  <c r="AX3519" i="1"/>
  <c r="AS3519" i="1"/>
  <c r="AJ3519" i="1"/>
  <c r="AI3519" i="1"/>
  <c r="AD3519" i="1"/>
  <c r="Y3519" i="1"/>
  <c r="X3519" i="1"/>
  <c r="S3519" i="1"/>
  <c r="AK3519" i="1"/>
  <c r="BH3518" i="1"/>
  <c r="BG3518" i="1"/>
  <c r="BF3518" i="1"/>
  <c r="BE3518" i="1"/>
  <c r="BC3518" i="1"/>
  <c r="AX3518" i="1"/>
  <c r="AS3518" i="1"/>
  <c r="AK3518" i="1"/>
  <c r="AJ3518" i="1"/>
  <c r="AI3518" i="1"/>
  <c r="AD3518" i="1"/>
  <c r="Y3518" i="1"/>
  <c r="X3518" i="1"/>
  <c r="AL3518" i="1" s="1"/>
  <c r="S3518" i="1"/>
  <c r="BH3517" i="1"/>
  <c r="BG3517" i="1"/>
  <c r="BF3517" i="1"/>
  <c r="BC3517" i="1"/>
  <c r="AX3517" i="1"/>
  <c r="AS3517" i="1"/>
  <c r="AJ3517" i="1"/>
  <c r="AI3517" i="1"/>
  <c r="AM3517" i="1" s="1"/>
  <c r="AD3517" i="1"/>
  <c r="Y3517" i="1"/>
  <c r="X3517" i="1"/>
  <c r="S3517" i="1"/>
  <c r="AK3517" i="1"/>
  <c r="BH3516" i="1"/>
  <c r="BG3516" i="1"/>
  <c r="BF3516" i="1"/>
  <c r="BC3516" i="1"/>
  <c r="AX3516" i="1"/>
  <c r="AS3516" i="1"/>
  <c r="AK3516" i="1"/>
  <c r="AJ3516" i="1"/>
  <c r="AI3516" i="1"/>
  <c r="AD3516" i="1"/>
  <c r="Y3516" i="1"/>
  <c r="X3516" i="1"/>
  <c r="AL3516" i="1" s="1"/>
  <c r="S3516" i="1"/>
  <c r="BH3515" i="1"/>
  <c r="BG3515" i="1"/>
  <c r="BF3515" i="1"/>
  <c r="BC3515" i="1"/>
  <c r="AX3515" i="1"/>
  <c r="AS3515" i="1"/>
  <c r="AJ3515" i="1"/>
  <c r="AI3515" i="1"/>
  <c r="AM3515" i="1" s="1"/>
  <c r="AD3515" i="1"/>
  <c r="Y3515" i="1"/>
  <c r="X3515" i="1"/>
  <c r="S3515" i="1"/>
  <c r="AK3515" i="1"/>
  <c r="BH3514" i="1"/>
  <c r="BG3514" i="1"/>
  <c r="BF3514" i="1"/>
  <c r="BC3514" i="1"/>
  <c r="AX3514" i="1"/>
  <c r="AS3514" i="1"/>
  <c r="AM3514" i="1"/>
  <c r="AJ3514" i="1"/>
  <c r="AI3514" i="1"/>
  <c r="AD3514" i="1"/>
  <c r="Y3514" i="1"/>
  <c r="X3514" i="1"/>
  <c r="S3514" i="1"/>
  <c r="AK3514" i="1"/>
  <c r="BH3513" i="1"/>
  <c r="BG3513" i="1"/>
  <c r="BF3513" i="1"/>
  <c r="BC3513" i="1"/>
  <c r="AX3513" i="1"/>
  <c r="AS3513" i="1"/>
  <c r="AK3513" i="1"/>
  <c r="AJ3513" i="1"/>
  <c r="AI3513" i="1"/>
  <c r="AD3513" i="1"/>
  <c r="Y3513" i="1"/>
  <c r="X3513" i="1"/>
  <c r="S3513" i="1"/>
  <c r="BH3512" i="1"/>
  <c r="BG3512" i="1"/>
  <c r="BF3512" i="1"/>
  <c r="BC3512" i="1"/>
  <c r="AX3512" i="1"/>
  <c r="AS3512" i="1"/>
  <c r="AJ3512" i="1"/>
  <c r="AI3512" i="1"/>
  <c r="AD3512" i="1"/>
  <c r="Y3512" i="1"/>
  <c r="X3512" i="1"/>
  <c r="S3512" i="1"/>
  <c r="BH3511" i="1"/>
  <c r="BG3511" i="1"/>
  <c r="BF3511" i="1"/>
  <c r="BC3511" i="1"/>
  <c r="AX3511" i="1"/>
  <c r="AS3511" i="1"/>
  <c r="AL3511" i="1"/>
  <c r="AJ3511" i="1"/>
  <c r="AI3511" i="1"/>
  <c r="AD3511" i="1"/>
  <c r="Y3511" i="1"/>
  <c r="X3511" i="1"/>
  <c r="S3511" i="1"/>
  <c r="BH3510" i="1"/>
  <c r="BG3510" i="1"/>
  <c r="BF3510" i="1"/>
  <c r="BC3510" i="1"/>
  <c r="AX3510" i="1"/>
  <c r="AS3510" i="1"/>
  <c r="AK3510" i="1"/>
  <c r="AJ3510" i="1"/>
  <c r="AI3510" i="1"/>
  <c r="AD3510" i="1"/>
  <c r="Y3510" i="1"/>
  <c r="X3510" i="1"/>
  <c r="S3510" i="1"/>
  <c r="BH3509" i="1"/>
  <c r="BG3509" i="1"/>
  <c r="BF3509" i="1"/>
  <c r="BC3509" i="1"/>
  <c r="AX3509" i="1"/>
  <c r="AS3509" i="1"/>
  <c r="AJ3509" i="1"/>
  <c r="AI3509" i="1"/>
  <c r="AD3509" i="1"/>
  <c r="Y3509" i="1"/>
  <c r="X3509" i="1"/>
  <c r="S3509" i="1"/>
  <c r="AK3509" i="1"/>
  <c r="BH3508" i="1"/>
  <c r="BG3508" i="1"/>
  <c r="BF3508" i="1"/>
  <c r="BC3508" i="1"/>
  <c r="AX3508" i="1"/>
  <c r="AS3508" i="1"/>
  <c r="AK3508" i="1"/>
  <c r="AJ3508" i="1"/>
  <c r="AI3508" i="1"/>
  <c r="AD3508" i="1"/>
  <c r="Y3508" i="1"/>
  <c r="X3508" i="1"/>
  <c r="S3508" i="1"/>
  <c r="BH3507" i="1"/>
  <c r="BG3507" i="1"/>
  <c r="BF3507" i="1"/>
  <c r="BC3507" i="1"/>
  <c r="AX3507" i="1"/>
  <c r="AS3507" i="1"/>
  <c r="BE3507" i="1" s="1"/>
  <c r="AK3507" i="1"/>
  <c r="AJ3507" i="1"/>
  <c r="AI3507" i="1"/>
  <c r="AD3507" i="1"/>
  <c r="Y3507" i="1"/>
  <c r="X3507" i="1"/>
  <c r="S3507" i="1"/>
  <c r="BH3506" i="1"/>
  <c r="BG3506" i="1"/>
  <c r="BF3506" i="1"/>
  <c r="BC3506" i="1"/>
  <c r="AX3506" i="1"/>
  <c r="AS3506" i="1"/>
  <c r="AK3506" i="1"/>
  <c r="AJ3506" i="1"/>
  <c r="AI3506" i="1"/>
  <c r="AD3506" i="1"/>
  <c r="Y3506" i="1"/>
  <c r="X3506" i="1"/>
  <c r="S3506" i="1"/>
  <c r="BH3505" i="1"/>
  <c r="BG3505" i="1"/>
  <c r="BF3505" i="1"/>
  <c r="BC3505" i="1"/>
  <c r="AX3505" i="1"/>
  <c r="AS3505" i="1"/>
  <c r="AK3505" i="1"/>
  <c r="AJ3505" i="1"/>
  <c r="AI3505" i="1"/>
  <c r="AD3505" i="1"/>
  <c r="Y3505" i="1"/>
  <c r="X3505" i="1"/>
  <c r="S3505" i="1"/>
  <c r="BH3504" i="1"/>
  <c r="BG3504" i="1"/>
  <c r="BF3504" i="1"/>
  <c r="BC3504" i="1"/>
  <c r="AX3504" i="1"/>
  <c r="AS3504" i="1"/>
  <c r="AJ3504" i="1"/>
  <c r="AI3504" i="1"/>
  <c r="AD3504" i="1"/>
  <c r="Y3504" i="1"/>
  <c r="X3504" i="1"/>
  <c r="S3504" i="1"/>
  <c r="BH3503" i="1"/>
  <c r="BG3503" i="1"/>
  <c r="BF3503" i="1"/>
  <c r="BE3503" i="1"/>
  <c r="BC3503" i="1"/>
  <c r="AX3503" i="1"/>
  <c r="AS3503" i="1"/>
  <c r="AJ3503" i="1"/>
  <c r="AI3503" i="1"/>
  <c r="AM3503" i="1" s="1"/>
  <c r="AD3503" i="1"/>
  <c r="Y3503" i="1"/>
  <c r="X3503" i="1"/>
  <c r="S3503" i="1"/>
  <c r="AK3503" i="1"/>
  <c r="BH3502" i="1"/>
  <c r="BG3502" i="1"/>
  <c r="BF3502" i="1"/>
  <c r="BC3502" i="1"/>
  <c r="AX3502" i="1"/>
  <c r="AS3502" i="1"/>
  <c r="AJ3502" i="1"/>
  <c r="AI3502" i="1"/>
  <c r="AD3502" i="1"/>
  <c r="Y3502" i="1"/>
  <c r="X3502" i="1"/>
  <c r="S3502" i="1"/>
  <c r="BH3501" i="1"/>
  <c r="BG3501" i="1"/>
  <c r="BF3501" i="1"/>
  <c r="BC3501" i="1"/>
  <c r="AX3501" i="1"/>
  <c r="AS3501" i="1"/>
  <c r="AJ3501" i="1"/>
  <c r="AI3501" i="1"/>
  <c r="AD3501" i="1"/>
  <c r="Y3501" i="1"/>
  <c r="X3501" i="1"/>
  <c r="S3501" i="1"/>
  <c r="AK3501" i="1"/>
  <c r="BH3500" i="1"/>
  <c r="BG3500" i="1"/>
  <c r="BF3500" i="1"/>
  <c r="BC3500" i="1"/>
  <c r="AX3500" i="1"/>
  <c r="AS3500" i="1"/>
  <c r="AJ3500" i="1"/>
  <c r="AI3500" i="1"/>
  <c r="AD3500" i="1"/>
  <c r="Y3500" i="1"/>
  <c r="X3500" i="1"/>
  <c r="S3500" i="1"/>
  <c r="AK3500" i="1"/>
  <c r="BH3499" i="1"/>
  <c r="BG3499" i="1"/>
  <c r="BF3499" i="1"/>
  <c r="BC3499" i="1"/>
  <c r="AX3499" i="1"/>
  <c r="AS3499" i="1"/>
  <c r="BE3499" i="1" s="1"/>
  <c r="AK3499" i="1"/>
  <c r="AJ3499" i="1"/>
  <c r="AI3499" i="1"/>
  <c r="AD3499" i="1"/>
  <c r="Y3499" i="1"/>
  <c r="X3499" i="1"/>
  <c r="S3499" i="1"/>
  <c r="BH3498" i="1"/>
  <c r="BG3498" i="1"/>
  <c r="BF3498" i="1"/>
  <c r="BC3498" i="1"/>
  <c r="AX3498" i="1"/>
  <c r="AS3498" i="1"/>
  <c r="BE3498" i="1" s="1"/>
  <c r="AJ3498" i="1"/>
  <c r="AI3498" i="1"/>
  <c r="AD3498" i="1"/>
  <c r="Y3498" i="1"/>
  <c r="X3498" i="1"/>
  <c r="S3498" i="1"/>
  <c r="AK3498" i="1"/>
  <c r="BH3497" i="1"/>
  <c r="BG3497" i="1"/>
  <c r="BF3497" i="1"/>
  <c r="BC3497" i="1"/>
  <c r="AX3497" i="1"/>
  <c r="AS3497" i="1"/>
  <c r="AJ3497" i="1"/>
  <c r="AI3497" i="1"/>
  <c r="AD3497" i="1"/>
  <c r="Y3497" i="1"/>
  <c r="X3497" i="1"/>
  <c r="S3497" i="1"/>
  <c r="AK3497" i="1"/>
  <c r="BH3496" i="1"/>
  <c r="BG3496" i="1"/>
  <c r="BF3496" i="1"/>
  <c r="BC3496" i="1"/>
  <c r="AX3496" i="1"/>
  <c r="AS3496" i="1"/>
  <c r="AJ3496" i="1"/>
  <c r="AI3496" i="1"/>
  <c r="AD3496" i="1"/>
  <c r="Y3496" i="1"/>
  <c r="X3496" i="1"/>
  <c r="S3496" i="1"/>
  <c r="AK3496" i="1"/>
  <c r="BH3495" i="1"/>
  <c r="BG3495" i="1"/>
  <c r="BF3495" i="1"/>
  <c r="BC3495" i="1"/>
  <c r="AX3495" i="1"/>
  <c r="AS3495" i="1"/>
  <c r="AJ3495" i="1"/>
  <c r="AI3495" i="1"/>
  <c r="AM3495" i="1" s="1"/>
  <c r="AD3495" i="1"/>
  <c r="Y3495" i="1"/>
  <c r="X3495" i="1"/>
  <c r="S3495" i="1"/>
  <c r="AK3495" i="1"/>
  <c r="BH3494" i="1"/>
  <c r="BG3494" i="1"/>
  <c r="BF3494" i="1"/>
  <c r="BC3494" i="1"/>
  <c r="AX3494" i="1"/>
  <c r="AS3494" i="1"/>
  <c r="AJ3494" i="1"/>
  <c r="AI3494" i="1"/>
  <c r="AD3494" i="1"/>
  <c r="Y3494" i="1"/>
  <c r="X3494" i="1"/>
  <c r="S3494" i="1"/>
  <c r="AK3494" i="1"/>
  <c r="BH3493" i="1"/>
  <c r="BG3493" i="1"/>
  <c r="BF3493" i="1"/>
  <c r="BC3493" i="1"/>
  <c r="AX3493" i="1"/>
  <c r="AS3493" i="1"/>
  <c r="AJ3493" i="1"/>
  <c r="AI3493" i="1"/>
  <c r="AD3493" i="1"/>
  <c r="Y3493" i="1"/>
  <c r="X3493" i="1"/>
  <c r="S3493" i="1"/>
  <c r="AK3493" i="1"/>
  <c r="BH3492" i="1"/>
  <c r="BG3492" i="1"/>
  <c r="BF3492" i="1"/>
  <c r="BC3492" i="1"/>
  <c r="AX3492" i="1"/>
  <c r="AS3492" i="1"/>
  <c r="AJ3492" i="1"/>
  <c r="AI3492" i="1"/>
  <c r="AM3492" i="1" s="1"/>
  <c r="AD3492" i="1"/>
  <c r="Y3492" i="1"/>
  <c r="X3492" i="1"/>
  <c r="S3492" i="1"/>
  <c r="AK3492" i="1"/>
  <c r="BH3491" i="1"/>
  <c r="BG3491" i="1"/>
  <c r="BF3491" i="1"/>
  <c r="BC3491" i="1"/>
  <c r="AX3491" i="1"/>
  <c r="AS3491" i="1"/>
  <c r="AJ3491" i="1"/>
  <c r="AI3491" i="1"/>
  <c r="AM3491" i="1" s="1"/>
  <c r="AD3491" i="1"/>
  <c r="Y3491" i="1"/>
  <c r="X3491" i="1"/>
  <c r="S3491" i="1"/>
  <c r="AK3491" i="1"/>
  <c r="BH3490" i="1"/>
  <c r="BG3490" i="1"/>
  <c r="BF3490" i="1"/>
  <c r="BC3490" i="1"/>
  <c r="AX3490" i="1"/>
  <c r="AS3490" i="1"/>
  <c r="AK3490" i="1"/>
  <c r="AJ3490" i="1"/>
  <c r="AI3490" i="1"/>
  <c r="AD3490" i="1"/>
  <c r="Y3490" i="1"/>
  <c r="X3490" i="1"/>
  <c r="S3490" i="1"/>
  <c r="BH3489" i="1"/>
  <c r="BG3489" i="1"/>
  <c r="BF3489" i="1"/>
  <c r="BC3489" i="1"/>
  <c r="AX3489" i="1"/>
  <c r="AS3489" i="1"/>
  <c r="AJ3489" i="1"/>
  <c r="AI3489" i="1"/>
  <c r="AM3489" i="1" s="1"/>
  <c r="AD3489" i="1"/>
  <c r="Y3489" i="1"/>
  <c r="AL3489" i="1" s="1"/>
  <c r="X3489" i="1"/>
  <c r="S3489" i="1"/>
  <c r="AK3489" i="1"/>
  <c r="BH3488" i="1"/>
  <c r="BG3488" i="1"/>
  <c r="BF3488" i="1"/>
  <c r="BC3488" i="1"/>
  <c r="AX3488" i="1"/>
  <c r="AS3488" i="1"/>
  <c r="AJ3488" i="1"/>
  <c r="AI3488" i="1"/>
  <c r="AM3488" i="1" s="1"/>
  <c r="AD3488" i="1"/>
  <c r="Y3488" i="1"/>
  <c r="X3488" i="1"/>
  <c r="S3488" i="1"/>
  <c r="AK3488" i="1"/>
  <c r="BH3487" i="1"/>
  <c r="BG3487" i="1"/>
  <c r="BF3487" i="1"/>
  <c r="BC3487" i="1"/>
  <c r="AX3487" i="1"/>
  <c r="AS3487" i="1"/>
  <c r="AK3487" i="1"/>
  <c r="AJ3487" i="1"/>
  <c r="AI3487" i="1"/>
  <c r="AD3487" i="1"/>
  <c r="Y3487" i="1"/>
  <c r="X3487" i="1"/>
  <c r="S3487" i="1"/>
  <c r="BH3486" i="1"/>
  <c r="BG3486" i="1"/>
  <c r="BF3486" i="1"/>
  <c r="BC3486" i="1"/>
  <c r="BE3486" i="1" s="1"/>
  <c r="AX3486" i="1"/>
  <c r="AS3486" i="1"/>
  <c r="AK3486" i="1"/>
  <c r="AJ3486" i="1"/>
  <c r="AI3486" i="1"/>
  <c r="AM3486" i="1" s="1"/>
  <c r="AD3486" i="1"/>
  <c r="Y3486" i="1"/>
  <c r="X3486" i="1"/>
  <c r="S3486" i="1"/>
  <c r="BH3485" i="1"/>
  <c r="BG3485" i="1"/>
  <c r="BF3485" i="1"/>
  <c r="BC3485" i="1"/>
  <c r="AX3485" i="1"/>
  <c r="AS3485" i="1"/>
  <c r="AK3485" i="1"/>
  <c r="AJ3485" i="1"/>
  <c r="AI3485" i="1"/>
  <c r="AD3485" i="1"/>
  <c r="Y3485" i="1"/>
  <c r="X3485" i="1"/>
  <c r="S3485" i="1"/>
  <c r="BH3484" i="1"/>
  <c r="BG3484" i="1"/>
  <c r="BF3484" i="1"/>
  <c r="BC3484" i="1"/>
  <c r="AX3484" i="1"/>
  <c r="AS3484" i="1"/>
  <c r="AJ3484" i="1"/>
  <c r="AI3484" i="1"/>
  <c r="AD3484" i="1"/>
  <c r="Y3484" i="1"/>
  <c r="X3484" i="1"/>
  <c r="AL3484" i="1" s="1"/>
  <c r="S3484" i="1"/>
  <c r="AK3484" i="1"/>
  <c r="BH3483" i="1"/>
  <c r="BG3483" i="1"/>
  <c r="BF3483" i="1"/>
  <c r="BC3483" i="1"/>
  <c r="AX3483" i="1"/>
  <c r="AS3483" i="1"/>
  <c r="AK3483" i="1"/>
  <c r="AJ3483" i="1"/>
  <c r="AI3483" i="1"/>
  <c r="AM3483" i="1" s="1"/>
  <c r="AD3483" i="1"/>
  <c r="Y3483" i="1"/>
  <c r="X3483" i="1"/>
  <c r="S3483" i="1"/>
  <c r="BH3482" i="1"/>
  <c r="BG3482" i="1"/>
  <c r="BF3482" i="1"/>
  <c r="BC3482" i="1"/>
  <c r="AX3482" i="1"/>
  <c r="AS3482" i="1"/>
  <c r="AJ3482" i="1"/>
  <c r="AM3482" i="1" s="1"/>
  <c r="AI3482" i="1"/>
  <c r="AD3482" i="1"/>
  <c r="Y3482" i="1"/>
  <c r="X3482" i="1"/>
  <c r="S3482" i="1"/>
  <c r="BH3481" i="1"/>
  <c r="BG3481" i="1"/>
  <c r="BF3481" i="1"/>
  <c r="BC3481" i="1"/>
  <c r="AX3481" i="1"/>
  <c r="AS3481" i="1"/>
  <c r="AK3481" i="1"/>
  <c r="AJ3481" i="1"/>
  <c r="AI3481" i="1"/>
  <c r="AD3481" i="1"/>
  <c r="Y3481" i="1"/>
  <c r="X3481" i="1"/>
  <c r="S3481" i="1"/>
  <c r="BH3480" i="1"/>
  <c r="BG3480" i="1"/>
  <c r="BF3480" i="1"/>
  <c r="BC3480" i="1"/>
  <c r="AX3480" i="1"/>
  <c r="AS3480" i="1"/>
  <c r="AJ3480" i="1"/>
  <c r="AI3480" i="1"/>
  <c r="AD3480" i="1"/>
  <c r="Y3480" i="1"/>
  <c r="X3480" i="1"/>
  <c r="S3480" i="1"/>
  <c r="AK3480" i="1"/>
  <c r="BH3479" i="1"/>
  <c r="BG3479" i="1"/>
  <c r="BF3479" i="1"/>
  <c r="BC3479" i="1"/>
  <c r="AX3479" i="1"/>
  <c r="AS3479" i="1"/>
  <c r="AK3479" i="1"/>
  <c r="AJ3479" i="1"/>
  <c r="AI3479" i="1"/>
  <c r="AD3479" i="1"/>
  <c r="Y3479" i="1"/>
  <c r="AL3479" i="1" s="1"/>
  <c r="X3479" i="1"/>
  <c r="S3479" i="1"/>
  <c r="BH3478" i="1"/>
  <c r="BG3478" i="1"/>
  <c r="BF3478" i="1"/>
  <c r="BC3478" i="1"/>
  <c r="AX3478" i="1"/>
  <c r="AS3478" i="1"/>
  <c r="BE3478" i="1" s="1"/>
  <c r="AK3478" i="1"/>
  <c r="AJ3478" i="1"/>
  <c r="AI3478" i="1"/>
  <c r="AD3478" i="1"/>
  <c r="Y3478" i="1"/>
  <c r="X3478" i="1"/>
  <c r="S3478" i="1"/>
  <c r="BH3477" i="1"/>
  <c r="BG3477" i="1"/>
  <c r="BF3477" i="1"/>
  <c r="BC3477" i="1"/>
  <c r="AX3477" i="1"/>
  <c r="AS3477" i="1"/>
  <c r="AJ3477" i="1"/>
  <c r="AI3477" i="1"/>
  <c r="AD3477" i="1"/>
  <c r="Y3477" i="1"/>
  <c r="X3477" i="1"/>
  <c r="S3477" i="1"/>
  <c r="AK3477" i="1"/>
  <c r="BH3476" i="1"/>
  <c r="BG3476" i="1"/>
  <c r="BF3476" i="1"/>
  <c r="BC3476" i="1"/>
  <c r="AX3476" i="1"/>
  <c r="AS3476" i="1"/>
  <c r="AJ3476" i="1"/>
  <c r="AI3476" i="1"/>
  <c r="AM3476" i="1" s="1"/>
  <c r="AD3476" i="1"/>
  <c r="Y3476" i="1"/>
  <c r="X3476" i="1"/>
  <c r="S3476" i="1"/>
  <c r="BH3475" i="1"/>
  <c r="BG3475" i="1"/>
  <c r="BF3475" i="1"/>
  <c r="BC3475" i="1"/>
  <c r="AX3475" i="1"/>
  <c r="AS3475" i="1"/>
  <c r="AJ3475" i="1"/>
  <c r="AI3475" i="1"/>
  <c r="AD3475" i="1"/>
  <c r="Y3475" i="1"/>
  <c r="X3475" i="1"/>
  <c r="S3475" i="1"/>
  <c r="AK3475" i="1"/>
  <c r="BH3474" i="1"/>
  <c r="BG3474" i="1"/>
  <c r="BF3474" i="1"/>
  <c r="BC3474" i="1"/>
  <c r="AX3474" i="1"/>
  <c r="AS3474" i="1"/>
  <c r="AJ3474" i="1"/>
  <c r="AI3474" i="1"/>
  <c r="AD3474" i="1"/>
  <c r="Y3474" i="1"/>
  <c r="X3474" i="1"/>
  <c r="S3474" i="1"/>
  <c r="AK3474" i="1"/>
  <c r="BH3473" i="1"/>
  <c r="BG3473" i="1"/>
  <c r="BF3473" i="1"/>
  <c r="BC3473" i="1"/>
  <c r="AX3473" i="1"/>
  <c r="AS3473" i="1"/>
  <c r="AK3473" i="1"/>
  <c r="AJ3473" i="1"/>
  <c r="AI3473" i="1"/>
  <c r="AD3473" i="1"/>
  <c r="Y3473" i="1"/>
  <c r="X3473" i="1"/>
  <c r="S3473" i="1"/>
  <c r="BH3472" i="1"/>
  <c r="BG3472" i="1"/>
  <c r="BF3472" i="1"/>
  <c r="BC3472" i="1"/>
  <c r="AX3472" i="1"/>
  <c r="AS3472" i="1"/>
  <c r="AJ3472" i="1"/>
  <c r="AI3472" i="1"/>
  <c r="AD3472" i="1"/>
  <c r="Y3472" i="1"/>
  <c r="X3472" i="1"/>
  <c r="S3472" i="1"/>
  <c r="AK3472" i="1"/>
  <c r="BH3471" i="1"/>
  <c r="BG3471" i="1"/>
  <c r="BF3471" i="1"/>
  <c r="BC3471" i="1"/>
  <c r="AX3471" i="1"/>
  <c r="AS3471" i="1"/>
  <c r="AJ3471" i="1"/>
  <c r="AI3471" i="1"/>
  <c r="AM3471" i="1" s="1"/>
  <c r="AD3471" i="1"/>
  <c r="Y3471" i="1"/>
  <c r="X3471" i="1"/>
  <c r="S3471" i="1"/>
  <c r="AK3471" i="1"/>
  <c r="BH3470" i="1"/>
  <c r="BG3470" i="1"/>
  <c r="BF3470" i="1"/>
  <c r="BC3470" i="1"/>
  <c r="AX3470" i="1"/>
  <c r="AS3470" i="1"/>
  <c r="AJ3470" i="1"/>
  <c r="AI3470" i="1"/>
  <c r="AD3470" i="1"/>
  <c r="Y3470" i="1"/>
  <c r="X3470" i="1"/>
  <c r="AL3470" i="1" s="1"/>
  <c r="S3470" i="1"/>
  <c r="BH3469" i="1"/>
  <c r="BG3469" i="1"/>
  <c r="BF3469" i="1"/>
  <c r="BC3469" i="1"/>
  <c r="AX3469" i="1"/>
  <c r="AS3469" i="1"/>
  <c r="AJ3469" i="1"/>
  <c r="AI3469" i="1"/>
  <c r="AD3469" i="1"/>
  <c r="Y3469" i="1"/>
  <c r="X3469" i="1"/>
  <c r="S3469" i="1"/>
  <c r="BH3468" i="1"/>
  <c r="BG3468" i="1"/>
  <c r="BF3468" i="1"/>
  <c r="BC3468" i="1"/>
  <c r="AX3468" i="1"/>
  <c r="AS3468" i="1"/>
  <c r="AM3468" i="1"/>
  <c r="AJ3468" i="1"/>
  <c r="AI3468" i="1"/>
  <c r="AD3468" i="1"/>
  <c r="Y3468" i="1"/>
  <c r="X3468" i="1"/>
  <c r="AL3468" i="1" s="1"/>
  <c r="S3468" i="1"/>
  <c r="BH3467" i="1"/>
  <c r="BG3467" i="1"/>
  <c r="BF3467" i="1"/>
  <c r="BC3467" i="1"/>
  <c r="AX3467" i="1"/>
  <c r="AS3467" i="1"/>
  <c r="AK3467" i="1"/>
  <c r="AJ3467" i="1"/>
  <c r="AI3467" i="1"/>
  <c r="AD3467" i="1"/>
  <c r="Y3467" i="1"/>
  <c r="X3467" i="1"/>
  <c r="S3467" i="1"/>
  <c r="BH3466" i="1"/>
  <c r="BG3466" i="1"/>
  <c r="BF3466" i="1"/>
  <c r="BC3466" i="1"/>
  <c r="AX3466" i="1"/>
  <c r="AS3466" i="1"/>
  <c r="AK3466" i="1"/>
  <c r="AJ3466" i="1"/>
  <c r="AI3466" i="1"/>
  <c r="AM3466" i="1" s="1"/>
  <c r="AD3466" i="1"/>
  <c r="Y3466" i="1"/>
  <c r="X3466" i="1"/>
  <c r="S3466" i="1"/>
  <c r="BH3465" i="1"/>
  <c r="BG3465" i="1"/>
  <c r="BF3465" i="1"/>
  <c r="BC3465" i="1"/>
  <c r="AX3465" i="1"/>
  <c r="AS3465" i="1"/>
  <c r="AK3465" i="1"/>
  <c r="AJ3465" i="1"/>
  <c r="AI3465" i="1"/>
  <c r="AD3465" i="1"/>
  <c r="Y3465" i="1"/>
  <c r="X3465" i="1"/>
  <c r="AL3465" i="1" s="1"/>
  <c r="S3465" i="1"/>
  <c r="BH3464" i="1"/>
  <c r="BG3464" i="1"/>
  <c r="BF3464" i="1"/>
  <c r="BC3464" i="1"/>
  <c r="AX3464" i="1"/>
  <c r="AS3464" i="1"/>
  <c r="AK3464" i="1"/>
  <c r="AJ3464" i="1"/>
  <c r="AI3464" i="1"/>
  <c r="AD3464" i="1"/>
  <c r="Y3464" i="1"/>
  <c r="X3464" i="1"/>
  <c r="S3464" i="1"/>
  <c r="BH3463" i="1"/>
  <c r="BG3463" i="1"/>
  <c r="BF3463" i="1"/>
  <c r="BC3463" i="1"/>
  <c r="AX3463" i="1"/>
  <c r="AS3463" i="1"/>
  <c r="AJ3463" i="1"/>
  <c r="AI3463" i="1"/>
  <c r="AD3463" i="1"/>
  <c r="Y3463" i="1"/>
  <c r="X3463" i="1"/>
  <c r="S3463" i="1"/>
  <c r="AK3463" i="1"/>
  <c r="BH3462" i="1"/>
  <c r="BG3462" i="1"/>
  <c r="BF3462" i="1"/>
  <c r="BC3462" i="1"/>
  <c r="AX3462" i="1"/>
  <c r="AS3462" i="1"/>
  <c r="BE3462" i="1" s="1"/>
  <c r="AK3462" i="1"/>
  <c r="AJ3462" i="1"/>
  <c r="AI3462" i="1"/>
  <c r="AD3462" i="1"/>
  <c r="Y3462" i="1"/>
  <c r="X3462" i="1"/>
  <c r="S3462" i="1"/>
  <c r="BH3461" i="1"/>
  <c r="BG3461" i="1"/>
  <c r="BF3461" i="1"/>
  <c r="BC3461" i="1"/>
  <c r="AX3461" i="1"/>
  <c r="AS3461" i="1"/>
  <c r="AJ3461" i="1"/>
  <c r="AI3461" i="1"/>
  <c r="AD3461" i="1"/>
  <c r="Y3461" i="1"/>
  <c r="X3461" i="1"/>
  <c r="S3461" i="1"/>
  <c r="AK3461" i="1"/>
  <c r="BH3460" i="1"/>
  <c r="BG3460" i="1"/>
  <c r="BF3460" i="1"/>
  <c r="BC3460" i="1"/>
  <c r="AX3460" i="1"/>
  <c r="AS3460" i="1"/>
  <c r="AJ3460" i="1"/>
  <c r="AI3460" i="1"/>
  <c r="AD3460" i="1"/>
  <c r="Y3460" i="1"/>
  <c r="X3460" i="1"/>
  <c r="AL3460" i="1" s="1"/>
  <c r="S3460" i="1"/>
  <c r="AK3460" i="1"/>
  <c r="BH3459" i="1"/>
  <c r="BG3459" i="1"/>
  <c r="BF3459" i="1"/>
  <c r="BC3459" i="1"/>
  <c r="AX3459" i="1"/>
  <c r="AS3459" i="1"/>
  <c r="BE3459" i="1" s="1"/>
  <c r="AJ3459" i="1"/>
  <c r="AI3459" i="1"/>
  <c r="AD3459" i="1"/>
  <c r="Y3459" i="1"/>
  <c r="X3459" i="1"/>
  <c r="S3459" i="1"/>
  <c r="BH3458" i="1"/>
  <c r="BG3458" i="1"/>
  <c r="BF3458" i="1"/>
  <c r="BC3458" i="1"/>
  <c r="AX3458" i="1"/>
  <c r="AS3458" i="1"/>
  <c r="AJ3458" i="1"/>
  <c r="AI3458" i="1"/>
  <c r="AM3458" i="1" s="1"/>
  <c r="AD3458" i="1"/>
  <c r="Y3458" i="1"/>
  <c r="X3458" i="1"/>
  <c r="S3458" i="1"/>
  <c r="BH3457" i="1"/>
  <c r="BG3457" i="1"/>
  <c r="BF3457" i="1"/>
  <c r="BC3457" i="1"/>
  <c r="AX3457" i="1"/>
  <c r="AS3457" i="1"/>
  <c r="AK3457" i="1"/>
  <c r="AJ3457" i="1"/>
  <c r="AI3457" i="1"/>
  <c r="AD3457" i="1"/>
  <c r="Y3457" i="1"/>
  <c r="AL3457" i="1" s="1"/>
  <c r="X3457" i="1"/>
  <c r="S3457" i="1"/>
  <c r="BH3456" i="1"/>
  <c r="BG3456" i="1"/>
  <c r="BF3456" i="1"/>
  <c r="BC3456" i="1"/>
  <c r="AX3456" i="1"/>
  <c r="AS3456" i="1"/>
  <c r="AK3456" i="1"/>
  <c r="AJ3456" i="1"/>
  <c r="AI3456" i="1"/>
  <c r="AM3456" i="1" s="1"/>
  <c r="AD3456" i="1"/>
  <c r="Y3456" i="1"/>
  <c r="X3456" i="1"/>
  <c r="S3456" i="1"/>
  <c r="BH3455" i="1"/>
  <c r="BG3455" i="1"/>
  <c r="BF3455" i="1"/>
  <c r="BC3455" i="1"/>
  <c r="AX3455" i="1"/>
  <c r="AS3455" i="1"/>
  <c r="AJ3455" i="1"/>
  <c r="AI3455" i="1"/>
  <c r="AD3455" i="1"/>
  <c r="Y3455" i="1"/>
  <c r="X3455" i="1"/>
  <c r="S3455" i="1"/>
  <c r="BH3454" i="1"/>
  <c r="BG3454" i="1"/>
  <c r="BF3454" i="1"/>
  <c r="BC3454" i="1"/>
  <c r="AX3454" i="1"/>
  <c r="AS3454" i="1"/>
  <c r="AJ3454" i="1"/>
  <c r="AI3454" i="1"/>
  <c r="AM3454" i="1" s="1"/>
  <c r="AD3454" i="1"/>
  <c r="Y3454" i="1"/>
  <c r="X3454" i="1"/>
  <c r="S3454" i="1"/>
  <c r="BH3453" i="1"/>
  <c r="BG3453" i="1"/>
  <c r="BF3453" i="1"/>
  <c r="BC3453" i="1"/>
  <c r="AX3453" i="1"/>
  <c r="AS3453" i="1"/>
  <c r="AJ3453" i="1"/>
  <c r="AI3453" i="1"/>
  <c r="AD3453" i="1"/>
  <c r="Y3453" i="1"/>
  <c r="X3453" i="1"/>
  <c r="S3453" i="1"/>
  <c r="AK3453" i="1"/>
  <c r="BH3452" i="1"/>
  <c r="BG3452" i="1"/>
  <c r="BF3452" i="1"/>
  <c r="BC3452" i="1"/>
  <c r="AX3452" i="1"/>
  <c r="AS3452" i="1"/>
  <c r="AJ3452" i="1"/>
  <c r="AI3452" i="1"/>
  <c r="AD3452" i="1"/>
  <c r="Y3452" i="1"/>
  <c r="X3452" i="1"/>
  <c r="AL3452" i="1" s="1"/>
  <c r="S3452" i="1"/>
  <c r="AK3452" i="1"/>
  <c r="BH3451" i="1"/>
  <c r="BG3451" i="1"/>
  <c r="BF3451" i="1"/>
  <c r="BC3451" i="1"/>
  <c r="AX3451" i="1"/>
  <c r="AS3451" i="1"/>
  <c r="AK3451" i="1"/>
  <c r="AJ3451" i="1"/>
  <c r="AI3451" i="1"/>
  <c r="AD3451" i="1"/>
  <c r="Y3451" i="1"/>
  <c r="X3451" i="1"/>
  <c r="S3451" i="1"/>
  <c r="BH3450" i="1"/>
  <c r="BG3450" i="1"/>
  <c r="BF3450" i="1"/>
  <c r="BC3450" i="1"/>
  <c r="AX3450" i="1"/>
  <c r="AS3450" i="1"/>
  <c r="AJ3450" i="1"/>
  <c r="AI3450" i="1"/>
  <c r="AM3450" i="1" s="1"/>
  <c r="AD3450" i="1"/>
  <c r="Y3450" i="1"/>
  <c r="X3450" i="1"/>
  <c r="S3450" i="1"/>
  <c r="AK3450" i="1"/>
  <c r="BH3449" i="1"/>
  <c r="BG3449" i="1"/>
  <c r="BF3449" i="1"/>
  <c r="BC3449" i="1"/>
  <c r="AX3449" i="1"/>
  <c r="AS3449" i="1"/>
  <c r="AJ3449" i="1"/>
  <c r="AI3449" i="1"/>
  <c r="AM3449" i="1" s="1"/>
  <c r="AD3449" i="1"/>
  <c r="Y3449" i="1"/>
  <c r="AL3449" i="1" s="1"/>
  <c r="X3449" i="1"/>
  <c r="S3449" i="1"/>
  <c r="AK3449" i="1"/>
  <c r="BH3448" i="1"/>
  <c r="BG3448" i="1"/>
  <c r="BF3448" i="1"/>
  <c r="BC3448" i="1"/>
  <c r="AX3448" i="1"/>
  <c r="AS3448" i="1"/>
  <c r="AJ3448" i="1"/>
  <c r="AI3448" i="1"/>
  <c r="AD3448" i="1"/>
  <c r="Y3448" i="1"/>
  <c r="X3448" i="1"/>
  <c r="S3448" i="1"/>
  <c r="BH3447" i="1"/>
  <c r="BG3447" i="1"/>
  <c r="BF3447" i="1"/>
  <c r="BC3447" i="1"/>
  <c r="AX3447" i="1"/>
  <c r="AS3447" i="1"/>
  <c r="AM3447" i="1"/>
  <c r="AL3447" i="1"/>
  <c r="AK3447" i="1"/>
  <c r="AJ3447" i="1"/>
  <c r="AI3447" i="1"/>
  <c r="AD3447" i="1"/>
  <c r="Y3447" i="1"/>
  <c r="X3447" i="1"/>
  <c r="S3447" i="1"/>
  <c r="BH3446" i="1"/>
  <c r="BG3446" i="1"/>
  <c r="BF3446" i="1"/>
  <c r="BC3446" i="1"/>
  <c r="AX3446" i="1"/>
  <c r="AS3446" i="1"/>
  <c r="AK3446" i="1"/>
  <c r="AJ3446" i="1"/>
  <c r="AI3446" i="1"/>
  <c r="AD3446" i="1"/>
  <c r="Y3446" i="1"/>
  <c r="X3446" i="1"/>
  <c r="S3446" i="1"/>
  <c r="BH3445" i="1"/>
  <c r="BG3445" i="1"/>
  <c r="BF3445" i="1"/>
  <c r="BC3445" i="1"/>
  <c r="AX3445" i="1"/>
  <c r="AS3445" i="1"/>
  <c r="BE3445" i="1" s="1"/>
  <c r="AK3445" i="1"/>
  <c r="AJ3445" i="1"/>
  <c r="AI3445" i="1"/>
  <c r="AD3445" i="1"/>
  <c r="Y3445" i="1"/>
  <c r="X3445" i="1"/>
  <c r="S3445" i="1"/>
  <c r="BH3444" i="1"/>
  <c r="BG3444" i="1"/>
  <c r="BF3444" i="1"/>
  <c r="BC3444" i="1"/>
  <c r="AX3444" i="1"/>
  <c r="AS3444" i="1"/>
  <c r="AJ3444" i="1"/>
  <c r="AI3444" i="1"/>
  <c r="AD3444" i="1"/>
  <c r="Y3444" i="1"/>
  <c r="AL3444" i="1" s="1"/>
  <c r="X3444" i="1"/>
  <c r="S3444" i="1"/>
  <c r="AK3444" i="1"/>
  <c r="BH3443" i="1"/>
  <c r="BG3443" i="1"/>
  <c r="BF3443" i="1"/>
  <c r="BC3443" i="1"/>
  <c r="AX3443" i="1"/>
  <c r="AS3443" i="1"/>
  <c r="AK3443" i="1"/>
  <c r="AJ3443" i="1"/>
  <c r="AI3443" i="1"/>
  <c r="AD3443" i="1"/>
  <c r="Y3443" i="1"/>
  <c r="X3443" i="1"/>
  <c r="S3443" i="1"/>
  <c r="BH3442" i="1"/>
  <c r="BG3442" i="1"/>
  <c r="BF3442" i="1"/>
  <c r="BC3442" i="1"/>
  <c r="AX3442" i="1"/>
  <c r="AS3442" i="1"/>
  <c r="AJ3442" i="1"/>
  <c r="AI3442" i="1"/>
  <c r="AD3442" i="1"/>
  <c r="Y3442" i="1"/>
  <c r="X3442" i="1"/>
  <c r="S3442" i="1"/>
  <c r="AK3442" i="1"/>
  <c r="BH3441" i="1"/>
  <c r="BG3441" i="1"/>
  <c r="BF3441" i="1"/>
  <c r="BC3441" i="1"/>
  <c r="AX3441" i="1"/>
  <c r="AS3441" i="1"/>
  <c r="AJ3441" i="1"/>
  <c r="AI3441" i="1"/>
  <c r="AD3441" i="1"/>
  <c r="Y3441" i="1"/>
  <c r="X3441" i="1"/>
  <c r="S3441" i="1"/>
  <c r="AK3441" i="1"/>
  <c r="BH3440" i="1"/>
  <c r="BG3440" i="1"/>
  <c r="BF3440" i="1"/>
  <c r="BC3440" i="1"/>
  <c r="AX3440" i="1"/>
  <c r="AS3440" i="1"/>
  <c r="AJ3440" i="1"/>
  <c r="AI3440" i="1"/>
  <c r="AD3440" i="1"/>
  <c r="Y3440" i="1"/>
  <c r="X3440" i="1"/>
  <c r="S3440" i="1"/>
  <c r="BH3439" i="1"/>
  <c r="BG3439" i="1"/>
  <c r="BF3439" i="1"/>
  <c r="BC3439" i="1"/>
  <c r="AX3439" i="1"/>
  <c r="AS3439" i="1"/>
  <c r="AJ3439" i="1"/>
  <c r="AI3439" i="1"/>
  <c r="AD3439" i="1"/>
  <c r="Y3439" i="1"/>
  <c r="X3439" i="1"/>
  <c r="AL3439" i="1" s="1"/>
  <c r="S3439" i="1"/>
  <c r="AK3439" i="1"/>
  <c r="BH3438" i="1"/>
  <c r="BG3438" i="1"/>
  <c r="BF3438" i="1"/>
  <c r="BC3438" i="1"/>
  <c r="AX3438" i="1"/>
  <c r="AS3438" i="1"/>
  <c r="BE3438" i="1" s="1"/>
  <c r="AJ3438" i="1"/>
  <c r="AI3438" i="1"/>
  <c r="AD3438" i="1"/>
  <c r="Y3438" i="1"/>
  <c r="X3438" i="1"/>
  <c r="S3438" i="1"/>
  <c r="AK3438" i="1"/>
  <c r="BH3437" i="1"/>
  <c r="BG3437" i="1"/>
  <c r="BF3437" i="1"/>
  <c r="BC3437" i="1"/>
  <c r="AX3437" i="1"/>
  <c r="AS3437" i="1"/>
  <c r="AK3437" i="1"/>
  <c r="AJ3437" i="1"/>
  <c r="AI3437" i="1"/>
  <c r="AD3437" i="1"/>
  <c r="Y3437" i="1"/>
  <c r="X3437" i="1"/>
  <c r="AL3437" i="1" s="1"/>
  <c r="S3437" i="1"/>
  <c r="BH3436" i="1"/>
  <c r="BG3436" i="1"/>
  <c r="BF3436" i="1"/>
  <c r="BC3436" i="1"/>
  <c r="AX3436" i="1"/>
  <c r="AS3436" i="1"/>
  <c r="AK3436" i="1"/>
  <c r="AJ3436" i="1"/>
  <c r="AI3436" i="1"/>
  <c r="AD3436" i="1"/>
  <c r="Y3436" i="1"/>
  <c r="X3436" i="1"/>
  <c r="AL3436" i="1" s="1"/>
  <c r="S3436" i="1"/>
  <c r="BH3435" i="1"/>
  <c r="BG3435" i="1"/>
  <c r="BF3435" i="1"/>
  <c r="BC3435" i="1"/>
  <c r="AX3435" i="1"/>
  <c r="AS3435" i="1"/>
  <c r="BE3435" i="1" s="1"/>
  <c r="AJ3435" i="1"/>
  <c r="AI3435" i="1"/>
  <c r="AD3435" i="1"/>
  <c r="Y3435" i="1"/>
  <c r="X3435" i="1"/>
  <c r="S3435" i="1"/>
  <c r="AK3435" i="1"/>
  <c r="BH3434" i="1"/>
  <c r="BG3434" i="1"/>
  <c r="BF3434" i="1"/>
  <c r="BC3434" i="1"/>
  <c r="AX3434" i="1"/>
  <c r="AS3434" i="1"/>
  <c r="AJ3434" i="1"/>
  <c r="AI3434" i="1"/>
  <c r="AD3434" i="1"/>
  <c r="Y3434" i="1"/>
  <c r="X3434" i="1"/>
  <c r="AL3434" i="1" s="1"/>
  <c r="S3434" i="1"/>
  <c r="BH3433" i="1"/>
  <c r="BG3433" i="1"/>
  <c r="BF3433" i="1"/>
  <c r="BC3433" i="1"/>
  <c r="AX3433" i="1"/>
  <c r="AS3433" i="1"/>
  <c r="AJ3433" i="1"/>
  <c r="AI3433" i="1"/>
  <c r="AD3433" i="1"/>
  <c r="Y3433" i="1"/>
  <c r="X3433" i="1"/>
  <c r="S3433" i="1"/>
  <c r="AK3433" i="1"/>
  <c r="BH3432" i="1"/>
  <c r="BG3432" i="1"/>
  <c r="BF3432" i="1"/>
  <c r="BC3432" i="1"/>
  <c r="AX3432" i="1"/>
  <c r="AS3432" i="1"/>
  <c r="AJ3432" i="1"/>
  <c r="AI3432" i="1"/>
  <c r="AM3432" i="1" s="1"/>
  <c r="AD3432" i="1"/>
  <c r="Y3432" i="1"/>
  <c r="X3432" i="1"/>
  <c r="S3432" i="1"/>
  <c r="AK3432" i="1"/>
  <c r="BH3431" i="1"/>
  <c r="BG3431" i="1"/>
  <c r="BF3431" i="1"/>
  <c r="BC3431" i="1"/>
  <c r="AX3431" i="1"/>
  <c r="AS3431" i="1"/>
  <c r="AM3431" i="1"/>
  <c r="AJ3431" i="1"/>
  <c r="AI3431" i="1"/>
  <c r="AD3431" i="1"/>
  <c r="Y3431" i="1"/>
  <c r="X3431" i="1"/>
  <c r="S3431" i="1"/>
  <c r="AK3431" i="1"/>
  <c r="BH3430" i="1"/>
  <c r="BG3430" i="1"/>
  <c r="BF3430" i="1"/>
  <c r="BC3430" i="1"/>
  <c r="AX3430" i="1"/>
  <c r="AS3430" i="1"/>
  <c r="AK3430" i="1"/>
  <c r="AJ3430" i="1"/>
  <c r="AI3430" i="1"/>
  <c r="AD3430" i="1"/>
  <c r="Y3430" i="1"/>
  <c r="X3430" i="1"/>
  <c r="S3430" i="1"/>
  <c r="BH3429" i="1"/>
  <c r="BG3429" i="1"/>
  <c r="BF3429" i="1"/>
  <c r="BC3429" i="1"/>
  <c r="AX3429" i="1"/>
  <c r="AS3429" i="1"/>
  <c r="AK3429" i="1"/>
  <c r="AJ3429" i="1"/>
  <c r="AI3429" i="1"/>
  <c r="AD3429" i="1"/>
  <c r="Y3429" i="1"/>
  <c r="AL3429" i="1" s="1"/>
  <c r="X3429" i="1"/>
  <c r="S3429" i="1"/>
  <c r="BH3428" i="1"/>
  <c r="BG3428" i="1"/>
  <c r="BF3428" i="1"/>
  <c r="BC3428" i="1"/>
  <c r="AX3428" i="1"/>
  <c r="AS3428" i="1"/>
  <c r="AJ3428" i="1"/>
  <c r="AI3428" i="1"/>
  <c r="AD3428" i="1"/>
  <c r="Y3428" i="1"/>
  <c r="X3428" i="1"/>
  <c r="AL3428" i="1" s="1"/>
  <c r="S3428" i="1"/>
  <c r="AK3428" i="1"/>
  <c r="BH3427" i="1"/>
  <c r="BG3427" i="1"/>
  <c r="BF3427" i="1"/>
  <c r="BC3427" i="1"/>
  <c r="AX3427" i="1"/>
  <c r="AS3427" i="1"/>
  <c r="AK3427" i="1"/>
  <c r="AJ3427" i="1"/>
  <c r="AI3427" i="1"/>
  <c r="AD3427" i="1"/>
  <c r="Y3427" i="1"/>
  <c r="X3427" i="1"/>
  <c r="S3427" i="1"/>
  <c r="BH3426" i="1"/>
  <c r="BG3426" i="1"/>
  <c r="BF3426" i="1"/>
  <c r="BC3426" i="1"/>
  <c r="AX3426" i="1"/>
  <c r="AS3426" i="1"/>
  <c r="AK3426" i="1"/>
  <c r="AJ3426" i="1"/>
  <c r="AI3426" i="1"/>
  <c r="AM3426" i="1" s="1"/>
  <c r="AD3426" i="1"/>
  <c r="Y3426" i="1"/>
  <c r="X3426" i="1"/>
  <c r="S3426" i="1"/>
  <c r="BH3425" i="1"/>
  <c r="BG3425" i="1"/>
  <c r="BF3425" i="1"/>
  <c r="BC3425" i="1"/>
  <c r="AX3425" i="1"/>
  <c r="AS3425" i="1"/>
  <c r="AJ3425" i="1"/>
  <c r="AI3425" i="1"/>
  <c r="AD3425" i="1"/>
  <c r="Y3425" i="1"/>
  <c r="X3425" i="1"/>
  <c r="S3425" i="1"/>
  <c r="AK3425" i="1"/>
  <c r="BH3424" i="1"/>
  <c r="BG3424" i="1"/>
  <c r="BF3424" i="1"/>
  <c r="BC3424" i="1"/>
  <c r="AX3424" i="1"/>
  <c r="AS3424" i="1"/>
  <c r="AL3424" i="1"/>
  <c r="AK3424" i="1"/>
  <c r="AJ3424" i="1"/>
  <c r="AM3424" i="1" s="1"/>
  <c r="AI3424" i="1"/>
  <c r="AD3424" i="1"/>
  <c r="Y3424" i="1"/>
  <c r="X3424" i="1"/>
  <c r="S3424" i="1"/>
  <c r="BH3423" i="1"/>
  <c r="BG3423" i="1"/>
  <c r="BF3423" i="1"/>
  <c r="BC3423" i="1"/>
  <c r="AX3423" i="1"/>
  <c r="AS3423" i="1"/>
  <c r="BE3423" i="1" s="1"/>
  <c r="AJ3423" i="1"/>
  <c r="AI3423" i="1"/>
  <c r="AD3423" i="1"/>
  <c r="Y3423" i="1"/>
  <c r="X3423" i="1"/>
  <c r="S3423" i="1"/>
  <c r="AK3423" i="1"/>
  <c r="BH3422" i="1"/>
  <c r="BG3422" i="1"/>
  <c r="BF3422" i="1"/>
  <c r="BC3422" i="1"/>
  <c r="AX3422" i="1"/>
  <c r="AS3422" i="1"/>
  <c r="AJ3422" i="1"/>
  <c r="AI3422" i="1"/>
  <c r="AD3422" i="1"/>
  <c r="Y3422" i="1"/>
  <c r="X3422" i="1"/>
  <c r="S3422" i="1"/>
  <c r="AK3422" i="1"/>
  <c r="BH3421" i="1"/>
  <c r="BG3421" i="1"/>
  <c r="BF3421" i="1"/>
  <c r="BC3421" i="1"/>
  <c r="AX3421" i="1"/>
  <c r="AS3421" i="1"/>
  <c r="AJ3421" i="1"/>
  <c r="AI3421" i="1"/>
  <c r="AD3421" i="1"/>
  <c r="Y3421" i="1"/>
  <c r="X3421" i="1"/>
  <c r="S3421" i="1"/>
  <c r="AK3421" i="1"/>
  <c r="BH3420" i="1"/>
  <c r="BG3420" i="1"/>
  <c r="BF3420" i="1"/>
  <c r="BC3420" i="1"/>
  <c r="AX3420" i="1"/>
  <c r="AS3420" i="1"/>
  <c r="AJ3420" i="1"/>
  <c r="AI3420" i="1"/>
  <c r="AD3420" i="1"/>
  <c r="Y3420" i="1"/>
  <c r="X3420" i="1"/>
  <c r="S3420" i="1"/>
  <c r="AK3420" i="1"/>
  <c r="BH3419" i="1"/>
  <c r="BG3419" i="1"/>
  <c r="BF3419" i="1"/>
  <c r="BC3419" i="1"/>
  <c r="AX3419" i="1"/>
  <c r="AS3419" i="1"/>
  <c r="AJ3419" i="1"/>
  <c r="AI3419" i="1"/>
  <c r="AM3419" i="1" s="1"/>
  <c r="AD3419" i="1"/>
  <c r="Y3419" i="1"/>
  <c r="X3419" i="1"/>
  <c r="S3419" i="1"/>
  <c r="AK3419" i="1"/>
  <c r="BH3418" i="1"/>
  <c r="BG3418" i="1"/>
  <c r="BF3418" i="1"/>
  <c r="BC3418" i="1"/>
  <c r="AX3418" i="1"/>
  <c r="AS3418" i="1"/>
  <c r="AJ3418" i="1"/>
  <c r="AI3418" i="1"/>
  <c r="AD3418" i="1"/>
  <c r="Y3418" i="1"/>
  <c r="X3418" i="1"/>
  <c r="S3418" i="1"/>
  <c r="BH3417" i="1"/>
  <c r="BG3417" i="1"/>
  <c r="BF3417" i="1"/>
  <c r="BC3417" i="1"/>
  <c r="AX3417" i="1"/>
  <c r="AS3417" i="1"/>
  <c r="AJ3417" i="1"/>
  <c r="AI3417" i="1"/>
  <c r="AD3417" i="1"/>
  <c r="Y3417" i="1"/>
  <c r="X3417" i="1"/>
  <c r="S3417" i="1"/>
  <c r="AK3417" i="1"/>
  <c r="BH3416" i="1"/>
  <c r="BG3416" i="1"/>
  <c r="BF3416" i="1"/>
  <c r="BC3416" i="1"/>
  <c r="AX3416" i="1"/>
  <c r="AS3416" i="1"/>
  <c r="AJ3416" i="1"/>
  <c r="AI3416" i="1"/>
  <c r="AD3416" i="1"/>
  <c r="Y3416" i="1"/>
  <c r="X3416" i="1"/>
  <c r="S3416" i="1"/>
  <c r="BH3415" i="1"/>
  <c r="BG3415" i="1"/>
  <c r="BF3415" i="1"/>
  <c r="BC3415" i="1"/>
  <c r="AX3415" i="1"/>
  <c r="AS3415" i="1"/>
  <c r="AJ3415" i="1"/>
  <c r="AI3415" i="1"/>
  <c r="AD3415" i="1"/>
  <c r="Y3415" i="1"/>
  <c r="X3415" i="1"/>
  <c r="S3415" i="1"/>
  <c r="AK3415" i="1"/>
  <c r="BH3414" i="1"/>
  <c r="BG3414" i="1"/>
  <c r="BF3414" i="1"/>
  <c r="BC3414" i="1"/>
  <c r="AX3414" i="1"/>
  <c r="AS3414" i="1"/>
  <c r="AJ3414" i="1"/>
  <c r="AI3414" i="1"/>
  <c r="AD3414" i="1"/>
  <c r="Y3414" i="1"/>
  <c r="X3414" i="1"/>
  <c r="S3414" i="1"/>
  <c r="BH3413" i="1"/>
  <c r="BG3413" i="1"/>
  <c r="BF3413" i="1"/>
  <c r="BC3413" i="1"/>
  <c r="AX3413" i="1"/>
  <c r="AS3413" i="1"/>
  <c r="AL3413" i="1"/>
  <c r="AJ3413" i="1"/>
  <c r="AI3413" i="1"/>
  <c r="AD3413" i="1"/>
  <c r="Y3413" i="1"/>
  <c r="X3413" i="1"/>
  <c r="S3413" i="1"/>
  <c r="BH3412" i="1"/>
  <c r="BG3412" i="1"/>
  <c r="BF3412" i="1"/>
  <c r="BC3412" i="1"/>
  <c r="AX3412" i="1"/>
  <c r="AS3412" i="1"/>
  <c r="AK3412" i="1"/>
  <c r="AJ3412" i="1"/>
  <c r="AI3412" i="1"/>
  <c r="AM3412" i="1" s="1"/>
  <c r="AD3412" i="1"/>
  <c r="Y3412" i="1"/>
  <c r="X3412" i="1"/>
  <c r="S3412" i="1"/>
  <c r="BH3411" i="1"/>
  <c r="BG3411" i="1"/>
  <c r="BF3411" i="1"/>
  <c r="BC3411" i="1"/>
  <c r="AX3411" i="1"/>
  <c r="AS3411" i="1"/>
  <c r="AK3411" i="1"/>
  <c r="AJ3411" i="1"/>
  <c r="AM3411" i="1" s="1"/>
  <c r="AI3411" i="1"/>
  <c r="AD3411" i="1"/>
  <c r="Y3411" i="1"/>
  <c r="X3411" i="1"/>
  <c r="S3411" i="1"/>
  <c r="BH3410" i="1"/>
  <c r="BG3410" i="1"/>
  <c r="BF3410" i="1"/>
  <c r="BC3410" i="1"/>
  <c r="AX3410" i="1"/>
  <c r="AS3410" i="1"/>
  <c r="AK3410" i="1"/>
  <c r="AJ3410" i="1"/>
  <c r="AI3410" i="1"/>
  <c r="AM3410" i="1" s="1"/>
  <c r="AD3410" i="1"/>
  <c r="Y3410" i="1"/>
  <c r="AL3410" i="1" s="1"/>
  <c r="X3410" i="1"/>
  <c r="S3410" i="1"/>
  <c r="BH3409" i="1"/>
  <c r="BG3409" i="1"/>
  <c r="BF3409" i="1"/>
  <c r="BC3409" i="1"/>
  <c r="AX3409" i="1"/>
  <c r="AS3409" i="1"/>
  <c r="BE3409" i="1" s="1"/>
  <c r="AJ3409" i="1"/>
  <c r="AI3409" i="1"/>
  <c r="AM3409" i="1" s="1"/>
  <c r="AD3409" i="1"/>
  <c r="Y3409" i="1"/>
  <c r="X3409" i="1"/>
  <c r="S3409" i="1"/>
  <c r="AK3409" i="1"/>
  <c r="BH3408" i="1"/>
  <c r="BG3408" i="1"/>
  <c r="BF3408" i="1"/>
  <c r="BC3408" i="1"/>
  <c r="AX3408" i="1"/>
  <c r="AS3408" i="1"/>
  <c r="AK3408" i="1"/>
  <c r="AJ3408" i="1"/>
  <c r="AI3408" i="1"/>
  <c r="AD3408" i="1"/>
  <c r="Y3408" i="1"/>
  <c r="X3408" i="1"/>
  <c r="AL3408" i="1" s="1"/>
  <c r="S3408" i="1"/>
  <c r="BH3407" i="1"/>
  <c r="BG3407" i="1"/>
  <c r="BF3407" i="1"/>
  <c r="BC3407" i="1"/>
  <c r="AX3407" i="1"/>
  <c r="AS3407" i="1"/>
  <c r="AK3407" i="1"/>
  <c r="AJ3407" i="1"/>
  <c r="AI3407" i="1"/>
  <c r="AD3407" i="1"/>
  <c r="Y3407" i="1"/>
  <c r="X3407" i="1"/>
  <c r="S3407" i="1"/>
  <c r="BH3406" i="1"/>
  <c r="BG3406" i="1"/>
  <c r="BF3406" i="1"/>
  <c r="BC3406" i="1"/>
  <c r="AX3406" i="1"/>
  <c r="AS3406" i="1"/>
  <c r="BE3406" i="1" s="1"/>
  <c r="AK3406" i="1"/>
  <c r="AJ3406" i="1"/>
  <c r="AI3406" i="1"/>
  <c r="AM3406" i="1" s="1"/>
  <c r="AD3406" i="1"/>
  <c r="Y3406" i="1"/>
  <c r="X3406" i="1"/>
  <c r="S3406" i="1"/>
  <c r="BH3405" i="1"/>
  <c r="BG3405" i="1"/>
  <c r="BF3405" i="1"/>
  <c r="BC3405" i="1"/>
  <c r="AX3405" i="1"/>
  <c r="AS3405" i="1"/>
  <c r="AK3405" i="1"/>
  <c r="AJ3405" i="1"/>
  <c r="AI3405" i="1"/>
  <c r="AD3405" i="1"/>
  <c r="Y3405" i="1"/>
  <c r="X3405" i="1"/>
  <c r="S3405" i="1"/>
  <c r="BH3404" i="1"/>
  <c r="BG3404" i="1"/>
  <c r="BF3404" i="1"/>
  <c r="BC3404" i="1"/>
  <c r="AX3404" i="1"/>
  <c r="AS3404" i="1"/>
  <c r="AJ3404" i="1"/>
  <c r="AI3404" i="1"/>
  <c r="AD3404" i="1"/>
  <c r="Y3404" i="1"/>
  <c r="X3404" i="1"/>
  <c r="AL3404" i="1" s="1"/>
  <c r="S3404" i="1"/>
  <c r="BH3403" i="1"/>
  <c r="BG3403" i="1"/>
  <c r="BF3403" i="1"/>
  <c r="BC3403" i="1"/>
  <c r="AX3403" i="1"/>
  <c r="AS3403" i="1"/>
  <c r="AJ3403" i="1"/>
  <c r="AI3403" i="1"/>
  <c r="AD3403" i="1"/>
  <c r="Y3403" i="1"/>
  <c r="X3403" i="1"/>
  <c r="S3403" i="1"/>
  <c r="AK3403" i="1"/>
  <c r="BH3402" i="1"/>
  <c r="BG3402" i="1"/>
  <c r="BF3402" i="1"/>
  <c r="BC3402" i="1"/>
  <c r="AX3402" i="1"/>
  <c r="AS3402" i="1"/>
  <c r="AL3402" i="1"/>
  <c r="AK3402" i="1"/>
  <c r="AJ3402" i="1"/>
  <c r="AM3402" i="1" s="1"/>
  <c r="AI3402" i="1"/>
  <c r="AD3402" i="1"/>
  <c r="Y3402" i="1"/>
  <c r="X3402" i="1"/>
  <c r="S3402" i="1"/>
  <c r="BH3401" i="1"/>
  <c r="BG3401" i="1"/>
  <c r="BF3401" i="1"/>
  <c r="BC3401" i="1"/>
  <c r="AX3401" i="1"/>
  <c r="AS3401" i="1"/>
  <c r="AJ3401" i="1"/>
  <c r="AI3401" i="1"/>
  <c r="AM3401" i="1" s="1"/>
  <c r="AD3401" i="1"/>
  <c r="Y3401" i="1"/>
  <c r="X3401" i="1"/>
  <c r="S3401" i="1"/>
  <c r="BH3400" i="1"/>
  <c r="BG3400" i="1"/>
  <c r="BF3400" i="1"/>
  <c r="BC3400" i="1"/>
  <c r="AX3400" i="1"/>
  <c r="AS3400" i="1"/>
  <c r="AJ3400" i="1"/>
  <c r="AI3400" i="1"/>
  <c r="AD3400" i="1"/>
  <c r="Y3400" i="1"/>
  <c r="X3400" i="1"/>
  <c r="AL3400" i="1" s="1"/>
  <c r="S3400" i="1"/>
  <c r="AK3400" i="1"/>
  <c r="BH3399" i="1"/>
  <c r="BG3399" i="1"/>
  <c r="BF3399" i="1"/>
  <c r="BC3399" i="1"/>
  <c r="AX3399" i="1"/>
  <c r="BE3399" i="1" s="1"/>
  <c r="AS3399" i="1"/>
  <c r="AJ3399" i="1"/>
  <c r="AI3399" i="1"/>
  <c r="AD3399" i="1"/>
  <c r="Y3399" i="1"/>
  <c r="X3399" i="1"/>
  <c r="S3399" i="1"/>
  <c r="AK3399" i="1"/>
  <c r="BH3398" i="1"/>
  <c r="BG3398" i="1"/>
  <c r="BF3398" i="1"/>
  <c r="BC3398" i="1"/>
  <c r="AX3398" i="1"/>
  <c r="AS3398" i="1"/>
  <c r="BE3398" i="1" s="1"/>
  <c r="AJ3398" i="1"/>
  <c r="AI3398" i="1"/>
  <c r="AD3398" i="1"/>
  <c r="Y3398" i="1"/>
  <c r="X3398" i="1"/>
  <c r="S3398" i="1"/>
  <c r="AK3398" i="1"/>
  <c r="BH3397" i="1"/>
  <c r="BG3397" i="1"/>
  <c r="BF3397" i="1"/>
  <c r="BC3397" i="1"/>
  <c r="AX3397" i="1"/>
  <c r="AS3397" i="1"/>
  <c r="AJ3397" i="1"/>
  <c r="AI3397" i="1"/>
  <c r="AD3397" i="1"/>
  <c r="Y3397" i="1"/>
  <c r="X3397" i="1"/>
  <c r="S3397" i="1"/>
  <c r="BH3396" i="1"/>
  <c r="BG3396" i="1"/>
  <c r="BF3396" i="1"/>
  <c r="BC3396" i="1"/>
  <c r="AX3396" i="1"/>
  <c r="AS3396" i="1"/>
  <c r="AJ3396" i="1"/>
  <c r="AI3396" i="1"/>
  <c r="AD3396" i="1"/>
  <c r="Y3396" i="1"/>
  <c r="X3396" i="1"/>
  <c r="S3396" i="1"/>
  <c r="AK3396" i="1"/>
  <c r="BH3395" i="1"/>
  <c r="BG3395" i="1"/>
  <c r="BF3395" i="1"/>
  <c r="BC3395" i="1"/>
  <c r="AX3395" i="1"/>
  <c r="AS3395" i="1"/>
  <c r="BE3395" i="1" s="1"/>
  <c r="AJ3395" i="1"/>
  <c r="AI3395" i="1"/>
  <c r="AM3395" i="1" s="1"/>
  <c r="AD3395" i="1"/>
  <c r="Y3395" i="1"/>
  <c r="X3395" i="1"/>
  <c r="S3395" i="1"/>
  <c r="AK3395" i="1"/>
  <c r="BH3394" i="1"/>
  <c r="BG3394" i="1"/>
  <c r="BF3394" i="1"/>
  <c r="BC3394" i="1"/>
  <c r="AX3394" i="1"/>
  <c r="AS3394" i="1"/>
  <c r="AJ3394" i="1"/>
  <c r="AI3394" i="1"/>
  <c r="AD3394" i="1"/>
  <c r="Y3394" i="1"/>
  <c r="X3394" i="1"/>
  <c r="AL3394" i="1" s="1"/>
  <c r="S3394" i="1"/>
  <c r="AK3394" i="1"/>
  <c r="BH3393" i="1"/>
  <c r="BG3393" i="1"/>
  <c r="BF3393" i="1"/>
  <c r="BC3393" i="1"/>
  <c r="AX3393" i="1"/>
  <c r="AS3393" i="1"/>
  <c r="AJ3393" i="1"/>
  <c r="AM3393" i="1" s="1"/>
  <c r="AI3393" i="1"/>
  <c r="AD3393" i="1"/>
  <c r="Y3393" i="1"/>
  <c r="X3393" i="1"/>
  <c r="S3393" i="1"/>
  <c r="AK3393" i="1"/>
  <c r="BH3392" i="1"/>
  <c r="BG3392" i="1"/>
  <c r="BF3392" i="1"/>
  <c r="BC3392" i="1"/>
  <c r="AX3392" i="1"/>
  <c r="AS3392" i="1"/>
  <c r="AJ3392" i="1"/>
  <c r="AI3392" i="1"/>
  <c r="AM3392" i="1" s="1"/>
  <c r="AD3392" i="1"/>
  <c r="Y3392" i="1"/>
  <c r="X3392" i="1"/>
  <c r="AL3392" i="1" s="1"/>
  <c r="S3392" i="1"/>
  <c r="AK3392" i="1"/>
  <c r="BH3391" i="1"/>
  <c r="BG3391" i="1"/>
  <c r="BF3391" i="1"/>
  <c r="BC3391" i="1"/>
  <c r="AX3391" i="1"/>
  <c r="AS3391" i="1"/>
  <c r="AJ3391" i="1"/>
  <c r="AI3391" i="1"/>
  <c r="AD3391" i="1"/>
  <c r="Y3391" i="1"/>
  <c r="X3391" i="1"/>
  <c r="AL3391" i="1" s="1"/>
  <c r="S3391" i="1"/>
  <c r="AK3391" i="1"/>
  <c r="BH3390" i="1"/>
  <c r="BG3390" i="1"/>
  <c r="BF3390" i="1"/>
  <c r="BC3390" i="1"/>
  <c r="AX3390" i="1"/>
  <c r="AS3390" i="1"/>
  <c r="AL3390" i="1"/>
  <c r="AJ3390" i="1"/>
  <c r="AI3390" i="1"/>
  <c r="AD3390" i="1"/>
  <c r="Y3390" i="1"/>
  <c r="X3390" i="1"/>
  <c r="S3390" i="1"/>
  <c r="AK3390" i="1"/>
  <c r="BH3389" i="1"/>
  <c r="BG3389" i="1"/>
  <c r="BF3389" i="1"/>
  <c r="BC3389" i="1"/>
  <c r="AX3389" i="1"/>
  <c r="AS3389" i="1"/>
  <c r="AK3389" i="1"/>
  <c r="AJ3389" i="1"/>
  <c r="AI3389" i="1"/>
  <c r="AD3389" i="1"/>
  <c r="Y3389" i="1"/>
  <c r="X3389" i="1"/>
  <c r="AL3389" i="1" s="1"/>
  <c r="S3389" i="1"/>
  <c r="BH3388" i="1"/>
  <c r="BG3388" i="1"/>
  <c r="BF3388" i="1"/>
  <c r="BC3388" i="1"/>
  <c r="AX3388" i="1"/>
  <c r="AS3388" i="1"/>
  <c r="AK3388" i="1"/>
  <c r="AJ3388" i="1"/>
  <c r="AI3388" i="1"/>
  <c r="AD3388" i="1"/>
  <c r="Y3388" i="1"/>
  <c r="X3388" i="1"/>
  <c r="S3388" i="1"/>
  <c r="BH3387" i="1"/>
  <c r="BG3387" i="1"/>
  <c r="BF3387" i="1"/>
  <c r="BC3387" i="1"/>
  <c r="AX3387" i="1"/>
  <c r="AS3387" i="1"/>
  <c r="BE3387" i="1" s="1"/>
  <c r="AK3387" i="1"/>
  <c r="AJ3387" i="1"/>
  <c r="AI3387" i="1"/>
  <c r="AD3387" i="1"/>
  <c r="Y3387" i="1"/>
  <c r="X3387" i="1"/>
  <c r="S3387" i="1"/>
  <c r="BH3386" i="1"/>
  <c r="BG3386" i="1"/>
  <c r="BF3386" i="1"/>
  <c r="BC3386" i="1"/>
  <c r="AX3386" i="1"/>
  <c r="AS3386" i="1"/>
  <c r="AK3386" i="1"/>
  <c r="AJ3386" i="1"/>
  <c r="AI3386" i="1"/>
  <c r="AD3386" i="1"/>
  <c r="Y3386" i="1"/>
  <c r="X3386" i="1"/>
  <c r="AL3386" i="1" s="1"/>
  <c r="S3386" i="1"/>
  <c r="BH3385" i="1"/>
  <c r="BG3385" i="1"/>
  <c r="BF3385" i="1"/>
  <c r="BC3385" i="1"/>
  <c r="AX3385" i="1"/>
  <c r="AS3385" i="1"/>
  <c r="AJ3385" i="1"/>
  <c r="AI3385" i="1"/>
  <c r="AD3385" i="1"/>
  <c r="Y3385" i="1"/>
  <c r="X3385" i="1"/>
  <c r="S3385" i="1"/>
  <c r="AK3385" i="1"/>
  <c r="BH3384" i="1"/>
  <c r="BG3384" i="1"/>
  <c r="BF3384" i="1"/>
  <c r="BC3384" i="1"/>
  <c r="AX3384" i="1"/>
  <c r="AS3384" i="1"/>
  <c r="BE3384" i="1" s="1"/>
  <c r="AL3384" i="1"/>
  <c r="AJ3384" i="1"/>
  <c r="AI3384" i="1"/>
  <c r="AD3384" i="1"/>
  <c r="Y3384" i="1"/>
  <c r="X3384" i="1"/>
  <c r="S3384" i="1"/>
  <c r="AK3384" i="1"/>
  <c r="BH3383" i="1"/>
  <c r="BG3383" i="1"/>
  <c r="BF3383" i="1"/>
  <c r="BC3383" i="1"/>
  <c r="AX3383" i="1"/>
  <c r="AS3383" i="1"/>
  <c r="BE3383" i="1" s="1"/>
  <c r="AJ3383" i="1"/>
  <c r="AI3383" i="1"/>
  <c r="AD3383" i="1"/>
  <c r="Y3383" i="1"/>
  <c r="X3383" i="1"/>
  <c r="AL3383" i="1" s="1"/>
  <c r="S3383" i="1"/>
  <c r="BH3382" i="1"/>
  <c r="BG3382" i="1"/>
  <c r="BF3382" i="1"/>
  <c r="BC3382" i="1"/>
  <c r="AX3382" i="1"/>
  <c r="AS3382" i="1"/>
  <c r="AJ3382" i="1"/>
  <c r="AI3382" i="1"/>
  <c r="AM3382" i="1" s="1"/>
  <c r="AD3382" i="1"/>
  <c r="Y3382" i="1"/>
  <c r="X3382" i="1"/>
  <c r="S3382" i="1"/>
  <c r="AK3382" i="1"/>
  <c r="BH3381" i="1"/>
  <c r="BG3381" i="1"/>
  <c r="BF3381" i="1"/>
  <c r="BC3381" i="1"/>
  <c r="AX3381" i="1"/>
  <c r="AS3381" i="1"/>
  <c r="AJ3381" i="1"/>
  <c r="AI3381" i="1"/>
  <c r="AD3381" i="1"/>
  <c r="Y3381" i="1"/>
  <c r="X3381" i="1"/>
  <c r="S3381" i="1"/>
  <c r="AK3381" i="1"/>
  <c r="BH3380" i="1"/>
  <c r="BG3380" i="1"/>
  <c r="BF3380" i="1"/>
  <c r="BC3380" i="1"/>
  <c r="AX3380" i="1"/>
  <c r="AS3380" i="1"/>
  <c r="BE3380" i="1" s="1"/>
  <c r="AJ3380" i="1"/>
  <c r="AM3380" i="1" s="1"/>
  <c r="AI3380" i="1"/>
  <c r="AD3380" i="1"/>
  <c r="Y3380" i="1"/>
  <c r="AL3380" i="1" s="1"/>
  <c r="X3380" i="1"/>
  <c r="S3380" i="1"/>
  <c r="BH3379" i="1"/>
  <c r="BG3379" i="1"/>
  <c r="BF3379" i="1"/>
  <c r="BC3379" i="1"/>
  <c r="AX3379" i="1"/>
  <c r="AS3379" i="1"/>
  <c r="AJ3379" i="1"/>
  <c r="AI3379" i="1"/>
  <c r="AD3379" i="1"/>
  <c r="Y3379" i="1"/>
  <c r="X3379" i="1"/>
  <c r="S3379" i="1"/>
  <c r="AK3379" i="1"/>
  <c r="BH3378" i="1"/>
  <c r="BG3378" i="1"/>
  <c r="BF3378" i="1"/>
  <c r="BC3378" i="1"/>
  <c r="AX3378" i="1"/>
  <c r="AS3378" i="1"/>
  <c r="AK3378" i="1"/>
  <c r="AJ3378" i="1"/>
  <c r="AI3378" i="1"/>
  <c r="AD3378" i="1"/>
  <c r="Y3378" i="1"/>
  <c r="X3378" i="1"/>
  <c r="S3378" i="1"/>
  <c r="BH3377" i="1"/>
  <c r="BG3377" i="1"/>
  <c r="BF3377" i="1"/>
  <c r="BC3377" i="1"/>
  <c r="AX3377" i="1"/>
  <c r="AS3377" i="1"/>
  <c r="AK3377" i="1"/>
  <c r="AJ3377" i="1"/>
  <c r="AI3377" i="1"/>
  <c r="AD3377" i="1"/>
  <c r="Y3377" i="1"/>
  <c r="X3377" i="1"/>
  <c r="S3377" i="1"/>
  <c r="BH3376" i="1"/>
  <c r="BG3376" i="1"/>
  <c r="BF3376" i="1"/>
  <c r="BC3376" i="1"/>
  <c r="AX3376" i="1"/>
  <c r="AS3376" i="1"/>
  <c r="AK3376" i="1"/>
  <c r="AJ3376" i="1"/>
  <c r="AI3376" i="1"/>
  <c r="AD3376" i="1"/>
  <c r="Y3376" i="1"/>
  <c r="X3376" i="1"/>
  <c r="S3376" i="1"/>
  <c r="BH3375" i="1"/>
  <c r="BG3375" i="1"/>
  <c r="BF3375" i="1"/>
  <c r="BC3375" i="1"/>
  <c r="AX3375" i="1"/>
  <c r="AS3375" i="1"/>
  <c r="AJ3375" i="1"/>
  <c r="AI3375" i="1"/>
  <c r="AD3375" i="1"/>
  <c r="Y3375" i="1"/>
  <c r="X3375" i="1"/>
  <c r="S3375" i="1"/>
  <c r="AK3375" i="1"/>
  <c r="BH3374" i="1"/>
  <c r="BG3374" i="1"/>
  <c r="BF3374" i="1"/>
  <c r="BC3374" i="1"/>
  <c r="AX3374" i="1"/>
  <c r="AS3374" i="1"/>
  <c r="AJ3374" i="1"/>
  <c r="AI3374" i="1"/>
  <c r="AM3374" i="1" s="1"/>
  <c r="AD3374" i="1"/>
  <c r="Y3374" i="1"/>
  <c r="X3374" i="1"/>
  <c r="S3374" i="1"/>
  <c r="AK3374" i="1"/>
  <c r="BH3373" i="1"/>
  <c r="BG3373" i="1"/>
  <c r="BF3373" i="1"/>
  <c r="BC3373" i="1"/>
  <c r="AX3373" i="1"/>
  <c r="AS3373" i="1"/>
  <c r="AJ3373" i="1"/>
  <c r="AM3373" i="1" s="1"/>
  <c r="AI3373" i="1"/>
  <c r="AD3373" i="1"/>
  <c r="Y3373" i="1"/>
  <c r="X3373" i="1"/>
  <c r="S3373" i="1"/>
  <c r="BH3372" i="1"/>
  <c r="BG3372" i="1"/>
  <c r="BF3372" i="1"/>
  <c r="BC3372" i="1"/>
  <c r="AX3372" i="1"/>
  <c r="AS3372" i="1"/>
  <c r="AJ3372" i="1"/>
  <c r="AI3372" i="1"/>
  <c r="AD3372" i="1"/>
  <c r="Y3372" i="1"/>
  <c r="X3372" i="1"/>
  <c r="S3372" i="1"/>
  <c r="AK3372" i="1"/>
  <c r="BH3371" i="1"/>
  <c r="BG3371" i="1"/>
  <c r="BF3371" i="1"/>
  <c r="BC3371" i="1"/>
  <c r="AX3371" i="1"/>
  <c r="AS3371" i="1"/>
  <c r="AJ3371" i="1"/>
  <c r="AI3371" i="1"/>
  <c r="AD3371" i="1"/>
  <c r="Y3371" i="1"/>
  <c r="X3371" i="1"/>
  <c r="AL3371" i="1" s="1"/>
  <c r="S3371" i="1"/>
  <c r="BH3370" i="1"/>
  <c r="BG3370" i="1"/>
  <c r="BF3370" i="1"/>
  <c r="BC3370" i="1"/>
  <c r="AX3370" i="1"/>
  <c r="AS3370" i="1"/>
  <c r="BE3370" i="1" s="1"/>
  <c r="AM3370" i="1"/>
  <c r="AL3370" i="1"/>
  <c r="AJ3370" i="1"/>
  <c r="AI3370" i="1"/>
  <c r="AD3370" i="1"/>
  <c r="Y3370" i="1"/>
  <c r="X3370" i="1"/>
  <c r="S3370" i="1"/>
  <c r="AK3370" i="1"/>
  <c r="BH3369" i="1"/>
  <c r="BG3369" i="1"/>
  <c r="BF3369" i="1"/>
  <c r="BC3369" i="1"/>
  <c r="AX3369" i="1"/>
  <c r="AS3369" i="1"/>
  <c r="AK3369" i="1"/>
  <c r="AJ3369" i="1"/>
  <c r="AI3369" i="1"/>
  <c r="AD3369" i="1"/>
  <c r="Y3369" i="1"/>
  <c r="X3369" i="1"/>
  <c r="S3369" i="1"/>
  <c r="BH3368" i="1"/>
  <c r="BG3368" i="1"/>
  <c r="BF3368" i="1"/>
  <c r="BC3368" i="1"/>
  <c r="AX3368" i="1"/>
  <c r="AS3368" i="1"/>
  <c r="AK3368" i="1"/>
  <c r="AJ3368" i="1"/>
  <c r="AI3368" i="1"/>
  <c r="AD3368" i="1"/>
  <c r="Y3368" i="1"/>
  <c r="X3368" i="1"/>
  <c r="S3368" i="1"/>
  <c r="BH3367" i="1"/>
  <c r="BG3367" i="1"/>
  <c r="BF3367" i="1"/>
  <c r="BC3367" i="1"/>
  <c r="AX3367" i="1"/>
  <c r="AS3367" i="1"/>
  <c r="AK3367" i="1"/>
  <c r="AJ3367" i="1"/>
  <c r="AI3367" i="1"/>
  <c r="AD3367" i="1"/>
  <c r="Y3367" i="1"/>
  <c r="X3367" i="1"/>
  <c r="S3367" i="1"/>
  <c r="BH3366" i="1"/>
  <c r="BG3366" i="1"/>
  <c r="BF3366" i="1"/>
  <c r="BC3366" i="1"/>
  <c r="AX3366" i="1"/>
  <c r="AS3366" i="1"/>
  <c r="AK3366" i="1"/>
  <c r="AJ3366" i="1"/>
  <c r="AI3366" i="1"/>
  <c r="AD3366" i="1"/>
  <c r="Y3366" i="1"/>
  <c r="X3366" i="1"/>
  <c r="S3366" i="1"/>
  <c r="BH3365" i="1"/>
  <c r="BG3365" i="1"/>
  <c r="BF3365" i="1"/>
  <c r="BC3365" i="1"/>
  <c r="AX3365" i="1"/>
  <c r="AS3365" i="1"/>
  <c r="AJ3365" i="1"/>
  <c r="AI3365" i="1"/>
  <c r="AD3365" i="1"/>
  <c r="Y3365" i="1"/>
  <c r="X3365" i="1"/>
  <c r="S3365" i="1"/>
  <c r="AK3365" i="1"/>
  <c r="BH3364" i="1"/>
  <c r="BG3364" i="1"/>
  <c r="BF3364" i="1"/>
  <c r="BC3364" i="1"/>
  <c r="AX3364" i="1"/>
  <c r="AS3364" i="1"/>
  <c r="AM3364" i="1"/>
  <c r="AK3364" i="1"/>
  <c r="AJ3364" i="1"/>
  <c r="AI3364" i="1"/>
  <c r="AD3364" i="1"/>
  <c r="Y3364" i="1"/>
  <c r="X3364" i="1"/>
  <c r="S3364" i="1"/>
  <c r="BH3363" i="1"/>
  <c r="BG3363" i="1"/>
  <c r="BF3363" i="1"/>
  <c r="BC3363" i="1"/>
  <c r="AX3363" i="1"/>
  <c r="AS3363" i="1"/>
  <c r="AK3363" i="1"/>
  <c r="AJ3363" i="1"/>
  <c r="AI3363" i="1"/>
  <c r="AD3363" i="1"/>
  <c r="Y3363" i="1"/>
  <c r="X3363" i="1"/>
  <c r="S3363" i="1"/>
  <c r="BH3362" i="1"/>
  <c r="BG3362" i="1"/>
  <c r="BF3362" i="1"/>
  <c r="BC3362" i="1"/>
  <c r="AX3362" i="1"/>
  <c r="AS3362" i="1"/>
  <c r="BE3362" i="1" s="1"/>
  <c r="AK3362" i="1"/>
  <c r="AJ3362" i="1"/>
  <c r="AI3362" i="1"/>
  <c r="AD3362" i="1"/>
  <c r="Y3362" i="1"/>
  <c r="X3362" i="1"/>
  <c r="S3362" i="1"/>
  <c r="BH3361" i="1"/>
  <c r="BG3361" i="1"/>
  <c r="BF3361" i="1"/>
  <c r="BC3361" i="1"/>
  <c r="AX3361" i="1"/>
  <c r="AS3361" i="1"/>
  <c r="AK3361" i="1"/>
  <c r="AJ3361" i="1"/>
  <c r="AI3361" i="1"/>
  <c r="AD3361" i="1"/>
  <c r="Y3361" i="1"/>
  <c r="X3361" i="1"/>
  <c r="S3361" i="1"/>
  <c r="BH3360" i="1"/>
  <c r="BG3360" i="1"/>
  <c r="BF3360" i="1"/>
  <c r="BC3360" i="1"/>
  <c r="AX3360" i="1"/>
  <c r="AS3360" i="1"/>
  <c r="AJ3360" i="1"/>
  <c r="AI3360" i="1"/>
  <c r="AD3360" i="1"/>
  <c r="Y3360" i="1"/>
  <c r="X3360" i="1"/>
  <c r="S3360" i="1"/>
  <c r="AK3360" i="1"/>
  <c r="BH3359" i="1"/>
  <c r="BG3359" i="1"/>
  <c r="BF3359" i="1"/>
  <c r="BC3359" i="1"/>
  <c r="AX3359" i="1"/>
  <c r="AS3359" i="1"/>
  <c r="AJ3359" i="1"/>
  <c r="AI3359" i="1"/>
  <c r="AM3359" i="1" s="1"/>
  <c r="AD3359" i="1"/>
  <c r="Y3359" i="1"/>
  <c r="X3359" i="1"/>
  <c r="S3359" i="1"/>
  <c r="BH3358" i="1"/>
  <c r="BG3358" i="1"/>
  <c r="BF3358" i="1"/>
  <c r="BC3358" i="1"/>
  <c r="AX3358" i="1"/>
  <c r="AS3358" i="1"/>
  <c r="AK3358" i="1"/>
  <c r="AJ3358" i="1"/>
  <c r="AI3358" i="1"/>
  <c r="AD3358" i="1"/>
  <c r="Y3358" i="1"/>
  <c r="X3358" i="1"/>
  <c r="S3358" i="1"/>
  <c r="BH3357" i="1"/>
  <c r="BG3357" i="1"/>
  <c r="BF3357" i="1"/>
  <c r="BC3357" i="1"/>
  <c r="AX3357" i="1"/>
  <c r="AS3357" i="1"/>
  <c r="AJ3357" i="1"/>
  <c r="AI3357" i="1"/>
  <c r="AM3357" i="1" s="1"/>
  <c r="AD3357" i="1"/>
  <c r="Y3357" i="1"/>
  <c r="X3357" i="1"/>
  <c r="S3357" i="1"/>
  <c r="AK3357" i="1"/>
  <c r="BH3356" i="1"/>
  <c r="BG3356" i="1"/>
  <c r="BF3356" i="1"/>
  <c r="BC3356" i="1"/>
  <c r="AX3356" i="1"/>
  <c r="AS3356" i="1"/>
  <c r="AK3356" i="1"/>
  <c r="AJ3356" i="1"/>
  <c r="AI3356" i="1"/>
  <c r="AD3356" i="1"/>
  <c r="Y3356" i="1"/>
  <c r="X3356" i="1"/>
  <c r="S3356" i="1"/>
  <c r="BH3355" i="1"/>
  <c r="BG3355" i="1"/>
  <c r="BF3355" i="1"/>
  <c r="BC3355" i="1"/>
  <c r="AX3355" i="1"/>
  <c r="AS3355" i="1"/>
  <c r="AJ3355" i="1"/>
  <c r="AI3355" i="1"/>
  <c r="AD3355" i="1"/>
  <c r="Y3355" i="1"/>
  <c r="X3355" i="1"/>
  <c r="AL3355" i="1" s="1"/>
  <c r="S3355" i="1"/>
  <c r="BH3354" i="1"/>
  <c r="BG3354" i="1"/>
  <c r="BF3354" i="1"/>
  <c r="BC3354" i="1"/>
  <c r="AX3354" i="1"/>
  <c r="AS3354" i="1"/>
  <c r="AJ3354" i="1"/>
  <c r="AI3354" i="1"/>
  <c r="AM3354" i="1" s="1"/>
  <c r="AD3354" i="1"/>
  <c r="Y3354" i="1"/>
  <c r="X3354" i="1"/>
  <c r="S3354" i="1"/>
  <c r="BH3353" i="1"/>
  <c r="BG3353" i="1"/>
  <c r="BF3353" i="1"/>
  <c r="BC3353" i="1"/>
  <c r="AX3353" i="1"/>
  <c r="AS3353" i="1"/>
  <c r="AM3353" i="1"/>
  <c r="AJ3353" i="1"/>
  <c r="AI3353" i="1"/>
  <c r="AD3353" i="1"/>
  <c r="Y3353" i="1"/>
  <c r="X3353" i="1"/>
  <c r="S3353" i="1"/>
  <c r="BH3352" i="1"/>
  <c r="BG3352" i="1"/>
  <c r="BF3352" i="1"/>
  <c r="BC3352" i="1"/>
  <c r="AX3352" i="1"/>
  <c r="AS3352" i="1"/>
  <c r="AK3352" i="1"/>
  <c r="AJ3352" i="1"/>
  <c r="AI3352" i="1"/>
  <c r="AD3352" i="1"/>
  <c r="Y3352" i="1"/>
  <c r="X3352" i="1"/>
  <c r="AL3352" i="1" s="1"/>
  <c r="S3352" i="1"/>
  <c r="BH3351" i="1"/>
  <c r="BG3351" i="1"/>
  <c r="BF3351" i="1"/>
  <c r="BC3351" i="1"/>
  <c r="AX3351" i="1"/>
  <c r="AS3351" i="1"/>
  <c r="AK3351" i="1"/>
  <c r="AJ3351" i="1"/>
  <c r="AI3351" i="1"/>
  <c r="AD3351" i="1"/>
  <c r="Y3351" i="1"/>
  <c r="X3351" i="1"/>
  <c r="S3351" i="1"/>
  <c r="BH3350" i="1"/>
  <c r="BG3350" i="1"/>
  <c r="BF3350" i="1"/>
  <c r="BC3350" i="1"/>
  <c r="AX3350" i="1"/>
  <c r="AS3350" i="1"/>
  <c r="AK3350" i="1"/>
  <c r="AJ3350" i="1"/>
  <c r="AI3350" i="1"/>
  <c r="AD3350" i="1"/>
  <c r="Y3350" i="1"/>
  <c r="X3350" i="1"/>
  <c r="AL3350" i="1" s="1"/>
  <c r="S3350" i="1"/>
  <c r="BH3349" i="1"/>
  <c r="BG3349" i="1"/>
  <c r="BF3349" i="1"/>
  <c r="BC3349" i="1"/>
  <c r="AX3349" i="1"/>
  <c r="AS3349" i="1"/>
  <c r="AK3349" i="1"/>
  <c r="AJ3349" i="1"/>
  <c r="AI3349" i="1"/>
  <c r="AD3349" i="1"/>
  <c r="Y3349" i="1"/>
  <c r="X3349" i="1"/>
  <c r="S3349" i="1"/>
  <c r="BH3348" i="1"/>
  <c r="BG3348" i="1"/>
  <c r="BF3348" i="1"/>
  <c r="BC3348" i="1"/>
  <c r="AX3348" i="1"/>
  <c r="AS3348" i="1"/>
  <c r="AJ3348" i="1"/>
  <c r="AI3348" i="1"/>
  <c r="AD3348" i="1"/>
  <c r="Y3348" i="1"/>
  <c r="X3348" i="1"/>
  <c r="S3348" i="1"/>
  <c r="AK3348" i="1"/>
  <c r="BH3347" i="1"/>
  <c r="BG3347" i="1"/>
  <c r="BF3347" i="1"/>
  <c r="BC3347" i="1"/>
  <c r="AX3347" i="1"/>
  <c r="AS3347" i="1"/>
  <c r="BE3347" i="1" s="1"/>
  <c r="AJ3347" i="1"/>
  <c r="AI3347" i="1"/>
  <c r="AM3347" i="1" s="1"/>
  <c r="AD3347" i="1"/>
  <c r="Y3347" i="1"/>
  <c r="X3347" i="1"/>
  <c r="S3347" i="1"/>
  <c r="AK3347" i="1"/>
  <c r="BH3346" i="1"/>
  <c r="BG3346" i="1"/>
  <c r="BF3346" i="1"/>
  <c r="BC3346" i="1"/>
  <c r="AX3346" i="1"/>
  <c r="AS3346" i="1"/>
  <c r="AM3346" i="1"/>
  <c r="AK3346" i="1"/>
  <c r="AJ3346" i="1"/>
  <c r="AI3346" i="1"/>
  <c r="AD3346" i="1"/>
  <c r="Y3346" i="1"/>
  <c r="X3346" i="1"/>
  <c r="S3346" i="1"/>
  <c r="BH3345" i="1"/>
  <c r="BG3345" i="1"/>
  <c r="BF3345" i="1"/>
  <c r="BC3345" i="1"/>
  <c r="AX3345" i="1"/>
  <c r="AS3345" i="1"/>
  <c r="AK3345" i="1"/>
  <c r="AJ3345" i="1"/>
  <c r="AI3345" i="1"/>
  <c r="AD3345" i="1"/>
  <c r="Y3345" i="1"/>
  <c r="X3345" i="1"/>
  <c r="AL3345" i="1" s="1"/>
  <c r="S3345" i="1"/>
  <c r="BH3344" i="1"/>
  <c r="BG3344" i="1"/>
  <c r="BF3344" i="1"/>
  <c r="BC3344" i="1"/>
  <c r="AX3344" i="1"/>
  <c r="AS3344" i="1"/>
  <c r="AJ3344" i="1"/>
  <c r="AI3344" i="1"/>
  <c r="AD3344" i="1"/>
  <c r="Y3344" i="1"/>
  <c r="AL3344" i="1" s="1"/>
  <c r="X3344" i="1"/>
  <c r="S3344" i="1"/>
  <c r="AK3344" i="1"/>
  <c r="BH3343" i="1"/>
  <c r="BG3343" i="1"/>
  <c r="BF3343" i="1"/>
  <c r="BC3343" i="1"/>
  <c r="AX3343" i="1"/>
  <c r="AS3343" i="1"/>
  <c r="AM3343" i="1"/>
  <c r="AJ3343" i="1"/>
  <c r="AI3343" i="1"/>
  <c r="AD3343" i="1"/>
  <c r="Y3343" i="1"/>
  <c r="X3343" i="1"/>
  <c r="AL3343" i="1" s="1"/>
  <c r="S3343" i="1"/>
  <c r="BH3342" i="1"/>
  <c r="BG3342" i="1"/>
  <c r="BF3342" i="1"/>
  <c r="BC3342" i="1"/>
  <c r="AX3342" i="1"/>
  <c r="AS3342" i="1"/>
  <c r="AK3342" i="1"/>
  <c r="AJ3342" i="1"/>
  <c r="AI3342" i="1"/>
  <c r="AD3342" i="1"/>
  <c r="Y3342" i="1"/>
  <c r="X3342" i="1"/>
  <c r="AL3342" i="1" s="1"/>
  <c r="S3342" i="1"/>
  <c r="BH3341" i="1"/>
  <c r="BG3341" i="1"/>
  <c r="BF3341" i="1"/>
  <c r="BC3341" i="1"/>
  <c r="AX3341" i="1"/>
  <c r="AS3341" i="1"/>
  <c r="AJ3341" i="1"/>
  <c r="AI3341" i="1"/>
  <c r="AM3341" i="1" s="1"/>
  <c r="AD3341" i="1"/>
  <c r="Y3341" i="1"/>
  <c r="X3341" i="1"/>
  <c r="S3341" i="1"/>
  <c r="AK3341" i="1"/>
  <c r="BH3340" i="1"/>
  <c r="BG3340" i="1"/>
  <c r="BF3340" i="1"/>
  <c r="BC3340" i="1"/>
  <c r="AX3340" i="1"/>
  <c r="AS3340" i="1"/>
  <c r="AJ3340" i="1"/>
  <c r="AI3340" i="1"/>
  <c r="AM3340" i="1" s="1"/>
  <c r="AD3340" i="1"/>
  <c r="Y3340" i="1"/>
  <c r="X3340" i="1"/>
  <c r="S3340" i="1"/>
  <c r="BH3339" i="1"/>
  <c r="BG3339" i="1"/>
  <c r="BF3339" i="1"/>
  <c r="BC3339" i="1"/>
  <c r="AX3339" i="1"/>
  <c r="AS3339" i="1"/>
  <c r="AJ3339" i="1"/>
  <c r="AI3339" i="1"/>
  <c r="AM3339" i="1" s="1"/>
  <c r="AD3339" i="1"/>
  <c r="Y3339" i="1"/>
  <c r="X3339" i="1"/>
  <c r="S3339" i="1"/>
  <c r="BH3338" i="1"/>
  <c r="BG3338" i="1"/>
  <c r="BF3338" i="1"/>
  <c r="BC3338" i="1"/>
  <c r="AX3338" i="1"/>
  <c r="AS3338" i="1"/>
  <c r="AJ3338" i="1"/>
  <c r="AI3338" i="1"/>
  <c r="AM3338" i="1" s="1"/>
  <c r="AD3338" i="1"/>
  <c r="Y3338" i="1"/>
  <c r="X3338" i="1"/>
  <c r="S3338" i="1"/>
  <c r="BH3337" i="1"/>
  <c r="BG3337" i="1"/>
  <c r="BF3337" i="1"/>
  <c r="BC3337" i="1"/>
  <c r="AX3337" i="1"/>
  <c r="AS3337" i="1"/>
  <c r="AJ3337" i="1"/>
  <c r="AI3337" i="1"/>
  <c r="AD3337" i="1"/>
  <c r="Y3337" i="1"/>
  <c r="X3337" i="1"/>
  <c r="AL3337" i="1" s="1"/>
  <c r="S3337" i="1"/>
  <c r="AK3337" i="1"/>
  <c r="BH3336" i="1"/>
  <c r="BG3336" i="1"/>
  <c r="BF3336" i="1"/>
  <c r="BC3336" i="1"/>
  <c r="AX3336" i="1"/>
  <c r="AS3336" i="1"/>
  <c r="AJ3336" i="1"/>
  <c r="AI3336" i="1"/>
  <c r="AD3336" i="1"/>
  <c r="Y3336" i="1"/>
  <c r="X3336" i="1"/>
  <c r="S3336" i="1"/>
  <c r="AK3336" i="1"/>
  <c r="BH3335" i="1"/>
  <c r="BG3335" i="1"/>
  <c r="BF3335" i="1"/>
  <c r="BC3335" i="1"/>
  <c r="AX3335" i="1"/>
  <c r="AS3335" i="1"/>
  <c r="AJ3335" i="1"/>
  <c r="AI3335" i="1"/>
  <c r="AD3335" i="1"/>
  <c r="Y3335" i="1"/>
  <c r="X3335" i="1"/>
  <c r="S3335" i="1"/>
  <c r="BH3334" i="1"/>
  <c r="BG3334" i="1"/>
  <c r="BF3334" i="1"/>
  <c r="BC3334" i="1"/>
  <c r="AX3334" i="1"/>
  <c r="AS3334" i="1"/>
  <c r="AM3334" i="1"/>
  <c r="AJ3334" i="1"/>
  <c r="AI3334" i="1"/>
  <c r="AD3334" i="1"/>
  <c r="Y3334" i="1"/>
  <c r="X3334" i="1"/>
  <c r="AL3334" i="1" s="1"/>
  <c r="S3334" i="1"/>
  <c r="BH3333" i="1"/>
  <c r="BG3333" i="1"/>
  <c r="BF3333" i="1"/>
  <c r="BC3333" i="1"/>
  <c r="AX3333" i="1"/>
  <c r="AS3333" i="1"/>
  <c r="AK3333" i="1"/>
  <c r="AJ3333" i="1"/>
  <c r="AI3333" i="1"/>
  <c r="AD3333" i="1"/>
  <c r="Y3333" i="1"/>
  <c r="X3333" i="1"/>
  <c r="S3333" i="1"/>
  <c r="BH3332" i="1"/>
  <c r="BG3332" i="1"/>
  <c r="BF3332" i="1"/>
  <c r="BC3332" i="1"/>
  <c r="AX3332" i="1"/>
  <c r="AS3332" i="1"/>
  <c r="AK3332" i="1"/>
  <c r="AJ3332" i="1"/>
  <c r="AI3332" i="1"/>
  <c r="AD3332" i="1"/>
  <c r="Y3332" i="1"/>
  <c r="X3332" i="1"/>
  <c r="S3332" i="1"/>
  <c r="BH3331" i="1"/>
  <c r="BG3331" i="1"/>
  <c r="BF3331" i="1"/>
  <c r="BC3331" i="1"/>
  <c r="AX3331" i="1"/>
  <c r="AS3331" i="1"/>
  <c r="AK3331" i="1"/>
  <c r="AJ3331" i="1"/>
  <c r="AI3331" i="1"/>
  <c r="AD3331" i="1"/>
  <c r="Y3331" i="1"/>
  <c r="X3331" i="1"/>
  <c r="AL3331" i="1" s="1"/>
  <c r="S3331" i="1"/>
  <c r="BH3330" i="1"/>
  <c r="BG3330" i="1"/>
  <c r="BF3330" i="1"/>
  <c r="BC3330" i="1"/>
  <c r="AX3330" i="1"/>
  <c r="AS3330" i="1"/>
  <c r="BE3330" i="1" s="1"/>
  <c r="AJ3330" i="1"/>
  <c r="AI3330" i="1"/>
  <c r="AM3330" i="1" s="1"/>
  <c r="AD3330" i="1"/>
  <c r="Y3330" i="1"/>
  <c r="X3330" i="1"/>
  <c r="S3330" i="1"/>
  <c r="AK3330" i="1"/>
  <c r="BH3329" i="1"/>
  <c r="BG3329" i="1"/>
  <c r="BF3329" i="1"/>
  <c r="BC3329" i="1"/>
  <c r="AX3329" i="1"/>
  <c r="AS3329" i="1"/>
  <c r="BE3329" i="1" s="1"/>
  <c r="AK3329" i="1"/>
  <c r="AJ3329" i="1"/>
  <c r="AI3329" i="1"/>
  <c r="AD3329" i="1"/>
  <c r="Y3329" i="1"/>
  <c r="X3329" i="1"/>
  <c r="S3329" i="1"/>
  <c r="BH3328" i="1"/>
  <c r="BG3328" i="1"/>
  <c r="BF3328" i="1"/>
  <c r="BC3328" i="1"/>
  <c r="AX3328" i="1"/>
  <c r="AS3328" i="1"/>
  <c r="AJ3328" i="1"/>
  <c r="AI3328" i="1"/>
  <c r="AD3328" i="1"/>
  <c r="Y3328" i="1"/>
  <c r="AL3328" i="1" s="1"/>
  <c r="X3328" i="1"/>
  <c r="S3328" i="1"/>
  <c r="AK3328" i="1"/>
  <c r="BH3327" i="1"/>
  <c r="BG3327" i="1"/>
  <c r="BF3327" i="1"/>
  <c r="BC3327" i="1"/>
  <c r="AX3327" i="1"/>
  <c r="AS3327" i="1"/>
  <c r="AK3327" i="1"/>
  <c r="AJ3327" i="1"/>
  <c r="AI3327" i="1"/>
  <c r="AM3327" i="1" s="1"/>
  <c r="AD3327" i="1"/>
  <c r="Y3327" i="1"/>
  <c r="X3327" i="1"/>
  <c r="S3327" i="1"/>
  <c r="BH3326" i="1"/>
  <c r="BG3326" i="1"/>
  <c r="BF3326" i="1"/>
  <c r="BC3326" i="1"/>
  <c r="AX3326" i="1"/>
  <c r="AS3326" i="1"/>
  <c r="AK3326" i="1"/>
  <c r="AJ3326" i="1"/>
  <c r="AI3326" i="1"/>
  <c r="AD3326" i="1"/>
  <c r="Y3326" i="1"/>
  <c r="X3326" i="1"/>
  <c r="S3326" i="1"/>
  <c r="BH3325" i="1"/>
  <c r="BG3325" i="1"/>
  <c r="BF3325" i="1"/>
  <c r="BC3325" i="1"/>
  <c r="AX3325" i="1"/>
  <c r="AS3325" i="1"/>
  <c r="AK3325" i="1"/>
  <c r="AJ3325" i="1"/>
  <c r="AI3325" i="1"/>
  <c r="AD3325" i="1"/>
  <c r="Y3325" i="1"/>
  <c r="X3325" i="1"/>
  <c r="S3325" i="1"/>
  <c r="BH3324" i="1"/>
  <c r="BG3324" i="1"/>
  <c r="BF3324" i="1"/>
  <c r="BC3324" i="1"/>
  <c r="AX3324" i="1"/>
  <c r="AS3324" i="1"/>
  <c r="AJ3324" i="1"/>
  <c r="AI3324" i="1"/>
  <c r="AD3324" i="1"/>
  <c r="Y3324" i="1"/>
  <c r="X3324" i="1"/>
  <c r="S3324" i="1"/>
  <c r="AK3324" i="1"/>
  <c r="BH3323" i="1"/>
  <c r="BG3323" i="1"/>
  <c r="BF3323" i="1"/>
  <c r="BC3323" i="1"/>
  <c r="AX3323" i="1"/>
  <c r="AS3323" i="1"/>
  <c r="AJ3323" i="1"/>
  <c r="AI3323" i="1"/>
  <c r="AM3323" i="1" s="1"/>
  <c r="AD3323" i="1"/>
  <c r="Y3323" i="1"/>
  <c r="X3323" i="1"/>
  <c r="S3323" i="1"/>
  <c r="BH3322" i="1"/>
  <c r="BG3322" i="1"/>
  <c r="BF3322" i="1"/>
  <c r="BC3322" i="1"/>
  <c r="AX3322" i="1"/>
  <c r="AS3322" i="1"/>
  <c r="AJ3322" i="1"/>
  <c r="AI3322" i="1"/>
  <c r="AM3322" i="1" s="1"/>
  <c r="AD3322" i="1"/>
  <c r="Y3322" i="1"/>
  <c r="X3322" i="1"/>
  <c r="S3322" i="1"/>
  <c r="AK3322" i="1"/>
  <c r="BH3321" i="1"/>
  <c r="BG3321" i="1"/>
  <c r="BF3321" i="1"/>
  <c r="BC3321" i="1"/>
  <c r="AX3321" i="1"/>
  <c r="AS3321" i="1"/>
  <c r="AJ3321" i="1"/>
  <c r="AI3321" i="1"/>
  <c r="AD3321" i="1"/>
  <c r="Y3321" i="1"/>
  <c r="AL3321" i="1" s="1"/>
  <c r="X3321" i="1"/>
  <c r="S3321" i="1"/>
  <c r="AK3321" i="1"/>
  <c r="BH3320" i="1"/>
  <c r="BG3320" i="1"/>
  <c r="BF3320" i="1"/>
  <c r="BC3320" i="1"/>
  <c r="AX3320" i="1"/>
  <c r="AS3320" i="1"/>
  <c r="BE3320" i="1" s="1"/>
  <c r="AM3320" i="1"/>
  <c r="AJ3320" i="1"/>
  <c r="AI3320" i="1"/>
  <c r="AD3320" i="1"/>
  <c r="Y3320" i="1"/>
  <c r="X3320" i="1"/>
  <c r="AL3320" i="1" s="1"/>
  <c r="S3320" i="1"/>
  <c r="AK3320" i="1"/>
  <c r="BH3319" i="1"/>
  <c r="BG3319" i="1"/>
  <c r="BF3319" i="1"/>
  <c r="BC3319" i="1"/>
  <c r="AX3319" i="1"/>
  <c r="AS3319" i="1"/>
  <c r="AK3319" i="1"/>
  <c r="AJ3319" i="1"/>
  <c r="AI3319" i="1"/>
  <c r="AD3319" i="1"/>
  <c r="Y3319" i="1"/>
  <c r="X3319" i="1"/>
  <c r="AL3319" i="1" s="1"/>
  <c r="S3319" i="1"/>
  <c r="BH3318" i="1"/>
  <c r="BG3318" i="1"/>
  <c r="BF3318" i="1"/>
  <c r="BC3318" i="1"/>
  <c r="AX3318" i="1"/>
  <c r="AS3318" i="1"/>
  <c r="AK3318" i="1"/>
  <c r="AJ3318" i="1"/>
  <c r="AI3318" i="1"/>
  <c r="AD3318" i="1"/>
  <c r="Y3318" i="1"/>
  <c r="X3318" i="1"/>
  <c r="S3318" i="1"/>
  <c r="BH3317" i="1"/>
  <c r="BG3317" i="1"/>
  <c r="BF3317" i="1"/>
  <c r="BC3317" i="1"/>
  <c r="AX3317" i="1"/>
  <c r="BE3317" i="1" s="1"/>
  <c r="AS3317" i="1"/>
  <c r="AK3317" i="1"/>
  <c r="AJ3317" i="1"/>
  <c r="AI3317" i="1"/>
  <c r="AM3317" i="1" s="1"/>
  <c r="AD3317" i="1"/>
  <c r="Y3317" i="1"/>
  <c r="X3317" i="1"/>
  <c r="AL3317" i="1" s="1"/>
  <c r="S3317" i="1"/>
  <c r="BH3316" i="1"/>
  <c r="BG3316" i="1"/>
  <c r="BF3316" i="1"/>
  <c r="BC3316" i="1"/>
  <c r="AX3316" i="1"/>
  <c r="AS3316" i="1"/>
  <c r="BE3316" i="1" s="1"/>
  <c r="AJ3316" i="1"/>
  <c r="AI3316" i="1"/>
  <c r="AD3316" i="1"/>
  <c r="Y3316" i="1"/>
  <c r="X3316" i="1"/>
  <c r="S3316" i="1"/>
  <c r="AK3316" i="1"/>
  <c r="BH3315" i="1"/>
  <c r="BG3315" i="1"/>
  <c r="BF3315" i="1"/>
  <c r="BC3315" i="1"/>
  <c r="AX3315" i="1"/>
  <c r="AS3315" i="1"/>
  <c r="AJ3315" i="1"/>
  <c r="AI3315" i="1"/>
  <c r="AD3315" i="1"/>
  <c r="Y3315" i="1"/>
  <c r="X3315" i="1"/>
  <c r="S3315" i="1"/>
  <c r="AK3315" i="1"/>
  <c r="BH3314" i="1"/>
  <c r="BG3314" i="1"/>
  <c r="BF3314" i="1"/>
  <c r="BC3314" i="1"/>
  <c r="AX3314" i="1"/>
  <c r="AS3314" i="1"/>
  <c r="AJ3314" i="1"/>
  <c r="AI3314" i="1"/>
  <c r="AM3314" i="1" s="1"/>
  <c r="AD3314" i="1"/>
  <c r="Y3314" i="1"/>
  <c r="X3314" i="1"/>
  <c r="S3314" i="1"/>
  <c r="BH3313" i="1"/>
  <c r="BG3313" i="1"/>
  <c r="BF3313" i="1"/>
  <c r="BC3313" i="1"/>
  <c r="AX3313" i="1"/>
  <c r="AS3313" i="1"/>
  <c r="AJ3313" i="1"/>
  <c r="AI3313" i="1"/>
  <c r="AM3313" i="1" s="1"/>
  <c r="AD3313" i="1"/>
  <c r="Y3313" i="1"/>
  <c r="X3313" i="1"/>
  <c r="S3313" i="1"/>
  <c r="BH3312" i="1"/>
  <c r="BG3312" i="1"/>
  <c r="BF3312" i="1"/>
  <c r="BC3312" i="1"/>
  <c r="AX3312" i="1"/>
  <c r="AS3312" i="1"/>
  <c r="AJ3312" i="1"/>
  <c r="AI3312" i="1"/>
  <c r="AM3312" i="1" s="1"/>
  <c r="AD3312" i="1"/>
  <c r="Y3312" i="1"/>
  <c r="X3312" i="1"/>
  <c r="S3312" i="1"/>
  <c r="BH3311" i="1"/>
  <c r="BG3311" i="1"/>
  <c r="BF3311" i="1"/>
  <c r="BC3311" i="1"/>
  <c r="BE3311" i="1" s="1"/>
  <c r="AX3311" i="1"/>
  <c r="AS3311" i="1"/>
  <c r="AJ3311" i="1"/>
  <c r="AI3311" i="1"/>
  <c r="AD3311" i="1"/>
  <c r="Y3311" i="1"/>
  <c r="X3311" i="1"/>
  <c r="AL3311" i="1" s="1"/>
  <c r="S3311" i="1"/>
  <c r="BH3310" i="1"/>
  <c r="BG3310" i="1"/>
  <c r="BF3310" i="1"/>
  <c r="BC3310" i="1"/>
  <c r="AX3310" i="1"/>
  <c r="AS3310" i="1"/>
  <c r="AJ3310" i="1"/>
  <c r="AI3310" i="1"/>
  <c r="AM3310" i="1" s="1"/>
  <c r="AD3310" i="1"/>
  <c r="Y3310" i="1"/>
  <c r="X3310" i="1"/>
  <c r="S3310" i="1"/>
  <c r="AK3310" i="1"/>
  <c r="BH3309" i="1"/>
  <c r="BG3309" i="1"/>
  <c r="BF3309" i="1"/>
  <c r="BC3309" i="1"/>
  <c r="AX3309" i="1"/>
  <c r="AS3309" i="1"/>
  <c r="AL3309" i="1"/>
  <c r="AJ3309" i="1"/>
  <c r="AI3309" i="1"/>
  <c r="AD3309" i="1"/>
  <c r="Y3309" i="1"/>
  <c r="X3309" i="1"/>
  <c r="S3309" i="1"/>
  <c r="BH3308" i="1"/>
  <c r="BG3308" i="1"/>
  <c r="BF3308" i="1"/>
  <c r="BC3308" i="1"/>
  <c r="AX3308" i="1"/>
  <c r="AS3308" i="1"/>
  <c r="AJ3308" i="1"/>
  <c r="AI3308" i="1"/>
  <c r="AD3308" i="1"/>
  <c r="Y3308" i="1"/>
  <c r="X3308" i="1"/>
  <c r="S3308" i="1"/>
  <c r="AK3308" i="1"/>
  <c r="BH3307" i="1"/>
  <c r="BG3307" i="1"/>
  <c r="BF3307" i="1"/>
  <c r="BC3307" i="1"/>
  <c r="AX3307" i="1"/>
  <c r="AS3307" i="1"/>
  <c r="AK3307" i="1"/>
  <c r="AJ3307" i="1"/>
  <c r="AI3307" i="1"/>
  <c r="AM3307" i="1" s="1"/>
  <c r="AD3307" i="1"/>
  <c r="Y3307" i="1"/>
  <c r="X3307" i="1"/>
  <c r="S3307" i="1"/>
  <c r="BH3306" i="1"/>
  <c r="BG3306" i="1"/>
  <c r="BF3306" i="1"/>
  <c r="BC3306" i="1"/>
  <c r="AX3306" i="1"/>
  <c r="AS3306" i="1"/>
  <c r="AK3306" i="1"/>
  <c r="AJ3306" i="1"/>
  <c r="AI3306" i="1"/>
  <c r="AD3306" i="1"/>
  <c r="Y3306" i="1"/>
  <c r="X3306" i="1"/>
  <c r="S3306" i="1"/>
  <c r="BH3305" i="1"/>
  <c r="BG3305" i="1"/>
  <c r="BF3305" i="1"/>
  <c r="BC3305" i="1"/>
  <c r="AX3305" i="1"/>
  <c r="AS3305" i="1"/>
  <c r="AM3305" i="1"/>
  <c r="AL3305" i="1"/>
  <c r="AK3305" i="1"/>
  <c r="AJ3305" i="1"/>
  <c r="AI3305" i="1"/>
  <c r="AD3305" i="1"/>
  <c r="Y3305" i="1"/>
  <c r="X3305" i="1"/>
  <c r="S3305" i="1"/>
  <c r="BH3304" i="1"/>
  <c r="BG3304" i="1"/>
  <c r="BF3304" i="1"/>
  <c r="BC3304" i="1"/>
  <c r="AX3304" i="1"/>
  <c r="AS3304" i="1"/>
  <c r="AK3304" i="1"/>
  <c r="AJ3304" i="1"/>
  <c r="AI3304" i="1"/>
  <c r="AM3304" i="1" s="1"/>
  <c r="AD3304" i="1"/>
  <c r="Y3304" i="1"/>
  <c r="X3304" i="1"/>
  <c r="S3304" i="1"/>
  <c r="BH3303" i="1"/>
  <c r="BG3303" i="1"/>
  <c r="BF3303" i="1"/>
  <c r="BC3303" i="1"/>
  <c r="AX3303" i="1"/>
  <c r="AS3303" i="1"/>
  <c r="AM3303" i="1"/>
  <c r="AK3303" i="1"/>
  <c r="AJ3303" i="1"/>
  <c r="AI3303" i="1"/>
  <c r="AD3303" i="1"/>
  <c r="Y3303" i="1"/>
  <c r="X3303" i="1"/>
  <c r="S3303" i="1"/>
  <c r="BH3302" i="1"/>
  <c r="BG3302" i="1"/>
  <c r="BF3302" i="1"/>
  <c r="BC3302" i="1"/>
  <c r="AX3302" i="1"/>
  <c r="AS3302" i="1"/>
  <c r="AK3302" i="1"/>
  <c r="AJ3302" i="1"/>
  <c r="AI3302" i="1"/>
  <c r="AD3302" i="1"/>
  <c r="Y3302" i="1"/>
  <c r="X3302" i="1"/>
  <c r="S3302" i="1"/>
  <c r="BH3301" i="1"/>
  <c r="BG3301" i="1"/>
  <c r="BF3301" i="1"/>
  <c r="BC3301" i="1"/>
  <c r="AX3301" i="1"/>
  <c r="AS3301" i="1"/>
  <c r="AJ3301" i="1"/>
  <c r="AI3301" i="1"/>
  <c r="AD3301" i="1"/>
  <c r="Y3301" i="1"/>
  <c r="X3301" i="1"/>
  <c r="S3301" i="1"/>
  <c r="AK3301" i="1"/>
  <c r="BH3300" i="1"/>
  <c r="BG3300" i="1"/>
  <c r="BF3300" i="1"/>
  <c r="BC3300" i="1"/>
  <c r="AX3300" i="1"/>
  <c r="AS3300" i="1"/>
  <c r="AJ3300" i="1"/>
  <c r="AI3300" i="1"/>
  <c r="AD3300" i="1"/>
  <c r="Y3300" i="1"/>
  <c r="X3300" i="1"/>
  <c r="S3300" i="1"/>
  <c r="AK3300" i="1"/>
  <c r="BH3299" i="1"/>
  <c r="BG3299" i="1"/>
  <c r="BF3299" i="1"/>
  <c r="BC3299" i="1"/>
  <c r="AX3299" i="1"/>
  <c r="AS3299" i="1"/>
  <c r="AK3299" i="1"/>
  <c r="AJ3299" i="1"/>
  <c r="AI3299" i="1"/>
  <c r="AD3299" i="1"/>
  <c r="Y3299" i="1"/>
  <c r="X3299" i="1"/>
  <c r="S3299" i="1"/>
  <c r="BH3298" i="1"/>
  <c r="BG3298" i="1"/>
  <c r="BF3298" i="1"/>
  <c r="BC3298" i="1"/>
  <c r="AX3298" i="1"/>
  <c r="AS3298" i="1"/>
  <c r="AJ3298" i="1"/>
  <c r="AI3298" i="1"/>
  <c r="AD3298" i="1"/>
  <c r="Y3298" i="1"/>
  <c r="X3298" i="1"/>
  <c r="S3298" i="1"/>
  <c r="BH3297" i="1"/>
  <c r="BG3297" i="1"/>
  <c r="BF3297" i="1"/>
  <c r="BC3297" i="1"/>
  <c r="AX3297" i="1"/>
  <c r="AS3297" i="1"/>
  <c r="AJ3297" i="1"/>
  <c r="AI3297" i="1"/>
  <c r="AD3297" i="1"/>
  <c r="Y3297" i="1"/>
  <c r="X3297" i="1"/>
  <c r="S3297" i="1"/>
  <c r="AK3297" i="1"/>
  <c r="BH3296" i="1"/>
  <c r="BG3296" i="1"/>
  <c r="BF3296" i="1"/>
  <c r="BC3296" i="1"/>
  <c r="AX3296" i="1"/>
  <c r="AS3296" i="1"/>
  <c r="BE3296" i="1" s="1"/>
  <c r="AK3296" i="1"/>
  <c r="AJ3296" i="1"/>
  <c r="AI3296" i="1"/>
  <c r="AD3296" i="1"/>
  <c r="Y3296" i="1"/>
  <c r="X3296" i="1"/>
  <c r="S3296" i="1"/>
  <c r="BH3295" i="1"/>
  <c r="BG3295" i="1"/>
  <c r="BF3295" i="1"/>
  <c r="BC3295" i="1"/>
  <c r="BE3295" i="1" s="1"/>
  <c r="AX3295" i="1"/>
  <c r="AS3295" i="1"/>
  <c r="AJ3295" i="1"/>
  <c r="AI3295" i="1"/>
  <c r="AM3295" i="1" s="1"/>
  <c r="AD3295" i="1"/>
  <c r="Y3295" i="1"/>
  <c r="X3295" i="1"/>
  <c r="S3295" i="1"/>
  <c r="AK3295" i="1"/>
  <c r="BH3294" i="1"/>
  <c r="BG3294" i="1"/>
  <c r="BF3294" i="1"/>
  <c r="BC3294" i="1"/>
  <c r="AX3294" i="1"/>
  <c r="AS3294" i="1"/>
  <c r="AJ3294" i="1"/>
  <c r="AI3294" i="1"/>
  <c r="AD3294" i="1"/>
  <c r="Y3294" i="1"/>
  <c r="X3294" i="1"/>
  <c r="S3294" i="1"/>
  <c r="BH3293" i="1"/>
  <c r="BG3293" i="1"/>
  <c r="BF3293" i="1"/>
  <c r="BC3293" i="1"/>
  <c r="AX3293" i="1"/>
  <c r="AS3293" i="1"/>
  <c r="AJ3293" i="1"/>
  <c r="AI3293" i="1"/>
  <c r="AD3293" i="1"/>
  <c r="Y3293" i="1"/>
  <c r="X3293" i="1"/>
  <c r="S3293" i="1"/>
  <c r="AK3293" i="1"/>
  <c r="BH3292" i="1"/>
  <c r="BG3292" i="1"/>
  <c r="BF3292" i="1"/>
  <c r="BC3292" i="1"/>
  <c r="AX3292" i="1"/>
  <c r="AS3292" i="1"/>
  <c r="AM3292" i="1"/>
  <c r="AK3292" i="1"/>
  <c r="AJ3292" i="1"/>
  <c r="AI3292" i="1"/>
  <c r="AD3292" i="1"/>
  <c r="Y3292" i="1"/>
  <c r="AL3292" i="1" s="1"/>
  <c r="X3292" i="1"/>
  <c r="S3292" i="1"/>
  <c r="BH3291" i="1"/>
  <c r="BG3291" i="1"/>
  <c r="BF3291" i="1"/>
  <c r="BC3291" i="1"/>
  <c r="AX3291" i="1"/>
  <c r="AS3291" i="1"/>
  <c r="AK3291" i="1"/>
  <c r="AJ3291" i="1"/>
  <c r="AI3291" i="1"/>
  <c r="AM3291" i="1" s="1"/>
  <c r="AD3291" i="1"/>
  <c r="Y3291" i="1"/>
  <c r="X3291" i="1"/>
  <c r="S3291" i="1"/>
  <c r="BH3290" i="1"/>
  <c r="BG3290" i="1"/>
  <c r="BF3290" i="1"/>
  <c r="BC3290" i="1"/>
  <c r="AX3290" i="1"/>
  <c r="AS3290" i="1"/>
  <c r="AK3290" i="1"/>
  <c r="AJ3290" i="1"/>
  <c r="AI3290" i="1"/>
  <c r="AD3290" i="1"/>
  <c r="Y3290" i="1"/>
  <c r="X3290" i="1"/>
  <c r="S3290" i="1"/>
  <c r="BH3289" i="1"/>
  <c r="BG3289" i="1"/>
  <c r="BF3289" i="1"/>
  <c r="BC3289" i="1"/>
  <c r="AX3289" i="1"/>
  <c r="AS3289" i="1"/>
  <c r="AK3289" i="1"/>
  <c r="AJ3289" i="1"/>
  <c r="AI3289" i="1"/>
  <c r="AD3289" i="1"/>
  <c r="Y3289" i="1"/>
  <c r="X3289" i="1"/>
  <c r="S3289" i="1"/>
  <c r="BH3288" i="1"/>
  <c r="BG3288" i="1"/>
  <c r="BF3288" i="1"/>
  <c r="BC3288" i="1"/>
  <c r="AX3288" i="1"/>
  <c r="AS3288" i="1"/>
  <c r="AJ3288" i="1"/>
  <c r="AI3288" i="1"/>
  <c r="AD3288" i="1"/>
  <c r="Y3288" i="1"/>
  <c r="X3288" i="1"/>
  <c r="S3288" i="1"/>
  <c r="AK3288" i="1"/>
  <c r="BH3287" i="1"/>
  <c r="BG3287" i="1"/>
  <c r="BF3287" i="1"/>
  <c r="BC3287" i="1"/>
  <c r="AX3287" i="1"/>
  <c r="AS3287" i="1"/>
  <c r="AJ3287" i="1"/>
  <c r="AI3287" i="1"/>
  <c r="AD3287" i="1"/>
  <c r="Y3287" i="1"/>
  <c r="X3287" i="1"/>
  <c r="S3287" i="1"/>
  <c r="AK3287" i="1"/>
  <c r="BH3286" i="1"/>
  <c r="BG3286" i="1"/>
  <c r="BF3286" i="1"/>
  <c r="BC3286" i="1"/>
  <c r="AX3286" i="1"/>
  <c r="AS3286" i="1"/>
  <c r="BE3286" i="1" s="1"/>
  <c r="AK3286" i="1"/>
  <c r="AJ3286" i="1"/>
  <c r="AI3286" i="1"/>
  <c r="AD3286" i="1"/>
  <c r="Y3286" i="1"/>
  <c r="X3286" i="1"/>
  <c r="S3286" i="1"/>
  <c r="BH3285" i="1"/>
  <c r="BG3285" i="1"/>
  <c r="BF3285" i="1"/>
  <c r="BC3285" i="1"/>
  <c r="BE3285" i="1" s="1"/>
  <c r="AX3285" i="1"/>
  <c r="AS3285" i="1"/>
  <c r="AK3285" i="1"/>
  <c r="AJ3285" i="1"/>
  <c r="AI3285" i="1"/>
  <c r="AD3285" i="1"/>
  <c r="Y3285" i="1"/>
  <c r="X3285" i="1"/>
  <c r="S3285" i="1"/>
  <c r="BH3284" i="1"/>
  <c r="BG3284" i="1"/>
  <c r="BF3284" i="1"/>
  <c r="BC3284" i="1"/>
  <c r="AX3284" i="1"/>
  <c r="AS3284" i="1"/>
  <c r="BE3284" i="1" s="1"/>
  <c r="AJ3284" i="1"/>
  <c r="AI3284" i="1"/>
  <c r="AD3284" i="1"/>
  <c r="Y3284" i="1"/>
  <c r="X3284" i="1"/>
  <c r="AL3284" i="1" s="1"/>
  <c r="S3284" i="1"/>
  <c r="BH3283" i="1"/>
  <c r="BG3283" i="1"/>
  <c r="BF3283" i="1"/>
  <c r="BC3283" i="1"/>
  <c r="AX3283" i="1"/>
  <c r="AS3283" i="1"/>
  <c r="AJ3283" i="1"/>
  <c r="AI3283" i="1"/>
  <c r="AD3283" i="1"/>
  <c r="Y3283" i="1"/>
  <c r="X3283" i="1"/>
  <c r="S3283" i="1"/>
  <c r="AK3283" i="1"/>
  <c r="BH3282" i="1"/>
  <c r="BG3282" i="1"/>
  <c r="BF3282" i="1"/>
  <c r="BC3282" i="1"/>
  <c r="AX3282" i="1"/>
  <c r="AS3282" i="1"/>
  <c r="AJ3282" i="1"/>
  <c r="AI3282" i="1"/>
  <c r="AD3282" i="1"/>
  <c r="Y3282" i="1"/>
  <c r="X3282" i="1"/>
  <c r="S3282" i="1"/>
  <c r="AK3282" i="1"/>
  <c r="BH3281" i="1"/>
  <c r="BG3281" i="1"/>
  <c r="BF3281" i="1"/>
  <c r="BC3281" i="1"/>
  <c r="AX3281" i="1"/>
  <c r="AS3281" i="1"/>
  <c r="AK3281" i="1"/>
  <c r="AJ3281" i="1"/>
  <c r="AM3281" i="1" s="1"/>
  <c r="AI3281" i="1"/>
  <c r="AD3281" i="1"/>
  <c r="Y3281" i="1"/>
  <c r="X3281" i="1"/>
  <c r="S3281" i="1"/>
  <c r="BH3280" i="1"/>
  <c r="BG3280" i="1"/>
  <c r="BF3280" i="1"/>
  <c r="BC3280" i="1"/>
  <c r="AX3280" i="1"/>
  <c r="AS3280" i="1"/>
  <c r="AK3280" i="1"/>
  <c r="AJ3280" i="1"/>
  <c r="AI3280" i="1"/>
  <c r="AD3280" i="1"/>
  <c r="Y3280" i="1"/>
  <c r="X3280" i="1"/>
  <c r="S3280" i="1"/>
  <c r="BH3279" i="1"/>
  <c r="BG3279" i="1"/>
  <c r="BF3279" i="1"/>
  <c r="BC3279" i="1"/>
  <c r="AX3279" i="1"/>
  <c r="AS3279" i="1"/>
  <c r="AJ3279" i="1"/>
  <c r="AI3279" i="1"/>
  <c r="AD3279" i="1"/>
  <c r="Y3279" i="1"/>
  <c r="AL3279" i="1" s="1"/>
  <c r="X3279" i="1"/>
  <c r="S3279" i="1"/>
  <c r="BH3278" i="1"/>
  <c r="BG3278" i="1"/>
  <c r="BF3278" i="1"/>
  <c r="BE3278" i="1"/>
  <c r="BC3278" i="1"/>
  <c r="AX3278" i="1"/>
  <c r="AS3278" i="1"/>
  <c r="AK3278" i="1"/>
  <c r="AJ3278" i="1"/>
  <c r="AI3278" i="1"/>
  <c r="AD3278" i="1"/>
  <c r="Y3278" i="1"/>
  <c r="X3278" i="1"/>
  <c r="AL3278" i="1" s="1"/>
  <c r="S3278" i="1"/>
  <c r="BH3277" i="1"/>
  <c r="BG3277" i="1"/>
  <c r="BF3277" i="1"/>
  <c r="BC3277" i="1"/>
  <c r="AX3277" i="1"/>
  <c r="AS3277" i="1"/>
  <c r="AJ3277" i="1"/>
  <c r="AI3277" i="1"/>
  <c r="AD3277" i="1"/>
  <c r="Y3277" i="1"/>
  <c r="X3277" i="1"/>
  <c r="S3277" i="1"/>
  <c r="AK3277" i="1"/>
  <c r="BH3276" i="1"/>
  <c r="BG3276" i="1"/>
  <c r="BF3276" i="1"/>
  <c r="BC3276" i="1"/>
  <c r="AX3276" i="1"/>
  <c r="AS3276" i="1"/>
  <c r="AK3276" i="1"/>
  <c r="AJ3276" i="1"/>
  <c r="AI3276" i="1"/>
  <c r="AD3276" i="1"/>
  <c r="Y3276" i="1"/>
  <c r="X3276" i="1"/>
  <c r="S3276" i="1"/>
  <c r="BH3275" i="1"/>
  <c r="BG3275" i="1"/>
  <c r="BF3275" i="1"/>
  <c r="BC3275" i="1"/>
  <c r="AX3275" i="1"/>
  <c r="AS3275" i="1"/>
  <c r="AJ3275" i="1"/>
  <c r="AI3275" i="1"/>
  <c r="AM3275" i="1" s="1"/>
  <c r="AD3275" i="1"/>
  <c r="Y3275" i="1"/>
  <c r="X3275" i="1"/>
  <c r="S3275" i="1"/>
  <c r="BH3274" i="1"/>
  <c r="BG3274" i="1"/>
  <c r="BF3274" i="1"/>
  <c r="BC3274" i="1"/>
  <c r="AX3274" i="1"/>
  <c r="AS3274" i="1"/>
  <c r="AJ3274" i="1"/>
  <c r="AI3274" i="1"/>
  <c r="AD3274" i="1"/>
  <c r="Y3274" i="1"/>
  <c r="X3274" i="1"/>
  <c r="S3274" i="1"/>
  <c r="BH3273" i="1"/>
  <c r="BG3273" i="1"/>
  <c r="BF3273" i="1"/>
  <c r="BC3273" i="1"/>
  <c r="AX3273" i="1"/>
  <c r="AS3273" i="1"/>
  <c r="AK3273" i="1"/>
  <c r="AJ3273" i="1"/>
  <c r="AI3273" i="1"/>
  <c r="AD3273" i="1"/>
  <c r="Y3273" i="1"/>
  <c r="X3273" i="1"/>
  <c r="S3273" i="1"/>
  <c r="BH3272" i="1"/>
  <c r="BG3272" i="1"/>
  <c r="BF3272" i="1"/>
  <c r="BC3272" i="1"/>
  <c r="AX3272" i="1"/>
  <c r="AS3272" i="1"/>
  <c r="BE3272" i="1" s="1"/>
  <c r="AJ3272" i="1"/>
  <c r="AI3272" i="1"/>
  <c r="AD3272" i="1"/>
  <c r="Y3272" i="1"/>
  <c r="AL3272" i="1" s="1"/>
  <c r="X3272" i="1"/>
  <c r="S3272" i="1"/>
  <c r="AK3272" i="1"/>
  <c r="BH3271" i="1"/>
  <c r="BG3271" i="1"/>
  <c r="BF3271" i="1"/>
  <c r="BC3271" i="1"/>
  <c r="AX3271" i="1"/>
  <c r="AS3271" i="1"/>
  <c r="AK3271" i="1"/>
  <c r="AJ3271" i="1"/>
  <c r="AI3271" i="1"/>
  <c r="AD3271" i="1"/>
  <c r="Y3271" i="1"/>
  <c r="X3271" i="1"/>
  <c r="AL3271" i="1" s="1"/>
  <c r="S3271" i="1"/>
  <c r="BH3270" i="1"/>
  <c r="BG3270" i="1"/>
  <c r="BF3270" i="1"/>
  <c r="BC3270" i="1"/>
  <c r="AX3270" i="1"/>
  <c r="AS3270" i="1"/>
  <c r="AK3270" i="1"/>
  <c r="AJ3270" i="1"/>
  <c r="AI3270" i="1"/>
  <c r="AD3270" i="1"/>
  <c r="Y3270" i="1"/>
  <c r="X3270" i="1"/>
  <c r="S3270" i="1"/>
  <c r="BH3269" i="1"/>
  <c r="BG3269" i="1"/>
  <c r="BF3269" i="1"/>
  <c r="BC3269" i="1"/>
  <c r="AX3269" i="1"/>
  <c r="AS3269" i="1"/>
  <c r="AK3269" i="1"/>
  <c r="AJ3269" i="1"/>
  <c r="AI3269" i="1"/>
  <c r="AD3269" i="1"/>
  <c r="Y3269" i="1"/>
  <c r="AL3269" i="1" s="1"/>
  <c r="X3269" i="1"/>
  <c r="S3269" i="1"/>
  <c r="BH3268" i="1"/>
  <c r="BG3268" i="1"/>
  <c r="BF3268" i="1"/>
  <c r="BC3268" i="1"/>
  <c r="BE3268" i="1" s="1"/>
  <c r="AX3268" i="1"/>
  <c r="AS3268" i="1"/>
  <c r="AJ3268" i="1"/>
  <c r="AI3268" i="1"/>
  <c r="AD3268" i="1"/>
  <c r="Y3268" i="1"/>
  <c r="X3268" i="1"/>
  <c r="S3268" i="1"/>
  <c r="BH3267" i="1"/>
  <c r="BG3267" i="1"/>
  <c r="BF3267" i="1"/>
  <c r="BC3267" i="1"/>
  <c r="AX3267" i="1"/>
  <c r="AS3267" i="1"/>
  <c r="AJ3267" i="1"/>
  <c r="AI3267" i="1"/>
  <c r="AM3267" i="1" s="1"/>
  <c r="AD3267" i="1"/>
  <c r="Y3267" i="1"/>
  <c r="X3267" i="1"/>
  <c r="S3267" i="1"/>
  <c r="AK3267" i="1"/>
  <c r="BH3266" i="1"/>
  <c r="BG3266" i="1"/>
  <c r="BF3266" i="1"/>
  <c r="BC3266" i="1"/>
  <c r="AX3266" i="1"/>
  <c r="AS3266" i="1"/>
  <c r="AK3266" i="1"/>
  <c r="AJ3266" i="1"/>
  <c r="AI3266" i="1"/>
  <c r="AD3266" i="1"/>
  <c r="Y3266" i="1"/>
  <c r="X3266" i="1"/>
  <c r="S3266" i="1"/>
  <c r="BH3265" i="1"/>
  <c r="BG3265" i="1"/>
  <c r="BF3265" i="1"/>
  <c r="BC3265" i="1"/>
  <c r="AX3265" i="1"/>
  <c r="AS3265" i="1"/>
  <c r="AL3265" i="1"/>
  <c r="AK3265" i="1"/>
  <c r="AJ3265" i="1"/>
  <c r="AI3265" i="1"/>
  <c r="AD3265" i="1"/>
  <c r="Y3265" i="1"/>
  <c r="X3265" i="1"/>
  <c r="S3265" i="1"/>
  <c r="BH3264" i="1"/>
  <c r="BG3264" i="1"/>
  <c r="BF3264" i="1"/>
  <c r="BC3264" i="1"/>
  <c r="AX3264" i="1"/>
  <c r="AS3264" i="1"/>
  <c r="AK3264" i="1"/>
  <c r="AJ3264" i="1"/>
  <c r="AI3264" i="1"/>
  <c r="AD3264" i="1"/>
  <c r="Y3264" i="1"/>
  <c r="X3264" i="1"/>
  <c r="S3264" i="1"/>
  <c r="BH3263" i="1"/>
  <c r="BG3263" i="1"/>
  <c r="BF3263" i="1"/>
  <c r="BC3263" i="1"/>
  <c r="AX3263" i="1"/>
  <c r="AS3263" i="1"/>
  <c r="AK3263" i="1"/>
  <c r="AJ3263" i="1"/>
  <c r="AI3263" i="1"/>
  <c r="AD3263" i="1"/>
  <c r="Y3263" i="1"/>
  <c r="X3263" i="1"/>
  <c r="S3263" i="1"/>
  <c r="BH3262" i="1"/>
  <c r="BG3262" i="1"/>
  <c r="BF3262" i="1"/>
  <c r="BC3262" i="1"/>
  <c r="AX3262" i="1"/>
  <c r="AS3262" i="1"/>
  <c r="AJ3262" i="1"/>
  <c r="AI3262" i="1"/>
  <c r="AD3262" i="1"/>
  <c r="Y3262" i="1"/>
  <c r="X3262" i="1"/>
  <c r="S3262" i="1"/>
  <c r="AK3262" i="1"/>
  <c r="BH3261" i="1"/>
  <c r="BG3261" i="1"/>
  <c r="BF3261" i="1"/>
  <c r="BC3261" i="1"/>
  <c r="AX3261" i="1"/>
  <c r="AS3261" i="1"/>
  <c r="AJ3261" i="1"/>
  <c r="AI3261" i="1"/>
  <c r="AD3261" i="1"/>
  <c r="Y3261" i="1"/>
  <c r="X3261" i="1"/>
  <c r="S3261" i="1"/>
  <c r="BH3260" i="1"/>
  <c r="BG3260" i="1"/>
  <c r="BF3260" i="1"/>
  <c r="BC3260" i="1"/>
  <c r="AX3260" i="1"/>
  <c r="AS3260" i="1"/>
  <c r="AJ3260" i="1"/>
  <c r="AI3260" i="1"/>
  <c r="AM3260" i="1" s="1"/>
  <c r="AD3260" i="1"/>
  <c r="Y3260" i="1"/>
  <c r="AL3260" i="1" s="1"/>
  <c r="X3260" i="1"/>
  <c r="S3260" i="1"/>
  <c r="AK3260" i="1"/>
  <c r="BH3259" i="1"/>
  <c r="BG3259" i="1"/>
  <c r="BF3259" i="1"/>
  <c r="BC3259" i="1"/>
  <c r="AX3259" i="1"/>
  <c r="BE3259" i="1" s="1"/>
  <c r="AS3259" i="1"/>
  <c r="AK3259" i="1"/>
  <c r="AJ3259" i="1"/>
  <c r="AM3259" i="1" s="1"/>
  <c r="AI3259" i="1"/>
  <c r="AD3259" i="1"/>
  <c r="Y3259" i="1"/>
  <c r="X3259" i="1"/>
  <c r="S3259" i="1"/>
  <c r="BH3258" i="1"/>
  <c r="BG3258" i="1"/>
  <c r="BF3258" i="1"/>
  <c r="BC3258" i="1"/>
  <c r="AX3258" i="1"/>
  <c r="AS3258" i="1"/>
  <c r="AJ3258" i="1"/>
  <c r="AI3258" i="1"/>
  <c r="AD3258" i="1"/>
  <c r="Y3258" i="1"/>
  <c r="X3258" i="1"/>
  <c r="AL3258" i="1" s="1"/>
  <c r="S3258" i="1"/>
  <c r="AK3258" i="1"/>
  <c r="BH3257" i="1"/>
  <c r="BG3257" i="1"/>
  <c r="BF3257" i="1"/>
  <c r="BC3257" i="1"/>
  <c r="AX3257" i="1"/>
  <c r="AS3257" i="1"/>
  <c r="AJ3257" i="1"/>
  <c r="AI3257" i="1"/>
  <c r="AM3257" i="1" s="1"/>
  <c r="AD3257" i="1"/>
  <c r="Y3257" i="1"/>
  <c r="X3257" i="1"/>
  <c r="S3257" i="1"/>
  <c r="AK3257" i="1"/>
  <c r="BH3256" i="1"/>
  <c r="BG3256" i="1"/>
  <c r="BF3256" i="1"/>
  <c r="BC3256" i="1"/>
  <c r="AX3256" i="1"/>
  <c r="AS3256" i="1"/>
  <c r="AK3256" i="1"/>
  <c r="AJ3256" i="1"/>
  <c r="AI3256" i="1"/>
  <c r="AD3256" i="1"/>
  <c r="Y3256" i="1"/>
  <c r="X3256" i="1"/>
  <c r="S3256" i="1"/>
  <c r="BH3255" i="1"/>
  <c r="BG3255" i="1"/>
  <c r="BF3255" i="1"/>
  <c r="BC3255" i="1"/>
  <c r="AX3255" i="1"/>
  <c r="AS3255" i="1"/>
  <c r="AJ3255" i="1"/>
  <c r="AI3255" i="1"/>
  <c r="AM3255" i="1" s="1"/>
  <c r="AD3255" i="1"/>
  <c r="Y3255" i="1"/>
  <c r="X3255" i="1"/>
  <c r="S3255" i="1"/>
  <c r="AK3255" i="1"/>
  <c r="BH3254" i="1"/>
  <c r="BG3254" i="1"/>
  <c r="BF3254" i="1"/>
  <c r="BC3254" i="1"/>
  <c r="AX3254" i="1"/>
  <c r="AS3254" i="1"/>
  <c r="AJ3254" i="1"/>
  <c r="AI3254" i="1"/>
  <c r="AD3254" i="1"/>
  <c r="Y3254" i="1"/>
  <c r="X3254" i="1"/>
  <c r="S3254" i="1"/>
  <c r="BH3253" i="1"/>
  <c r="BG3253" i="1"/>
  <c r="BF3253" i="1"/>
  <c r="BC3253" i="1"/>
  <c r="AX3253" i="1"/>
  <c r="AS3253" i="1"/>
  <c r="AL3253" i="1"/>
  <c r="AK3253" i="1"/>
  <c r="AJ3253" i="1"/>
  <c r="AI3253" i="1"/>
  <c r="AM3253" i="1" s="1"/>
  <c r="AD3253" i="1"/>
  <c r="Y3253" i="1"/>
  <c r="X3253" i="1"/>
  <c r="S3253" i="1"/>
  <c r="BH3252" i="1"/>
  <c r="BG3252" i="1"/>
  <c r="BF3252" i="1"/>
  <c r="BC3252" i="1"/>
  <c r="AX3252" i="1"/>
  <c r="AS3252" i="1"/>
  <c r="AK3252" i="1"/>
  <c r="AJ3252" i="1"/>
  <c r="AI3252" i="1"/>
  <c r="AD3252" i="1"/>
  <c r="Y3252" i="1"/>
  <c r="X3252" i="1"/>
  <c r="S3252" i="1"/>
  <c r="BH3251" i="1"/>
  <c r="BG3251" i="1"/>
  <c r="BF3251" i="1"/>
  <c r="BC3251" i="1"/>
  <c r="AX3251" i="1"/>
  <c r="AS3251" i="1"/>
  <c r="AJ3251" i="1"/>
  <c r="AI3251" i="1"/>
  <c r="AD3251" i="1"/>
  <c r="Y3251" i="1"/>
  <c r="X3251" i="1"/>
  <c r="S3251" i="1"/>
  <c r="AK3251" i="1"/>
  <c r="BH3250" i="1"/>
  <c r="BG3250" i="1"/>
  <c r="BF3250" i="1"/>
  <c r="BC3250" i="1"/>
  <c r="BE3250" i="1" s="1"/>
  <c r="AX3250" i="1"/>
  <c r="AS3250" i="1"/>
  <c r="AJ3250" i="1"/>
  <c r="AI3250" i="1"/>
  <c r="AD3250" i="1"/>
  <c r="Y3250" i="1"/>
  <c r="X3250" i="1"/>
  <c r="S3250" i="1"/>
  <c r="AK3250" i="1"/>
  <c r="BH3249" i="1"/>
  <c r="BG3249" i="1"/>
  <c r="BF3249" i="1"/>
  <c r="BC3249" i="1"/>
  <c r="AX3249" i="1"/>
  <c r="AS3249" i="1"/>
  <c r="AJ3249" i="1"/>
  <c r="AI3249" i="1"/>
  <c r="AD3249" i="1"/>
  <c r="Y3249" i="1"/>
  <c r="X3249" i="1"/>
  <c r="S3249" i="1"/>
  <c r="AK3249" i="1"/>
  <c r="BH3248" i="1"/>
  <c r="BG3248" i="1"/>
  <c r="BF3248" i="1"/>
  <c r="BC3248" i="1"/>
  <c r="AX3248" i="1"/>
  <c r="AS3248" i="1"/>
  <c r="AJ3248" i="1"/>
  <c r="AI3248" i="1"/>
  <c r="AD3248" i="1"/>
  <c r="Y3248" i="1"/>
  <c r="X3248" i="1"/>
  <c r="AL3248" i="1" s="1"/>
  <c r="S3248" i="1"/>
  <c r="BH3247" i="1"/>
  <c r="BG3247" i="1"/>
  <c r="BF3247" i="1"/>
  <c r="BC3247" i="1"/>
  <c r="AX3247" i="1"/>
  <c r="AS3247" i="1"/>
  <c r="AJ3247" i="1"/>
  <c r="AM3247" i="1" s="1"/>
  <c r="AI3247" i="1"/>
  <c r="AD3247" i="1"/>
  <c r="Y3247" i="1"/>
  <c r="X3247" i="1"/>
  <c r="S3247" i="1"/>
  <c r="AK3247" i="1"/>
  <c r="BH3246" i="1"/>
  <c r="BG3246" i="1"/>
  <c r="BF3246" i="1"/>
  <c r="BC3246" i="1"/>
  <c r="AX3246" i="1"/>
  <c r="AS3246" i="1"/>
  <c r="AK3246" i="1"/>
  <c r="AJ3246" i="1"/>
  <c r="AI3246" i="1"/>
  <c r="AD3246" i="1"/>
  <c r="Y3246" i="1"/>
  <c r="X3246" i="1"/>
  <c r="S3246" i="1"/>
  <c r="BH3245" i="1"/>
  <c r="BG3245" i="1"/>
  <c r="BF3245" i="1"/>
  <c r="BC3245" i="1"/>
  <c r="AX3245" i="1"/>
  <c r="AS3245" i="1"/>
  <c r="AJ3245" i="1"/>
  <c r="AM3245" i="1" s="1"/>
  <c r="AI3245" i="1"/>
  <c r="AD3245" i="1"/>
  <c r="Y3245" i="1"/>
  <c r="X3245" i="1"/>
  <c r="S3245" i="1"/>
  <c r="AK3245" i="1"/>
  <c r="BH3244" i="1"/>
  <c r="BG3244" i="1"/>
  <c r="BF3244" i="1"/>
  <c r="BC3244" i="1"/>
  <c r="AX3244" i="1"/>
  <c r="AS3244" i="1"/>
  <c r="AJ3244" i="1"/>
  <c r="AI3244" i="1"/>
  <c r="AD3244" i="1"/>
  <c r="Y3244" i="1"/>
  <c r="X3244" i="1"/>
  <c r="AL3244" i="1" s="1"/>
  <c r="S3244" i="1"/>
  <c r="AK3244" i="1"/>
  <c r="BH3243" i="1"/>
  <c r="BG3243" i="1"/>
  <c r="BF3243" i="1"/>
  <c r="BC3243" i="1"/>
  <c r="AX3243" i="1"/>
  <c r="AS3243" i="1"/>
  <c r="BE3243" i="1" s="1"/>
  <c r="AJ3243" i="1"/>
  <c r="AI3243" i="1"/>
  <c r="AD3243" i="1"/>
  <c r="Y3243" i="1"/>
  <c r="X3243" i="1"/>
  <c r="AL3243" i="1" s="1"/>
  <c r="S3243" i="1"/>
  <c r="AK3243" i="1"/>
  <c r="BH3242" i="1"/>
  <c r="BG3242" i="1"/>
  <c r="BF3242" i="1"/>
  <c r="BC3242" i="1"/>
  <c r="AX3242" i="1"/>
  <c r="BE3242" i="1" s="1"/>
  <c r="AS3242" i="1"/>
  <c r="AJ3242" i="1"/>
  <c r="AI3242" i="1"/>
  <c r="AD3242" i="1"/>
  <c r="Y3242" i="1"/>
  <c r="X3242" i="1"/>
  <c r="S3242" i="1"/>
  <c r="AK3242" i="1"/>
  <c r="BH3241" i="1"/>
  <c r="BG3241" i="1"/>
  <c r="BF3241" i="1"/>
  <c r="BC3241" i="1"/>
  <c r="AX3241" i="1"/>
  <c r="AS3241" i="1"/>
  <c r="AK3241" i="1"/>
  <c r="AJ3241" i="1"/>
  <c r="AI3241" i="1"/>
  <c r="AM3241" i="1" s="1"/>
  <c r="AD3241" i="1"/>
  <c r="Y3241" i="1"/>
  <c r="X3241" i="1"/>
  <c r="S3241" i="1"/>
  <c r="BH3240" i="1"/>
  <c r="BG3240" i="1"/>
  <c r="BF3240" i="1"/>
  <c r="BC3240" i="1"/>
  <c r="AX3240" i="1"/>
  <c r="AS3240" i="1"/>
  <c r="BE3240" i="1" s="1"/>
  <c r="AJ3240" i="1"/>
  <c r="AI3240" i="1"/>
  <c r="AM3240" i="1" s="1"/>
  <c r="AD3240" i="1"/>
  <c r="Y3240" i="1"/>
  <c r="X3240" i="1"/>
  <c r="S3240" i="1"/>
  <c r="AK3240" i="1"/>
  <c r="BH3239" i="1"/>
  <c r="BG3239" i="1"/>
  <c r="BF3239" i="1"/>
  <c r="BC3239" i="1"/>
  <c r="AX3239" i="1"/>
  <c r="AS3239" i="1"/>
  <c r="AK3239" i="1"/>
  <c r="AJ3239" i="1"/>
  <c r="AI3239" i="1"/>
  <c r="AD3239" i="1"/>
  <c r="Y3239" i="1"/>
  <c r="X3239" i="1"/>
  <c r="AL3239" i="1" s="1"/>
  <c r="S3239" i="1"/>
  <c r="BH3238" i="1"/>
  <c r="BG3238" i="1"/>
  <c r="BF3238" i="1"/>
  <c r="BC3238" i="1"/>
  <c r="AX3238" i="1"/>
  <c r="AS3238" i="1"/>
  <c r="AM3238" i="1"/>
  <c r="AJ3238" i="1"/>
  <c r="AI3238" i="1"/>
  <c r="AD3238" i="1"/>
  <c r="Y3238" i="1"/>
  <c r="X3238" i="1"/>
  <c r="S3238" i="1"/>
  <c r="AK3238" i="1"/>
  <c r="BH3237" i="1"/>
  <c r="BG3237" i="1"/>
  <c r="BF3237" i="1"/>
  <c r="BC3237" i="1"/>
  <c r="AX3237" i="1"/>
  <c r="AS3237" i="1"/>
  <c r="AM3237" i="1"/>
  <c r="AL3237" i="1"/>
  <c r="AJ3237" i="1"/>
  <c r="AI3237" i="1"/>
  <c r="AD3237" i="1"/>
  <c r="Y3237" i="1"/>
  <c r="X3237" i="1"/>
  <c r="S3237" i="1"/>
  <c r="AK3237" i="1"/>
  <c r="BH3236" i="1"/>
  <c r="BG3236" i="1"/>
  <c r="BF3236" i="1"/>
  <c r="BC3236" i="1"/>
  <c r="AX3236" i="1"/>
  <c r="AS3236" i="1"/>
  <c r="AK3236" i="1"/>
  <c r="AJ3236" i="1"/>
  <c r="AI3236" i="1"/>
  <c r="AD3236" i="1"/>
  <c r="Y3236" i="1"/>
  <c r="X3236" i="1"/>
  <c r="S3236" i="1"/>
  <c r="BH3235" i="1"/>
  <c r="BG3235" i="1"/>
  <c r="BF3235" i="1"/>
  <c r="BC3235" i="1"/>
  <c r="AX3235" i="1"/>
  <c r="AS3235" i="1"/>
  <c r="AJ3235" i="1"/>
  <c r="AI3235" i="1"/>
  <c r="AD3235" i="1"/>
  <c r="Y3235" i="1"/>
  <c r="X3235" i="1"/>
  <c r="AL3235" i="1" s="1"/>
  <c r="S3235" i="1"/>
  <c r="AK3235" i="1"/>
  <c r="BH3234" i="1"/>
  <c r="BG3234" i="1"/>
  <c r="BF3234" i="1"/>
  <c r="BC3234" i="1"/>
  <c r="AX3234" i="1"/>
  <c r="AS3234" i="1"/>
  <c r="AJ3234" i="1"/>
  <c r="AI3234" i="1"/>
  <c r="AD3234" i="1"/>
  <c r="Y3234" i="1"/>
  <c r="X3234" i="1"/>
  <c r="S3234" i="1"/>
  <c r="AK3234" i="1"/>
  <c r="BH3233" i="1"/>
  <c r="BG3233" i="1"/>
  <c r="BF3233" i="1"/>
  <c r="BC3233" i="1"/>
  <c r="AX3233" i="1"/>
  <c r="AS3233" i="1"/>
  <c r="AJ3233" i="1"/>
  <c r="AI3233" i="1"/>
  <c r="AD3233" i="1"/>
  <c r="Y3233" i="1"/>
  <c r="X3233" i="1"/>
  <c r="AL3233" i="1" s="1"/>
  <c r="S3233" i="1"/>
  <c r="AK3233" i="1"/>
  <c r="BH3232" i="1"/>
  <c r="BG3232" i="1"/>
  <c r="BF3232" i="1"/>
  <c r="BC3232" i="1"/>
  <c r="AX3232" i="1"/>
  <c r="AS3232" i="1"/>
  <c r="AJ3232" i="1"/>
  <c r="AI3232" i="1"/>
  <c r="AD3232" i="1"/>
  <c r="Y3232" i="1"/>
  <c r="X3232" i="1"/>
  <c r="S3232" i="1"/>
  <c r="AK3232" i="1"/>
  <c r="BH3231" i="1"/>
  <c r="BG3231" i="1"/>
  <c r="BF3231" i="1"/>
  <c r="BC3231" i="1"/>
  <c r="AX3231" i="1"/>
  <c r="AS3231" i="1"/>
  <c r="AJ3231" i="1"/>
  <c r="AI3231" i="1"/>
  <c r="AM3231" i="1" s="1"/>
  <c r="AD3231" i="1"/>
  <c r="Y3231" i="1"/>
  <c r="X3231" i="1"/>
  <c r="S3231" i="1"/>
  <c r="AK3231" i="1"/>
  <c r="BH3230" i="1"/>
  <c r="BG3230" i="1"/>
  <c r="BF3230" i="1"/>
  <c r="BC3230" i="1"/>
  <c r="AX3230" i="1"/>
  <c r="AS3230" i="1"/>
  <c r="AM3230" i="1"/>
  <c r="AJ3230" i="1"/>
  <c r="AI3230" i="1"/>
  <c r="AD3230" i="1"/>
  <c r="Y3230" i="1"/>
  <c r="X3230" i="1"/>
  <c r="S3230" i="1"/>
  <c r="BH3229" i="1"/>
  <c r="BG3229" i="1"/>
  <c r="BF3229" i="1"/>
  <c r="BC3229" i="1"/>
  <c r="AX3229" i="1"/>
  <c r="AS3229" i="1"/>
  <c r="BE3229" i="1" s="1"/>
  <c r="AJ3229" i="1"/>
  <c r="AI3229" i="1"/>
  <c r="AD3229" i="1"/>
  <c r="Y3229" i="1"/>
  <c r="X3229" i="1"/>
  <c r="S3229" i="1"/>
  <c r="BH3228" i="1"/>
  <c r="BG3228" i="1"/>
  <c r="BF3228" i="1"/>
  <c r="BC3228" i="1"/>
  <c r="AX3228" i="1"/>
  <c r="AS3228" i="1"/>
  <c r="AJ3228" i="1"/>
  <c r="AI3228" i="1"/>
  <c r="AM3228" i="1" s="1"/>
  <c r="AD3228" i="1"/>
  <c r="Y3228" i="1"/>
  <c r="X3228" i="1"/>
  <c r="S3228" i="1"/>
  <c r="BH3227" i="1"/>
  <c r="BG3227" i="1"/>
  <c r="BF3227" i="1"/>
  <c r="BC3227" i="1"/>
  <c r="AX3227" i="1"/>
  <c r="AS3227" i="1"/>
  <c r="AL3227" i="1"/>
  <c r="AJ3227" i="1"/>
  <c r="AI3227" i="1"/>
  <c r="AM3227" i="1" s="1"/>
  <c r="AD3227" i="1"/>
  <c r="Y3227" i="1"/>
  <c r="X3227" i="1"/>
  <c r="S3227" i="1"/>
  <c r="BH3226" i="1"/>
  <c r="BG3226" i="1"/>
  <c r="BF3226" i="1"/>
  <c r="BC3226" i="1"/>
  <c r="AX3226" i="1"/>
  <c r="AS3226" i="1"/>
  <c r="AJ3226" i="1"/>
  <c r="AI3226" i="1"/>
  <c r="AD3226" i="1"/>
  <c r="Y3226" i="1"/>
  <c r="X3226" i="1"/>
  <c r="S3226" i="1"/>
  <c r="AK3226" i="1"/>
  <c r="BH3225" i="1"/>
  <c r="BG3225" i="1"/>
  <c r="BF3225" i="1"/>
  <c r="BC3225" i="1"/>
  <c r="AX3225" i="1"/>
  <c r="AS3225" i="1"/>
  <c r="AK3225" i="1"/>
  <c r="AJ3225" i="1"/>
  <c r="AI3225" i="1"/>
  <c r="AD3225" i="1"/>
  <c r="Y3225" i="1"/>
  <c r="X3225" i="1"/>
  <c r="S3225" i="1"/>
  <c r="BH3224" i="1"/>
  <c r="BG3224" i="1"/>
  <c r="BF3224" i="1"/>
  <c r="BC3224" i="1"/>
  <c r="BE3224" i="1" s="1"/>
  <c r="AX3224" i="1"/>
  <c r="AS3224" i="1"/>
  <c r="AK3224" i="1"/>
  <c r="AJ3224" i="1"/>
  <c r="AI3224" i="1"/>
  <c r="AD3224" i="1"/>
  <c r="Y3224" i="1"/>
  <c r="X3224" i="1"/>
  <c r="S3224" i="1"/>
  <c r="BH3223" i="1"/>
  <c r="BG3223" i="1"/>
  <c r="BF3223" i="1"/>
  <c r="BC3223" i="1"/>
  <c r="AX3223" i="1"/>
  <c r="AS3223" i="1"/>
  <c r="AK3223" i="1"/>
  <c r="AJ3223" i="1"/>
  <c r="AI3223" i="1"/>
  <c r="AD3223" i="1"/>
  <c r="Y3223" i="1"/>
  <c r="AL3223" i="1" s="1"/>
  <c r="X3223" i="1"/>
  <c r="S3223" i="1"/>
  <c r="BH3222" i="1"/>
  <c r="BG3222" i="1"/>
  <c r="BF3222" i="1"/>
  <c r="BC3222" i="1"/>
  <c r="AX3222" i="1"/>
  <c r="AS3222" i="1"/>
  <c r="AJ3222" i="1"/>
  <c r="AI3222" i="1"/>
  <c r="AD3222" i="1"/>
  <c r="Y3222" i="1"/>
  <c r="X3222" i="1"/>
  <c r="S3222" i="1"/>
  <c r="AK3222" i="1"/>
  <c r="BH3221" i="1"/>
  <c r="BG3221" i="1"/>
  <c r="BF3221" i="1"/>
  <c r="BC3221" i="1"/>
  <c r="AX3221" i="1"/>
  <c r="AS3221" i="1"/>
  <c r="AJ3221" i="1"/>
  <c r="AI3221" i="1"/>
  <c r="AD3221" i="1"/>
  <c r="Y3221" i="1"/>
  <c r="X3221" i="1"/>
  <c r="AL3221" i="1" s="1"/>
  <c r="S3221" i="1"/>
  <c r="AK3221" i="1"/>
  <c r="BH3220" i="1"/>
  <c r="BG3220" i="1"/>
  <c r="BF3220" i="1"/>
  <c r="BC3220" i="1"/>
  <c r="AX3220" i="1"/>
  <c r="AS3220" i="1"/>
  <c r="AJ3220" i="1"/>
  <c r="AI3220" i="1"/>
  <c r="AD3220" i="1"/>
  <c r="Y3220" i="1"/>
  <c r="X3220" i="1"/>
  <c r="AL3220" i="1" s="1"/>
  <c r="S3220" i="1"/>
  <c r="AK3220" i="1"/>
  <c r="BH3219" i="1"/>
  <c r="BG3219" i="1"/>
  <c r="BF3219" i="1"/>
  <c r="BC3219" i="1"/>
  <c r="AX3219" i="1"/>
  <c r="BE3219" i="1" s="1"/>
  <c r="AS3219" i="1"/>
  <c r="AK3219" i="1"/>
  <c r="AJ3219" i="1"/>
  <c r="AI3219" i="1"/>
  <c r="AD3219" i="1"/>
  <c r="Y3219" i="1"/>
  <c r="AL3219" i="1" s="1"/>
  <c r="X3219" i="1"/>
  <c r="S3219" i="1"/>
  <c r="BH3218" i="1"/>
  <c r="BG3218" i="1"/>
  <c r="BF3218" i="1"/>
  <c r="BC3218" i="1"/>
  <c r="AX3218" i="1"/>
  <c r="AS3218" i="1"/>
  <c r="AJ3218" i="1"/>
  <c r="AI3218" i="1"/>
  <c r="AD3218" i="1"/>
  <c r="Y3218" i="1"/>
  <c r="X3218" i="1"/>
  <c r="S3218" i="1"/>
  <c r="AK3218" i="1"/>
  <c r="BH3217" i="1"/>
  <c r="BG3217" i="1"/>
  <c r="BF3217" i="1"/>
  <c r="BC3217" i="1"/>
  <c r="AX3217" i="1"/>
  <c r="AS3217" i="1"/>
  <c r="AJ3217" i="1"/>
  <c r="AI3217" i="1"/>
  <c r="AD3217" i="1"/>
  <c r="Y3217" i="1"/>
  <c r="X3217" i="1"/>
  <c r="S3217" i="1"/>
  <c r="AK3217" i="1"/>
  <c r="BH3216" i="1"/>
  <c r="BG3216" i="1"/>
  <c r="BF3216" i="1"/>
  <c r="BC3216" i="1"/>
  <c r="AX3216" i="1"/>
  <c r="AS3216" i="1"/>
  <c r="AJ3216" i="1"/>
  <c r="AI3216" i="1"/>
  <c r="AD3216" i="1"/>
  <c r="Y3216" i="1"/>
  <c r="X3216" i="1"/>
  <c r="AL3216" i="1" s="1"/>
  <c r="S3216" i="1"/>
  <c r="AK3216" i="1"/>
  <c r="BH3215" i="1"/>
  <c r="BG3215" i="1"/>
  <c r="BF3215" i="1"/>
  <c r="BC3215" i="1"/>
  <c r="AX3215" i="1"/>
  <c r="AS3215" i="1"/>
  <c r="BE3215" i="1" s="1"/>
  <c r="AJ3215" i="1"/>
  <c r="AI3215" i="1"/>
  <c r="AM3215" i="1" s="1"/>
  <c r="AD3215" i="1"/>
  <c r="Y3215" i="1"/>
  <c r="X3215" i="1"/>
  <c r="S3215" i="1"/>
  <c r="AK3215" i="1"/>
  <c r="BH3214" i="1"/>
  <c r="BG3214" i="1"/>
  <c r="BF3214" i="1"/>
  <c r="BC3214" i="1"/>
  <c r="AX3214" i="1"/>
  <c r="AS3214" i="1"/>
  <c r="AJ3214" i="1"/>
  <c r="AI3214" i="1"/>
  <c r="AD3214" i="1"/>
  <c r="Y3214" i="1"/>
  <c r="X3214" i="1"/>
  <c r="S3214" i="1"/>
  <c r="BH3213" i="1"/>
  <c r="BG3213" i="1"/>
  <c r="BF3213" i="1"/>
  <c r="BC3213" i="1"/>
  <c r="AX3213" i="1"/>
  <c r="AS3213" i="1"/>
  <c r="BE3213" i="1" s="1"/>
  <c r="AM3213" i="1"/>
  <c r="AJ3213" i="1"/>
  <c r="AI3213" i="1"/>
  <c r="AD3213" i="1"/>
  <c r="Y3213" i="1"/>
  <c r="X3213" i="1"/>
  <c r="S3213" i="1"/>
  <c r="AK3213" i="1"/>
  <c r="BH3212" i="1"/>
  <c r="BG3212" i="1"/>
  <c r="BF3212" i="1"/>
  <c r="BC3212" i="1"/>
  <c r="AX3212" i="1"/>
  <c r="AS3212" i="1"/>
  <c r="BE3212" i="1" s="1"/>
  <c r="AL3212" i="1"/>
  <c r="AK3212" i="1"/>
  <c r="AJ3212" i="1"/>
  <c r="AI3212" i="1"/>
  <c r="AD3212" i="1"/>
  <c r="Y3212" i="1"/>
  <c r="X3212" i="1"/>
  <c r="S3212" i="1"/>
  <c r="BH3211" i="1"/>
  <c r="BG3211" i="1"/>
  <c r="BF3211" i="1"/>
  <c r="BC3211" i="1"/>
  <c r="AX3211" i="1"/>
  <c r="AS3211" i="1"/>
  <c r="AK3211" i="1"/>
  <c r="AJ3211" i="1"/>
  <c r="AI3211" i="1"/>
  <c r="AD3211" i="1"/>
  <c r="Y3211" i="1"/>
  <c r="X3211" i="1"/>
  <c r="AL3211" i="1" s="1"/>
  <c r="S3211" i="1"/>
  <c r="BH3210" i="1"/>
  <c r="BG3210" i="1"/>
  <c r="BF3210" i="1"/>
  <c r="BC3210" i="1"/>
  <c r="AX3210" i="1"/>
  <c r="AS3210" i="1"/>
  <c r="AJ3210" i="1"/>
  <c r="AI3210" i="1"/>
  <c r="AD3210" i="1"/>
  <c r="Y3210" i="1"/>
  <c r="X3210" i="1"/>
  <c r="AL3210" i="1" s="1"/>
  <c r="S3210" i="1"/>
  <c r="AK3210" i="1"/>
  <c r="BH3209" i="1"/>
  <c r="BG3209" i="1"/>
  <c r="BF3209" i="1"/>
  <c r="BC3209" i="1"/>
  <c r="AX3209" i="1"/>
  <c r="AS3209" i="1"/>
  <c r="AJ3209" i="1"/>
  <c r="AM3209" i="1" s="1"/>
  <c r="AI3209" i="1"/>
  <c r="AD3209" i="1"/>
  <c r="Y3209" i="1"/>
  <c r="X3209" i="1"/>
  <c r="S3209" i="1"/>
  <c r="AK3209" i="1"/>
  <c r="BH3208" i="1"/>
  <c r="BG3208" i="1"/>
  <c r="BF3208" i="1"/>
  <c r="BC3208" i="1"/>
  <c r="AX3208" i="1"/>
  <c r="AS3208" i="1"/>
  <c r="AJ3208" i="1"/>
  <c r="AI3208" i="1"/>
  <c r="AM3208" i="1" s="1"/>
  <c r="AD3208" i="1"/>
  <c r="Y3208" i="1"/>
  <c r="X3208" i="1"/>
  <c r="AL3208" i="1" s="1"/>
  <c r="S3208" i="1"/>
  <c r="AK3208" i="1"/>
  <c r="BH3207" i="1"/>
  <c r="BG3207" i="1"/>
  <c r="BF3207" i="1"/>
  <c r="BC3207" i="1"/>
  <c r="AX3207" i="1"/>
  <c r="AS3207" i="1"/>
  <c r="AK3207" i="1"/>
  <c r="AJ3207" i="1"/>
  <c r="AI3207" i="1"/>
  <c r="AD3207" i="1"/>
  <c r="Y3207" i="1"/>
  <c r="X3207" i="1"/>
  <c r="S3207" i="1"/>
  <c r="BH3206" i="1"/>
  <c r="BG3206" i="1"/>
  <c r="BF3206" i="1"/>
  <c r="BC3206" i="1"/>
  <c r="AX3206" i="1"/>
  <c r="AS3206" i="1"/>
  <c r="AK3206" i="1"/>
  <c r="AJ3206" i="1"/>
  <c r="AI3206" i="1"/>
  <c r="AD3206" i="1"/>
  <c r="Y3206" i="1"/>
  <c r="X3206" i="1"/>
  <c r="S3206" i="1"/>
  <c r="BH3205" i="1"/>
  <c r="BG3205" i="1"/>
  <c r="BF3205" i="1"/>
  <c r="BC3205" i="1"/>
  <c r="BE3205" i="1" s="1"/>
  <c r="AX3205" i="1"/>
  <c r="AS3205" i="1"/>
  <c r="AK3205" i="1"/>
  <c r="AJ3205" i="1"/>
  <c r="AI3205" i="1"/>
  <c r="AD3205" i="1"/>
  <c r="Y3205" i="1"/>
  <c r="X3205" i="1"/>
  <c r="S3205" i="1"/>
  <c r="BH3204" i="1"/>
  <c r="BG3204" i="1"/>
  <c r="BF3204" i="1"/>
  <c r="BC3204" i="1"/>
  <c r="AX3204" i="1"/>
  <c r="AS3204" i="1"/>
  <c r="AJ3204" i="1"/>
  <c r="AI3204" i="1"/>
  <c r="AD3204" i="1"/>
  <c r="Y3204" i="1"/>
  <c r="X3204" i="1"/>
  <c r="S3204" i="1"/>
  <c r="AK3204" i="1"/>
  <c r="BH3203" i="1"/>
  <c r="BG3203" i="1"/>
  <c r="BF3203" i="1"/>
  <c r="BC3203" i="1"/>
  <c r="AX3203" i="1"/>
  <c r="AS3203" i="1"/>
  <c r="AJ3203" i="1"/>
  <c r="AI3203" i="1"/>
  <c r="AM3203" i="1" s="1"/>
  <c r="AD3203" i="1"/>
  <c r="Y3203" i="1"/>
  <c r="X3203" i="1"/>
  <c r="S3203" i="1"/>
  <c r="BH3202" i="1"/>
  <c r="BG3202" i="1"/>
  <c r="BF3202" i="1"/>
  <c r="BC3202" i="1"/>
  <c r="AX3202" i="1"/>
  <c r="AS3202" i="1"/>
  <c r="AJ3202" i="1"/>
  <c r="AI3202" i="1"/>
  <c r="AM3202" i="1" s="1"/>
  <c r="AD3202" i="1"/>
  <c r="Y3202" i="1"/>
  <c r="X3202" i="1"/>
  <c r="S3202" i="1"/>
  <c r="BH3201" i="1"/>
  <c r="BG3201" i="1"/>
  <c r="BF3201" i="1"/>
  <c r="BC3201" i="1"/>
  <c r="AX3201" i="1"/>
  <c r="AS3201" i="1"/>
  <c r="AJ3201" i="1"/>
  <c r="AM3201" i="1" s="1"/>
  <c r="AI3201" i="1"/>
  <c r="AD3201" i="1"/>
  <c r="Y3201" i="1"/>
  <c r="X3201" i="1"/>
  <c r="S3201" i="1"/>
  <c r="AK3201" i="1"/>
  <c r="BH3200" i="1"/>
  <c r="BG3200" i="1"/>
  <c r="BF3200" i="1"/>
  <c r="BC3200" i="1"/>
  <c r="AX3200" i="1"/>
  <c r="AS3200" i="1"/>
  <c r="AJ3200" i="1"/>
  <c r="AI3200" i="1"/>
  <c r="AM3200" i="1" s="1"/>
  <c r="AD3200" i="1"/>
  <c r="Y3200" i="1"/>
  <c r="X3200" i="1"/>
  <c r="S3200" i="1"/>
  <c r="BH3199" i="1"/>
  <c r="BG3199" i="1"/>
  <c r="BF3199" i="1"/>
  <c r="BE3199" i="1"/>
  <c r="BC3199" i="1"/>
  <c r="AX3199" i="1"/>
  <c r="AS3199" i="1"/>
  <c r="AK3199" i="1"/>
  <c r="AJ3199" i="1"/>
  <c r="AI3199" i="1"/>
  <c r="AM3199" i="1" s="1"/>
  <c r="AD3199" i="1"/>
  <c r="Y3199" i="1"/>
  <c r="AL3199" i="1" s="1"/>
  <c r="X3199" i="1"/>
  <c r="S3199" i="1"/>
  <c r="BH3198" i="1"/>
  <c r="BG3198" i="1"/>
  <c r="BF3198" i="1"/>
  <c r="BC3198" i="1"/>
  <c r="AX3198" i="1"/>
  <c r="AS3198" i="1"/>
  <c r="AK3198" i="1"/>
  <c r="AJ3198" i="1"/>
  <c r="AI3198" i="1"/>
  <c r="AD3198" i="1"/>
  <c r="Y3198" i="1"/>
  <c r="X3198" i="1"/>
  <c r="S3198" i="1"/>
  <c r="BH3197" i="1"/>
  <c r="BG3197" i="1"/>
  <c r="BF3197" i="1"/>
  <c r="BC3197" i="1"/>
  <c r="BE3197" i="1" s="1"/>
  <c r="AX3197" i="1"/>
  <c r="AS3197" i="1"/>
  <c r="AJ3197" i="1"/>
  <c r="AI3197" i="1"/>
  <c r="AD3197" i="1"/>
  <c r="Y3197" i="1"/>
  <c r="X3197" i="1"/>
  <c r="S3197" i="1"/>
  <c r="AK3197" i="1"/>
  <c r="BH3196" i="1"/>
  <c r="BG3196" i="1"/>
  <c r="BF3196" i="1"/>
  <c r="BC3196" i="1"/>
  <c r="AX3196" i="1"/>
  <c r="AS3196" i="1"/>
  <c r="AJ3196" i="1"/>
  <c r="AI3196" i="1"/>
  <c r="AD3196" i="1"/>
  <c r="Y3196" i="1"/>
  <c r="X3196" i="1"/>
  <c r="AL3196" i="1" s="1"/>
  <c r="S3196" i="1"/>
  <c r="AK3196" i="1"/>
  <c r="BH3195" i="1"/>
  <c r="BG3195" i="1"/>
  <c r="BF3195" i="1"/>
  <c r="BC3195" i="1"/>
  <c r="AX3195" i="1"/>
  <c r="AS3195" i="1"/>
  <c r="AJ3195" i="1"/>
  <c r="AM3195" i="1" s="1"/>
  <c r="AI3195" i="1"/>
  <c r="AD3195" i="1"/>
  <c r="Y3195" i="1"/>
  <c r="X3195" i="1"/>
  <c r="S3195" i="1"/>
  <c r="AK3195" i="1"/>
  <c r="BH3194" i="1"/>
  <c r="BG3194" i="1"/>
  <c r="BF3194" i="1"/>
  <c r="BC3194" i="1"/>
  <c r="AX3194" i="1"/>
  <c r="AS3194" i="1"/>
  <c r="AJ3194" i="1"/>
  <c r="AI3194" i="1"/>
  <c r="AD3194" i="1"/>
  <c r="Y3194" i="1"/>
  <c r="X3194" i="1"/>
  <c r="S3194" i="1"/>
  <c r="AK3194" i="1"/>
  <c r="BH3193" i="1"/>
  <c r="BG3193" i="1"/>
  <c r="BF3193" i="1"/>
  <c r="BC3193" i="1"/>
  <c r="AX3193" i="1"/>
  <c r="AS3193" i="1"/>
  <c r="AK3193" i="1"/>
  <c r="AJ3193" i="1"/>
  <c r="AI3193" i="1"/>
  <c r="AD3193" i="1"/>
  <c r="Y3193" i="1"/>
  <c r="X3193" i="1"/>
  <c r="S3193" i="1"/>
  <c r="BH3192" i="1"/>
  <c r="BG3192" i="1"/>
  <c r="BF3192" i="1"/>
  <c r="BE3192" i="1"/>
  <c r="BC3192" i="1"/>
  <c r="AX3192" i="1"/>
  <c r="AS3192" i="1"/>
  <c r="AJ3192" i="1"/>
  <c r="AI3192" i="1"/>
  <c r="AD3192" i="1"/>
  <c r="Y3192" i="1"/>
  <c r="X3192" i="1"/>
  <c r="S3192" i="1"/>
  <c r="BH3191" i="1"/>
  <c r="BG3191" i="1"/>
  <c r="BF3191" i="1"/>
  <c r="BC3191" i="1"/>
  <c r="AX3191" i="1"/>
  <c r="AS3191" i="1"/>
  <c r="AJ3191" i="1"/>
  <c r="AM3191" i="1" s="1"/>
  <c r="AI3191" i="1"/>
  <c r="AD3191" i="1"/>
  <c r="Y3191" i="1"/>
  <c r="X3191" i="1"/>
  <c r="S3191" i="1"/>
  <c r="AK3191" i="1"/>
  <c r="BH3190" i="1"/>
  <c r="BG3190" i="1"/>
  <c r="BF3190" i="1"/>
  <c r="BC3190" i="1"/>
  <c r="AX3190" i="1"/>
  <c r="AS3190" i="1"/>
  <c r="AJ3190" i="1"/>
  <c r="AM3190" i="1" s="1"/>
  <c r="AI3190" i="1"/>
  <c r="AD3190" i="1"/>
  <c r="Y3190" i="1"/>
  <c r="X3190" i="1"/>
  <c r="AL3190" i="1" s="1"/>
  <c r="S3190" i="1"/>
  <c r="BH3189" i="1"/>
  <c r="BG3189" i="1"/>
  <c r="BF3189" i="1"/>
  <c r="BC3189" i="1"/>
  <c r="AX3189" i="1"/>
  <c r="AS3189" i="1"/>
  <c r="AM3189" i="1"/>
  <c r="AK3189" i="1"/>
  <c r="AJ3189" i="1"/>
  <c r="AI3189" i="1"/>
  <c r="AD3189" i="1"/>
  <c r="Y3189" i="1"/>
  <c r="X3189" i="1"/>
  <c r="S3189" i="1"/>
  <c r="BH3188" i="1"/>
  <c r="BG3188" i="1"/>
  <c r="BF3188" i="1"/>
  <c r="BC3188" i="1"/>
  <c r="AX3188" i="1"/>
  <c r="AS3188" i="1"/>
  <c r="AJ3188" i="1"/>
  <c r="AI3188" i="1"/>
  <c r="AD3188" i="1"/>
  <c r="Y3188" i="1"/>
  <c r="X3188" i="1"/>
  <c r="S3188" i="1"/>
  <c r="AK3188" i="1"/>
  <c r="BH3187" i="1"/>
  <c r="BG3187" i="1"/>
  <c r="BF3187" i="1"/>
  <c r="BC3187" i="1"/>
  <c r="AX3187" i="1"/>
  <c r="AS3187" i="1"/>
  <c r="BE3187" i="1" s="1"/>
  <c r="AK3187" i="1"/>
  <c r="AJ3187" i="1"/>
  <c r="AM3187" i="1" s="1"/>
  <c r="AI3187" i="1"/>
  <c r="AD3187" i="1"/>
  <c r="Y3187" i="1"/>
  <c r="X3187" i="1"/>
  <c r="S3187" i="1"/>
  <c r="BH3186" i="1"/>
  <c r="BG3186" i="1"/>
  <c r="BF3186" i="1"/>
  <c r="BC3186" i="1"/>
  <c r="AX3186" i="1"/>
  <c r="AS3186" i="1"/>
  <c r="BE3186" i="1" s="1"/>
  <c r="AK3186" i="1"/>
  <c r="AJ3186" i="1"/>
  <c r="AI3186" i="1"/>
  <c r="AD3186" i="1"/>
  <c r="Y3186" i="1"/>
  <c r="X3186" i="1"/>
  <c r="AL3186" i="1" s="1"/>
  <c r="S3186" i="1"/>
  <c r="BH3185" i="1"/>
  <c r="BG3185" i="1"/>
  <c r="BF3185" i="1"/>
  <c r="BC3185" i="1"/>
  <c r="AX3185" i="1"/>
  <c r="BE3185" i="1" s="1"/>
  <c r="AS3185" i="1"/>
  <c r="AK3185" i="1"/>
  <c r="AJ3185" i="1"/>
  <c r="AI3185" i="1"/>
  <c r="AD3185" i="1"/>
  <c r="Y3185" i="1"/>
  <c r="X3185" i="1"/>
  <c r="AL3185" i="1" s="1"/>
  <c r="S3185" i="1"/>
  <c r="BH3184" i="1"/>
  <c r="BG3184" i="1"/>
  <c r="BF3184" i="1"/>
  <c r="BC3184" i="1"/>
  <c r="AX3184" i="1"/>
  <c r="AS3184" i="1"/>
  <c r="AK3184" i="1"/>
  <c r="AJ3184" i="1"/>
  <c r="AI3184" i="1"/>
  <c r="AD3184" i="1"/>
  <c r="Y3184" i="1"/>
  <c r="X3184" i="1"/>
  <c r="S3184" i="1"/>
  <c r="BH3183" i="1"/>
  <c r="BG3183" i="1"/>
  <c r="BF3183" i="1"/>
  <c r="BC3183" i="1"/>
  <c r="AX3183" i="1"/>
  <c r="AS3183" i="1"/>
  <c r="AK3183" i="1"/>
  <c r="AJ3183" i="1"/>
  <c r="AI3183" i="1"/>
  <c r="AD3183" i="1"/>
  <c r="Y3183" i="1"/>
  <c r="X3183" i="1"/>
  <c r="AL3183" i="1" s="1"/>
  <c r="S3183" i="1"/>
  <c r="BH3182" i="1"/>
  <c r="BG3182" i="1"/>
  <c r="BF3182" i="1"/>
  <c r="BC3182" i="1"/>
  <c r="AX3182" i="1"/>
  <c r="AS3182" i="1"/>
  <c r="AJ3182" i="1"/>
  <c r="AI3182" i="1"/>
  <c r="AD3182" i="1"/>
  <c r="Y3182" i="1"/>
  <c r="X3182" i="1"/>
  <c r="S3182" i="1"/>
  <c r="AK3182" i="1"/>
  <c r="BH3181" i="1"/>
  <c r="BG3181" i="1"/>
  <c r="BF3181" i="1"/>
  <c r="BC3181" i="1"/>
  <c r="AX3181" i="1"/>
  <c r="AS3181" i="1"/>
  <c r="AJ3181" i="1"/>
  <c r="AI3181" i="1"/>
  <c r="AD3181" i="1"/>
  <c r="Y3181" i="1"/>
  <c r="X3181" i="1"/>
  <c r="S3181" i="1"/>
  <c r="AK3181" i="1"/>
  <c r="BH3180" i="1"/>
  <c r="BG3180" i="1"/>
  <c r="BF3180" i="1"/>
  <c r="BC3180" i="1"/>
  <c r="AX3180" i="1"/>
  <c r="AS3180" i="1"/>
  <c r="AJ3180" i="1"/>
  <c r="AM3180" i="1" s="1"/>
  <c r="AI3180" i="1"/>
  <c r="AD3180" i="1"/>
  <c r="Y3180" i="1"/>
  <c r="X3180" i="1"/>
  <c r="S3180" i="1"/>
  <c r="BH3179" i="1"/>
  <c r="BG3179" i="1"/>
  <c r="BF3179" i="1"/>
  <c r="BC3179" i="1"/>
  <c r="AX3179" i="1"/>
  <c r="AS3179" i="1"/>
  <c r="AJ3179" i="1"/>
  <c r="AI3179" i="1"/>
  <c r="AM3179" i="1" s="1"/>
  <c r="AD3179" i="1"/>
  <c r="Y3179" i="1"/>
  <c r="X3179" i="1"/>
  <c r="S3179" i="1"/>
  <c r="BH3178" i="1"/>
  <c r="BG3178" i="1"/>
  <c r="BF3178" i="1"/>
  <c r="BC3178" i="1"/>
  <c r="AX3178" i="1"/>
  <c r="AS3178" i="1"/>
  <c r="AL3178" i="1"/>
  <c r="AK3178" i="1"/>
  <c r="AJ3178" i="1"/>
  <c r="AI3178" i="1"/>
  <c r="AD3178" i="1"/>
  <c r="Y3178" i="1"/>
  <c r="X3178" i="1"/>
  <c r="S3178" i="1"/>
  <c r="BH3177" i="1"/>
  <c r="BG3177" i="1"/>
  <c r="BF3177" i="1"/>
  <c r="BC3177" i="1"/>
  <c r="AX3177" i="1"/>
  <c r="AS3177" i="1"/>
  <c r="AK3177" i="1"/>
  <c r="AJ3177" i="1"/>
  <c r="AI3177" i="1"/>
  <c r="AD3177" i="1"/>
  <c r="Y3177" i="1"/>
  <c r="X3177" i="1"/>
  <c r="S3177" i="1"/>
  <c r="BH3176" i="1"/>
  <c r="BG3176" i="1"/>
  <c r="BF3176" i="1"/>
  <c r="BC3176" i="1"/>
  <c r="AX3176" i="1"/>
  <c r="AS3176" i="1"/>
  <c r="AJ3176" i="1"/>
  <c r="AI3176" i="1"/>
  <c r="AD3176" i="1"/>
  <c r="Y3176" i="1"/>
  <c r="X3176" i="1"/>
  <c r="S3176" i="1"/>
  <c r="BH3175" i="1"/>
  <c r="BG3175" i="1"/>
  <c r="BF3175" i="1"/>
  <c r="BE3175" i="1"/>
  <c r="BC3175" i="1"/>
  <c r="AX3175" i="1"/>
  <c r="AS3175" i="1"/>
  <c r="AK3175" i="1"/>
  <c r="AJ3175" i="1"/>
  <c r="AI3175" i="1"/>
  <c r="AD3175" i="1"/>
  <c r="Y3175" i="1"/>
  <c r="X3175" i="1"/>
  <c r="S3175" i="1"/>
  <c r="BH3174" i="1"/>
  <c r="BG3174" i="1"/>
  <c r="BF3174" i="1"/>
  <c r="BE3174" i="1"/>
  <c r="BC3174" i="1"/>
  <c r="AX3174" i="1"/>
  <c r="AS3174" i="1"/>
  <c r="AL3174" i="1"/>
  <c r="AJ3174" i="1"/>
  <c r="AI3174" i="1"/>
  <c r="AD3174" i="1"/>
  <c r="Y3174" i="1"/>
  <c r="X3174" i="1"/>
  <c r="S3174" i="1"/>
  <c r="BH3173" i="1"/>
  <c r="BG3173" i="1"/>
  <c r="BF3173" i="1"/>
  <c r="BC3173" i="1"/>
  <c r="AX3173" i="1"/>
  <c r="AS3173" i="1"/>
  <c r="AJ3173" i="1"/>
  <c r="AI3173" i="1"/>
  <c r="AD3173" i="1"/>
  <c r="Y3173" i="1"/>
  <c r="X3173" i="1"/>
  <c r="S3173" i="1"/>
  <c r="BH3172" i="1"/>
  <c r="BG3172" i="1"/>
  <c r="BF3172" i="1"/>
  <c r="BC3172" i="1"/>
  <c r="AX3172" i="1"/>
  <c r="AS3172" i="1"/>
  <c r="AJ3172" i="1"/>
  <c r="AM3172" i="1" s="1"/>
  <c r="AI3172" i="1"/>
  <c r="AD3172" i="1"/>
  <c r="Y3172" i="1"/>
  <c r="X3172" i="1"/>
  <c r="S3172" i="1"/>
  <c r="AK3172" i="1"/>
  <c r="BH3171" i="1"/>
  <c r="BG3171" i="1"/>
  <c r="BF3171" i="1"/>
  <c r="BC3171" i="1"/>
  <c r="AX3171" i="1"/>
  <c r="AS3171" i="1"/>
  <c r="AK3171" i="1"/>
  <c r="AJ3171" i="1"/>
  <c r="AI3171" i="1"/>
  <c r="AM3171" i="1" s="1"/>
  <c r="AD3171" i="1"/>
  <c r="Y3171" i="1"/>
  <c r="AL3171" i="1" s="1"/>
  <c r="X3171" i="1"/>
  <c r="S3171" i="1"/>
  <c r="BH3170" i="1"/>
  <c r="BG3170" i="1"/>
  <c r="BF3170" i="1"/>
  <c r="BC3170" i="1"/>
  <c r="AX3170" i="1"/>
  <c r="AS3170" i="1"/>
  <c r="AJ3170" i="1"/>
  <c r="AI3170" i="1"/>
  <c r="AM3170" i="1" s="1"/>
  <c r="AD3170" i="1"/>
  <c r="Y3170" i="1"/>
  <c r="X3170" i="1"/>
  <c r="AL3170" i="1" s="1"/>
  <c r="S3170" i="1"/>
  <c r="AK3170" i="1"/>
  <c r="BH3169" i="1"/>
  <c r="BG3169" i="1"/>
  <c r="BF3169" i="1"/>
  <c r="BC3169" i="1"/>
  <c r="AX3169" i="1"/>
  <c r="BE3169" i="1" s="1"/>
  <c r="AS3169" i="1"/>
  <c r="AK3169" i="1"/>
  <c r="AJ3169" i="1"/>
  <c r="AI3169" i="1"/>
  <c r="AD3169" i="1"/>
  <c r="Y3169" i="1"/>
  <c r="AL3169" i="1" s="1"/>
  <c r="X3169" i="1"/>
  <c r="S3169" i="1"/>
  <c r="BH3168" i="1"/>
  <c r="BG3168" i="1"/>
  <c r="BF3168" i="1"/>
  <c r="BC3168" i="1"/>
  <c r="AX3168" i="1"/>
  <c r="AS3168" i="1"/>
  <c r="AK3168" i="1"/>
  <c r="AJ3168" i="1"/>
  <c r="AI3168" i="1"/>
  <c r="AD3168" i="1"/>
  <c r="Y3168" i="1"/>
  <c r="X3168" i="1"/>
  <c r="AL3168" i="1" s="1"/>
  <c r="S3168" i="1"/>
  <c r="BH3167" i="1"/>
  <c r="BG3167" i="1"/>
  <c r="BF3167" i="1"/>
  <c r="BC3167" i="1"/>
  <c r="AX3167" i="1"/>
  <c r="AS3167" i="1"/>
  <c r="AK3167" i="1"/>
  <c r="AJ3167" i="1"/>
  <c r="AI3167" i="1"/>
  <c r="AD3167" i="1"/>
  <c r="Y3167" i="1"/>
  <c r="X3167" i="1"/>
  <c r="S3167" i="1"/>
  <c r="BH3166" i="1"/>
  <c r="BG3166" i="1"/>
  <c r="BF3166" i="1"/>
  <c r="BC3166" i="1"/>
  <c r="AX3166" i="1"/>
  <c r="AS3166" i="1"/>
  <c r="AJ3166" i="1"/>
  <c r="AI3166" i="1"/>
  <c r="AD3166" i="1"/>
  <c r="Y3166" i="1"/>
  <c r="X3166" i="1"/>
  <c r="S3166" i="1"/>
  <c r="AK3166" i="1"/>
  <c r="BH3165" i="1"/>
  <c r="BG3165" i="1"/>
  <c r="BF3165" i="1"/>
  <c r="BC3165" i="1"/>
  <c r="AX3165" i="1"/>
  <c r="AS3165" i="1"/>
  <c r="AJ3165" i="1"/>
  <c r="AI3165" i="1"/>
  <c r="AD3165" i="1"/>
  <c r="Y3165" i="1"/>
  <c r="X3165" i="1"/>
  <c r="S3165" i="1"/>
  <c r="AK3165" i="1"/>
  <c r="BH3164" i="1"/>
  <c r="BG3164" i="1"/>
  <c r="BF3164" i="1"/>
  <c r="BC3164" i="1"/>
  <c r="AX3164" i="1"/>
  <c r="AS3164" i="1"/>
  <c r="AK3164" i="1"/>
  <c r="AJ3164" i="1"/>
  <c r="AI3164" i="1"/>
  <c r="AD3164" i="1"/>
  <c r="Y3164" i="1"/>
  <c r="X3164" i="1"/>
  <c r="S3164" i="1"/>
  <c r="BH3163" i="1"/>
  <c r="BG3163" i="1"/>
  <c r="BF3163" i="1"/>
  <c r="BC3163" i="1"/>
  <c r="AX3163" i="1"/>
  <c r="AS3163" i="1"/>
  <c r="BE3163" i="1" s="1"/>
  <c r="AJ3163" i="1"/>
  <c r="AI3163" i="1"/>
  <c r="AD3163" i="1"/>
  <c r="Y3163" i="1"/>
  <c r="X3163" i="1"/>
  <c r="S3163" i="1"/>
  <c r="BH3162" i="1"/>
  <c r="BG3162" i="1"/>
  <c r="BF3162" i="1"/>
  <c r="BC3162" i="1"/>
  <c r="AX3162" i="1"/>
  <c r="AS3162" i="1"/>
  <c r="AJ3162" i="1"/>
  <c r="AI3162" i="1"/>
  <c r="AD3162" i="1"/>
  <c r="Y3162" i="1"/>
  <c r="X3162" i="1"/>
  <c r="S3162" i="1"/>
  <c r="AK3162" i="1"/>
  <c r="BH3161" i="1"/>
  <c r="BG3161" i="1"/>
  <c r="BF3161" i="1"/>
  <c r="BC3161" i="1"/>
  <c r="AX3161" i="1"/>
  <c r="AS3161" i="1"/>
  <c r="AJ3161" i="1"/>
  <c r="AI3161" i="1"/>
  <c r="AD3161" i="1"/>
  <c r="Y3161" i="1"/>
  <c r="X3161" i="1"/>
  <c r="S3161" i="1"/>
  <c r="BH3160" i="1"/>
  <c r="BG3160" i="1"/>
  <c r="BF3160" i="1"/>
  <c r="BC3160" i="1"/>
  <c r="AX3160" i="1"/>
  <c r="AS3160" i="1"/>
  <c r="AJ3160" i="1"/>
  <c r="AI3160" i="1"/>
  <c r="AM3160" i="1" s="1"/>
  <c r="AD3160" i="1"/>
  <c r="Y3160" i="1"/>
  <c r="X3160" i="1"/>
  <c r="S3160" i="1"/>
  <c r="AK3160" i="1"/>
  <c r="BH3159" i="1"/>
  <c r="BG3159" i="1"/>
  <c r="BF3159" i="1"/>
  <c r="BC3159" i="1"/>
  <c r="AX3159" i="1"/>
  <c r="BE3159" i="1" s="1"/>
  <c r="AS3159" i="1"/>
  <c r="AL3159" i="1"/>
  <c r="AK3159" i="1"/>
  <c r="AJ3159" i="1"/>
  <c r="AM3159" i="1" s="1"/>
  <c r="AI3159" i="1"/>
  <c r="AD3159" i="1"/>
  <c r="Y3159" i="1"/>
  <c r="X3159" i="1"/>
  <c r="S3159" i="1"/>
  <c r="BH3158" i="1"/>
  <c r="BG3158" i="1"/>
  <c r="BF3158" i="1"/>
  <c r="BC3158" i="1"/>
  <c r="AX3158" i="1"/>
  <c r="AS3158" i="1"/>
  <c r="AK3158" i="1"/>
  <c r="AJ3158" i="1"/>
  <c r="AI3158" i="1"/>
  <c r="AD3158" i="1"/>
  <c r="Y3158" i="1"/>
  <c r="X3158" i="1"/>
  <c r="S3158" i="1"/>
  <c r="BH3157" i="1"/>
  <c r="BG3157" i="1"/>
  <c r="BF3157" i="1"/>
  <c r="BC3157" i="1"/>
  <c r="AX3157" i="1"/>
  <c r="AS3157" i="1"/>
  <c r="AJ3157" i="1"/>
  <c r="AI3157" i="1"/>
  <c r="AD3157" i="1"/>
  <c r="Y3157" i="1"/>
  <c r="X3157" i="1"/>
  <c r="S3157" i="1"/>
  <c r="BH3156" i="1"/>
  <c r="BG3156" i="1"/>
  <c r="BF3156" i="1"/>
  <c r="BC3156" i="1"/>
  <c r="AX3156" i="1"/>
  <c r="AS3156" i="1"/>
  <c r="AJ3156" i="1"/>
  <c r="AI3156" i="1"/>
  <c r="AM3156" i="1" s="1"/>
  <c r="AD3156" i="1"/>
  <c r="Y3156" i="1"/>
  <c r="X3156" i="1"/>
  <c r="S3156" i="1"/>
  <c r="BH3155" i="1"/>
  <c r="BG3155" i="1"/>
  <c r="BF3155" i="1"/>
  <c r="BC3155" i="1"/>
  <c r="AX3155" i="1"/>
  <c r="BE3155" i="1" s="1"/>
  <c r="AS3155" i="1"/>
  <c r="AJ3155" i="1"/>
  <c r="AM3155" i="1" s="1"/>
  <c r="AI3155" i="1"/>
  <c r="AD3155" i="1"/>
  <c r="Y3155" i="1"/>
  <c r="X3155" i="1"/>
  <c r="S3155" i="1"/>
  <c r="AK3155" i="1"/>
  <c r="BH3154" i="1"/>
  <c r="BG3154" i="1"/>
  <c r="BF3154" i="1"/>
  <c r="BC3154" i="1"/>
  <c r="AX3154" i="1"/>
  <c r="AS3154" i="1"/>
  <c r="AJ3154" i="1"/>
  <c r="AI3154" i="1"/>
  <c r="AD3154" i="1"/>
  <c r="Y3154" i="1"/>
  <c r="X3154" i="1"/>
  <c r="AL3154" i="1" s="1"/>
  <c r="S3154" i="1"/>
  <c r="BH3153" i="1"/>
  <c r="BG3153" i="1"/>
  <c r="BF3153" i="1"/>
  <c r="BC3153" i="1"/>
  <c r="AX3153" i="1"/>
  <c r="AS3153" i="1"/>
  <c r="AK3153" i="1"/>
  <c r="AJ3153" i="1"/>
  <c r="AI3153" i="1"/>
  <c r="AD3153" i="1"/>
  <c r="Y3153" i="1"/>
  <c r="X3153" i="1"/>
  <c r="S3153" i="1"/>
  <c r="BH3152" i="1"/>
  <c r="BG3152" i="1"/>
  <c r="BF3152" i="1"/>
  <c r="BC3152" i="1"/>
  <c r="AX3152" i="1"/>
  <c r="AS3152" i="1"/>
  <c r="AL3152" i="1"/>
  <c r="AK3152" i="1"/>
  <c r="AJ3152" i="1"/>
  <c r="AM3152" i="1" s="1"/>
  <c r="AI3152" i="1"/>
  <c r="AD3152" i="1"/>
  <c r="Y3152" i="1"/>
  <c r="X3152" i="1"/>
  <c r="S3152" i="1"/>
  <c r="BH3151" i="1"/>
  <c r="BG3151" i="1"/>
  <c r="BF3151" i="1"/>
  <c r="BC3151" i="1"/>
  <c r="AX3151" i="1"/>
  <c r="AS3151" i="1"/>
  <c r="AK3151" i="1"/>
  <c r="AJ3151" i="1"/>
  <c r="AI3151" i="1"/>
  <c r="AD3151" i="1"/>
  <c r="Y3151" i="1"/>
  <c r="X3151" i="1"/>
  <c r="S3151" i="1"/>
  <c r="BH3150" i="1"/>
  <c r="BG3150" i="1"/>
  <c r="BF3150" i="1"/>
  <c r="BC3150" i="1"/>
  <c r="AX3150" i="1"/>
  <c r="AS3150" i="1"/>
  <c r="AK3150" i="1"/>
  <c r="AJ3150" i="1"/>
  <c r="AI3150" i="1"/>
  <c r="AD3150" i="1"/>
  <c r="Y3150" i="1"/>
  <c r="X3150" i="1"/>
  <c r="AL3150" i="1" s="1"/>
  <c r="S3150" i="1"/>
  <c r="BH3149" i="1"/>
  <c r="BG3149" i="1"/>
  <c r="BF3149" i="1"/>
  <c r="BC3149" i="1"/>
  <c r="AX3149" i="1"/>
  <c r="AS3149" i="1"/>
  <c r="BE3149" i="1" s="1"/>
  <c r="AJ3149" i="1"/>
  <c r="AI3149" i="1"/>
  <c r="AD3149" i="1"/>
  <c r="Y3149" i="1"/>
  <c r="X3149" i="1"/>
  <c r="S3149" i="1"/>
  <c r="AK3149" i="1"/>
  <c r="BH3148" i="1"/>
  <c r="BG3148" i="1"/>
  <c r="BF3148" i="1"/>
  <c r="BC3148" i="1"/>
  <c r="AX3148" i="1"/>
  <c r="AS3148" i="1"/>
  <c r="AJ3148" i="1"/>
  <c r="AI3148" i="1"/>
  <c r="AD3148" i="1"/>
  <c r="Y3148" i="1"/>
  <c r="X3148" i="1"/>
  <c r="S3148" i="1"/>
  <c r="AK3148" i="1"/>
  <c r="BH3147" i="1"/>
  <c r="BG3147" i="1"/>
  <c r="BF3147" i="1"/>
  <c r="BC3147" i="1"/>
  <c r="AX3147" i="1"/>
  <c r="AS3147" i="1"/>
  <c r="AJ3147" i="1"/>
  <c r="AI3147" i="1"/>
  <c r="AM3147" i="1" s="1"/>
  <c r="AD3147" i="1"/>
  <c r="Y3147" i="1"/>
  <c r="X3147" i="1"/>
  <c r="S3147" i="1"/>
  <c r="AK3147" i="1"/>
  <c r="BH3146" i="1"/>
  <c r="BG3146" i="1"/>
  <c r="BF3146" i="1"/>
  <c r="BC3146" i="1"/>
  <c r="AX3146" i="1"/>
  <c r="AS3146" i="1"/>
  <c r="AJ3146" i="1"/>
  <c r="AI3146" i="1"/>
  <c r="AD3146" i="1"/>
  <c r="Y3146" i="1"/>
  <c r="X3146" i="1"/>
  <c r="S3146" i="1"/>
  <c r="AK3146" i="1"/>
  <c r="BH3145" i="1"/>
  <c r="BG3145" i="1"/>
  <c r="BF3145" i="1"/>
  <c r="BC3145" i="1"/>
  <c r="AX3145" i="1"/>
  <c r="AS3145" i="1"/>
  <c r="AJ3145" i="1"/>
  <c r="AI3145" i="1"/>
  <c r="AM3145" i="1" s="1"/>
  <c r="AD3145" i="1"/>
  <c r="Y3145" i="1"/>
  <c r="X3145" i="1"/>
  <c r="AL3145" i="1" s="1"/>
  <c r="S3145" i="1"/>
  <c r="AK3145" i="1"/>
  <c r="BH3144" i="1"/>
  <c r="BG3144" i="1"/>
  <c r="BF3144" i="1"/>
  <c r="BC3144" i="1"/>
  <c r="AX3144" i="1"/>
  <c r="AS3144" i="1"/>
  <c r="AK3144" i="1"/>
  <c r="AJ3144" i="1"/>
  <c r="AI3144" i="1"/>
  <c r="AM3144" i="1" s="1"/>
  <c r="AD3144" i="1"/>
  <c r="Y3144" i="1"/>
  <c r="X3144" i="1"/>
  <c r="S3144" i="1"/>
  <c r="BH3143" i="1"/>
  <c r="BG3143" i="1"/>
  <c r="BF3143" i="1"/>
  <c r="BC3143" i="1"/>
  <c r="AX3143" i="1"/>
  <c r="AS3143" i="1"/>
  <c r="AJ3143" i="1"/>
  <c r="AI3143" i="1"/>
  <c r="AD3143" i="1"/>
  <c r="Y3143" i="1"/>
  <c r="AL3143" i="1" s="1"/>
  <c r="X3143" i="1"/>
  <c r="S3143" i="1"/>
  <c r="AK3143" i="1"/>
  <c r="BH3142" i="1"/>
  <c r="BG3142" i="1"/>
  <c r="BF3142" i="1"/>
  <c r="BC3142" i="1"/>
  <c r="AX3142" i="1"/>
  <c r="AS3142" i="1"/>
  <c r="AJ3142" i="1"/>
  <c r="AI3142" i="1"/>
  <c r="AD3142" i="1"/>
  <c r="Y3142" i="1"/>
  <c r="X3142" i="1"/>
  <c r="S3142" i="1"/>
  <c r="AK3142" i="1"/>
  <c r="BH3141" i="1"/>
  <c r="BG3141" i="1"/>
  <c r="BF3141" i="1"/>
  <c r="BC3141" i="1"/>
  <c r="AX3141" i="1"/>
  <c r="AS3141" i="1"/>
  <c r="AK3141" i="1"/>
  <c r="AJ3141" i="1"/>
  <c r="AI3141" i="1"/>
  <c r="AD3141" i="1"/>
  <c r="Y3141" i="1"/>
  <c r="X3141" i="1"/>
  <c r="S3141" i="1"/>
  <c r="BH3140" i="1"/>
  <c r="BG3140" i="1"/>
  <c r="BF3140" i="1"/>
  <c r="BC3140" i="1"/>
  <c r="AX3140" i="1"/>
  <c r="AS3140" i="1"/>
  <c r="BE3140" i="1" s="1"/>
  <c r="AL3140" i="1"/>
  <c r="AJ3140" i="1"/>
  <c r="AI3140" i="1"/>
  <c r="AD3140" i="1"/>
  <c r="Y3140" i="1"/>
  <c r="X3140" i="1"/>
  <c r="S3140" i="1"/>
  <c r="AK3140" i="1"/>
  <c r="BH3139" i="1"/>
  <c r="BG3139" i="1"/>
  <c r="BF3139" i="1"/>
  <c r="BC3139" i="1"/>
  <c r="AX3139" i="1"/>
  <c r="BE3139" i="1" s="1"/>
  <c r="AS3139" i="1"/>
  <c r="AK3139" i="1"/>
  <c r="AJ3139" i="1"/>
  <c r="AI3139" i="1"/>
  <c r="AD3139" i="1"/>
  <c r="Y3139" i="1"/>
  <c r="X3139" i="1"/>
  <c r="S3139" i="1"/>
  <c r="BH3138" i="1"/>
  <c r="BG3138" i="1"/>
  <c r="BF3138" i="1"/>
  <c r="BC3138" i="1"/>
  <c r="AX3138" i="1"/>
  <c r="AS3138" i="1"/>
  <c r="AK3138" i="1"/>
  <c r="AJ3138" i="1"/>
  <c r="AI3138" i="1"/>
  <c r="AD3138" i="1"/>
  <c r="Y3138" i="1"/>
  <c r="X3138" i="1"/>
  <c r="AL3138" i="1" s="1"/>
  <c r="S3138" i="1"/>
  <c r="BH3137" i="1"/>
  <c r="BG3137" i="1"/>
  <c r="BF3137" i="1"/>
  <c r="BC3137" i="1"/>
  <c r="AX3137" i="1"/>
  <c r="AS3137" i="1"/>
  <c r="AK3137" i="1"/>
  <c r="AJ3137" i="1"/>
  <c r="AI3137" i="1"/>
  <c r="AD3137" i="1"/>
  <c r="Y3137" i="1"/>
  <c r="X3137" i="1"/>
  <c r="S3137" i="1"/>
  <c r="BH3136" i="1"/>
  <c r="BG3136" i="1"/>
  <c r="BF3136" i="1"/>
  <c r="BC3136" i="1"/>
  <c r="AX3136" i="1"/>
  <c r="AS3136" i="1"/>
  <c r="AJ3136" i="1"/>
  <c r="AI3136" i="1"/>
  <c r="AD3136" i="1"/>
  <c r="Y3136" i="1"/>
  <c r="X3136" i="1"/>
  <c r="S3136" i="1"/>
  <c r="AK3136" i="1"/>
  <c r="BH3135" i="1"/>
  <c r="BG3135" i="1"/>
  <c r="BF3135" i="1"/>
  <c r="BC3135" i="1"/>
  <c r="AX3135" i="1"/>
  <c r="AS3135" i="1"/>
  <c r="AJ3135" i="1"/>
  <c r="AI3135" i="1"/>
  <c r="AM3135" i="1" s="1"/>
  <c r="AD3135" i="1"/>
  <c r="Y3135" i="1"/>
  <c r="X3135" i="1"/>
  <c r="AL3135" i="1" s="1"/>
  <c r="S3135" i="1"/>
  <c r="AK3135" i="1"/>
  <c r="BH3134" i="1"/>
  <c r="BG3134" i="1"/>
  <c r="BF3134" i="1"/>
  <c r="BC3134" i="1"/>
  <c r="AX3134" i="1"/>
  <c r="AS3134" i="1"/>
  <c r="AJ3134" i="1"/>
  <c r="AI3134" i="1"/>
  <c r="AD3134" i="1"/>
  <c r="Y3134" i="1"/>
  <c r="X3134" i="1"/>
  <c r="S3134" i="1"/>
  <c r="BH3133" i="1"/>
  <c r="BG3133" i="1"/>
  <c r="BF3133" i="1"/>
  <c r="BC3133" i="1"/>
  <c r="AX3133" i="1"/>
  <c r="AS3133" i="1"/>
  <c r="AK3133" i="1"/>
  <c r="AJ3133" i="1"/>
  <c r="AI3133" i="1"/>
  <c r="AD3133" i="1"/>
  <c r="Y3133" i="1"/>
  <c r="X3133" i="1"/>
  <c r="S3133" i="1"/>
  <c r="BH3132" i="1"/>
  <c r="BG3132" i="1"/>
  <c r="BF3132" i="1"/>
  <c r="BC3132" i="1"/>
  <c r="AX3132" i="1"/>
  <c r="AS3132" i="1"/>
  <c r="AK3132" i="1"/>
  <c r="AJ3132" i="1"/>
  <c r="AI3132" i="1"/>
  <c r="AM3132" i="1" s="1"/>
  <c r="AD3132" i="1"/>
  <c r="Y3132" i="1"/>
  <c r="X3132" i="1"/>
  <c r="AL3132" i="1" s="1"/>
  <c r="S3132" i="1"/>
  <c r="BH3131" i="1"/>
  <c r="BG3131" i="1"/>
  <c r="BF3131" i="1"/>
  <c r="BC3131" i="1"/>
  <c r="AX3131" i="1"/>
  <c r="AS3131" i="1"/>
  <c r="AK3131" i="1"/>
  <c r="AJ3131" i="1"/>
  <c r="AI3131" i="1"/>
  <c r="AM3131" i="1" s="1"/>
  <c r="AD3131" i="1"/>
  <c r="Y3131" i="1"/>
  <c r="X3131" i="1"/>
  <c r="S3131" i="1"/>
  <c r="BH3130" i="1"/>
  <c r="BG3130" i="1"/>
  <c r="BF3130" i="1"/>
  <c r="BC3130" i="1"/>
  <c r="AX3130" i="1"/>
  <c r="AS3130" i="1"/>
  <c r="AK3130" i="1"/>
  <c r="AJ3130" i="1"/>
  <c r="AI3130" i="1"/>
  <c r="AD3130" i="1"/>
  <c r="Y3130" i="1"/>
  <c r="X3130" i="1"/>
  <c r="S3130" i="1"/>
  <c r="BH3129" i="1"/>
  <c r="BG3129" i="1"/>
  <c r="BF3129" i="1"/>
  <c r="BC3129" i="1"/>
  <c r="AX3129" i="1"/>
  <c r="AS3129" i="1"/>
  <c r="AJ3129" i="1"/>
  <c r="AI3129" i="1"/>
  <c r="AM3129" i="1" s="1"/>
  <c r="AD3129" i="1"/>
  <c r="Y3129" i="1"/>
  <c r="X3129" i="1"/>
  <c r="S3129" i="1"/>
  <c r="AK3129" i="1"/>
  <c r="BH3128" i="1"/>
  <c r="BG3128" i="1"/>
  <c r="BF3128" i="1"/>
  <c r="BC3128" i="1"/>
  <c r="AX3128" i="1"/>
  <c r="AS3128" i="1"/>
  <c r="AJ3128" i="1"/>
  <c r="AI3128" i="1"/>
  <c r="AD3128" i="1"/>
  <c r="Y3128" i="1"/>
  <c r="X3128" i="1"/>
  <c r="S3128" i="1"/>
  <c r="AK3128" i="1"/>
  <c r="BH3127" i="1"/>
  <c r="BG3127" i="1"/>
  <c r="BF3127" i="1"/>
  <c r="BC3127" i="1"/>
  <c r="BE3127" i="1" s="1"/>
  <c r="AX3127" i="1"/>
  <c r="AS3127" i="1"/>
  <c r="AK3127" i="1"/>
  <c r="AJ3127" i="1"/>
  <c r="AI3127" i="1"/>
  <c r="AM3127" i="1" s="1"/>
  <c r="AD3127" i="1"/>
  <c r="Y3127" i="1"/>
  <c r="X3127" i="1"/>
  <c r="AL3127" i="1" s="1"/>
  <c r="S3127" i="1"/>
  <c r="BH3126" i="1"/>
  <c r="BG3126" i="1"/>
  <c r="BF3126" i="1"/>
  <c r="BC3126" i="1"/>
  <c r="AX3126" i="1"/>
  <c r="AS3126" i="1"/>
  <c r="AK3126" i="1"/>
  <c r="AJ3126" i="1"/>
  <c r="AI3126" i="1"/>
  <c r="AD3126" i="1"/>
  <c r="Y3126" i="1"/>
  <c r="X3126" i="1"/>
  <c r="S3126" i="1"/>
  <c r="BH3125" i="1"/>
  <c r="BG3125" i="1"/>
  <c r="BF3125" i="1"/>
  <c r="BC3125" i="1"/>
  <c r="AX3125" i="1"/>
  <c r="AS3125" i="1"/>
  <c r="AJ3125" i="1"/>
  <c r="AM3125" i="1" s="1"/>
  <c r="AI3125" i="1"/>
  <c r="AD3125" i="1"/>
  <c r="Y3125" i="1"/>
  <c r="X3125" i="1"/>
  <c r="S3125" i="1"/>
  <c r="AK3125" i="1"/>
  <c r="BH3124" i="1"/>
  <c r="BG3124" i="1"/>
  <c r="BF3124" i="1"/>
  <c r="BC3124" i="1"/>
  <c r="AX3124" i="1"/>
  <c r="AS3124" i="1"/>
  <c r="AL3124" i="1"/>
  <c r="AJ3124" i="1"/>
  <c r="AI3124" i="1"/>
  <c r="AD3124" i="1"/>
  <c r="Y3124" i="1"/>
  <c r="X3124" i="1"/>
  <c r="S3124" i="1"/>
  <c r="BH3123" i="1"/>
  <c r="BG3123" i="1"/>
  <c r="BF3123" i="1"/>
  <c r="BC3123" i="1"/>
  <c r="AX3123" i="1"/>
  <c r="AS3123" i="1"/>
  <c r="AK3123" i="1"/>
  <c r="AJ3123" i="1"/>
  <c r="AI3123" i="1"/>
  <c r="AM3123" i="1" s="1"/>
  <c r="AD3123" i="1"/>
  <c r="Y3123" i="1"/>
  <c r="X3123" i="1"/>
  <c r="AL3123" i="1" s="1"/>
  <c r="S3123" i="1"/>
  <c r="BH3122" i="1"/>
  <c r="BG3122" i="1"/>
  <c r="BF3122" i="1"/>
  <c r="BC3122" i="1"/>
  <c r="AX3122" i="1"/>
  <c r="AS3122" i="1"/>
  <c r="AL3122" i="1"/>
  <c r="AK3122" i="1"/>
  <c r="AJ3122" i="1"/>
  <c r="AI3122" i="1"/>
  <c r="AD3122" i="1"/>
  <c r="Y3122" i="1"/>
  <c r="X3122" i="1"/>
  <c r="S3122" i="1"/>
  <c r="BH3121" i="1"/>
  <c r="BG3121" i="1"/>
  <c r="BF3121" i="1"/>
  <c r="BC3121" i="1"/>
  <c r="AX3121" i="1"/>
  <c r="AS3121" i="1"/>
  <c r="AK3121" i="1"/>
  <c r="AJ3121" i="1"/>
  <c r="AI3121" i="1"/>
  <c r="AD3121" i="1"/>
  <c r="Y3121" i="1"/>
  <c r="X3121" i="1"/>
  <c r="S3121" i="1"/>
  <c r="BH3120" i="1"/>
  <c r="BG3120" i="1"/>
  <c r="BF3120" i="1"/>
  <c r="BC3120" i="1"/>
  <c r="AX3120" i="1"/>
  <c r="AS3120" i="1"/>
  <c r="AK3120" i="1"/>
  <c r="AJ3120" i="1"/>
  <c r="AI3120" i="1"/>
  <c r="AD3120" i="1"/>
  <c r="Y3120" i="1"/>
  <c r="X3120" i="1"/>
  <c r="S3120" i="1"/>
  <c r="BH3119" i="1"/>
  <c r="BG3119" i="1"/>
  <c r="BF3119" i="1"/>
  <c r="BC3119" i="1"/>
  <c r="AX3119" i="1"/>
  <c r="AS3119" i="1"/>
  <c r="AJ3119" i="1"/>
  <c r="AI3119" i="1"/>
  <c r="AD3119" i="1"/>
  <c r="Y3119" i="1"/>
  <c r="X3119" i="1"/>
  <c r="S3119" i="1"/>
  <c r="AK3119" i="1"/>
  <c r="BH3118" i="1"/>
  <c r="BG3118" i="1"/>
  <c r="BF3118" i="1"/>
  <c r="BC3118" i="1"/>
  <c r="AX3118" i="1"/>
  <c r="AS3118" i="1"/>
  <c r="AJ3118" i="1"/>
  <c r="AI3118" i="1"/>
  <c r="AD3118" i="1"/>
  <c r="Y3118" i="1"/>
  <c r="X3118" i="1"/>
  <c r="S3118" i="1"/>
  <c r="BH3117" i="1"/>
  <c r="BG3117" i="1"/>
  <c r="BF3117" i="1"/>
  <c r="BC3117" i="1"/>
  <c r="AX3117" i="1"/>
  <c r="AS3117" i="1"/>
  <c r="AM3117" i="1"/>
  <c r="AJ3117" i="1"/>
  <c r="AI3117" i="1"/>
  <c r="AD3117" i="1"/>
  <c r="Y3117" i="1"/>
  <c r="X3117" i="1"/>
  <c r="S3117" i="1"/>
  <c r="AK3117" i="1"/>
  <c r="BH3116" i="1"/>
  <c r="BG3116" i="1"/>
  <c r="BF3116" i="1"/>
  <c r="BC3116" i="1"/>
  <c r="AX3116" i="1"/>
  <c r="AS3116" i="1"/>
  <c r="AJ3116" i="1"/>
  <c r="AI3116" i="1"/>
  <c r="AD3116" i="1"/>
  <c r="Y3116" i="1"/>
  <c r="X3116" i="1"/>
  <c r="S3116" i="1"/>
  <c r="BH3115" i="1"/>
  <c r="BG3115" i="1"/>
  <c r="BF3115" i="1"/>
  <c r="BC3115" i="1"/>
  <c r="AX3115" i="1"/>
  <c r="AS3115" i="1"/>
  <c r="BE3115" i="1" s="1"/>
  <c r="AJ3115" i="1"/>
  <c r="AI3115" i="1"/>
  <c r="AM3115" i="1" s="1"/>
  <c r="AD3115" i="1"/>
  <c r="Y3115" i="1"/>
  <c r="X3115" i="1"/>
  <c r="S3115" i="1"/>
  <c r="AK3115" i="1"/>
  <c r="BH3114" i="1"/>
  <c r="BG3114" i="1"/>
  <c r="BF3114" i="1"/>
  <c r="BC3114" i="1"/>
  <c r="AX3114" i="1"/>
  <c r="AS3114" i="1"/>
  <c r="AJ3114" i="1"/>
  <c r="AI3114" i="1"/>
  <c r="AD3114" i="1"/>
  <c r="Y3114" i="1"/>
  <c r="X3114" i="1"/>
  <c r="S3114" i="1"/>
  <c r="AK3114" i="1"/>
  <c r="BH3113" i="1"/>
  <c r="BG3113" i="1"/>
  <c r="BF3113" i="1"/>
  <c r="BC3113" i="1"/>
  <c r="AX3113" i="1"/>
  <c r="AS3113" i="1"/>
  <c r="AJ3113" i="1"/>
  <c r="AI3113" i="1"/>
  <c r="AD3113" i="1"/>
  <c r="Y3113" i="1"/>
  <c r="X3113" i="1"/>
  <c r="S3113" i="1"/>
  <c r="AK3113" i="1"/>
  <c r="BH3112" i="1"/>
  <c r="BG3112" i="1"/>
  <c r="BF3112" i="1"/>
  <c r="BC3112" i="1"/>
  <c r="AX3112" i="1"/>
  <c r="AS3112" i="1"/>
  <c r="AK3112" i="1"/>
  <c r="AJ3112" i="1"/>
  <c r="AI3112" i="1"/>
  <c r="AM3112" i="1" s="1"/>
  <c r="AD3112" i="1"/>
  <c r="Y3112" i="1"/>
  <c r="X3112" i="1"/>
  <c r="S3112" i="1"/>
  <c r="BH3111" i="1"/>
  <c r="BG3111" i="1"/>
  <c r="BF3111" i="1"/>
  <c r="BC3111" i="1"/>
  <c r="AX3111" i="1"/>
  <c r="AS3111" i="1"/>
  <c r="AM3111" i="1"/>
  <c r="AJ3111" i="1"/>
  <c r="AI3111" i="1"/>
  <c r="AD3111" i="1"/>
  <c r="Y3111" i="1"/>
  <c r="X3111" i="1"/>
  <c r="S3111" i="1"/>
  <c r="AK3111" i="1"/>
  <c r="BH3110" i="1"/>
  <c r="BG3110" i="1"/>
  <c r="BF3110" i="1"/>
  <c r="BC3110" i="1"/>
  <c r="AX3110" i="1"/>
  <c r="AS3110" i="1"/>
  <c r="AM3110" i="1"/>
  <c r="AK3110" i="1"/>
  <c r="AJ3110" i="1"/>
  <c r="AI3110" i="1"/>
  <c r="AD3110" i="1"/>
  <c r="Y3110" i="1"/>
  <c r="X3110" i="1"/>
  <c r="S3110" i="1"/>
  <c r="BH3109" i="1"/>
  <c r="BG3109" i="1"/>
  <c r="BF3109" i="1"/>
  <c r="BC3109" i="1"/>
  <c r="AX3109" i="1"/>
  <c r="AS3109" i="1"/>
  <c r="BE3109" i="1" s="1"/>
  <c r="AJ3109" i="1"/>
  <c r="AI3109" i="1"/>
  <c r="AD3109" i="1"/>
  <c r="Y3109" i="1"/>
  <c r="X3109" i="1"/>
  <c r="AL3109" i="1" s="1"/>
  <c r="S3109" i="1"/>
  <c r="BH3108" i="1"/>
  <c r="BG3108" i="1"/>
  <c r="BF3108" i="1"/>
  <c r="BC3108" i="1"/>
  <c r="AX3108" i="1"/>
  <c r="AS3108" i="1"/>
  <c r="AK3108" i="1"/>
  <c r="AJ3108" i="1"/>
  <c r="AI3108" i="1"/>
  <c r="AD3108" i="1"/>
  <c r="Y3108" i="1"/>
  <c r="X3108" i="1"/>
  <c r="AL3108" i="1" s="1"/>
  <c r="S3108" i="1"/>
  <c r="BH3107" i="1"/>
  <c r="BG3107" i="1"/>
  <c r="BF3107" i="1"/>
  <c r="BC3107" i="1"/>
  <c r="AX3107" i="1"/>
  <c r="AS3107" i="1"/>
  <c r="BE3107" i="1" s="1"/>
  <c r="AJ3107" i="1"/>
  <c r="AI3107" i="1"/>
  <c r="AD3107" i="1"/>
  <c r="Y3107" i="1"/>
  <c r="AL3107" i="1" s="1"/>
  <c r="X3107" i="1"/>
  <c r="S3107" i="1"/>
  <c r="AK3107" i="1"/>
  <c r="BH3106" i="1"/>
  <c r="BG3106" i="1"/>
  <c r="BF3106" i="1"/>
  <c r="BC3106" i="1"/>
  <c r="AX3106" i="1"/>
  <c r="AS3106" i="1"/>
  <c r="AK3106" i="1"/>
  <c r="AJ3106" i="1"/>
  <c r="AI3106" i="1"/>
  <c r="AD3106" i="1"/>
  <c r="Y3106" i="1"/>
  <c r="X3106" i="1"/>
  <c r="S3106" i="1"/>
  <c r="BH3105" i="1"/>
  <c r="BG3105" i="1"/>
  <c r="BF3105" i="1"/>
  <c r="BC3105" i="1"/>
  <c r="AX3105" i="1"/>
  <c r="AS3105" i="1"/>
  <c r="AK3105" i="1"/>
  <c r="AJ3105" i="1"/>
  <c r="AI3105" i="1"/>
  <c r="AD3105" i="1"/>
  <c r="Y3105" i="1"/>
  <c r="X3105" i="1"/>
  <c r="S3105" i="1"/>
  <c r="BH3104" i="1"/>
  <c r="BG3104" i="1"/>
  <c r="BF3104" i="1"/>
  <c r="BC3104" i="1"/>
  <c r="AX3104" i="1"/>
  <c r="AS3104" i="1"/>
  <c r="AJ3104" i="1"/>
  <c r="AI3104" i="1"/>
  <c r="AD3104" i="1"/>
  <c r="Y3104" i="1"/>
  <c r="X3104" i="1"/>
  <c r="AL3104" i="1" s="1"/>
  <c r="S3104" i="1"/>
  <c r="AK3104" i="1"/>
  <c r="BH3103" i="1"/>
  <c r="BG3103" i="1"/>
  <c r="BF3103" i="1"/>
  <c r="BC3103" i="1"/>
  <c r="AX3103" i="1"/>
  <c r="AS3103" i="1"/>
  <c r="AJ3103" i="1"/>
  <c r="AI3103" i="1"/>
  <c r="AM3103" i="1" s="1"/>
  <c r="AD3103" i="1"/>
  <c r="Y3103" i="1"/>
  <c r="X3103" i="1"/>
  <c r="S3103" i="1"/>
  <c r="AK3103" i="1"/>
  <c r="BH3102" i="1"/>
  <c r="BG3102" i="1"/>
  <c r="BF3102" i="1"/>
  <c r="BC3102" i="1"/>
  <c r="AX3102" i="1"/>
  <c r="AS3102" i="1"/>
  <c r="AJ3102" i="1"/>
  <c r="AI3102" i="1"/>
  <c r="AD3102" i="1"/>
  <c r="Y3102" i="1"/>
  <c r="X3102" i="1"/>
  <c r="S3102" i="1"/>
  <c r="BH3101" i="1"/>
  <c r="BG3101" i="1"/>
  <c r="BF3101" i="1"/>
  <c r="BC3101" i="1"/>
  <c r="AX3101" i="1"/>
  <c r="AS3101" i="1"/>
  <c r="AJ3101" i="1"/>
  <c r="AI3101" i="1"/>
  <c r="AD3101" i="1"/>
  <c r="Y3101" i="1"/>
  <c r="X3101" i="1"/>
  <c r="S3101" i="1"/>
  <c r="AK3101" i="1"/>
  <c r="BH3100" i="1"/>
  <c r="BG3100" i="1"/>
  <c r="BF3100" i="1"/>
  <c r="BC3100" i="1"/>
  <c r="AX3100" i="1"/>
  <c r="AS3100" i="1"/>
  <c r="AK3100" i="1"/>
  <c r="AJ3100" i="1"/>
  <c r="AI3100" i="1"/>
  <c r="AM3100" i="1" s="1"/>
  <c r="AD3100" i="1"/>
  <c r="Y3100" i="1"/>
  <c r="X3100" i="1"/>
  <c r="S3100" i="1"/>
  <c r="BH3099" i="1"/>
  <c r="BG3099" i="1"/>
  <c r="BF3099" i="1"/>
  <c r="BC3099" i="1"/>
  <c r="AX3099" i="1"/>
  <c r="AS3099" i="1"/>
  <c r="AK3099" i="1"/>
  <c r="AJ3099" i="1"/>
  <c r="AI3099" i="1"/>
  <c r="AD3099" i="1"/>
  <c r="Y3099" i="1"/>
  <c r="X3099" i="1"/>
  <c r="S3099" i="1"/>
  <c r="BH3098" i="1"/>
  <c r="BG3098" i="1"/>
  <c r="BF3098" i="1"/>
  <c r="BC3098" i="1"/>
  <c r="AX3098" i="1"/>
  <c r="AS3098" i="1"/>
  <c r="BE3098" i="1" s="1"/>
  <c r="AK3098" i="1"/>
  <c r="AJ3098" i="1"/>
  <c r="AI3098" i="1"/>
  <c r="AD3098" i="1"/>
  <c r="Y3098" i="1"/>
  <c r="X3098" i="1"/>
  <c r="S3098" i="1"/>
  <c r="BH3097" i="1"/>
  <c r="BG3097" i="1"/>
  <c r="BF3097" i="1"/>
  <c r="BC3097" i="1"/>
  <c r="BE3097" i="1" s="1"/>
  <c r="AX3097" i="1"/>
  <c r="AS3097" i="1"/>
  <c r="AJ3097" i="1"/>
  <c r="AI3097" i="1"/>
  <c r="AM3097" i="1" s="1"/>
  <c r="AD3097" i="1"/>
  <c r="Y3097" i="1"/>
  <c r="X3097" i="1"/>
  <c r="S3097" i="1"/>
  <c r="BH3096" i="1"/>
  <c r="BG3096" i="1"/>
  <c r="BF3096" i="1"/>
  <c r="BC3096" i="1"/>
  <c r="AX3096" i="1"/>
  <c r="AS3096" i="1"/>
  <c r="AK3096" i="1"/>
  <c r="AJ3096" i="1"/>
  <c r="AI3096" i="1"/>
  <c r="AM3096" i="1" s="1"/>
  <c r="AD3096" i="1"/>
  <c r="Y3096" i="1"/>
  <c r="X3096" i="1"/>
  <c r="S3096" i="1"/>
  <c r="BH3095" i="1"/>
  <c r="BG3095" i="1"/>
  <c r="BF3095" i="1"/>
  <c r="BC3095" i="1"/>
  <c r="AX3095" i="1"/>
  <c r="AS3095" i="1"/>
  <c r="AK3095" i="1"/>
  <c r="AJ3095" i="1"/>
  <c r="AM3095" i="1" s="1"/>
  <c r="AI3095" i="1"/>
  <c r="AD3095" i="1"/>
  <c r="Y3095" i="1"/>
  <c r="X3095" i="1"/>
  <c r="AL3095" i="1" s="1"/>
  <c r="S3095" i="1"/>
  <c r="BH3094" i="1"/>
  <c r="BG3094" i="1"/>
  <c r="BF3094" i="1"/>
  <c r="BC3094" i="1"/>
  <c r="AX3094" i="1"/>
  <c r="AS3094" i="1"/>
  <c r="AJ3094" i="1"/>
  <c r="AI3094" i="1"/>
  <c r="AD3094" i="1"/>
  <c r="Y3094" i="1"/>
  <c r="X3094" i="1"/>
  <c r="AL3094" i="1" s="1"/>
  <c r="S3094" i="1"/>
  <c r="AK3094" i="1"/>
  <c r="BH3093" i="1"/>
  <c r="BG3093" i="1"/>
  <c r="BF3093" i="1"/>
  <c r="BC3093" i="1"/>
  <c r="AX3093" i="1"/>
  <c r="AS3093" i="1"/>
  <c r="AK3093" i="1"/>
  <c r="AJ3093" i="1"/>
  <c r="AI3093" i="1"/>
  <c r="AM3093" i="1" s="1"/>
  <c r="AD3093" i="1"/>
  <c r="Y3093" i="1"/>
  <c r="X3093" i="1"/>
  <c r="S3093" i="1"/>
  <c r="BH3092" i="1"/>
  <c r="BG3092" i="1"/>
  <c r="BF3092" i="1"/>
  <c r="BC3092" i="1"/>
  <c r="AX3092" i="1"/>
  <c r="AS3092" i="1"/>
  <c r="AK3092" i="1"/>
  <c r="AJ3092" i="1"/>
  <c r="AI3092" i="1"/>
  <c r="AD3092" i="1"/>
  <c r="Y3092" i="1"/>
  <c r="X3092" i="1"/>
  <c r="S3092" i="1"/>
  <c r="BH3091" i="1"/>
  <c r="BG3091" i="1"/>
  <c r="BF3091" i="1"/>
  <c r="BC3091" i="1"/>
  <c r="AX3091" i="1"/>
  <c r="AS3091" i="1"/>
  <c r="AJ3091" i="1"/>
  <c r="AI3091" i="1"/>
  <c r="AD3091" i="1"/>
  <c r="Y3091" i="1"/>
  <c r="X3091" i="1"/>
  <c r="S3091" i="1"/>
  <c r="AK3091" i="1"/>
  <c r="BH3090" i="1"/>
  <c r="BG3090" i="1"/>
  <c r="BF3090" i="1"/>
  <c r="BC3090" i="1"/>
  <c r="AX3090" i="1"/>
  <c r="AS3090" i="1"/>
  <c r="BE3090" i="1" s="1"/>
  <c r="AJ3090" i="1"/>
  <c r="AI3090" i="1"/>
  <c r="AD3090" i="1"/>
  <c r="Y3090" i="1"/>
  <c r="X3090" i="1"/>
  <c r="S3090" i="1"/>
  <c r="AK3090" i="1"/>
  <c r="BH3089" i="1"/>
  <c r="BG3089" i="1"/>
  <c r="BF3089" i="1"/>
  <c r="BC3089" i="1"/>
  <c r="AX3089" i="1"/>
  <c r="AS3089" i="1"/>
  <c r="BE3089" i="1" s="1"/>
  <c r="AJ3089" i="1"/>
  <c r="AI3089" i="1"/>
  <c r="AD3089" i="1"/>
  <c r="Y3089" i="1"/>
  <c r="X3089" i="1"/>
  <c r="S3089" i="1"/>
  <c r="AK3089" i="1"/>
  <c r="BH3088" i="1"/>
  <c r="BG3088" i="1"/>
  <c r="BF3088" i="1"/>
  <c r="BC3088" i="1"/>
  <c r="AX3088" i="1"/>
  <c r="AS3088" i="1"/>
  <c r="AJ3088" i="1"/>
  <c r="AI3088" i="1"/>
  <c r="AD3088" i="1"/>
  <c r="Y3088" i="1"/>
  <c r="X3088" i="1"/>
  <c r="S3088" i="1"/>
  <c r="AK3088" i="1"/>
  <c r="BH3087" i="1"/>
  <c r="BG3087" i="1"/>
  <c r="BF3087" i="1"/>
  <c r="BC3087" i="1"/>
  <c r="AX3087" i="1"/>
  <c r="AS3087" i="1"/>
  <c r="AJ3087" i="1"/>
  <c r="AI3087" i="1"/>
  <c r="AD3087" i="1"/>
  <c r="Y3087" i="1"/>
  <c r="X3087" i="1"/>
  <c r="S3087" i="1"/>
  <c r="AK3087" i="1"/>
  <c r="BH3086" i="1"/>
  <c r="BG3086" i="1"/>
  <c r="BF3086" i="1"/>
  <c r="BC3086" i="1"/>
  <c r="AX3086" i="1"/>
  <c r="AS3086" i="1"/>
  <c r="AM3086" i="1"/>
  <c r="AJ3086" i="1"/>
  <c r="AI3086" i="1"/>
  <c r="AD3086" i="1"/>
  <c r="Y3086" i="1"/>
  <c r="X3086" i="1"/>
  <c r="S3086" i="1"/>
  <c r="AK3086" i="1"/>
  <c r="BH3085" i="1"/>
  <c r="BG3085" i="1"/>
  <c r="BF3085" i="1"/>
  <c r="BC3085" i="1"/>
  <c r="AX3085" i="1"/>
  <c r="AS3085" i="1"/>
  <c r="AJ3085" i="1"/>
  <c r="AI3085" i="1"/>
  <c r="AM3085" i="1" s="1"/>
  <c r="AD3085" i="1"/>
  <c r="Y3085" i="1"/>
  <c r="X3085" i="1"/>
  <c r="S3085" i="1"/>
  <c r="AK3085" i="1"/>
  <c r="BH3084" i="1"/>
  <c r="BG3084" i="1"/>
  <c r="BF3084" i="1"/>
  <c r="BC3084" i="1"/>
  <c r="AX3084" i="1"/>
  <c r="AS3084" i="1"/>
  <c r="AL3084" i="1"/>
  <c r="AJ3084" i="1"/>
  <c r="AI3084" i="1"/>
  <c r="AD3084" i="1"/>
  <c r="Y3084" i="1"/>
  <c r="X3084" i="1"/>
  <c r="S3084" i="1"/>
  <c r="AK3084" i="1"/>
  <c r="BH3083" i="1"/>
  <c r="BG3083" i="1"/>
  <c r="BF3083" i="1"/>
  <c r="BC3083" i="1"/>
  <c r="AX3083" i="1"/>
  <c r="AS3083" i="1"/>
  <c r="AK3083" i="1"/>
  <c r="AJ3083" i="1"/>
  <c r="AI3083" i="1"/>
  <c r="AD3083" i="1"/>
  <c r="Y3083" i="1"/>
  <c r="X3083" i="1"/>
  <c r="AL3083" i="1" s="1"/>
  <c r="S3083" i="1"/>
  <c r="BH3082" i="1"/>
  <c r="BG3082" i="1"/>
  <c r="BF3082" i="1"/>
  <c r="BC3082" i="1"/>
  <c r="AX3082" i="1"/>
  <c r="AS3082" i="1"/>
  <c r="AK3082" i="1"/>
  <c r="AJ3082" i="1"/>
  <c r="AI3082" i="1"/>
  <c r="AD3082" i="1"/>
  <c r="Y3082" i="1"/>
  <c r="X3082" i="1"/>
  <c r="S3082" i="1"/>
  <c r="BH3081" i="1"/>
  <c r="BG3081" i="1"/>
  <c r="BF3081" i="1"/>
  <c r="BC3081" i="1"/>
  <c r="AX3081" i="1"/>
  <c r="AS3081" i="1"/>
  <c r="AL3081" i="1"/>
  <c r="AJ3081" i="1"/>
  <c r="AI3081" i="1"/>
  <c r="AD3081" i="1"/>
  <c r="Y3081" i="1"/>
  <c r="X3081" i="1"/>
  <c r="S3081" i="1"/>
  <c r="AK3081" i="1"/>
  <c r="BH3080" i="1"/>
  <c r="BG3080" i="1"/>
  <c r="BF3080" i="1"/>
  <c r="BC3080" i="1"/>
  <c r="AX3080" i="1"/>
  <c r="AS3080" i="1"/>
  <c r="AJ3080" i="1"/>
  <c r="AI3080" i="1"/>
  <c r="AD3080" i="1"/>
  <c r="Y3080" i="1"/>
  <c r="X3080" i="1"/>
  <c r="S3080" i="1"/>
  <c r="AK3080" i="1"/>
  <c r="BH3079" i="1"/>
  <c r="BG3079" i="1"/>
  <c r="BF3079" i="1"/>
  <c r="BC3079" i="1"/>
  <c r="AX3079" i="1"/>
  <c r="AS3079" i="1"/>
  <c r="AK3079" i="1"/>
  <c r="AJ3079" i="1"/>
  <c r="AM3079" i="1" s="1"/>
  <c r="AI3079" i="1"/>
  <c r="AD3079" i="1"/>
  <c r="Y3079" i="1"/>
  <c r="X3079" i="1"/>
  <c r="S3079" i="1"/>
  <c r="BH3078" i="1"/>
  <c r="BG3078" i="1"/>
  <c r="BF3078" i="1"/>
  <c r="BC3078" i="1"/>
  <c r="AX3078" i="1"/>
  <c r="AS3078" i="1"/>
  <c r="AJ3078" i="1"/>
  <c r="AM3078" i="1" s="1"/>
  <c r="AI3078" i="1"/>
  <c r="AD3078" i="1"/>
  <c r="Y3078" i="1"/>
  <c r="X3078" i="1"/>
  <c r="S3078" i="1"/>
  <c r="AK3078" i="1"/>
  <c r="BH3077" i="1"/>
  <c r="BG3077" i="1"/>
  <c r="BF3077" i="1"/>
  <c r="BC3077" i="1"/>
  <c r="AX3077" i="1"/>
  <c r="AS3077" i="1"/>
  <c r="AK3077" i="1"/>
  <c r="AJ3077" i="1"/>
  <c r="AI3077" i="1"/>
  <c r="AD3077" i="1"/>
  <c r="Y3077" i="1"/>
  <c r="X3077" i="1"/>
  <c r="S3077" i="1"/>
  <c r="BH3076" i="1"/>
  <c r="BG3076" i="1"/>
  <c r="BF3076" i="1"/>
  <c r="BC3076" i="1"/>
  <c r="AX3076" i="1"/>
  <c r="AS3076" i="1"/>
  <c r="AJ3076" i="1"/>
  <c r="AI3076" i="1"/>
  <c r="AD3076" i="1"/>
  <c r="Y3076" i="1"/>
  <c r="X3076" i="1"/>
  <c r="S3076" i="1"/>
  <c r="AK3076" i="1"/>
  <c r="BH3075" i="1"/>
  <c r="BG3075" i="1"/>
  <c r="BF3075" i="1"/>
  <c r="BC3075" i="1"/>
  <c r="AX3075" i="1"/>
  <c r="AS3075" i="1"/>
  <c r="AJ3075" i="1"/>
  <c r="AI3075" i="1"/>
  <c r="AD3075" i="1"/>
  <c r="Y3075" i="1"/>
  <c r="X3075" i="1"/>
  <c r="S3075" i="1"/>
  <c r="AK3075" i="1"/>
  <c r="BH3074" i="1"/>
  <c r="BG3074" i="1"/>
  <c r="BF3074" i="1"/>
  <c r="BC3074" i="1"/>
  <c r="AX3074" i="1"/>
  <c r="AS3074" i="1"/>
  <c r="AJ3074" i="1"/>
  <c r="AI3074" i="1"/>
  <c r="AD3074" i="1"/>
  <c r="Y3074" i="1"/>
  <c r="X3074" i="1"/>
  <c r="AL3074" i="1" s="1"/>
  <c r="S3074" i="1"/>
  <c r="BH3073" i="1"/>
  <c r="BG3073" i="1"/>
  <c r="BF3073" i="1"/>
  <c r="BC3073" i="1"/>
  <c r="AX3073" i="1"/>
  <c r="AS3073" i="1"/>
  <c r="AK3073" i="1"/>
  <c r="AJ3073" i="1"/>
  <c r="AI3073" i="1"/>
  <c r="AD3073" i="1"/>
  <c r="Y3073" i="1"/>
  <c r="X3073" i="1"/>
  <c r="S3073" i="1"/>
  <c r="BH3072" i="1"/>
  <c r="BG3072" i="1"/>
  <c r="BF3072" i="1"/>
  <c r="BC3072" i="1"/>
  <c r="AX3072" i="1"/>
  <c r="AS3072" i="1"/>
  <c r="AJ3072" i="1"/>
  <c r="AI3072" i="1"/>
  <c r="AD3072" i="1"/>
  <c r="Y3072" i="1"/>
  <c r="X3072" i="1"/>
  <c r="S3072" i="1"/>
  <c r="AK3072" i="1"/>
  <c r="BH3071" i="1"/>
  <c r="BG3071" i="1"/>
  <c r="BF3071" i="1"/>
  <c r="BC3071" i="1"/>
  <c r="AX3071" i="1"/>
  <c r="AS3071" i="1"/>
  <c r="AJ3071" i="1"/>
  <c r="AI3071" i="1"/>
  <c r="AD3071" i="1"/>
  <c r="Y3071" i="1"/>
  <c r="X3071" i="1"/>
  <c r="S3071" i="1"/>
  <c r="AK3071" i="1"/>
  <c r="BH3070" i="1"/>
  <c r="BG3070" i="1"/>
  <c r="BF3070" i="1"/>
  <c r="BE3070" i="1"/>
  <c r="BC3070" i="1"/>
  <c r="AX3070" i="1"/>
  <c r="AS3070" i="1"/>
  <c r="AJ3070" i="1"/>
  <c r="AI3070" i="1"/>
  <c r="AD3070" i="1"/>
  <c r="Y3070" i="1"/>
  <c r="X3070" i="1"/>
  <c r="AL3070" i="1" s="1"/>
  <c r="S3070" i="1"/>
  <c r="AK3070" i="1"/>
  <c r="BH3069" i="1"/>
  <c r="BG3069" i="1"/>
  <c r="BF3069" i="1"/>
  <c r="BC3069" i="1"/>
  <c r="AX3069" i="1"/>
  <c r="AS3069" i="1"/>
  <c r="AJ3069" i="1"/>
  <c r="AI3069" i="1"/>
  <c r="AM3069" i="1" s="1"/>
  <c r="AD3069" i="1"/>
  <c r="Y3069" i="1"/>
  <c r="AL3069" i="1" s="1"/>
  <c r="X3069" i="1"/>
  <c r="S3069" i="1"/>
  <c r="BH3068" i="1"/>
  <c r="BG3068" i="1"/>
  <c r="BF3068" i="1"/>
  <c r="BC3068" i="1"/>
  <c r="AX3068" i="1"/>
  <c r="AS3068" i="1"/>
  <c r="AJ3068" i="1"/>
  <c r="AI3068" i="1"/>
  <c r="AM3068" i="1" s="1"/>
  <c r="AD3068" i="1"/>
  <c r="Y3068" i="1"/>
  <c r="AL3068" i="1" s="1"/>
  <c r="X3068" i="1"/>
  <c r="S3068" i="1"/>
  <c r="AK3068" i="1"/>
  <c r="BH3067" i="1"/>
  <c r="BG3067" i="1"/>
  <c r="BF3067" i="1"/>
  <c r="BC3067" i="1"/>
  <c r="AX3067" i="1"/>
  <c r="AS3067" i="1"/>
  <c r="AJ3067" i="1"/>
  <c r="AM3067" i="1" s="1"/>
  <c r="AI3067" i="1"/>
  <c r="AD3067" i="1"/>
  <c r="Y3067" i="1"/>
  <c r="X3067" i="1"/>
  <c r="S3067" i="1"/>
  <c r="AK3067" i="1"/>
  <c r="BH3066" i="1"/>
  <c r="BG3066" i="1"/>
  <c r="BF3066" i="1"/>
  <c r="BC3066" i="1"/>
  <c r="AX3066" i="1"/>
  <c r="AS3066" i="1"/>
  <c r="AJ3066" i="1"/>
  <c r="AI3066" i="1"/>
  <c r="AD3066" i="1"/>
  <c r="Y3066" i="1"/>
  <c r="X3066" i="1"/>
  <c r="AL3066" i="1" s="1"/>
  <c r="S3066" i="1"/>
  <c r="AK3066" i="1"/>
  <c r="BH3065" i="1"/>
  <c r="BG3065" i="1"/>
  <c r="BF3065" i="1"/>
  <c r="BC3065" i="1"/>
  <c r="AX3065" i="1"/>
  <c r="AS3065" i="1"/>
  <c r="AJ3065" i="1"/>
  <c r="AI3065" i="1"/>
  <c r="AD3065" i="1"/>
  <c r="Y3065" i="1"/>
  <c r="X3065" i="1"/>
  <c r="AL3065" i="1" s="1"/>
  <c r="S3065" i="1"/>
  <c r="AK3065" i="1"/>
  <c r="BH3064" i="1"/>
  <c r="BG3064" i="1"/>
  <c r="BF3064" i="1"/>
  <c r="BC3064" i="1"/>
  <c r="AX3064" i="1"/>
  <c r="AS3064" i="1"/>
  <c r="AM3064" i="1"/>
  <c r="AJ3064" i="1"/>
  <c r="AI3064" i="1"/>
  <c r="AD3064" i="1"/>
  <c r="Y3064" i="1"/>
  <c r="X3064" i="1"/>
  <c r="S3064" i="1"/>
  <c r="BH3063" i="1"/>
  <c r="BG3063" i="1"/>
  <c r="BF3063" i="1"/>
  <c r="BC3063" i="1"/>
  <c r="AX3063" i="1"/>
  <c r="AS3063" i="1"/>
  <c r="AK3063" i="1"/>
  <c r="AJ3063" i="1"/>
  <c r="AI3063" i="1"/>
  <c r="AD3063" i="1"/>
  <c r="Y3063" i="1"/>
  <c r="X3063" i="1"/>
  <c r="AL3063" i="1" s="1"/>
  <c r="S3063" i="1"/>
  <c r="BH3062" i="1"/>
  <c r="BG3062" i="1"/>
  <c r="BF3062" i="1"/>
  <c r="BC3062" i="1"/>
  <c r="AX3062" i="1"/>
  <c r="AS3062" i="1"/>
  <c r="AK3062" i="1"/>
  <c r="AJ3062" i="1"/>
  <c r="AI3062" i="1"/>
  <c r="AD3062" i="1"/>
  <c r="Y3062" i="1"/>
  <c r="X3062" i="1"/>
  <c r="S3062" i="1"/>
  <c r="BH3061" i="1"/>
  <c r="BG3061" i="1"/>
  <c r="BF3061" i="1"/>
  <c r="BC3061" i="1"/>
  <c r="AX3061" i="1"/>
  <c r="AS3061" i="1"/>
  <c r="AJ3061" i="1"/>
  <c r="AI3061" i="1"/>
  <c r="AD3061" i="1"/>
  <c r="Y3061" i="1"/>
  <c r="X3061" i="1"/>
  <c r="S3061" i="1"/>
  <c r="AK3061" i="1"/>
  <c r="BH3060" i="1"/>
  <c r="BG3060" i="1"/>
  <c r="BF3060" i="1"/>
  <c r="BC3060" i="1"/>
  <c r="AX3060" i="1"/>
  <c r="AS3060" i="1"/>
  <c r="BE3060" i="1" s="1"/>
  <c r="AK3060" i="1"/>
  <c r="AJ3060" i="1"/>
  <c r="AI3060" i="1"/>
  <c r="AD3060" i="1"/>
  <c r="Y3060" i="1"/>
  <c r="X3060" i="1"/>
  <c r="S3060" i="1"/>
  <c r="BH3059" i="1"/>
  <c r="BG3059" i="1"/>
  <c r="BF3059" i="1"/>
  <c r="BC3059" i="1"/>
  <c r="AX3059" i="1"/>
  <c r="AS3059" i="1"/>
  <c r="AJ3059" i="1"/>
  <c r="AI3059" i="1"/>
  <c r="AD3059" i="1"/>
  <c r="Y3059" i="1"/>
  <c r="X3059" i="1"/>
  <c r="S3059" i="1"/>
  <c r="AK3059" i="1"/>
  <c r="BH3058" i="1"/>
  <c r="BG3058" i="1"/>
  <c r="BF3058" i="1"/>
  <c r="BC3058" i="1"/>
  <c r="AX3058" i="1"/>
  <c r="AS3058" i="1"/>
  <c r="AK3058" i="1"/>
  <c r="AJ3058" i="1"/>
  <c r="AI3058" i="1"/>
  <c r="AD3058" i="1"/>
  <c r="Y3058" i="1"/>
  <c r="X3058" i="1"/>
  <c r="S3058" i="1"/>
  <c r="BH3057" i="1"/>
  <c r="BG3057" i="1"/>
  <c r="BF3057" i="1"/>
  <c r="BC3057" i="1"/>
  <c r="AX3057" i="1"/>
  <c r="AS3057" i="1"/>
  <c r="AJ3057" i="1"/>
  <c r="AI3057" i="1"/>
  <c r="AD3057" i="1"/>
  <c r="Y3057" i="1"/>
  <c r="X3057" i="1"/>
  <c r="S3057" i="1"/>
  <c r="AK3057" i="1"/>
  <c r="BH3056" i="1"/>
  <c r="BG3056" i="1"/>
  <c r="BF3056" i="1"/>
  <c r="BC3056" i="1"/>
  <c r="AX3056" i="1"/>
  <c r="AS3056" i="1"/>
  <c r="BE3056" i="1" s="1"/>
  <c r="AJ3056" i="1"/>
  <c r="AI3056" i="1"/>
  <c r="AM3056" i="1" s="1"/>
  <c r="AD3056" i="1"/>
  <c r="Y3056" i="1"/>
  <c r="X3056" i="1"/>
  <c r="S3056" i="1"/>
  <c r="AK3056" i="1"/>
  <c r="BH3055" i="1"/>
  <c r="BG3055" i="1"/>
  <c r="BF3055" i="1"/>
  <c r="BC3055" i="1"/>
  <c r="AX3055" i="1"/>
  <c r="AS3055" i="1"/>
  <c r="AJ3055" i="1"/>
  <c r="AI3055" i="1"/>
  <c r="AD3055" i="1"/>
  <c r="Y3055" i="1"/>
  <c r="X3055" i="1"/>
  <c r="AL3055" i="1" s="1"/>
  <c r="S3055" i="1"/>
  <c r="AK3055" i="1"/>
  <c r="BH3054" i="1"/>
  <c r="BG3054" i="1"/>
  <c r="BF3054" i="1"/>
  <c r="BC3054" i="1"/>
  <c r="AX3054" i="1"/>
  <c r="AS3054" i="1"/>
  <c r="AJ3054" i="1"/>
  <c r="AI3054" i="1"/>
  <c r="AD3054" i="1"/>
  <c r="Y3054" i="1"/>
  <c r="X3054" i="1"/>
  <c r="S3054" i="1"/>
  <c r="AK3054" i="1"/>
  <c r="BH3053" i="1"/>
  <c r="BG3053" i="1"/>
  <c r="BF3053" i="1"/>
  <c r="BC3053" i="1"/>
  <c r="AX3053" i="1"/>
  <c r="BE3053" i="1" s="1"/>
  <c r="AS3053" i="1"/>
  <c r="AJ3053" i="1"/>
  <c r="AM3053" i="1" s="1"/>
  <c r="AI3053" i="1"/>
  <c r="AD3053" i="1"/>
  <c r="Y3053" i="1"/>
  <c r="X3053" i="1"/>
  <c r="S3053" i="1"/>
  <c r="AK3053" i="1"/>
  <c r="BH3052" i="1"/>
  <c r="BG3052" i="1"/>
  <c r="BF3052" i="1"/>
  <c r="BC3052" i="1"/>
  <c r="AX3052" i="1"/>
  <c r="AS3052" i="1"/>
  <c r="AJ3052" i="1"/>
  <c r="AI3052" i="1"/>
  <c r="AD3052" i="1"/>
  <c r="Y3052" i="1"/>
  <c r="X3052" i="1"/>
  <c r="S3052" i="1"/>
  <c r="AK3052" i="1"/>
  <c r="BH3051" i="1"/>
  <c r="BG3051" i="1"/>
  <c r="BF3051" i="1"/>
  <c r="BC3051" i="1"/>
  <c r="AX3051" i="1"/>
  <c r="AS3051" i="1"/>
  <c r="AK3051" i="1"/>
  <c r="AJ3051" i="1"/>
  <c r="AI3051" i="1"/>
  <c r="AD3051" i="1"/>
  <c r="Y3051" i="1"/>
  <c r="X3051" i="1"/>
  <c r="AL3051" i="1" s="1"/>
  <c r="S3051" i="1"/>
  <c r="BH3050" i="1"/>
  <c r="BG3050" i="1"/>
  <c r="BF3050" i="1"/>
  <c r="BC3050" i="1"/>
  <c r="AX3050" i="1"/>
  <c r="AS3050" i="1"/>
  <c r="AK3050" i="1"/>
  <c r="AJ3050" i="1"/>
  <c r="AI3050" i="1"/>
  <c r="AM3050" i="1" s="1"/>
  <c r="AD3050" i="1"/>
  <c r="Y3050" i="1"/>
  <c r="X3050" i="1"/>
  <c r="S3050" i="1"/>
  <c r="BH3049" i="1"/>
  <c r="BG3049" i="1"/>
  <c r="BF3049" i="1"/>
  <c r="BC3049" i="1"/>
  <c r="AX3049" i="1"/>
  <c r="AS3049" i="1"/>
  <c r="AJ3049" i="1"/>
  <c r="AI3049" i="1"/>
  <c r="AD3049" i="1"/>
  <c r="Y3049" i="1"/>
  <c r="X3049" i="1"/>
  <c r="AL3049" i="1" s="1"/>
  <c r="S3049" i="1"/>
  <c r="AK3049" i="1"/>
  <c r="BH3048" i="1"/>
  <c r="BG3048" i="1"/>
  <c r="BF3048" i="1"/>
  <c r="BC3048" i="1"/>
  <c r="AX3048" i="1"/>
  <c r="AS3048" i="1"/>
  <c r="AJ3048" i="1"/>
  <c r="AI3048" i="1"/>
  <c r="AD3048" i="1"/>
  <c r="Y3048" i="1"/>
  <c r="X3048" i="1"/>
  <c r="S3048" i="1"/>
  <c r="AK3048" i="1"/>
  <c r="BH3047" i="1"/>
  <c r="BG3047" i="1"/>
  <c r="BF3047" i="1"/>
  <c r="BC3047" i="1"/>
  <c r="AX3047" i="1"/>
  <c r="AS3047" i="1"/>
  <c r="AJ3047" i="1"/>
  <c r="AI3047" i="1"/>
  <c r="AD3047" i="1"/>
  <c r="Y3047" i="1"/>
  <c r="X3047" i="1"/>
  <c r="AL3047" i="1" s="1"/>
  <c r="S3047" i="1"/>
  <c r="AK3047" i="1"/>
  <c r="BH3046" i="1"/>
  <c r="BG3046" i="1"/>
  <c r="BF3046" i="1"/>
  <c r="BC3046" i="1"/>
  <c r="AX3046" i="1"/>
  <c r="AS3046" i="1"/>
  <c r="AK3046" i="1"/>
  <c r="AJ3046" i="1"/>
  <c r="AI3046" i="1"/>
  <c r="AD3046" i="1"/>
  <c r="Y3046" i="1"/>
  <c r="X3046" i="1"/>
  <c r="S3046" i="1"/>
  <c r="BH3045" i="1"/>
  <c r="BG3045" i="1"/>
  <c r="BF3045" i="1"/>
  <c r="BC3045" i="1"/>
  <c r="AX3045" i="1"/>
  <c r="AS3045" i="1"/>
  <c r="AJ3045" i="1"/>
  <c r="AM3045" i="1" s="1"/>
  <c r="AI3045" i="1"/>
  <c r="AD3045" i="1"/>
  <c r="Y3045" i="1"/>
  <c r="X3045" i="1"/>
  <c r="AL3045" i="1" s="1"/>
  <c r="S3045" i="1"/>
  <c r="AK3045" i="1"/>
  <c r="BH3044" i="1"/>
  <c r="BG3044" i="1"/>
  <c r="BF3044" i="1"/>
  <c r="BC3044" i="1"/>
  <c r="AX3044" i="1"/>
  <c r="AS3044" i="1"/>
  <c r="BE3044" i="1" s="1"/>
  <c r="AK3044" i="1"/>
  <c r="AJ3044" i="1"/>
  <c r="AI3044" i="1"/>
  <c r="AD3044" i="1"/>
  <c r="Y3044" i="1"/>
  <c r="AL3044" i="1" s="1"/>
  <c r="X3044" i="1"/>
  <c r="S3044" i="1"/>
  <c r="BH3043" i="1"/>
  <c r="BG3043" i="1"/>
  <c r="BF3043" i="1"/>
  <c r="BC3043" i="1"/>
  <c r="AX3043" i="1"/>
  <c r="BE3043" i="1" s="1"/>
  <c r="AS3043" i="1"/>
  <c r="AK3043" i="1"/>
  <c r="AJ3043" i="1"/>
  <c r="AI3043" i="1"/>
  <c r="AD3043" i="1"/>
  <c r="Y3043" i="1"/>
  <c r="X3043" i="1"/>
  <c r="S3043" i="1"/>
  <c r="BH3042" i="1"/>
  <c r="BG3042" i="1"/>
  <c r="BF3042" i="1"/>
  <c r="BC3042" i="1"/>
  <c r="AX3042" i="1"/>
  <c r="AS3042" i="1"/>
  <c r="AK3042" i="1"/>
  <c r="AJ3042" i="1"/>
  <c r="AI3042" i="1"/>
  <c r="AM3042" i="1" s="1"/>
  <c r="AD3042" i="1"/>
  <c r="Y3042" i="1"/>
  <c r="AL3042" i="1" s="1"/>
  <c r="X3042" i="1"/>
  <c r="S3042" i="1"/>
  <c r="BH3041" i="1"/>
  <c r="BG3041" i="1"/>
  <c r="BF3041" i="1"/>
  <c r="BC3041" i="1"/>
  <c r="AX3041" i="1"/>
  <c r="AS3041" i="1"/>
  <c r="AK3041" i="1"/>
  <c r="AJ3041" i="1"/>
  <c r="AI3041" i="1"/>
  <c r="AD3041" i="1"/>
  <c r="Y3041" i="1"/>
  <c r="X3041" i="1"/>
  <c r="S3041" i="1"/>
  <c r="BH3040" i="1"/>
  <c r="BG3040" i="1"/>
  <c r="BF3040" i="1"/>
  <c r="BC3040" i="1"/>
  <c r="AX3040" i="1"/>
  <c r="AS3040" i="1"/>
  <c r="AJ3040" i="1"/>
  <c r="AI3040" i="1"/>
  <c r="AD3040" i="1"/>
  <c r="Y3040" i="1"/>
  <c r="X3040" i="1"/>
  <c r="S3040" i="1"/>
  <c r="AK3040" i="1"/>
  <c r="BH3039" i="1"/>
  <c r="BG3039" i="1"/>
  <c r="BF3039" i="1"/>
  <c r="BC3039" i="1"/>
  <c r="AX3039" i="1"/>
  <c r="AS3039" i="1"/>
  <c r="AJ3039" i="1"/>
  <c r="AI3039" i="1"/>
  <c r="AD3039" i="1"/>
  <c r="Y3039" i="1"/>
  <c r="X3039" i="1"/>
  <c r="S3039" i="1"/>
  <c r="AK3039" i="1"/>
  <c r="BH3038" i="1"/>
  <c r="BG3038" i="1"/>
  <c r="BF3038" i="1"/>
  <c r="BC3038" i="1"/>
  <c r="AX3038" i="1"/>
  <c r="AS3038" i="1"/>
  <c r="AJ3038" i="1"/>
  <c r="AI3038" i="1"/>
  <c r="AD3038" i="1"/>
  <c r="Y3038" i="1"/>
  <c r="X3038" i="1"/>
  <c r="S3038" i="1"/>
  <c r="AK3038" i="1"/>
  <c r="BH3037" i="1"/>
  <c r="BG3037" i="1"/>
  <c r="BF3037" i="1"/>
  <c r="BC3037" i="1"/>
  <c r="AX3037" i="1"/>
  <c r="AS3037" i="1"/>
  <c r="AJ3037" i="1"/>
  <c r="AI3037" i="1"/>
  <c r="AD3037" i="1"/>
  <c r="Y3037" i="1"/>
  <c r="X3037" i="1"/>
  <c r="S3037" i="1"/>
  <c r="AK3037" i="1"/>
  <c r="BH3036" i="1"/>
  <c r="BG3036" i="1"/>
  <c r="BF3036" i="1"/>
  <c r="BC3036" i="1"/>
  <c r="AX3036" i="1"/>
  <c r="AS3036" i="1"/>
  <c r="AJ3036" i="1"/>
  <c r="AI3036" i="1"/>
  <c r="AD3036" i="1"/>
  <c r="Y3036" i="1"/>
  <c r="X3036" i="1"/>
  <c r="S3036" i="1"/>
  <c r="BH3035" i="1"/>
  <c r="BG3035" i="1"/>
  <c r="BF3035" i="1"/>
  <c r="BC3035" i="1"/>
  <c r="AX3035" i="1"/>
  <c r="AS3035" i="1"/>
  <c r="AJ3035" i="1"/>
  <c r="AI3035" i="1"/>
  <c r="AM3035" i="1" s="1"/>
  <c r="AD3035" i="1"/>
  <c r="Y3035" i="1"/>
  <c r="X3035" i="1"/>
  <c r="AL3035" i="1" s="1"/>
  <c r="S3035" i="1"/>
  <c r="AK3035" i="1"/>
  <c r="BH3034" i="1"/>
  <c r="BG3034" i="1"/>
  <c r="BF3034" i="1"/>
  <c r="BC3034" i="1"/>
  <c r="AX3034" i="1"/>
  <c r="AS3034" i="1"/>
  <c r="AL3034" i="1"/>
  <c r="AJ3034" i="1"/>
  <c r="AI3034" i="1"/>
  <c r="AD3034" i="1"/>
  <c r="Y3034" i="1"/>
  <c r="X3034" i="1"/>
  <c r="S3034" i="1"/>
  <c r="BH3033" i="1"/>
  <c r="BG3033" i="1"/>
  <c r="BF3033" i="1"/>
  <c r="BC3033" i="1"/>
  <c r="AX3033" i="1"/>
  <c r="AS3033" i="1"/>
  <c r="AK3033" i="1"/>
  <c r="AJ3033" i="1"/>
  <c r="AI3033" i="1"/>
  <c r="AD3033" i="1"/>
  <c r="Y3033" i="1"/>
  <c r="X3033" i="1"/>
  <c r="S3033" i="1"/>
  <c r="BH3032" i="1"/>
  <c r="BG3032" i="1"/>
  <c r="BF3032" i="1"/>
  <c r="BC3032" i="1"/>
  <c r="BE3032" i="1" s="1"/>
  <c r="AX3032" i="1"/>
  <c r="AS3032" i="1"/>
  <c r="AJ3032" i="1"/>
  <c r="AI3032" i="1"/>
  <c r="AD3032" i="1"/>
  <c r="Y3032" i="1"/>
  <c r="AL3032" i="1" s="1"/>
  <c r="X3032" i="1"/>
  <c r="S3032" i="1"/>
  <c r="AK3032" i="1"/>
  <c r="BH3031" i="1"/>
  <c r="BG3031" i="1"/>
  <c r="BF3031" i="1"/>
  <c r="BC3031" i="1"/>
  <c r="AX3031" i="1"/>
  <c r="AS3031" i="1"/>
  <c r="AK3031" i="1"/>
  <c r="AJ3031" i="1"/>
  <c r="AI3031" i="1"/>
  <c r="AD3031" i="1"/>
  <c r="Y3031" i="1"/>
  <c r="X3031" i="1"/>
  <c r="S3031" i="1"/>
  <c r="BH3030" i="1"/>
  <c r="BG3030" i="1"/>
  <c r="BF3030" i="1"/>
  <c r="BC3030" i="1"/>
  <c r="AX3030" i="1"/>
  <c r="AS3030" i="1"/>
  <c r="AK3030" i="1"/>
  <c r="AJ3030" i="1"/>
  <c r="AI3030" i="1"/>
  <c r="AM3030" i="1" s="1"/>
  <c r="AD3030" i="1"/>
  <c r="Y3030" i="1"/>
  <c r="X3030" i="1"/>
  <c r="AL3030" i="1" s="1"/>
  <c r="S3030" i="1"/>
  <c r="BH3029" i="1"/>
  <c r="BG3029" i="1"/>
  <c r="BF3029" i="1"/>
  <c r="BC3029" i="1"/>
  <c r="AX3029" i="1"/>
  <c r="AS3029" i="1"/>
  <c r="AJ3029" i="1"/>
  <c r="AI3029" i="1"/>
  <c r="AD3029" i="1"/>
  <c r="Y3029" i="1"/>
  <c r="X3029" i="1"/>
  <c r="AL3029" i="1" s="1"/>
  <c r="S3029" i="1"/>
  <c r="AK3029" i="1"/>
  <c r="BH3028" i="1"/>
  <c r="BG3028" i="1"/>
  <c r="BF3028" i="1"/>
  <c r="BC3028" i="1"/>
  <c r="AX3028" i="1"/>
  <c r="AS3028" i="1"/>
  <c r="AK3028" i="1"/>
  <c r="AJ3028" i="1"/>
  <c r="AI3028" i="1"/>
  <c r="AM3028" i="1" s="1"/>
  <c r="AD3028" i="1"/>
  <c r="Y3028" i="1"/>
  <c r="X3028" i="1"/>
  <c r="S3028" i="1"/>
  <c r="BH3027" i="1"/>
  <c r="BG3027" i="1"/>
  <c r="BF3027" i="1"/>
  <c r="BC3027" i="1"/>
  <c r="AX3027" i="1"/>
  <c r="AS3027" i="1"/>
  <c r="AK3027" i="1"/>
  <c r="AJ3027" i="1"/>
  <c r="AI3027" i="1"/>
  <c r="AD3027" i="1"/>
  <c r="Y3027" i="1"/>
  <c r="X3027" i="1"/>
  <c r="S3027" i="1"/>
  <c r="BH3026" i="1"/>
  <c r="BG3026" i="1"/>
  <c r="BF3026" i="1"/>
  <c r="BC3026" i="1"/>
  <c r="AX3026" i="1"/>
  <c r="AS3026" i="1"/>
  <c r="AK3026" i="1"/>
  <c r="AJ3026" i="1"/>
  <c r="AI3026" i="1"/>
  <c r="AD3026" i="1"/>
  <c r="Y3026" i="1"/>
  <c r="X3026" i="1"/>
  <c r="S3026" i="1"/>
  <c r="BH3025" i="1"/>
  <c r="BG3025" i="1"/>
  <c r="BF3025" i="1"/>
  <c r="BC3025" i="1"/>
  <c r="AX3025" i="1"/>
  <c r="AS3025" i="1"/>
  <c r="AK3025" i="1"/>
  <c r="AJ3025" i="1"/>
  <c r="AI3025" i="1"/>
  <c r="AD3025" i="1"/>
  <c r="Y3025" i="1"/>
  <c r="X3025" i="1"/>
  <c r="S3025" i="1"/>
  <c r="BH3024" i="1"/>
  <c r="BG3024" i="1"/>
  <c r="BF3024" i="1"/>
  <c r="BC3024" i="1"/>
  <c r="AX3024" i="1"/>
  <c r="AS3024" i="1"/>
  <c r="BE3024" i="1" s="1"/>
  <c r="AJ3024" i="1"/>
  <c r="AI3024" i="1"/>
  <c r="AM3024" i="1" s="1"/>
  <c r="AD3024" i="1"/>
  <c r="Y3024" i="1"/>
  <c r="X3024" i="1"/>
  <c r="S3024" i="1"/>
  <c r="AK3024" i="1"/>
  <c r="BH3023" i="1"/>
  <c r="BG3023" i="1"/>
  <c r="BF3023" i="1"/>
  <c r="BC3023" i="1"/>
  <c r="AX3023" i="1"/>
  <c r="AS3023" i="1"/>
  <c r="AJ3023" i="1"/>
  <c r="AI3023" i="1"/>
  <c r="AD3023" i="1"/>
  <c r="Y3023" i="1"/>
  <c r="X3023" i="1"/>
  <c r="S3023" i="1"/>
  <c r="AK3023" i="1"/>
  <c r="BH3022" i="1"/>
  <c r="BG3022" i="1"/>
  <c r="BF3022" i="1"/>
  <c r="BC3022" i="1"/>
  <c r="AX3022" i="1"/>
  <c r="AS3022" i="1"/>
  <c r="AK3022" i="1"/>
  <c r="AJ3022" i="1"/>
  <c r="AI3022" i="1"/>
  <c r="AD3022" i="1"/>
  <c r="Y3022" i="1"/>
  <c r="X3022" i="1"/>
  <c r="S3022" i="1"/>
  <c r="BH3021" i="1"/>
  <c r="BG3021" i="1"/>
  <c r="BF3021" i="1"/>
  <c r="BC3021" i="1"/>
  <c r="AX3021" i="1"/>
  <c r="AS3021" i="1"/>
  <c r="AJ3021" i="1"/>
  <c r="AI3021" i="1"/>
  <c r="AD3021" i="1"/>
  <c r="Y3021" i="1"/>
  <c r="X3021" i="1"/>
  <c r="AL3021" i="1" s="1"/>
  <c r="S3021" i="1"/>
  <c r="AK3021" i="1"/>
  <c r="BH3020" i="1"/>
  <c r="BG3020" i="1"/>
  <c r="BF3020" i="1"/>
  <c r="BC3020" i="1"/>
  <c r="AX3020" i="1"/>
  <c r="AS3020" i="1"/>
  <c r="AJ3020" i="1"/>
  <c r="AI3020" i="1"/>
  <c r="AD3020" i="1"/>
  <c r="Y3020" i="1"/>
  <c r="X3020" i="1"/>
  <c r="S3020" i="1"/>
  <c r="BH3019" i="1"/>
  <c r="BG3019" i="1"/>
  <c r="BF3019" i="1"/>
  <c r="BC3019" i="1"/>
  <c r="AX3019" i="1"/>
  <c r="AS3019" i="1"/>
  <c r="AJ3019" i="1"/>
  <c r="AI3019" i="1"/>
  <c r="AD3019" i="1"/>
  <c r="Y3019" i="1"/>
  <c r="X3019" i="1"/>
  <c r="S3019" i="1"/>
  <c r="BH3018" i="1"/>
  <c r="BG3018" i="1"/>
  <c r="BF3018" i="1"/>
  <c r="BC3018" i="1"/>
  <c r="AX3018" i="1"/>
  <c r="AS3018" i="1"/>
  <c r="AJ3018" i="1"/>
  <c r="AI3018" i="1"/>
  <c r="AD3018" i="1"/>
  <c r="Y3018" i="1"/>
  <c r="X3018" i="1"/>
  <c r="S3018" i="1"/>
  <c r="AK3018" i="1"/>
  <c r="BH3017" i="1"/>
  <c r="BG3017" i="1"/>
  <c r="BF3017" i="1"/>
  <c r="BC3017" i="1"/>
  <c r="AX3017" i="1"/>
  <c r="AS3017" i="1"/>
  <c r="AJ3017" i="1"/>
  <c r="AI3017" i="1"/>
  <c r="AM3017" i="1" s="1"/>
  <c r="AD3017" i="1"/>
  <c r="Y3017" i="1"/>
  <c r="X3017" i="1"/>
  <c r="S3017" i="1"/>
  <c r="AK3017" i="1"/>
  <c r="BH3016" i="1"/>
  <c r="BG3016" i="1"/>
  <c r="BF3016" i="1"/>
  <c r="BC3016" i="1"/>
  <c r="AX3016" i="1"/>
  <c r="AS3016" i="1"/>
  <c r="AJ3016" i="1"/>
  <c r="AI3016" i="1"/>
  <c r="AD3016" i="1"/>
  <c r="Y3016" i="1"/>
  <c r="AL3016" i="1" s="1"/>
  <c r="X3016" i="1"/>
  <c r="S3016" i="1"/>
  <c r="AK3016" i="1"/>
  <c r="BH3015" i="1"/>
  <c r="BG3015" i="1"/>
  <c r="BF3015" i="1"/>
  <c r="BC3015" i="1"/>
  <c r="AX3015" i="1"/>
  <c r="AS3015" i="1"/>
  <c r="AJ3015" i="1"/>
  <c r="AI3015" i="1"/>
  <c r="AD3015" i="1"/>
  <c r="Y3015" i="1"/>
  <c r="X3015" i="1"/>
  <c r="AL3015" i="1" s="1"/>
  <c r="S3015" i="1"/>
  <c r="AK3015" i="1"/>
  <c r="BH3014" i="1"/>
  <c r="BG3014" i="1"/>
  <c r="BF3014" i="1"/>
  <c r="BC3014" i="1"/>
  <c r="AX3014" i="1"/>
  <c r="AS3014" i="1"/>
  <c r="AJ3014" i="1"/>
  <c r="AI3014" i="1"/>
  <c r="AD3014" i="1"/>
  <c r="Y3014" i="1"/>
  <c r="AL3014" i="1" s="1"/>
  <c r="X3014" i="1"/>
  <c r="S3014" i="1"/>
  <c r="AK3014" i="1"/>
  <c r="BH3013" i="1"/>
  <c r="BG3013" i="1"/>
  <c r="BF3013" i="1"/>
  <c r="BC3013" i="1"/>
  <c r="AX3013" i="1"/>
  <c r="AS3013" i="1"/>
  <c r="AJ3013" i="1"/>
  <c r="AI3013" i="1"/>
  <c r="AM3013" i="1" s="1"/>
  <c r="AD3013" i="1"/>
  <c r="Y3013" i="1"/>
  <c r="X3013" i="1"/>
  <c r="S3013" i="1"/>
  <c r="AK3013" i="1"/>
  <c r="BH3012" i="1"/>
  <c r="BG3012" i="1"/>
  <c r="BF3012" i="1"/>
  <c r="BC3012" i="1"/>
  <c r="AX3012" i="1"/>
  <c r="AS3012" i="1"/>
  <c r="AK3012" i="1"/>
  <c r="AJ3012" i="1"/>
  <c r="AI3012" i="1"/>
  <c r="AD3012" i="1"/>
  <c r="Y3012" i="1"/>
  <c r="X3012" i="1"/>
  <c r="S3012" i="1"/>
  <c r="BH3011" i="1"/>
  <c r="BG3011" i="1"/>
  <c r="BF3011" i="1"/>
  <c r="BC3011" i="1"/>
  <c r="AX3011" i="1"/>
  <c r="AS3011" i="1"/>
  <c r="AK3011" i="1"/>
  <c r="AJ3011" i="1"/>
  <c r="AI3011" i="1"/>
  <c r="AD3011" i="1"/>
  <c r="Y3011" i="1"/>
  <c r="X3011" i="1"/>
  <c r="S3011" i="1"/>
  <c r="BH3010" i="1"/>
  <c r="BG3010" i="1"/>
  <c r="BF3010" i="1"/>
  <c r="BC3010" i="1"/>
  <c r="AX3010" i="1"/>
  <c r="AS3010" i="1"/>
  <c r="AK3010" i="1"/>
  <c r="AJ3010" i="1"/>
  <c r="AI3010" i="1"/>
  <c r="AM3010" i="1" s="1"/>
  <c r="AD3010" i="1"/>
  <c r="Y3010" i="1"/>
  <c r="X3010" i="1"/>
  <c r="S3010" i="1"/>
  <c r="BH3009" i="1"/>
  <c r="BG3009" i="1"/>
  <c r="BF3009" i="1"/>
  <c r="BC3009" i="1"/>
  <c r="AX3009" i="1"/>
  <c r="AS3009" i="1"/>
  <c r="AK3009" i="1"/>
  <c r="AJ3009" i="1"/>
  <c r="AI3009" i="1"/>
  <c r="AM3009" i="1" s="1"/>
  <c r="AD3009" i="1"/>
  <c r="Y3009" i="1"/>
  <c r="X3009" i="1"/>
  <c r="S3009" i="1"/>
  <c r="BH3008" i="1"/>
  <c r="BG3008" i="1"/>
  <c r="BF3008" i="1"/>
  <c r="BC3008" i="1"/>
  <c r="AX3008" i="1"/>
  <c r="AS3008" i="1"/>
  <c r="AJ3008" i="1"/>
  <c r="AI3008" i="1"/>
  <c r="AD3008" i="1"/>
  <c r="Y3008" i="1"/>
  <c r="X3008" i="1"/>
  <c r="S3008" i="1"/>
  <c r="BH3007" i="1"/>
  <c r="BG3007" i="1"/>
  <c r="BF3007" i="1"/>
  <c r="BC3007" i="1"/>
  <c r="AX3007" i="1"/>
  <c r="AS3007" i="1"/>
  <c r="AJ3007" i="1"/>
  <c r="AI3007" i="1"/>
  <c r="AD3007" i="1"/>
  <c r="Y3007" i="1"/>
  <c r="X3007" i="1"/>
  <c r="AL3007" i="1" s="1"/>
  <c r="S3007" i="1"/>
  <c r="AK3007" i="1"/>
  <c r="BH3006" i="1"/>
  <c r="BG3006" i="1"/>
  <c r="BF3006" i="1"/>
  <c r="BC3006" i="1"/>
  <c r="AX3006" i="1"/>
  <c r="AS3006" i="1"/>
  <c r="AJ3006" i="1"/>
  <c r="AI3006" i="1"/>
  <c r="AD3006" i="1"/>
  <c r="Y3006" i="1"/>
  <c r="X3006" i="1"/>
  <c r="S3006" i="1"/>
  <c r="AK3006" i="1"/>
  <c r="BH3005" i="1"/>
  <c r="BG3005" i="1"/>
  <c r="BF3005" i="1"/>
  <c r="BC3005" i="1"/>
  <c r="AX3005" i="1"/>
  <c r="AS3005" i="1"/>
  <c r="AK3005" i="1"/>
  <c r="AJ3005" i="1"/>
  <c r="AI3005" i="1"/>
  <c r="AD3005" i="1"/>
  <c r="Y3005" i="1"/>
  <c r="X3005" i="1"/>
  <c r="S3005" i="1"/>
  <c r="BH3004" i="1"/>
  <c r="BG3004" i="1"/>
  <c r="BF3004" i="1"/>
  <c r="BC3004" i="1"/>
  <c r="AX3004" i="1"/>
  <c r="AS3004" i="1"/>
  <c r="AJ3004" i="1"/>
  <c r="AI3004" i="1"/>
  <c r="AD3004" i="1"/>
  <c r="Y3004" i="1"/>
  <c r="X3004" i="1"/>
  <c r="S3004" i="1"/>
  <c r="AK3004" i="1"/>
  <c r="BH3003" i="1"/>
  <c r="BG3003" i="1"/>
  <c r="BF3003" i="1"/>
  <c r="BC3003" i="1"/>
  <c r="AX3003" i="1"/>
  <c r="AS3003" i="1"/>
  <c r="AM3003" i="1"/>
  <c r="AJ3003" i="1"/>
  <c r="AI3003" i="1"/>
  <c r="AD3003" i="1"/>
  <c r="Y3003" i="1"/>
  <c r="X3003" i="1"/>
  <c r="S3003" i="1"/>
  <c r="AK3003" i="1"/>
  <c r="BH3002" i="1"/>
  <c r="BG3002" i="1"/>
  <c r="BF3002" i="1"/>
  <c r="BC3002" i="1"/>
  <c r="AX3002" i="1"/>
  <c r="AS3002" i="1"/>
  <c r="AJ3002" i="1"/>
  <c r="AI3002" i="1"/>
  <c r="AD3002" i="1"/>
  <c r="Y3002" i="1"/>
  <c r="X3002" i="1"/>
  <c r="S3002" i="1"/>
  <c r="BH3001" i="1"/>
  <c r="BG3001" i="1"/>
  <c r="BF3001" i="1"/>
  <c r="BC3001" i="1"/>
  <c r="AX3001" i="1"/>
  <c r="AS3001" i="1"/>
  <c r="BE3001" i="1" s="1"/>
  <c r="AJ3001" i="1"/>
  <c r="AI3001" i="1"/>
  <c r="AD3001" i="1"/>
  <c r="Y3001" i="1"/>
  <c r="X3001" i="1"/>
  <c r="S3001" i="1"/>
  <c r="AK3001" i="1"/>
  <c r="BH3000" i="1"/>
  <c r="BG3000" i="1"/>
  <c r="BF3000" i="1"/>
  <c r="BC3000" i="1"/>
  <c r="AX3000" i="1"/>
  <c r="AS3000" i="1"/>
  <c r="AK3000" i="1"/>
  <c r="AJ3000" i="1"/>
  <c r="AI3000" i="1"/>
  <c r="AD3000" i="1"/>
  <c r="Y3000" i="1"/>
  <c r="X3000" i="1"/>
  <c r="S3000" i="1"/>
  <c r="BH2999" i="1"/>
  <c r="BG2999" i="1"/>
  <c r="BF2999" i="1"/>
  <c r="BC2999" i="1"/>
  <c r="AX2999" i="1"/>
  <c r="AS2999" i="1"/>
  <c r="BE2999" i="1" s="1"/>
  <c r="AM2999" i="1"/>
  <c r="AK2999" i="1"/>
  <c r="AJ2999" i="1"/>
  <c r="AI2999" i="1"/>
  <c r="AD2999" i="1"/>
  <c r="Y2999" i="1"/>
  <c r="X2999" i="1"/>
  <c r="S2999" i="1"/>
  <c r="BH2998" i="1"/>
  <c r="BG2998" i="1"/>
  <c r="BF2998" i="1"/>
  <c r="BC2998" i="1"/>
  <c r="AX2998" i="1"/>
  <c r="AS2998" i="1"/>
  <c r="BE2998" i="1" s="1"/>
  <c r="AJ2998" i="1"/>
  <c r="AI2998" i="1"/>
  <c r="AD2998" i="1"/>
  <c r="Y2998" i="1"/>
  <c r="X2998" i="1"/>
  <c r="AL2998" i="1" s="1"/>
  <c r="S2998" i="1"/>
  <c r="AK2998" i="1"/>
  <c r="BH2997" i="1"/>
  <c r="BG2997" i="1"/>
  <c r="BF2997" i="1"/>
  <c r="BC2997" i="1"/>
  <c r="AX2997" i="1"/>
  <c r="AS2997" i="1"/>
  <c r="AK2997" i="1"/>
  <c r="AJ2997" i="1"/>
  <c r="AI2997" i="1"/>
  <c r="AD2997" i="1"/>
  <c r="Y2997" i="1"/>
  <c r="X2997" i="1"/>
  <c r="S2997" i="1"/>
  <c r="BH2996" i="1"/>
  <c r="BG2996" i="1"/>
  <c r="BF2996" i="1"/>
  <c r="BC2996" i="1"/>
  <c r="AX2996" i="1"/>
  <c r="AS2996" i="1"/>
  <c r="AK2996" i="1"/>
  <c r="AJ2996" i="1"/>
  <c r="AI2996" i="1"/>
  <c r="AD2996" i="1"/>
  <c r="Y2996" i="1"/>
  <c r="X2996" i="1"/>
  <c r="AL2996" i="1" s="1"/>
  <c r="S2996" i="1"/>
  <c r="BH2995" i="1"/>
  <c r="BG2995" i="1"/>
  <c r="BF2995" i="1"/>
  <c r="BC2995" i="1"/>
  <c r="AX2995" i="1"/>
  <c r="AS2995" i="1"/>
  <c r="AJ2995" i="1"/>
  <c r="AI2995" i="1"/>
  <c r="AD2995" i="1"/>
  <c r="Y2995" i="1"/>
  <c r="X2995" i="1"/>
  <c r="S2995" i="1"/>
  <c r="AK2995" i="1"/>
  <c r="BH2994" i="1"/>
  <c r="BG2994" i="1"/>
  <c r="BF2994" i="1"/>
  <c r="BC2994" i="1"/>
  <c r="AX2994" i="1"/>
  <c r="AS2994" i="1"/>
  <c r="BE2994" i="1" s="1"/>
  <c r="AJ2994" i="1"/>
  <c r="AI2994" i="1"/>
  <c r="AD2994" i="1"/>
  <c r="Y2994" i="1"/>
  <c r="X2994" i="1"/>
  <c r="S2994" i="1"/>
  <c r="AK2994" i="1"/>
  <c r="BH2993" i="1"/>
  <c r="BG2993" i="1"/>
  <c r="BF2993" i="1"/>
  <c r="BC2993" i="1"/>
  <c r="AX2993" i="1"/>
  <c r="AS2993" i="1"/>
  <c r="AJ2993" i="1"/>
  <c r="AI2993" i="1"/>
  <c r="AM2993" i="1" s="1"/>
  <c r="AD2993" i="1"/>
  <c r="Y2993" i="1"/>
  <c r="X2993" i="1"/>
  <c r="S2993" i="1"/>
  <c r="AK2993" i="1"/>
  <c r="BH2992" i="1"/>
  <c r="BG2992" i="1"/>
  <c r="BF2992" i="1"/>
  <c r="BC2992" i="1"/>
  <c r="AX2992" i="1"/>
  <c r="AS2992" i="1"/>
  <c r="AK2992" i="1"/>
  <c r="AJ2992" i="1"/>
  <c r="AI2992" i="1"/>
  <c r="AD2992" i="1"/>
  <c r="Y2992" i="1"/>
  <c r="X2992" i="1"/>
  <c r="AL2992" i="1" s="1"/>
  <c r="S2992" i="1"/>
  <c r="BH2991" i="1"/>
  <c r="BG2991" i="1"/>
  <c r="BF2991" i="1"/>
  <c r="BC2991" i="1"/>
  <c r="AX2991" i="1"/>
  <c r="AS2991" i="1"/>
  <c r="AL2991" i="1"/>
  <c r="AK2991" i="1"/>
  <c r="AJ2991" i="1"/>
  <c r="AI2991" i="1"/>
  <c r="AD2991" i="1"/>
  <c r="Y2991" i="1"/>
  <c r="X2991" i="1"/>
  <c r="S2991" i="1"/>
  <c r="BH2990" i="1"/>
  <c r="BG2990" i="1"/>
  <c r="BF2990" i="1"/>
  <c r="BC2990" i="1"/>
  <c r="AX2990" i="1"/>
  <c r="AS2990" i="1"/>
  <c r="AK2990" i="1"/>
  <c r="AJ2990" i="1"/>
  <c r="AI2990" i="1"/>
  <c r="AD2990" i="1"/>
  <c r="Y2990" i="1"/>
  <c r="X2990" i="1"/>
  <c r="S2990" i="1"/>
  <c r="BH2989" i="1"/>
  <c r="BG2989" i="1"/>
  <c r="BF2989" i="1"/>
  <c r="BC2989" i="1"/>
  <c r="AX2989" i="1"/>
  <c r="AS2989" i="1"/>
  <c r="AK2989" i="1"/>
  <c r="AJ2989" i="1"/>
  <c r="AI2989" i="1"/>
  <c r="AD2989" i="1"/>
  <c r="Y2989" i="1"/>
  <c r="X2989" i="1"/>
  <c r="S2989" i="1"/>
  <c r="BH2988" i="1"/>
  <c r="BG2988" i="1"/>
  <c r="BF2988" i="1"/>
  <c r="BC2988" i="1"/>
  <c r="AX2988" i="1"/>
  <c r="AS2988" i="1"/>
  <c r="AK2988" i="1"/>
  <c r="AJ2988" i="1"/>
  <c r="AI2988" i="1"/>
  <c r="AD2988" i="1"/>
  <c r="Y2988" i="1"/>
  <c r="X2988" i="1"/>
  <c r="S2988" i="1"/>
  <c r="BH2987" i="1"/>
  <c r="BG2987" i="1"/>
  <c r="BF2987" i="1"/>
  <c r="BC2987" i="1"/>
  <c r="AX2987" i="1"/>
  <c r="AS2987" i="1"/>
  <c r="AJ2987" i="1"/>
  <c r="AI2987" i="1"/>
  <c r="AD2987" i="1"/>
  <c r="Y2987" i="1"/>
  <c r="X2987" i="1"/>
  <c r="S2987" i="1"/>
  <c r="AK2987" i="1"/>
  <c r="BH2986" i="1"/>
  <c r="BG2986" i="1"/>
  <c r="BF2986" i="1"/>
  <c r="BC2986" i="1"/>
  <c r="AX2986" i="1"/>
  <c r="AS2986" i="1"/>
  <c r="AJ2986" i="1"/>
  <c r="AI2986" i="1"/>
  <c r="AD2986" i="1"/>
  <c r="Y2986" i="1"/>
  <c r="X2986" i="1"/>
  <c r="S2986" i="1"/>
  <c r="AK2986" i="1"/>
  <c r="BH2985" i="1"/>
  <c r="BG2985" i="1"/>
  <c r="BF2985" i="1"/>
  <c r="BC2985" i="1"/>
  <c r="AX2985" i="1"/>
  <c r="AS2985" i="1"/>
  <c r="AK2985" i="1"/>
  <c r="AJ2985" i="1"/>
  <c r="AM2985" i="1" s="1"/>
  <c r="AI2985" i="1"/>
  <c r="AD2985" i="1"/>
  <c r="Y2985" i="1"/>
  <c r="X2985" i="1"/>
  <c r="S2985" i="1"/>
  <c r="BH2984" i="1"/>
  <c r="BG2984" i="1"/>
  <c r="BF2984" i="1"/>
  <c r="BC2984" i="1"/>
  <c r="AX2984" i="1"/>
  <c r="AS2984" i="1"/>
  <c r="AJ2984" i="1"/>
  <c r="AI2984" i="1"/>
  <c r="AD2984" i="1"/>
  <c r="Y2984" i="1"/>
  <c r="X2984" i="1"/>
  <c r="S2984" i="1"/>
  <c r="AK2984" i="1"/>
  <c r="BH2983" i="1"/>
  <c r="BG2983" i="1"/>
  <c r="BF2983" i="1"/>
  <c r="BC2983" i="1"/>
  <c r="AX2983" i="1"/>
  <c r="AS2983" i="1"/>
  <c r="AK2983" i="1"/>
  <c r="AJ2983" i="1"/>
  <c r="AI2983" i="1"/>
  <c r="AD2983" i="1"/>
  <c r="Y2983" i="1"/>
  <c r="X2983" i="1"/>
  <c r="S2983" i="1"/>
  <c r="BH2982" i="1"/>
  <c r="BG2982" i="1"/>
  <c r="BF2982" i="1"/>
  <c r="BC2982" i="1"/>
  <c r="AX2982" i="1"/>
  <c r="AS2982" i="1"/>
  <c r="AJ2982" i="1"/>
  <c r="AI2982" i="1"/>
  <c r="AD2982" i="1"/>
  <c r="Y2982" i="1"/>
  <c r="X2982" i="1"/>
  <c r="S2982" i="1"/>
  <c r="AK2982" i="1"/>
  <c r="BH2981" i="1"/>
  <c r="BG2981" i="1"/>
  <c r="BF2981" i="1"/>
  <c r="BC2981" i="1"/>
  <c r="AX2981" i="1"/>
  <c r="AS2981" i="1"/>
  <c r="AJ2981" i="1"/>
  <c r="AI2981" i="1"/>
  <c r="AM2981" i="1" s="1"/>
  <c r="AD2981" i="1"/>
  <c r="Y2981" i="1"/>
  <c r="X2981" i="1"/>
  <c r="S2981" i="1"/>
  <c r="BH2980" i="1"/>
  <c r="BG2980" i="1"/>
  <c r="BF2980" i="1"/>
  <c r="BC2980" i="1"/>
  <c r="AX2980" i="1"/>
  <c r="AS2980" i="1"/>
  <c r="AJ2980" i="1"/>
  <c r="AI2980" i="1"/>
  <c r="AD2980" i="1"/>
  <c r="Y2980" i="1"/>
  <c r="X2980" i="1"/>
  <c r="S2980" i="1"/>
  <c r="AK2980" i="1"/>
  <c r="BH2979" i="1"/>
  <c r="BG2979" i="1"/>
  <c r="BF2979" i="1"/>
  <c r="BC2979" i="1"/>
  <c r="AX2979" i="1"/>
  <c r="AS2979" i="1"/>
  <c r="AK2979" i="1"/>
  <c r="AJ2979" i="1"/>
  <c r="AI2979" i="1"/>
  <c r="AM2979" i="1" s="1"/>
  <c r="AD2979" i="1"/>
  <c r="Y2979" i="1"/>
  <c r="X2979" i="1"/>
  <c r="S2979" i="1"/>
  <c r="BH2978" i="1"/>
  <c r="BG2978" i="1"/>
  <c r="BF2978" i="1"/>
  <c r="BC2978" i="1"/>
  <c r="AX2978" i="1"/>
  <c r="AS2978" i="1"/>
  <c r="AJ2978" i="1"/>
  <c r="AI2978" i="1"/>
  <c r="AD2978" i="1"/>
  <c r="Y2978" i="1"/>
  <c r="X2978" i="1"/>
  <c r="S2978" i="1"/>
  <c r="AK2978" i="1"/>
  <c r="BH2977" i="1"/>
  <c r="BG2977" i="1"/>
  <c r="BF2977" i="1"/>
  <c r="BC2977" i="1"/>
  <c r="AX2977" i="1"/>
  <c r="AS2977" i="1"/>
  <c r="AK2977" i="1"/>
  <c r="AJ2977" i="1"/>
  <c r="AI2977" i="1"/>
  <c r="AD2977" i="1"/>
  <c r="Y2977" i="1"/>
  <c r="X2977" i="1"/>
  <c r="AL2977" i="1" s="1"/>
  <c r="S2977" i="1"/>
  <c r="BH2976" i="1"/>
  <c r="BG2976" i="1"/>
  <c r="BF2976" i="1"/>
  <c r="BC2976" i="1"/>
  <c r="AX2976" i="1"/>
  <c r="AS2976" i="1"/>
  <c r="AK2976" i="1"/>
  <c r="AJ2976" i="1"/>
  <c r="AI2976" i="1"/>
  <c r="AD2976" i="1"/>
  <c r="Y2976" i="1"/>
  <c r="X2976" i="1"/>
  <c r="S2976" i="1"/>
  <c r="BH2975" i="1"/>
  <c r="BG2975" i="1"/>
  <c r="BF2975" i="1"/>
  <c r="BC2975" i="1"/>
  <c r="AX2975" i="1"/>
  <c r="AS2975" i="1"/>
  <c r="BE2975" i="1" s="1"/>
  <c r="AK2975" i="1"/>
  <c r="AJ2975" i="1"/>
  <c r="AI2975" i="1"/>
  <c r="AD2975" i="1"/>
  <c r="Y2975" i="1"/>
  <c r="X2975" i="1"/>
  <c r="S2975" i="1"/>
  <c r="BH2974" i="1"/>
  <c r="BG2974" i="1"/>
  <c r="BF2974" i="1"/>
  <c r="BC2974" i="1"/>
  <c r="AX2974" i="1"/>
  <c r="AS2974" i="1"/>
  <c r="AJ2974" i="1"/>
  <c r="AM2974" i="1" s="1"/>
  <c r="AI2974" i="1"/>
  <c r="AD2974" i="1"/>
  <c r="Y2974" i="1"/>
  <c r="X2974" i="1"/>
  <c r="S2974" i="1"/>
  <c r="BH2973" i="1"/>
  <c r="BG2973" i="1"/>
  <c r="BF2973" i="1"/>
  <c r="BC2973" i="1"/>
  <c r="AX2973" i="1"/>
  <c r="AS2973" i="1"/>
  <c r="BE2973" i="1" s="1"/>
  <c r="AJ2973" i="1"/>
  <c r="AI2973" i="1"/>
  <c r="AD2973" i="1"/>
  <c r="Y2973" i="1"/>
  <c r="X2973" i="1"/>
  <c r="S2973" i="1"/>
  <c r="AK2973" i="1"/>
  <c r="BH2972" i="1"/>
  <c r="BG2972" i="1"/>
  <c r="BF2972" i="1"/>
  <c r="BC2972" i="1"/>
  <c r="AX2972" i="1"/>
  <c r="AS2972" i="1"/>
  <c r="AJ2972" i="1"/>
  <c r="AI2972" i="1"/>
  <c r="AD2972" i="1"/>
  <c r="Y2972" i="1"/>
  <c r="X2972" i="1"/>
  <c r="AL2972" i="1" s="1"/>
  <c r="S2972" i="1"/>
  <c r="AK2972" i="1"/>
  <c r="BH2971" i="1"/>
  <c r="BG2971" i="1"/>
  <c r="BF2971" i="1"/>
  <c r="BC2971" i="1"/>
  <c r="AX2971" i="1"/>
  <c r="AS2971" i="1"/>
  <c r="AM2971" i="1"/>
  <c r="AJ2971" i="1"/>
  <c r="AI2971" i="1"/>
  <c r="AD2971" i="1"/>
  <c r="Y2971" i="1"/>
  <c r="X2971" i="1"/>
  <c r="S2971" i="1"/>
  <c r="BH2970" i="1"/>
  <c r="BG2970" i="1"/>
  <c r="BF2970" i="1"/>
  <c r="BC2970" i="1"/>
  <c r="AX2970" i="1"/>
  <c r="AS2970" i="1"/>
  <c r="AJ2970" i="1"/>
  <c r="AI2970" i="1"/>
  <c r="AM2970" i="1" s="1"/>
  <c r="AD2970" i="1"/>
  <c r="Y2970" i="1"/>
  <c r="AL2970" i="1" s="1"/>
  <c r="X2970" i="1"/>
  <c r="S2970" i="1"/>
  <c r="BH2969" i="1"/>
  <c r="BG2969" i="1"/>
  <c r="BF2969" i="1"/>
  <c r="BC2969" i="1"/>
  <c r="AX2969" i="1"/>
  <c r="AS2969" i="1"/>
  <c r="AK2969" i="1"/>
  <c r="AJ2969" i="1"/>
  <c r="AI2969" i="1"/>
  <c r="AM2969" i="1" s="1"/>
  <c r="AD2969" i="1"/>
  <c r="Y2969" i="1"/>
  <c r="X2969" i="1"/>
  <c r="S2969" i="1"/>
  <c r="BH2968" i="1"/>
  <c r="BG2968" i="1"/>
  <c r="BF2968" i="1"/>
  <c r="BC2968" i="1"/>
  <c r="AX2968" i="1"/>
  <c r="AS2968" i="1"/>
  <c r="AK2968" i="1"/>
  <c r="AJ2968" i="1"/>
  <c r="AI2968" i="1"/>
  <c r="AD2968" i="1"/>
  <c r="Y2968" i="1"/>
  <c r="X2968" i="1"/>
  <c r="S2968" i="1"/>
  <c r="BH2967" i="1"/>
  <c r="BG2967" i="1"/>
  <c r="BF2967" i="1"/>
  <c r="BC2967" i="1"/>
  <c r="AX2967" i="1"/>
  <c r="AS2967" i="1"/>
  <c r="AK2967" i="1"/>
  <c r="AJ2967" i="1"/>
  <c r="AI2967" i="1"/>
  <c r="AD2967" i="1"/>
  <c r="Y2967" i="1"/>
  <c r="X2967" i="1"/>
  <c r="S2967" i="1"/>
  <c r="BH2966" i="1"/>
  <c r="BG2966" i="1"/>
  <c r="BF2966" i="1"/>
  <c r="BC2966" i="1"/>
  <c r="AX2966" i="1"/>
  <c r="AS2966" i="1"/>
  <c r="AL2966" i="1"/>
  <c r="AK2966" i="1"/>
  <c r="AJ2966" i="1"/>
  <c r="AI2966" i="1"/>
  <c r="AM2966" i="1" s="1"/>
  <c r="AD2966" i="1"/>
  <c r="Y2966" i="1"/>
  <c r="X2966" i="1"/>
  <c r="S2966" i="1"/>
  <c r="BH2965" i="1"/>
  <c r="BG2965" i="1"/>
  <c r="BF2965" i="1"/>
  <c r="BC2965" i="1"/>
  <c r="AX2965" i="1"/>
  <c r="AS2965" i="1"/>
  <c r="AK2965" i="1"/>
  <c r="AJ2965" i="1"/>
  <c r="AI2965" i="1"/>
  <c r="AD2965" i="1"/>
  <c r="Y2965" i="1"/>
  <c r="X2965" i="1"/>
  <c r="S2965" i="1"/>
  <c r="BH2964" i="1"/>
  <c r="BG2964" i="1"/>
  <c r="BF2964" i="1"/>
  <c r="BC2964" i="1"/>
  <c r="BE2964" i="1" s="1"/>
  <c r="AX2964" i="1"/>
  <c r="AS2964" i="1"/>
  <c r="AJ2964" i="1"/>
  <c r="AI2964" i="1"/>
  <c r="AM2964" i="1" s="1"/>
  <c r="AD2964" i="1"/>
  <c r="Y2964" i="1"/>
  <c r="X2964" i="1"/>
  <c r="S2964" i="1"/>
  <c r="AK2964" i="1"/>
  <c r="BH2963" i="1"/>
  <c r="BG2963" i="1"/>
  <c r="BF2963" i="1"/>
  <c r="BC2963" i="1"/>
  <c r="AX2963" i="1"/>
  <c r="AS2963" i="1"/>
  <c r="AJ2963" i="1"/>
  <c r="AI2963" i="1"/>
  <c r="AD2963" i="1"/>
  <c r="Y2963" i="1"/>
  <c r="X2963" i="1"/>
  <c r="S2963" i="1"/>
  <c r="AK2963" i="1"/>
  <c r="BH2962" i="1"/>
  <c r="BG2962" i="1"/>
  <c r="BF2962" i="1"/>
  <c r="BC2962" i="1"/>
  <c r="AX2962" i="1"/>
  <c r="AS2962" i="1"/>
  <c r="AK2962" i="1"/>
  <c r="AJ2962" i="1"/>
  <c r="AI2962" i="1"/>
  <c r="AD2962" i="1"/>
  <c r="Y2962" i="1"/>
  <c r="X2962" i="1"/>
  <c r="S2962" i="1"/>
  <c r="BH2961" i="1"/>
  <c r="BG2961" i="1"/>
  <c r="BF2961" i="1"/>
  <c r="BC2961" i="1"/>
  <c r="AX2961" i="1"/>
  <c r="AS2961" i="1"/>
  <c r="AJ2961" i="1"/>
  <c r="AI2961" i="1"/>
  <c r="AD2961" i="1"/>
  <c r="Y2961" i="1"/>
  <c r="X2961" i="1"/>
  <c r="AL2961" i="1" s="1"/>
  <c r="S2961" i="1"/>
  <c r="AK2961" i="1"/>
  <c r="BH2960" i="1"/>
  <c r="BG2960" i="1"/>
  <c r="BF2960" i="1"/>
  <c r="BC2960" i="1"/>
  <c r="AX2960" i="1"/>
  <c r="AS2960" i="1"/>
  <c r="AJ2960" i="1"/>
  <c r="AI2960" i="1"/>
  <c r="AM2960" i="1" s="1"/>
  <c r="AD2960" i="1"/>
  <c r="Y2960" i="1"/>
  <c r="X2960" i="1"/>
  <c r="AL2960" i="1" s="1"/>
  <c r="S2960" i="1"/>
  <c r="BH2959" i="1"/>
  <c r="BG2959" i="1"/>
  <c r="BF2959" i="1"/>
  <c r="BC2959" i="1"/>
  <c r="AX2959" i="1"/>
  <c r="AS2959" i="1"/>
  <c r="AJ2959" i="1"/>
  <c r="AI2959" i="1"/>
  <c r="AD2959" i="1"/>
  <c r="Y2959" i="1"/>
  <c r="AL2959" i="1" s="1"/>
  <c r="X2959" i="1"/>
  <c r="S2959" i="1"/>
  <c r="BH2958" i="1"/>
  <c r="BG2958" i="1"/>
  <c r="BF2958" i="1"/>
  <c r="BC2958" i="1"/>
  <c r="AX2958" i="1"/>
  <c r="AS2958" i="1"/>
  <c r="AM2958" i="1"/>
  <c r="AK2958" i="1"/>
  <c r="AJ2958" i="1"/>
  <c r="AI2958" i="1"/>
  <c r="AD2958" i="1"/>
  <c r="Y2958" i="1"/>
  <c r="X2958" i="1"/>
  <c r="AL2958" i="1" s="1"/>
  <c r="S2958" i="1"/>
  <c r="BH2957" i="1"/>
  <c r="BG2957" i="1"/>
  <c r="BF2957" i="1"/>
  <c r="BC2957" i="1"/>
  <c r="AX2957" i="1"/>
  <c r="AS2957" i="1"/>
  <c r="AJ2957" i="1"/>
  <c r="AI2957" i="1"/>
  <c r="AD2957" i="1"/>
  <c r="Y2957" i="1"/>
  <c r="AL2957" i="1" s="1"/>
  <c r="X2957" i="1"/>
  <c r="S2957" i="1"/>
  <c r="AK2957" i="1"/>
  <c r="BH2956" i="1"/>
  <c r="BG2956" i="1"/>
  <c r="BF2956" i="1"/>
  <c r="BC2956" i="1"/>
  <c r="AX2956" i="1"/>
  <c r="AS2956" i="1"/>
  <c r="AK2956" i="1"/>
  <c r="AJ2956" i="1"/>
  <c r="AI2956" i="1"/>
  <c r="AD2956" i="1"/>
  <c r="Y2956" i="1"/>
  <c r="X2956" i="1"/>
  <c r="S2956" i="1"/>
  <c r="BH2955" i="1"/>
  <c r="BG2955" i="1"/>
  <c r="BF2955" i="1"/>
  <c r="BC2955" i="1"/>
  <c r="AX2955" i="1"/>
  <c r="AS2955" i="1"/>
  <c r="AJ2955" i="1"/>
  <c r="AI2955" i="1"/>
  <c r="AD2955" i="1"/>
  <c r="Y2955" i="1"/>
  <c r="X2955" i="1"/>
  <c r="S2955" i="1"/>
  <c r="AK2955" i="1"/>
  <c r="BH2954" i="1"/>
  <c r="BG2954" i="1"/>
  <c r="BF2954" i="1"/>
  <c r="BC2954" i="1"/>
  <c r="AX2954" i="1"/>
  <c r="AS2954" i="1"/>
  <c r="AJ2954" i="1"/>
  <c r="AI2954" i="1"/>
  <c r="AD2954" i="1"/>
  <c r="Y2954" i="1"/>
  <c r="X2954" i="1"/>
  <c r="S2954" i="1"/>
  <c r="AK2954" i="1"/>
  <c r="BH2953" i="1"/>
  <c r="BG2953" i="1"/>
  <c r="BF2953" i="1"/>
  <c r="BC2953" i="1"/>
  <c r="AX2953" i="1"/>
  <c r="AS2953" i="1"/>
  <c r="AJ2953" i="1"/>
  <c r="AM2953" i="1" s="1"/>
  <c r="AI2953" i="1"/>
  <c r="AD2953" i="1"/>
  <c r="Y2953" i="1"/>
  <c r="X2953" i="1"/>
  <c r="S2953" i="1"/>
  <c r="AK2953" i="1"/>
  <c r="BH2952" i="1"/>
  <c r="BG2952" i="1"/>
  <c r="BF2952" i="1"/>
  <c r="BC2952" i="1"/>
  <c r="AX2952" i="1"/>
  <c r="AS2952" i="1"/>
  <c r="AK2952" i="1"/>
  <c r="AJ2952" i="1"/>
  <c r="AI2952" i="1"/>
  <c r="AD2952" i="1"/>
  <c r="Y2952" i="1"/>
  <c r="X2952" i="1"/>
  <c r="S2952" i="1"/>
  <c r="BH2951" i="1"/>
  <c r="BG2951" i="1"/>
  <c r="BF2951" i="1"/>
  <c r="BC2951" i="1"/>
  <c r="AX2951" i="1"/>
  <c r="AS2951" i="1"/>
  <c r="AK2951" i="1"/>
  <c r="AJ2951" i="1"/>
  <c r="AI2951" i="1"/>
  <c r="AD2951" i="1"/>
  <c r="Y2951" i="1"/>
  <c r="X2951" i="1"/>
  <c r="S2951" i="1"/>
  <c r="BH2950" i="1"/>
  <c r="BG2950" i="1"/>
  <c r="BF2950" i="1"/>
  <c r="BC2950" i="1"/>
  <c r="AX2950" i="1"/>
  <c r="AS2950" i="1"/>
  <c r="AK2950" i="1"/>
  <c r="AJ2950" i="1"/>
  <c r="AI2950" i="1"/>
  <c r="AD2950" i="1"/>
  <c r="Y2950" i="1"/>
  <c r="X2950" i="1"/>
  <c r="S2950" i="1"/>
  <c r="BH2949" i="1"/>
  <c r="BG2949" i="1"/>
  <c r="BF2949" i="1"/>
  <c r="BC2949" i="1"/>
  <c r="AX2949" i="1"/>
  <c r="AS2949" i="1"/>
  <c r="AJ2949" i="1"/>
  <c r="AI2949" i="1"/>
  <c r="AD2949" i="1"/>
  <c r="Y2949" i="1"/>
  <c r="X2949" i="1"/>
  <c r="S2949" i="1"/>
  <c r="BH2948" i="1"/>
  <c r="BG2948" i="1"/>
  <c r="BF2948" i="1"/>
  <c r="BC2948" i="1"/>
  <c r="AX2948" i="1"/>
  <c r="AS2948" i="1"/>
  <c r="AM2948" i="1"/>
  <c r="AJ2948" i="1"/>
  <c r="AI2948" i="1"/>
  <c r="AD2948" i="1"/>
  <c r="Y2948" i="1"/>
  <c r="X2948" i="1"/>
  <c r="S2948" i="1"/>
  <c r="AK2948" i="1"/>
  <c r="BH2947" i="1"/>
  <c r="BG2947" i="1"/>
  <c r="BF2947" i="1"/>
  <c r="BC2947" i="1"/>
  <c r="AX2947" i="1"/>
  <c r="AS2947" i="1"/>
  <c r="BE2947" i="1" s="1"/>
  <c r="AK2947" i="1"/>
  <c r="AJ2947" i="1"/>
  <c r="AI2947" i="1"/>
  <c r="AD2947" i="1"/>
  <c r="Y2947" i="1"/>
  <c r="X2947" i="1"/>
  <c r="AL2947" i="1" s="1"/>
  <c r="S2947" i="1"/>
  <c r="BH2946" i="1"/>
  <c r="BG2946" i="1"/>
  <c r="BF2946" i="1"/>
  <c r="BC2946" i="1"/>
  <c r="AX2946" i="1"/>
  <c r="AS2946" i="1"/>
  <c r="AK2946" i="1"/>
  <c r="AJ2946" i="1"/>
  <c r="AI2946" i="1"/>
  <c r="AD2946" i="1"/>
  <c r="Y2946" i="1"/>
  <c r="X2946" i="1"/>
  <c r="S2946" i="1"/>
  <c r="BH2945" i="1"/>
  <c r="BG2945" i="1"/>
  <c r="BF2945" i="1"/>
  <c r="BC2945" i="1"/>
  <c r="AX2945" i="1"/>
  <c r="AS2945" i="1"/>
  <c r="AJ2945" i="1"/>
  <c r="AI2945" i="1"/>
  <c r="AD2945" i="1"/>
  <c r="Y2945" i="1"/>
  <c r="X2945" i="1"/>
  <c r="S2945" i="1"/>
  <c r="AK2945" i="1"/>
  <c r="BH2944" i="1"/>
  <c r="BG2944" i="1"/>
  <c r="BF2944" i="1"/>
  <c r="BC2944" i="1"/>
  <c r="AX2944" i="1"/>
  <c r="BE2944" i="1" s="1"/>
  <c r="AS2944" i="1"/>
  <c r="AK2944" i="1"/>
  <c r="AJ2944" i="1"/>
  <c r="AI2944" i="1"/>
  <c r="AM2944" i="1" s="1"/>
  <c r="AD2944" i="1"/>
  <c r="Y2944" i="1"/>
  <c r="X2944" i="1"/>
  <c r="S2944" i="1"/>
  <c r="BH2943" i="1"/>
  <c r="BG2943" i="1"/>
  <c r="BF2943" i="1"/>
  <c r="BC2943" i="1"/>
  <c r="AX2943" i="1"/>
  <c r="AS2943" i="1"/>
  <c r="AK2943" i="1"/>
  <c r="AJ2943" i="1"/>
  <c r="AI2943" i="1"/>
  <c r="AD2943" i="1"/>
  <c r="Y2943" i="1"/>
  <c r="X2943" i="1"/>
  <c r="S2943" i="1"/>
  <c r="BH2942" i="1"/>
  <c r="BG2942" i="1"/>
  <c r="BF2942" i="1"/>
  <c r="BC2942" i="1"/>
  <c r="AX2942" i="1"/>
  <c r="AS2942" i="1"/>
  <c r="AM2942" i="1"/>
  <c r="AK2942" i="1"/>
  <c r="AJ2942" i="1"/>
  <c r="AI2942" i="1"/>
  <c r="AD2942" i="1"/>
  <c r="Y2942" i="1"/>
  <c r="X2942" i="1"/>
  <c r="S2942" i="1"/>
  <c r="BH2941" i="1"/>
  <c r="BG2941" i="1"/>
  <c r="BF2941" i="1"/>
  <c r="BC2941" i="1"/>
  <c r="AX2941" i="1"/>
  <c r="AS2941" i="1"/>
  <c r="AK2941" i="1"/>
  <c r="AJ2941" i="1"/>
  <c r="AI2941" i="1"/>
  <c r="AD2941" i="1"/>
  <c r="Y2941" i="1"/>
  <c r="X2941" i="1"/>
  <c r="AL2941" i="1" s="1"/>
  <c r="S2941" i="1"/>
  <c r="BH2940" i="1"/>
  <c r="BG2940" i="1"/>
  <c r="BF2940" i="1"/>
  <c r="BC2940" i="1"/>
  <c r="AX2940" i="1"/>
  <c r="AS2940" i="1"/>
  <c r="BE2940" i="1" s="1"/>
  <c r="AJ2940" i="1"/>
  <c r="AI2940" i="1"/>
  <c r="AD2940" i="1"/>
  <c r="Y2940" i="1"/>
  <c r="X2940" i="1"/>
  <c r="AL2940" i="1" s="1"/>
  <c r="S2940" i="1"/>
  <c r="AK2940" i="1"/>
  <c r="BH2939" i="1"/>
  <c r="BG2939" i="1"/>
  <c r="BF2939" i="1"/>
  <c r="BC2939" i="1"/>
  <c r="BE2939" i="1" s="1"/>
  <c r="AX2939" i="1"/>
  <c r="AS2939" i="1"/>
  <c r="AJ2939" i="1"/>
  <c r="AI2939" i="1"/>
  <c r="AD2939" i="1"/>
  <c r="Y2939" i="1"/>
  <c r="X2939" i="1"/>
  <c r="S2939" i="1"/>
  <c r="AK2939" i="1"/>
  <c r="BH2938" i="1"/>
  <c r="BG2938" i="1"/>
  <c r="BF2938" i="1"/>
  <c r="BC2938" i="1"/>
  <c r="AX2938" i="1"/>
  <c r="AS2938" i="1"/>
  <c r="AJ2938" i="1"/>
  <c r="AI2938" i="1"/>
  <c r="AD2938" i="1"/>
  <c r="Y2938" i="1"/>
  <c r="X2938" i="1"/>
  <c r="S2938" i="1"/>
  <c r="AK2938" i="1"/>
  <c r="BH2937" i="1"/>
  <c r="BG2937" i="1"/>
  <c r="BF2937" i="1"/>
  <c r="BC2937" i="1"/>
  <c r="AX2937" i="1"/>
  <c r="AS2937" i="1"/>
  <c r="AJ2937" i="1"/>
  <c r="AI2937" i="1"/>
  <c r="AD2937" i="1"/>
  <c r="Y2937" i="1"/>
  <c r="X2937" i="1"/>
  <c r="S2937" i="1"/>
  <c r="AK2937" i="1"/>
  <c r="BH2936" i="1"/>
  <c r="BG2936" i="1"/>
  <c r="BF2936" i="1"/>
  <c r="BC2936" i="1"/>
  <c r="BE2936" i="1" s="1"/>
  <c r="AX2936" i="1"/>
  <c r="AS2936" i="1"/>
  <c r="AL2936" i="1"/>
  <c r="AJ2936" i="1"/>
  <c r="AI2936" i="1"/>
  <c r="AD2936" i="1"/>
  <c r="Y2936" i="1"/>
  <c r="X2936" i="1"/>
  <c r="S2936" i="1"/>
  <c r="BH2935" i="1"/>
  <c r="BG2935" i="1"/>
  <c r="BF2935" i="1"/>
  <c r="BC2935" i="1"/>
  <c r="AX2935" i="1"/>
  <c r="AS2935" i="1"/>
  <c r="AK2935" i="1"/>
  <c r="AJ2935" i="1"/>
  <c r="AI2935" i="1"/>
  <c r="AD2935" i="1"/>
  <c r="Y2935" i="1"/>
  <c r="X2935" i="1"/>
  <c r="S2935" i="1"/>
  <c r="BH2934" i="1"/>
  <c r="BG2934" i="1"/>
  <c r="BF2934" i="1"/>
  <c r="BC2934" i="1"/>
  <c r="AX2934" i="1"/>
  <c r="AS2934" i="1"/>
  <c r="AJ2934" i="1"/>
  <c r="AI2934" i="1"/>
  <c r="AM2934" i="1" s="1"/>
  <c r="AD2934" i="1"/>
  <c r="Y2934" i="1"/>
  <c r="X2934" i="1"/>
  <c r="S2934" i="1"/>
  <c r="AK2934" i="1"/>
  <c r="BH2933" i="1"/>
  <c r="BG2933" i="1"/>
  <c r="BF2933" i="1"/>
  <c r="BC2933" i="1"/>
  <c r="AX2933" i="1"/>
  <c r="AS2933" i="1"/>
  <c r="AJ2933" i="1"/>
  <c r="AM2933" i="1" s="1"/>
  <c r="AI2933" i="1"/>
  <c r="AD2933" i="1"/>
  <c r="Y2933" i="1"/>
  <c r="AL2933" i="1" s="1"/>
  <c r="X2933" i="1"/>
  <c r="S2933" i="1"/>
  <c r="AK2933" i="1"/>
  <c r="BH2932" i="1"/>
  <c r="BG2932" i="1"/>
  <c r="BF2932" i="1"/>
  <c r="BE2932" i="1"/>
  <c r="BC2932" i="1"/>
  <c r="AX2932" i="1"/>
  <c r="AS2932" i="1"/>
  <c r="AJ2932" i="1"/>
  <c r="AI2932" i="1"/>
  <c r="AM2932" i="1" s="1"/>
  <c r="AD2932" i="1"/>
  <c r="Y2932" i="1"/>
  <c r="X2932" i="1"/>
  <c r="S2932" i="1"/>
  <c r="AK2932" i="1"/>
  <c r="BH2931" i="1"/>
  <c r="BG2931" i="1"/>
  <c r="BF2931" i="1"/>
  <c r="BC2931" i="1"/>
  <c r="AX2931" i="1"/>
  <c r="AS2931" i="1"/>
  <c r="AK2931" i="1"/>
  <c r="AJ2931" i="1"/>
  <c r="AI2931" i="1"/>
  <c r="AD2931" i="1"/>
  <c r="Y2931" i="1"/>
  <c r="X2931" i="1"/>
  <c r="S2931" i="1"/>
  <c r="BH2930" i="1"/>
  <c r="BG2930" i="1"/>
  <c r="BF2930" i="1"/>
  <c r="BC2930" i="1"/>
  <c r="AX2930" i="1"/>
  <c r="AS2930" i="1"/>
  <c r="AK2930" i="1"/>
  <c r="AJ2930" i="1"/>
  <c r="AI2930" i="1"/>
  <c r="AD2930" i="1"/>
  <c r="Y2930" i="1"/>
  <c r="X2930" i="1"/>
  <c r="S2930" i="1"/>
  <c r="BH2929" i="1"/>
  <c r="BG2929" i="1"/>
  <c r="BF2929" i="1"/>
  <c r="BC2929" i="1"/>
  <c r="AX2929" i="1"/>
  <c r="AS2929" i="1"/>
  <c r="AJ2929" i="1"/>
  <c r="AI2929" i="1"/>
  <c r="AM2929" i="1" s="1"/>
  <c r="AD2929" i="1"/>
  <c r="Y2929" i="1"/>
  <c r="X2929" i="1"/>
  <c r="AL2929" i="1" s="1"/>
  <c r="S2929" i="1"/>
  <c r="AK2929" i="1"/>
  <c r="BH2928" i="1"/>
  <c r="BG2928" i="1"/>
  <c r="BF2928" i="1"/>
  <c r="BC2928" i="1"/>
  <c r="AX2928" i="1"/>
  <c r="AS2928" i="1"/>
  <c r="AJ2928" i="1"/>
  <c r="AI2928" i="1"/>
  <c r="AM2928" i="1" s="1"/>
  <c r="AD2928" i="1"/>
  <c r="Y2928" i="1"/>
  <c r="X2928" i="1"/>
  <c r="S2928" i="1"/>
  <c r="AK2928" i="1"/>
  <c r="BH2927" i="1"/>
  <c r="BG2927" i="1"/>
  <c r="BF2927" i="1"/>
  <c r="BC2927" i="1"/>
  <c r="AX2927" i="1"/>
  <c r="AS2927" i="1"/>
  <c r="AJ2927" i="1"/>
  <c r="AI2927" i="1"/>
  <c r="AD2927" i="1"/>
  <c r="Y2927" i="1"/>
  <c r="X2927" i="1"/>
  <c r="S2927" i="1"/>
  <c r="AK2927" i="1"/>
  <c r="BH2926" i="1"/>
  <c r="BG2926" i="1"/>
  <c r="BF2926" i="1"/>
  <c r="BC2926" i="1"/>
  <c r="AX2926" i="1"/>
  <c r="AS2926" i="1"/>
  <c r="AK2926" i="1"/>
  <c r="AJ2926" i="1"/>
  <c r="AI2926" i="1"/>
  <c r="AM2926" i="1" s="1"/>
  <c r="AD2926" i="1"/>
  <c r="Y2926" i="1"/>
  <c r="X2926" i="1"/>
  <c r="AL2926" i="1" s="1"/>
  <c r="S2926" i="1"/>
  <c r="BH2925" i="1"/>
  <c r="BG2925" i="1"/>
  <c r="BF2925" i="1"/>
  <c r="BC2925" i="1"/>
  <c r="AX2925" i="1"/>
  <c r="AS2925" i="1"/>
  <c r="AK2925" i="1"/>
  <c r="AJ2925" i="1"/>
  <c r="AI2925" i="1"/>
  <c r="AM2925" i="1" s="1"/>
  <c r="AD2925" i="1"/>
  <c r="Y2925" i="1"/>
  <c r="X2925" i="1"/>
  <c r="S2925" i="1"/>
  <c r="BH2924" i="1"/>
  <c r="BG2924" i="1"/>
  <c r="BF2924" i="1"/>
  <c r="BC2924" i="1"/>
  <c r="AX2924" i="1"/>
  <c r="AS2924" i="1"/>
  <c r="AK2924" i="1"/>
  <c r="AJ2924" i="1"/>
  <c r="AI2924" i="1"/>
  <c r="AD2924" i="1"/>
  <c r="Y2924" i="1"/>
  <c r="X2924" i="1"/>
  <c r="S2924" i="1"/>
  <c r="BH2923" i="1"/>
  <c r="BG2923" i="1"/>
  <c r="BF2923" i="1"/>
  <c r="BC2923" i="1"/>
  <c r="AX2923" i="1"/>
  <c r="AS2923" i="1"/>
  <c r="AK2923" i="1"/>
  <c r="AJ2923" i="1"/>
  <c r="AI2923" i="1"/>
  <c r="AD2923" i="1"/>
  <c r="Y2923" i="1"/>
  <c r="X2923" i="1"/>
  <c r="S2923" i="1"/>
  <c r="BH2922" i="1"/>
  <c r="BG2922" i="1"/>
  <c r="BF2922" i="1"/>
  <c r="BC2922" i="1"/>
  <c r="AX2922" i="1"/>
  <c r="AS2922" i="1"/>
  <c r="AK2922" i="1"/>
  <c r="AJ2922" i="1"/>
  <c r="AI2922" i="1"/>
  <c r="AD2922" i="1"/>
  <c r="Y2922" i="1"/>
  <c r="X2922" i="1"/>
  <c r="S2922" i="1"/>
  <c r="BH2921" i="1"/>
  <c r="BG2921" i="1"/>
  <c r="BF2921" i="1"/>
  <c r="BC2921" i="1"/>
  <c r="AX2921" i="1"/>
  <c r="AS2921" i="1"/>
  <c r="AJ2921" i="1"/>
  <c r="AI2921" i="1"/>
  <c r="AD2921" i="1"/>
  <c r="Y2921" i="1"/>
  <c r="X2921" i="1"/>
  <c r="S2921" i="1"/>
  <c r="AK2921" i="1"/>
  <c r="BH2920" i="1"/>
  <c r="BG2920" i="1"/>
  <c r="BF2920" i="1"/>
  <c r="BC2920" i="1"/>
  <c r="AX2920" i="1"/>
  <c r="AS2920" i="1"/>
  <c r="AJ2920" i="1"/>
  <c r="AI2920" i="1"/>
  <c r="AM2920" i="1" s="1"/>
  <c r="AD2920" i="1"/>
  <c r="Y2920" i="1"/>
  <c r="X2920" i="1"/>
  <c r="AL2920" i="1" s="1"/>
  <c r="S2920" i="1"/>
  <c r="BH2919" i="1"/>
  <c r="BG2919" i="1"/>
  <c r="BF2919" i="1"/>
  <c r="BC2919" i="1"/>
  <c r="BE2919" i="1" s="1"/>
  <c r="AX2919" i="1"/>
  <c r="AS2919" i="1"/>
  <c r="AJ2919" i="1"/>
  <c r="AI2919" i="1"/>
  <c r="AD2919" i="1"/>
  <c r="Y2919" i="1"/>
  <c r="X2919" i="1"/>
  <c r="S2919" i="1"/>
  <c r="AK2919" i="1"/>
  <c r="BH2918" i="1"/>
  <c r="BG2918" i="1"/>
  <c r="BF2918" i="1"/>
  <c r="BC2918" i="1"/>
  <c r="AX2918" i="1"/>
  <c r="AS2918" i="1"/>
  <c r="BE2918" i="1" s="1"/>
  <c r="AJ2918" i="1"/>
  <c r="AI2918" i="1"/>
  <c r="AM2918" i="1" s="1"/>
  <c r="AD2918" i="1"/>
  <c r="Y2918" i="1"/>
  <c r="X2918" i="1"/>
  <c r="S2918" i="1"/>
  <c r="AK2918" i="1"/>
  <c r="BH2917" i="1"/>
  <c r="BG2917" i="1"/>
  <c r="BF2917" i="1"/>
  <c r="BC2917" i="1"/>
  <c r="AX2917" i="1"/>
  <c r="AS2917" i="1"/>
  <c r="AJ2917" i="1"/>
  <c r="AI2917" i="1"/>
  <c r="AD2917" i="1"/>
  <c r="Y2917" i="1"/>
  <c r="X2917" i="1"/>
  <c r="S2917" i="1"/>
  <c r="AK2917" i="1"/>
  <c r="BH2916" i="1"/>
  <c r="BG2916" i="1"/>
  <c r="BF2916" i="1"/>
  <c r="BC2916" i="1"/>
  <c r="AX2916" i="1"/>
  <c r="AS2916" i="1"/>
  <c r="AJ2916" i="1"/>
  <c r="AI2916" i="1"/>
  <c r="AD2916" i="1"/>
  <c r="Y2916" i="1"/>
  <c r="X2916" i="1"/>
  <c r="S2916" i="1"/>
  <c r="AK2916" i="1"/>
  <c r="BH2915" i="1"/>
  <c r="BG2915" i="1"/>
  <c r="BF2915" i="1"/>
  <c r="BC2915" i="1"/>
  <c r="AX2915" i="1"/>
  <c r="AS2915" i="1"/>
  <c r="AJ2915" i="1"/>
  <c r="AI2915" i="1"/>
  <c r="AM2915" i="1" s="1"/>
  <c r="AD2915" i="1"/>
  <c r="Y2915" i="1"/>
  <c r="X2915" i="1"/>
  <c r="S2915" i="1"/>
  <c r="BH2914" i="1"/>
  <c r="BG2914" i="1"/>
  <c r="BF2914" i="1"/>
  <c r="BC2914" i="1"/>
  <c r="AX2914" i="1"/>
  <c r="AS2914" i="1"/>
  <c r="AJ2914" i="1"/>
  <c r="AI2914" i="1"/>
  <c r="AM2914" i="1" s="1"/>
  <c r="AD2914" i="1"/>
  <c r="Y2914" i="1"/>
  <c r="X2914" i="1"/>
  <c r="S2914" i="1"/>
  <c r="AK2914" i="1"/>
  <c r="BH2913" i="1"/>
  <c r="BG2913" i="1"/>
  <c r="BF2913" i="1"/>
  <c r="BC2913" i="1"/>
  <c r="AX2913" i="1"/>
  <c r="AS2913" i="1"/>
  <c r="AJ2913" i="1"/>
  <c r="AI2913" i="1"/>
  <c r="AD2913" i="1"/>
  <c r="Y2913" i="1"/>
  <c r="X2913" i="1"/>
  <c r="S2913" i="1"/>
  <c r="AK2913" i="1"/>
  <c r="BH2912" i="1"/>
  <c r="BG2912" i="1"/>
  <c r="BF2912" i="1"/>
  <c r="BC2912" i="1"/>
  <c r="AX2912" i="1"/>
  <c r="AS2912" i="1"/>
  <c r="AK2912" i="1"/>
  <c r="AJ2912" i="1"/>
  <c r="AI2912" i="1"/>
  <c r="AM2912" i="1" s="1"/>
  <c r="AD2912" i="1"/>
  <c r="Y2912" i="1"/>
  <c r="X2912" i="1"/>
  <c r="S2912" i="1"/>
  <c r="BH2911" i="1"/>
  <c r="BG2911" i="1"/>
  <c r="BF2911" i="1"/>
  <c r="BC2911" i="1"/>
  <c r="AX2911" i="1"/>
  <c r="AS2911" i="1"/>
  <c r="AJ2911" i="1"/>
  <c r="AI2911" i="1"/>
  <c r="AM2911" i="1" s="1"/>
  <c r="AD2911" i="1"/>
  <c r="Y2911" i="1"/>
  <c r="X2911" i="1"/>
  <c r="S2911" i="1"/>
  <c r="AK2911" i="1"/>
  <c r="BH2910" i="1"/>
  <c r="BG2910" i="1"/>
  <c r="BF2910" i="1"/>
  <c r="BC2910" i="1"/>
  <c r="AX2910" i="1"/>
  <c r="BE2910" i="1" s="1"/>
  <c r="AS2910" i="1"/>
  <c r="AJ2910" i="1"/>
  <c r="AI2910" i="1"/>
  <c r="AD2910" i="1"/>
  <c r="Y2910" i="1"/>
  <c r="X2910" i="1"/>
  <c r="S2910" i="1"/>
  <c r="AK2910" i="1"/>
  <c r="BH2909" i="1"/>
  <c r="BG2909" i="1"/>
  <c r="BF2909" i="1"/>
  <c r="BC2909" i="1"/>
  <c r="AX2909" i="1"/>
  <c r="AS2909" i="1"/>
  <c r="AJ2909" i="1"/>
  <c r="AI2909" i="1"/>
  <c r="AD2909" i="1"/>
  <c r="Y2909" i="1"/>
  <c r="X2909" i="1"/>
  <c r="S2909" i="1"/>
  <c r="AK2909" i="1"/>
  <c r="BH2908" i="1"/>
  <c r="BG2908" i="1"/>
  <c r="BF2908" i="1"/>
  <c r="BC2908" i="1"/>
  <c r="AX2908" i="1"/>
  <c r="AS2908" i="1"/>
  <c r="AJ2908" i="1"/>
  <c r="AI2908" i="1"/>
  <c r="AD2908" i="1"/>
  <c r="Y2908" i="1"/>
  <c r="X2908" i="1"/>
  <c r="S2908" i="1"/>
  <c r="AK2908" i="1"/>
  <c r="BH2907" i="1"/>
  <c r="BG2907" i="1"/>
  <c r="BF2907" i="1"/>
  <c r="BC2907" i="1"/>
  <c r="AX2907" i="1"/>
  <c r="AS2907" i="1"/>
  <c r="AK2907" i="1"/>
  <c r="AJ2907" i="1"/>
  <c r="AI2907" i="1"/>
  <c r="AD2907" i="1"/>
  <c r="Y2907" i="1"/>
  <c r="X2907" i="1"/>
  <c r="S2907" i="1"/>
  <c r="BH2906" i="1"/>
  <c r="BG2906" i="1"/>
  <c r="BF2906" i="1"/>
  <c r="BC2906" i="1"/>
  <c r="AX2906" i="1"/>
  <c r="AS2906" i="1"/>
  <c r="AJ2906" i="1"/>
  <c r="AI2906" i="1"/>
  <c r="AD2906" i="1"/>
  <c r="Y2906" i="1"/>
  <c r="AL2906" i="1" s="1"/>
  <c r="X2906" i="1"/>
  <c r="S2906" i="1"/>
  <c r="AK2906" i="1"/>
  <c r="BH2905" i="1"/>
  <c r="BG2905" i="1"/>
  <c r="BF2905" i="1"/>
  <c r="BC2905" i="1"/>
  <c r="BE2905" i="1" s="1"/>
  <c r="AX2905" i="1"/>
  <c r="AS2905" i="1"/>
  <c r="AK2905" i="1"/>
  <c r="AJ2905" i="1"/>
  <c r="AI2905" i="1"/>
  <c r="AD2905" i="1"/>
  <c r="Y2905" i="1"/>
  <c r="X2905" i="1"/>
  <c r="S2905" i="1"/>
  <c r="BH2904" i="1"/>
  <c r="BG2904" i="1"/>
  <c r="BF2904" i="1"/>
  <c r="BC2904" i="1"/>
  <c r="AX2904" i="1"/>
  <c r="AS2904" i="1"/>
  <c r="AJ2904" i="1"/>
  <c r="AI2904" i="1"/>
  <c r="AD2904" i="1"/>
  <c r="Y2904" i="1"/>
  <c r="X2904" i="1"/>
  <c r="S2904" i="1"/>
  <c r="AK2904" i="1"/>
  <c r="BH2903" i="1"/>
  <c r="BG2903" i="1"/>
  <c r="BF2903" i="1"/>
  <c r="BC2903" i="1"/>
  <c r="AX2903" i="1"/>
  <c r="AS2903" i="1"/>
  <c r="AJ2903" i="1"/>
  <c r="AI2903" i="1"/>
  <c r="AD2903" i="1"/>
  <c r="Y2903" i="1"/>
  <c r="X2903" i="1"/>
  <c r="S2903" i="1"/>
  <c r="BH2902" i="1"/>
  <c r="BG2902" i="1"/>
  <c r="BF2902" i="1"/>
  <c r="BC2902" i="1"/>
  <c r="AX2902" i="1"/>
  <c r="AS2902" i="1"/>
  <c r="AJ2902" i="1"/>
  <c r="AM2902" i="1" s="1"/>
  <c r="AI2902" i="1"/>
  <c r="AD2902" i="1"/>
  <c r="Y2902" i="1"/>
  <c r="X2902" i="1"/>
  <c r="S2902" i="1"/>
  <c r="BH2901" i="1"/>
  <c r="BG2901" i="1"/>
  <c r="BF2901" i="1"/>
  <c r="BC2901" i="1"/>
  <c r="AX2901" i="1"/>
  <c r="AS2901" i="1"/>
  <c r="AM2901" i="1"/>
  <c r="AJ2901" i="1"/>
  <c r="AI2901" i="1"/>
  <c r="AD2901" i="1"/>
  <c r="Y2901" i="1"/>
  <c r="X2901" i="1"/>
  <c r="S2901" i="1"/>
  <c r="BH2900" i="1"/>
  <c r="BG2900" i="1"/>
  <c r="BF2900" i="1"/>
  <c r="BC2900" i="1"/>
  <c r="AX2900" i="1"/>
  <c r="AS2900" i="1"/>
  <c r="AJ2900" i="1"/>
  <c r="AI2900" i="1"/>
  <c r="AD2900" i="1"/>
  <c r="Y2900" i="1"/>
  <c r="X2900" i="1"/>
  <c r="S2900" i="1"/>
  <c r="BH2899" i="1"/>
  <c r="BG2899" i="1"/>
  <c r="BF2899" i="1"/>
  <c r="BC2899" i="1"/>
  <c r="AX2899" i="1"/>
  <c r="AS2899" i="1"/>
  <c r="AL2899" i="1"/>
  <c r="AJ2899" i="1"/>
  <c r="AI2899" i="1"/>
  <c r="AM2899" i="1" s="1"/>
  <c r="AD2899" i="1"/>
  <c r="Y2899" i="1"/>
  <c r="X2899" i="1"/>
  <c r="S2899" i="1"/>
  <c r="AK2899" i="1"/>
  <c r="BH2898" i="1"/>
  <c r="BG2898" i="1"/>
  <c r="BF2898" i="1"/>
  <c r="BC2898" i="1"/>
  <c r="AX2898" i="1"/>
  <c r="AS2898" i="1"/>
  <c r="AJ2898" i="1"/>
  <c r="AI2898" i="1"/>
  <c r="AD2898" i="1"/>
  <c r="Y2898" i="1"/>
  <c r="X2898" i="1"/>
  <c r="S2898" i="1"/>
  <c r="AK2898" i="1"/>
  <c r="BH2897" i="1"/>
  <c r="BG2897" i="1"/>
  <c r="BF2897" i="1"/>
  <c r="BC2897" i="1"/>
  <c r="AX2897" i="1"/>
  <c r="AS2897" i="1"/>
  <c r="AK2897" i="1"/>
  <c r="AJ2897" i="1"/>
  <c r="AM2897" i="1" s="1"/>
  <c r="AI2897" i="1"/>
  <c r="AD2897" i="1"/>
  <c r="Y2897" i="1"/>
  <c r="X2897" i="1"/>
  <c r="AL2897" i="1" s="1"/>
  <c r="S2897" i="1"/>
  <c r="BH2896" i="1"/>
  <c r="BG2896" i="1"/>
  <c r="BF2896" i="1"/>
  <c r="BC2896" i="1"/>
  <c r="AX2896" i="1"/>
  <c r="AS2896" i="1"/>
  <c r="BE2896" i="1" s="1"/>
  <c r="AK2896" i="1"/>
  <c r="AJ2896" i="1"/>
  <c r="AI2896" i="1"/>
  <c r="AD2896" i="1"/>
  <c r="Y2896" i="1"/>
  <c r="X2896" i="1"/>
  <c r="S2896" i="1"/>
  <c r="BH2895" i="1"/>
  <c r="BG2895" i="1"/>
  <c r="BF2895" i="1"/>
  <c r="BC2895" i="1"/>
  <c r="AX2895" i="1"/>
  <c r="AS2895" i="1"/>
  <c r="AM2895" i="1"/>
  <c r="AK2895" i="1"/>
  <c r="AJ2895" i="1"/>
  <c r="AI2895" i="1"/>
  <c r="AD2895" i="1"/>
  <c r="Y2895" i="1"/>
  <c r="X2895" i="1"/>
  <c r="S2895" i="1"/>
  <c r="BH2894" i="1"/>
  <c r="BG2894" i="1"/>
  <c r="BF2894" i="1"/>
  <c r="BC2894" i="1"/>
  <c r="AX2894" i="1"/>
  <c r="AS2894" i="1"/>
  <c r="AJ2894" i="1"/>
  <c r="AI2894" i="1"/>
  <c r="AM2894" i="1" s="1"/>
  <c r="AD2894" i="1"/>
  <c r="Y2894" i="1"/>
  <c r="X2894" i="1"/>
  <c r="S2894" i="1"/>
  <c r="BH2893" i="1"/>
  <c r="BG2893" i="1"/>
  <c r="BF2893" i="1"/>
  <c r="BC2893" i="1"/>
  <c r="AX2893" i="1"/>
  <c r="AS2893" i="1"/>
  <c r="AM2893" i="1"/>
  <c r="AJ2893" i="1"/>
  <c r="AI2893" i="1"/>
  <c r="AD2893" i="1"/>
  <c r="Y2893" i="1"/>
  <c r="X2893" i="1"/>
  <c r="S2893" i="1"/>
  <c r="AK2893" i="1"/>
  <c r="BH2892" i="1"/>
  <c r="BG2892" i="1"/>
  <c r="BF2892" i="1"/>
  <c r="BC2892" i="1"/>
  <c r="AX2892" i="1"/>
  <c r="AS2892" i="1"/>
  <c r="AJ2892" i="1"/>
  <c r="AI2892" i="1"/>
  <c r="AD2892" i="1"/>
  <c r="Y2892" i="1"/>
  <c r="X2892" i="1"/>
  <c r="S2892" i="1"/>
  <c r="AK2892" i="1"/>
  <c r="BH2891" i="1"/>
  <c r="BG2891" i="1"/>
  <c r="BF2891" i="1"/>
  <c r="BE2891" i="1"/>
  <c r="BC2891" i="1"/>
  <c r="AX2891" i="1"/>
  <c r="AS2891" i="1"/>
  <c r="AJ2891" i="1"/>
  <c r="AI2891" i="1"/>
  <c r="AM2891" i="1" s="1"/>
  <c r="AD2891" i="1"/>
  <c r="Y2891" i="1"/>
  <c r="X2891" i="1"/>
  <c r="S2891" i="1"/>
  <c r="BH2890" i="1"/>
  <c r="BG2890" i="1"/>
  <c r="BF2890" i="1"/>
  <c r="BC2890" i="1"/>
  <c r="AX2890" i="1"/>
  <c r="AS2890" i="1"/>
  <c r="AJ2890" i="1"/>
  <c r="AI2890" i="1"/>
  <c r="AD2890" i="1"/>
  <c r="Y2890" i="1"/>
  <c r="X2890" i="1"/>
  <c r="S2890" i="1"/>
  <c r="AK2890" i="1"/>
  <c r="BH2889" i="1"/>
  <c r="BG2889" i="1"/>
  <c r="BF2889" i="1"/>
  <c r="BC2889" i="1"/>
  <c r="AX2889" i="1"/>
  <c r="AS2889" i="1"/>
  <c r="AK2889" i="1"/>
  <c r="AJ2889" i="1"/>
  <c r="AI2889" i="1"/>
  <c r="AD2889" i="1"/>
  <c r="Y2889" i="1"/>
  <c r="X2889" i="1"/>
  <c r="S2889" i="1"/>
  <c r="BH2888" i="1"/>
  <c r="BG2888" i="1"/>
  <c r="BF2888" i="1"/>
  <c r="BC2888" i="1"/>
  <c r="AX2888" i="1"/>
  <c r="AS2888" i="1"/>
  <c r="AK2888" i="1"/>
  <c r="AJ2888" i="1"/>
  <c r="AI2888" i="1"/>
  <c r="AD2888" i="1"/>
  <c r="Y2888" i="1"/>
  <c r="X2888" i="1"/>
  <c r="S2888" i="1"/>
  <c r="BH2887" i="1"/>
  <c r="BG2887" i="1"/>
  <c r="BF2887" i="1"/>
  <c r="BC2887" i="1"/>
  <c r="BE2887" i="1" s="1"/>
  <c r="AX2887" i="1"/>
  <c r="AS2887" i="1"/>
  <c r="AJ2887" i="1"/>
  <c r="AI2887" i="1"/>
  <c r="AD2887" i="1"/>
  <c r="Y2887" i="1"/>
  <c r="X2887" i="1"/>
  <c r="AL2887" i="1" s="1"/>
  <c r="S2887" i="1"/>
  <c r="BH2886" i="1"/>
  <c r="BG2886" i="1"/>
  <c r="BF2886" i="1"/>
  <c r="BC2886" i="1"/>
  <c r="AX2886" i="1"/>
  <c r="AS2886" i="1"/>
  <c r="AJ2886" i="1"/>
  <c r="AI2886" i="1"/>
  <c r="AM2886" i="1" s="1"/>
  <c r="AD2886" i="1"/>
  <c r="Y2886" i="1"/>
  <c r="X2886" i="1"/>
  <c r="S2886" i="1"/>
  <c r="AK2886" i="1"/>
  <c r="BH2885" i="1"/>
  <c r="BG2885" i="1"/>
  <c r="BF2885" i="1"/>
  <c r="BC2885" i="1"/>
  <c r="AX2885" i="1"/>
  <c r="AS2885" i="1"/>
  <c r="AK2885" i="1"/>
  <c r="AJ2885" i="1"/>
  <c r="AI2885" i="1"/>
  <c r="AD2885" i="1"/>
  <c r="Y2885" i="1"/>
  <c r="X2885" i="1"/>
  <c r="AL2885" i="1" s="1"/>
  <c r="S2885" i="1"/>
  <c r="BH2884" i="1"/>
  <c r="BG2884" i="1"/>
  <c r="BF2884" i="1"/>
  <c r="BC2884" i="1"/>
  <c r="AX2884" i="1"/>
  <c r="AS2884" i="1"/>
  <c r="AJ2884" i="1"/>
  <c r="AM2884" i="1" s="1"/>
  <c r="AI2884" i="1"/>
  <c r="AD2884" i="1"/>
  <c r="Y2884" i="1"/>
  <c r="X2884" i="1"/>
  <c r="S2884" i="1"/>
  <c r="AK2884" i="1"/>
  <c r="BH2883" i="1"/>
  <c r="BG2883" i="1"/>
  <c r="BF2883" i="1"/>
  <c r="BC2883" i="1"/>
  <c r="AX2883" i="1"/>
  <c r="AS2883" i="1"/>
  <c r="AL2883" i="1"/>
  <c r="AK2883" i="1"/>
  <c r="AJ2883" i="1"/>
  <c r="AI2883" i="1"/>
  <c r="AD2883" i="1"/>
  <c r="Y2883" i="1"/>
  <c r="X2883" i="1"/>
  <c r="S2883" i="1"/>
  <c r="BH2882" i="1"/>
  <c r="BG2882" i="1"/>
  <c r="BF2882" i="1"/>
  <c r="BC2882" i="1"/>
  <c r="AX2882" i="1"/>
  <c r="AS2882" i="1"/>
  <c r="AJ2882" i="1"/>
  <c r="AI2882" i="1"/>
  <c r="AD2882" i="1"/>
  <c r="Y2882" i="1"/>
  <c r="AL2882" i="1" s="1"/>
  <c r="X2882" i="1"/>
  <c r="S2882" i="1"/>
  <c r="AK2882" i="1"/>
  <c r="BH2881" i="1"/>
  <c r="BG2881" i="1"/>
  <c r="BF2881" i="1"/>
  <c r="BC2881" i="1"/>
  <c r="AX2881" i="1"/>
  <c r="AS2881" i="1"/>
  <c r="AJ2881" i="1"/>
  <c r="AI2881" i="1"/>
  <c r="AD2881" i="1"/>
  <c r="Y2881" i="1"/>
  <c r="X2881" i="1"/>
  <c r="S2881" i="1"/>
  <c r="AK2881" i="1"/>
  <c r="BH2880" i="1"/>
  <c r="BG2880" i="1"/>
  <c r="BF2880" i="1"/>
  <c r="BC2880" i="1"/>
  <c r="AX2880" i="1"/>
  <c r="AS2880" i="1"/>
  <c r="AJ2880" i="1"/>
  <c r="AI2880" i="1"/>
  <c r="AD2880" i="1"/>
  <c r="Y2880" i="1"/>
  <c r="X2880" i="1"/>
  <c r="S2880" i="1"/>
  <c r="AK2880" i="1"/>
  <c r="BH2879" i="1"/>
  <c r="BG2879" i="1"/>
  <c r="BF2879" i="1"/>
  <c r="BC2879" i="1"/>
  <c r="AX2879" i="1"/>
  <c r="AS2879" i="1"/>
  <c r="AK2879" i="1"/>
  <c r="AJ2879" i="1"/>
  <c r="AI2879" i="1"/>
  <c r="AD2879" i="1"/>
  <c r="Y2879" i="1"/>
  <c r="X2879" i="1"/>
  <c r="S2879" i="1"/>
  <c r="BH2878" i="1"/>
  <c r="BG2878" i="1"/>
  <c r="BF2878" i="1"/>
  <c r="BC2878" i="1"/>
  <c r="AX2878" i="1"/>
  <c r="AS2878" i="1"/>
  <c r="AJ2878" i="1"/>
  <c r="AI2878" i="1"/>
  <c r="AD2878" i="1"/>
  <c r="Y2878" i="1"/>
  <c r="X2878" i="1"/>
  <c r="AL2878" i="1" s="1"/>
  <c r="S2878" i="1"/>
  <c r="AK2878" i="1"/>
  <c r="BH2877" i="1"/>
  <c r="BG2877" i="1"/>
  <c r="BF2877" i="1"/>
  <c r="BC2877" i="1"/>
  <c r="AX2877" i="1"/>
  <c r="AS2877" i="1"/>
  <c r="AK2877" i="1"/>
  <c r="AJ2877" i="1"/>
  <c r="AI2877" i="1"/>
  <c r="AM2877" i="1" s="1"/>
  <c r="AD2877" i="1"/>
  <c r="Y2877" i="1"/>
  <c r="X2877" i="1"/>
  <c r="S2877" i="1"/>
  <c r="BH2876" i="1"/>
  <c r="BG2876" i="1"/>
  <c r="BF2876" i="1"/>
  <c r="BC2876" i="1"/>
  <c r="AX2876" i="1"/>
  <c r="AS2876" i="1"/>
  <c r="AL2876" i="1"/>
  <c r="AJ2876" i="1"/>
  <c r="AI2876" i="1"/>
  <c r="AD2876" i="1"/>
  <c r="Y2876" i="1"/>
  <c r="X2876" i="1"/>
  <c r="S2876" i="1"/>
  <c r="AK2876" i="1"/>
  <c r="BH2875" i="1"/>
  <c r="BG2875" i="1"/>
  <c r="BF2875" i="1"/>
  <c r="BC2875" i="1"/>
  <c r="AX2875" i="1"/>
  <c r="AS2875" i="1"/>
  <c r="AK2875" i="1"/>
  <c r="AJ2875" i="1"/>
  <c r="AI2875" i="1"/>
  <c r="AD2875" i="1"/>
  <c r="Y2875" i="1"/>
  <c r="X2875" i="1"/>
  <c r="S2875" i="1"/>
  <c r="BH2874" i="1"/>
  <c r="BG2874" i="1"/>
  <c r="BF2874" i="1"/>
  <c r="BC2874" i="1"/>
  <c r="AX2874" i="1"/>
  <c r="AS2874" i="1"/>
  <c r="AK2874" i="1"/>
  <c r="AJ2874" i="1"/>
  <c r="AI2874" i="1"/>
  <c r="AD2874" i="1"/>
  <c r="Y2874" i="1"/>
  <c r="X2874" i="1"/>
  <c r="S2874" i="1"/>
  <c r="BH2873" i="1"/>
  <c r="BG2873" i="1"/>
  <c r="BF2873" i="1"/>
  <c r="BC2873" i="1"/>
  <c r="AX2873" i="1"/>
  <c r="AS2873" i="1"/>
  <c r="AK2873" i="1"/>
  <c r="AJ2873" i="1"/>
  <c r="AI2873" i="1"/>
  <c r="AD2873" i="1"/>
  <c r="Y2873" i="1"/>
  <c r="X2873" i="1"/>
  <c r="S2873" i="1"/>
  <c r="BH2872" i="1"/>
  <c r="BG2872" i="1"/>
  <c r="BF2872" i="1"/>
  <c r="BC2872" i="1"/>
  <c r="AX2872" i="1"/>
  <c r="AS2872" i="1"/>
  <c r="AJ2872" i="1"/>
  <c r="AI2872" i="1"/>
  <c r="AD2872" i="1"/>
  <c r="Y2872" i="1"/>
  <c r="X2872" i="1"/>
  <c r="S2872" i="1"/>
  <c r="AK2872" i="1"/>
  <c r="BH2871" i="1"/>
  <c r="BG2871" i="1"/>
  <c r="BF2871" i="1"/>
  <c r="BE2871" i="1"/>
  <c r="BC2871" i="1"/>
  <c r="AX2871" i="1"/>
  <c r="AS2871" i="1"/>
  <c r="AJ2871" i="1"/>
  <c r="AI2871" i="1"/>
  <c r="AD2871" i="1"/>
  <c r="Y2871" i="1"/>
  <c r="X2871" i="1"/>
  <c r="S2871" i="1"/>
  <c r="BH2870" i="1"/>
  <c r="BG2870" i="1"/>
  <c r="BF2870" i="1"/>
  <c r="BC2870" i="1"/>
  <c r="AX2870" i="1"/>
  <c r="AS2870" i="1"/>
  <c r="BE2870" i="1" s="1"/>
  <c r="AJ2870" i="1"/>
  <c r="AI2870" i="1"/>
  <c r="AD2870" i="1"/>
  <c r="Y2870" i="1"/>
  <c r="X2870" i="1"/>
  <c r="S2870" i="1"/>
  <c r="BH2869" i="1"/>
  <c r="BG2869" i="1"/>
  <c r="BF2869" i="1"/>
  <c r="BC2869" i="1"/>
  <c r="AX2869" i="1"/>
  <c r="AS2869" i="1"/>
  <c r="AJ2869" i="1"/>
  <c r="AI2869" i="1"/>
  <c r="AD2869" i="1"/>
  <c r="Y2869" i="1"/>
  <c r="X2869" i="1"/>
  <c r="S2869" i="1"/>
  <c r="AK2869" i="1"/>
  <c r="BH2868" i="1"/>
  <c r="BG2868" i="1"/>
  <c r="BF2868" i="1"/>
  <c r="BC2868" i="1"/>
  <c r="AX2868" i="1"/>
  <c r="AS2868" i="1"/>
  <c r="AK2868" i="1"/>
  <c r="AJ2868" i="1"/>
  <c r="AI2868" i="1"/>
  <c r="AM2868" i="1" s="1"/>
  <c r="AD2868" i="1"/>
  <c r="Y2868" i="1"/>
  <c r="X2868" i="1"/>
  <c r="AL2868" i="1" s="1"/>
  <c r="S2868" i="1"/>
  <c r="BH2867" i="1"/>
  <c r="BG2867" i="1"/>
  <c r="BF2867" i="1"/>
  <c r="BC2867" i="1"/>
  <c r="AX2867" i="1"/>
  <c r="AS2867" i="1"/>
  <c r="AJ2867" i="1"/>
  <c r="AM2867" i="1" s="1"/>
  <c r="AI2867" i="1"/>
  <c r="AD2867" i="1"/>
  <c r="Y2867" i="1"/>
  <c r="AL2867" i="1" s="1"/>
  <c r="X2867" i="1"/>
  <c r="S2867" i="1"/>
  <c r="AK2867" i="1"/>
  <c r="BH2866" i="1"/>
  <c r="BG2866" i="1"/>
  <c r="BF2866" i="1"/>
  <c r="BC2866" i="1"/>
  <c r="AX2866" i="1"/>
  <c r="AS2866" i="1"/>
  <c r="AJ2866" i="1"/>
  <c r="AI2866" i="1"/>
  <c r="AD2866" i="1"/>
  <c r="Y2866" i="1"/>
  <c r="X2866" i="1"/>
  <c r="S2866" i="1"/>
  <c r="BH2865" i="1"/>
  <c r="BG2865" i="1"/>
  <c r="BF2865" i="1"/>
  <c r="BC2865" i="1"/>
  <c r="AX2865" i="1"/>
  <c r="AS2865" i="1"/>
  <c r="AM2865" i="1"/>
  <c r="AJ2865" i="1"/>
  <c r="AI2865" i="1"/>
  <c r="AD2865" i="1"/>
  <c r="Y2865" i="1"/>
  <c r="X2865" i="1"/>
  <c r="AL2865" i="1" s="1"/>
  <c r="S2865" i="1"/>
  <c r="AK2865" i="1"/>
  <c r="BH2864" i="1"/>
  <c r="BG2864" i="1"/>
  <c r="BF2864" i="1"/>
  <c r="BC2864" i="1"/>
  <c r="AX2864" i="1"/>
  <c r="AS2864" i="1"/>
  <c r="BE2864" i="1" s="1"/>
  <c r="AJ2864" i="1"/>
  <c r="AI2864" i="1"/>
  <c r="AD2864" i="1"/>
  <c r="Y2864" i="1"/>
  <c r="X2864" i="1"/>
  <c r="AL2864" i="1" s="1"/>
  <c r="S2864" i="1"/>
  <c r="AK2864" i="1"/>
  <c r="BH2863" i="1"/>
  <c r="BG2863" i="1"/>
  <c r="BF2863" i="1"/>
  <c r="BC2863" i="1"/>
  <c r="AX2863" i="1"/>
  <c r="AS2863" i="1"/>
  <c r="AJ2863" i="1"/>
  <c r="AI2863" i="1"/>
  <c r="AD2863" i="1"/>
  <c r="Y2863" i="1"/>
  <c r="X2863" i="1"/>
  <c r="AL2863" i="1" s="1"/>
  <c r="S2863" i="1"/>
  <c r="AK2863" i="1"/>
  <c r="BH2862" i="1"/>
  <c r="BG2862" i="1"/>
  <c r="BF2862" i="1"/>
  <c r="BE2862" i="1"/>
  <c r="BC2862" i="1"/>
  <c r="AX2862" i="1"/>
  <c r="AS2862" i="1"/>
  <c r="AK2862" i="1"/>
  <c r="AJ2862" i="1"/>
  <c r="AI2862" i="1"/>
  <c r="AM2862" i="1" s="1"/>
  <c r="AD2862" i="1"/>
  <c r="Y2862" i="1"/>
  <c r="X2862" i="1"/>
  <c r="S2862" i="1"/>
  <c r="BH2861" i="1"/>
  <c r="BG2861" i="1"/>
  <c r="BF2861" i="1"/>
  <c r="BC2861" i="1"/>
  <c r="AX2861" i="1"/>
  <c r="AS2861" i="1"/>
  <c r="BE2861" i="1" s="1"/>
  <c r="AK2861" i="1"/>
  <c r="AJ2861" i="1"/>
  <c r="AI2861" i="1"/>
  <c r="AD2861" i="1"/>
  <c r="Y2861" i="1"/>
  <c r="X2861" i="1"/>
  <c r="S2861" i="1"/>
  <c r="BH2860" i="1"/>
  <c r="BG2860" i="1"/>
  <c r="BF2860" i="1"/>
  <c r="BC2860" i="1"/>
  <c r="BE2860" i="1" s="1"/>
  <c r="AX2860" i="1"/>
  <c r="AS2860" i="1"/>
  <c r="AJ2860" i="1"/>
  <c r="AI2860" i="1"/>
  <c r="AD2860" i="1"/>
  <c r="Y2860" i="1"/>
  <c r="X2860" i="1"/>
  <c r="AL2860" i="1" s="1"/>
  <c r="S2860" i="1"/>
  <c r="AK2860" i="1"/>
  <c r="BH2859" i="1"/>
  <c r="BG2859" i="1"/>
  <c r="BF2859" i="1"/>
  <c r="BC2859" i="1"/>
  <c r="AX2859" i="1"/>
  <c r="AS2859" i="1"/>
  <c r="AJ2859" i="1"/>
  <c r="AI2859" i="1"/>
  <c r="AD2859" i="1"/>
  <c r="Y2859" i="1"/>
  <c r="X2859" i="1"/>
  <c r="S2859" i="1"/>
  <c r="AK2859" i="1"/>
  <c r="BH2858" i="1"/>
  <c r="BG2858" i="1"/>
  <c r="BF2858" i="1"/>
  <c r="BC2858" i="1"/>
  <c r="AX2858" i="1"/>
  <c r="AS2858" i="1"/>
  <c r="AJ2858" i="1"/>
  <c r="AI2858" i="1"/>
  <c r="AM2858" i="1" s="1"/>
  <c r="AD2858" i="1"/>
  <c r="Y2858" i="1"/>
  <c r="X2858" i="1"/>
  <c r="S2858" i="1"/>
  <c r="AK2858" i="1"/>
  <c r="BH2857" i="1"/>
  <c r="BG2857" i="1"/>
  <c r="BF2857" i="1"/>
  <c r="BC2857" i="1"/>
  <c r="AX2857" i="1"/>
  <c r="AS2857" i="1"/>
  <c r="AM2857" i="1"/>
  <c r="AK2857" i="1"/>
  <c r="AJ2857" i="1"/>
  <c r="AI2857" i="1"/>
  <c r="AD2857" i="1"/>
  <c r="Y2857" i="1"/>
  <c r="X2857" i="1"/>
  <c r="AL2857" i="1" s="1"/>
  <c r="S2857" i="1"/>
  <c r="BH2856" i="1"/>
  <c r="BG2856" i="1"/>
  <c r="BF2856" i="1"/>
  <c r="BC2856" i="1"/>
  <c r="AX2856" i="1"/>
  <c r="AS2856" i="1"/>
  <c r="AJ2856" i="1"/>
  <c r="AI2856" i="1"/>
  <c r="AD2856" i="1"/>
  <c r="Y2856" i="1"/>
  <c r="X2856" i="1"/>
  <c r="AL2856" i="1" s="1"/>
  <c r="S2856" i="1"/>
  <c r="AK2856" i="1"/>
  <c r="BH2855" i="1"/>
  <c r="BG2855" i="1"/>
  <c r="BF2855" i="1"/>
  <c r="BC2855" i="1"/>
  <c r="AX2855" i="1"/>
  <c r="AS2855" i="1"/>
  <c r="BE2855" i="1" s="1"/>
  <c r="AK2855" i="1"/>
  <c r="AJ2855" i="1"/>
  <c r="AM2855" i="1" s="1"/>
  <c r="AI2855" i="1"/>
  <c r="AD2855" i="1"/>
  <c r="Y2855" i="1"/>
  <c r="X2855" i="1"/>
  <c r="S2855" i="1"/>
  <c r="BH2854" i="1"/>
  <c r="BG2854" i="1"/>
  <c r="BF2854" i="1"/>
  <c r="BC2854" i="1"/>
  <c r="AX2854" i="1"/>
  <c r="AS2854" i="1"/>
  <c r="AJ2854" i="1"/>
  <c r="AI2854" i="1"/>
  <c r="AD2854" i="1"/>
  <c r="Y2854" i="1"/>
  <c r="X2854" i="1"/>
  <c r="S2854" i="1"/>
  <c r="AK2854" i="1"/>
  <c r="BH2853" i="1"/>
  <c r="BG2853" i="1"/>
  <c r="BF2853" i="1"/>
  <c r="BC2853" i="1"/>
  <c r="AX2853" i="1"/>
  <c r="AS2853" i="1"/>
  <c r="AJ2853" i="1"/>
  <c r="AI2853" i="1"/>
  <c r="AD2853" i="1"/>
  <c r="Y2853" i="1"/>
  <c r="X2853" i="1"/>
  <c r="AL2853" i="1" s="1"/>
  <c r="S2853" i="1"/>
  <c r="AK2853" i="1"/>
  <c r="BH2852" i="1"/>
  <c r="BG2852" i="1"/>
  <c r="BF2852" i="1"/>
  <c r="BC2852" i="1"/>
  <c r="AX2852" i="1"/>
  <c r="AS2852" i="1"/>
  <c r="AJ2852" i="1"/>
  <c r="AI2852" i="1"/>
  <c r="AD2852" i="1"/>
  <c r="Y2852" i="1"/>
  <c r="X2852" i="1"/>
  <c r="S2852" i="1"/>
  <c r="AK2852" i="1"/>
  <c r="BH2851" i="1"/>
  <c r="BG2851" i="1"/>
  <c r="BF2851" i="1"/>
  <c r="BC2851" i="1"/>
  <c r="AX2851" i="1"/>
  <c r="AS2851" i="1"/>
  <c r="AJ2851" i="1"/>
  <c r="AI2851" i="1"/>
  <c r="AD2851" i="1"/>
  <c r="Y2851" i="1"/>
  <c r="X2851" i="1"/>
  <c r="S2851" i="1"/>
  <c r="AK2851" i="1"/>
  <c r="BH2850" i="1"/>
  <c r="BG2850" i="1"/>
  <c r="BF2850" i="1"/>
  <c r="BC2850" i="1"/>
  <c r="AX2850" i="1"/>
  <c r="AS2850" i="1"/>
  <c r="AJ2850" i="1"/>
  <c r="AI2850" i="1"/>
  <c r="AD2850" i="1"/>
  <c r="Y2850" i="1"/>
  <c r="X2850" i="1"/>
  <c r="AL2850" i="1" s="1"/>
  <c r="S2850" i="1"/>
  <c r="AK2850" i="1"/>
  <c r="BH2849" i="1"/>
  <c r="BG2849" i="1"/>
  <c r="BF2849" i="1"/>
  <c r="BC2849" i="1"/>
  <c r="AX2849" i="1"/>
  <c r="AS2849" i="1"/>
  <c r="AJ2849" i="1"/>
  <c r="AI2849" i="1"/>
  <c r="AM2849" i="1" s="1"/>
  <c r="AD2849" i="1"/>
  <c r="Y2849" i="1"/>
  <c r="X2849" i="1"/>
  <c r="S2849" i="1"/>
  <c r="AK2849" i="1"/>
  <c r="BH2848" i="1"/>
  <c r="BG2848" i="1"/>
  <c r="BF2848" i="1"/>
  <c r="BC2848" i="1"/>
  <c r="AX2848" i="1"/>
  <c r="AS2848" i="1"/>
  <c r="AJ2848" i="1"/>
  <c r="AI2848" i="1"/>
  <c r="AD2848" i="1"/>
  <c r="Y2848" i="1"/>
  <c r="X2848" i="1"/>
  <c r="S2848" i="1"/>
  <c r="AK2848" i="1"/>
  <c r="BH2847" i="1"/>
  <c r="BG2847" i="1"/>
  <c r="BF2847" i="1"/>
  <c r="BC2847" i="1"/>
  <c r="AX2847" i="1"/>
  <c r="AS2847" i="1"/>
  <c r="AJ2847" i="1"/>
  <c r="AI2847" i="1"/>
  <c r="AD2847" i="1"/>
  <c r="Y2847" i="1"/>
  <c r="X2847" i="1"/>
  <c r="AL2847" i="1" s="1"/>
  <c r="S2847" i="1"/>
  <c r="AK2847" i="1"/>
  <c r="BH2846" i="1"/>
  <c r="BG2846" i="1"/>
  <c r="BF2846" i="1"/>
  <c r="BC2846" i="1"/>
  <c r="AX2846" i="1"/>
  <c r="AS2846" i="1"/>
  <c r="AL2846" i="1"/>
  <c r="AK2846" i="1"/>
  <c r="AJ2846" i="1"/>
  <c r="AI2846" i="1"/>
  <c r="AM2846" i="1" s="1"/>
  <c r="AD2846" i="1"/>
  <c r="Y2846" i="1"/>
  <c r="X2846" i="1"/>
  <c r="S2846" i="1"/>
  <c r="BH2845" i="1"/>
  <c r="BG2845" i="1"/>
  <c r="BF2845" i="1"/>
  <c r="BC2845" i="1"/>
  <c r="AX2845" i="1"/>
  <c r="BE2845" i="1" s="1"/>
  <c r="AS2845" i="1"/>
  <c r="AK2845" i="1"/>
  <c r="AJ2845" i="1"/>
  <c r="AI2845" i="1"/>
  <c r="AD2845" i="1"/>
  <c r="Y2845" i="1"/>
  <c r="X2845" i="1"/>
  <c r="S2845" i="1"/>
  <c r="BH2844" i="1"/>
  <c r="BG2844" i="1"/>
  <c r="BF2844" i="1"/>
  <c r="BE2844" i="1"/>
  <c r="BC2844" i="1"/>
  <c r="AX2844" i="1"/>
  <c r="AS2844" i="1"/>
  <c r="AK2844" i="1"/>
  <c r="AJ2844" i="1"/>
  <c r="AI2844" i="1"/>
  <c r="AM2844" i="1" s="1"/>
  <c r="AD2844" i="1"/>
  <c r="Y2844" i="1"/>
  <c r="X2844" i="1"/>
  <c r="S2844" i="1"/>
  <c r="BH2843" i="1"/>
  <c r="BG2843" i="1"/>
  <c r="BF2843" i="1"/>
  <c r="BC2843" i="1"/>
  <c r="AX2843" i="1"/>
  <c r="AS2843" i="1"/>
  <c r="AL2843" i="1"/>
  <c r="AJ2843" i="1"/>
  <c r="AI2843" i="1"/>
  <c r="AM2843" i="1" s="1"/>
  <c r="AD2843" i="1"/>
  <c r="Y2843" i="1"/>
  <c r="X2843" i="1"/>
  <c r="S2843" i="1"/>
  <c r="AK2843" i="1"/>
  <c r="BH2842" i="1"/>
  <c r="BG2842" i="1"/>
  <c r="BF2842" i="1"/>
  <c r="BC2842" i="1"/>
  <c r="AX2842" i="1"/>
  <c r="AS2842" i="1"/>
  <c r="AK2842" i="1"/>
  <c r="AJ2842" i="1"/>
  <c r="AI2842" i="1"/>
  <c r="AM2842" i="1" s="1"/>
  <c r="AD2842" i="1"/>
  <c r="Y2842" i="1"/>
  <c r="X2842" i="1"/>
  <c r="S2842" i="1"/>
  <c r="BH2841" i="1"/>
  <c r="BG2841" i="1"/>
  <c r="BF2841" i="1"/>
  <c r="BC2841" i="1"/>
  <c r="AX2841" i="1"/>
  <c r="AS2841" i="1"/>
  <c r="AK2841" i="1"/>
  <c r="AJ2841" i="1"/>
  <c r="AI2841" i="1"/>
  <c r="AD2841" i="1"/>
  <c r="Y2841" i="1"/>
  <c r="AL2841" i="1" s="1"/>
  <c r="X2841" i="1"/>
  <c r="S2841" i="1"/>
  <c r="BH2840" i="1"/>
  <c r="BG2840" i="1"/>
  <c r="BF2840" i="1"/>
  <c r="BC2840" i="1"/>
  <c r="AX2840" i="1"/>
  <c r="AS2840" i="1"/>
  <c r="AK2840" i="1"/>
  <c r="AJ2840" i="1"/>
  <c r="AI2840" i="1"/>
  <c r="AD2840" i="1"/>
  <c r="Y2840" i="1"/>
  <c r="X2840" i="1"/>
  <c r="S2840" i="1"/>
  <c r="BH2839" i="1"/>
  <c r="BG2839" i="1"/>
  <c r="BF2839" i="1"/>
  <c r="BC2839" i="1"/>
  <c r="AX2839" i="1"/>
  <c r="AS2839" i="1"/>
  <c r="AJ2839" i="1"/>
  <c r="AI2839" i="1"/>
  <c r="AD2839" i="1"/>
  <c r="Y2839" i="1"/>
  <c r="X2839" i="1"/>
  <c r="S2839" i="1"/>
  <c r="AK2839" i="1"/>
  <c r="BH2838" i="1"/>
  <c r="BG2838" i="1"/>
  <c r="BF2838" i="1"/>
  <c r="BC2838" i="1"/>
  <c r="AX2838" i="1"/>
  <c r="AS2838" i="1"/>
  <c r="AJ2838" i="1"/>
  <c r="AI2838" i="1"/>
  <c r="AM2838" i="1" s="1"/>
  <c r="AD2838" i="1"/>
  <c r="Y2838" i="1"/>
  <c r="X2838" i="1"/>
  <c r="S2838" i="1"/>
  <c r="AK2838" i="1"/>
  <c r="BH2837" i="1"/>
  <c r="BG2837" i="1"/>
  <c r="BF2837" i="1"/>
  <c r="BC2837" i="1"/>
  <c r="AX2837" i="1"/>
  <c r="AS2837" i="1"/>
  <c r="AJ2837" i="1"/>
  <c r="AI2837" i="1"/>
  <c r="AD2837" i="1"/>
  <c r="Y2837" i="1"/>
  <c r="AL2837" i="1" s="1"/>
  <c r="X2837" i="1"/>
  <c r="S2837" i="1"/>
  <c r="AK2837" i="1"/>
  <c r="BH2836" i="1"/>
  <c r="BG2836" i="1"/>
  <c r="BF2836" i="1"/>
  <c r="BC2836" i="1"/>
  <c r="AX2836" i="1"/>
  <c r="AS2836" i="1"/>
  <c r="AJ2836" i="1"/>
  <c r="AM2836" i="1" s="1"/>
  <c r="AI2836" i="1"/>
  <c r="AD2836" i="1"/>
  <c r="Y2836" i="1"/>
  <c r="X2836" i="1"/>
  <c r="S2836" i="1"/>
  <c r="AK2836" i="1"/>
  <c r="BH2835" i="1"/>
  <c r="BG2835" i="1"/>
  <c r="BF2835" i="1"/>
  <c r="BC2835" i="1"/>
  <c r="AX2835" i="1"/>
  <c r="AS2835" i="1"/>
  <c r="AK2835" i="1"/>
  <c r="AJ2835" i="1"/>
  <c r="AI2835" i="1"/>
  <c r="AD2835" i="1"/>
  <c r="Y2835" i="1"/>
  <c r="X2835" i="1"/>
  <c r="AL2835" i="1" s="1"/>
  <c r="S2835" i="1"/>
  <c r="BH2834" i="1"/>
  <c r="BG2834" i="1"/>
  <c r="BF2834" i="1"/>
  <c r="BC2834" i="1"/>
  <c r="AX2834" i="1"/>
  <c r="AS2834" i="1"/>
  <c r="AK2834" i="1"/>
  <c r="AJ2834" i="1"/>
  <c r="AI2834" i="1"/>
  <c r="AM2834" i="1" s="1"/>
  <c r="AD2834" i="1"/>
  <c r="Y2834" i="1"/>
  <c r="AL2834" i="1" s="1"/>
  <c r="X2834" i="1"/>
  <c r="S2834" i="1"/>
  <c r="BH2833" i="1"/>
  <c r="BG2833" i="1"/>
  <c r="BF2833" i="1"/>
  <c r="BC2833" i="1"/>
  <c r="AX2833" i="1"/>
  <c r="AS2833" i="1"/>
  <c r="AJ2833" i="1"/>
  <c r="AI2833" i="1"/>
  <c r="AD2833" i="1"/>
  <c r="Y2833" i="1"/>
  <c r="X2833" i="1"/>
  <c r="S2833" i="1"/>
  <c r="AK2833" i="1"/>
  <c r="BH2832" i="1"/>
  <c r="BG2832" i="1"/>
  <c r="BF2832" i="1"/>
  <c r="BC2832" i="1"/>
  <c r="AX2832" i="1"/>
  <c r="AS2832" i="1"/>
  <c r="AJ2832" i="1"/>
  <c r="AI2832" i="1"/>
  <c r="AM2832" i="1" s="1"/>
  <c r="AD2832" i="1"/>
  <c r="Y2832" i="1"/>
  <c r="X2832" i="1"/>
  <c r="S2832" i="1"/>
  <c r="AK2832" i="1"/>
  <c r="BH2831" i="1"/>
  <c r="BG2831" i="1"/>
  <c r="BF2831" i="1"/>
  <c r="BC2831" i="1"/>
  <c r="AX2831" i="1"/>
  <c r="AS2831" i="1"/>
  <c r="BE2831" i="1" s="1"/>
  <c r="AK2831" i="1"/>
  <c r="AJ2831" i="1"/>
  <c r="AI2831" i="1"/>
  <c r="AD2831" i="1"/>
  <c r="Y2831" i="1"/>
  <c r="X2831" i="1"/>
  <c r="S2831" i="1"/>
  <c r="BH2830" i="1"/>
  <c r="BG2830" i="1"/>
  <c r="BF2830" i="1"/>
  <c r="BC2830" i="1"/>
  <c r="AX2830" i="1"/>
  <c r="AS2830" i="1"/>
  <c r="AM2830" i="1"/>
  <c r="AJ2830" i="1"/>
  <c r="AI2830" i="1"/>
  <c r="AD2830" i="1"/>
  <c r="Y2830" i="1"/>
  <c r="X2830" i="1"/>
  <c r="S2830" i="1"/>
  <c r="AK2830" i="1"/>
  <c r="BH2829" i="1"/>
  <c r="BG2829" i="1"/>
  <c r="BF2829" i="1"/>
  <c r="BC2829" i="1"/>
  <c r="AX2829" i="1"/>
  <c r="AS2829" i="1"/>
  <c r="AJ2829" i="1"/>
  <c r="AM2829" i="1" s="1"/>
  <c r="AI2829" i="1"/>
  <c r="AD2829" i="1"/>
  <c r="Y2829" i="1"/>
  <c r="X2829" i="1"/>
  <c r="AL2829" i="1" s="1"/>
  <c r="S2829" i="1"/>
  <c r="AK2829" i="1"/>
  <c r="BH2828" i="1"/>
  <c r="BG2828" i="1"/>
  <c r="BF2828" i="1"/>
  <c r="BC2828" i="1"/>
  <c r="AX2828" i="1"/>
  <c r="AS2828" i="1"/>
  <c r="AJ2828" i="1"/>
  <c r="AI2828" i="1"/>
  <c r="AD2828" i="1"/>
  <c r="Y2828" i="1"/>
  <c r="AL2828" i="1" s="1"/>
  <c r="X2828" i="1"/>
  <c r="S2828" i="1"/>
  <c r="AK2828" i="1"/>
  <c r="BH2827" i="1"/>
  <c r="BG2827" i="1"/>
  <c r="BF2827" i="1"/>
  <c r="BC2827" i="1"/>
  <c r="AX2827" i="1"/>
  <c r="AS2827" i="1"/>
  <c r="AJ2827" i="1"/>
  <c r="AI2827" i="1"/>
  <c r="AD2827" i="1"/>
  <c r="Y2827" i="1"/>
  <c r="X2827" i="1"/>
  <c r="S2827" i="1"/>
  <c r="AK2827" i="1"/>
  <c r="BH2826" i="1"/>
  <c r="BG2826" i="1"/>
  <c r="BF2826" i="1"/>
  <c r="BE2826" i="1"/>
  <c r="BC2826" i="1"/>
  <c r="AX2826" i="1"/>
  <c r="AS2826" i="1"/>
  <c r="AK2826" i="1"/>
  <c r="AJ2826" i="1"/>
  <c r="AI2826" i="1"/>
  <c r="AD2826" i="1"/>
  <c r="Y2826" i="1"/>
  <c r="X2826" i="1"/>
  <c r="S2826" i="1"/>
  <c r="BH2825" i="1"/>
  <c r="BG2825" i="1"/>
  <c r="BF2825" i="1"/>
  <c r="BC2825" i="1"/>
  <c r="AX2825" i="1"/>
  <c r="AS2825" i="1"/>
  <c r="AL2825" i="1"/>
  <c r="AJ2825" i="1"/>
  <c r="AI2825" i="1"/>
  <c r="AM2825" i="1" s="1"/>
  <c r="AD2825" i="1"/>
  <c r="Y2825" i="1"/>
  <c r="X2825" i="1"/>
  <c r="S2825" i="1"/>
  <c r="AK2825" i="1"/>
  <c r="BH2824" i="1"/>
  <c r="BG2824" i="1"/>
  <c r="BF2824" i="1"/>
  <c r="BC2824" i="1"/>
  <c r="AX2824" i="1"/>
  <c r="AS2824" i="1"/>
  <c r="AK2824" i="1"/>
  <c r="AJ2824" i="1"/>
  <c r="AI2824" i="1"/>
  <c r="AD2824" i="1"/>
  <c r="Y2824" i="1"/>
  <c r="X2824" i="1"/>
  <c r="S2824" i="1"/>
  <c r="BH2823" i="1"/>
  <c r="BG2823" i="1"/>
  <c r="BF2823" i="1"/>
  <c r="BC2823" i="1"/>
  <c r="AX2823" i="1"/>
  <c r="AS2823" i="1"/>
  <c r="AJ2823" i="1"/>
  <c r="AI2823" i="1"/>
  <c r="AD2823" i="1"/>
  <c r="Y2823" i="1"/>
  <c r="X2823" i="1"/>
  <c r="S2823" i="1"/>
  <c r="AK2823" i="1"/>
  <c r="BH2822" i="1"/>
  <c r="BG2822" i="1"/>
  <c r="BF2822" i="1"/>
  <c r="BC2822" i="1"/>
  <c r="AX2822" i="1"/>
  <c r="AS2822" i="1"/>
  <c r="AJ2822" i="1"/>
  <c r="AI2822" i="1"/>
  <c r="AM2822" i="1" s="1"/>
  <c r="AD2822" i="1"/>
  <c r="Y2822" i="1"/>
  <c r="X2822" i="1"/>
  <c r="S2822" i="1"/>
  <c r="AK2822" i="1"/>
  <c r="BH2821" i="1"/>
  <c r="BG2821" i="1"/>
  <c r="BF2821" i="1"/>
  <c r="BC2821" i="1"/>
  <c r="AX2821" i="1"/>
  <c r="AS2821" i="1"/>
  <c r="AK2821" i="1"/>
  <c r="AJ2821" i="1"/>
  <c r="AI2821" i="1"/>
  <c r="AD2821" i="1"/>
  <c r="Y2821" i="1"/>
  <c r="X2821" i="1"/>
  <c r="S2821" i="1"/>
  <c r="BH2820" i="1"/>
  <c r="BG2820" i="1"/>
  <c r="BF2820" i="1"/>
  <c r="BC2820" i="1"/>
  <c r="AX2820" i="1"/>
  <c r="AS2820" i="1"/>
  <c r="AJ2820" i="1"/>
  <c r="AI2820" i="1"/>
  <c r="AD2820" i="1"/>
  <c r="Y2820" i="1"/>
  <c r="X2820" i="1"/>
  <c r="S2820" i="1"/>
  <c r="AK2820" i="1"/>
  <c r="BH2819" i="1"/>
  <c r="BG2819" i="1"/>
  <c r="BF2819" i="1"/>
  <c r="BC2819" i="1"/>
  <c r="AX2819" i="1"/>
  <c r="AS2819" i="1"/>
  <c r="AJ2819" i="1"/>
  <c r="AI2819" i="1"/>
  <c r="AD2819" i="1"/>
  <c r="Y2819" i="1"/>
  <c r="X2819" i="1"/>
  <c r="S2819" i="1"/>
  <c r="AK2819" i="1"/>
  <c r="BH2818" i="1"/>
  <c r="BG2818" i="1"/>
  <c r="BF2818" i="1"/>
  <c r="BC2818" i="1"/>
  <c r="AX2818" i="1"/>
  <c r="AS2818" i="1"/>
  <c r="AJ2818" i="1"/>
  <c r="AI2818" i="1"/>
  <c r="AM2818" i="1" s="1"/>
  <c r="AD2818" i="1"/>
  <c r="Y2818" i="1"/>
  <c r="X2818" i="1"/>
  <c r="S2818" i="1"/>
  <c r="AK2818" i="1"/>
  <c r="BH2817" i="1"/>
  <c r="BG2817" i="1"/>
  <c r="BF2817" i="1"/>
  <c r="BC2817" i="1"/>
  <c r="AX2817" i="1"/>
  <c r="AS2817" i="1"/>
  <c r="AM2817" i="1"/>
  <c r="AK2817" i="1"/>
  <c r="AJ2817" i="1"/>
  <c r="AI2817" i="1"/>
  <c r="AD2817" i="1"/>
  <c r="Y2817" i="1"/>
  <c r="X2817" i="1"/>
  <c r="AL2817" i="1" s="1"/>
  <c r="S2817" i="1"/>
  <c r="BH2816" i="1"/>
  <c r="BG2816" i="1"/>
  <c r="BF2816" i="1"/>
  <c r="BC2816" i="1"/>
  <c r="AX2816" i="1"/>
  <c r="AS2816" i="1"/>
  <c r="AJ2816" i="1"/>
  <c r="AI2816" i="1"/>
  <c r="AD2816" i="1"/>
  <c r="Y2816" i="1"/>
  <c r="X2816" i="1"/>
  <c r="S2816" i="1"/>
  <c r="AK2816" i="1"/>
  <c r="BH2815" i="1"/>
  <c r="BG2815" i="1"/>
  <c r="BF2815" i="1"/>
  <c r="BC2815" i="1"/>
  <c r="AX2815" i="1"/>
  <c r="AS2815" i="1"/>
  <c r="AK2815" i="1"/>
  <c r="AJ2815" i="1"/>
  <c r="AI2815" i="1"/>
  <c r="AD2815" i="1"/>
  <c r="Y2815" i="1"/>
  <c r="AL2815" i="1" s="1"/>
  <c r="X2815" i="1"/>
  <c r="S2815" i="1"/>
  <c r="BH2814" i="1"/>
  <c r="BG2814" i="1"/>
  <c r="BF2814" i="1"/>
  <c r="BC2814" i="1"/>
  <c r="AX2814" i="1"/>
  <c r="AS2814" i="1"/>
  <c r="BE2814" i="1" s="1"/>
  <c r="AK2814" i="1"/>
  <c r="AJ2814" i="1"/>
  <c r="AI2814" i="1"/>
  <c r="AD2814" i="1"/>
  <c r="Y2814" i="1"/>
  <c r="X2814" i="1"/>
  <c r="AL2814" i="1" s="1"/>
  <c r="S2814" i="1"/>
  <c r="BH2813" i="1"/>
  <c r="BG2813" i="1"/>
  <c r="BF2813" i="1"/>
  <c r="BC2813" i="1"/>
  <c r="AX2813" i="1"/>
  <c r="AS2813" i="1"/>
  <c r="AK2813" i="1"/>
  <c r="AJ2813" i="1"/>
  <c r="AI2813" i="1"/>
  <c r="AD2813" i="1"/>
  <c r="Y2813" i="1"/>
  <c r="X2813" i="1"/>
  <c r="S2813" i="1"/>
  <c r="BH2812" i="1"/>
  <c r="BG2812" i="1"/>
  <c r="BF2812" i="1"/>
  <c r="BC2812" i="1"/>
  <c r="AX2812" i="1"/>
  <c r="AS2812" i="1"/>
  <c r="AJ2812" i="1"/>
  <c r="AI2812" i="1"/>
  <c r="AD2812" i="1"/>
  <c r="Y2812" i="1"/>
  <c r="X2812" i="1"/>
  <c r="S2812" i="1"/>
  <c r="AK2812" i="1"/>
  <c r="BH2811" i="1"/>
  <c r="BG2811" i="1"/>
  <c r="BF2811" i="1"/>
  <c r="BC2811" i="1"/>
  <c r="AX2811" i="1"/>
  <c r="AS2811" i="1"/>
  <c r="AK2811" i="1"/>
  <c r="AJ2811" i="1"/>
  <c r="AI2811" i="1"/>
  <c r="AD2811" i="1"/>
  <c r="Y2811" i="1"/>
  <c r="X2811" i="1"/>
  <c r="S2811" i="1"/>
  <c r="BH2810" i="1"/>
  <c r="BG2810" i="1"/>
  <c r="BF2810" i="1"/>
  <c r="BC2810" i="1"/>
  <c r="AX2810" i="1"/>
  <c r="AS2810" i="1"/>
  <c r="AJ2810" i="1"/>
  <c r="AI2810" i="1"/>
  <c r="AD2810" i="1"/>
  <c r="Y2810" i="1"/>
  <c r="X2810" i="1"/>
  <c r="S2810" i="1"/>
  <c r="BH2809" i="1"/>
  <c r="BG2809" i="1"/>
  <c r="BF2809" i="1"/>
  <c r="BE2809" i="1"/>
  <c r="BC2809" i="1"/>
  <c r="AX2809" i="1"/>
  <c r="AS2809" i="1"/>
  <c r="AJ2809" i="1"/>
  <c r="AI2809" i="1"/>
  <c r="AD2809" i="1"/>
  <c r="Y2809" i="1"/>
  <c r="X2809" i="1"/>
  <c r="S2809" i="1"/>
  <c r="BH2808" i="1"/>
  <c r="BG2808" i="1"/>
  <c r="BF2808" i="1"/>
  <c r="BC2808" i="1"/>
  <c r="AX2808" i="1"/>
  <c r="AS2808" i="1"/>
  <c r="AL2808" i="1"/>
  <c r="AJ2808" i="1"/>
  <c r="AI2808" i="1"/>
  <c r="AM2808" i="1" s="1"/>
  <c r="AD2808" i="1"/>
  <c r="Y2808" i="1"/>
  <c r="X2808" i="1"/>
  <c r="S2808" i="1"/>
  <c r="AK2808" i="1"/>
  <c r="BH2807" i="1"/>
  <c r="BG2807" i="1"/>
  <c r="BF2807" i="1"/>
  <c r="BC2807" i="1"/>
  <c r="AX2807" i="1"/>
  <c r="AS2807" i="1"/>
  <c r="AM2807" i="1"/>
  <c r="AJ2807" i="1"/>
  <c r="AI2807" i="1"/>
  <c r="AD2807" i="1"/>
  <c r="Y2807" i="1"/>
  <c r="X2807" i="1"/>
  <c r="S2807" i="1"/>
  <c r="AK2807" i="1"/>
  <c r="BH2806" i="1"/>
  <c r="BG2806" i="1"/>
  <c r="BF2806" i="1"/>
  <c r="BC2806" i="1"/>
  <c r="AX2806" i="1"/>
  <c r="AS2806" i="1"/>
  <c r="AK2806" i="1"/>
  <c r="AJ2806" i="1"/>
  <c r="AI2806" i="1"/>
  <c r="AD2806" i="1"/>
  <c r="Y2806" i="1"/>
  <c r="X2806" i="1"/>
  <c r="AL2806" i="1" s="1"/>
  <c r="S2806" i="1"/>
  <c r="BH2805" i="1"/>
  <c r="BG2805" i="1"/>
  <c r="BF2805" i="1"/>
  <c r="BC2805" i="1"/>
  <c r="AX2805" i="1"/>
  <c r="AS2805" i="1"/>
  <c r="AK2805" i="1"/>
  <c r="AJ2805" i="1"/>
  <c r="AM2805" i="1" s="1"/>
  <c r="AI2805" i="1"/>
  <c r="AD2805" i="1"/>
  <c r="Y2805" i="1"/>
  <c r="X2805" i="1"/>
  <c r="S2805" i="1"/>
  <c r="BH2804" i="1"/>
  <c r="BG2804" i="1"/>
  <c r="BF2804" i="1"/>
  <c r="BC2804" i="1"/>
  <c r="AX2804" i="1"/>
  <c r="AS2804" i="1"/>
  <c r="AK2804" i="1"/>
  <c r="AJ2804" i="1"/>
  <c r="AM2804" i="1" s="1"/>
  <c r="AI2804" i="1"/>
  <c r="AD2804" i="1"/>
  <c r="Y2804" i="1"/>
  <c r="X2804" i="1"/>
  <c r="S2804" i="1"/>
  <c r="BH2803" i="1"/>
  <c r="BG2803" i="1"/>
  <c r="BF2803" i="1"/>
  <c r="BC2803" i="1"/>
  <c r="AX2803" i="1"/>
  <c r="AS2803" i="1"/>
  <c r="AK2803" i="1"/>
  <c r="AJ2803" i="1"/>
  <c r="AI2803" i="1"/>
  <c r="AM2803" i="1" s="1"/>
  <c r="AD2803" i="1"/>
  <c r="Y2803" i="1"/>
  <c r="X2803" i="1"/>
  <c r="AL2803" i="1" s="1"/>
  <c r="S2803" i="1"/>
  <c r="BH2802" i="1"/>
  <c r="BG2802" i="1"/>
  <c r="BF2802" i="1"/>
  <c r="BC2802" i="1"/>
  <c r="AX2802" i="1"/>
  <c r="AS2802" i="1"/>
  <c r="AK2802" i="1"/>
  <c r="AJ2802" i="1"/>
  <c r="AI2802" i="1"/>
  <c r="AD2802" i="1"/>
  <c r="Y2802" i="1"/>
  <c r="X2802" i="1"/>
  <c r="S2802" i="1"/>
  <c r="BH2801" i="1"/>
  <c r="BG2801" i="1"/>
  <c r="BF2801" i="1"/>
  <c r="BC2801" i="1"/>
  <c r="AX2801" i="1"/>
  <c r="AS2801" i="1"/>
  <c r="AK2801" i="1"/>
  <c r="AJ2801" i="1"/>
  <c r="AM2801" i="1" s="1"/>
  <c r="AI2801" i="1"/>
  <c r="AD2801" i="1"/>
  <c r="Y2801" i="1"/>
  <c r="X2801" i="1"/>
  <c r="S2801" i="1"/>
  <c r="BH2800" i="1"/>
  <c r="BG2800" i="1"/>
  <c r="BF2800" i="1"/>
  <c r="BC2800" i="1"/>
  <c r="AX2800" i="1"/>
  <c r="AS2800" i="1"/>
  <c r="AJ2800" i="1"/>
  <c r="AM2800" i="1" s="1"/>
  <c r="AI2800" i="1"/>
  <c r="AD2800" i="1"/>
  <c r="Y2800" i="1"/>
  <c r="X2800" i="1"/>
  <c r="S2800" i="1"/>
  <c r="AK2800" i="1"/>
  <c r="BH2799" i="1"/>
  <c r="BG2799" i="1"/>
  <c r="BF2799" i="1"/>
  <c r="BC2799" i="1"/>
  <c r="AX2799" i="1"/>
  <c r="AS2799" i="1"/>
  <c r="AJ2799" i="1"/>
  <c r="AI2799" i="1"/>
  <c r="AM2799" i="1" s="1"/>
  <c r="AD2799" i="1"/>
  <c r="Y2799" i="1"/>
  <c r="X2799" i="1"/>
  <c r="S2799" i="1"/>
  <c r="BH2798" i="1"/>
  <c r="BG2798" i="1"/>
  <c r="BF2798" i="1"/>
  <c r="BC2798" i="1"/>
  <c r="AX2798" i="1"/>
  <c r="AS2798" i="1"/>
  <c r="AJ2798" i="1"/>
  <c r="AI2798" i="1"/>
  <c r="AM2798" i="1" s="1"/>
  <c r="AD2798" i="1"/>
  <c r="Y2798" i="1"/>
  <c r="X2798" i="1"/>
  <c r="S2798" i="1"/>
  <c r="AK2798" i="1"/>
  <c r="BH2797" i="1"/>
  <c r="BG2797" i="1"/>
  <c r="BF2797" i="1"/>
  <c r="BC2797" i="1"/>
  <c r="AX2797" i="1"/>
  <c r="AS2797" i="1"/>
  <c r="AJ2797" i="1"/>
  <c r="AI2797" i="1"/>
  <c r="AD2797" i="1"/>
  <c r="Y2797" i="1"/>
  <c r="X2797" i="1"/>
  <c r="AL2797" i="1" s="1"/>
  <c r="S2797" i="1"/>
  <c r="AK2797" i="1"/>
  <c r="BH2796" i="1"/>
  <c r="BG2796" i="1"/>
  <c r="BF2796" i="1"/>
  <c r="BC2796" i="1"/>
  <c r="AX2796" i="1"/>
  <c r="AS2796" i="1"/>
  <c r="AJ2796" i="1"/>
  <c r="AI2796" i="1"/>
  <c r="AD2796" i="1"/>
  <c r="Y2796" i="1"/>
  <c r="X2796" i="1"/>
  <c r="S2796" i="1"/>
  <c r="BH2795" i="1"/>
  <c r="BG2795" i="1"/>
  <c r="BF2795" i="1"/>
  <c r="BC2795" i="1"/>
  <c r="AX2795" i="1"/>
  <c r="AS2795" i="1"/>
  <c r="AJ2795" i="1"/>
  <c r="AI2795" i="1"/>
  <c r="AD2795" i="1"/>
  <c r="Y2795" i="1"/>
  <c r="X2795" i="1"/>
  <c r="S2795" i="1"/>
  <c r="BH2794" i="1"/>
  <c r="BG2794" i="1"/>
  <c r="BF2794" i="1"/>
  <c r="BC2794" i="1"/>
  <c r="AX2794" i="1"/>
  <c r="AS2794" i="1"/>
  <c r="AJ2794" i="1"/>
  <c r="AI2794" i="1"/>
  <c r="AD2794" i="1"/>
  <c r="Y2794" i="1"/>
  <c r="X2794" i="1"/>
  <c r="S2794" i="1"/>
  <c r="AK2794" i="1"/>
  <c r="BH2793" i="1"/>
  <c r="BG2793" i="1"/>
  <c r="BF2793" i="1"/>
  <c r="BC2793" i="1"/>
  <c r="AX2793" i="1"/>
  <c r="AS2793" i="1"/>
  <c r="AJ2793" i="1"/>
  <c r="AM2793" i="1" s="1"/>
  <c r="AI2793" i="1"/>
  <c r="AD2793" i="1"/>
  <c r="Y2793" i="1"/>
  <c r="X2793" i="1"/>
  <c r="S2793" i="1"/>
  <c r="BH2792" i="1"/>
  <c r="BG2792" i="1"/>
  <c r="BF2792" i="1"/>
  <c r="BC2792" i="1"/>
  <c r="AX2792" i="1"/>
  <c r="AS2792" i="1"/>
  <c r="BE2792" i="1" s="1"/>
  <c r="AK2792" i="1"/>
  <c r="AJ2792" i="1"/>
  <c r="AI2792" i="1"/>
  <c r="AD2792" i="1"/>
  <c r="Y2792" i="1"/>
  <c r="X2792" i="1"/>
  <c r="AL2792" i="1" s="1"/>
  <c r="S2792" i="1"/>
  <c r="BH2791" i="1"/>
  <c r="BG2791" i="1"/>
  <c r="BF2791" i="1"/>
  <c r="BC2791" i="1"/>
  <c r="AX2791" i="1"/>
  <c r="AS2791" i="1"/>
  <c r="AK2791" i="1"/>
  <c r="AJ2791" i="1"/>
  <c r="AI2791" i="1"/>
  <c r="AD2791" i="1"/>
  <c r="Y2791" i="1"/>
  <c r="X2791" i="1"/>
  <c r="S2791" i="1"/>
  <c r="BH2790" i="1"/>
  <c r="BG2790" i="1"/>
  <c r="BF2790" i="1"/>
  <c r="BC2790" i="1"/>
  <c r="AX2790" i="1"/>
  <c r="AS2790" i="1"/>
  <c r="AJ2790" i="1"/>
  <c r="AI2790" i="1"/>
  <c r="AD2790" i="1"/>
  <c r="Y2790" i="1"/>
  <c r="X2790" i="1"/>
  <c r="S2790" i="1"/>
  <c r="AK2790" i="1"/>
  <c r="BH2789" i="1"/>
  <c r="BG2789" i="1"/>
  <c r="BF2789" i="1"/>
  <c r="BC2789" i="1"/>
  <c r="AX2789" i="1"/>
  <c r="AS2789" i="1"/>
  <c r="BE2789" i="1" s="1"/>
  <c r="AJ2789" i="1"/>
  <c r="AI2789" i="1"/>
  <c r="AD2789" i="1"/>
  <c r="Y2789" i="1"/>
  <c r="X2789" i="1"/>
  <c r="S2789" i="1"/>
  <c r="AK2789" i="1"/>
  <c r="BH2788" i="1"/>
  <c r="BG2788" i="1"/>
  <c r="BF2788" i="1"/>
  <c r="BC2788" i="1"/>
  <c r="AX2788" i="1"/>
  <c r="AS2788" i="1"/>
  <c r="AJ2788" i="1"/>
  <c r="AI2788" i="1"/>
  <c r="AD2788" i="1"/>
  <c r="Y2788" i="1"/>
  <c r="X2788" i="1"/>
  <c r="S2788" i="1"/>
  <c r="AK2788" i="1"/>
  <c r="BH2787" i="1"/>
  <c r="BG2787" i="1"/>
  <c r="BF2787" i="1"/>
  <c r="BC2787" i="1"/>
  <c r="AX2787" i="1"/>
  <c r="AS2787" i="1"/>
  <c r="AK2787" i="1"/>
  <c r="AJ2787" i="1"/>
  <c r="AI2787" i="1"/>
  <c r="AD2787" i="1"/>
  <c r="Y2787" i="1"/>
  <c r="X2787" i="1"/>
  <c r="S2787" i="1"/>
  <c r="BH2786" i="1"/>
  <c r="BG2786" i="1"/>
  <c r="BF2786" i="1"/>
  <c r="BC2786" i="1"/>
  <c r="AX2786" i="1"/>
  <c r="AS2786" i="1"/>
  <c r="AJ2786" i="1"/>
  <c r="AI2786" i="1"/>
  <c r="AD2786" i="1"/>
  <c r="Y2786" i="1"/>
  <c r="X2786" i="1"/>
  <c r="S2786" i="1"/>
  <c r="AK2786" i="1"/>
  <c r="BH2785" i="1"/>
  <c r="BG2785" i="1"/>
  <c r="BF2785" i="1"/>
  <c r="BC2785" i="1"/>
  <c r="AX2785" i="1"/>
  <c r="AS2785" i="1"/>
  <c r="AJ2785" i="1"/>
  <c r="AI2785" i="1"/>
  <c r="AD2785" i="1"/>
  <c r="Y2785" i="1"/>
  <c r="X2785" i="1"/>
  <c r="AL2785" i="1" s="1"/>
  <c r="S2785" i="1"/>
  <c r="AK2785" i="1"/>
  <c r="BH2784" i="1"/>
  <c r="BG2784" i="1"/>
  <c r="BF2784" i="1"/>
  <c r="BC2784" i="1"/>
  <c r="AX2784" i="1"/>
  <c r="AS2784" i="1"/>
  <c r="AK2784" i="1"/>
  <c r="AJ2784" i="1"/>
  <c r="AI2784" i="1"/>
  <c r="AM2784" i="1" s="1"/>
  <c r="AD2784" i="1"/>
  <c r="Y2784" i="1"/>
  <c r="X2784" i="1"/>
  <c r="S2784" i="1"/>
  <c r="BH2783" i="1"/>
  <c r="BG2783" i="1"/>
  <c r="BF2783" i="1"/>
  <c r="BC2783" i="1"/>
  <c r="AX2783" i="1"/>
  <c r="AS2783" i="1"/>
  <c r="AL2783" i="1"/>
  <c r="AK2783" i="1"/>
  <c r="AJ2783" i="1"/>
  <c r="AI2783" i="1"/>
  <c r="AD2783" i="1"/>
  <c r="Y2783" i="1"/>
  <c r="X2783" i="1"/>
  <c r="S2783" i="1"/>
  <c r="BH2782" i="1"/>
  <c r="BG2782" i="1"/>
  <c r="BF2782" i="1"/>
  <c r="BC2782" i="1"/>
  <c r="AX2782" i="1"/>
  <c r="AS2782" i="1"/>
  <c r="AK2782" i="1"/>
  <c r="AJ2782" i="1"/>
  <c r="AI2782" i="1"/>
  <c r="AD2782" i="1"/>
  <c r="Y2782" i="1"/>
  <c r="X2782" i="1"/>
  <c r="S2782" i="1"/>
  <c r="BH2781" i="1"/>
  <c r="BG2781" i="1"/>
  <c r="BF2781" i="1"/>
  <c r="BC2781" i="1"/>
  <c r="AX2781" i="1"/>
  <c r="AS2781" i="1"/>
  <c r="AK2781" i="1"/>
  <c r="AJ2781" i="1"/>
  <c r="AI2781" i="1"/>
  <c r="AD2781" i="1"/>
  <c r="Y2781" i="1"/>
  <c r="X2781" i="1"/>
  <c r="AL2781" i="1" s="1"/>
  <c r="S2781" i="1"/>
  <c r="BH2780" i="1"/>
  <c r="BG2780" i="1"/>
  <c r="BF2780" i="1"/>
  <c r="BC2780" i="1"/>
  <c r="AX2780" i="1"/>
  <c r="AS2780" i="1"/>
  <c r="AJ2780" i="1"/>
  <c r="AI2780" i="1"/>
  <c r="AD2780" i="1"/>
  <c r="Y2780" i="1"/>
  <c r="X2780" i="1"/>
  <c r="AL2780" i="1" s="1"/>
  <c r="S2780" i="1"/>
  <c r="AK2780" i="1"/>
  <c r="BH2779" i="1"/>
  <c r="BG2779" i="1"/>
  <c r="BF2779" i="1"/>
  <c r="BC2779" i="1"/>
  <c r="AX2779" i="1"/>
  <c r="AS2779" i="1"/>
  <c r="AJ2779" i="1"/>
  <c r="AM2779" i="1" s="1"/>
  <c r="AI2779" i="1"/>
  <c r="AD2779" i="1"/>
  <c r="Y2779" i="1"/>
  <c r="X2779" i="1"/>
  <c r="S2779" i="1"/>
  <c r="BH2778" i="1"/>
  <c r="BG2778" i="1"/>
  <c r="BF2778" i="1"/>
  <c r="BC2778" i="1"/>
  <c r="AX2778" i="1"/>
  <c r="AS2778" i="1"/>
  <c r="AK2778" i="1"/>
  <c r="AJ2778" i="1"/>
  <c r="AI2778" i="1"/>
  <c r="AD2778" i="1"/>
  <c r="Y2778" i="1"/>
  <c r="X2778" i="1"/>
  <c r="S2778" i="1"/>
  <c r="BH2777" i="1"/>
  <c r="BG2777" i="1"/>
  <c r="BF2777" i="1"/>
  <c r="BC2777" i="1"/>
  <c r="AX2777" i="1"/>
  <c r="AS2777" i="1"/>
  <c r="AJ2777" i="1"/>
  <c r="AM2777" i="1" s="1"/>
  <c r="AI2777" i="1"/>
  <c r="AD2777" i="1"/>
  <c r="Y2777" i="1"/>
  <c r="X2777" i="1"/>
  <c r="AL2777" i="1" s="1"/>
  <c r="S2777" i="1"/>
  <c r="AK2777" i="1"/>
  <c r="BH2776" i="1"/>
  <c r="BG2776" i="1"/>
  <c r="BF2776" i="1"/>
  <c r="BC2776" i="1"/>
  <c r="AX2776" i="1"/>
  <c r="AS2776" i="1"/>
  <c r="AJ2776" i="1"/>
  <c r="AI2776" i="1"/>
  <c r="AM2776" i="1" s="1"/>
  <c r="AD2776" i="1"/>
  <c r="Y2776" i="1"/>
  <c r="AL2776" i="1" s="1"/>
  <c r="X2776" i="1"/>
  <c r="S2776" i="1"/>
  <c r="AK2776" i="1"/>
  <c r="BH2775" i="1"/>
  <c r="BG2775" i="1"/>
  <c r="BF2775" i="1"/>
  <c r="BC2775" i="1"/>
  <c r="AX2775" i="1"/>
  <c r="AS2775" i="1"/>
  <c r="AJ2775" i="1"/>
  <c r="AI2775" i="1"/>
  <c r="AD2775" i="1"/>
  <c r="Y2775" i="1"/>
  <c r="X2775" i="1"/>
  <c r="AL2775" i="1" s="1"/>
  <c r="S2775" i="1"/>
  <c r="AK2775" i="1"/>
  <c r="BH2774" i="1"/>
  <c r="BG2774" i="1"/>
  <c r="BF2774" i="1"/>
  <c r="BC2774" i="1"/>
  <c r="AX2774" i="1"/>
  <c r="AS2774" i="1"/>
  <c r="AL2774" i="1"/>
  <c r="AK2774" i="1"/>
  <c r="AJ2774" i="1"/>
  <c r="AI2774" i="1"/>
  <c r="AD2774" i="1"/>
  <c r="Y2774" i="1"/>
  <c r="X2774" i="1"/>
  <c r="S2774" i="1"/>
  <c r="BH2773" i="1"/>
  <c r="BG2773" i="1"/>
  <c r="BF2773" i="1"/>
  <c r="BC2773" i="1"/>
  <c r="BE2773" i="1" s="1"/>
  <c r="AX2773" i="1"/>
  <c r="AS2773" i="1"/>
  <c r="AK2773" i="1"/>
  <c r="AJ2773" i="1"/>
  <c r="AI2773" i="1"/>
  <c r="AD2773" i="1"/>
  <c r="Y2773" i="1"/>
  <c r="X2773" i="1"/>
  <c r="AL2773" i="1" s="1"/>
  <c r="S2773" i="1"/>
  <c r="BH2772" i="1"/>
  <c r="BG2772" i="1"/>
  <c r="BF2772" i="1"/>
  <c r="BC2772" i="1"/>
  <c r="AX2772" i="1"/>
  <c r="AS2772" i="1"/>
  <c r="AK2772" i="1"/>
  <c r="AJ2772" i="1"/>
  <c r="AI2772" i="1"/>
  <c r="AD2772" i="1"/>
  <c r="Y2772" i="1"/>
  <c r="X2772" i="1"/>
  <c r="S2772" i="1"/>
  <c r="BH2771" i="1"/>
  <c r="BG2771" i="1"/>
  <c r="BF2771" i="1"/>
  <c r="BC2771" i="1"/>
  <c r="AX2771" i="1"/>
  <c r="AS2771" i="1"/>
  <c r="AJ2771" i="1"/>
  <c r="AI2771" i="1"/>
  <c r="AM2771" i="1" s="1"/>
  <c r="AD2771" i="1"/>
  <c r="Y2771" i="1"/>
  <c r="X2771" i="1"/>
  <c r="S2771" i="1"/>
  <c r="AK2771" i="1"/>
  <c r="BH2770" i="1"/>
  <c r="BG2770" i="1"/>
  <c r="BF2770" i="1"/>
  <c r="BC2770" i="1"/>
  <c r="AX2770" i="1"/>
  <c r="AS2770" i="1"/>
  <c r="AJ2770" i="1"/>
  <c r="AI2770" i="1"/>
  <c r="AD2770" i="1"/>
  <c r="Y2770" i="1"/>
  <c r="X2770" i="1"/>
  <c r="S2770" i="1"/>
  <c r="BH2769" i="1"/>
  <c r="BG2769" i="1"/>
  <c r="BF2769" i="1"/>
  <c r="BC2769" i="1"/>
  <c r="AX2769" i="1"/>
  <c r="AS2769" i="1"/>
  <c r="AJ2769" i="1"/>
  <c r="AI2769" i="1"/>
  <c r="AD2769" i="1"/>
  <c r="Y2769" i="1"/>
  <c r="X2769" i="1"/>
  <c r="AL2769" i="1" s="1"/>
  <c r="S2769" i="1"/>
  <c r="BH2768" i="1"/>
  <c r="BG2768" i="1"/>
  <c r="BF2768" i="1"/>
  <c r="BE2768" i="1"/>
  <c r="BC2768" i="1"/>
  <c r="AX2768" i="1"/>
  <c r="AS2768" i="1"/>
  <c r="AJ2768" i="1"/>
  <c r="AI2768" i="1"/>
  <c r="AM2768" i="1" s="1"/>
  <c r="AD2768" i="1"/>
  <c r="Y2768" i="1"/>
  <c r="X2768" i="1"/>
  <c r="S2768" i="1"/>
  <c r="BH2767" i="1"/>
  <c r="BG2767" i="1"/>
  <c r="BF2767" i="1"/>
  <c r="BC2767" i="1"/>
  <c r="AX2767" i="1"/>
  <c r="AS2767" i="1"/>
  <c r="AJ2767" i="1"/>
  <c r="AI2767" i="1"/>
  <c r="AD2767" i="1"/>
  <c r="Y2767" i="1"/>
  <c r="X2767" i="1"/>
  <c r="S2767" i="1"/>
  <c r="AK2767" i="1"/>
  <c r="BH2766" i="1"/>
  <c r="BG2766" i="1"/>
  <c r="BF2766" i="1"/>
  <c r="BC2766" i="1"/>
  <c r="AX2766" i="1"/>
  <c r="AS2766" i="1"/>
  <c r="AK2766" i="1"/>
  <c r="AJ2766" i="1"/>
  <c r="AI2766" i="1"/>
  <c r="AM2766" i="1" s="1"/>
  <c r="AD2766" i="1"/>
  <c r="Y2766" i="1"/>
  <c r="X2766" i="1"/>
  <c r="S2766" i="1"/>
  <c r="BH2765" i="1"/>
  <c r="BG2765" i="1"/>
  <c r="BF2765" i="1"/>
  <c r="BC2765" i="1"/>
  <c r="AX2765" i="1"/>
  <c r="AS2765" i="1"/>
  <c r="AK2765" i="1"/>
  <c r="AJ2765" i="1"/>
  <c r="AI2765" i="1"/>
  <c r="AM2765" i="1" s="1"/>
  <c r="AD2765" i="1"/>
  <c r="Y2765" i="1"/>
  <c r="X2765" i="1"/>
  <c r="AL2765" i="1" s="1"/>
  <c r="S2765" i="1"/>
  <c r="BH2764" i="1"/>
  <c r="BG2764" i="1"/>
  <c r="BF2764" i="1"/>
  <c r="BC2764" i="1"/>
  <c r="AX2764" i="1"/>
  <c r="AS2764" i="1"/>
  <c r="AK2764" i="1"/>
  <c r="AJ2764" i="1"/>
  <c r="AM2764" i="1" s="1"/>
  <c r="AI2764" i="1"/>
  <c r="AD2764" i="1"/>
  <c r="Y2764" i="1"/>
  <c r="X2764" i="1"/>
  <c r="S2764" i="1"/>
  <c r="BH2763" i="1"/>
  <c r="BG2763" i="1"/>
  <c r="BF2763" i="1"/>
  <c r="BC2763" i="1"/>
  <c r="AX2763" i="1"/>
  <c r="AS2763" i="1"/>
  <c r="AK2763" i="1"/>
  <c r="AJ2763" i="1"/>
  <c r="AI2763" i="1"/>
  <c r="AD2763" i="1"/>
  <c r="Y2763" i="1"/>
  <c r="AL2763" i="1" s="1"/>
  <c r="X2763" i="1"/>
  <c r="S2763" i="1"/>
  <c r="BH2762" i="1"/>
  <c r="BG2762" i="1"/>
  <c r="BF2762" i="1"/>
  <c r="BC2762" i="1"/>
  <c r="AX2762" i="1"/>
  <c r="AS2762" i="1"/>
  <c r="AK2762" i="1"/>
  <c r="AJ2762" i="1"/>
  <c r="AI2762" i="1"/>
  <c r="AD2762" i="1"/>
  <c r="Y2762" i="1"/>
  <c r="X2762" i="1"/>
  <c r="S2762" i="1"/>
  <c r="BH2761" i="1"/>
  <c r="BG2761" i="1"/>
  <c r="BF2761" i="1"/>
  <c r="BC2761" i="1"/>
  <c r="AX2761" i="1"/>
  <c r="AS2761" i="1"/>
  <c r="AK2761" i="1"/>
  <c r="AJ2761" i="1"/>
  <c r="AI2761" i="1"/>
  <c r="AD2761" i="1"/>
  <c r="Y2761" i="1"/>
  <c r="X2761" i="1"/>
  <c r="S2761" i="1"/>
  <c r="BH2760" i="1"/>
  <c r="BG2760" i="1"/>
  <c r="BF2760" i="1"/>
  <c r="BC2760" i="1"/>
  <c r="AX2760" i="1"/>
  <c r="AS2760" i="1"/>
  <c r="AJ2760" i="1"/>
  <c r="AI2760" i="1"/>
  <c r="AD2760" i="1"/>
  <c r="Y2760" i="1"/>
  <c r="AL2760" i="1" s="1"/>
  <c r="X2760" i="1"/>
  <c r="S2760" i="1"/>
  <c r="AK2760" i="1"/>
  <c r="BH2759" i="1"/>
  <c r="BG2759" i="1"/>
  <c r="BF2759" i="1"/>
  <c r="BC2759" i="1"/>
  <c r="AX2759" i="1"/>
  <c r="AS2759" i="1"/>
  <c r="AK2759" i="1"/>
  <c r="AJ2759" i="1"/>
  <c r="AI2759" i="1"/>
  <c r="AD2759" i="1"/>
  <c r="Y2759" i="1"/>
  <c r="X2759" i="1"/>
  <c r="AL2759" i="1" s="1"/>
  <c r="S2759" i="1"/>
  <c r="BH2758" i="1"/>
  <c r="BG2758" i="1"/>
  <c r="BF2758" i="1"/>
  <c r="BC2758" i="1"/>
  <c r="AX2758" i="1"/>
  <c r="AS2758" i="1"/>
  <c r="AJ2758" i="1"/>
  <c r="AI2758" i="1"/>
  <c r="AM2758" i="1" s="1"/>
  <c r="AD2758" i="1"/>
  <c r="Y2758" i="1"/>
  <c r="X2758" i="1"/>
  <c r="AL2758" i="1" s="1"/>
  <c r="S2758" i="1"/>
  <c r="AK2758" i="1"/>
  <c r="BH2757" i="1"/>
  <c r="BG2757" i="1"/>
  <c r="BF2757" i="1"/>
  <c r="BC2757" i="1"/>
  <c r="AX2757" i="1"/>
  <c r="AS2757" i="1"/>
  <c r="AM2757" i="1"/>
  <c r="AJ2757" i="1"/>
  <c r="AI2757" i="1"/>
  <c r="AD2757" i="1"/>
  <c r="Y2757" i="1"/>
  <c r="X2757" i="1"/>
  <c r="S2757" i="1"/>
  <c r="AK2757" i="1"/>
  <c r="BH2756" i="1"/>
  <c r="BG2756" i="1"/>
  <c r="BF2756" i="1"/>
  <c r="BC2756" i="1"/>
  <c r="AX2756" i="1"/>
  <c r="AS2756" i="1"/>
  <c r="AJ2756" i="1"/>
  <c r="AI2756" i="1"/>
  <c r="AD2756" i="1"/>
  <c r="Y2756" i="1"/>
  <c r="X2756" i="1"/>
  <c r="S2756" i="1"/>
  <c r="AK2756" i="1"/>
  <c r="BH2755" i="1"/>
  <c r="BG2755" i="1"/>
  <c r="BF2755" i="1"/>
  <c r="BC2755" i="1"/>
  <c r="AX2755" i="1"/>
  <c r="AS2755" i="1"/>
  <c r="AJ2755" i="1"/>
  <c r="AI2755" i="1"/>
  <c r="AD2755" i="1"/>
  <c r="Y2755" i="1"/>
  <c r="X2755" i="1"/>
  <c r="S2755" i="1"/>
  <c r="AK2755" i="1"/>
  <c r="BH2754" i="1"/>
  <c r="BG2754" i="1"/>
  <c r="BF2754" i="1"/>
  <c r="BC2754" i="1"/>
  <c r="AX2754" i="1"/>
  <c r="AS2754" i="1"/>
  <c r="BE2754" i="1" s="1"/>
  <c r="AJ2754" i="1"/>
  <c r="AI2754" i="1"/>
  <c r="AD2754" i="1"/>
  <c r="Y2754" i="1"/>
  <c r="X2754" i="1"/>
  <c r="S2754" i="1"/>
  <c r="AK2754" i="1"/>
  <c r="BH2753" i="1"/>
  <c r="BG2753" i="1"/>
  <c r="BF2753" i="1"/>
  <c r="BC2753" i="1"/>
  <c r="BE2753" i="1" s="1"/>
  <c r="AX2753" i="1"/>
  <c r="AS2753" i="1"/>
  <c r="AJ2753" i="1"/>
  <c r="AI2753" i="1"/>
  <c r="AD2753" i="1"/>
  <c r="Y2753" i="1"/>
  <c r="X2753" i="1"/>
  <c r="S2753" i="1"/>
  <c r="AK2753" i="1"/>
  <c r="BH2752" i="1"/>
  <c r="BG2752" i="1"/>
  <c r="BF2752" i="1"/>
  <c r="BE2752" i="1"/>
  <c r="BC2752" i="1"/>
  <c r="AX2752" i="1"/>
  <c r="AS2752" i="1"/>
  <c r="AJ2752" i="1"/>
  <c r="AI2752" i="1"/>
  <c r="AD2752" i="1"/>
  <c r="Y2752" i="1"/>
  <c r="X2752" i="1"/>
  <c r="S2752" i="1"/>
  <c r="AK2752" i="1"/>
  <c r="BH2751" i="1"/>
  <c r="BG2751" i="1"/>
  <c r="BF2751" i="1"/>
  <c r="BC2751" i="1"/>
  <c r="AX2751" i="1"/>
  <c r="AS2751" i="1"/>
  <c r="BE2751" i="1" s="1"/>
  <c r="AK2751" i="1"/>
  <c r="AJ2751" i="1"/>
  <c r="AI2751" i="1"/>
  <c r="AD2751" i="1"/>
  <c r="Y2751" i="1"/>
  <c r="X2751" i="1"/>
  <c r="S2751" i="1"/>
  <c r="BH2750" i="1"/>
  <c r="BG2750" i="1"/>
  <c r="BF2750" i="1"/>
  <c r="BC2750" i="1"/>
  <c r="AX2750" i="1"/>
  <c r="AS2750" i="1"/>
  <c r="AJ2750" i="1"/>
  <c r="AI2750" i="1"/>
  <c r="AM2750" i="1" s="1"/>
  <c r="AD2750" i="1"/>
  <c r="Y2750" i="1"/>
  <c r="X2750" i="1"/>
  <c r="S2750" i="1"/>
  <c r="AK2750" i="1"/>
  <c r="BH2749" i="1"/>
  <c r="BG2749" i="1"/>
  <c r="BF2749" i="1"/>
  <c r="BC2749" i="1"/>
  <c r="AX2749" i="1"/>
  <c r="AS2749" i="1"/>
  <c r="AJ2749" i="1"/>
  <c r="AI2749" i="1"/>
  <c r="AD2749" i="1"/>
  <c r="Y2749" i="1"/>
  <c r="X2749" i="1"/>
  <c r="S2749" i="1"/>
  <c r="AK2749" i="1"/>
  <c r="BH2748" i="1"/>
  <c r="BG2748" i="1"/>
  <c r="BF2748" i="1"/>
  <c r="BC2748" i="1"/>
  <c r="AX2748" i="1"/>
  <c r="AS2748" i="1"/>
  <c r="AK2748" i="1"/>
  <c r="AJ2748" i="1"/>
  <c r="AI2748" i="1"/>
  <c r="AD2748" i="1"/>
  <c r="Y2748" i="1"/>
  <c r="AL2748" i="1" s="1"/>
  <c r="X2748" i="1"/>
  <c r="S2748" i="1"/>
  <c r="BH2747" i="1"/>
  <c r="BG2747" i="1"/>
  <c r="BF2747" i="1"/>
  <c r="BC2747" i="1"/>
  <c r="AX2747" i="1"/>
  <c r="AS2747" i="1"/>
  <c r="AJ2747" i="1"/>
  <c r="AI2747" i="1"/>
  <c r="AD2747" i="1"/>
  <c r="Y2747" i="1"/>
  <c r="X2747" i="1"/>
  <c r="S2747" i="1"/>
  <c r="AK2747" i="1"/>
  <c r="BH2746" i="1"/>
  <c r="BG2746" i="1"/>
  <c r="BF2746" i="1"/>
  <c r="BC2746" i="1"/>
  <c r="AX2746" i="1"/>
  <c r="AS2746" i="1"/>
  <c r="AK2746" i="1"/>
  <c r="AJ2746" i="1"/>
  <c r="AI2746" i="1"/>
  <c r="AM2746" i="1" s="1"/>
  <c r="AD2746" i="1"/>
  <c r="Y2746" i="1"/>
  <c r="X2746" i="1"/>
  <c r="S2746" i="1"/>
  <c r="BH2745" i="1"/>
  <c r="BG2745" i="1"/>
  <c r="BF2745" i="1"/>
  <c r="BC2745" i="1"/>
  <c r="AX2745" i="1"/>
  <c r="BE2745" i="1" s="1"/>
  <c r="AS2745" i="1"/>
  <c r="AJ2745" i="1"/>
  <c r="AI2745" i="1"/>
  <c r="AD2745" i="1"/>
  <c r="Y2745" i="1"/>
  <c r="X2745" i="1"/>
  <c r="AL2745" i="1" s="1"/>
  <c r="S2745" i="1"/>
  <c r="AK2745" i="1"/>
  <c r="BH2744" i="1"/>
  <c r="BG2744" i="1"/>
  <c r="BF2744" i="1"/>
  <c r="BE2744" i="1"/>
  <c r="BC2744" i="1"/>
  <c r="AX2744" i="1"/>
  <c r="AS2744" i="1"/>
  <c r="AJ2744" i="1"/>
  <c r="AI2744" i="1"/>
  <c r="AD2744" i="1"/>
  <c r="Y2744" i="1"/>
  <c r="X2744" i="1"/>
  <c r="S2744" i="1"/>
  <c r="AK2744" i="1"/>
  <c r="BH2743" i="1"/>
  <c r="BG2743" i="1"/>
  <c r="BF2743" i="1"/>
  <c r="BC2743" i="1"/>
  <c r="AX2743" i="1"/>
  <c r="AS2743" i="1"/>
  <c r="AJ2743" i="1"/>
  <c r="AI2743" i="1"/>
  <c r="AM2743" i="1" s="1"/>
  <c r="AD2743" i="1"/>
  <c r="Y2743" i="1"/>
  <c r="X2743" i="1"/>
  <c r="S2743" i="1"/>
  <c r="AK2743" i="1"/>
  <c r="BH2742" i="1"/>
  <c r="BG2742" i="1"/>
  <c r="BF2742" i="1"/>
  <c r="BC2742" i="1"/>
  <c r="AX2742" i="1"/>
  <c r="AS2742" i="1"/>
  <c r="AJ2742" i="1"/>
  <c r="AI2742" i="1"/>
  <c r="AD2742" i="1"/>
  <c r="Y2742" i="1"/>
  <c r="AL2742" i="1" s="1"/>
  <c r="X2742" i="1"/>
  <c r="S2742" i="1"/>
  <c r="AK2742" i="1"/>
  <c r="BH2741" i="1"/>
  <c r="BG2741" i="1"/>
  <c r="BF2741" i="1"/>
  <c r="BC2741" i="1"/>
  <c r="AX2741" i="1"/>
  <c r="AS2741" i="1"/>
  <c r="AK2741" i="1"/>
  <c r="AJ2741" i="1"/>
  <c r="AI2741" i="1"/>
  <c r="AD2741" i="1"/>
  <c r="Y2741" i="1"/>
  <c r="X2741" i="1"/>
  <c r="AL2741" i="1" s="1"/>
  <c r="S2741" i="1"/>
  <c r="BH2740" i="1"/>
  <c r="BG2740" i="1"/>
  <c r="BF2740" i="1"/>
  <c r="BC2740" i="1"/>
  <c r="AX2740" i="1"/>
  <c r="AS2740" i="1"/>
  <c r="AK2740" i="1"/>
  <c r="AJ2740" i="1"/>
  <c r="AI2740" i="1"/>
  <c r="AD2740" i="1"/>
  <c r="Y2740" i="1"/>
  <c r="X2740" i="1"/>
  <c r="S2740" i="1"/>
  <c r="BH2739" i="1"/>
  <c r="BG2739" i="1"/>
  <c r="BF2739" i="1"/>
  <c r="BC2739" i="1"/>
  <c r="AX2739" i="1"/>
  <c r="AS2739" i="1"/>
  <c r="AK2739" i="1"/>
  <c r="AJ2739" i="1"/>
  <c r="AI2739" i="1"/>
  <c r="AD2739" i="1"/>
  <c r="Y2739" i="1"/>
  <c r="X2739" i="1"/>
  <c r="S2739" i="1"/>
  <c r="BH2738" i="1"/>
  <c r="BG2738" i="1"/>
  <c r="BF2738" i="1"/>
  <c r="BC2738" i="1"/>
  <c r="BE2738" i="1" s="1"/>
  <c r="AX2738" i="1"/>
  <c r="AS2738" i="1"/>
  <c r="AJ2738" i="1"/>
  <c r="AI2738" i="1"/>
  <c r="AD2738" i="1"/>
  <c r="Y2738" i="1"/>
  <c r="X2738" i="1"/>
  <c r="AL2738" i="1" s="1"/>
  <c r="S2738" i="1"/>
  <c r="AK2738" i="1"/>
  <c r="BH2737" i="1"/>
  <c r="BG2737" i="1"/>
  <c r="BF2737" i="1"/>
  <c r="BC2737" i="1"/>
  <c r="AX2737" i="1"/>
  <c r="AS2737" i="1"/>
  <c r="AL2737" i="1"/>
  <c r="AJ2737" i="1"/>
  <c r="AI2737" i="1"/>
  <c r="AD2737" i="1"/>
  <c r="Y2737" i="1"/>
  <c r="X2737" i="1"/>
  <c r="S2737" i="1"/>
  <c r="AK2737" i="1"/>
  <c r="BH2736" i="1"/>
  <c r="BG2736" i="1"/>
  <c r="BF2736" i="1"/>
  <c r="BC2736" i="1"/>
  <c r="AX2736" i="1"/>
  <c r="AS2736" i="1"/>
  <c r="AL2736" i="1"/>
  <c r="AJ2736" i="1"/>
  <c r="AI2736" i="1"/>
  <c r="AD2736" i="1"/>
  <c r="Y2736" i="1"/>
  <c r="X2736" i="1"/>
  <c r="S2736" i="1"/>
  <c r="BH2735" i="1"/>
  <c r="BG2735" i="1"/>
  <c r="BF2735" i="1"/>
  <c r="BC2735" i="1"/>
  <c r="AX2735" i="1"/>
  <c r="AS2735" i="1"/>
  <c r="AJ2735" i="1"/>
  <c r="AI2735" i="1"/>
  <c r="AD2735" i="1"/>
  <c r="Y2735" i="1"/>
  <c r="X2735" i="1"/>
  <c r="AL2735" i="1" s="1"/>
  <c r="S2735" i="1"/>
  <c r="AK2735" i="1"/>
  <c r="BH2734" i="1"/>
  <c r="BG2734" i="1"/>
  <c r="BF2734" i="1"/>
  <c r="BC2734" i="1"/>
  <c r="AX2734" i="1"/>
  <c r="AS2734" i="1"/>
  <c r="AJ2734" i="1"/>
  <c r="AI2734" i="1"/>
  <c r="AM2734" i="1" s="1"/>
  <c r="AD2734" i="1"/>
  <c r="Y2734" i="1"/>
  <c r="X2734" i="1"/>
  <c r="S2734" i="1"/>
  <c r="BH2733" i="1"/>
  <c r="BG2733" i="1"/>
  <c r="BF2733" i="1"/>
  <c r="BC2733" i="1"/>
  <c r="AX2733" i="1"/>
  <c r="AS2733" i="1"/>
  <c r="AJ2733" i="1"/>
  <c r="AI2733" i="1"/>
  <c r="AM2733" i="1" s="1"/>
  <c r="AD2733" i="1"/>
  <c r="Y2733" i="1"/>
  <c r="X2733" i="1"/>
  <c r="S2733" i="1"/>
  <c r="BH2732" i="1"/>
  <c r="BG2732" i="1"/>
  <c r="BF2732" i="1"/>
  <c r="BC2732" i="1"/>
  <c r="AX2732" i="1"/>
  <c r="AS2732" i="1"/>
  <c r="AJ2732" i="1"/>
  <c r="AI2732" i="1"/>
  <c r="AD2732" i="1"/>
  <c r="Y2732" i="1"/>
  <c r="X2732" i="1"/>
  <c r="S2732" i="1"/>
  <c r="AK2732" i="1"/>
  <c r="BH2731" i="1"/>
  <c r="BG2731" i="1"/>
  <c r="BF2731" i="1"/>
  <c r="BC2731" i="1"/>
  <c r="AX2731" i="1"/>
  <c r="AS2731" i="1"/>
  <c r="AK2731" i="1"/>
  <c r="AJ2731" i="1"/>
  <c r="AI2731" i="1"/>
  <c r="AD2731" i="1"/>
  <c r="Y2731" i="1"/>
  <c r="X2731" i="1"/>
  <c r="S2731" i="1"/>
  <c r="BH2730" i="1"/>
  <c r="BG2730" i="1"/>
  <c r="BF2730" i="1"/>
  <c r="BC2730" i="1"/>
  <c r="AX2730" i="1"/>
  <c r="AS2730" i="1"/>
  <c r="AJ2730" i="1"/>
  <c r="AI2730" i="1"/>
  <c r="AD2730" i="1"/>
  <c r="Y2730" i="1"/>
  <c r="X2730" i="1"/>
  <c r="S2730" i="1"/>
  <c r="AK2730" i="1"/>
  <c r="BH2729" i="1"/>
  <c r="BG2729" i="1"/>
  <c r="BF2729" i="1"/>
  <c r="BC2729" i="1"/>
  <c r="AX2729" i="1"/>
  <c r="AS2729" i="1"/>
  <c r="AJ2729" i="1"/>
  <c r="AI2729" i="1"/>
  <c r="AD2729" i="1"/>
  <c r="Y2729" i="1"/>
  <c r="X2729" i="1"/>
  <c r="AL2729" i="1" s="1"/>
  <c r="S2729" i="1"/>
  <c r="AK2729" i="1"/>
  <c r="BH2728" i="1"/>
  <c r="BG2728" i="1"/>
  <c r="BF2728" i="1"/>
  <c r="BC2728" i="1"/>
  <c r="AX2728" i="1"/>
  <c r="BE2728" i="1" s="1"/>
  <c r="AS2728" i="1"/>
  <c r="AJ2728" i="1"/>
  <c r="AI2728" i="1"/>
  <c r="AD2728" i="1"/>
  <c r="Y2728" i="1"/>
  <c r="X2728" i="1"/>
  <c r="S2728" i="1"/>
  <c r="AK2728" i="1"/>
  <c r="BH2727" i="1"/>
  <c r="BG2727" i="1"/>
  <c r="BF2727" i="1"/>
  <c r="BC2727" i="1"/>
  <c r="AX2727" i="1"/>
  <c r="AS2727" i="1"/>
  <c r="AK2727" i="1"/>
  <c r="AJ2727" i="1"/>
  <c r="AM2727" i="1" s="1"/>
  <c r="AI2727" i="1"/>
  <c r="AD2727" i="1"/>
  <c r="Y2727" i="1"/>
  <c r="X2727" i="1"/>
  <c r="AL2727" i="1" s="1"/>
  <c r="S2727" i="1"/>
  <c r="BH2726" i="1"/>
  <c r="BG2726" i="1"/>
  <c r="BF2726" i="1"/>
  <c r="BC2726" i="1"/>
  <c r="AX2726" i="1"/>
  <c r="AS2726" i="1"/>
  <c r="AK2726" i="1"/>
  <c r="AJ2726" i="1"/>
  <c r="AM2726" i="1" s="1"/>
  <c r="AI2726" i="1"/>
  <c r="AD2726" i="1"/>
  <c r="Y2726" i="1"/>
  <c r="X2726" i="1"/>
  <c r="AL2726" i="1" s="1"/>
  <c r="S2726" i="1"/>
  <c r="BH2725" i="1"/>
  <c r="BG2725" i="1"/>
  <c r="BF2725" i="1"/>
  <c r="BC2725" i="1"/>
  <c r="AX2725" i="1"/>
  <c r="AS2725" i="1"/>
  <c r="AJ2725" i="1"/>
  <c r="AI2725" i="1"/>
  <c r="AD2725" i="1"/>
  <c r="Y2725" i="1"/>
  <c r="X2725" i="1"/>
  <c r="S2725" i="1"/>
  <c r="BH2724" i="1"/>
  <c r="BG2724" i="1"/>
  <c r="BF2724" i="1"/>
  <c r="BC2724" i="1"/>
  <c r="AX2724" i="1"/>
  <c r="AS2724" i="1"/>
  <c r="AJ2724" i="1"/>
  <c r="AI2724" i="1"/>
  <c r="AD2724" i="1"/>
  <c r="Y2724" i="1"/>
  <c r="X2724" i="1"/>
  <c r="S2724" i="1"/>
  <c r="AK2724" i="1"/>
  <c r="BH2723" i="1"/>
  <c r="BG2723" i="1"/>
  <c r="BF2723" i="1"/>
  <c r="BC2723" i="1"/>
  <c r="AX2723" i="1"/>
  <c r="AS2723" i="1"/>
  <c r="AL2723" i="1"/>
  <c r="AJ2723" i="1"/>
  <c r="AI2723" i="1"/>
  <c r="AD2723" i="1"/>
  <c r="Y2723" i="1"/>
  <c r="X2723" i="1"/>
  <c r="S2723" i="1"/>
  <c r="BH2722" i="1"/>
  <c r="BG2722" i="1"/>
  <c r="BF2722" i="1"/>
  <c r="BC2722" i="1"/>
  <c r="AX2722" i="1"/>
  <c r="AS2722" i="1"/>
  <c r="AJ2722" i="1"/>
  <c r="AI2722" i="1"/>
  <c r="AD2722" i="1"/>
  <c r="Y2722" i="1"/>
  <c r="X2722" i="1"/>
  <c r="AL2722" i="1" s="1"/>
  <c r="S2722" i="1"/>
  <c r="AK2722" i="1"/>
  <c r="BH2721" i="1"/>
  <c r="BG2721" i="1"/>
  <c r="BF2721" i="1"/>
  <c r="BC2721" i="1"/>
  <c r="AX2721" i="1"/>
  <c r="AS2721" i="1"/>
  <c r="AK2721" i="1"/>
  <c r="AJ2721" i="1"/>
  <c r="AI2721" i="1"/>
  <c r="AM2721" i="1" s="1"/>
  <c r="AD2721" i="1"/>
  <c r="Y2721" i="1"/>
  <c r="X2721" i="1"/>
  <c r="AL2721" i="1" s="1"/>
  <c r="S2721" i="1"/>
  <c r="BH2720" i="1"/>
  <c r="BG2720" i="1"/>
  <c r="BF2720" i="1"/>
  <c r="BC2720" i="1"/>
  <c r="AX2720" i="1"/>
  <c r="BE2720" i="1" s="1"/>
  <c r="AS2720" i="1"/>
  <c r="AK2720" i="1"/>
  <c r="AJ2720" i="1"/>
  <c r="AI2720" i="1"/>
  <c r="AD2720" i="1"/>
  <c r="Y2720" i="1"/>
  <c r="X2720" i="1"/>
  <c r="S2720" i="1"/>
  <c r="BH2719" i="1"/>
  <c r="BG2719" i="1"/>
  <c r="BF2719" i="1"/>
  <c r="BC2719" i="1"/>
  <c r="AX2719" i="1"/>
  <c r="AS2719" i="1"/>
  <c r="AJ2719" i="1"/>
  <c r="AI2719" i="1"/>
  <c r="AM2719" i="1" s="1"/>
  <c r="AD2719" i="1"/>
  <c r="Y2719" i="1"/>
  <c r="X2719" i="1"/>
  <c r="S2719" i="1"/>
  <c r="AK2719" i="1"/>
  <c r="BH2718" i="1"/>
  <c r="BG2718" i="1"/>
  <c r="BF2718" i="1"/>
  <c r="BC2718" i="1"/>
  <c r="AX2718" i="1"/>
  <c r="AS2718" i="1"/>
  <c r="AL2718" i="1"/>
  <c r="AJ2718" i="1"/>
  <c r="AI2718" i="1"/>
  <c r="AD2718" i="1"/>
  <c r="Y2718" i="1"/>
  <c r="X2718" i="1"/>
  <c r="S2718" i="1"/>
  <c r="AK2718" i="1"/>
  <c r="BH2717" i="1"/>
  <c r="BG2717" i="1"/>
  <c r="BF2717" i="1"/>
  <c r="BC2717" i="1"/>
  <c r="AX2717" i="1"/>
  <c r="AS2717" i="1"/>
  <c r="AK2717" i="1"/>
  <c r="AJ2717" i="1"/>
  <c r="AI2717" i="1"/>
  <c r="AD2717" i="1"/>
  <c r="Y2717" i="1"/>
  <c r="X2717" i="1"/>
  <c r="S2717" i="1"/>
  <c r="BH2716" i="1"/>
  <c r="BG2716" i="1"/>
  <c r="BF2716" i="1"/>
  <c r="BC2716" i="1"/>
  <c r="AX2716" i="1"/>
  <c r="AS2716" i="1"/>
  <c r="AJ2716" i="1"/>
  <c r="AI2716" i="1"/>
  <c r="AD2716" i="1"/>
  <c r="Y2716" i="1"/>
  <c r="X2716" i="1"/>
  <c r="S2716" i="1"/>
  <c r="AK2716" i="1"/>
  <c r="BH2715" i="1"/>
  <c r="BG2715" i="1"/>
  <c r="BF2715" i="1"/>
  <c r="BC2715" i="1"/>
  <c r="AX2715" i="1"/>
  <c r="AS2715" i="1"/>
  <c r="BE2715" i="1" s="1"/>
  <c r="AJ2715" i="1"/>
  <c r="AI2715" i="1"/>
  <c r="AD2715" i="1"/>
  <c r="Y2715" i="1"/>
  <c r="AL2715" i="1" s="1"/>
  <c r="X2715" i="1"/>
  <c r="S2715" i="1"/>
  <c r="AK2715" i="1"/>
  <c r="BH2714" i="1"/>
  <c r="BG2714" i="1"/>
  <c r="BF2714" i="1"/>
  <c r="BC2714" i="1"/>
  <c r="AX2714" i="1"/>
  <c r="AS2714" i="1"/>
  <c r="AJ2714" i="1"/>
  <c r="AI2714" i="1"/>
  <c r="AM2714" i="1" s="1"/>
  <c r="AD2714" i="1"/>
  <c r="Y2714" i="1"/>
  <c r="X2714" i="1"/>
  <c r="S2714" i="1"/>
  <c r="AK2714" i="1"/>
  <c r="BH2713" i="1"/>
  <c r="BG2713" i="1"/>
  <c r="BF2713" i="1"/>
  <c r="BC2713" i="1"/>
  <c r="AX2713" i="1"/>
  <c r="AS2713" i="1"/>
  <c r="AJ2713" i="1"/>
  <c r="AI2713" i="1"/>
  <c r="AD2713" i="1"/>
  <c r="Y2713" i="1"/>
  <c r="X2713" i="1"/>
  <c r="S2713" i="1"/>
  <c r="AK2713" i="1"/>
  <c r="BH2712" i="1"/>
  <c r="BG2712" i="1"/>
  <c r="BF2712" i="1"/>
  <c r="BC2712" i="1"/>
  <c r="AX2712" i="1"/>
  <c r="AS2712" i="1"/>
  <c r="AK2712" i="1"/>
  <c r="AJ2712" i="1"/>
  <c r="AI2712" i="1"/>
  <c r="AD2712" i="1"/>
  <c r="Y2712" i="1"/>
  <c r="X2712" i="1"/>
  <c r="AL2712" i="1" s="1"/>
  <c r="S2712" i="1"/>
  <c r="BH2711" i="1"/>
  <c r="BG2711" i="1"/>
  <c r="BF2711" i="1"/>
  <c r="BC2711" i="1"/>
  <c r="AX2711" i="1"/>
  <c r="AS2711" i="1"/>
  <c r="AJ2711" i="1"/>
  <c r="AI2711" i="1"/>
  <c r="AD2711" i="1"/>
  <c r="Y2711" i="1"/>
  <c r="X2711" i="1"/>
  <c r="S2711" i="1"/>
  <c r="AK2711" i="1"/>
  <c r="BH2710" i="1"/>
  <c r="BG2710" i="1"/>
  <c r="BF2710" i="1"/>
  <c r="BC2710" i="1"/>
  <c r="AX2710" i="1"/>
  <c r="AS2710" i="1"/>
  <c r="AJ2710" i="1"/>
  <c r="AI2710" i="1"/>
  <c r="AM2710" i="1" s="1"/>
  <c r="AD2710" i="1"/>
  <c r="Y2710" i="1"/>
  <c r="X2710" i="1"/>
  <c r="S2710" i="1"/>
  <c r="BH2709" i="1"/>
  <c r="BG2709" i="1"/>
  <c r="BF2709" i="1"/>
  <c r="BC2709" i="1"/>
  <c r="AX2709" i="1"/>
  <c r="AS2709" i="1"/>
  <c r="AJ2709" i="1"/>
  <c r="AI2709" i="1"/>
  <c r="AM2709" i="1" s="1"/>
  <c r="AD2709" i="1"/>
  <c r="Y2709" i="1"/>
  <c r="X2709" i="1"/>
  <c r="S2709" i="1"/>
  <c r="BH2708" i="1"/>
  <c r="BG2708" i="1"/>
  <c r="BF2708" i="1"/>
  <c r="BC2708" i="1"/>
  <c r="AX2708" i="1"/>
  <c r="AS2708" i="1"/>
  <c r="AJ2708" i="1"/>
  <c r="AI2708" i="1"/>
  <c r="AM2708" i="1" s="1"/>
  <c r="AD2708" i="1"/>
  <c r="Y2708" i="1"/>
  <c r="AL2708" i="1" s="1"/>
  <c r="X2708" i="1"/>
  <c r="S2708" i="1"/>
  <c r="BH2707" i="1"/>
  <c r="BG2707" i="1"/>
  <c r="BF2707" i="1"/>
  <c r="BC2707" i="1"/>
  <c r="AX2707" i="1"/>
  <c r="AS2707" i="1"/>
  <c r="AJ2707" i="1"/>
  <c r="AI2707" i="1"/>
  <c r="AD2707" i="1"/>
  <c r="Y2707" i="1"/>
  <c r="X2707" i="1"/>
  <c r="AL2707" i="1" s="1"/>
  <c r="S2707" i="1"/>
  <c r="AK2707" i="1"/>
  <c r="BH2706" i="1"/>
  <c r="BG2706" i="1"/>
  <c r="BF2706" i="1"/>
  <c r="BC2706" i="1"/>
  <c r="AX2706" i="1"/>
  <c r="AS2706" i="1"/>
  <c r="AK2706" i="1"/>
  <c r="AJ2706" i="1"/>
  <c r="AM2706" i="1" s="1"/>
  <c r="AI2706" i="1"/>
  <c r="AD2706" i="1"/>
  <c r="Y2706" i="1"/>
  <c r="X2706" i="1"/>
  <c r="S2706" i="1"/>
  <c r="BH2705" i="1"/>
  <c r="BG2705" i="1"/>
  <c r="BF2705" i="1"/>
  <c r="BC2705" i="1"/>
  <c r="AX2705" i="1"/>
  <c r="AS2705" i="1"/>
  <c r="AJ2705" i="1"/>
  <c r="AI2705" i="1"/>
  <c r="AD2705" i="1"/>
  <c r="Y2705" i="1"/>
  <c r="X2705" i="1"/>
  <c r="AL2705" i="1" s="1"/>
  <c r="S2705" i="1"/>
  <c r="AK2705" i="1"/>
  <c r="BH2704" i="1"/>
  <c r="BG2704" i="1"/>
  <c r="BF2704" i="1"/>
  <c r="BC2704" i="1"/>
  <c r="AX2704" i="1"/>
  <c r="AS2704" i="1"/>
  <c r="AJ2704" i="1"/>
  <c r="AI2704" i="1"/>
  <c r="AD2704" i="1"/>
  <c r="Y2704" i="1"/>
  <c r="X2704" i="1"/>
  <c r="AL2704" i="1" s="1"/>
  <c r="S2704" i="1"/>
  <c r="AK2704" i="1"/>
  <c r="BH2703" i="1"/>
  <c r="BG2703" i="1"/>
  <c r="BF2703" i="1"/>
  <c r="BC2703" i="1"/>
  <c r="AX2703" i="1"/>
  <c r="AS2703" i="1"/>
  <c r="AJ2703" i="1"/>
  <c r="AI2703" i="1"/>
  <c r="AD2703" i="1"/>
  <c r="Y2703" i="1"/>
  <c r="X2703" i="1"/>
  <c r="S2703" i="1"/>
  <c r="AK2703" i="1"/>
  <c r="BH2702" i="1"/>
  <c r="BG2702" i="1"/>
  <c r="BF2702" i="1"/>
  <c r="BC2702" i="1"/>
  <c r="AX2702" i="1"/>
  <c r="AS2702" i="1"/>
  <c r="AK2702" i="1"/>
  <c r="AJ2702" i="1"/>
  <c r="AI2702" i="1"/>
  <c r="AM2702" i="1" s="1"/>
  <c r="AD2702" i="1"/>
  <c r="Y2702" i="1"/>
  <c r="X2702" i="1"/>
  <c r="S2702" i="1"/>
  <c r="BH2701" i="1"/>
  <c r="BG2701" i="1"/>
  <c r="BF2701" i="1"/>
  <c r="BC2701" i="1"/>
  <c r="AX2701" i="1"/>
  <c r="AS2701" i="1"/>
  <c r="AK2701" i="1"/>
  <c r="AJ2701" i="1"/>
  <c r="AI2701" i="1"/>
  <c r="AM2701" i="1" s="1"/>
  <c r="AD2701" i="1"/>
  <c r="Y2701" i="1"/>
  <c r="X2701" i="1"/>
  <c r="AL2701" i="1" s="1"/>
  <c r="S2701" i="1"/>
  <c r="BH2700" i="1"/>
  <c r="BG2700" i="1"/>
  <c r="BF2700" i="1"/>
  <c r="BC2700" i="1"/>
  <c r="AX2700" i="1"/>
  <c r="AS2700" i="1"/>
  <c r="AK2700" i="1"/>
  <c r="AJ2700" i="1"/>
  <c r="AI2700" i="1"/>
  <c r="AD2700" i="1"/>
  <c r="Y2700" i="1"/>
  <c r="X2700" i="1"/>
  <c r="AL2700" i="1" s="1"/>
  <c r="S2700" i="1"/>
  <c r="BH2699" i="1"/>
  <c r="BG2699" i="1"/>
  <c r="BF2699" i="1"/>
  <c r="BC2699" i="1"/>
  <c r="AX2699" i="1"/>
  <c r="AS2699" i="1"/>
  <c r="AK2699" i="1"/>
  <c r="AJ2699" i="1"/>
  <c r="AI2699" i="1"/>
  <c r="AD2699" i="1"/>
  <c r="Y2699" i="1"/>
  <c r="X2699" i="1"/>
  <c r="S2699" i="1"/>
  <c r="BH2698" i="1"/>
  <c r="BG2698" i="1"/>
  <c r="BF2698" i="1"/>
  <c r="BC2698" i="1"/>
  <c r="AX2698" i="1"/>
  <c r="AS2698" i="1"/>
  <c r="BE2698" i="1" s="1"/>
  <c r="AJ2698" i="1"/>
  <c r="AI2698" i="1"/>
  <c r="AD2698" i="1"/>
  <c r="Y2698" i="1"/>
  <c r="AL2698" i="1" s="1"/>
  <c r="X2698" i="1"/>
  <c r="S2698" i="1"/>
  <c r="AK2698" i="1"/>
  <c r="BH2697" i="1"/>
  <c r="BG2697" i="1"/>
  <c r="BF2697" i="1"/>
  <c r="BC2697" i="1"/>
  <c r="AX2697" i="1"/>
  <c r="AS2697" i="1"/>
  <c r="AK2697" i="1"/>
  <c r="AJ2697" i="1"/>
  <c r="AI2697" i="1"/>
  <c r="AD2697" i="1"/>
  <c r="Y2697" i="1"/>
  <c r="X2697" i="1"/>
  <c r="S2697" i="1"/>
  <c r="BH2696" i="1"/>
  <c r="BG2696" i="1"/>
  <c r="BF2696" i="1"/>
  <c r="BC2696" i="1"/>
  <c r="AX2696" i="1"/>
  <c r="AS2696" i="1"/>
  <c r="AJ2696" i="1"/>
  <c r="AI2696" i="1"/>
  <c r="AD2696" i="1"/>
  <c r="Y2696" i="1"/>
  <c r="AL2696" i="1" s="1"/>
  <c r="X2696" i="1"/>
  <c r="S2696" i="1"/>
  <c r="AK2696" i="1"/>
  <c r="BH2695" i="1"/>
  <c r="BG2695" i="1"/>
  <c r="BF2695" i="1"/>
  <c r="BC2695" i="1"/>
  <c r="AX2695" i="1"/>
  <c r="AS2695" i="1"/>
  <c r="AJ2695" i="1"/>
  <c r="AI2695" i="1"/>
  <c r="AD2695" i="1"/>
  <c r="Y2695" i="1"/>
  <c r="X2695" i="1"/>
  <c r="S2695" i="1"/>
  <c r="BH2694" i="1"/>
  <c r="BG2694" i="1"/>
  <c r="BF2694" i="1"/>
  <c r="BC2694" i="1"/>
  <c r="AX2694" i="1"/>
  <c r="AS2694" i="1"/>
  <c r="AK2694" i="1"/>
  <c r="AJ2694" i="1"/>
  <c r="AI2694" i="1"/>
  <c r="AD2694" i="1"/>
  <c r="Y2694" i="1"/>
  <c r="X2694" i="1"/>
  <c r="S2694" i="1"/>
  <c r="BH2693" i="1"/>
  <c r="BG2693" i="1"/>
  <c r="BF2693" i="1"/>
  <c r="BC2693" i="1"/>
  <c r="BE2693" i="1" s="1"/>
  <c r="AX2693" i="1"/>
  <c r="AS2693" i="1"/>
  <c r="AJ2693" i="1"/>
  <c r="AI2693" i="1"/>
  <c r="AD2693" i="1"/>
  <c r="Y2693" i="1"/>
  <c r="X2693" i="1"/>
  <c r="S2693" i="1"/>
  <c r="BH2692" i="1"/>
  <c r="BG2692" i="1"/>
  <c r="BF2692" i="1"/>
  <c r="BC2692" i="1"/>
  <c r="AX2692" i="1"/>
  <c r="AS2692" i="1"/>
  <c r="AL2692" i="1"/>
  <c r="AJ2692" i="1"/>
  <c r="AI2692" i="1"/>
  <c r="AD2692" i="1"/>
  <c r="Y2692" i="1"/>
  <c r="X2692" i="1"/>
  <c r="S2692" i="1"/>
  <c r="BH2691" i="1"/>
  <c r="BG2691" i="1"/>
  <c r="BF2691" i="1"/>
  <c r="BC2691" i="1"/>
  <c r="AX2691" i="1"/>
  <c r="AS2691" i="1"/>
  <c r="AK2691" i="1"/>
  <c r="AJ2691" i="1"/>
  <c r="AI2691" i="1"/>
  <c r="AD2691" i="1"/>
  <c r="Y2691" i="1"/>
  <c r="X2691" i="1"/>
  <c r="S2691" i="1"/>
  <c r="BH2690" i="1"/>
  <c r="BG2690" i="1"/>
  <c r="BF2690" i="1"/>
  <c r="BC2690" i="1"/>
  <c r="AX2690" i="1"/>
  <c r="AS2690" i="1"/>
  <c r="AJ2690" i="1"/>
  <c r="AI2690" i="1"/>
  <c r="AD2690" i="1"/>
  <c r="Y2690" i="1"/>
  <c r="X2690" i="1"/>
  <c r="AL2690" i="1" s="1"/>
  <c r="S2690" i="1"/>
  <c r="AK2690" i="1"/>
  <c r="BH2689" i="1"/>
  <c r="BG2689" i="1"/>
  <c r="BF2689" i="1"/>
  <c r="BC2689" i="1"/>
  <c r="AX2689" i="1"/>
  <c r="AS2689" i="1"/>
  <c r="AJ2689" i="1"/>
  <c r="AI2689" i="1"/>
  <c r="AM2689" i="1" s="1"/>
  <c r="AD2689" i="1"/>
  <c r="Y2689" i="1"/>
  <c r="X2689" i="1"/>
  <c r="S2689" i="1"/>
  <c r="AK2689" i="1"/>
  <c r="BH2688" i="1"/>
  <c r="BG2688" i="1"/>
  <c r="BF2688" i="1"/>
  <c r="BC2688" i="1"/>
  <c r="AX2688" i="1"/>
  <c r="AS2688" i="1"/>
  <c r="AJ2688" i="1"/>
  <c r="AM2688" i="1" s="1"/>
  <c r="AI2688" i="1"/>
  <c r="AD2688" i="1"/>
  <c r="Y2688" i="1"/>
  <c r="X2688" i="1"/>
  <c r="S2688" i="1"/>
  <c r="AK2688" i="1"/>
  <c r="BH2687" i="1"/>
  <c r="BG2687" i="1"/>
  <c r="BF2687" i="1"/>
  <c r="BC2687" i="1"/>
  <c r="AX2687" i="1"/>
  <c r="AS2687" i="1"/>
  <c r="AJ2687" i="1"/>
  <c r="AI2687" i="1"/>
  <c r="AD2687" i="1"/>
  <c r="Y2687" i="1"/>
  <c r="X2687" i="1"/>
  <c r="AL2687" i="1" s="1"/>
  <c r="S2687" i="1"/>
  <c r="AK2687" i="1"/>
  <c r="BH2686" i="1"/>
  <c r="BG2686" i="1"/>
  <c r="BF2686" i="1"/>
  <c r="BC2686" i="1"/>
  <c r="AX2686" i="1"/>
  <c r="AS2686" i="1"/>
  <c r="AJ2686" i="1"/>
  <c r="AI2686" i="1"/>
  <c r="AM2686" i="1" s="1"/>
  <c r="AD2686" i="1"/>
  <c r="Y2686" i="1"/>
  <c r="AL2686" i="1" s="1"/>
  <c r="X2686" i="1"/>
  <c r="S2686" i="1"/>
  <c r="AK2686" i="1"/>
  <c r="BH2685" i="1"/>
  <c r="BG2685" i="1"/>
  <c r="BF2685" i="1"/>
  <c r="BC2685" i="1"/>
  <c r="AX2685" i="1"/>
  <c r="AS2685" i="1"/>
  <c r="AJ2685" i="1"/>
  <c r="AI2685" i="1"/>
  <c r="AD2685" i="1"/>
  <c r="Y2685" i="1"/>
  <c r="X2685" i="1"/>
  <c r="AL2685" i="1" s="1"/>
  <c r="S2685" i="1"/>
  <c r="BH2684" i="1"/>
  <c r="BG2684" i="1"/>
  <c r="BF2684" i="1"/>
  <c r="BC2684" i="1"/>
  <c r="AX2684" i="1"/>
  <c r="AS2684" i="1"/>
  <c r="AJ2684" i="1"/>
  <c r="AI2684" i="1"/>
  <c r="AD2684" i="1"/>
  <c r="Y2684" i="1"/>
  <c r="X2684" i="1"/>
  <c r="S2684" i="1"/>
  <c r="AK2684" i="1"/>
  <c r="BH2683" i="1"/>
  <c r="BG2683" i="1"/>
  <c r="BF2683" i="1"/>
  <c r="BC2683" i="1"/>
  <c r="AX2683" i="1"/>
  <c r="AS2683" i="1"/>
  <c r="AJ2683" i="1"/>
  <c r="AI2683" i="1"/>
  <c r="AD2683" i="1"/>
  <c r="Y2683" i="1"/>
  <c r="X2683" i="1"/>
  <c r="AL2683" i="1" s="1"/>
  <c r="S2683" i="1"/>
  <c r="AK2683" i="1"/>
  <c r="BH2682" i="1"/>
  <c r="BG2682" i="1"/>
  <c r="BF2682" i="1"/>
  <c r="BC2682" i="1"/>
  <c r="AX2682" i="1"/>
  <c r="AS2682" i="1"/>
  <c r="AJ2682" i="1"/>
  <c r="AI2682" i="1"/>
  <c r="AD2682" i="1"/>
  <c r="Y2682" i="1"/>
  <c r="X2682" i="1"/>
  <c r="S2682" i="1"/>
  <c r="AK2682" i="1"/>
  <c r="BH2681" i="1"/>
  <c r="BG2681" i="1"/>
  <c r="BF2681" i="1"/>
  <c r="BC2681" i="1"/>
  <c r="AX2681" i="1"/>
  <c r="AS2681" i="1"/>
  <c r="AJ2681" i="1"/>
  <c r="AI2681" i="1"/>
  <c r="AD2681" i="1"/>
  <c r="Y2681" i="1"/>
  <c r="X2681" i="1"/>
  <c r="S2681" i="1"/>
  <c r="AK2681" i="1"/>
  <c r="BH2680" i="1"/>
  <c r="BG2680" i="1"/>
  <c r="BF2680" i="1"/>
  <c r="BC2680" i="1"/>
  <c r="AX2680" i="1"/>
  <c r="AS2680" i="1"/>
  <c r="BE2680" i="1" s="1"/>
  <c r="AK2680" i="1"/>
  <c r="AJ2680" i="1"/>
  <c r="AI2680" i="1"/>
  <c r="AD2680" i="1"/>
  <c r="Y2680" i="1"/>
  <c r="X2680" i="1"/>
  <c r="S2680" i="1"/>
  <c r="BH2679" i="1"/>
  <c r="BG2679" i="1"/>
  <c r="BF2679" i="1"/>
  <c r="BC2679" i="1"/>
  <c r="AX2679" i="1"/>
  <c r="AS2679" i="1"/>
  <c r="AJ2679" i="1"/>
  <c r="AI2679" i="1"/>
  <c r="AD2679" i="1"/>
  <c r="Y2679" i="1"/>
  <c r="X2679" i="1"/>
  <c r="S2679" i="1"/>
  <c r="AK2679" i="1"/>
  <c r="BH2678" i="1"/>
  <c r="BG2678" i="1"/>
  <c r="BF2678" i="1"/>
  <c r="BC2678" i="1"/>
  <c r="AX2678" i="1"/>
  <c r="AS2678" i="1"/>
  <c r="AJ2678" i="1"/>
  <c r="AI2678" i="1"/>
  <c r="AM2678" i="1" s="1"/>
  <c r="AD2678" i="1"/>
  <c r="Y2678" i="1"/>
  <c r="X2678" i="1"/>
  <c r="AL2678" i="1" s="1"/>
  <c r="S2678" i="1"/>
  <c r="AK2678" i="1"/>
  <c r="BH2677" i="1"/>
  <c r="BG2677" i="1"/>
  <c r="BF2677" i="1"/>
  <c r="BC2677" i="1"/>
  <c r="AX2677" i="1"/>
  <c r="AS2677" i="1"/>
  <c r="AJ2677" i="1"/>
  <c r="AM2677" i="1" s="1"/>
  <c r="AI2677" i="1"/>
  <c r="AD2677" i="1"/>
  <c r="Y2677" i="1"/>
  <c r="X2677" i="1"/>
  <c r="S2677" i="1"/>
  <c r="BH2676" i="1"/>
  <c r="BG2676" i="1"/>
  <c r="BF2676" i="1"/>
  <c r="BC2676" i="1"/>
  <c r="AX2676" i="1"/>
  <c r="AS2676" i="1"/>
  <c r="BE2676" i="1" s="1"/>
  <c r="AK2676" i="1"/>
  <c r="AJ2676" i="1"/>
  <c r="AI2676" i="1"/>
  <c r="AD2676" i="1"/>
  <c r="Y2676" i="1"/>
  <c r="AL2676" i="1" s="1"/>
  <c r="X2676" i="1"/>
  <c r="S2676" i="1"/>
  <c r="BH2675" i="1"/>
  <c r="BG2675" i="1"/>
  <c r="BF2675" i="1"/>
  <c r="BC2675" i="1"/>
  <c r="AX2675" i="1"/>
  <c r="AS2675" i="1"/>
  <c r="AJ2675" i="1"/>
  <c r="AI2675" i="1"/>
  <c r="AM2675" i="1" s="1"/>
  <c r="AD2675" i="1"/>
  <c r="Y2675" i="1"/>
  <c r="X2675" i="1"/>
  <c r="S2675" i="1"/>
  <c r="AK2675" i="1"/>
  <c r="BH2674" i="1"/>
  <c r="BG2674" i="1"/>
  <c r="BF2674" i="1"/>
  <c r="BC2674" i="1"/>
  <c r="AX2674" i="1"/>
  <c r="AS2674" i="1"/>
  <c r="AK2674" i="1"/>
  <c r="AJ2674" i="1"/>
  <c r="AI2674" i="1"/>
  <c r="AD2674" i="1"/>
  <c r="Y2674" i="1"/>
  <c r="X2674" i="1"/>
  <c r="AL2674" i="1" s="1"/>
  <c r="S2674" i="1"/>
  <c r="BH2673" i="1"/>
  <c r="BG2673" i="1"/>
  <c r="BF2673" i="1"/>
  <c r="BC2673" i="1"/>
  <c r="AX2673" i="1"/>
  <c r="AS2673" i="1"/>
  <c r="AJ2673" i="1"/>
  <c r="AI2673" i="1"/>
  <c r="AD2673" i="1"/>
  <c r="Y2673" i="1"/>
  <c r="X2673" i="1"/>
  <c r="AL2673" i="1" s="1"/>
  <c r="S2673" i="1"/>
  <c r="AK2673" i="1"/>
  <c r="BH2672" i="1"/>
  <c r="BG2672" i="1"/>
  <c r="BF2672" i="1"/>
  <c r="BC2672" i="1"/>
  <c r="AX2672" i="1"/>
  <c r="AS2672" i="1"/>
  <c r="AJ2672" i="1"/>
  <c r="AI2672" i="1"/>
  <c r="AD2672" i="1"/>
  <c r="Y2672" i="1"/>
  <c r="X2672" i="1"/>
  <c r="S2672" i="1"/>
  <c r="AK2672" i="1"/>
  <c r="BH2671" i="1"/>
  <c r="BG2671" i="1"/>
  <c r="BF2671" i="1"/>
  <c r="BC2671" i="1"/>
  <c r="AX2671" i="1"/>
  <c r="AS2671" i="1"/>
  <c r="AJ2671" i="1"/>
  <c r="AI2671" i="1"/>
  <c r="AD2671" i="1"/>
  <c r="Y2671" i="1"/>
  <c r="X2671" i="1"/>
  <c r="AL2671" i="1" s="1"/>
  <c r="S2671" i="1"/>
  <c r="AK2671" i="1"/>
  <c r="BH2670" i="1"/>
  <c r="BG2670" i="1"/>
  <c r="BF2670" i="1"/>
  <c r="BC2670" i="1"/>
  <c r="AX2670" i="1"/>
  <c r="AS2670" i="1"/>
  <c r="AJ2670" i="1"/>
  <c r="AI2670" i="1"/>
  <c r="AD2670" i="1"/>
  <c r="Y2670" i="1"/>
  <c r="X2670" i="1"/>
  <c r="S2670" i="1"/>
  <c r="AK2670" i="1"/>
  <c r="BH2669" i="1"/>
  <c r="BG2669" i="1"/>
  <c r="BF2669" i="1"/>
  <c r="BC2669" i="1"/>
  <c r="AX2669" i="1"/>
  <c r="AS2669" i="1"/>
  <c r="BE2669" i="1" s="1"/>
  <c r="AJ2669" i="1"/>
  <c r="AI2669" i="1"/>
  <c r="AD2669" i="1"/>
  <c r="Y2669" i="1"/>
  <c r="X2669" i="1"/>
  <c r="S2669" i="1"/>
  <c r="AK2669" i="1"/>
  <c r="BH2668" i="1"/>
  <c r="BG2668" i="1"/>
  <c r="BF2668" i="1"/>
  <c r="BE2668" i="1"/>
  <c r="BC2668" i="1"/>
  <c r="AX2668" i="1"/>
  <c r="AS2668" i="1"/>
  <c r="AK2668" i="1"/>
  <c r="AJ2668" i="1"/>
  <c r="AI2668" i="1"/>
  <c r="AD2668" i="1"/>
  <c r="Y2668" i="1"/>
  <c r="X2668" i="1"/>
  <c r="AL2668" i="1" s="1"/>
  <c r="S2668" i="1"/>
  <c r="BH2667" i="1"/>
  <c r="BG2667" i="1"/>
  <c r="BF2667" i="1"/>
  <c r="BC2667" i="1"/>
  <c r="AX2667" i="1"/>
  <c r="AS2667" i="1"/>
  <c r="AL2667" i="1"/>
  <c r="AJ2667" i="1"/>
  <c r="AI2667" i="1"/>
  <c r="AD2667" i="1"/>
  <c r="Y2667" i="1"/>
  <c r="X2667" i="1"/>
  <c r="S2667" i="1"/>
  <c r="AK2667" i="1"/>
  <c r="BH2666" i="1"/>
  <c r="BG2666" i="1"/>
  <c r="BF2666" i="1"/>
  <c r="BC2666" i="1"/>
  <c r="AX2666" i="1"/>
  <c r="BE2666" i="1" s="1"/>
  <c r="AS2666" i="1"/>
  <c r="AK2666" i="1"/>
  <c r="AJ2666" i="1"/>
  <c r="AM2666" i="1" s="1"/>
  <c r="AI2666" i="1"/>
  <c r="AD2666" i="1"/>
  <c r="Y2666" i="1"/>
  <c r="X2666" i="1"/>
  <c r="S2666" i="1"/>
  <c r="BH2665" i="1"/>
  <c r="BG2665" i="1"/>
  <c r="BF2665" i="1"/>
  <c r="BC2665" i="1"/>
  <c r="AX2665" i="1"/>
  <c r="AS2665" i="1"/>
  <c r="AJ2665" i="1"/>
  <c r="AI2665" i="1"/>
  <c r="AM2665" i="1" s="1"/>
  <c r="AD2665" i="1"/>
  <c r="Y2665" i="1"/>
  <c r="X2665" i="1"/>
  <c r="AL2665" i="1" s="1"/>
  <c r="S2665" i="1"/>
  <c r="BH2664" i="1"/>
  <c r="BG2664" i="1"/>
  <c r="BF2664" i="1"/>
  <c r="BC2664" i="1"/>
  <c r="AX2664" i="1"/>
  <c r="AS2664" i="1"/>
  <c r="AJ2664" i="1"/>
  <c r="AI2664" i="1"/>
  <c r="AD2664" i="1"/>
  <c r="Y2664" i="1"/>
  <c r="X2664" i="1"/>
  <c r="S2664" i="1"/>
  <c r="BH2663" i="1"/>
  <c r="BG2663" i="1"/>
  <c r="BF2663" i="1"/>
  <c r="BC2663" i="1"/>
  <c r="AX2663" i="1"/>
  <c r="AS2663" i="1"/>
  <c r="AJ2663" i="1"/>
  <c r="AI2663" i="1"/>
  <c r="AM2663" i="1" s="1"/>
  <c r="AD2663" i="1"/>
  <c r="Y2663" i="1"/>
  <c r="X2663" i="1"/>
  <c r="S2663" i="1"/>
  <c r="BH2662" i="1"/>
  <c r="BG2662" i="1"/>
  <c r="BF2662" i="1"/>
  <c r="BC2662" i="1"/>
  <c r="AX2662" i="1"/>
  <c r="AS2662" i="1"/>
  <c r="AJ2662" i="1"/>
  <c r="AI2662" i="1"/>
  <c r="AD2662" i="1"/>
  <c r="Y2662" i="1"/>
  <c r="X2662" i="1"/>
  <c r="S2662" i="1"/>
  <c r="AK2662" i="1"/>
  <c r="BH2661" i="1"/>
  <c r="BG2661" i="1"/>
  <c r="BF2661" i="1"/>
  <c r="BC2661" i="1"/>
  <c r="AX2661" i="1"/>
  <c r="AS2661" i="1"/>
  <c r="AJ2661" i="1"/>
  <c r="AI2661" i="1"/>
  <c r="AD2661" i="1"/>
  <c r="Y2661" i="1"/>
  <c r="X2661" i="1"/>
  <c r="S2661" i="1"/>
  <c r="AK2661" i="1"/>
  <c r="BH2660" i="1"/>
  <c r="BG2660" i="1"/>
  <c r="BF2660" i="1"/>
  <c r="BC2660" i="1"/>
  <c r="AX2660" i="1"/>
  <c r="AS2660" i="1"/>
  <c r="AJ2660" i="1"/>
  <c r="AI2660" i="1"/>
  <c r="AD2660" i="1"/>
  <c r="Y2660" i="1"/>
  <c r="X2660" i="1"/>
  <c r="S2660" i="1"/>
  <c r="AK2660" i="1"/>
  <c r="BH2659" i="1"/>
  <c r="BG2659" i="1"/>
  <c r="BF2659" i="1"/>
  <c r="BC2659" i="1"/>
  <c r="AX2659" i="1"/>
  <c r="AS2659" i="1"/>
  <c r="AK2659" i="1"/>
  <c r="AJ2659" i="1"/>
  <c r="AI2659" i="1"/>
  <c r="AD2659" i="1"/>
  <c r="Y2659" i="1"/>
  <c r="X2659" i="1"/>
  <c r="AL2659" i="1" s="1"/>
  <c r="S2659" i="1"/>
  <c r="BH2658" i="1"/>
  <c r="BG2658" i="1"/>
  <c r="BF2658" i="1"/>
  <c r="BC2658" i="1"/>
  <c r="AX2658" i="1"/>
  <c r="AS2658" i="1"/>
  <c r="BE2658" i="1" s="1"/>
  <c r="AK2658" i="1"/>
  <c r="AJ2658" i="1"/>
  <c r="AI2658" i="1"/>
  <c r="AD2658" i="1"/>
  <c r="Y2658" i="1"/>
  <c r="X2658" i="1"/>
  <c r="S2658" i="1"/>
  <c r="BH2657" i="1"/>
  <c r="BG2657" i="1"/>
  <c r="BF2657" i="1"/>
  <c r="BC2657" i="1"/>
  <c r="AX2657" i="1"/>
  <c r="AS2657" i="1"/>
  <c r="AK2657" i="1"/>
  <c r="AJ2657" i="1"/>
  <c r="AI2657" i="1"/>
  <c r="AD2657" i="1"/>
  <c r="Y2657" i="1"/>
  <c r="X2657" i="1"/>
  <c r="S2657" i="1"/>
  <c r="BH2656" i="1"/>
  <c r="BG2656" i="1"/>
  <c r="BF2656" i="1"/>
  <c r="BC2656" i="1"/>
  <c r="AX2656" i="1"/>
  <c r="AS2656" i="1"/>
  <c r="AL2656" i="1"/>
  <c r="AK2656" i="1"/>
  <c r="AJ2656" i="1"/>
  <c r="AI2656" i="1"/>
  <c r="AD2656" i="1"/>
  <c r="Y2656" i="1"/>
  <c r="X2656" i="1"/>
  <c r="S2656" i="1"/>
  <c r="BH2655" i="1"/>
  <c r="BG2655" i="1"/>
  <c r="BF2655" i="1"/>
  <c r="BC2655" i="1"/>
  <c r="AX2655" i="1"/>
  <c r="AS2655" i="1"/>
  <c r="AJ2655" i="1"/>
  <c r="AI2655" i="1"/>
  <c r="AD2655" i="1"/>
  <c r="Y2655" i="1"/>
  <c r="X2655" i="1"/>
  <c r="S2655" i="1"/>
  <c r="AK2655" i="1"/>
  <c r="BH2654" i="1"/>
  <c r="BG2654" i="1"/>
  <c r="BF2654" i="1"/>
  <c r="BC2654" i="1"/>
  <c r="AX2654" i="1"/>
  <c r="AS2654" i="1"/>
  <c r="BE2654" i="1" s="1"/>
  <c r="AJ2654" i="1"/>
  <c r="AI2654" i="1"/>
  <c r="AM2654" i="1" s="1"/>
  <c r="AD2654" i="1"/>
  <c r="Y2654" i="1"/>
  <c r="X2654" i="1"/>
  <c r="S2654" i="1"/>
  <c r="AK2654" i="1"/>
  <c r="BH2653" i="1"/>
  <c r="BG2653" i="1"/>
  <c r="BF2653" i="1"/>
  <c r="BC2653" i="1"/>
  <c r="AX2653" i="1"/>
  <c r="AS2653" i="1"/>
  <c r="AJ2653" i="1"/>
  <c r="AI2653" i="1"/>
  <c r="AD2653" i="1"/>
  <c r="Y2653" i="1"/>
  <c r="X2653" i="1"/>
  <c r="AL2653" i="1" s="1"/>
  <c r="S2653" i="1"/>
  <c r="AK2653" i="1"/>
  <c r="BH2652" i="1"/>
  <c r="BG2652" i="1"/>
  <c r="BF2652" i="1"/>
  <c r="BC2652" i="1"/>
  <c r="AX2652" i="1"/>
  <c r="AS2652" i="1"/>
  <c r="AM2652" i="1"/>
  <c r="AJ2652" i="1"/>
  <c r="AI2652" i="1"/>
  <c r="AD2652" i="1"/>
  <c r="Y2652" i="1"/>
  <c r="AL2652" i="1" s="1"/>
  <c r="X2652" i="1"/>
  <c r="S2652" i="1"/>
  <c r="AK2652" i="1"/>
  <c r="BH2651" i="1"/>
  <c r="BG2651" i="1"/>
  <c r="BF2651" i="1"/>
  <c r="BC2651" i="1"/>
  <c r="AX2651" i="1"/>
  <c r="AS2651" i="1"/>
  <c r="AJ2651" i="1"/>
  <c r="AI2651" i="1"/>
  <c r="AD2651" i="1"/>
  <c r="Y2651" i="1"/>
  <c r="X2651" i="1"/>
  <c r="S2651" i="1"/>
  <c r="AK2651" i="1"/>
  <c r="BH2650" i="1"/>
  <c r="BG2650" i="1"/>
  <c r="BF2650" i="1"/>
  <c r="BC2650" i="1"/>
  <c r="AX2650" i="1"/>
  <c r="AS2650" i="1"/>
  <c r="AK2650" i="1"/>
  <c r="AJ2650" i="1"/>
  <c r="AI2650" i="1"/>
  <c r="AD2650" i="1"/>
  <c r="Y2650" i="1"/>
  <c r="X2650" i="1"/>
  <c r="S2650" i="1"/>
  <c r="BH2649" i="1"/>
  <c r="BG2649" i="1"/>
  <c r="BF2649" i="1"/>
  <c r="BC2649" i="1"/>
  <c r="AX2649" i="1"/>
  <c r="AS2649" i="1"/>
  <c r="BE2649" i="1" s="1"/>
  <c r="AJ2649" i="1"/>
  <c r="AI2649" i="1"/>
  <c r="AD2649" i="1"/>
  <c r="Y2649" i="1"/>
  <c r="X2649" i="1"/>
  <c r="S2649" i="1"/>
  <c r="AK2649" i="1"/>
  <c r="BH2648" i="1"/>
  <c r="BG2648" i="1"/>
  <c r="BF2648" i="1"/>
  <c r="BC2648" i="1"/>
  <c r="AX2648" i="1"/>
  <c r="AS2648" i="1"/>
  <c r="AJ2648" i="1"/>
  <c r="AI2648" i="1"/>
  <c r="AD2648" i="1"/>
  <c r="Y2648" i="1"/>
  <c r="X2648" i="1"/>
  <c r="S2648" i="1"/>
  <c r="BH2647" i="1"/>
  <c r="BG2647" i="1"/>
  <c r="BF2647" i="1"/>
  <c r="BC2647" i="1"/>
  <c r="AX2647" i="1"/>
  <c r="AS2647" i="1"/>
  <c r="BE2647" i="1" s="1"/>
  <c r="AK2647" i="1"/>
  <c r="AJ2647" i="1"/>
  <c r="AI2647" i="1"/>
  <c r="AD2647" i="1"/>
  <c r="Y2647" i="1"/>
  <c r="X2647" i="1"/>
  <c r="AL2647" i="1" s="1"/>
  <c r="S2647" i="1"/>
  <c r="BH2646" i="1"/>
  <c r="BG2646" i="1"/>
  <c r="BF2646" i="1"/>
  <c r="BC2646" i="1"/>
  <c r="AX2646" i="1"/>
  <c r="AS2646" i="1"/>
  <c r="AJ2646" i="1"/>
  <c r="AI2646" i="1"/>
  <c r="AD2646" i="1"/>
  <c r="Y2646" i="1"/>
  <c r="X2646" i="1"/>
  <c r="S2646" i="1"/>
  <c r="AK2646" i="1"/>
  <c r="BH2645" i="1"/>
  <c r="BG2645" i="1"/>
  <c r="BF2645" i="1"/>
  <c r="BC2645" i="1"/>
  <c r="AX2645" i="1"/>
  <c r="AS2645" i="1"/>
  <c r="AK2645" i="1"/>
  <c r="AJ2645" i="1"/>
  <c r="AI2645" i="1"/>
  <c r="AM2645" i="1" s="1"/>
  <c r="AD2645" i="1"/>
  <c r="Y2645" i="1"/>
  <c r="X2645" i="1"/>
  <c r="S2645" i="1"/>
  <c r="BH2644" i="1"/>
  <c r="BG2644" i="1"/>
  <c r="BF2644" i="1"/>
  <c r="BC2644" i="1"/>
  <c r="AX2644" i="1"/>
  <c r="AS2644" i="1"/>
  <c r="AJ2644" i="1"/>
  <c r="AM2644" i="1" s="1"/>
  <c r="AI2644" i="1"/>
  <c r="AD2644" i="1"/>
  <c r="Y2644" i="1"/>
  <c r="X2644" i="1"/>
  <c r="S2644" i="1"/>
  <c r="BH2643" i="1"/>
  <c r="BG2643" i="1"/>
  <c r="BF2643" i="1"/>
  <c r="BC2643" i="1"/>
  <c r="AX2643" i="1"/>
  <c r="AS2643" i="1"/>
  <c r="BE2643" i="1" s="1"/>
  <c r="AJ2643" i="1"/>
  <c r="AI2643" i="1"/>
  <c r="AD2643" i="1"/>
  <c r="Y2643" i="1"/>
  <c r="X2643" i="1"/>
  <c r="S2643" i="1"/>
  <c r="AK2643" i="1"/>
  <c r="BH2642" i="1"/>
  <c r="BG2642" i="1"/>
  <c r="BF2642" i="1"/>
  <c r="BC2642" i="1"/>
  <c r="AX2642" i="1"/>
  <c r="AS2642" i="1"/>
  <c r="AJ2642" i="1"/>
  <c r="AI2642" i="1"/>
  <c r="AD2642" i="1"/>
  <c r="Y2642" i="1"/>
  <c r="X2642" i="1"/>
  <c r="S2642" i="1"/>
  <c r="AK2642" i="1"/>
  <c r="BH2641" i="1"/>
  <c r="BG2641" i="1"/>
  <c r="BF2641" i="1"/>
  <c r="BC2641" i="1"/>
  <c r="AX2641" i="1"/>
  <c r="AS2641" i="1"/>
  <c r="AJ2641" i="1"/>
  <c r="AI2641" i="1"/>
  <c r="AM2641" i="1" s="1"/>
  <c r="AD2641" i="1"/>
  <c r="Y2641" i="1"/>
  <c r="X2641" i="1"/>
  <c r="S2641" i="1"/>
  <c r="AK2641" i="1"/>
  <c r="BH2640" i="1"/>
  <c r="BG2640" i="1"/>
  <c r="BF2640" i="1"/>
  <c r="BC2640" i="1"/>
  <c r="AX2640" i="1"/>
  <c r="AS2640" i="1"/>
  <c r="AK2640" i="1"/>
  <c r="AJ2640" i="1"/>
  <c r="AI2640" i="1"/>
  <c r="AD2640" i="1"/>
  <c r="Y2640" i="1"/>
  <c r="X2640" i="1"/>
  <c r="S2640" i="1"/>
  <c r="BH2639" i="1"/>
  <c r="BG2639" i="1"/>
  <c r="BF2639" i="1"/>
  <c r="BC2639" i="1"/>
  <c r="AX2639" i="1"/>
  <c r="AS2639" i="1"/>
  <c r="AJ2639" i="1"/>
  <c r="AI2639" i="1"/>
  <c r="AM2639" i="1" s="1"/>
  <c r="AD2639" i="1"/>
  <c r="Y2639" i="1"/>
  <c r="X2639" i="1"/>
  <c r="S2639" i="1"/>
  <c r="AK2639" i="1"/>
  <c r="BH2638" i="1"/>
  <c r="BG2638" i="1"/>
  <c r="BF2638" i="1"/>
  <c r="BC2638" i="1"/>
  <c r="AX2638" i="1"/>
  <c r="BE2638" i="1" s="1"/>
  <c r="AS2638" i="1"/>
  <c r="AL2638" i="1"/>
  <c r="AK2638" i="1"/>
  <c r="AJ2638" i="1"/>
  <c r="AI2638" i="1"/>
  <c r="AD2638" i="1"/>
  <c r="Y2638" i="1"/>
  <c r="X2638" i="1"/>
  <c r="S2638" i="1"/>
  <c r="BH2637" i="1"/>
  <c r="BG2637" i="1"/>
  <c r="BF2637" i="1"/>
  <c r="BC2637" i="1"/>
  <c r="AX2637" i="1"/>
  <c r="AS2637" i="1"/>
  <c r="AJ2637" i="1"/>
  <c r="AI2637" i="1"/>
  <c r="AD2637" i="1"/>
  <c r="Y2637" i="1"/>
  <c r="X2637" i="1"/>
  <c r="S2637" i="1"/>
  <c r="AK2637" i="1"/>
  <c r="BH2636" i="1"/>
  <c r="BG2636" i="1"/>
  <c r="BF2636" i="1"/>
  <c r="BC2636" i="1"/>
  <c r="AX2636" i="1"/>
  <c r="AS2636" i="1"/>
  <c r="AJ2636" i="1"/>
  <c r="AI2636" i="1"/>
  <c r="AM2636" i="1" s="1"/>
  <c r="AD2636" i="1"/>
  <c r="Y2636" i="1"/>
  <c r="X2636" i="1"/>
  <c r="AL2636" i="1" s="1"/>
  <c r="S2636" i="1"/>
  <c r="AK2636" i="1"/>
  <c r="BH2635" i="1"/>
  <c r="BG2635" i="1"/>
  <c r="BF2635" i="1"/>
  <c r="BC2635" i="1"/>
  <c r="AX2635" i="1"/>
  <c r="AS2635" i="1"/>
  <c r="AJ2635" i="1"/>
  <c r="AI2635" i="1"/>
  <c r="AM2635" i="1" s="1"/>
  <c r="AD2635" i="1"/>
  <c r="Y2635" i="1"/>
  <c r="X2635" i="1"/>
  <c r="S2635" i="1"/>
  <c r="AK2635" i="1"/>
  <c r="BH2634" i="1"/>
  <c r="BG2634" i="1"/>
  <c r="BF2634" i="1"/>
  <c r="BC2634" i="1"/>
  <c r="AX2634" i="1"/>
  <c r="AS2634" i="1"/>
  <c r="AJ2634" i="1"/>
  <c r="AI2634" i="1"/>
  <c r="AM2634" i="1" s="1"/>
  <c r="AD2634" i="1"/>
  <c r="Y2634" i="1"/>
  <c r="X2634" i="1"/>
  <c r="AL2634" i="1" s="1"/>
  <c r="S2634" i="1"/>
  <c r="BH2633" i="1"/>
  <c r="BG2633" i="1"/>
  <c r="BF2633" i="1"/>
  <c r="BE2633" i="1"/>
  <c r="BC2633" i="1"/>
  <c r="AX2633" i="1"/>
  <c r="AS2633" i="1"/>
  <c r="AJ2633" i="1"/>
  <c r="AI2633" i="1"/>
  <c r="AD2633" i="1"/>
  <c r="Y2633" i="1"/>
  <c r="X2633" i="1"/>
  <c r="AL2633" i="1" s="1"/>
  <c r="S2633" i="1"/>
  <c r="BH2632" i="1"/>
  <c r="BG2632" i="1"/>
  <c r="BF2632" i="1"/>
  <c r="BC2632" i="1"/>
  <c r="AX2632" i="1"/>
  <c r="AS2632" i="1"/>
  <c r="AJ2632" i="1"/>
  <c r="AI2632" i="1"/>
  <c r="AD2632" i="1"/>
  <c r="Y2632" i="1"/>
  <c r="X2632" i="1"/>
  <c r="S2632" i="1"/>
  <c r="AK2632" i="1"/>
  <c r="BH2631" i="1"/>
  <c r="BG2631" i="1"/>
  <c r="BF2631" i="1"/>
  <c r="BC2631" i="1"/>
  <c r="AX2631" i="1"/>
  <c r="AS2631" i="1"/>
  <c r="BE2631" i="1" s="1"/>
  <c r="AJ2631" i="1"/>
  <c r="AI2631" i="1"/>
  <c r="AD2631" i="1"/>
  <c r="Y2631" i="1"/>
  <c r="X2631" i="1"/>
  <c r="S2631" i="1"/>
  <c r="AK2631" i="1"/>
  <c r="BH2630" i="1"/>
  <c r="BG2630" i="1"/>
  <c r="BF2630" i="1"/>
  <c r="BC2630" i="1"/>
  <c r="AX2630" i="1"/>
  <c r="AS2630" i="1"/>
  <c r="AK2630" i="1"/>
  <c r="AJ2630" i="1"/>
  <c r="AM2630" i="1" s="1"/>
  <c r="AI2630" i="1"/>
  <c r="AD2630" i="1"/>
  <c r="Y2630" i="1"/>
  <c r="X2630" i="1"/>
  <c r="S2630" i="1"/>
  <c r="BH2629" i="1"/>
  <c r="BG2629" i="1"/>
  <c r="BF2629" i="1"/>
  <c r="BC2629" i="1"/>
  <c r="AX2629" i="1"/>
  <c r="AS2629" i="1"/>
  <c r="AJ2629" i="1"/>
  <c r="AI2629" i="1"/>
  <c r="AD2629" i="1"/>
  <c r="Y2629" i="1"/>
  <c r="X2629" i="1"/>
  <c r="S2629" i="1"/>
  <c r="AK2629" i="1"/>
  <c r="BH2628" i="1"/>
  <c r="BG2628" i="1"/>
  <c r="BF2628" i="1"/>
  <c r="BC2628" i="1"/>
  <c r="AX2628" i="1"/>
  <c r="AS2628" i="1"/>
  <c r="AK2628" i="1"/>
  <c r="AJ2628" i="1"/>
  <c r="AI2628" i="1"/>
  <c r="AD2628" i="1"/>
  <c r="Y2628" i="1"/>
  <c r="X2628" i="1"/>
  <c r="S2628" i="1"/>
  <c r="BH2627" i="1"/>
  <c r="BG2627" i="1"/>
  <c r="BF2627" i="1"/>
  <c r="BC2627" i="1"/>
  <c r="AX2627" i="1"/>
  <c r="AS2627" i="1"/>
  <c r="AJ2627" i="1"/>
  <c r="AI2627" i="1"/>
  <c r="AD2627" i="1"/>
  <c r="Y2627" i="1"/>
  <c r="X2627" i="1"/>
  <c r="S2627" i="1"/>
  <c r="BH2626" i="1"/>
  <c r="BG2626" i="1"/>
  <c r="BF2626" i="1"/>
  <c r="BC2626" i="1"/>
  <c r="AX2626" i="1"/>
  <c r="AS2626" i="1"/>
  <c r="AJ2626" i="1"/>
  <c r="AI2626" i="1"/>
  <c r="AM2626" i="1" s="1"/>
  <c r="AD2626" i="1"/>
  <c r="Y2626" i="1"/>
  <c r="X2626" i="1"/>
  <c r="S2626" i="1"/>
  <c r="BH2625" i="1"/>
  <c r="BG2625" i="1"/>
  <c r="BF2625" i="1"/>
  <c r="BC2625" i="1"/>
  <c r="AX2625" i="1"/>
  <c r="AS2625" i="1"/>
  <c r="AJ2625" i="1"/>
  <c r="AI2625" i="1"/>
  <c r="AM2625" i="1" s="1"/>
  <c r="AD2625" i="1"/>
  <c r="Y2625" i="1"/>
  <c r="X2625" i="1"/>
  <c r="AL2625" i="1" s="1"/>
  <c r="S2625" i="1"/>
  <c r="AK2625" i="1"/>
  <c r="BH2624" i="1"/>
  <c r="BG2624" i="1"/>
  <c r="BF2624" i="1"/>
  <c r="BC2624" i="1"/>
  <c r="AX2624" i="1"/>
  <c r="AS2624" i="1"/>
  <c r="AJ2624" i="1"/>
  <c r="AI2624" i="1"/>
  <c r="AM2624" i="1" s="1"/>
  <c r="AD2624" i="1"/>
  <c r="Y2624" i="1"/>
  <c r="X2624" i="1"/>
  <c r="S2624" i="1"/>
  <c r="AK2624" i="1"/>
  <c r="BH2623" i="1"/>
  <c r="BG2623" i="1"/>
  <c r="BF2623" i="1"/>
  <c r="BC2623" i="1"/>
  <c r="AX2623" i="1"/>
  <c r="AS2623" i="1"/>
  <c r="AK2623" i="1"/>
  <c r="AJ2623" i="1"/>
  <c r="AI2623" i="1"/>
  <c r="AM2623" i="1" s="1"/>
  <c r="AD2623" i="1"/>
  <c r="Y2623" i="1"/>
  <c r="X2623" i="1"/>
  <c r="AL2623" i="1" s="1"/>
  <c r="S2623" i="1"/>
  <c r="BH2622" i="1"/>
  <c r="BG2622" i="1"/>
  <c r="BF2622" i="1"/>
  <c r="BC2622" i="1"/>
  <c r="AX2622" i="1"/>
  <c r="AS2622" i="1"/>
  <c r="AK2622" i="1"/>
  <c r="AJ2622" i="1"/>
  <c r="AI2622" i="1"/>
  <c r="AD2622" i="1"/>
  <c r="Y2622" i="1"/>
  <c r="X2622" i="1"/>
  <c r="AL2622" i="1" s="1"/>
  <c r="S2622" i="1"/>
  <c r="BH2621" i="1"/>
  <c r="BG2621" i="1"/>
  <c r="BF2621" i="1"/>
  <c r="BC2621" i="1"/>
  <c r="AX2621" i="1"/>
  <c r="AS2621" i="1"/>
  <c r="AK2621" i="1"/>
  <c r="AJ2621" i="1"/>
  <c r="AI2621" i="1"/>
  <c r="AD2621" i="1"/>
  <c r="Y2621" i="1"/>
  <c r="AL2621" i="1" s="1"/>
  <c r="X2621" i="1"/>
  <c r="S2621" i="1"/>
  <c r="BH2620" i="1"/>
  <c r="BG2620" i="1"/>
  <c r="BF2620" i="1"/>
  <c r="BC2620" i="1"/>
  <c r="AX2620" i="1"/>
  <c r="AS2620" i="1"/>
  <c r="AJ2620" i="1"/>
  <c r="AI2620" i="1"/>
  <c r="AD2620" i="1"/>
  <c r="Y2620" i="1"/>
  <c r="X2620" i="1"/>
  <c r="AL2620" i="1" s="1"/>
  <c r="S2620" i="1"/>
  <c r="AK2620" i="1"/>
  <c r="BH2619" i="1"/>
  <c r="BG2619" i="1"/>
  <c r="BF2619" i="1"/>
  <c r="BC2619" i="1"/>
  <c r="AX2619" i="1"/>
  <c r="AS2619" i="1"/>
  <c r="AK2619" i="1"/>
  <c r="AJ2619" i="1"/>
  <c r="AI2619" i="1"/>
  <c r="AM2619" i="1" s="1"/>
  <c r="AD2619" i="1"/>
  <c r="Y2619" i="1"/>
  <c r="X2619" i="1"/>
  <c r="S2619" i="1"/>
  <c r="BH2618" i="1"/>
  <c r="BG2618" i="1"/>
  <c r="BF2618" i="1"/>
  <c r="BC2618" i="1"/>
  <c r="AX2618" i="1"/>
  <c r="AS2618" i="1"/>
  <c r="AJ2618" i="1"/>
  <c r="AI2618" i="1"/>
  <c r="AD2618" i="1"/>
  <c r="Y2618" i="1"/>
  <c r="X2618" i="1"/>
  <c r="S2618" i="1"/>
  <c r="AK2618" i="1"/>
  <c r="BH2617" i="1"/>
  <c r="BG2617" i="1"/>
  <c r="BF2617" i="1"/>
  <c r="BC2617" i="1"/>
  <c r="AX2617" i="1"/>
  <c r="AS2617" i="1"/>
  <c r="AK2617" i="1"/>
  <c r="AJ2617" i="1"/>
  <c r="AI2617" i="1"/>
  <c r="AM2617" i="1" s="1"/>
  <c r="AD2617" i="1"/>
  <c r="Y2617" i="1"/>
  <c r="X2617" i="1"/>
  <c r="AL2617" i="1" s="1"/>
  <c r="S2617" i="1"/>
  <c r="BH2616" i="1"/>
  <c r="BG2616" i="1"/>
  <c r="BF2616" i="1"/>
  <c r="BC2616" i="1"/>
  <c r="AX2616" i="1"/>
  <c r="AS2616" i="1"/>
  <c r="AJ2616" i="1"/>
  <c r="AI2616" i="1"/>
  <c r="AD2616" i="1"/>
  <c r="Y2616" i="1"/>
  <c r="X2616" i="1"/>
  <c r="AL2616" i="1" s="1"/>
  <c r="S2616" i="1"/>
  <c r="AK2616" i="1"/>
  <c r="BH2615" i="1"/>
  <c r="BG2615" i="1"/>
  <c r="BF2615" i="1"/>
  <c r="BC2615" i="1"/>
  <c r="AX2615" i="1"/>
  <c r="AS2615" i="1"/>
  <c r="AJ2615" i="1"/>
  <c r="AM2615" i="1" s="1"/>
  <c r="AI2615" i="1"/>
  <c r="AD2615" i="1"/>
  <c r="Y2615" i="1"/>
  <c r="X2615" i="1"/>
  <c r="S2615" i="1"/>
  <c r="AK2615" i="1"/>
  <c r="BH2614" i="1"/>
  <c r="BG2614" i="1"/>
  <c r="BF2614" i="1"/>
  <c r="BC2614" i="1"/>
  <c r="AX2614" i="1"/>
  <c r="AS2614" i="1"/>
  <c r="AM2614" i="1"/>
  <c r="AJ2614" i="1"/>
  <c r="AI2614" i="1"/>
  <c r="AD2614" i="1"/>
  <c r="Y2614" i="1"/>
  <c r="X2614" i="1"/>
  <c r="S2614" i="1"/>
  <c r="BH2613" i="1"/>
  <c r="BG2613" i="1"/>
  <c r="BF2613" i="1"/>
  <c r="BC2613" i="1"/>
  <c r="AX2613" i="1"/>
  <c r="AS2613" i="1"/>
  <c r="AJ2613" i="1"/>
  <c r="AI2613" i="1"/>
  <c r="AM2613" i="1" s="1"/>
  <c r="AD2613" i="1"/>
  <c r="Y2613" i="1"/>
  <c r="X2613" i="1"/>
  <c r="S2613" i="1"/>
  <c r="AK2613" i="1"/>
  <c r="BH2612" i="1"/>
  <c r="BG2612" i="1"/>
  <c r="BF2612" i="1"/>
  <c r="BC2612" i="1"/>
  <c r="AX2612" i="1"/>
  <c r="AS2612" i="1"/>
  <c r="AJ2612" i="1"/>
  <c r="AI2612" i="1"/>
  <c r="AD2612" i="1"/>
  <c r="Y2612" i="1"/>
  <c r="X2612" i="1"/>
  <c r="S2612" i="1"/>
  <c r="BH2611" i="1"/>
  <c r="BG2611" i="1"/>
  <c r="BF2611" i="1"/>
  <c r="BC2611" i="1"/>
  <c r="AX2611" i="1"/>
  <c r="AS2611" i="1"/>
  <c r="AJ2611" i="1"/>
  <c r="AI2611" i="1"/>
  <c r="AD2611" i="1"/>
  <c r="Y2611" i="1"/>
  <c r="X2611" i="1"/>
  <c r="S2611" i="1"/>
  <c r="AK2611" i="1"/>
  <c r="BH2610" i="1"/>
  <c r="BG2610" i="1"/>
  <c r="BF2610" i="1"/>
  <c r="BC2610" i="1"/>
  <c r="AX2610" i="1"/>
  <c r="AS2610" i="1"/>
  <c r="AJ2610" i="1"/>
  <c r="AI2610" i="1"/>
  <c r="AD2610" i="1"/>
  <c r="Y2610" i="1"/>
  <c r="X2610" i="1"/>
  <c r="S2610" i="1"/>
  <c r="AK2610" i="1"/>
  <c r="BH2609" i="1"/>
  <c r="BG2609" i="1"/>
  <c r="BF2609" i="1"/>
  <c r="BC2609" i="1"/>
  <c r="AX2609" i="1"/>
  <c r="AS2609" i="1"/>
  <c r="AJ2609" i="1"/>
  <c r="AI2609" i="1"/>
  <c r="AD2609" i="1"/>
  <c r="Y2609" i="1"/>
  <c r="X2609" i="1"/>
  <c r="S2609" i="1"/>
  <c r="BH2608" i="1"/>
  <c r="BG2608" i="1"/>
  <c r="BF2608" i="1"/>
  <c r="BC2608" i="1"/>
  <c r="AX2608" i="1"/>
  <c r="AS2608" i="1"/>
  <c r="AJ2608" i="1"/>
  <c r="AI2608" i="1"/>
  <c r="AD2608" i="1"/>
  <c r="Y2608" i="1"/>
  <c r="AL2608" i="1" s="1"/>
  <c r="X2608" i="1"/>
  <c r="S2608" i="1"/>
  <c r="AK2608" i="1"/>
  <c r="BH2607" i="1"/>
  <c r="BG2607" i="1"/>
  <c r="BF2607" i="1"/>
  <c r="BC2607" i="1"/>
  <c r="AX2607" i="1"/>
  <c r="AS2607" i="1"/>
  <c r="AJ2607" i="1"/>
  <c r="AI2607" i="1"/>
  <c r="AD2607" i="1"/>
  <c r="Y2607" i="1"/>
  <c r="X2607" i="1"/>
  <c r="S2607" i="1"/>
  <c r="AK2607" i="1"/>
  <c r="BH2606" i="1"/>
  <c r="BG2606" i="1"/>
  <c r="BF2606" i="1"/>
  <c r="BC2606" i="1"/>
  <c r="AX2606" i="1"/>
  <c r="AS2606" i="1"/>
  <c r="AJ2606" i="1"/>
  <c r="AI2606" i="1"/>
  <c r="AD2606" i="1"/>
  <c r="Y2606" i="1"/>
  <c r="X2606" i="1"/>
  <c r="AL2606" i="1" s="1"/>
  <c r="S2606" i="1"/>
  <c r="AK2606" i="1"/>
  <c r="BH2605" i="1"/>
  <c r="BG2605" i="1"/>
  <c r="BF2605" i="1"/>
  <c r="BC2605" i="1"/>
  <c r="AX2605" i="1"/>
  <c r="AS2605" i="1"/>
  <c r="AJ2605" i="1"/>
  <c r="AI2605" i="1"/>
  <c r="AD2605" i="1"/>
  <c r="Y2605" i="1"/>
  <c r="X2605" i="1"/>
  <c r="S2605" i="1"/>
  <c r="BH2604" i="1"/>
  <c r="BG2604" i="1"/>
  <c r="BF2604" i="1"/>
  <c r="BC2604" i="1"/>
  <c r="AX2604" i="1"/>
  <c r="AS2604" i="1"/>
  <c r="AJ2604" i="1"/>
  <c r="AM2604" i="1" s="1"/>
  <c r="AI2604" i="1"/>
  <c r="AD2604" i="1"/>
  <c r="Y2604" i="1"/>
  <c r="X2604" i="1"/>
  <c r="S2604" i="1"/>
  <c r="BH2603" i="1"/>
  <c r="BG2603" i="1"/>
  <c r="BF2603" i="1"/>
  <c r="BC2603" i="1"/>
  <c r="AX2603" i="1"/>
  <c r="AS2603" i="1"/>
  <c r="AJ2603" i="1"/>
  <c r="AI2603" i="1"/>
  <c r="AD2603" i="1"/>
  <c r="Y2603" i="1"/>
  <c r="X2603" i="1"/>
  <c r="S2603" i="1"/>
  <c r="AK2603" i="1"/>
  <c r="BH2602" i="1"/>
  <c r="BG2602" i="1"/>
  <c r="BF2602" i="1"/>
  <c r="BC2602" i="1"/>
  <c r="AX2602" i="1"/>
  <c r="AS2602" i="1"/>
  <c r="BE2602" i="1" s="1"/>
  <c r="AJ2602" i="1"/>
  <c r="AI2602" i="1"/>
  <c r="AD2602" i="1"/>
  <c r="Y2602" i="1"/>
  <c r="X2602" i="1"/>
  <c r="S2602" i="1"/>
  <c r="AK2602" i="1"/>
  <c r="BH2601" i="1"/>
  <c r="BG2601" i="1"/>
  <c r="BF2601" i="1"/>
  <c r="BC2601" i="1"/>
  <c r="AX2601" i="1"/>
  <c r="AS2601" i="1"/>
  <c r="AK2601" i="1"/>
  <c r="AJ2601" i="1"/>
  <c r="AI2601" i="1"/>
  <c r="AD2601" i="1"/>
  <c r="Y2601" i="1"/>
  <c r="X2601" i="1"/>
  <c r="S2601" i="1"/>
  <c r="BH2600" i="1"/>
  <c r="BG2600" i="1"/>
  <c r="BF2600" i="1"/>
  <c r="BC2600" i="1"/>
  <c r="AX2600" i="1"/>
  <c r="AS2600" i="1"/>
  <c r="AJ2600" i="1"/>
  <c r="AI2600" i="1"/>
  <c r="AD2600" i="1"/>
  <c r="Y2600" i="1"/>
  <c r="X2600" i="1"/>
  <c r="S2600" i="1"/>
  <c r="AK2600" i="1"/>
  <c r="BH2599" i="1"/>
  <c r="BG2599" i="1"/>
  <c r="BF2599" i="1"/>
  <c r="BC2599" i="1"/>
  <c r="AX2599" i="1"/>
  <c r="AS2599" i="1"/>
  <c r="AJ2599" i="1"/>
  <c r="AI2599" i="1"/>
  <c r="AD2599" i="1"/>
  <c r="Y2599" i="1"/>
  <c r="X2599" i="1"/>
  <c r="S2599" i="1"/>
  <c r="BH2598" i="1"/>
  <c r="BG2598" i="1"/>
  <c r="BF2598" i="1"/>
  <c r="BC2598" i="1"/>
  <c r="AX2598" i="1"/>
  <c r="AS2598" i="1"/>
  <c r="AJ2598" i="1"/>
  <c r="AI2598" i="1"/>
  <c r="AD2598" i="1"/>
  <c r="Y2598" i="1"/>
  <c r="X2598" i="1"/>
  <c r="S2598" i="1"/>
  <c r="AK2598" i="1"/>
  <c r="BH2597" i="1"/>
  <c r="BG2597" i="1"/>
  <c r="BF2597" i="1"/>
  <c r="BC2597" i="1"/>
  <c r="AX2597" i="1"/>
  <c r="AS2597" i="1"/>
  <c r="AJ2597" i="1"/>
  <c r="AI2597" i="1"/>
  <c r="AD2597" i="1"/>
  <c r="Y2597" i="1"/>
  <c r="X2597" i="1"/>
  <c r="S2597" i="1"/>
  <c r="AK2597" i="1"/>
  <c r="BH2596" i="1"/>
  <c r="BG2596" i="1"/>
  <c r="BF2596" i="1"/>
  <c r="BC2596" i="1"/>
  <c r="AX2596" i="1"/>
  <c r="AS2596" i="1"/>
  <c r="AK2596" i="1"/>
  <c r="AJ2596" i="1"/>
  <c r="AI2596" i="1"/>
  <c r="AM2596" i="1" s="1"/>
  <c r="AD2596" i="1"/>
  <c r="Y2596" i="1"/>
  <c r="X2596" i="1"/>
  <c r="S2596" i="1"/>
  <c r="BH2595" i="1"/>
  <c r="BG2595" i="1"/>
  <c r="BF2595" i="1"/>
  <c r="BC2595" i="1"/>
  <c r="AX2595" i="1"/>
  <c r="AS2595" i="1"/>
  <c r="AJ2595" i="1"/>
  <c r="AM2595" i="1" s="1"/>
  <c r="AI2595" i="1"/>
  <c r="AD2595" i="1"/>
  <c r="Y2595" i="1"/>
  <c r="X2595" i="1"/>
  <c r="AL2595" i="1" s="1"/>
  <c r="S2595" i="1"/>
  <c r="AK2595" i="1"/>
  <c r="BH2594" i="1"/>
  <c r="BG2594" i="1"/>
  <c r="BF2594" i="1"/>
  <c r="BC2594" i="1"/>
  <c r="AX2594" i="1"/>
  <c r="AS2594" i="1"/>
  <c r="AJ2594" i="1"/>
  <c r="AI2594" i="1"/>
  <c r="AD2594" i="1"/>
  <c r="Y2594" i="1"/>
  <c r="AL2594" i="1" s="1"/>
  <c r="X2594" i="1"/>
  <c r="S2594" i="1"/>
  <c r="AK2594" i="1"/>
  <c r="BH2593" i="1"/>
  <c r="BG2593" i="1"/>
  <c r="BF2593" i="1"/>
  <c r="BC2593" i="1"/>
  <c r="AX2593" i="1"/>
  <c r="AS2593" i="1"/>
  <c r="AJ2593" i="1"/>
  <c r="AI2593" i="1"/>
  <c r="AD2593" i="1"/>
  <c r="Y2593" i="1"/>
  <c r="X2593" i="1"/>
  <c r="AL2593" i="1" s="1"/>
  <c r="S2593" i="1"/>
  <c r="AK2593" i="1"/>
  <c r="BH2592" i="1"/>
  <c r="BG2592" i="1"/>
  <c r="BF2592" i="1"/>
  <c r="BC2592" i="1"/>
  <c r="AX2592" i="1"/>
  <c r="AS2592" i="1"/>
  <c r="AK2592" i="1"/>
  <c r="AJ2592" i="1"/>
  <c r="AI2592" i="1"/>
  <c r="AD2592" i="1"/>
  <c r="Y2592" i="1"/>
  <c r="X2592" i="1"/>
  <c r="S2592" i="1"/>
  <c r="BH2591" i="1"/>
  <c r="BG2591" i="1"/>
  <c r="BF2591" i="1"/>
  <c r="BC2591" i="1"/>
  <c r="AX2591" i="1"/>
  <c r="AS2591" i="1"/>
  <c r="BE2591" i="1" s="1"/>
  <c r="AK2591" i="1"/>
  <c r="AJ2591" i="1"/>
  <c r="AI2591" i="1"/>
  <c r="AD2591" i="1"/>
  <c r="Y2591" i="1"/>
  <c r="X2591" i="1"/>
  <c r="AL2591" i="1" s="1"/>
  <c r="S2591" i="1"/>
  <c r="BH2590" i="1"/>
  <c r="BG2590" i="1"/>
  <c r="BF2590" i="1"/>
  <c r="BC2590" i="1"/>
  <c r="AX2590" i="1"/>
  <c r="AS2590" i="1"/>
  <c r="AJ2590" i="1"/>
  <c r="AI2590" i="1"/>
  <c r="AM2590" i="1" s="1"/>
  <c r="AD2590" i="1"/>
  <c r="Y2590" i="1"/>
  <c r="X2590" i="1"/>
  <c r="AL2590" i="1" s="1"/>
  <c r="S2590" i="1"/>
  <c r="AK2590" i="1"/>
  <c r="BH2589" i="1"/>
  <c r="BG2589" i="1"/>
  <c r="BF2589" i="1"/>
  <c r="BC2589" i="1"/>
  <c r="AX2589" i="1"/>
  <c r="AS2589" i="1"/>
  <c r="AK2589" i="1"/>
  <c r="AJ2589" i="1"/>
  <c r="AM2589" i="1" s="1"/>
  <c r="AI2589" i="1"/>
  <c r="AD2589" i="1"/>
  <c r="Y2589" i="1"/>
  <c r="X2589" i="1"/>
  <c r="S2589" i="1"/>
  <c r="BH2588" i="1"/>
  <c r="BG2588" i="1"/>
  <c r="BF2588" i="1"/>
  <c r="BC2588" i="1"/>
  <c r="AX2588" i="1"/>
  <c r="AS2588" i="1"/>
  <c r="AK2588" i="1"/>
  <c r="AJ2588" i="1"/>
  <c r="AI2588" i="1"/>
  <c r="AD2588" i="1"/>
  <c r="Y2588" i="1"/>
  <c r="AL2588" i="1" s="1"/>
  <c r="X2588" i="1"/>
  <c r="S2588" i="1"/>
  <c r="BH2587" i="1"/>
  <c r="BG2587" i="1"/>
  <c r="BF2587" i="1"/>
  <c r="BC2587" i="1"/>
  <c r="AX2587" i="1"/>
  <c r="AS2587" i="1"/>
  <c r="AJ2587" i="1"/>
  <c r="AI2587" i="1"/>
  <c r="AD2587" i="1"/>
  <c r="Y2587" i="1"/>
  <c r="X2587" i="1"/>
  <c r="S2587" i="1"/>
  <c r="AK2587" i="1"/>
  <c r="BH2586" i="1"/>
  <c r="BG2586" i="1"/>
  <c r="BF2586" i="1"/>
  <c r="BC2586" i="1"/>
  <c r="AX2586" i="1"/>
  <c r="AS2586" i="1"/>
  <c r="AJ2586" i="1"/>
  <c r="AI2586" i="1"/>
  <c r="AD2586" i="1"/>
  <c r="Y2586" i="1"/>
  <c r="X2586" i="1"/>
  <c r="S2586" i="1"/>
  <c r="AK2586" i="1"/>
  <c r="BH2585" i="1"/>
  <c r="BG2585" i="1"/>
  <c r="BF2585" i="1"/>
  <c r="BC2585" i="1"/>
  <c r="AX2585" i="1"/>
  <c r="AS2585" i="1"/>
  <c r="AK2585" i="1"/>
  <c r="AJ2585" i="1"/>
  <c r="AI2585" i="1"/>
  <c r="AM2585" i="1" s="1"/>
  <c r="AD2585" i="1"/>
  <c r="Y2585" i="1"/>
  <c r="X2585" i="1"/>
  <c r="S2585" i="1"/>
  <c r="BH2584" i="1"/>
  <c r="BG2584" i="1"/>
  <c r="BF2584" i="1"/>
  <c r="BC2584" i="1"/>
  <c r="AX2584" i="1"/>
  <c r="AS2584" i="1"/>
  <c r="AJ2584" i="1"/>
  <c r="AI2584" i="1"/>
  <c r="AD2584" i="1"/>
  <c r="Y2584" i="1"/>
  <c r="X2584" i="1"/>
  <c r="S2584" i="1"/>
  <c r="AK2584" i="1"/>
  <c r="BH2583" i="1"/>
  <c r="BG2583" i="1"/>
  <c r="BF2583" i="1"/>
  <c r="BC2583" i="1"/>
  <c r="AX2583" i="1"/>
  <c r="AS2583" i="1"/>
  <c r="AL2583" i="1"/>
  <c r="AJ2583" i="1"/>
  <c r="AI2583" i="1"/>
  <c r="AD2583" i="1"/>
  <c r="Y2583" i="1"/>
  <c r="X2583" i="1"/>
  <c r="S2583" i="1"/>
  <c r="AK2583" i="1"/>
  <c r="BH2582" i="1"/>
  <c r="BG2582" i="1"/>
  <c r="BF2582" i="1"/>
  <c r="BC2582" i="1"/>
  <c r="AX2582" i="1"/>
  <c r="AS2582" i="1"/>
  <c r="AJ2582" i="1"/>
  <c r="AI2582" i="1"/>
  <c r="AD2582" i="1"/>
  <c r="Y2582" i="1"/>
  <c r="X2582" i="1"/>
  <c r="AL2582" i="1" s="1"/>
  <c r="S2582" i="1"/>
  <c r="AK2582" i="1"/>
  <c r="BH2581" i="1"/>
  <c r="BG2581" i="1"/>
  <c r="BF2581" i="1"/>
  <c r="BC2581" i="1"/>
  <c r="AX2581" i="1"/>
  <c r="AS2581" i="1"/>
  <c r="AK2581" i="1"/>
  <c r="AJ2581" i="1"/>
  <c r="AI2581" i="1"/>
  <c r="AM2581" i="1" s="1"/>
  <c r="AD2581" i="1"/>
  <c r="Y2581" i="1"/>
  <c r="X2581" i="1"/>
  <c r="S2581" i="1"/>
  <c r="BH2580" i="1"/>
  <c r="BG2580" i="1"/>
  <c r="BF2580" i="1"/>
  <c r="BC2580" i="1"/>
  <c r="AX2580" i="1"/>
  <c r="AS2580" i="1"/>
  <c r="AK2580" i="1"/>
  <c r="AJ2580" i="1"/>
  <c r="AM2580" i="1" s="1"/>
  <c r="AI2580" i="1"/>
  <c r="AD2580" i="1"/>
  <c r="Y2580" i="1"/>
  <c r="X2580" i="1"/>
  <c r="S2580" i="1"/>
  <c r="BH2579" i="1"/>
  <c r="BG2579" i="1"/>
  <c r="BF2579" i="1"/>
  <c r="BC2579" i="1"/>
  <c r="AX2579" i="1"/>
  <c r="AS2579" i="1"/>
  <c r="AJ2579" i="1"/>
  <c r="AI2579" i="1"/>
  <c r="AM2579" i="1" s="1"/>
  <c r="AD2579" i="1"/>
  <c r="Y2579" i="1"/>
  <c r="X2579" i="1"/>
  <c r="S2579" i="1"/>
  <c r="AK2579" i="1"/>
  <c r="BH2578" i="1"/>
  <c r="BG2578" i="1"/>
  <c r="BF2578" i="1"/>
  <c r="BE2578" i="1"/>
  <c r="BC2578" i="1"/>
  <c r="AX2578" i="1"/>
  <c r="AS2578" i="1"/>
  <c r="AJ2578" i="1"/>
  <c r="AI2578" i="1"/>
  <c r="AM2578" i="1" s="1"/>
  <c r="AD2578" i="1"/>
  <c r="Y2578" i="1"/>
  <c r="X2578" i="1"/>
  <c r="S2578" i="1"/>
  <c r="AK2578" i="1"/>
  <c r="BH2577" i="1"/>
  <c r="BG2577" i="1"/>
  <c r="BF2577" i="1"/>
  <c r="BC2577" i="1"/>
  <c r="AX2577" i="1"/>
  <c r="AS2577" i="1"/>
  <c r="AL2577" i="1"/>
  <c r="AK2577" i="1"/>
  <c r="AJ2577" i="1"/>
  <c r="AM2577" i="1" s="1"/>
  <c r="AI2577" i="1"/>
  <c r="AD2577" i="1"/>
  <c r="Y2577" i="1"/>
  <c r="X2577" i="1"/>
  <c r="S2577" i="1"/>
  <c r="BH2576" i="1"/>
  <c r="BG2576" i="1"/>
  <c r="BF2576" i="1"/>
  <c r="BC2576" i="1"/>
  <c r="AX2576" i="1"/>
  <c r="AS2576" i="1"/>
  <c r="AJ2576" i="1"/>
  <c r="AI2576" i="1"/>
  <c r="AD2576" i="1"/>
  <c r="Y2576" i="1"/>
  <c r="X2576" i="1"/>
  <c r="AL2576" i="1" s="1"/>
  <c r="S2576" i="1"/>
  <c r="AK2576" i="1"/>
  <c r="BH2575" i="1"/>
  <c r="BG2575" i="1"/>
  <c r="BF2575" i="1"/>
  <c r="BC2575" i="1"/>
  <c r="AX2575" i="1"/>
  <c r="AS2575" i="1"/>
  <c r="AJ2575" i="1"/>
  <c r="AI2575" i="1"/>
  <c r="AD2575" i="1"/>
  <c r="Y2575" i="1"/>
  <c r="X2575" i="1"/>
  <c r="S2575" i="1"/>
  <c r="AK2575" i="1"/>
  <c r="BH2574" i="1"/>
  <c r="BG2574" i="1"/>
  <c r="BF2574" i="1"/>
  <c r="BC2574" i="1"/>
  <c r="AX2574" i="1"/>
  <c r="AS2574" i="1"/>
  <c r="AJ2574" i="1"/>
  <c r="AI2574" i="1"/>
  <c r="AD2574" i="1"/>
  <c r="Y2574" i="1"/>
  <c r="X2574" i="1"/>
  <c r="S2574" i="1"/>
  <c r="AK2574" i="1"/>
  <c r="BH2573" i="1"/>
  <c r="BG2573" i="1"/>
  <c r="BF2573" i="1"/>
  <c r="BC2573" i="1"/>
  <c r="AX2573" i="1"/>
  <c r="AS2573" i="1"/>
  <c r="AJ2573" i="1"/>
  <c r="AI2573" i="1"/>
  <c r="AD2573" i="1"/>
  <c r="Y2573" i="1"/>
  <c r="X2573" i="1"/>
  <c r="S2573" i="1"/>
  <c r="AK2573" i="1"/>
  <c r="BH2572" i="1"/>
  <c r="BG2572" i="1"/>
  <c r="BF2572" i="1"/>
  <c r="BC2572" i="1"/>
  <c r="AX2572" i="1"/>
  <c r="AS2572" i="1"/>
  <c r="AJ2572" i="1"/>
  <c r="AI2572" i="1"/>
  <c r="AM2572" i="1" s="1"/>
  <c r="AD2572" i="1"/>
  <c r="Y2572" i="1"/>
  <c r="X2572" i="1"/>
  <c r="S2572" i="1"/>
  <c r="BH2571" i="1"/>
  <c r="BG2571" i="1"/>
  <c r="BF2571" i="1"/>
  <c r="BC2571" i="1"/>
  <c r="AX2571" i="1"/>
  <c r="AS2571" i="1"/>
  <c r="AJ2571" i="1"/>
  <c r="AI2571" i="1"/>
  <c r="AD2571" i="1"/>
  <c r="Y2571" i="1"/>
  <c r="X2571" i="1"/>
  <c r="S2571" i="1"/>
  <c r="AK2571" i="1"/>
  <c r="BH2570" i="1"/>
  <c r="BG2570" i="1"/>
  <c r="BF2570" i="1"/>
  <c r="BC2570" i="1"/>
  <c r="AX2570" i="1"/>
  <c r="AS2570" i="1"/>
  <c r="AJ2570" i="1"/>
  <c r="AI2570" i="1"/>
  <c r="AD2570" i="1"/>
  <c r="Y2570" i="1"/>
  <c r="X2570" i="1"/>
  <c r="AL2570" i="1" s="1"/>
  <c r="S2570" i="1"/>
  <c r="AK2570" i="1"/>
  <c r="BH2569" i="1"/>
  <c r="BG2569" i="1"/>
  <c r="BF2569" i="1"/>
  <c r="BC2569" i="1"/>
  <c r="AX2569" i="1"/>
  <c r="AS2569" i="1"/>
  <c r="AJ2569" i="1"/>
  <c r="AI2569" i="1"/>
  <c r="AD2569" i="1"/>
  <c r="Y2569" i="1"/>
  <c r="X2569" i="1"/>
  <c r="S2569" i="1"/>
  <c r="AK2569" i="1"/>
  <c r="BH2568" i="1"/>
  <c r="BG2568" i="1"/>
  <c r="BF2568" i="1"/>
  <c r="BC2568" i="1"/>
  <c r="AX2568" i="1"/>
  <c r="AS2568" i="1"/>
  <c r="AK2568" i="1"/>
  <c r="AJ2568" i="1"/>
  <c r="AI2568" i="1"/>
  <c r="AM2568" i="1" s="1"/>
  <c r="AD2568" i="1"/>
  <c r="Y2568" i="1"/>
  <c r="X2568" i="1"/>
  <c r="S2568" i="1"/>
  <c r="BH2567" i="1"/>
  <c r="BG2567" i="1"/>
  <c r="BF2567" i="1"/>
  <c r="BC2567" i="1"/>
  <c r="AX2567" i="1"/>
  <c r="AS2567" i="1"/>
  <c r="AK2567" i="1"/>
  <c r="AJ2567" i="1"/>
  <c r="AI2567" i="1"/>
  <c r="AD2567" i="1"/>
  <c r="Y2567" i="1"/>
  <c r="X2567" i="1"/>
  <c r="S2567" i="1"/>
  <c r="BH2566" i="1"/>
  <c r="BG2566" i="1"/>
  <c r="BF2566" i="1"/>
  <c r="BC2566" i="1"/>
  <c r="AX2566" i="1"/>
  <c r="AS2566" i="1"/>
  <c r="AJ2566" i="1"/>
  <c r="AI2566" i="1"/>
  <c r="AD2566" i="1"/>
  <c r="Y2566" i="1"/>
  <c r="X2566" i="1"/>
  <c r="S2566" i="1"/>
  <c r="AK2566" i="1"/>
  <c r="BH2565" i="1"/>
  <c r="BG2565" i="1"/>
  <c r="BF2565" i="1"/>
  <c r="BC2565" i="1"/>
  <c r="AX2565" i="1"/>
  <c r="AS2565" i="1"/>
  <c r="AK2565" i="1"/>
  <c r="AJ2565" i="1"/>
  <c r="AI2565" i="1"/>
  <c r="AD2565" i="1"/>
  <c r="Y2565" i="1"/>
  <c r="X2565" i="1"/>
  <c r="S2565" i="1"/>
  <c r="BH2564" i="1"/>
  <c r="BG2564" i="1"/>
  <c r="BF2564" i="1"/>
  <c r="BC2564" i="1"/>
  <c r="AX2564" i="1"/>
  <c r="AS2564" i="1"/>
  <c r="AJ2564" i="1"/>
  <c r="AI2564" i="1"/>
  <c r="AD2564" i="1"/>
  <c r="Y2564" i="1"/>
  <c r="X2564" i="1"/>
  <c r="AL2564" i="1" s="1"/>
  <c r="S2564" i="1"/>
  <c r="BH2563" i="1"/>
  <c r="BG2563" i="1"/>
  <c r="BF2563" i="1"/>
  <c r="BC2563" i="1"/>
  <c r="AX2563" i="1"/>
  <c r="AS2563" i="1"/>
  <c r="AJ2563" i="1"/>
  <c r="AI2563" i="1"/>
  <c r="AD2563" i="1"/>
  <c r="Y2563" i="1"/>
  <c r="X2563" i="1"/>
  <c r="S2563" i="1"/>
  <c r="AK2563" i="1"/>
  <c r="BH2562" i="1"/>
  <c r="BG2562" i="1"/>
  <c r="BF2562" i="1"/>
  <c r="BC2562" i="1"/>
  <c r="AX2562" i="1"/>
  <c r="AS2562" i="1"/>
  <c r="AJ2562" i="1"/>
  <c r="AI2562" i="1"/>
  <c r="AD2562" i="1"/>
  <c r="Y2562" i="1"/>
  <c r="X2562" i="1"/>
  <c r="S2562" i="1"/>
  <c r="AK2562" i="1"/>
  <c r="BH2561" i="1"/>
  <c r="BG2561" i="1"/>
  <c r="BF2561" i="1"/>
  <c r="BC2561" i="1"/>
  <c r="AX2561" i="1"/>
  <c r="AS2561" i="1"/>
  <c r="AJ2561" i="1"/>
  <c r="AI2561" i="1"/>
  <c r="AM2561" i="1" s="1"/>
  <c r="AD2561" i="1"/>
  <c r="Y2561" i="1"/>
  <c r="X2561" i="1"/>
  <c r="AL2561" i="1" s="1"/>
  <c r="S2561" i="1"/>
  <c r="AK2561" i="1"/>
  <c r="BH2560" i="1"/>
  <c r="BG2560" i="1"/>
  <c r="BF2560" i="1"/>
  <c r="BC2560" i="1"/>
  <c r="AX2560" i="1"/>
  <c r="AS2560" i="1"/>
  <c r="BE2560" i="1" s="1"/>
  <c r="AM2560" i="1"/>
  <c r="AJ2560" i="1"/>
  <c r="AI2560" i="1"/>
  <c r="AD2560" i="1"/>
  <c r="Y2560" i="1"/>
  <c r="X2560" i="1"/>
  <c r="AL2560" i="1" s="1"/>
  <c r="S2560" i="1"/>
  <c r="AK2560" i="1"/>
  <c r="BH2559" i="1"/>
  <c r="BG2559" i="1"/>
  <c r="BF2559" i="1"/>
  <c r="BC2559" i="1"/>
  <c r="AX2559" i="1"/>
  <c r="AS2559" i="1"/>
  <c r="AK2559" i="1"/>
  <c r="AJ2559" i="1"/>
  <c r="AI2559" i="1"/>
  <c r="AM2559" i="1" s="1"/>
  <c r="AD2559" i="1"/>
  <c r="Y2559" i="1"/>
  <c r="AL2559" i="1" s="1"/>
  <c r="X2559" i="1"/>
  <c r="S2559" i="1"/>
  <c r="BH2558" i="1"/>
  <c r="BG2558" i="1"/>
  <c r="BF2558" i="1"/>
  <c r="BC2558" i="1"/>
  <c r="AX2558" i="1"/>
  <c r="AS2558" i="1"/>
  <c r="AK2558" i="1"/>
  <c r="AJ2558" i="1"/>
  <c r="AI2558" i="1"/>
  <c r="AM2558" i="1" s="1"/>
  <c r="AD2558" i="1"/>
  <c r="Y2558" i="1"/>
  <c r="X2558" i="1"/>
  <c r="AL2558" i="1" s="1"/>
  <c r="S2558" i="1"/>
  <c r="BH2557" i="1"/>
  <c r="BG2557" i="1"/>
  <c r="BF2557" i="1"/>
  <c r="BC2557" i="1"/>
  <c r="AX2557" i="1"/>
  <c r="BE2557" i="1" s="1"/>
  <c r="AS2557" i="1"/>
  <c r="AJ2557" i="1"/>
  <c r="AI2557" i="1"/>
  <c r="AM2557" i="1" s="1"/>
  <c r="AD2557" i="1"/>
  <c r="Y2557" i="1"/>
  <c r="X2557" i="1"/>
  <c r="AL2557" i="1" s="1"/>
  <c r="S2557" i="1"/>
  <c r="AK2557" i="1"/>
  <c r="BH2556" i="1"/>
  <c r="BG2556" i="1"/>
  <c r="BF2556" i="1"/>
  <c r="BC2556" i="1"/>
  <c r="AX2556" i="1"/>
  <c r="AS2556" i="1"/>
  <c r="AJ2556" i="1"/>
  <c r="AI2556" i="1"/>
  <c r="AD2556" i="1"/>
  <c r="Y2556" i="1"/>
  <c r="X2556" i="1"/>
  <c r="S2556" i="1"/>
  <c r="AK2556" i="1"/>
  <c r="BH2555" i="1"/>
  <c r="BG2555" i="1"/>
  <c r="BF2555" i="1"/>
  <c r="BC2555" i="1"/>
  <c r="AX2555" i="1"/>
  <c r="BE2555" i="1" s="1"/>
  <c r="AS2555" i="1"/>
  <c r="AK2555" i="1"/>
  <c r="AJ2555" i="1"/>
  <c r="AI2555" i="1"/>
  <c r="AD2555" i="1"/>
  <c r="Y2555" i="1"/>
  <c r="X2555" i="1"/>
  <c r="S2555" i="1"/>
  <c r="BH2554" i="1"/>
  <c r="BG2554" i="1"/>
  <c r="BF2554" i="1"/>
  <c r="BC2554" i="1"/>
  <c r="BE2554" i="1" s="1"/>
  <c r="AX2554" i="1"/>
  <c r="AS2554" i="1"/>
  <c r="AK2554" i="1"/>
  <c r="AJ2554" i="1"/>
  <c r="AI2554" i="1"/>
  <c r="AM2554" i="1" s="1"/>
  <c r="AD2554" i="1"/>
  <c r="Y2554" i="1"/>
  <c r="X2554" i="1"/>
  <c r="AL2554" i="1" s="1"/>
  <c r="S2554" i="1"/>
  <c r="BH2553" i="1"/>
  <c r="BG2553" i="1"/>
  <c r="BF2553" i="1"/>
  <c r="BC2553" i="1"/>
  <c r="AX2553" i="1"/>
  <c r="AS2553" i="1"/>
  <c r="AK2553" i="1"/>
  <c r="AJ2553" i="1"/>
  <c r="AI2553" i="1"/>
  <c r="AM2553" i="1" s="1"/>
  <c r="AD2553" i="1"/>
  <c r="Y2553" i="1"/>
  <c r="X2553" i="1"/>
  <c r="S2553" i="1"/>
  <c r="BH2552" i="1"/>
  <c r="BG2552" i="1"/>
  <c r="BF2552" i="1"/>
  <c r="BC2552" i="1"/>
  <c r="AX2552" i="1"/>
  <c r="AS2552" i="1"/>
  <c r="BE2552" i="1" s="1"/>
  <c r="AJ2552" i="1"/>
  <c r="AI2552" i="1"/>
  <c r="AD2552" i="1"/>
  <c r="Y2552" i="1"/>
  <c r="X2552" i="1"/>
  <c r="AL2552" i="1" s="1"/>
  <c r="S2552" i="1"/>
  <c r="AK2552" i="1"/>
  <c r="BH2551" i="1"/>
  <c r="BG2551" i="1"/>
  <c r="BF2551" i="1"/>
  <c r="BC2551" i="1"/>
  <c r="AX2551" i="1"/>
  <c r="AS2551" i="1"/>
  <c r="AK2551" i="1"/>
  <c r="AJ2551" i="1"/>
  <c r="AI2551" i="1"/>
  <c r="AD2551" i="1"/>
  <c r="Y2551" i="1"/>
  <c r="X2551" i="1"/>
  <c r="S2551" i="1"/>
  <c r="BH2550" i="1"/>
  <c r="BG2550" i="1"/>
  <c r="BF2550" i="1"/>
  <c r="BC2550" i="1"/>
  <c r="AX2550" i="1"/>
  <c r="AS2550" i="1"/>
  <c r="AK2550" i="1"/>
  <c r="AJ2550" i="1"/>
  <c r="AI2550" i="1"/>
  <c r="AD2550" i="1"/>
  <c r="Y2550" i="1"/>
  <c r="X2550" i="1"/>
  <c r="S2550" i="1"/>
  <c r="BH2549" i="1"/>
  <c r="BG2549" i="1"/>
  <c r="BF2549" i="1"/>
  <c r="BC2549" i="1"/>
  <c r="AX2549" i="1"/>
  <c r="AS2549" i="1"/>
  <c r="AJ2549" i="1"/>
  <c r="AI2549" i="1"/>
  <c r="AD2549" i="1"/>
  <c r="Y2549" i="1"/>
  <c r="X2549" i="1"/>
  <c r="S2549" i="1"/>
  <c r="AK2549" i="1"/>
  <c r="BH2548" i="1"/>
  <c r="BG2548" i="1"/>
  <c r="BF2548" i="1"/>
  <c r="BC2548" i="1"/>
  <c r="AX2548" i="1"/>
  <c r="AS2548" i="1"/>
  <c r="AJ2548" i="1"/>
  <c r="AI2548" i="1"/>
  <c r="AD2548" i="1"/>
  <c r="Y2548" i="1"/>
  <c r="X2548" i="1"/>
  <c r="S2548" i="1"/>
  <c r="BH2547" i="1"/>
  <c r="BG2547" i="1"/>
  <c r="BF2547" i="1"/>
  <c r="BC2547" i="1"/>
  <c r="AX2547" i="1"/>
  <c r="AS2547" i="1"/>
  <c r="AJ2547" i="1"/>
  <c r="AI2547" i="1"/>
  <c r="AD2547" i="1"/>
  <c r="Y2547" i="1"/>
  <c r="X2547" i="1"/>
  <c r="S2547" i="1"/>
  <c r="BH2546" i="1"/>
  <c r="BG2546" i="1"/>
  <c r="BF2546" i="1"/>
  <c r="BC2546" i="1"/>
  <c r="AX2546" i="1"/>
  <c r="AS2546" i="1"/>
  <c r="AL2546" i="1"/>
  <c r="AJ2546" i="1"/>
  <c r="AI2546" i="1"/>
  <c r="AD2546" i="1"/>
  <c r="Y2546" i="1"/>
  <c r="X2546" i="1"/>
  <c r="S2546" i="1"/>
  <c r="AK2546" i="1"/>
  <c r="BH2545" i="1"/>
  <c r="BG2545" i="1"/>
  <c r="BF2545" i="1"/>
  <c r="BC2545" i="1"/>
  <c r="AX2545" i="1"/>
  <c r="AS2545" i="1"/>
  <c r="AJ2545" i="1"/>
  <c r="AI2545" i="1"/>
  <c r="AD2545" i="1"/>
  <c r="Y2545" i="1"/>
  <c r="X2545" i="1"/>
  <c r="S2545" i="1"/>
  <c r="BH2544" i="1"/>
  <c r="BG2544" i="1"/>
  <c r="BF2544" i="1"/>
  <c r="BC2544" i="1"/>
  <c r="AX2544" i="1"/>
  <c r="AS2544" i="1"/>
  <c r="AJ2544" i="1"/>
  <c r="AI2544" i="1"/>
  <c r="AD2544" i="1"/>
  <c r="Y2544" i="1"/>
  <c r="X2544" i="1"/>
  <c r="S2544" i="1"/>
  <c r="AK2544" i="1"/>
  <c r="BH2543" i="1"/>
  <c r="BG2543" i="1"/>
  <c r="BF2543" i="1"/>
  <c r="BC2543" i="1"/>
  <c r="AX2543" i="1"/>
  <c r="AS2543" i="1"/>
  <c r="AK2543" i="1"/>
  <c r="AJ2543" i="1"/>
  <c r="AI2543" i="1"/>
  <c r="AD2543" i="1"/>
  <c r="Y2543" i="1"/>
  <c r="X2543" i="1"/>
  <c r="S2543" i="1"/>
  <c r="BH2542" i="1"/>
  <c r="BG2542" i="1"/>
  <c r="BF2542" i="1"/>
  <c r="BC2542" i="1"/>
  <c r="AX2542" i="1"/>
  <c r="AS2542" i="1"/>
  <c r="AK2542" i="1"/>
  <c r="AJ2542" i="1"/>
  <c r="AI2542" i="1"/>
  <c r="AD2542" i="1"/>
  <c r="Y2542" i="1"/>
  <c r="X2542" i="1"/>
  <c r="S2542" i="1"/>
  <c r="BH2541" i="1"/>
  <c r="BG2541" i="1"/>
  <c r="BF2541" i="1"/>
  <c r="BC2541" i="1"/>
  <c r="AX2541" i="1"/>
  <c r="AS2541" i="1"/>
  <c r="AJ2541" i="1"/>
  <c r="AI2541" i="1"/>
  <c r="AD2541" i="1"/>
  <c r="Y2541" i="1"/>
  <c r="AL2541" i="1" s="1"/>
  <c r="X2541" i="1"/>
  <c r="S2541" i="1"/>
  <c r="AK2541" i="1"/>
  <c r="BH2540" i="1"/>
  <c r="BG2540" i="1"/>
  <c r="BF2540" i="1"/>
  <c r="BC2540" i="1"/>
  <c r="AX2540" i="1"/>
  <c r="AS2540" i="1"/>
  <c r="AJ2540" i="1"/>
  <c r="AI2540" i="1"/>
  <c r="AM2540" i="1" s="1"/>
  <c r="AD2540" i="1"/>
  <c r="Y2540" i="1"/>
  <c r="X2540" i="1"/>
  <c r="S2540" i="1"/>
  <c r="AK2540" i="1"/>
  <c r="BH2539" i="1"/>
  <c r="BG2539" i="1"/>
  <c r="BF2539" i="1"/>
  <c r="BC2539" i="1"/>
  <c r="AX2539" i="1"/>
  <c r="AS2539" i="1"/>
  <c r="AJ2539" i="1"/>
  <c r="AI2539" i="1"/>
  <c r="AD2539" i="1"/>
  <c r="Y2539" i="1"/>
  <c r="AL2539" i="1" s="1"/>
  <c r="X2539" i="1"/>
  <c r="S2539" i="1"/>
  <c r="AK2539" i="1"/>
  <c r="BH2538" i="1"/>
  <c r="BG2538" i="1"/>
  <c r="BF2538" i="1"/>
  <c r="BC2538" i="1"/>
  <c r="AX2538" i="1"/>
  <c r="AS2538" i="1"/>
  <c r="AJ2538" i="1"/>
  <c r="AI2538" i="1"/>
  <c r="AD2538" i="1"/>
  <c r="Y2538" i="1"/>
  <c r="X2538" i="1"/>
  <c r="S2538" i="1"/>
  <c r="AK2538" i="1"/>
  <c r="BH2537" i="1"/>
  <c r="BG2537" i="1"/>
  <c r="BF2537" i="1"/>
  <c r="BC2537" i="1"/>
  <c r="AX2537" i="1"/>
  <c r="AS2537" i="1"/>
  <c r="AK2537" i="1"/>
  <c r="AJ2537" i="1"/>
  <c r="AI2537" i="1"/>
  <c r="AD2537" i="1"/>
  <c r="Y2537" i="1"/>
  <c r="X2537" i="1"/>
  <c r="S2537" i="1"/>
  <c r="BH2536" i="1"/>
  <c r="BG2536" i="1"/>
  <c r="BF2536" i="1"/>
  <c r="BC2536" i="1"/>
  <c r="AX2536" i="1"/>
  <c r="AS2536" i="1"/>
  <c r="AK2536" i="1"/>
  <c r="AJ2536" i="1"/>
  <c r="AI2536" i="1"/>
  <c r="AD2536" i="1"/>
  <c r="Y2536" i="1"/>
  <c r="X2536" i="1"/>
  <c r="S2536" i="1"/>
  <c r="BH2535" i="1"/>
  <c r="BG2535" i="1"/>
  <c r="BF2535" i="1"/>
  <c r="BC2535" i="1"/>
  <c r="AX2535" i="1"/>
  <c r="AS2535" i="1"/>
  <c r="AK2535" i="1"/>
  <c r="AJ2535" i="1"/>
  <c r="AI2535" i="1"/>
  <c r="AD2535" i="1"/>
  <c r="Y2535" i="1"/>
  <c r="X2535" i="1"/>
  <c r="S2535" i="1"/>
  <c r="BH2534" i="1"/>
  <c r="BG2534" i="1"/>
  <c r="BF2534" i="1"/>
  <c r="BC2534" i="1"/>
  <c r="AX2534" i="1"/>
  <c r="AS2534" i="1"/>
  <c r="AJ2534" i="1"/>
  <c r="AI2534" i="1"/>
  <c r="AD2534" i="1"/>
  <c r="Y2534" i="1"/>
  <c r="X2534" i="1"/>
  <c r="S2534" i="1"/>
  <c r="AK2534" i="1"/>
  <c r="BH2533" i="1"/>
  <c r="BG2533" i="1"/>
  <c r="BF2533" i="1"/>
  <c r="BC2533" i="1"/>
  <c r="AX2533" i="1"/>
  <c r="AS2533" i="1"/>
  <c r="AJ2533" i="1"/>
  <c r="AI2533" i="1"/>
  <c r="AM2533" i="1" s="1"/>
  <c r="AD2533" i="1"/>
  <c r="Y2533" i="1"/>
  <c r="X2533" i="1"/>
  <c r="S2533" i="1"/>
  <c r="BH2532" i="1"/>
  <c r="BG2532" i="1"/>
  <c r="BF2532" i="1"/>
  <c r="BC2532" i="1"/>
  <c r="AX2532" i="1"/>
  <c r="AS2532" i="1"/>
  <c r="AM2532" i="1"/>
  <c r="AJ2532" i="1"/>
  <c r="AI2532" i="1"/>
  <c r="AD2532" i="1"/>
  <c r="Y2532" i="1"/>
  <c r="X2532" i="1"/>
  <c r="S2532" i="1"/>
  <c r="BH2531" i="1"/>
  <c r="BG2531" i="1"/>
  <c r="BF2531" i="1"/>
  <c r="BC2531" i="1"/>
  <c r="AX2531" i="1"/>
  <c r="AS2531" i="1"/>
  <c r="AJ2531" i="1"/>
  <c r="AI2531" i="1"/>
  <c r="AD2531" i="1"/>
  <c r="Y2531" i="1"/>
  <c r="X2531" i="1"/>
  <c r="S2531" i="1"/>
  <c r="AK2531" i="1"/>
  <c r="BH2530" i="1"/>
  <c r="BG2530" i="1"/>
  <c r="BF2530" i="1"/>
  <c r="BC2530" i="1"/>
  <c r="AX2530" i="1"/>
  <c r="AS2530" i="1"/>
  <c r="AL2530" i="1"/>
  <c r="AJ2530" i="1"/>
  <c r="AM2530" i="1" s="1"/>
  <c r="AI2530" i="1"/>
  <c r="AD2530" i="1"/>
  <c r="Y2530" i="1"/>
  <c r="X2530" i="1"/>
  <c r="S2530" i="1"/>
  <c r="AK2530" i="1"/>
  <c r="BH2529" i="1"/>
  <c r="BG2529" i="1"/>
  <c r="BF2529" i="1"/>
  <c r="BC2529" i="1"/>
  <c r="AX2529" i="1"/>
  <c r="AS2529" i="1"/>
  <c r="AK2529" i="1"/>
  <c r="AJ2529" i="1"/>
  <c r="AI2529" i="1"/>
  <c r="AD2529" i="1"/>
  <c r="Y2529" i="1"/>
  <c r="X2529" i="1"/>
  <c r="AL2529" i="1" s="1"/>
  <c r="S2529" i="1"/>
  <c r="BH2528" i="1"/>
  <c r="BG2528" i="1"/>
  <c r="BF2528" i="1"/>
  <c r="BC2528" i="1"/>
  <c r="BE2528" i="1" s="1"/>
  <c r="AX2528" i="1"/>
  <c r="AS2528" i="1"/>
  <c r="AK2528" i="1"/>
  <c r="AJ2528" i="1"/>
  <c r="AI2528" i="1"/>
  <c r="AD2528" i="1"/>
  <c r="Y2528" i="1"/>
  <c r="X2528" i="1"/>
  <c r="S2528" i="1"/>
  <c r="BH2527" i="1"/>
  <c r="BG2527" i="1"/>
  <c r="BF2527" i="1"/>
  <c r="BC2527" i="1"/>
  <c r="AX2527" i="1"/>
  <c r="AS2527" i="1"/>
  <c r="AK2527" i="1"/>
  <c r="AJ2527" i="1"/>
  <c r="AI2527" i="1"/>
  <c r="AD2527" i="1"/>
  <c r="Y2527" i="1"/>
  <c r="X2527" i="1"/>
  <c r="S2527" i="1"/>
  <c r="BH2526" i="1"/>
  <c r="BG2526" i="1"/>
  <c r="BF2526" i="1"/>
  <c r="BC2526" i="1"/>
  <c r="AX2526" i="1"/>
  <c r="AS2526" i="1"/>
  <c r="BE2526" i="1" s="1"/>
  <c r="AJ2526" i="1"/>
  <c r="AI2526" i="1"/>
  <c r="AD2526" i="1"/>
  <c r="Y2526" i="1"/>
  <c r="X2526" i="1"/>
  <c r="S2526" i="1"/>
  <c r="AK2526" i="1"/>
  <c r="BH2525" i="1"/>
  <c r="BG2525" i="1"/>
  <c r="BF2525" i="1"/>
  <c r="BC2525" i="1"/>
  <c r="AX2525" i="1"/>
  <c r="AS2525" i="1"/>
  <c r="AJ2525" i="1"/>
  <c r="AI2525" i="1"/>
  <c r="AD2525" i="1"/>
  <c r="Y2525" i="1"/>
  <c r="X2525" i="1"/>
  <c r="S2525" i="1"/>
  <c r="BH2524" i="1"/>
  <c r="BG2524" i="1"/>
  <c r="BF2524" i="1"/>
  <c r="BC2524" i="1"/>
  <c r="AX2524" i="1"/>
  <c r="AS2524" i="1"/>
  <c r="AJ2524" i="1"/>
  <c r="AI2524" i="1"/>
  <c r="AD2524" i="1"/>
  <c r="Y2524" i="1"/>
  <c r="X2524" i="1"/>
  <c r="S2524" i="1"/>
  <c r="AK2524" i="1"/>
  <c r="BH2523" i="1"/>
  <c r="BG2523" i="1"/>
  <c r="BF2523" i="1"/>
  <c r="BC2523" i="1"/>
  <c r="AX2523" i="1"/>
  <c r="AS2523" i="1"/>
  <c r="AJ2523" i="1"/>
  <c r="AI2523" i="1"/>
  <c r="AD2523" i="1"/>
  <c r="Y2523" i="1"/>
  <c r="X2523" i="1"/>
  <c r="S2523" i="1"/>
  <c r="AK2523" i="1"/>
  <c r="BH2522" i="1"/>
  <c r="BG2522" i="1"/>
  <c r="BF2522" i="1"/>
  <c r="BC2522" i="1"/>
  <c r="AX2522" i="1"/>
  <c r="AS2522" i="1"/>
  <c r="AJ2522" i="1"/>
  <c r="AM2522" i="1" s="1"/>
  <c r="AI2522" i="1"/>
  <c r="AD2522" i="1"/>
  <c r="Y2522" i="1"/>
  <c r="X2522" i="1"/>
  <c r="S2522" i="1"/>
  <c r="AK2522" i="1"/>
  <c r="BH2521" i="1"/>
  <c r="BG2521" i="1"/>
  <c r="BF2521" i="1"/>
  <c r="BC2521" i="1"/>
  <c r="AX2521" i="1"/>
  <c r="AS2521" i="1"/>
  <c r="AJ2521" i="1"/>
  <c r="AI2521" i="1"/>
  <c r="AM2521" i="1" s="1"/>
  <c r="AD2521" i="1"/>
  <c r="Y2521" i="1"/>
  <c r="X2521" i="1"/>
  <c r="S2521" i="1"/>
  <c r="AK2521" i="1"/>
  <c r="BH2520" i="1"/>
  <c r="BG2520" i="1"/>
  <c r="BF2520" i="1"/>
  <c r="BC2520" i="1"/>
  <c r="AX2520" i="1"/>
  <c r="AS2520" i="1"/>
  <c r="AL2520" i="1"/>
  <c r="AJ2520" i="1"/>
  <c r="AI2520" i="1"/>
  <c r="AD2520" i="1"/>
  <c r="Y2520" i="1"/>
  <c r="X2520" i="1"/>
  <c r="S2520" i="1"/>
  <c r="AK2520" i="1"/>
  <c r="BH2519" i="1"/>
  <c r="BG2519" i="1"/>
  <c r="BF2519" i="1"/>
  <c r="BC2519" i="1"/>
  <c r="AX2519" i="1"/>
  <c r="AS2519" i="1"/>
  <c r="AJ2519" i="1"/>
  <c r="AI2519" i="1"/>
  <c r="AD2519" i="1"/>
  <c r="Y2519" i="1"/>
  <c r="X2519" i="1"/>
  <c r="S2519" i="1"/>
  <c r="BH2518" i="1"/>
  <c r="BG2518" i="1"/>
  <c r="BF2518" i="1"/>
  <c r="BC2518" i="1"/>
  <c r="AX2518" i="1"/>
  <c r="AS2518" i="1"/>
  <c r="AJ2518" i="1"/>
  <c r="AI2518" i="1"/>
  <c r="AD2518" i="1"/>
  <c r="Y2518" i="1"/>
  <c r="X2518" i="1"/>
  <c r="S2518" i="1"/>
  <c r="AK2518" i="1"/>
  <c r="BH2517" i="1"/>
  <c r="BG2517" i="1"/>
  <c r="BF2517" i="1"/>
  <c r="BC2517" i="1"/>
  <c r="AX2517" i="1"/>
  <c r="AS2517" i="1"/>
  <c r="AK2517" i="1"/>
  <c r="AJ2517" i="1"/>
  <c r="AI2517" i="1"/>
  <c r="AD2517" i="1"/>
  <c r="Y2517" i="1"/>
  <c r="X2517" i="1"/>
  <c r="S2517" i="1"/>
  <c r="BH2516" i="1"/>
  <c r="BG2516" i="1"/>
  <c r="BF2516" i="1"/>
  <c r="BC2516" i="1"/>
  <c r="AX2516" i="1"/>
  <c r="AS2516" i="1"/>
  <c r="AK2516" i="1"/>
  <c r="AJ2516" i="1"/>
  <c r="AI2516" i="1"/>
  <c r="AD2516" i="1"/>
  <c r="Y2516" i="1"/>
  <c r="X2516" i="1"/>
  <c r="S2516" i="1"/>
  <c r="BH2515" i="1"/>
  <c r="BG2515" i="1"/>
  <c r="BF2515" i="1"/>
  <c r="BC2515" i="1"/>
  <c r="AX2515" i="1"/>
  <c r="AS2515" i="1"/>
  <c r="AJ2515" i="1"/>
  <c r="AI2515" i="1"/>
  <c r="AD2515" i="1"/>
  <c r="Y2515" i="1"/>
  <c r="X2515" i="1"/>
  <c r="AL2515" i="1" s="1"/>
  <c r="S2515" i="1"/>
  <c r="AK2515" i="1"/>
  <c r="BH2514" i="1"/>
  <c r="BG2514" i="1"/>
  <c r="BF2514" i="1"/>
  <c r="BC2514" i="1"/>
  <c r="AX2514" i="1"/>
  <c r="AS2514" i="1"/>
  <c r="BE2514" i="1" s="1"/>
  <c r="AK2514" i="1"/>
  <c r="AJ2514" i="1"/>
  <c r="AI2514" i="1"/>
  <c r="AM2514" i="1" s="1"/>
  <c r="AD2514" i="1"/>
  <c r="Y2514" i="1"/>
  <c r="AL2514" i="1" s="1"/>
  <c r="X2514" i="1"/>
  <c r="S2514" i="1"/>
  <c r="BH2513" i="1"/>
  <c r="BG2513" i="1"/>
  <c r="BF2513" i="1"/>
  <c r="BC2513" i="1"/>
  <c r="AX2513" i="1"/>
  <c r="AS2513" i="1"/>
  <c r="AK2513" i="1"/>
  <c r="AJ2513" i="1"/>
  <c r="AM2513" i="1" s="1"/>
  <c r="AI2513" i="1"/>
  <c r="AD2513" i="1"/>
  <c r="Y2513" i="1"/>
  <c r="X2513" i="1"/>
  <c r="S2513" i="1"/>
  <c r="BH2512" i="1"/>
  <c r="BG2512" i="1"/>
  <c r="BF2512" i="1"/>
  <c r="BC2512" i="1"/>
  <c r="AX2512" i="1"/>
  <c r="AS2512" i="1"/>
  <c r="AK2512" i="1"/>
  <c r="AJ2512" i="1"/>
  <c r="AI2512" i="1"/>
  <c r="AD2512" i="1"/>
  <c r="Y2512" i="1"/>
  <c r="X2512" i="1"/>
  <c r="S2512" i="1"/>
  <c r="BH2511" i="1"/>
  <c r="BG2511" i="1"/>
  <c r="BF2511" i="1"/>
  <c r="BC2511" i="1"/>
  <c r="AX2511" i="1"/>
  <c r="AS2511" i="1"/>
  <c r="AK2511" i="1"/>
  <c r="AJ2511" i="1"/>
  <c r="AI2511" i="1"/>
  <c r="AD2511" i="1"/>
  <c r="Y2511" i="1"/>
  <c r="AL2511" i="1" s="1"/>
  <c r="X2511" i="1"/>
  <c r="S2511" i="1"/>
  <c r="BH2510" i="1"/>
  <c r="BG2510" i="1"/>
  <c r="BF2510" i="1"/>
  <c r="BC2510" i="1"/>
  <c r="AX2510" i="1"/>
  <c r="AS2510" i="1"/>
  <c r="AJ2510" i="1"/>
  <c r="AI2510" i="1"/>
  <c r="AD2510" i="1"/>
  <c r="Y2510" i="1"/>
  <c r="X2510" i="1"/>
  <c r="S2510" i="1"/>
  <c r="AK2510" i="1"/>
  <c r="BH2509" i="1"/>
  <c r="BG2509" i="1"/>
  <c r="BF2509" i="1"/>
  <c r="BC2509" i="1"/>
  <c r="AX2509" i="1"/>
  <c r="AS2509" i="1"/>
  <c r="AJ2509" i="1"/>
  <c r="AI2509" i="1"/>
  <c r="AD2509" i="1"/>
  <c r="Y2509" i="1"/>
  <c r="X2509" i="1"/>
  <c r="S2509" i="1"/>
  <c r="AK2509" i="1"/>
  <c r="BH2508" i="1"/>
  <c r="BG2508" i="1"/>
  <c r="BF2508" i="1"/>
  <c r="BC2508" i="1"/>
  <c r="AX2508" i="1"/>
  <c r="AS2508" i="1"/>
  <c r="AJ2508" i="1"/>
  <c r="AI2508" i="1"/>
  <c r="AM2508" i="1" s="1"/>
  <c r="AD2508" i="1"/>
  <c r="Y2508" i="1"/>
  <c r="X2508" i="1"/>
  <c r="S2508" i="1"/>
  <c r="AK2508" i="1"/>
  <c r="BH2507" i="1"/>
  <c r="BG2507" i="1"/>
  <c r="BF2507" i="1"/>
  <c r="BC2507" i="1"/>
  <c r="AX2507" i="1"/>
  <c r="AS2507" i="1"/>
  <c r="AJ2507" i="1"/>
  <c r="AI2507" i="1"/>
  <c r="AD2507" i="1"/>
  <c r="Y2507" i="1"/>
  <c r="X2507" i="1"/>
  <c r="S2507" i="1"/>
  <c r="AK2507" i="1"/>
  <c r="BH2506" i="1"/>
  <c r="BG2506" i="1"/>
  <c r="BF2506" i="1"/>
  <c r="BC2506" i="1"/>
  <c r="AX2506" i="1"/>
  <c r="AS2506" i="1"/>
  <c r="AJ2506" i="1"/>
  <c r="AI2506" i="1"/>
  <c r="AM2506" i="1" s="1"/>
  <c r="AD2506" i="1"/>
  <c r="Y2506" i="1"/>
  <c r="X2506" i="1"/>
  <c r="S2506" i="1"/>
  <c r="BH2505" i="1"/>
  <c r="BG2505" i="1"/>
  <c r="BF2505" i="1"/>
  <c r="BC2505" i="1"/>
  <c r="AX2505" i="1"/>
  <c r="AS2505" i="1"/>
  <c r="AJ2505" i="1"/>
  <c r="AI2505" i="1"/>
  <c r="AM2505" i="1" s="1"/>
  <c r="AD2505" i="1"/>
  <c r="Y2505" i="1"/>
  <c r="X2505" i="1"/>
  <c r="S2505" i="1"/>
  <c r="AK2505" i="1"/>
  <c r="BH2504" i="1"/>
  <c r="BG2504" i="1"/>
  <c r="BF2504" i="1"/>
  <c r="BC2504" i="1"/>
  <c r="AX2504" i="1"/>
  <c r="AS2504" i="1"/>
  <c r="AM2504" i="1"/>
  <c r="AK2504" i="1"/>
  <c r="AJ2504" i="1"/>
  <c r="AI2504" i="1"/>
  <c r="AD2504" i="1"/>
  <c r="Y2504" i="1"/>
  <c r="X2504" i="1"/>
  <c r="S2504" i="1"/>
  <c r="BH2503" i="1"/>
  <c r="BG2503" i="1"/>
  <c r="BF2503" i="1"/>
  <c r="BC2503" i="1"/>
  <c r="AX2503" i="1"/>
  <c r="AS2503" i="1"/>
  <c r="BE2503" i="1" s="1"/>
  <c r="AJ2503" i="1"/>
  <c r="AI2503" i="1"/>
  <c r="AD2503" i="1"/>
  <c r="Y2503" i="1"/>
  <c r="X2503" i="1"/>
  <c r="AL2503" i="1" s="1"/>
  <c r="S2503" i="1"/>
  <c r="AK2503" i="1"/>
  <c r="BH2502" i="1"/>
  <c r="BG2502" i="1"/>
  <c r="BF2502" i="1"/>
  <c r="BC2502" i="1"/>
  <c r="BE2502" i="1" s="1"/>
  <c r="AX2502" i="1"/>
  <c r="AS2502" i="1"/>
  <c r="AJ2502" i="1"/>
  <c r="AI2502" i="1"/>
  <c r="AD2502" i="1"/>
  <c r="Y2502" i="1"/>
  <c r="X2502" i="1"/>
  <c r="S2502" i="1"/>
  <c r="BH2501" i="1"/>
  <c r="BG2501" i="1"/>
  <c r="BF2501" i="1"/>
  <c r="BC2501" i="1"/>
  <c r="AX2501" i="1"/>
  <c r="AS2501" i="1"/>
  <c r="AK2501" i="1"/>
  <c r="AJ2501" i="1"/>
  <c r="AI2501" i="1"/>
  <c r="AD2501" i="1"/>
  <c r="Y2501" i="1"/>
  <c r="X2501" i="1"/>
  <c r="S2501" i="1"/>
  <c r="BH2500" i="1"/>
  <c r="BG2500" i="1"/>
  <c r="BF2500" i="1"/>
  <c r="BC2500" i="1"/>
  <c r="AX2500" i="1"/>
  <c r="AS2500" i="1"/>
  <c r="AK2500" i="1"/>
  <c r="AJ2500" i="1"/>
  <c r="AI2500" i="1"/>
  <c r="AD2500" i="1"/>
  <c r="Y2500" i="1"/>
  <c r="X2500" i="1"/>
  <c r="S2500" i="1"/>
  <c r="BH2499" i="1"/>
  <c r="BG2499" i="1"/>
  <c r="BF2499" i="1"/>
  <c r="BC2499" i="1"/>
  <c r="AX2499" i="1"/>
  <c r="AS2499" i="1"/>
  <c r="AJ2499" i="1"/>
  <c r="AI2499" i="1"/>
  <c r="AD2499" i="1"/>
  <c r="Y2499" i="1"/>
  <c r="X2499" i="1"/>
  <c r="S2499" i="1"/>
  <c r="BH2498" i="1"/>
  <c r="BG2498" i="1"/>
  <c r="BF2498" i="1"/>
  <c r="BC2498" i="1"/>
  <c r="AX2498" i="1"/>
  <c r="AS2498" i="1"/>
  <c r="AJ2498" i="1"/>
  <c r="AI2498" i="1"/>
  <c r="AM2498" i="1" s="1"/>
  <c r="AD2498" i="1"/>
  <c r="Y2498" i="1"/>
  <c r="X2498" i="1"/>
  <c r="AL2498" i="1" s="1"/>
  <c r="S2498" i="1"/>
  <c r="BH2497" i="1"/>
  <c r="BG2497" i="1"/>
  <c r="BF2497" i="1"/>
  <c r="BC2497" i="1"/>
  <c r="AX2497" i="1"/>
  <c r="AS2497" i="1"/>
  <c r="AJ2497" i="1"/>
  <c r="AI2497" i="1"/>
  <c r="AD2497" i="1"/>
  <c r="Y2497" i="1"/>
  <c r="X2497" i="1"/>
  <c r="S2497" i="1"/>
  <c r="AK2497" i="1"/>
  <c r="BH2496" i="1"/>
  <c r="BG2496" i="1"/>
  <c r="BF2496" i="1"/>
  <c r="BC2496" i="1"/>
  <c r="AX2496" i="1"/>
  <c r="AS2496" i="1"/>
  <c r="AK2496" i="1"/>
  <c r="AJ2496" i="1"/>
  <c r="AM2496" i="1" s="1"/>
  <c r="AI2496" i="1"/>
  <c r="AD2496" i="1"/>
  <c r="Y2496" i="1"/>
  <c r="X2496" i="1"/>
  <c r="AL2496" i="1" s="1"/>
  <c r="S2496" i="1"/>
  <c r="BH2495" i="1"/>
  <c r="BG2495" i="1"/>
  <c r="BF2495" i="1"/>
  <c r="BC2495" i="1"/>
  <c r="AX2495" i="1"/>
  <c r="AS2495" i="1"/>
  <c r="AK2495" i="1"/>
  <c r="AJ2495" i="1"/>
  <c r="AI2495" i="1"/>
  <c r="AD2495" i="1"/>
  <c r="Y2495" i="1"/>
  <c r="X2495" i="1"/>
  <c r="AL2495" i="1" s="1"/>
  <c r="S2495" i="1"/>
  <c r="BH2494" i="1"/>
  <c r="BG2494" i="1"/>
  <c r="BF2494" i="1"/>
  <c r="BC2494" i="1"/>
  <c r="AX2494" i="1"/>
  <c r="AS2494" i="1"/>
  <c r="AK2494" i="1"/>
  <c r="AJ2494" i="1"/>
  <c r="AI2494" i="1"/>
  <c r="AD2494" i="1"/>
  <c r="Y2494" i="1"/>
  <c r="AL2494" i="1" s="1"/>
  <c r="X2494" i="1"/>
  <c r="S2494" i="1"/>
  <c r="BH2493" i="1"/>
  <c r="BG2493" i="1"/>
  <c r="BF2493" i="1"/>
  <c r="BC2493" i="1"/>
  <c r="AX2493" i="1"/>
  <c r="AS2493" i="1"/>
  <c r="AK2493" i="1"/>
  <c r="AJ2493" i="1"/>
  <c r="AI2493" i="1"/>
  <c r="AD2493" i="1"/>
  <c r="Y2493" i="1"/>
  <c r="X2493" i="1"/>
  <c r="S2493" i="1"/>
  <c r="BH2492" i="1"/>
  <c r="BG2492" i="1"/>
  <c r="BF2492" i="1"/>
  <c r="BC2492" i="1"/>
  <c r="AX2492" i="1"/>
  <c r="AS2492" i="1"/>
  <c r="AJ2492" i="1"/>
  <c r="AI2492" i="1"/>
  <c r="AD2492" i="1"/>
  <c r="Y2492" i="1"/>
  <c r="X2492" i="1"/>
  <c r="S2492" i="1"/>
  <c r="AK2492" i="1"/>
  <c r="BH2491" i="1"/>
  <c r="BG2491" i="1"/>
  <c r="BF2491" i="1"/>
  <c r="BC2491" i="1"/>
  <c r="AX2491" i="1"/>
  <c r="AS2491" i="1"/>
  <c r="AJ2491" i="1"/>
  <c r="AI2491" i="1"/>
  <c r="AD2491" i="1"/>
  <c r="Y2491" i="1"/>
  <c r="X2491" i="1"/>
  <c r="S2491" i="1"/>
  <c r="AK2491" i="1"/>
  <c r="BH2490" i="1"/>
  <c r="BG2490" i="1"/>
  <c r="BF2490" i="1"/>
  <c r="BC2490" i="1"/>
  <c r="AX2490" i="1"/>
  <c r="AS2490" i="1"/>
  <c r="AJ2490" i="1"/>
  <c r="AI2490" i="1"/>
  <c r="AD2490" i="1"/>
  <c r="Y2490" i="1"/>
  <c r="X2490" i="1"/>
  <c r="S2490" i="1"/>
  <c r="AK2490" i="1"/>
  <c r="BH2489" i="1"/>
  <c r="BG2489" i="1"/>
  <c r="BF2489" i="1"/>
  <c r="BC2489" i="1"/>
  <c r="AX2489" i="1"/>
  <c r="AS2489" i="1"/>
  <c r="BE2489" i="1" s="1"/>
  <c r="AJ2489" i="1"/>
  <c r="AM2489" i="1" s="1"/>
  <c r="AI2489" i="1"/>
  <c r="AD2489" i="1"/>
  <c r="Y2489" i="1"/>
  <c r="X2489" i="1"/>
  <c r="S2489" i="1"/>
  <c r="BH2488" i="1"/>
  <c r="BG2488" i="1"/>
  <c r="BF2488" i="1"/>
  <c r="BC2488" i="1"/>
  <c r="AX2488" i="1"/>
  <c r="AS2488" i="1"/>
  <c r="AK2488" i="1"/>
  <c r="AJ2488" i="1"/>
  <c r="AI2488" i="1"/>
  <c r="AM2488" i="1" s="1"/>
  <c r="AD2488" i="1"/>
  <c r="Y2488" i="1"/>
  <c r="X2488" i="1"/>
  <c r="S2488" i="1"/>
  <c r="BH2487" i="1"/>
  <c r="BG2487" i="1"/>
  <c r="BF2487" i="1"/>
  <c r="BC2487" i="1"/>
  <c r="AX2487" i="1"/>
  <c r="AS2487" i="1"/>
  <c r="AK2487" i="1"/>
  <c r="AJ2487" i="1"/>
  <c r="AM2487" i="1" s="1"/>
  <c r="AI2487" i="1"/>
  <c r="AD2487" i="1"/>
  <c r="Y2487" i="1"/>
  <c r="X2487" i="1"/>
  <c r="S2487" i="1"/>
  <c r="BH2486" i="1"/>
  <c r="BG2486" i="1"/>
  <c r="BF2486" i="1"/>
  <c r="BC2486" i="1"/>
  <c r="AX2486" i="1"/>
  <c r="AS2486" i="1"/>
  <c r="AK2486" i="1"/>
  <c r="AJ2486" i="1"/>
  <c r="AI2486" i="1"/>
  <c r="AD2486" i="1"/>
  <c r="Y2486" i="1"/>
  <c r="AL2486" i="1" s="1"/>
  <c r="X2486" i="1"/>
  <c r="S2486" i="1"/>
  <c r="BH2485" i="1"/>
  <c r="BG2485" i="1"/>
  <c r="BF2485" i="1"/>
  <c r="BC2485" i="1"/>
  <c r="AX2485" i="1"/>
  <c r="AS2485" i="1"/>
  <c r="AJ2485" i="1"/>
  <c r="AI2485" i="1"/>
  <c r="AM2485" i="1" s="1"/>
  <c r="AD2485" i="1"/>
  <c r="Y2485" i="1"/>
  <c r="X2485" i="1"/>
  <c r="S2485" i="1"/>
  <c r="AK2485" i="1"/>
  <c r="BH2484" i="1"/>
  <c r="BG2484" i="1"/>
  <c r="BF2484" i="1"/>
  <c r="BC2484" i="1"/>
  <c r="AX2484" i="1"/>
  <c r="BE2484" i="1" s="1"/>
  <c r="AS2484" i="1"/>
  <c r="AK2484" i="1"/>
  <c r="AJ2484" i="1"/>
  <c r="AI2484" i="1"/>
  <c r="AD2484" i="1"/>
  <c r="Y2484" i="1"/>
  <c r="X2484" i="1"/>
  <c r="S2484" i="1"/>
  <c r="BH2483" i="1"/>
  <c r="BG2483" i="1"/>
  <c r="BF2483" i="1"/>
  <c r="BE2483" i="1"/>
  <c r="BC2483" i="1"/>
  <c r="AX2483" i="1"/>
  <c r="AS2483" i="1"/>
  <c r="AK2483" i="1"/>
  <c r="AJ2483" i="1"/>
  <c r="AI2483" i="1"/>
  <c r="AD2483" i="1"/>
  <c r="Y2483" i="1"/>
  <c r="X2483" i="1"/>
  <c r="S2483" i="1"/>
  <c r="BH2482" i="1"/>
  <c r="BG2482" i="1"/>
  <c r="BF2482" i="1"/>
  <c r="BC2482" i="1"/>
  <c r="AX2482" i="1"/>
  <c r="AS2482" i="1"/>
  <c r="AK2482" i="1"/>
  <c r="AJ2482" i="1"/>
  <c r="AI2482" i="1"/>
  <c r="AM2482" i="1" s="1"/>
  <c r="AD2482" i="1"/>
  <c r="Y2482" i="1"/>
  <c r="X2482" i="1"/>
  <c r="AL2482" i="1" s="1"/>
  <c r="S2482" i="1"/>
  <c r="BH2481" i="1"/>
  <c r="BG2481" i="1"/>
  <c r="BF2481" i="1"/>
  <c r="BC2481" i="1"/>
  <c r="AX2481" i="1"/>
  <c r="AS2481" i="1"/>
  <c r="AK2481" i="1"/>
  <c r="AJ2481" i="1"/>
  <c r="AI2481" i="1"/>
  <c r="AD2481" i="1"/>
  <c r="Y2481" i="1"/>
  <c r="X2481" i="1"/>
  <c r="S2481" i="1"/>
  <c r="BH2480" i="1"/>
  <c r="BG2480" i="1"/>
  <c r="BF2480" i="1"/>
  <c r="BC2480" i="1"/>
  <c r="AX2480" i="1"/>
  <c r="AS2480" i="1"/>
  <c r="AJ2480" i="1"/>
  <c r="AI2480" i="1"/>
  <c r="AD2480" i="1"/>
  <c r="Y2480" i="1"/>
  <c r="X2480" i="1"/>
  <c r="S2480" i="1"/>
  <c r="BH2479" i="1"/>
  <c r="BG2479" i="1"/>
  <c r="BF2479" i="1"/>
  <c r="BC2479" i="1"/>
  <c r="AX2479" i="1"/>
  <c r="AS2479" i="1"/>
  <c r="BE2479" i="1" s="1"/>
  <c r="AJ2479" i="1"/>
  <c r="AM2479" i="1" s="1"/>
  <c r="AI2479" i="1"/>
  <c r="AD2479" i="1"/>
  <c r="Y2479" i="1"/>
  <c r="X2479" i="1"/>
  <c r="AL2479" i="1" s="1"/>
  <c r="S2479" i="1"/>
  <c r="AK2479" i="1"/>
  <c r="BH2478" i="1"/>
  <c r="BG2478" i="1"/>
  <c r="BF2478" i="1"/>
  <c r="BC2478" i="1"/>
  <c r="AX2478" i="1"/>
  <c r="AS2478" i="1"/>
  <c r="BE2478" i="1" s="1"/>
  <c r="AK2478" i="1"/>
  <c r="AJ2478" i="1"/>
  <c r="AI2478" i="1"/>
  <c r="AM2478" i="1" s="1"/>
  <c r="AD2478" i="1"/>
  <c r="Y2478" i="1"/>
  <c r="X2478" i="1"/>
  <c r="S2478" i="1"/>
  <c r="BH2477" i="1"/>
  <c r="BG2477" i="1"/>
  <c r="BF2477" i="1"/>
  <c r="BC2477" i="1"/>
  <c r="AX2477" i="1"/>
  <c r="AS2477" i="1"/>
  <c r="BE2477" i="1" s="1"/>
  <c r="AK2477" i="1"/>
  <c r="AJ2477" i="1"/>
  <c r="AI2477" i="1"/>
  <c r="AD2477" i="1"/>
  <c r="Y2477" i="1"/>
  <c r="X2477" i="1"/>
  <c r="S2477" i="1"/>
  <c r="BH2476" i="1"/>
  <c r="BG2476" i="1"/>
  <c r="BF2476" i="1"/>
  <c r="BC2476" i="1"/>
  <c r="AX2476" i="1"/>
  <c r="AS2476" i="1"/>
  <c r="AJ2476" i="1"/>
  <c r="AI2476" i="1"/>
  <c r="AD2476" i="1"/>
  <c r="Y2476" i="1"/>
  <c r="X2476" i="1"/>
  <c r="S2476" i="1"/>
  <c r="AK2476" i="1"/>
  <c r="BH2475" i="1"/>
  <c r="BG2475" i="1"/>
  <c r="BF2475" i="1"/>
  <c r="BC2475" i="1"/>
  <c r="AX2475" i="1"/>
  <c r="AS2475" i="1"/>
  <c r="AJ2475" i="1"/>
  <c r="AI2475" i="1"/>
  <c r="AM2475" i="1" s="1"/>
  <c r="AD2475" i="1"/>
  <c r="Y2475" i="1"/>
  <c r="X2475" i="1"/>
  <c r="S2475" i="1"/>
  <c r="BH2474" i="1"/>
  <c r="BG2474" i="1"/>
  <c r="BF2474" i="1"/>
  <c r="BC2474" i="1"/>
  <c r="AX2474" i="1"/>
  <c r="AS2474" i="1"/>
  <c r="AJ2474" i="1"/>
  <c r="AI2474" i="1"/>
  <c r="AM2474" i="1" s="1"/>
  <c r="AD2474" i="1"/>
  <c r="Y2474" i="1"/>
  <c r="X2474" i="1"/>
  <c r="S2474" i="1"/>
  <c r="AK2474" i="1"/>
  <c r="BH2473" i="1"/>
  <c r="BG2473" i="1"/>
  <c r="BF2473" i="1"/>
  <c r="BC2473" i="1"/>
  <c r="AX2473" i="1"/>
  <c r="AS2473" i="1"/>
  <c r="AJ2473" i="1"/>
  <c r="AM2473" i="1" s="1"/>
  <c r="AI2473" i="1"/>
  <c r="AD2473" i="1"/>
  <c r="Y2473" i="1"/>
  <c r="X2473" i="1"/>
  <c r="S2473" i="1"/>
  <c r="AK2473" i="1"/>
  <c r="BH2472" i="1"/>
  <c r="BG2472" i="1"/>
  <c r="BF2472" i="1"/>
  <c r="BC2472" i="1"/>
  <c r="AX2472" i="1"/>
  <c r="AS2472" i="1"/>
  <c r="AK2472" i="1"/>
  <c r="AJ2472" i="1"/>
  <c r="AI2472" i="1"/>
  <c r="AD2472" i="1"/>
  <c r="Y2472" i="1"/>
  <c r="X2472" i="1"/>
  <c r="AL2472" i="1" s="1"/>
  <c r="S2472" i="1"/>
  <c r="BH2471" i="1"/>
  <c r="BG2471" i="1"/>
  <c r="BF2471" i="1"/>
  <c r="BC2471" i="1"/>
  <c r="AX2471" i="1"/>
  <c r="AS2471" i="1"/>
  <c r="AJ2471" i="1"/>
  <c r="AI2471" i="1"/>
  <c r="AD2471" i="1"/>
  <c r="Y2471" i="1"/>
  <c r="X2471" i="1"/>
  <c r="S2471" i="1"/>
  <c r="AK2471" i="1"/>
  <c r="BH2470" i="1"/>
  <c r="BG2470" i="1"/>
  <c r="BF2470" i="1"/>
  <c r="BC2470" i="1"/>
  <c r="AX2470" i="1"/>
  <c r="AS2470" i="1"/>
  <c r="AJ2470" i="1"/>
  <c r="AI2470" i="1"/>
  <c r="AD2470" i="1"/>
  <c r="Y2470" i="1"/>
  <c r="X2470" i="1"/>
  <c r="S2470" i="1"/>
  <c r="AK2470" i="1"/>
  <c r="BH2469" i="1"/>
  <c r="BG2469" i="1"/>
  <c r="BF2469" i="1"/>
  <c r="BC2469" i="1"/>
  <c r="AX2469" i="1"/>
  <c r="AS2469" i="1"/>
  <c r="AJ2469" i="1"/>
  <c r="AM2469" i="1" s="1"/>
  <c r="AI2469" i="1"/>
  <c r="AD2469" i="1"/>
  <c r="Y2469" i="1"/>
  <c r="X2469" i="1"/>
  <c r="AL2469" i="1" s="1"/>
  <c r="S2469" i="1"/>
  <c r="BH2468" i="1"/>
  <c r="BG2468" i="1"/>
  <c r="BF2468" i="1"/>
  <c r="BC2468" i="1"/>
  <c r="AX2468" i="1"/>
  <c r="AS2468" i="1"/>
  <c r="AJ2468" i="1"/>
  <c r="AI2468" i="1"/>
  <c r="AD2468" i="1"/>
  <c r="Y2468" i="1"/>
  <c r="X2468" i="1"/>
  <c r="S2468" i="1"/>
  <c r="AK2468" i="1"/>
  <c r="BH2467" i="1"/>
  <c r="BG2467" i="1"/>
  <c r="BF2467" i="1"/>
  <c r="BC2467" i="1"/>
  <c r="AX2467" i="1"/>
  <c r="AS2467" i="1"/>
  <c r="AM2467" i="1"/>
  <c r="AK2467" i="1"/>
  <c r="AJ2467" i="1"/>
  <c r="AI2467" i="1"/>
  <c r="AD2467" i="1"/>
  <c r="Y2467" i="1"/>
  <c r="X2467" i="1"/>
  <c r="S2467" i="1"/>
  <c r="BH2466" i="1"/>
  <c r="BG2466" i="1"/>
  <c r="BF2466" i="1"/>
  <c r="BC2466" i="1"/>
  <c r="AX2466" i="1"/>
  <c r="AS2466" i="1"/>
  <c r="AK2466" i="1"/>
  <c r="AJ2466" i="1"/>
  <c r="AI2466" i="1"/>
  <c r="AM2466" i="1" s="1"/>
  <c r="AD2466" i="1"/>
  <c r="Y2466" i="1"/>
  <c r="X2466" i="1"/>
  <c r="AL2466" i="1" s="1"/>
  <c r="S2466" i="1"/>
  <c r="BH2465" i="1"/>
  <c r="BG2465" i="1"/>
  <c r="BF2465" i="1"/>
  <c r="BC2465" i="1"/>
  <c r="AX2465" i="1"/>
  <c r="AS2465" i="1"/>
  <c r="AJ2465" i="1"/>
  <c r="AI2465" i="1"/>
  <c r="AM2465" i="1" s="1"/>
  <c r="AD2465" i="1"/>
  <c r="Y2465" i="1"/>
  <c r="X2465" i="1"/>
  <c r="AL2465" i="1" s="1"/>
  <c r="S2465" i="1"/>
  <c r="AK2465" i="1"/>
  <c r="BH2464" i="1"/>
  <c r="BG2464" i="1"/>
  <c r="BF2464" i="1"/>
  <c r="BC2464" i="1"/>
  <c r="AX2464" i="1"/>
  <c r="AS2464" i="1"/>
  <c r="AJ2464" i="1"/>
  <c r="AI2464" i="1"/>
  <c r="AD2464" i="1"/>
  <c r="Y2464" i="1"/>
  <c r="X2464" i="1"/>
  <c r="AL2464" i="1" s="1"/>
  <c r="S2464" i="1"/>
  <c r="BH2463" i="1"/>
  <c r="BG2463" i="1"/>
  <c r="BF2463" i="1"/>
  <c r="BC2463" i="1"/>
  <c r="AX2463" i="1"/>
  <c r="AS2463" i="1"/>
  <c r="AK2463" i="1"/>
  <c r="AJ2463" i="1"/>
  <c r="AI2463" i="1"/>
  <c r="AD2463" i="1"/>
  <c r="Y2463" i="1"/>
  <c r="X2463" i="1"/>
  <c r="S2463" i="1"/>
  <c r="BH2462" i="1"/>
  <c r="BG2462" i="1"/>
  <c r="BF2462" i="1"/>
  <c r="BC2462" i="1"/>
  <c r="AX2462" i="1"/>
  <c r="AS2462" i="1"/>
  <c r="AJ2462" i="1"/>
  <c r="AI2462" i="1"/>
  <c r="AD2462" i="1"/>
  <c r="Y2462" i="1"/>
  <c r="X2462" i="1"/>
  <c r="AL2462" i="1" s="1"/>
  <c r="S2462" i="1"/>
  <c r="BH2461" i="1"/>
  <c r="BG2461" i="1"/>
  <c r="BF2461" i="1"/>
  <c r="BC2461" i="1"/>
  <c r="AX2461" i="1"/>
  <c r="AS2461" i="1"/>
  <c r="BE2461" i="1" s="1"/>
  <c r="AJ2461" i="1"/>
  <c r="AI2461" i="1"/>
  <c r="AD2461" i="1"/>
  <c r="Y2461" i="1"/>
  <c r="X2461" i="1"/>
  <c r="S2461" i="1"/>
  <c r="BH2460" i="1"/>
  <c r="BG2460" i="1"/>
  <c r="BF2460" i="1"/>
  <c r="BC2460" i="1"/>
  <c r="BE2460" i="1" s="1"/>
  <c r="AX2460" i="1"/>
  <c r="AS2460" i="1"/>
  <c r="AK2460" i="1"/>
  <c r="AJ2460" i="1"/>
  <c r="AI2460" i="1"/>
  <c r="AM2460" i="1" s="1"/>
  <c r="AD2460" i="1"/>
  <c r="Y2460" i="1"/>
  <c r="X2460" i="1"/>
  <c r="S2460" i="1"/>
  <c r="BH2459" i="1"/>
  <c r="BG2459" i="1"/>
  <c r="BF2459" i="1"/>
  <c r="BC2459" i="1"/>
  <c r="AX2459" i="1"/>
  <c r="BE2459" i="1" s="1"/>
  <c r="AS2459" i="1"/>
  <c r="AJ2459" i="1"/>
  <c r="AI2459" i="1"/>
  <c r="AD2459" i="1"/>
  <c r="Y2459" i="1"/>
  <c r="X2459" i="1"/>
  <c r="S2459" i="1"/>
  <c r="BH2458" i="1"/>
  <c r="BG2458" i="1"/>
  <c r="BF2458" i="1"/>
  <c r="BC2458" i="1"/>
  <c r="AX2458" i="1"/>
  <c r="AS2458" i="1"/>
  <c r="AJ2458" i="1"/>
  <c r="AI2458" i="1"/>
  <c r="AM2458" i="1" s="1"/>
  <c r="AD2458" i="1"/>
  <c r="Y2458" i="1"/>
  <c r="X2458" i="1"/>
  <c r="S2458" i="1"/>
  <c r="AK2458" i="1"/>
  <c r="BH2457" i="1"/>
  <c r="BG2457" i="1"/>
  <c r="BF2457" i="1"/>
  <c r="BC2457" i="1"/>
  <c r="AX2457" i="1"/>
  <c r="AS2457" i="1"/>
  <c r="AJ2457" i="1"/>
  <c r="AI2457" i="1"/>
  <c r="AM2457" i="1" s="1"/>
  <c r="AD2457" i="1"/>
  <c r="Y2457" i="1"/>
  <c r="X2457" i="1"/>
  <c r="S2457" i="1"/>
  <c r="AK2457" i="1"/>
  <c r="BH2456" i="1"/>
  <c r="BG2456" i="1"/>
  <c r="BF2456" i="1"/>
  <c r="BC2456" i="1"/>
  <c r="AX2456" i="1"/>
  <c r="AS2456" i="1"/>
  <c r="AK2456" i="1"/>
  <c r="AJ2456" i="1"/>
  <c r="AM2456" i="1" s="1"/>
  <c r="AI2456" i="1"/>
  <c r="AD2456" i="1"/>
  <c r="Y2456" i="1"/>
  <c r="X2456" i="1"/>
  <c r="S2456" i="1"/>
  <c r="BH2455" i="1"/>
  <c r="BG2455" i="1"/>
  <c r="BF2455" i="1"/>
  <c r="BC2455" i="1"/>
  <c r="AX2455" i="1"/>
  <c r="AS2455" i="1"/>
  <c r="AJ2455" i="1"/>
  <c r="AI2455" i="1"/>
  <c r="AM2455" i="1" s="1"/>
  <c r="AD2455" i="1"/>
  <c r="Y2455" i="1"/>
  <c r="AL2455" i="1" s="1"/>
  <c r="X2455" i="1"/>
  <c r="S2455" i="1"/>
  <c r="AK2455" i="1"/>
  <c r="BH2454" i="1"/>
  <c r="BG2454" i="1"/>
  <c r="BF2454" i="1"/>
  <c r="BC2454" i="1"/>
  <c r="AX2454" i="1"/>
  <c r="AS2454" i="1"/>
  <c r="AJ2454" i="1"/>
  <c r="AI2454" i="1"/>
  <c r="AD2454" i="1"/>
  <c r="Y2454" i="1"/>
  <c r="X2454" i="1"/>
  <c r="S2454" i="1"/>
  <c r="AK2454" i="1"/>
  <c r="BH2453" i="1"/>
  <c r="BG2453" i="1"/>
  <c r="BF2453" i="1"/>
  <c r="BC2453" i="1"/>
  <c r="AX2453" i="1"/>
  <c r="AS2453" i="1"/>
  <c r="AJ2453" i="1"/>
  <c r="AI2453" i="1"/>
  <c r="AM2453" i="1" s="1"/>
  <c r="AD2453" i="1"/>
  <c r="Y2453" i="1"/>
  <c r="X2453" i="1"/>
  <c r="S2453" i="1"/>
  <c r="AK2453" i="1"/>
  <c r="BH2452" i="1"/>
  <c r="BG2452" i="1"/>
  <c r="BF2452" i="1"/>
  <c r="BC2452" i="1"/>
  <c r="AX2452" i="1"/>
  <c r="AS2452" i="1"/>
  <c r="AJ2452" i="1"/>
  <c r="AM2452" i="1" s="1"/>
  <c r="AI2452" i="1"/>
  <c r="AD2452" i="1"/>
  <c r="Y2452" i="1"/>
  <c r="X2452" i="1"/>
  <c r="S2452" i="1"/>
  <c r="AK2452" i="1"/>
  <c r="BH2451" i="1"/>
  <c r="BG2451" i="1"/>
  <c r="BF2451" i="1"/>
  <c r="BC2451" i="1"/>
  <c r="AX2451" i="1"/>
  <c r="AS2451" i="1"/>
  <c r="AK2451" i="1"/>
  <c r="AJ2451" i="1"/>
  <c r="AI2451" i="1"/>
  <c r="AD2451" i="1"/>
  <c r="Y2451" i="1"/>
  <c r="X2451" i="1"/>
  <c r="S2451" i="1"/>
  <c r="BH2450" i="1"/>
  <c r="BG2450" i="1"/>
  <c r="BF2450" i="1"/>
  <c r="BC2450" i="1"/>
  <c r="AX2450" i="1"/>
  <c r="AS2450" i="1"/>
  <c r="AK2450" i="1"/>
  <c r="AJ2450" i="1"/>
  <c r="AI2450" i="1"/>
  <c r="AM2450" i="1" s="1"/>
  <c r="AD2450" i="1"/>
  <c r="Y2450" i="1"/>
  <c r="X2450" i="1"/>
  <c r="S2450" i="1"/>
  <c r="BH2449" i="1"/>
  <c r="BG2449" i="1"/>
  <c r="BF2449" i="1"/>
  <c r="BC2449" i="1"/>
  <c r="AX2449" i="1"/>
  <c r="AS2449" i="1"/>
  <c r="AL2449" i="1"/>
  <c r="AK2449" i="1"/>
  <c r="AJ2449" i="1"/>
  <c r="AI2449" i="1"/>
  <c r="AM2449" i="1" s="1"/>
  <c r="AD2449" i="1"/>
  <c r="Y2449" i="1"/>
  <c r="X2449" i="1"/>
  <c r="S2449" i="1"/>
  <c r="BH2448" i="1"/>
  <c r="BG2448" i="1"/>
  <c r="BF2448" i="1"/>
  <c r="BC2448" i="1"/>
  <c r="AX2448" i="1"/>
  <c r="AS2448" i="1"/>
  <c r="AM2448" i="1"/>
  <c r="AK2448" i="1"/>
  <c r="AJ2448" i="1"/>
  <c r="AI2448" i="1"/>
  <c r="AD2448" i="1"/>
  <c r="Y2448" i="1"/>
  <c r="X2448" i="1"/>
  <c r="S2448" i="1"/>
  <c r="BH2447" i="1"/>
  <c r="BG2447" i="1"/>
  <c r="BF2447" i="1"/>
  <c r="BC2447" i="1"/>
  <c r="AX2447" i="1"/>
  <c r="AS2447" i="1"/>
  <c r="AJ2447" i="1"/>
  <c r="AI2447" i="1"/>
  <c r="AD2447" i="1"/>
  <c r="Y2447" i="1"/>
  <c r="AL2447" i="1" s="1"/>
  <c r="X2447" i="1"/>
  <c r="S2447" i="1"/>
  <c r="BH2446" i="1"/>
  <c r="BG2446" i="1"/>
  <c r="BF2446" i="1"/>
  <c r="BC2446" i="1"/>
  <c r="AX2446" i="1"/>
  <c r="AS2446" i="1"/>
  <c r="AJ2446" i="1"/>
  <c r="AI2446" i="1"/>
  <c r="AD2446" i="1"/>
  <c r="Y2446" i="1"/>
  <c r="X2446" i="1"/>
  <c r="S2446" i="1"/>
  <c r="AK2446" i="1"/>
  <c r="BH2445" i="1"/>
  <c r="BG2445" i="1"/>
  <c r="BF2445" i="1"/>
  <c r="BC2445" i="1"/>
  <c r="AX2445" i="1"/>
  <c r="AS2445" i="1"/>
  <c r="AJ2445" i="1"/>
  <c r="AM2445" i="1" s="1"/>
  <c r="AI2445" i="1"/>
  <c r="AD2445" i="1"/>
  <c r="Y2445" i="1"/>
  <c r="X2445" i="1"/>
  <c r="S2445" i="1"/>
  <c r="AK2445" i="1"/>
  <c r="BH2444" i="1"/>
  <c r="BG2444" i="1"/>
  <c r="BF2444" i="1"/>
  <c r="BC2444" i="1"/>
  <c r="AX2444" i="1"/>
  <c r="AS2444" i="1"/>
  <c r="AJ2444" i="1"/>
  <c r="AI2444" i="1"/>
  <c r="AD2444" i="1"/>
  <c r="Y2444" i="1"/>
  <c r="X2444" i="1"/>
  <c r="S2444" i="1"/>
  <c r="AK2444" i="1"/>
  <c r="BH2443" i="1"/>
  <c r="BG2443" i="1"/>
  <c r="BF2443" i="1"/>
  <c r="BC2443" i="1"/>
  <c r="AX2443" i="1"/>
  <c r="AS2443" i="1"/>
  <c r="BE2443" i="1" s="1"/>
  <c r="AJ2443" i="1"/>
  <c r="AI2443" i="1"/>
  <c r="AD2443" i="1"/>
  <c r="Y2443" i="1"/>
  <c r="X2443" i="1"/>
  <c r="S2443" i="1"/>
  <c r="AK2443" i="1"/>
  <c r="BH2442" i="1"/>
  <c r="BG2442" i="1"/>
  <c r="BF2442" i="1"/>
  <c r="BC2442" i="1"/>
  <c r="AX2442" i="1"/>
  <c r="AS2442" i="1"/>
  <c r="AK2442" i="1"/>
  <c r="AJ2442" i="1"/>
  <c r="AI2442" i="1"/>
  <c r="AD2442" i="1"/>
  <c r="Y2442" i="1"/>
  <c r="X2442" i="1"/>
  <c r="AL2442" i="1" s="1"/>
  <c r="S2442" i="1"/>
  <c r="BH2441" i="1"/>
  <c r="BG2441" i="1"/>
  <c r="BF2441" i="1"/>
  <c r="BC2441" i="1"/>
  <c r="AX2441" i="1"/>
  <c r="AS2441" i="1"/>
  <c r="AJ2441" i="1"/>
  <c r="AI2441" i="1"/>
  <c r="AD2441" i="1"/>
  <c r="Y2441" i="1"/>
  <c r="X2441" i="1"/>
  <c r="S2441" i="1"/>
  <c r="AK2441" i="1"/>
  <c r="BH2440" i="1"/>
  <c r="BG2440" i="1"/>
  <c r="BF2440" i="1"/>
  <c r="BC2440" i="1"/>
  <c r="AX2440" i="1"/>
  <c r="AS2440" i="1"/>
  <c r="BE2440" i="1" s="1"/>
  <c r="AM2440" i="1"/>
  <c r="AJ2440" i="1"/>
  <c r="AI2440" i="1"/>
  <c r="AD2440" i="1"/>
  <c r="Y2440" i="1"/>
  <c r="X2440" i="1"/>
  <c r="S2440" i="1"/>
  <c r="BH2439" i="1"/>
  <c r="BG2439" i="1"/>
  <c r="BF2439" i="1"/>
  <c r="BC2439" i="1"/>
  <c r="AX2439" i="1"/>
  <c r="AS2439" i="1"/>
  <c r="AJ2439" i="1"/>
  <c r="AI2439" i="1"/>
  <c r="AD2439" i="1"/>
  <c r="Y2439" i="1"/>
  <c r="X2439" i="1"/>
  <c r="S2439" i="1"/>
  <c r="BH2438" i="1"/>
  <c r="BG2438" i="1"/>
  <c r="BF2438" i="1"/>
  <c r="BC2438" i="1"/>
  <c r="AX2438" i="1"/>
  <c r="AS2438" i="1"/>
  <c r="BE2438" i="1" s="1"/>
  <c r="AM2438" i="1"/>
  <c r="AJ2438" i="1"/>
  <c r="AI2438" i="1"/>
  <c r="AD2438" i="1"/>
  <c r="Y2438" i="1"/>
  <c r="X2438" i="1"/>
  <c r="AL2438" i="1" s="1"/>
  <c r="S2438" i="1"/>
  <c r="AK2438" i="1"/>
  <c r="BH2437" i="1"/>
  <c r="BG2437" i="1"/>
  <c r="BF2437" i="1"/>
  <c r="BC2437" i="1"/>
  <c r="AX2437" i="1"/>
  <c r="AS2437" i="1"/>
  <c r="AK2437" i="1"/>
  <c r="AJ2437" i="1"/>
  <c r="AI2437" i="1"/>
  <c r="AD2437" i="1"/>
  <c r="Y2437" i="1"/>
  <c r="X2437" i="1"/>
  <c r="S2437" i="1"/>
  <c r="BH2436" i="1"/>
  <c r="BG2436" i="1"/>
  <c r="BF2436" i="1"/>
  <c r="BC2436" i="1"/>
  <c r="AX2436" i="1"/>
  <c r="AS2436" i="1"/>
  <c r="AK2436" i="1"/>
  <c r="AJ2436" i="1"/>
  <c r="AI2436" i="1"/>
  <c r="AD2436" i="1"/>
  <c r="Y2436" i="1"/>
  <c r="X2436" i="1"/>
  <c r="S2436" i="1"/>
  <c r="BH2435" i="1"/>
  <c r="BG2435" i="1"/>
  <c r="BF2435" i="1"/>
  <c r="BC2435" i="1"/>
  <c r="AX2435" i="1"/>
  <c r="AS2435" i="1"/>
  <c r="AK2435" i="1"/>
  <c r="AJ2435" i="1"/>
  <c r="AI2435" i="1"/>
  <c r="AM2435" i="1" s="1"/>
  <c r="AD2435" i="1"/>
  <c r="Y2435" i="1"/>
  <c r="X2435" i="1"/>
  <c r="AL2435" i="1" s="1"/>
  <c r="S2435" i="1"/>
  <c r="BH2434" i="1"/>
  <c r="BG2434" i="1"/>
  <c r="BF2434" i="1"/>
  <c r="BC2434" i="1"/>
  <c r="AX2434" i="1"/>
  <c r="AS2434" i="1"/>
  <c r="AK2434" i="1"/>
  <c r="AJ2434" i="1"/>
  <c r="AI2434" i="1"/>
  <c r="AM2434" i="1" s="1"/>
  <c r="AD2434" i="1"/>
  <c r="Y2434" i="1"/>
  <c r="AL2434" i="1" s="1"/>
  <c r="X2434" i="1"/>
  <c r="S2434" i="1"/>
  <c r="BH2433" i="1"/>
  <c r="BG2433" i="1"/>
  <c r="BF2433" i="1"/>
  <c r="BC2433" i="1"/>
  <c r="AX2433" i="1"/>
  <c r="AS2433" i="1"/>
  <c r="AK2433" i="1"/>
  <c r="AJ2433" i="1"/>
  <c r="AI2433" i="1"/>
  <c r="AD2433" i="1"/>
  <c r="Y2433" i="1"/>
  <c r="X2433" i="1"/>
  <c r="S2433" i="1"/>
  <c r="BH2432" i="1"/>
  <c r="BG2432" i="1"/>
  <c r="BF2432" i="1"/>
  <c r="BC2432" i="1"/>
  <c r="AX2432" i="1"/>
  <c r="AS2432" i="1"/>
  <c r="AK2432" i="1"/>
  <c r="AJ2432" i="1"/>
  <c r="AI2432" i="1"/>
  <c r="AM2432" i="1" s="1"/>
  <c r="AD2432" i="1"/>
  <c r="Y2432" i="1"/>
  <c r="X2432" i="1"/>
  <c r="S2432" i="1"/>
  <c r="BH2431" i="1"/>
  <c r="BG2431" i="1"/>
  <c r="BF2431" i="1"/>
  <c r="BC2431" i="1"/>
  <c r="AX2431" i="1"/>
  <c r="AS2431" i="1"/>
  <c r="AK2431" i="1"/>
  <c r="AJ2431" i="1"/>
  <c r="AI2431" i="1"/>
  <c r="AD2431" i="1"/>
  <c r="Y2431" i="1"/>
  <c r="X2431" i="1"/>
  <c r="S2431" i="1"/>
  <c r="BH2430" i="1"/>
  <c r="BG2430" i="1"/>
  <c r="BF2430" i="1"/>
  <c r="BC2430" i="1"/>
  <c r="AX2430" i="1"/>
  <c r="AS2430" i="1"/>
  <c r="AK2430" i="1"/>
  <c r="AJ2430" i="1"/>
  <c r="AI2430" i="1"/>
  <c r="AD2430" i="1"/>
  <c r="Y2430" i="1"/>
  <c r="X2430" i="1"/>
  <c r="S2430" i="1"/>
  <c r="BH2429" i="1"/>
  <c r="BG2429" i="1"/>
  <c r="BF2429" i="1"/>
  <c r="BC2429" i="1"/>
  <c r="AX2429" i="1"/>
  <c r="AS2429" i="1"/>
  <c r="AJ2429" i="1"/>
  <c r="AI2429" i="1"/>
  <c r="AM2429" i="1" s="1"/>
  <c r="AD2429" i="1"/>
  <c r="Y2429" i="1"/>
  <c r="X2429" i="1"/>
  <c r="S2429" i="1"/>
  <c r="AK2429" i="1"/>
  <c r="BH2428" i="1"/>
  <c r="BG2428" i="1"/>
  <c r="BF2428" i="1"/>
  <c r="BC2428" i="1"/>
  <c r="AX2428" i="1"/>
  <c r="AS2428" i="1"/>
  <c r="AJ2428" i="1"/>
  <c r="AI2428" i="1"/>
  <c r="AM2428" i="1" s="1"/>
  <c r="AD2428" i="1"/>
  <c r="Y2428" i="1"/>
  <c r="X2428" i="1"/>
  <c r="S2428" i="1"/>
  <c r="AK2428" i="1"/>
  <c r="BH2427" i="1"/>
  <c r="BG2427" i="1"/>
  <c r="BF2427" i="1"/>
  <c r="BC2427" i="1"/>
  <c r="AX2427" i="1"/>
  <c r="AS2427" i="1"/>
  <c r="AJ2427" i="1"/>
  <c r="AI2427" i="1"/>
  <c r="AM2427" i="1" s="1"/>
  <c r="AD2427" i="1"/>
  <c r="Y2427" i="1"/>
  <c r="X2427" i="1"/>
  <c r="AL2427" i="1" s="1"/>
  <c r="S2427" i="1"/>
  <c r="AK2427" i="1"/>
  <c r="BH2426" i="1"/>
  <c r="BG2426" i="1"/>
  <c r="BF2426" i="1"/>
  <c r="BC2426" i="1"/>
  <c r="AX2426" i="1"/>
  <c r="AS2426" i="1"/>
  <c r="AJ2426" i="1"/>
  <c r="AI2426" i="1"/>
  <c r="AD2426" i="1"/>
  <c r="Y2426" i="1"/>
  <c r="X2426" i="1"/>
  <c r="S2426" i="1"/>
  <c r="BH2425" i="1"/>
  <c r="BG2425" i="1"/>
  <c r="BF2425" i="1"/>
  <c r="BC2425" i="1"/>
  <c r="AX2425" i="1"/>
  <c r="AS2425" i="1"/>
  <c r="AJ2425" i="1"/>
  <c r="AI2425" i="1"/>
  <c r="AD2425" i="1"/>
  <c r="Y2425" i="1"/>
  <c r="X2425" i="1"/>
  <c r="S2425" i="1"/>
  <c r="AK2425" i="1"/>
  <c r="BH2424" i="1"/>
  <c r="BG2424" i="1"/>
  <c r="BF2424" i="1"/>
  <c r="BC2424" i="1"/>
  <c r="AX2424" i="1"/>
  <c r="AS2424" i="1"/>
  <c r="AJ2424" i="1"/>
  <c r="AI2424" i="1"/>
  <c r="AD2424" i="1"/>
  <c r="Y2424" i="1"/>
  <c r="X2424" i="1"/>
  <c r="S2424" i="1"/>
  <c r="BH2423" i="1"/>
  <c r="BG2423" i="1"/>
  <c r="BF2423" i="1"/>
  <c r="BC2423" i="1"/>
  <c r="AX2423" i="1"/>
  <c r="AS2423" i="1"/>
  <c r="BE2423" i="1" s="1"/>
  <c r="AJ2423" i="1"/>
  <c r="AI2423" i="1"/>
  <c r="AM2423" i="1" s="1"/>
  <c r="AD2423" i="1"/>
  <c r="Y2423" i="1"/>
  <c r="X2423" i="1"/>
  <c r="S2423" i="1"/>
  <c r="BH2422" i="1"/>
  <c r="BG2422" i="1"/>
  <c r="BF2422" i="1"/>
  <c r="BC2422" i="1"/>
  <c r="AX2422" i="1"/>
  <c r="AS2422" i="1"/>
  <c r="AJ2422" i="1"/>
  <c r="AI2422" i="1"/>
  <c r="AM2422" i="1" s="1"/>
  <c r="AD2422" i="1"/>
  <c r="Y2422" i="1"/>
  <c r="X2422" i="1"/>
  <c r="S2422" i="1"/>
  <c r="AK2422" i="1"/>
  <c r="BH2421" i="1"/>
  <c r="BG2421" i="1"/>
  <c r="BF2421" i="1"/>
  <c r="BC2421" i="1"/>
  <c r="AX2421" i="1"/>
  <c r="AS2421" i="1"/>
  <c r="AK2421" i="1"/>
  <c r="AJ2421" i="1"/>
  <c r="AI2421" i="1"/>
  <c r="AD2421" i="1"/>
  <c r="Y2421" i="1"/>
  <c r="X2421" i="1"/>
  <c r="AL2421" i="1" s="1"/>
  <c r="S2421" i="1"/>
  <c r="BH2420" i="1"/>
  <c r="BG2420" i="1"/>
  <c r="BF2420" i="1"/>
  <c r="BC2420" i="1"/>
  <c r="AX2420" i="1"/>
  <c r="AS2420" i="1"/>
  <c r="AJ2420" i="1"/>
  <c r="AI2420" i="1"/>
  <c r="AD2420" i="1"/>
  <c r="Y2420" i="1"/>
  <c r="X2420" i="1"/>
  <c r="S2420" i="1"/>
  <c r="AK2420" i="1"/>
  <c r="BH2419" i="1"/>
  <c r="BG2419" i="1"/>
  <c r="BF2419" i="1"/>
  <c r="BC2419" i="1"/>
  <c r="AX2419" i="1"/>
  <c r="AS2419" i="1"/>
  <c r="AJ2419" i="1"/>
  <c r="AI2419" i="1"/>
  <c r="AM2419" i="1" s="1"/>
  <c r="AD2419" i="1"/>
  <c r="Y2419" i="1"/>
  <c r="X2419" i="1"/>
  <c r="S2419" i="1"/>
  <c r="AK2419" i="1"/>
  <c r="BH2418" i="1"/>
  <c r="BG2418" i="1"/>
  <c r="BF2418" i="1"/>
  <c r="BC2418" i="1"/>
  <c r="AX2418" i="1"/>
  <c r="AS2418" i="1"/>
  <c r="AK2418" i="1"/>
  <c r="AJ2418" i="1"/>
  <c r="AI2418" i="1"/>
  <c r="AD2418" i="1"/>
  <c r="Y2418" i="1"/>
  <c r="X2418" i="1"/>
  <c r="AL2418" i="1" s="1"/>
  <c r="S2418" i="1"/>
  <c r="BH2417" i="1"/>
  <c r="BG2417" i="1"/>
  <c r="BF2417" i="1"/>
  <c r="BC2417" i="1"/>
  <c r="AX2417" i="1"/>
  <c r="AS2417" i="1"/>
  <c r="AK2417" i="1"/>
  <c r="AJ2417" i="1"/>
  <c r="AI2417" i="1"/>
  <c r="AD2417" i="1"/>
  <c r="Y2417" i="1"/>
  <c r="X2417" i="1"/>
  <c r="S2417" i="1"/>
  <c r="BH2416" i="1"/>
  <c r="BG2416" i="1"/>
  <c r="BF2416" i="1"/>
  <c r="BC2416" i="1"/>
  <c r="AX2416" i="1"/>
  <c r="AS2416" i="1"/>
  <c r="BE2416" i="1" s="1"/>
  <c r="AK2416" i="1"/>
  <c r="AJ2416" i="1"/>
  <c r="AI2416" i="1"/>
  <c r="AM2416" i="1" s="1"/>
  <c r="AD2416" i="1"/>
  <c r="Y2416" i="1"/>
  <c r="X2416" i="1"/>
  <c r="S2416" i="1"/>
  <c r="BH2415" i="1"/>
  <c r="BG2415" i="1"/>
  <c r="BF2415" i="1"/>
  <c r="BC2415" i="1"/>
  <c r="AX2415" i="1"/>
  <c r="AS2415" i="1"/>
  <c r="AK2415" i="1"/>
  <c r="AJ2415" i="1"/>
  <c r="AI2415" i="1"/>
  <c r="AD2415" i="1"/>
  <c r="Y2415" i="1"/>
  <c r="X2415" i="1"/>
  <c r="S2415" i="1"/>
  <c r="BH2414" i="1"/>
  <c r="BG2414" i="1"/>
  <c r="BF2414" i="1"/>
  <c r="BC2414" i="1"/>
  <c r="AX2414" i="1"/>
  <c r="AS2414" i="1"/>
  <c r="AJ2414" i="1"/>
  <c r="AI2414" i="1"/>
  <c r="AD2414" i="1"/>
  <c r="Y2414" i="1"/>
  <c r="X2414" i="1"/>
  <c r="AL2414" i="1" s="1"/>
  <c r="S2414" i="1"/>
  <c r="AK2414" i="1"/>
  <c r="BH2413" i="1"/>
  <c r="BG2413" i="1"/>
  <c r="BF2413" i="1"/>
  <c r="BC2413" i="1"/>
  <c r="AX2413" i="1"/>
  <c r="AS2413" i="1"/>
  <c r="AJ2413" i="1"/>
  <c r="AI2413" i="1"/>
  <c r="AD2413" i="1"/>
  <c r="Y2413" i="1"/>
  <c r="X2413" i="1"/>
  <c r="S2413" i="1"/>
  <c r="AK2413" i="1"/>
  <c r="BH2412" i="1"/>
  <c r="BG2412" i="1"/>
  <c r="BF2412" i="1"/>
  <c r="BC2412" i="1"/>
  <c r="AX2412" i="1"/>
  <c r="AS2412" i="1"/>
  <c r="AJ2412" i="1"/>
  <c r="AM2412" i="1" s="1"/>
  <c r="AI2412" i="1"/>
  <c r="AD2412" i="1"/>
  <c r="Y2412" i="1"/>
  <c r="X2412" i="1"/>
  <c r="S2412" i="1"/>
  <c r="AK2412" i="1"/>
  <c r="BH2411" i="1"/>
  <c r="BG2411" i="1"/>
  <c r="BF2411" i="1"/>
  <c r="BC2411" i="1"/>
  <c r="AX2411" i="1"/>
  <c r="AS2411" i="1"/>
  <c r="AL2411" i="1"/>
  <c r="AJ2411" i="1"/>
  <c r="AI2411" i="1"/>
  <c r="AD2411" i="1"/>
  <c r="Y2411" i="1"/>
  <c r="X2411" i="1"/>
  <c r="S2411" i="1"/>
  <c r="AK2411" i="1"/>
  <c r="BH2410" i="1"/>
  <c r="BG2410" i="1"/>
  <c r="BF2410" i="1"/>
  <c r="BC2410" i="1"/>
  <c r="AX2410" i="1"/>
  <c r="AS2410" i="1"/>
  <c r="AJ2410" i="1"/>
  <c r="AI2410" i="1"/>
  <c r="AM2410" i="1" s="1"/>
  <c r="AD2410" i="1"/>
  <c r="Y2410" i="1"/>
  <c r="X2410" i="1"/>
  <c r="S2410" i="1"/>
  <c r="BH2409" i="1"/>
  <c r="BG2409" i="1"/>
  <c r="BF2409" i="1"/>
  <c r="BC2409" i="1"/>
  <c r="AX2409" i="1"/>
  <c r="AS2409" i="1"/>
  <c r="AJ2409" i="1"/>
  <c r="AI2409" i="1"/>
  <c r="AD2409" i="1"/>
  <c r="Y2409" i="1"/>
  <c r="X2409" i="1"/>
  <c r="S2409" i="1"/>
  <c r="AK2409" i="1"/>
  <c r="BH2408" i="1"/>
  <c r="BG2408" i="1"/>
  <c r="BF2408" i="1"/>
  <c r="BC2408" i="1"/>
  <c r="AX2408" i="1"/>
  <c r="AS2408" i="1"/>
  <c r="AJ2408" i="1"/>
  <c r="AM2408" i="1" s="1"/>
  <c r="AI2408" i="1"/>
  <c r="AD2408" i="1"/>
  <c r="Y2408" i="1"/>
  <c r="X2408" i="1"/>
  <c r="S2408" i="1"/>
  <c r="AK2408" i="1"/>
  <c r="BH2407" i="1"/>
  <c r="BG2407" i="1"/>
  <c r="BF2407" i="1"/>
  <c r="BC2407" i="1"/>
  <c r="AX2407" i="1"/>
  <c r="AS2407" i="1"/>
  <c r="AJ2407" i="1"/>
  <c r="AI2407" i="1"/>
  <c r="AM2407" i="1" s="1"/>
  <c r="AD2407" i="1"/>
  <c r="Y2407" i="1"/>
  <c r="AL2407" i="1" s="1"/>
  <c r="X2407" i="1"/>
  <c r="S2407" i="1"/>
  <c r="BH2406" i="1"/>
  <c r="BG2406" i="1"/>
  <c r="BF2406" i="1"/>
  <c r="BC2406" i="1"/>
  <c r="AX2406" i="1"/>
  <c r="AS2406" i="1"/>
  <c r="AJ2406" i="1"/>
  <c r="AI2406" i="1"/>
  <c r="AM2406" i="1" s="1"/>
  <c r="AD2406" i="1"/>
  <c r="Y2406" i="1"/>
  <c r="X2406" i="1"/>
  <c r="S2406" i="1"/>
  <c r="AK2406" i="1"/>
  <c r="BH2405" i="1"/>
  <c r="BG2405" i="1"/>
  <c r="BF2405" i="1"/>
  <c r="BC2405" i="1"/>
  <c r="AX2405" i="1"/>
  <c r="AS2405" i="1"/>
  <c r="AJ2405" i="1"/>
  <c r="AI2405" i="1"/>
  <c r="AD2405" i="1"/>
  <c r="Y2405" i="1"/>
  <c r="X2405" i="1"/>
  <c r="AL2405" i="1" s="1"/>
  <c r="S2405" i="1"/>
  <c r="BH2404" i="1"/>
  <c r="BG2404" i="1"/>
  <c r="BF2404" i="1"/>
  <c r="BC2404" i="1"/>
  <c r="AX2404" i="1"/>
  <c r="AS2404" i="1"/>
  <c r="AJ2404" i="1"/>
  <c r="AI2404" i="1"/>
  <c r="AD2404" i="1"/>
  <c r="Y2404" i="1"/>
  <c r="X2404" i="1"/>
  <c r="AL2404" i="1" s="1"/>
  <c r="S2404" i="1"/>
  <c r="AK2404" i="1"/>
  <c r="BH2403" i="1"/>
  <c r="BG2403" i="1"/>
  <c r="BF2403" i="1"/>
  <c r="BC2403" i="1"/>
  <c r="AX2403" i="1"/>
  <c r="AS2403" i="1"/>
  <c r="AJ2403" i="1"/>
  <c r="AI2403" i="1"/>
  <c r="AD2403" i="1"/>
  <c r="Y2403" i="1"/>
  <c r="X2403" i="1"/>
  <c r="S2403" i="1"/>
  <c r="AK2403" i="1"/>
  <c r="BH2402" i="1"/>
  <c r="BG2402" i="1"/>
  <c r="BF2402" i="1"/>
  <c r="BC2402" i="1"/>
  <c r="AX2402" i="1"/>
  <c r="AS2402" i="1"/>
  <c r="AL2402" i="1"/>
  <c r="AK2402" i="1"/>
  <c r="AJ2402" i="1"/>
  <c r="AM2402" i="1" s="1"/>
  <c r="AI2402" i="1"/>
  <c r="AD2402" i="1"/>
  <c r="Y2402" i="1"/>
  <c r="X2402" i="1"/>
  <c r="S2402" i="1"/>
  <c r="BH2401" i="1"/>
  <c r="BG2401" i="1"/>
  <c r="BF2401" i="1"/>
  <c r="BE2401" i="1"/>
  <c r="BC2401" i="1"/>
  <c r="AX2401" i="1"/>
  <c r="AS2401" i="1"/>
  <c r="AK2401" i="1"/>
  <c r="AJ2401" i="1"/>
  <c r="AI2401" i="1"/>
  <c r="AD2401" i="1"/>
  <c r="Y2401" i="1"/>
  <c r="X2401" i="1"/>
  <c r="AL2401" i="1" s="1"/>
  <c r="S2401" i="1"/>
  <c r="BH2400" i="1"/>
  <c r="BG2400" i="1"/>
  <c r="BF2400" i="1"/>
  <c r="BC2400" i="1"/>
  <c r="AX2400" i="1"/>
  <c r="AS2400" i="1"/>
  <c r="AK2400" i="1"/>
  <c r="AJ2400" i="1"/>
  <c r="AI2400" i="1"/>
  <c r="AM2400" i="1" s="1"/>
  <c r="AD2400" i="1"/>
  <c r="Y2400" i="1"/>
  <c r="X2400" i="1"/>
  <c r="S2400" i="1"/>
  <c r="BH2399" i="1"/>
  <c r="BG2399" i="1"/>
  <c r="BF2399" i="1"/>
  <c r="BC2399" i="1"/>
  <c r="AX2399" i="1"/>
  <c r="AS2399" i="1"/>
  <c r="AK2399" i="1"/>
  <c r="AJ2399" i="1"/>
  <c r="AI2399" i="1"/>
  <c r="AD2399" i="1"/>
  <c r="Y2399" i="1"/>
  <c r="X2399" i="1"/>
  <c r="S2399" i="1"/>
  <c r="BH2398" i="1"/>
  <c r="BG2398" i="1"/>
  <c r="BF2398" i="1"/>
  <c r="BC2398" i="1"/>
  <c r="AX2398" i="1"/>
  <c r="AS2398" i="1"/>
  <c r="AK2398" i="1"/>
  <c r="AJ2398" i="1"/>
  <c r="AI2398" i="1"/>
  <c r="AM2398" i="1" s="1"/>
  <c r="AD2398" i="1"/>
  <c r="Y2398" i="1"/>
  <c r="X2398" i="1"/>
  <c r="S2398" i="1"/>
  <c r="BH2397" i="1"/>
  <c r="BG2397" i="1"/>
  <c r="BF2397" i="1"/>
  <c r="BC2397" i="1"/>
  <c r="AX2397" i="1"/>
  <c r="AS2397" i="1"/>
  <c r="AK2397" i="1"/>
  <c r="AJ2397" i="1"/>
  <c r="AI2397" i="1"/>
  <c r="AM2397" i="1" s="1"/>
  <c r="AD2397" i="1"/>
  <c r="Y2397" i="1"/>
  <c r="X2397" i="1"/>
  <c r="S2397" i="1"/>
  <c r="BH2396" i="1"/>
  <c r="BG2396" i="1"/>
  <c r="BF2396" i="1"/>
  <c r="BC2396" i="1"/>
  <c r="AX2396" i="1"/>
  <c r="AS2396" i="1"/>
  <c r="AL2396" i="1"/>
  <c r="AJ2396" i="1"/>
  <c r="AI2396" i="1"/>
  <c r="AD2396" i="1"/>
  <c r="Y2396" i="1"/>
  <c r="X2396" i="1"/>
  <c r="S2396" i="1"/>
  <c r="AK2396" i="1"/>
  <c r="BH2395" i="1"/>
  <c r="BG2395" i="1"/>
  <c r="BF2395" i="1"/>
  <c r="BC2395" i="1"/>
  <c r="AX2395" i="1"/>
  <c r="AS2395" i="1"/>
  <c r="AJ2395" i="1"/>
  <c r="AI2395" i="1"/>
  <c r="AD2395" i="1"/>
  <c r="Y2395" i="1"/>
  <c r="X2395" i="1"/>
  <c r="S2395" i="1"/>
  <c r="AK2395" i="1"/>
  <c r="BH2394" i="1"/>
  <c r="BG2394" i="1"/>
  <c r="BF2394" i="1"/>
  <c r="BC2394" i="1"/>
  <c r="AX2394" i="1"/>
  <c r="AS2394" i="1"/>
  <c r="AJ2394" i="1"/>
  <c r="AI2394" i="1"/>
  <c r="AM2394" i="1" s="1"/>
  <c r="AD2394" i="1"/>
  <c r="Y2394" i="1"/>
  <c r="X2394" i="1"/>
  <c r="S2394" i="1"/>
  <c r="AK2394" i="1"/>
  <c r="BH2393" i="1"/>
  <c r="BG2393" i="1"/>
  <c r="BF2393" i="1"/>
  <c r="BC2393" i="1"/>
  <c r="AX2393" i="1"/>
  <c r="AS2393" i="1"/>
  <c r="AJ2393" i="1"/>
  <c r="AI2393" i="1"/>
  <c r="AM2393" i="1" s="1"/>
  <c r="AD2393" i="1"/>
  <c r="Y2393" i="1"/>
  <c r="X2393" i="1"/>
  <c r="S2393" i="1"/>
  <c r="AK2393" i="1"/>
  <c r="BH2392" i="1"/>
  <c r="BG2392" i="1"/>
  <c r="BF2392" i="1"/>
  <c r="BC2392" i="1"/>
  <c r="AX2392" i="1"/>
  <c r="AS2392" i="1"/>
  <c r="AK2392" i="1"/>
  <c r="AJ2392" i="1"/>
  <c r="AI2392" i="1"/>
  <c r="AD2392" i="1"/>
  <c r="Y2392" i="1"/>
  <c r="X2392" i="1"/>
  <c r="S2392" i="1"/>
  <c r="BH2391" i="1"/>
  <c r="BG2391" i="1"/>
  <c r="BF2391" i="1"/>
  <c r="BC2391" i="1"/>
  <c r="AX2391" i="1"/>
  <c r="AS2391" i="1"/>
  <c r="AK2391" i="1"/>
  <c r="AJ2391" i="1"/>
  <c r="AI2391" i="1"/>
  <c r="AM2391" i="1" s="1"/>
  <c r="AD2391" i="1"/>
  <c r="Y2391" i="1"/>
  <c r="X2391" i="1"/>
  <c r="S2391" i="1"/>
  <c r="BH2390" i="1"/>
  <c r="BG2390" i="1"/>
  <c r="BF2390" i="1"/>
  <c r="BC2390" i="1"/>
  <c r="AX2390" i="1"/>
  <c r="BE2390" i="1" s="1"/>
  <c r="AS2390" i="1"/>
  <c r="AK2390" i="1"/>
  <c r="AJ2390" i="1"/>
  <c r="AI2390" i="1"/>
  <c r="AD2390" i="1"/>
  <c r="Y2390" i="1"/>
  <c r="X2390" i="1"/>
  <c r="S2390" i="1"/>
  <c r="BH2389" i="1"/>
  <c r="BG2389" i="1"/>
  <c r="BF2389" i="1"/>
  <c r="BC2389" i="1"/>
  <c r="AX2389" i="1"/>
  <c r="AS2389" i="1"/>
  <c r="AJ2389" i="1"/>
  <c r="AI2389" i="1"/>
  <c r="AD2389" i="1"/>
  <c r="Y2389" i="1"/>
  <c r="X2389" i="1"/>
  <c r="S2389" i="1"/>
  <c r="AK2389" i="1"/>
  <c r="BH2388" i="1"/>
  <c r="BG2388" i="1"/>
  <c r="BF2388" i="1"/>
  <c r="BC2388" i="1"/>
  <c r="AX2388" i="1"/>
  <c r="AS2388" i="1"/>
  <c r="AJ2388" i="1"/>
  <c r="AI2388" i="1"/>
  <c r="AD2388" i="1"/>
  <c r="Y2388" i="1"/>
  <c r="X2388" i="1"/>
  <c r="S2388" i="1"/>
  <c r="BH2387" i="1"/>
  <c r="BG2387" i="1"/>
  <c r="BF2387" i="1"/>
  <c r="BC2387" i="1"/>
  <c r="AX2387" i="1"/>
  <c r="AS2387" i="1"/>
  <c r="AJ2387" i="1"/>
  <c r="AI2387" i="1"/>
  <c r="AD2387" i="1"/>
  <c r="Y2387" i="1"/>
  <c r="X2387" i="1"/>
  <c r="AL2387" i="1" s="1"/>
  <c r="S2387" i="1"/>
  <c r="AK2387" i="1"/>
  <c r="BH2386" i="1"/>
  <c r="BG2386" i="1"/>
  <c r="BF2386" i="1"/>
  <c r="BC2386" i="1"/>
  <c r="AX2386" i="1"/>
  <c r="BE2386" i="1" s="1"/>
  <c r="AS2386" i="1"/>
  <c r="AM2386" i="1"/>
  <c r="AJ2386" i="1"/>
  <c r="AI2386" i="1"/>
  <c r="AD2386" i="1"/>
  <c r="Y2386" i="1"/>
  <c r="X2386" i="1"/>
  <c r="S2386" i="1"/>
  <c r="AK2386" i="1"/>
  <c r="BH2385" i="1"/>
  <c r="BG2385" i="1"/>
  <c r="BF2385" i="1"/>
  <c r="BC2385" i="1"/>
  <c r="AX2385" i="1"/>
  <c r="AS2385" i="1"/>
  <c r="AJ2385" i="1"/>
  <c r="AI2385" i="1"/>
  <c r="AM2385" i="1" s="1"/>
  <c r="AD2385" i="1"/>
  <c r="Y2385" i="1"/>
  <c r="X2385" i="1"/>
  <c r="AL2385" i="1" s="1"/>
  <c r="S2385" i="1"/>
  <c r="AK2385" i="1"/>
  <c r="BH2384" i="1"/>
  <c r="BG2384" i="1"/>
  <c r="BF2384" i="1"/>
  <c r="BC2384" i="1"/>
  <c r="AX2384" i="1"/>
  <c r="AS2384" i="1"/>
  <c r="AJ2384" i="1"/>
  <c r="AI2384" i="1"/>
  <c r="AD2384" i="1"/>
  <c r="Y2384" i="1"/>
  <c r="X2384" i="1"/>
  <c r="AL2384" i="1" s="1"/>
  <c r="S2384" i="1"/>
  <c r="AK2384" i="1"/>
  <c r="BH2383" i="1"/>
  <c r="BG2383" i="1"/>
  <c r="BF2383" i="1"/>
  <c r="BC2383" i="1"/>
  <c r="AX2383" i="1"/>
  <c r="AS2383" i="1"/>
  <c r="AK2383" i="1"/>
  <c r="AJ2383" i="1"/>
  <c r="AM2383" i="1" s="1"/>
  <c r="AI2383" i="1"/>
  <c r="AD2383" i="1"/>
  <c r="Y2383" i="1"/>
  <c r="X2383" i="1"/>
  <c r="S2383" i="1"/>
  <c r="BH2382" i="1"/>
  <c r="BG2382" i="1"/>
  <c r="BF2382" i="1"/>
  <c r="BC2382" i="1"/>
  <c r="AX2382" i="1"/>
  <c r="AS2382" i="1"/>
  <c r="AK2382" i="1"/>
  <c r="AJ2382" i="1"/>
  <c r="AI2382" i="1"/>
  <c r="AM2382" i="1" s="1"/>
  <c r="AD2382" i="1"/>
  <c r="Y2382" i="1"/>
  <c r="X2382" i="1"/>
  <c r="AL2382" i="1" s="1"/>
  <c r="S2382" i="1"/>
  <c r="BH2381" i="1"/>
  <c r="BG2381" i="1"/>
  <c r="BF2381" i="1"/>
  <c r="BC2381" i="1"/>
  <c r="AX2381" i="1"/>
  <c r="AS2381" i="1"/>
  <c r="AJ2381" i="1"/>
  <c r="AI2381" i="1"/>
  <c r="AD2381" i="1"/>
  <c r="Y2381" i="1"/>
  <c r="AL2381" i="1" s="1"/>
  <c r="X2381" i="1"/>
  <c r="S2381" i="1"/>
  <c r="BH2380" i="1"/>
  <c r="BG2380" i="1"/>
  <c r="BF2380" i="1"/>
  <c r="BC2380" i="1"/>
  <c r="AX2380" i="1"/>
  <c r="AS2380" i="1"/>
  <c r="AK2380" i="1"/>
  <c r="AJ2380" i="1"/>
  <c r="AI2380" i="1"/>
  <c r="AM2380" i="1" s="1"/>
  <c r="AD2380" i="1"/>
  <c r="Y2380" i="1"/>
  <c r="X2380" i="1"/>
  <c r="S2380" i="1"/>
  <c r="BH2379" i="1"/>
  <c r="BG2379" i="1"/>
  <c r="BF2379" i="1"/>
  <c r="BC2379" i="1"/>
  <c r="AX2379" i="1"/>
  <c r="AS2379" i="1"/>
  <c r="AK2379" i="1"/>
  <c r="AJ2379" i="1"/>
  <c r="AI2379" i="1"/>
  <c r="AD2379" i="1"/>
  <c r="Y2379" i="1"/>
  <c r="X2379" i="1"/>
  <c r="S2379" i="1"/>
  <c r="BH2378" i="1"/>
  <c r="BG2378" i="1"/>
  <c r="BF2378" i="1"/>
  <c r="BC2378" i="1"/>
  <c r="AX2378" i="1"/>
  <c r="AS2378" i="1"/>
  <c r="AK2378" i="1"/>
  <c r="AJ2378" i="1"/>
  <c r="AI2378" i="1"/>
  <c r="AM2378" i="1" s="1"/>
  <c r="AD2378" i="1"/>
  <c r="Y2378" i="1"/>
  <c r="X2378" i="1"/>
  <c r="S2378" i="1"/>
  <c r="BH2377" i="1"/>
  <c r="BG2377" i="1"/>
  <c r="BF2377" i="1"/>
  <c r="BC2377" i="1"/>
  <c r="AX2377" i="1"/>
  <c r="AS2377" i="1"/>
  <c r="BE2377" i="1" s="1"/>
  <c r="AK2377" i="1"/>
  <c r="AJ2377" i="1"/>
  <c r="AM2377" i="1" s="1"/>
  <c r="AI2377" i="1"/>
  <c r="AD2377" i="1"/>
  <c r="Y2377" i="1"/>
  <c r="X2377" i="1"/>
  <c r="S2377" i="1"/>
  <c r="BH2376" i="1"/>
  <c r="BG2376" i="1"/>
  <c r="BF2376" i="1"/>
  <c r="BC2376" i="1"/>
  <c r="AX2376" i="1"/>
  <c r="AS2376" i="1"/>
  <c r="AJ2376" i="1"/>
  <c r="AI2376" i="1"/>
  <c r="AM2376" i="1" s="1"/>
  <c r="AD2376" i="1"/>
  <c r="Y2376" i="1"/>
  <c r="X2376" i="1"/>
  <c r="S2376" i="1"/>
  <c r="AK2376" i="1"/>
  <c r="BH2375" i="1"/>
  <c r="BG2375" i="1"/>
  <c r="BF2375" i="1"/>
  <c r="BC2375" i="1"/>
  <c r="AX2375" i="1"/>
  <c r="AS2375" i="1"/>
  <c r="AJ2375" i="1"/>
  <c r="AI2375" i="1"/>
  <c r="AD2375" i="1"/>
  <c r="Y2375" i="1"/>
  <c r="X2375" i="1"/>
  <c r="S2375" i="1"/>
  <c r="AK2375" i="1"/>
  <c r="BH2374" i="1"/>
  <c r="BG2374" i="1"/>
  <c r="BF2374" i="1"/>
  <c r="BC2374" i="1"/>
  <c r="AX2374" i="1"/>
  <c r="AS2374" i="1"/>
  <c r="AJ2374" i="1"/>
  <c r="AI2374" i="1"/>
  <c r="AM2374" i="1" s="1"/>
  <c r="AD2374" i="1"/>
  <c r="Y2374" i="1"/>
  <c r="X2374" i="1"/>
  <c r="AL2374" i="1" s="1"/>
  <c r="S2374" i="1"/>
  <c r="AK2374" i="1"/>
  <c r="BH2373" i="1"/>
  <c r="BG2373" i="1"/>
  <c r="BF2373" i="1"/>
  <c r="BC2373" i="1"/>
  <c r="AX2373" i="1"/>
  <c r="AS2373" i="1"/>
  <c r="AK2373" i="1"/>
  <c r="AJ2373" i="1"/>
  <c r="AI2373" i="1"/>
  <c r="AM2373" i="1" s="1"/>
  <c r="AD2373" i="1"/>
  <c r="Y2373" i="1"/>
  <c r="X2373" i="1"/>
  <c r="S2373" i="1"/>
  <c r="BH2372" i="1"/>
  <c r="BG2372" i="1"/>
  <c r="BF2372" i="1"/>
  <c r="BC2372" i="1"/>
  <c r="AX2372" i="1"/>
  <c r="AS2372" i="1"/>
  <c r="AK2372" i="1"/>
  <c r="AJ2372" i="1"/>
  <c r="AI2372" i="1"/>
  <c r="AD2372" i="1"/>
  <c r="Y2372" i="1"/>
  <c r="AL2372" i="1" s="1"/>
  <c r="X2372" i="1"/>
  <c r="S2372" i="1"/>
  <c r="BH2371" i="1"/>
  <c r="BG2371" i="1"/>
  <c r="BF2371" i="1"/>
  <c r="BC2371" i="1"/>
  <c r="AX2371" i="1"/>
  <c r="AS2371" i="1"/>
  <c r="AK2371" i="1"/>
  <c r="AJ2371" i="1"/>
  <c r="AI2371" i="1"/>
  <c r="AM2371" i="1" s="1"/>
  <c r="AD2371" i="1"/>
  <c r="Y2371" i="1"/>
  <c r="X2371" i="1"/>
  <c r="AL2371" i="1" s="1"/>
  <c r="S2371" i="1"/>
  <c r="BH2370" i="1"/>
  <c r="BG2370" i="1"/>
  <c r="BF2370" i="1"/>
  <c r="BC2370" i="1"/>
  <c r="AX2370" i="1"/>
  <c r="AS2370" i="1"/>
  <c r="AJ2370" i="1"/>
  <c r="AI2370" i="1"/>
  <c r="AD2370" i="1"/>
  <c r="Y2370" i="1"/>
  <c r="X2370" i="1"/>
  <c r="S2370" i="1"/>
  <c r="AK2370" i="1"/>
  <c r="BH2369" i="1"/>
  <c r="BG2369" i="1"/>
  <c r="BF2369" i="1"/>
  <c r="BC2369" i="1"/>
  <c r="BE2369" i="1" s="1"/>
  <c r="AX2369" i="1"/>
  <c r="AS2369" i="1"/>
  <c r="AJ2369" i="1"/>
  <c r="AI2369" i="1"/>
  <c r="AD2369" i="1"/>
  <c r="Y2369" i="1"/>
  <c r="X2369" i="1"/>
  <c r="S2369" i="1"/>
  <c r="AK2369" i="1"/>
  <c r="BH2368" i="1"/>
  <c r="BG2368" i="1"/>
  <c r="BF2368" i="1"/>
  <c r="BC2368" i="1"/>
  <c r="AX2368" i="1"/>
  <c r="AS2368" i="1"/>
  <c r="AJ2368" i="1"/>
  <c r="AI2368" i="1"/>
  <c r="AD2368" i="1"/>
  <c r="Y2368" i="1"/>
  <c r="X2368" i="1"/>
  <c r="S2368" i="1"/>
  <c r="BH2367" i="1"/>
  <c r="BG2367" i="1"/>
  <c r="BF2367" i="1"/>
  <c r="BC2367" i="1"/>
  <c r="AX2367" i="1"/>
  <c r="AS2367" i="1"/>
  <c r="BE2367" i="1" s="1"/>
  <c r="AL2367" i="1"/>
  <c r="AJ2367" i="1"/>
  <c r="AI2367" i="1"/>
  <c r="AD2367" i="1"/>
  <c r="Y2367" i="1"/>
  <c r="X2367" i="1"/>
  <c r="S2367" i="1"/>
  <c r="BH2366" i="1"/>
  <c r="BG2366" i="1"/>
  <c r="BF2366" i="1"/>
  <c r="BC2366" i="1"/>
  <c r="AX2366" i="1"/>
  <c r="AS2366" i="1"/>
  <c r="AK2366" i="1"/>
  <c r="AJ2366" i="1"/>
  <c r="AM2366" i="1" s="1"/>
  <c r="AI2366" i="1"/>
  <c r="AD2366" i="1"/>
  <c r="Y2366" i="1"/>
  <c r="X2366" i="1"/>
  <c r="AL2366" i="1" s="1"/>
  <c r="S2366" i="1"/>
  <c r="BH2365" i="1"/>
  <c r="BG2365" i="1"/>
  <c r="BF2365" i="1"/>
  <c r="BC2365" i="1"/>
  <c r="AX2365" i="1"/>
  <c r="AS2365" i="1"/>
  <c r="BE2365" i="1" s="1"/>
  <c r="AJ2365" i="1"/>
  <c r="AM2365" i="1" s="1"/>
  <c r="AI2365" i="1"/>
  <c r="AD2365" i="1"/>
  <c r="Y2365" i="1"/>
  <c r="X2365" i="1"/>
  <c r="AL2365" i="1" s="1"/>
  <c r="S2365" i="1"/>
  <c r="AK2365" i="1"/>
  <c r="BH2364" i="1"/>
  <c r="BG2364" i="1"/>
  <c r="BF2364" i="1"/>
  <c r="BC2364" i="1"/>
  <c r="AX2364" i="1"/>
  <c r="AS2364" i="1"/>
  <c r="AK2364" i="1"/>
  <c r="AJ2364" i="1"/>
  <c r="AI2364" i="1"/>
  <c r="AD2364" i="1"/>
  <c r="Y2364" i="1"/>
  <c r="X2364" i="1"/>
  <c r="AL2364" i="1" s="1"/>
  <c r="S2364" i="1"/>
  <c r="BH2363" i="1"/>
  <c r="BG2363" i="1"/>
  <c r="BF2363" i="1"/>
  <c r="BC2363" i="1"/>
  <c r="AX2363" i="1"/>
  <c r="AS2363" i="1"/>
  <c r="AM2363" i="1"/>
  <c r="AK2363" i="1"/>
  <c r="AJ2363" i="1"/>
  <c r="AI2363" i="1"/>
  <c r="AD2363" i="1"/>
  <c r="Y2363" i="1"/>
  <c r="X2363" i="1"/>
  <c r="AL2363" i="1" s="1"/>
  <c r="S2363" i="1"/>
  <c r="BH2362" i="1"/>
  <c r="BG2362" i="1"/>
  <c r="BF2362" i="1"/>
  <c r="BC2362" i="1"/>
  <c r="AX2362" i="1"/>
  <c r="AS2362" i="1"/>
  <c r="AJ2362" i="1"/>
  <c r="AI2362" i="1"/>
  <c r="AD2362" i="1"/>
  <c r="Y2362" i="1"/>
  <c r="X2362" i="1"/>
  <c r="S2362" i="1"/>
  <c r="AK2362" i="1"/>
  <c r="BH2361" i="1"/>
  <c r="BG2361" i="1"/>
  <c r="BF2361" i="1"/>
  <c r="BC2361" i="1"/>
  <c r="AX2361" i="1"/>
  <c r="AS2361" i="1"/>
  <c r="AJ2361" i="1"/>
  <c r="AI2361" i="1"/>
  <c r="AD2361" i="1"/>
  <c r="Y2361" i="1"/>
  <c r="X2361" i="1"/>
  <c r="AL2361" i="1" s="1"/>
  <c r="S2361" i="1"/>
  <c r="AK2361" i="1"/>
  <c r="BH2360" i="1"/>
  <c r="BG2360" i="1"/>
  <c r="BF2360" i="1"/>
  <c r="BC2360" i="1"/>
  <c r="AX2360" i="1"/>
  <c r="AS2360" i="1"/>
  <c r="AJ2360" i="1"/>
  <c r="AI2360" i="1"/>
  <c r="AD2360" i="1"/>
  <c r="Y2360" i="1"/>
  <c r="X2360" i="1"/>
  <c r="S2360" i="1"/>
  <c r="AK2360" i="1"/>
  <c r="BH2359" i="1"/>
  <c r="BG2359" i="1"/>
  <c r="BF2359" i="1"/>
  <c r="BC2359" i="1"/>
  <c r="AX2359" i="1"/>
  <c r="AS2359" i="1"/>
  <c r="AK2359" i="1"/>
  <c r="AJ2359" i="1"/>
  <c r="AI2359" i="1"/>
  <c r="AD2359" i="1"/>
  <c r="Y2359" i="1"/>
  <c r="X2359" i="1"/>
  <c r="S2359" i="1"/>
  <c r="BH2358" i="1"/>
  <c r="BG2358" i="1"/>
  <c r="BF2358" i="1"/>
  <c r="BC2358" i="1"/>
  <c r="AX2358" i="1"/>
  <c r="AS2358" i="1"/>
  <c r="AJ2358" i="1"/>
  <c r="AI2358" i="1"/>
  <c r="AD2358" i="1"/>
  <c r="Y2358" i="1"/>
  <c r="X2358" i="1"/>
  <c r="S2358" i="1"/>
  <c r="AK2358" i="1"/>
  <c r="BH2357" i="1"/>
  <c r="BG2357" i="1"/>
  <c r="BF2357" i="1"/>
  <c r="BC2357" i="1"/>
  <c r="AX2357" i="1"/>
  <c r="AS2357" i="1"/>
  <c r="AK2357" i="1"/>
  <c r="AJ2357" i="1"/>
  <c r="AI2357" i="1"/>
  <c r="AD2357" i="1"/>
  <c r="Y2357" i="1"/>
  <c r="X2357" i="1"/>
  <c r="S2357" i="1"/>
  <c r="BH2356" i="1"/>
  <c r="BG2356" i="1"/>
  <c r="BF2356" i="1"/>
  <c r="BC2356" i="1"/>
  <c r="AX2356" i="1"/>
  <c r="AS2356" i="1"/>
  <c r="BE2356" i="1" s="1"/>
  <c r="AK2356" i="1"/>
  <c r="AJ2356" i="1"/>
  <c r="AI2356" i="1"/>
  <c r="AD2356" i="1"/>
  <c r="Y2356" i="1"/>
  <c r="X2356" i="1"/>
  <c r="AL2356" i="1" s="1"/>
  <c r="S2356" i="1"/>
  <c r="BH2355" i="1"/>
  <c r="BG2355" i="1"/>
  <c r="BF2355" i="1"/>
  <c r="BC2355" i="1"/>
  <c r="AX2355" i="1"/>
  <c r="AS2355" i="1"/>
  <c r="AJ2355" i="1"/>
  <c r="AI2355" i="1"/>
  <c r="AM2355" i="1" s="1"/>
  <c r="AD2355" i="1"/>
  <c r="Y2355" i="1"/>
  <c r="X2355" i="1"/>
  <c r="S2355" i="1"/>
  <c r="AK2355" i="1"/>
  <c r="BH2354" i="1"/>
  <c r="BG2354" i="1"/>
  <c r="BF2354" i="1"/>
  <c r="BC2354" i="1"/>
  <c r="AX2354" i="1"/>
  <c r="AS2354" i="1"/>
  <c r="AJ2354" i="1"/>
  <c r="AM2354" i="1" s="1"/>
  <c r="AI2354" i="1"/>
  <c r="AD2354" i="1"/>
  <c r="Y2354" i="1"/>
  <c r="X2354" i="1"/>
  <c r="S2354" i="1"/>
  <c r="AK2354" i="1"/>
  <c r="BH2353" i="1"/>
  <c r="BG2353" i="1"/>
  <c r="BF2353" i="1"/>
  <c r="BC2353" i="1"/>
  <c r="AX2353" i="1"/>
  <c r="AS2353" i="1"/>
  <c r="AJ2353" i="1"/>
  <c r="AI2353" i="1"/>
  <c r="AM2353" i="1" s="1"/>
  <c r="AD2353" i="1"/>
  <c r="Y2353" i="1"/>
  <c r="X2353" i="1"/>
  <c r="S2353" i="1"/>
  <c r="AK2353" i="1"/>
  <c r="BH2352" i="1"/>
  <c r="BG2352" i="1"/>
  <c r="BF2352" i="1"/>
  <c r="BC2352" i="1"/>
  <c r="AX2352" i="1"/>
  <c r="AS2352" i="1"/>
  <c r="AL2352" i="1"/>
  <c r="AJ2352" i="1"/>
  <c r="AI2352" i="1"/>
  <c r="AM2352" i="1" s="1"/>
  <c r="AD2352" i="1"/>
  <c r="Y2352" i="1"/>
  <c r="X2352" i="1"/>
  <c r="S2352" i="1"/>
  <c r="AK2352" i="1"/>
  <c r="BH2351" i="1"/>
  <c r="BG2351" i="1"/>
  <c r="BF2351" i="1"/>
  <c r="BC2351" i="1"/>
  <c r="AX2351" i="1"/>
  <c r="AS2351" i="1"/>
  <c r="AJ2351" i="1"/>
  <c r="AM2351" i="1" s="1"/>
  <c r="AI2351" i="1"/>
  <c r="AD2351" i="1"/>
  <c r="Y2351" i="1"/>
  <c r="X2351" i="1"/>
  <c r="S2351" i="1"/>
  <c r="AK2351" i="1"/>
  <c r="BH2350" i="1"/>
  <c r="BG2350" i="1"/>
  <c r="BF2350" i="1"/>
  <c r="BC2350" i="1"/>
  <c r="AX2350" i="1"/>
  <c r="BE2350" i="1" s="1"/>
  <c r="AS2350" i="1"/>
  <c r="AJ2350" i="1"/>
  <c r="AI2350" i="1"/>
  <c r="AD2350" i="1"/>
  <c r="Y2350" i="1"/>
  <c r="AL2350" i="1" s="1"/>
  <c r="X2350" i="1"/>
  <c r="S2350" i="1"/>
  <c r="AK2350" i="1"/>
  <c r="BH2349" i="1"/>
  <c r="BG2349" i="1"/>
  <c r="BF2349" i="1"/>
  <c r="BC2349" i="1"/>
  <c r="AX2349" i="1"/>
  <c r="AS2349" i="1"/>
  <c r="AK2349" i="1"/>
  <c r="AJ2349" i="1"/>
  <c r="AI2349" i="1"/>
  <c r="AD2349" i="1"/>
  <c r="Y2349" i="1"/>
  <c r="X2349" i="1"/>
  <c r="S2349" i="1"/>
  <c r="BH2348" i="1"/>
  <c r="BG2348" i="1"/>
  <c r="BF2348" i="1"/>
  <c r="BC2348" i="1"/>
  <c r="AX2348" i="1"/>
  <c r="AS2348" i="1"/>
  <c r="BE2348" i="1" s="1"/>
  <c r="AJ2348" i="1"/>
  <c r="AI2348" i="1"/>
  <c r="AD2348" i="1"/>
  <c r="Y2348" i="1"/>
  <c r="X2348" i="1"/>
  <c r="S2348" i="1"/>
  <c r="AK2348" i="1"/>
  <c r="BH2347" i="1"/>
  <c r="BG2347" i="1"/>
  <c r="BF2347" i="1"/>
  <c r="BC2347" i="1"/>
  <c r="AX2347" i="1"/>
  <c r="AS2347" i="1"/>
  <c r="AJ2347" i="1"/>
  <c r="AI2347" i="1"/>
  <c r="AM2347" i="1" s="1"/>
  <c r="AD2347" i="1"/>
  <c r="Y2347" i="1"/>
  <c r="X2347" i="1"/>
  <c r="S2347" i="1"/>
  <c r="BH2346" i="1"/>
  <c r="BG2346" i="1"/>
  <c r="BF2346" i="1"/>
  <c r="BC2346" i="1"/>
  <c r="AX2346" i="1"/>
  <c r="AS2346" i="1"/>
  <c r="AJ2346" i="1"/>
  <c r="AM2346" i="1" s="1"/>
  <c r="AI2346" i="1"/>
  <c r="AD2346" i="1"/>
  <c r="Y2346" i="1"/>
  <c r="X2346" i="1"/>
  <c r="S2346" i="1"/>
  <c r="AK2346" i="1"/>
  <c r="BH2345" i="1"/>
  <c r="BG2345" i="1"/>
  <c r="BF2345" i="1"/>
  <c r="BC2345" i="1"/>
  <c r="AX2345" i="1"/>
  <c r="AS2345" i="1"/>
  <c r="AJ2345" i="1"/>
  <c r="AI2345" i="1"/>
  <c r="AD2345" i="1"/>
  <c r="Y2345" i="1"/>
  <c r="AL2345" i="1" s="1"/>
  <c r="X2345" i="1"/>
  <c r="S2345" i="1"/>
  <c r="BH2344" i="1"/>
  <c r="BG2344" i="1"/>
  <c r="BF2344" i="1"/>
  <c r="BC2344" i="1"/>
  <c r="AX2344" i="1"/>
  <c r="AS2344" i="1"/>
  <c r="AJ2344" i="1"/>
  <c r="AI2344" i="1"/>
  <c r="AD2344" i="1"/>
  <c r="Y2344" i="1"/>
  <c r="X2344" i="1"/>
  <c r="S2344" i="1"/>
  <c r="AK2344" i="1"/>
  <c r="BH2343" i="1"/>
  <c r="BG2343" i="1"/>
  <c r="BF2343" i="1"/>
  <c r="BC2343" i="1"/>
  <c r="AX2343" i="1"/>
  <c r="AS2343" i="1"/>
  <c r="AJ2343" i="1"/>
  <c r="AI2343" i="1"/>
  <c r="AD2343" i="1"/>
  <c r="Y2343" i="1"/>
  <c r="X2343" i="1"/>
  <c r="AL2343" i="1" s="1"/>
  <c r="S2343" i="1"/>
  <c r="AK2343" i="1"/>
  <c r="BH2342" i="1"/>
  <c r="BG2342" i="1"/>
  <c r="BF2342" i="1"/>
  <c r="BC2342" i="1"/>
  <c r="AX2342" i="1"/>
  <c r="AS2342" i="1"/>
  <c r="AJ2342" i="1"/>
  <c r="AI2342" i="1"/>
  <c r="AD2342" i="1"/>
  <c r="Y2342" i="1"/>
  <c r="X2342" i="1"/>
  <c r="AL2342" i="1" s="1"/>
  <c r="S2342" i="1"/>
  <c r="AK2342" i="1"/>
  <c r="BH2341" i="1"/>
  <c r="BG2341" i="1"/>
  <c r="BF2341" i="1"/>
  <c r="BC2341" i="1"/>
  <c r="AX2341" i="1"/>
  <c r="AS2341" i="1"/>
  <c r="AK2341" i="1"/>
  <c r="AJ2341" i="1"/>
  <c r="AI2341" i="1"/>
  <c r="AM2341" i="1" s="1"/>
  <c r="AD2341" i="1"/>
  <c r="Y2341" i="1"/>
  <c r="X2341" i="1"/>
  <c r="AL2341" i="1" s="1"/>
  <c r="S2341" i="1"/>
  <c r="BH2340" i="1"/>
  <c r="BG2340" i="1"/>
  <c r="BF2340" i="1"/>
  <c r="BC2340" i="1"/>
  <c r="AX2340" i="1"/>
  <c r="AS2340" i="1"/>
  <c r="BE2340" i="1" s="1"/>
  <c r="AL2340" i="1"/>
  <c r="AK2340" i="1"/>
  <c r="AJ2340" i="1"/>
  <c r="AI2340" i="1"/>
  <c r="AD2340" i="1"/>
  <c r="Y2340" i="1"/>
  <c r="X2340" i="1"/>
  <c r="S2340" i="1"/>
  <c r="BH2339" i="1"/>
  <c r="BG2339" i="1"/>
  <c r="BF2339" i="1"/>
  <c r="BC2339" i="1"/>
  <c r="AX2339" i="1"/>
  <c r="AS2339" i="1"/>
  <c r="BE2339" i="1" s="1"/>
  <c r="AK2339" i="1"/>
  <c r="AJ2339" i="1"/>
  <c r="AI2339" i="1"/>
  <c r="AM2339" i="1" s="1"/>
  <c r="AD2339" i="1"/>
  <c r="Y2339" i="1"/>
  <c r="X2339" i="1"/>
  <c r="AL2339" i="1" s="1"/>
  <c r="S2339" i="1"/>
  <c r="BH2338" i="1"/>
  <c r="BG2338" i="1"/>
  <c r="BF2338" i="1"/>
  <c r="BC2338" i="1"/>
  <c r="AX2338" i="1"/>
  <c r="AS2338" i="1"/>
  <c r="AK2338" i="1"/>
  <c r="AJ2338" i="1"/>
  <c r="AI2338" i="1"/>
  <c r="AM2338" i="1" s="1"/>
  <c r="AD2338" i="1"/>
  <c r="Y2338" i="1"/>
  <c r="X2338" i="1"/>
  <c r="AL2338" i="1" s="1"/>
  <c r="S2338" i="1"/>
  <c r="BH2337" i="1"/>
  <c r="BG2337" i="1"/>
  <c r="BF2337" i="1"/>
  <c r="BC2337" i="1"/>
  <c r="AX2337" i="1"/>
  <c r="AS2337" i="1"/>
  <c r="AK2337" i="1"/>
  <c r="AJ2337" i="1"/>
  <c r="AI2337" i="1"/>
  <c r="AD2337" i="1"/>
  <c r="Y2337" i="1"/>
  <c r="X2337" i="1"/>
  <c r="S2337" i="1"/>
  <c r="BH2336" i="1"/>
  <c r="BG2336" i="1"/>
  <c r="BF2336" i="1"/>
  <c r="BC2336" i="1"/>
  <c r="AX2336" i="1"/>
  <c r="AS2336" i="1"/>
  <c r="AJ2336" i="1"/>
  <c r="AI2336" i="1"/>
  <c r="AD2336" i="1"/>
  <c r="Y2336" i="1"/>
  <c r="X2336" i="1"/>
  <c r="S2336" i="1"/>
  <c r="AK2336" i="1"/>
  <c r="BH2335" i="1"/>
  <c r="BG2335" i="1"/>
  <c r="BF2335" i="1"/>
  <c r="BC2335" i="1"/>
  <c r="AX2335" i="1"/>
  <c r="AS2335" i="1"/>
  <c r="AJ2335" i="1"/>
  <c r="AI2335" i="1"/>
  <c r="AM2335" i="1" s="1"/>
  <c r="AD2335" i="1"/>
  <c r="Y2335" i="1"/>
  <c r="X2335" i="1"/>
  <c r="S2335" i="1"/>
  <c r="BH2334" i="1"/>
  <c r="BG2334" i="1"/>
  <c r="BF2334" i="1"/>
  <c r="BC2334" i="1"/>
  <c r="AX2334" i="1"/>
  <c r="AS2334" i="1"/>
  <c r="AL2334" i="1"/>
  <c r="AJ2334" i="1"/>
  <c r="AM2334" i="1" s="1"/>
  <c r="AI2334" i="1"/>
  <c r="AD2334" i="1"/>
  <c r="Y2334" i="1"/>
  <c r="X2334" i="1"/>
  <c r="S2334" i="1"/>
  <c r="BH2333" i="1"/>
  <c r="BG2333" i="1"/>
  <c r="BF2333" i="1"/>
  <c r="BC2333" i="1"/>
  <c r="AX2333" i="1"/>
  <c r="AS2333" i="1"/>
  <c r="AJ2333" i="1"/>
  <c r="AI2333" i="1"/>
  <c r="AD2333" i="1"/>
  <c r="Y2333" i="1"/>
  <c r="X2333" i="1"/>
  <c r="S2333" i="1"/>
  <c r="BH2332" i="1"/>
  <c r="BG2332" i="1"/>
  <c r="BF2332" i="1"/>
  <c r="BC2332" i="1"/>
  <c r="AX2332" i="1"/>
  <c r="AS2332" i="1"/>
  <c r="AJ2332" i="1"/>
  <c r="AM2332" i="1" s="1"/>
  <c r="AI2332" i="1"/>
  <c r="AD2332" i="1"/>
  <c r="Y2332" i="1"/>
  <c r="X2332" i="1"/>
  <c r="S2332" i="1"/>
  <c r="AK2332" i="1"/>
  <c r="BH2331" i="1"/>
  <c r="BG2331" i="1"/>
  <c r="BF2331" i="1"/>
  <c r="BC2331" i="1"/>
  <c r="AX2331" i="1"/>
  <c r="AS2331" i="1"/>
  <c r="AK2331" i="1"/>
  <c r="AJ2331" i="1"/>
  <c r="AI2331" i="1"/>
  <c r="AD2331" i="1"/>
  <c r="Y2331" i="1"/>
  <c r="X2331" i="1"/>
  <c r="S2331" i="1"/>
  <c r="BH2330" i="1"/>
  <c r="BG2330" i="1"/>
  <c r="BF2330" i="1"/>
  <c r="BC2330" i="1"/>
  <c r="AX2330" i="1"/>
  <c r="AS2330" i="1"/>
  <c r="BE2330" i="1" s="1"/>
  <c r="AK2330" i="1"/>
  <c r="AJ2330" i="1"/>
  <c r="AI2330" i="1"/>
  <c r="AD2330" i="1"/>
  <c r="Y2330" i="1"/>
  <c r="X2330" i="1"/>
  <c r="S2330" i="1"/>
  <c r="BH2329" i="1"/>
  <c r="BG2329" i="1"/>
  <c r="BF2329" i="1"/>
  <c r="BC2329" i="1"/>
  <c r="AX2329" i="1"/>
  <c r="AS2329" i="1"/>
  <c r="AJ2329" i="1"/>
  <c r="AI2329" i="1"/>
  <c r="AD2329" i="1"/>
  <c r="Y2329" i="1"/>
  <c r="X2329" i="1"/>
  <c r="S2329" i="1"/>
  <c r="AK2329" i="1"/>
  <c r="BH2328" i="1"/>
  <c r="BG2328" i="1"/>
  <c r="BF2328" i="1"/>
  <c r="BC2328" i="1"/>
  <c r="AX2328" i="1"/>
  <c r="AS2328" i="1"/>
  <c r="AJ2328" i="1"/>
  <c r="AI2328" i="1"/>
  <c r="AM2328" i="1" s="1"/>
  <c r="AD2328" i="1"/>
  <c r="Y2328" i="1"/>
  <c r="X2328" i="1"/>
  <c r="S2328" i="1"/>
  <c r="BH2327" i="1"/>
  <c r="BG2327" i="1"/>
  <c r="BF2327" i="1"/>
  <c r="BC2327" i="1"/>
  <c r="AX2327" i="1"/>
  <c r="AS2327" i="1"/>
  <c r="AJ2327" i="1"/>
  <c r="AI2327" i="1"/>
  <c r="AD2327" i="1"/>
  <c r="Y2327" i="1"/>
  <c r="AL2327" i="1" s="1"/>
  <c r="X2327" i="1"/>
  <c r="S2327" i="1"/>
  <c r="AK2327" i="1"/>
  <c r="BH2326" i="1"/>
  <c r="BG2326" i="1"/>
  <c r="BF2326" i="1"/>
  <c r="BC2326" i="1"/>
  <c r="AX2326" i="1"/>
  <c r="AS2326" i="1"/>
  <c r="AJ2326" i="1"/>
  <c r="AM2326" i="1" s="1"/>
  <c r="AI2326" i="1"/>
  <c r="AD2326" i="1"/>
  <c r="Y2326" i="1"/>
  <c r="X2326" i="1"/>
  <c r="S2326" i="1"/>
  <c r="AK2326" i="1"/>
  <c r="BH2325" i="1"/>
  <c r="BG2325" i="1"/>
  <c r="BF2325" i="1"/>
  <c r="BC2325" i="1"/>
  <c r="AX2325" i="1"/>
  <c r="AS2325" i="1"/>
  <c r="BE2325" i="1" s="1"/>
  <c r="AJ2325" i="1"/>
  <c r="AI2325" i="1"/>
  <c r="AM2325" i="1" s="1"/>
  <c r="AD2325" i="1"/>
  <c r="Y2325" i="1"/>
  <c r="X2325" i="1"/>
  <c r="AL2325" i="1" s="1"/>
  <c r="S2325" i="1"/>
  <c r="AK2325" i="1"/>
  <c r="BH2324" i="1"/>
  <c r="BG2324" i="1"/>
  <c r="BF2324" i="1"/>
  <c r="BC2324" i="1"/>
  <c r="AX2324" i="1"/>
  <c r="AS2324" i="1"/>
  <c r="AK2324" i="1"/>
  <c r="AJ2324" i="1"/>
  <c r="AI2324" i="1"/>
  <c r="AD2324" i="1"/>
  <c r="Y2324" i="1"/>
  <c r="X2324" i="1"/>
  <c r="AL2324" i="1" s="1"/>
  <c r="S2324" i="1"/>
  <c r="BH2323" i="1"/>
  <c r="BG2323" i="1"/>
  <c r="BF2323" i="1"/>
  <c r="BC2323" i="1"/>
  <c r="AX2323" i="1"/>
  <c r="AS2323" i="1"/>
  <c r="AM2323" i="1"/>
  <c r="AK2323" i="1"/>
  <c r="AJ2323" i="1"/>
  <c r="AI2323" i="1"/>
  <c r="AD2323" i="1"/>
  <c r="Y2323" i="1"/>
  <c r="X2323" i="1"/>
  <c r="AL2323" i="1" s="1"/>
  <c r="S2323" i="1"/>
  <c r="BH2322" i="1"/>
  <c r="BG2322" i="1"/>
  <c r="BF2322" i="1"/>
  <c r="BC2322" i="1"/>
  <c r="AX2322" i="1"/>
  <c r="AS2322" i="1"/>
  <c r="AJ2322" i="1"/>
  <c r="AI2322" i="1"/>
  <c r="AD2322" i="1"/>
  <c r="Y2322" i="1"/>
  <c r="X2322" i="1"/>
  <c r="AL2322" i="1" s="1"/>
  <c r="S2322" i="1"/>
  <c r="AK2322" i="1"/>
  <c r="BH2321" i="1"/>
  <c r="BG2321" i="1"/>
  <c r="BF2321" i="1"/>
  <c r="BC2321" i="1"/>
  <c r="AX2321" i="1"/>
  <c r="AS2321" i="1"/>
  <c r="AJ2321" i="1"/>
  <c r="AI2321" i="1"/>
  <c r="AD2321" i="1"/>
  <c r="Y2321" i="1"/>
  <c r="X2321" i="1"/>
  <c r="S2321" i="1"/>
  <c r="AK2321" i="1"/>
  <c r="BH2320" i="1"/>
  <c r="BG2320" i="1"/>
  <c r="BF2320" i="1"/>
  <c r="BC2320" i="1"/>
  <c r="AX2320" i="1"/>
  <c r="AS2320" i="1"/>
  <c r="AK2320" i="1"/>
  <c r="AJ2320" i="1"/>
  <c r="AI2320" i="1"/>
  <c r="AD2320" i="1"/>
  <c r="Y2320" i="1"/>
  <c r="X2320" i="1"/>
  <c r="S2320" i="1"/>
  <c r="BH2319" i="1"/>
  <c r="BG2319" i="1"/>
  <c r="BF2319" i="1"/>
  <c r="BC2319" i="1"/>
  <c r="AX2319" i="1"/>
  <c r="AS2319" i="1"/>
  <c r="AK2319" i="1"/>
  <c r="AJ2319" i="1"/>
  <c r="AI2319" i="1"/>
  <c r="AD2319" i="1"/>
  <c r="Y2319" i="1"/>
  <c r="X2319" i="1"/>
  <c r="AL2319" i="1" s="1"/>
  <c r="S2319" i="1"/>
  <c r="BH2318" i="1"/>
  <c r="BG2318" i="1"/>
  <c r="BF2318" i="1"/>
  <c r="BC2318" i="1"/>
  <c r="AX2318" i="1"/>
  <c r="AS2318" i="1"/>
  <c r="AK2318" i="1"/>
  <c r="AJ2318" i="1"/>
  <c r="AI2318" i="1"/>
  <c r="AD2318" i="1"/>
  <c r="Y2318" i="1"/>
  <c r="X2318" i="1"/>
  <c r="S2318" i="1"/>
  <c r="BH2317" i="1"/>
  <c r="BG2317" i="1"/>
  <c r="BF2317" i="1"/>
  <c r="BC2317" i="1"/>
  <c r="AX2317" i="1"/>
  <c r="AS2317" i="1"/>
  <c r="BE2317" i="1" s="1"/>
  <c r="AJ2317" i="1"/>
  <c r="AM2317" i="1" s="1"/>
  <c r="AI2317" i="1"/>
  <c r="AD2317" i="1"/>
  <c r="Y2317" i="1"/>
  <c r="X2317" i="1"/>
  <c r="S2317" i="1"/>
  <c r="AK2317" i="1"/>
  <c r="BH2316" i="1"/>
  <c r="BG2316" i="1"/>
  <c r="BF2316" i="1"/>
  <c r="BC2316" i="1"/>
  <c r="AX2316" i="1"/>
  <c r="AS2316" i="1"/>
  <c r="AK2316" i="1"/>
  <c r="AJ2316" i="1"/>
  <c r="AI2316" i="1"/>
  <c r="AM2316" i="1" s="1"/>
  <c r="AD2316" i="1"/>
  <c r="Y2316" i="1"/>
  <c r="X2316" i="1"/>
  <c r="S2316" i="1"/>
  <c r="BH2315" i="1"/>
  <c r="BG2315" i="1"/>
  <c r="BF2315" i="1"/>
  <c r="BC2315" i="1"/>
  <c r="AX2315" i="1"/>
  <c r="AS2315" i="1"/>
  <c r="AM2315" i="1"/>
  <c r="AL2315" i="1"/>
  <c r="AK2315" i="1"/>
  <c r="AJ2315" i="1"/>
  <c r="AI2315" i="1"/>
  <c r="AD2315" i="1"/>
  <c r="Y2315" i="1"/>
  <c r="X2315" i="1"/>
  <c r="S2315" i="1"/>
  <c r="BH2314" i="1"/>
  <c r="BG2314" i="1"/>
  <c r="BF2314" i="1"/>
  <c r="BC2314" i="1"/>
  <c r="AX2314" i="1"/>
  <c r="AS2314" i="1"/>
  <c r="AK2314" i="1"/>
  <c r="AJ2314" i="1"/>
  <c r="AI2314" i="1"/>
  <c r="AD2314" i="1"/>
  <c r="Y2314" i="1"/>
  <c r="X2314" i="1"/>
  <c r="S2314" i="1"/>
  <c r="BH2313" i="1"/>
  <c r="BG2313" i="1"/>
  <c r="BF2313" i="1"/>
  <c r="BC2313" i="1"/>
  <c r="AX2313" i="1"/>
  <c r="AS2313" i="1"/>
  <c r="AK2313" i="1"/>
  <c r="AJ2313" i="1"/>
  <c r="AI2313" i="1"/>
  <c r="AD2313" i="1"/>
  <c r="Y2313" i="1"/>
  <c r="X2313" i="1"/>
  <c r="AL2313" i="1" s="1"/>
  <c r="S2313" i="1"/>
  <c r="BH2312" i="1"/>
  <c r="BG2312" i="1"/>
  <c r="BF2312" i="1"/>
  <c r="BC2312" i="1"/>
  <c r="AX2312" i="1"/>
  <c r="AS2312" i="1"/>
  <c r="AK2312" i="1"/>
  <c r="AJ2312" i="1"/>
  <c r="AI2312" i="1"/>
  <c r="AD2312" i="1"/>
  <c r="Y2312" i="1"/>
  <c r="X2312" i="1"/>
  <c r="S2312" i="1"/>
  <c r="BH2311" i="1"/>
  <c r="BG2311" i="1"/>
  <c r="BF2311" i="1"/>
  <c r="BC2311" i="1"/>
  <c r="AX2311" i="1"/>
  <c r="AS2311" i="1"/>
  <c r="BE2311" i="1" s="1"/>
  <c r="AJ2311" i="1"/>
  <c r="AI2311" i="1"/>
  <c r="AD2311" i="1"/>
  <c r="Y2311" i="1"/>
  <c r="X2311" i="1"/>
  <c r="S2311" i="1"/>
  <c r="AK2311" i="1"/>
  <c r="BH2310" i="1"/>
  <c r="BG2310" i="1"/>
  <c r="BF2310" i="1"/>
  <c r="BC2310" i="1"/>
  <c r="AX2310" i="1"/>
  <c r="AS2310" i="1"/>
  <c r="AJ2310" i="1"/>
  <c r="AI2310" i="1"/>
  <c r="AD2310" i="1"/>
  <c r="Y2310" i="1"/>
  <c r="X2310" i="1"/>
  <c r="S2310" i="1"/>
  <c r="AK2310" i="1"/>
  <c r="BH2309" i="1"/>
  <c r="BG2309" i="1"/>
  <c r="BF2309" i="1"/>
  <c r="BC2309" i="1"/>
  <c r="AX2309" i="1"/>
  <c r="AS2309" i="1"/>
  <c r="AJ2309" i="1"/>
  <c r="AI2309" i="1"/>
  <c r="AD2309" i="1"/>
  <c r="Y2309" i="1"/>
  <c r="X2309" i="1"/>
  <c r="S2309" i="1"/>
  <c r="AK2309" i="1"/>
  <c r="BH2308" i="1"/>
  <c r="BG2308" i="1"/>
  <c r="BF2308" i="1"/>
  <c r="BC2308" i="1"/>
  <c r="AX2308" i="1"/>
  <c r="AS2308" i="1"/>
  <c r="AJ2308" i="1"/>
  <c r="AI2308" i="1"/>
  <c r="AD2308" i="1"/>
  <c r="Y2308" i="1"/>
  <c r="X2308" i="1"/>
  <c r="S2308" i="1"/>
  <c r="BH2307" i="1"/>
  <c r="BG2307" i="1"/>
  <c r="BF2307" i="1"/>
  <c r="BC2307" i="1"/>
  <c r="AX2307" i="1"/>
  <c r="AS2307" i="1"/>
  <c r="AJ2307" i="1"/>
  <c r="AI2307" i="1"/>
  <c r="AD2307" i="1"/>
  <c r="Y2307" i="1"/>
  <c r="X2307" i="1"/>
  <c r="S2307" i="1"/>
  <c r="AK2307" i="1"/>
  <c r="BH2306" i="1"/>
  <c r="BG2306" i="1"/>
  <c r="BF2306" i="1"/>
  <c r="BC2306" i="1"/>
  <c r="AX2306" i="1"/>
  <c r="AS2306" i="1"/>
  <c r="AJ2306" i="1"/>
  <c r="AI2306" i="1"/>
  <c r="AD2306" i="1"/>
  <c r="Y2306" i="1"/>
  <c r="X2306" i="1"/>
  <c r="S2306" i="1"/>
  <c r="AK2306" i="1"/>
  <c r="BH2305" i="1"/>
  <c r="BG2305" i="1"/>
  <c r="BF2305" i="1"/>
  <c r="BC2305" i="1"/>
  <c r="AX2305" i="1"/>
  <c r="AS2305" i="1"/>
  <c r="BE2305" i="1" s="1"/>
  <c r="AJ2305" i="1"/>
  <c r="AI2305" i="1"/>
  <c r="AD2305" i="1"/>
  <c r="Y2305" i="1"/>
  <c r="X2305" i="1"/>
  <c r="S2305" i="1"/>
  <c r="BH2304" i="1"/>
  <c r="BG2304" i="1"/>
  <c r="BF2304" i="1"/>
  <c r="BC2304" i="1"/>
  <c r="AX2304" i="1"/>
  <c r="AS2304" i="1"/>
  <c r="AJ2304" i="1"/>
  <c r="AI2304" i="1"/>
  <c r="AD2304" i="1"/>
  <c r="Y2304" i="1"/>
  <c r="X2304" i="1"/>
  <c r="S2304" i="1"/>
  <c r="AK2304" i="1"/>
  <c r="BH2303" i="1"/>
  <c r="BG2303" i="1"/>
  <c r="BF2303" i="1"/>
  <c r="BC2303" i="1"/>
  <c r="AX2303" i="1"/>
  <c r="AS2303" i="1"/>
  <c r="AK2303" i="1"/>
  <c r="AJ2303" i="1"/>
  <c r="AI2303" i="1"/>
  <c r="AD2303" i="1"/>
  <c r="Y2303" i="1"/>
  <c r="X2303" i="1"/>
  <c r="S2303" i="1"/>
  <c r="BH2302" i="1"/>
  <c r="BG2302" i="1"/>
  <c r="BF2302" i="1"/>
  <c r="BC2302" i="1"/>
  <c r="AX2302" i="1"/>
  <c r="AS2302" i="1"/>
  <c r="BE2302" i="1" s="1"/>
  <c r="AK2302" i="1"/>
  <c r="AJ2302" i="1"/>
  <c r="AI2302" i="1"/>
  <c r="AM2302" i="1" s="1"/>
  <c r="AD2302" i="1"/>
  <c r="Y2302" i="1"/>
  <c r="X2302" i="1"/>
  <c r="S2302" i="1"/>
  <c r="BH2301" i="1"/>
  <c r="BG2301" i="1"/>
  <c r="BF2301" i="1"/>
  <c r="BC2301" i="1"/>
  <c r="AX2301" i="1"/>
  <c r="AS2301" i="1"/>
  <c r="AK2301" i="1"/>
  <c r="AJ2301" i="1"/>
  <c r="AI2301" i="1"/>
  <c r="AM2301" i="1" s="1"/>
  <c r="AD2301" i="1"/>
  <c r="Y2301" i="1"/>
  <c r="AL2301" i="1" s="1"/>
  <c r="X2301" i="1"/>
  <c r="S2301" i="1"/>
  <c r="BH2300" i="1"/>
  <c r="BG2300" i="1"/>
  <c r="BF2300" i="1"/>
  <c r="BC2300" i="1"/>
  <c r="AX2300" i="1"/>
  <c r="AS2300" i="1"/>
  <c r="AK2300" i="1"/>
  <c r="AJ2300" i="1"/>
  <c r="AI2300" i="1"/>
  <c r="AD2300" i="1"/>
  <c r="Y2300" i="1"/>
  <c r="AL2300" i="1" s="1"/>
  <c r="X2300" i="1"/>
  <c r="S2300" i="1"/>
  <c r="BH2299" i="1"/>
  <c r="BG2299" i="1"/>
  <c r="BF2299" i="1"/>
  <c r="BC2299" i="1"/>
  <c r="AX2299" i="1"/>
  <c r="AS2299" i="1"/>
  <c r="AK2299" i="1"/>
  <c r="AJ2299" i="1"/>
  <c r="AI2299" i="1"/>
  <c r="AD2299" i="1"/>
  <c r="Y2299" i="1"/>
  <c r="X2299" i="1"/>
  <c r="AL2299" i="1" s="1"/>
  <c r="S2299" i="1"/>
  <c r="BH2298" i="1"/>
  <c r="BG2298" i="1"/>
  <c r="BF2298" i="1"/>
  <c r="BC2298" i="1"/>
  <c r="AX2298" i="1"/>
  <c r="AS2298" i="1"/>
  <c r="AK2298" i="1"/>
  <c r="AJ2298" i="1"/>
  <c r="AI2298" i="1"/>
  <c r="AD2298" i="1"/>
  <c r="Y2298" i="1"/>
  <c r="X2298" i="1"/>
  <c r="S2298" i="1"/>
  <c r="BH2297" i="1"/>
  <c r="BG2297" i="1"/>
  <c r="BF2297" i="1"/>
  <c r="BC2297" i="1"/>
  <c r="AX2297" i="1"/>
  <c r="AS2297" i="1"/>
  <c r="AJ2297" i="1"/>
  <c r="AI2297" i="1"/>
  <c r="AD2297" i="1"/>
  <c r="Y2297" i="1"/>
  <c r="X2297" i="1"/>
  <c r="S2297" i="1"/>
  <c r="AK2297" i="1"/>
  <c r="BH2296" i="1"/>
  <c r="BG2296" i="1"/>
  <c r="BF2296" i="1"/>
  <c r="BE2296" i="1"/>
  <c r="BC2296" i="1"/>
  <c r="AX2296" i="1"/>
  <c r="AS2296" i="1"/>
  <c r="AL2296" i="1"/>
  <c r="AJ2296" i="1"/>
  <c r="AI2296" i="1"/>
  <c r="AD2296" i="1"/>
  <c r="Y2296" i="1"/>
  <c r="X2296" i="1"/>
  <c r="S2296" i="1"/>
  <c r="AK2296" i="1"/>
  <c r="BH2295" i="1"/>
  <c r="BG2295" i="1"/>
  <c r="BF2295" i="1"/>
  <c r="BC2295" i="1"/>
  <c r="AX2295" i="1"/>
  <c r="AS2295" i="1"/>
  <c r="AJ2295" i="1"/>
  <c r="AI2295" i="1"/>
  <c r="AM2295" i="1" s="1"/>
  <c r="AD2295" i="1"/>
  <c r="Y2295" i="1"/>
  <c r="X2295" i="1"/>
  <c r="S2295" i="1"/>
  <c r="BH2294" i="1"/>
  <c r="BG2294" i="1"/>
  <c r="BF2294" i="1"/>
  <c r="BC2294" i="1"/>
  <c r="AX2294" i="1"/>
  <c r="AS2294" i="1"/>
  <c r="AK2294" i="1"/>
  <c r="AJ2294" i="1"/>
  <c r="AI2294" i="1"/>
  <c r="AM2294" i="1" s="1"/>
  <c r="AD2294" i="1"/>
  <c r="Y2294" i="1"/>
  <c r="X2294" i="1"/>
  <c r="AL2294" i="1" s="1"/>
  <c r="S2294" i="1"/>
  <c r="BH2293" i="1"/>
  <c r="BG2293" i="1"/>
  <c r="BF2293" i="1"/>
  <c r="BC2293" i="1"/>
  <c r="AX2293" i="1"/>
  <c r="AS2293" i="1"/>
  <c r="AJ2293" i="1"/>
  <c r="AI2293" i="1"/>
  <c r="AD2293" i="1"/>
  <c r="Y2293" i="1"/>
  <c r="X2293" i="1"/>
  <c r="S2293" i="1"/>
  <c r="AK2293" i="1"/>
  <c r="BH2292" i="1"/>
  <c r="BG2292" i="1"/>
  <c r="BF2292" i="1"/>
  <c r="BC2292" i="1"/>
  <c r="AX2292" i="1"/>
  <c r="AS2292" i="1"/>
  <c r="BE2292" i="1" s="1"/>
  <c r="AK2292" i="1"/>
  <c r="AJ2292" i="1"/>
  <c r="AI2292" i="1"/>
  <c r="AD2292" i="1"/>
  <c r="Y2292" i="1"/>
  <c r="X2292" i="1"/>
  <c r="S2292" i="1"/>
  <c r="BH2291" i="1"/>
  <c r="BG2291" i="1"/>
  <c r="BF2291" i="1"/>
  <c r="BC2291" i="1"/>
  <c r="AX2291" i="1"/>
  <c r="AS2291" i="1"/>
  <c r="AK2291" i="1"/>
  <c r="AJ2291" i="1"/>
  <c r="AI2291" i="1"/>
  <c r="AM2291" i="1" s="1"/>
  <c r="AD2291" i="1"/>
  <c r="Y2291" i="1"/>
  <c r="X2291" i="1"/>
  <c r="S2291" i="1"/>
  <c r="BH2290" i="1"/>
  <c r="BG2290" i="1"/>
  <c r="BF2290" i="1"/>
  <c r="BC2290" i="1"/>
  <c r="AX2290" i="1"/>
  <c r="AS2290" i="1"/>
  <c r="AJ2290" i="1"/>
  <c r="AI2290" i="1"/>
  <c r="AD2290" i="1"/>
  <c r="Y2290" i="1"/>
  <c r="X2290" i="1"/>
  <c r="AL2290" i="1" s="1"/>
  <c r="S2290" i="1"/>
  <c r="AK2290" i="1"/>
  <c r="BH2289" i="1"/>
  <c r="BG2289" i="1"/>
  <c r="BF2289" i="1"/>
  <c r="BC2289" i="1"/>
  <c r="AX2289" i="1"/>
  <c r="AS2289" i="1"/>
  <c r="AJ2289" i="1"/>
  <c r="AI2289" i="1"/>
  <c r="AD2289" i="1"/>
  <c r="Y2289" i="1"/>
  <c r="X2289" i="1"/>
  <c r="AL2289" i="1" s="1"/>
  <c r="S2289" i="1"/>
  <c r="AK2289" i="1"/>
  <c r="BH2288" i="1"/>
  <c r="BG2288" i="1"/>
  <c r="BF2288" i="1"/>
  <c r="BC2288" i="1"/>
  <c r="AX2288" i="1"/>
  <c r="AS2288" i="1"/>
  <c r="AJ2288" i="1"/>
  <c r="AI2288" i="1"/>
  <c r="AM2288" i="1" s="1"/>
  <c r="AD2288" i="1"/>
  <c r="Y2288" i="1"/>
  <c r="X2288" i="1"/>
  <c r="S2288" i="1"/>
  <c r="BH2287" i="1"/>
  <c r="BG2287" i="1"/>
  <c r="BF2287" i="1"/>
  <c r="BC2287" i="1"/>
  <c r="AX2287" i="1"/>
  <c r="AS2287" i="1"/>
  <c r="AJ2287" i="1"/>
  <c r="AI2287" i="1"/>
  <c r="AD2287" i="1"/>
  <c r="Y2287" i="1"/>
  <c r="X2287" i="1"/>
  <c r="AL2287" i="1" s="1"/>
  <c r="S2287" i="1"/>
  <c r="BH2286" i="1"/>
  <c r="BG2286" i="1"/>
  <c r="BF2286" i="1"/>
  <c r="BC2286" i="1"/>
  <c r="AX2286" i="1"/>
  <c r="AS2286" i="1"/>
  <c r="AK2286" i="1"/>
  <c r="AJ2286" i="1"/>
  <c r="AI2286" i="1"/>
  <c r="AD2286" i="1"/>
  <c r="Y2286" i="1"/>
  <c r="X2286" i="1"/>
  <c r="S2286" i="1"/>
  <c r="BH2285" i="1"/>
  <c r="BG2285" i="1"/>
  <c r="BF2285" i="1"/>
  <c r="BC2285" i="1"/>
  <c r="AX2285" i="1"/>
  <c r="AS2285" i="1"/>
  <c r="AJ2285" i="1"/>
  <c r="AM2285" i="1" s="1"/>
  <c r="AI2285" i="1"/>
  <c r="AD2285" i="1"/>
  <c r="Y2285" i="1"/>
  <c r="X2285" i="1"/>
  <c r="S2285" i="1"/>
  <c r="BH2284" i="1"/>
  <c r="BG2284" i="1"/>
  <c r="BF2284" i="1"/>
  <c r="BC2284" i="1"/>
  <c r="AX2284" i="1"/>
  <c r="AS2284" i="1"/>
  <c r="AJ2284" i="1"/>
  <c r="AI2284" i="1"/>
  <c r="AM2284" i="1" s="1"/>
  <c r="AD2284" i="1"/>
  <c r="Y2284" i="1"/>
  <c r="X2284" i="1"/>
  <c r="S2284" i="1"/>
  <c r="AK2284" i="1"/>
  <c r="BH2283" i="1"/>
  <c r="BG2283" i="1"/>
  <c r="BF2283" i="1"/>
  <c r="BC2283" i="1"/>
  <c r="AX2283" i="1"/>
  <c r="AS2283" i="1"/>
  <c r="AJ2283" i="1"/>
  <c r="AM2283" i="1" s="1"/>
  <c r="AI2283" i="1"/>
  <c r="AD2283" i="1"/>
  <c r="Y2283" i="1"/>
  <c r="X2283" i="1"/>
  <c r="AL2283" i="1" s="1"/>
  <c r="S2283" i="1"/>
  <c r="AK2283" i="1"/>
  <c r="BH2282" i="1"/>
  <c r="BG2282" i="1"/>
  <c r="BF2282" i="1"/>
  <c r="BC2282" i="1"/>
  <c r="AX2282" i="1"/>
  <c r="AS2282" i="1"/>
  <c r="AJ2282" i="1"/>
  <c r="AI2282" i="1"/>
  <c r="AD2282" i="1"/>
  <c r="Y2282" i="1"/>
  <c r="X2282" i="1"/>
  <c r="S2282" i="1"/>
  <c r="AK2282" i="1"/>
  <c r="BH2281" i="1"/>
  <c r="BG2281" i="1"/>
  <c r="BF2281" i="1"/>
  <c r="BC2281" i="1"/>
  <c r="AX2281" i="1"/>
  <c r="AS2281" i="1"/>
  <c r="AJ2281" i="1"/>
  <c r="AI2281" i="1"/>
  <c r="AM2281" i="1" s="1"/>
  <c r="AD2281" i="1"/>
  <c r="Y2281" i="1"/>
  <c r="X2281" i="1"/>
  <c r="S2281" i="1"/>
  <c r="BH2280" i="1"/>
  <c r="BG2280" i="1"/>
  <c r="BF2280" i="1"/>
  <c r="BC2280" i="1"/>
  <c r="AX2280" i="1"/>
  <c r="AS2280" i="1"/>
  <c r="AJ2280" i="1"/>
  <c r="AI2280" i="1"/>
  <c r="AM2280" i="1" s="1"/>
  <c r="AD2280" i="1"/>
  <c r="Y2280" i="1"/>
  <c r="X2280" i="1"/>
  <c r="S2280" i="1"/>
  <c r="AK2280" i="1"/>
  <c r="BH2279" i="1"/>
  <c r="BG2279" i="1"/>
  <c r="BF2279" i="1"/>
  <c r="BC2279" i="1"/>
  <c r="AX2279" i="1"/>
  <c r="AS2279" i="1"/>
  <c r="AK2279" i="1"/>
  <c r="AJ2279" i="1"/>
  <c r="AI2279" i="1"/>
  <c r="AD2279" i="1"/>
  <c r="Y2279" i="1"/>
  <c r="X2279" i="1"/>
  <c r="S2279" i="1"/>
  <c r="BH2278" i="1"/>
  <c r="BG2278" i="1"/>
  <c r="BF2278" i="1"/>
  <c r="BC2278" i="1"/>
  <c r="AX2278" i="1"/>
  <c r="AS2278" i="1"/>
  <c r="AK2278" i="1"/>
  <c r="AJ2278" i="1"/>
  <c r="AI2278" i="1"/>
  <c r="AD2278" i="1"/>
  <c r="Y2278" i="1"/>
  <c r="X2278" i="1"/>
  <c r="AL2278" i="1" s="1"/>
  <c r="S2278" i="1"/>
  <c r="BH2277" i="1"/>
  <c r="BG2277" i="1"/>
  <c r="BF2277" i="1"/>
  <c r="BC2277" i="1"/>
  <c r="AX2277" i="1"/>
  <c r="AS2277" i="1"/>
  <c r="AK2277" i="1"/>
  <c r="AJ2277" i="1"/>
  <c r="AI2277" i="1"/>
  <c r="AM2277" i="1" s="1"/>
  <c r="AD2277" i="1"/>
  <c r="Y2277" i="1"/>
  <c r="X2277" i="1"/>
  <c r="S2277" i="1"/>
  <c r="BH2276" i="1"/>
  <c r="BG2276" i="1"/>
  <c r="BF2276" i="1"/>
  <c r="BC2276" i="1"/>
  <c r="AX2276" i="1"/>
  <c r="AS2276" i="1"/>
  <c r="AK2276" i="1"/>
  <c r="AJ2276" i="1"/>
  <c r="AM2276" i="1" s="1"/>
  <c r="AI2276" i="1"/>
  <c r="AD2276" i="1"/>
  <c r="Y2276" i="1"/>
  <c r="X2276" i="1"/>
  <c r="AL2276" i="1" s="1"/>
  <c r="S2276" i="1"/>
  <c r="BH2275" i="1"/>
  <c r="BG2275" i="1"/>
  <c r="BF2275" i="1"/>
  <c r="BC2275" i="1"/>
  <c r="AX2275" i="1"/>
  <c r="AS2275" i="1"/>
  <c r="AJ2275" i="1"/>
  <c r="AI2275" i="1"/>
  <c r="AM2275" i="1" s="1"/>
  <c r="AD2275" i="1"/>
  <c r="Y2275" i="1"/>
  <c r="X2275" i="1"/>
  <c r="S2275" i="1"/>
  <c r="AK2275" i="1"/>
  <c r="BH2274" i="1"/>
  <c r="BG2274" i="1"/>
  <c r="BF2274" i="1"/>
  <c r="BC2274" i="1"/>
  <c r="AX2274" i="1"/>
  <c r="AS2274" i="1"/>
  <c r="AK2274" i="1"/>
  <c r="AJ2274" i="1"/>
  <c r="AI2274" i="1"/>
  <c r="AM2274" i="1" s="1"/>
  <c r="AD2274" i="1"/>
  <c r="Y2274" i="1"/>
  <c r="X2274" i="1"/>
  <c r="S2274" i="1"/>
  <c r="BH2273" i="1"/>
  <c r="BG2273" i="1"/>
  <c r="BF2273" i="1"/>
  <c r="BC2273" i="1"/>
  <c r="AX2273" i="1"/>
  <c r="AS2273" i="1"/>
  <c r="AJ2273" i="1"/>
  <c r="AI2273" i="1"/>
  <c r="AD2273" i="1"/>
  <c r="Y2273" i="1"/>
  <c r="X2273" i="1"/>
  <c r="S2273" i="1"/>
  <c r="BH2272" i="1"/>
  <c r="BG2272" i="1"/>
  <c r="BF2272" i="1"/>
  <c r="BC2272" i="1"/>
  <c r="AX2272" i="1"/>
  <c r="AS2272" i="1"/>
  <c r="BE2272" i="1" s="1"/>
  <c r="AJ2272" i="1"/>
  <c r="AI2272" i="1"/>
  <c r="AD2272" i="1"/>
  <c r="Y2272" i="1"/>
  <c r="X2272" i="1"/>
  <c r="S2272" i="1"/>
  <c r="AK2272" i="1"/>
  <c r="BH2271" i="1"/>
  <c r="BG2271" i="1"/>
  <c r="BF2271" i="1"/>
  <c r="BC2271" i="1"/>
  <c r="AX2271" i="1"/>
  <c r="AS2271" i="1"/>
  <c r="BE2271" i="1" s="1"/>
  <c r="AJ2271" i="1"/>
  <c r="AI2271" i="1"/>
  <c r="AD2271" i="1"/>
  <c r="Y2271" i="1"/>
  <c r="X2271" i="1"/>
  <c r="AL2271" i="1" s="1"/>
  <c r="S2271" i="1"/>
  <c r="AK2271" i="1"/>
  <c r="BH2270" i="1"/>
  <c r="BG2270" i="1"/>
  <c r="BF2270" i="1"/>
  <c r="BC2270" i="1"/>
  <c r="AX2270" i="1"/>
  <c r="AS2270" i="1"/>
  <c r="AJ2270" i="1"/>
  <c r="AI2270" i="1"/>
  <c r="AM2270" i="1" s="1"/>
  <c r="AD2270" i="1"/>
  <c r="Y2270" i="1"/>
  <c r="X2270" i="1"/>
  <c r="S2270" i="1"/>
  <c r="AK2270" i="1"/>
  <c r="BH2269" i="1"/>
  <c r="BG2269" i="1"/>
  <c r="BF2269" i="1"/>
  <c r="BC2269" i="1"/>
  <c r="AX2269" i="1"/>
  <c r="AS2269" i="1"/>
  <c r="AK2269" i="1"/>
  <c r="AJ2269" i="1"/>
  <c r="AI2269" i="1"/>
  <c r="AD2269" i="1"/>
  <c r="Y2269" i="1"/>
  <c r="X2269" i="1"/>
  <c r="S2269" i="1"/>
  <c r="BH2268" i="1"/>
  <c r="BG2268" i="1"/>
  <c r="BF2268" i="1"/>
  <c r="BC2268" i="1"/>
  <c r="AX2268" i="1"/>
  <c r="AS2268" i="1"/>
  <c r="AJ2268" i="1"/>
  <c r="AI2268" i="1"/>
  <c r="AD2268" i="1"/>
  <c r="Y2268" i="1"/>
  <c r="X2268" i="1"/>
  <c r="S2268" i="1"/>
  <c r="BH2267" i="1"/>
  <c r="BG2267" i="1"/>
  <c r="BF2267" i="1"/>
  <c r="BC2267" i="1"/>
  <c r="AX2267" i="1"/>
  <c r="AS2267" i="1"/>
  <c r="BE2267" i="1" s="1"/>
  <c r="AJ2267" i="1"/>
  <c r="AI2267" i="1"/>
  <c r="AD2267" i="1"/>
  <c r="Y2267" i="1"/>
  <c r="X2267" i="1"/>
  <c r="AL2267" i="1" s="1"/>
  <c r="S2267" i="1"/>
  <c r="BH2266" i="1"/>
  <c r="BG2266" i="1"/>
  <c r="BF2266" i="1"/>
  <c r="BC2266" i="1"/>
  <c r="AX2266" i="1"/>
  <c r="AS2266" i="1"/>
  <c r="AJ2266" i="1"/>
  <c r="AI2266" i="1"/>
  <c r="AM2266" i="1" s="1"/>
  <c r="AD2266" i="1"/>
  <c r="Y2266" i="1"/>
  <c r="X2266" i="1"/>
  <c r="S2266" i="1"/>
  <c r="AK2266" i="1"/>
  <c r="BH2265" i="1"/>
  <c r="BG2265" i="1"/>
  <c r="BF2265" i="1"/>
  <c r="BC2265" i="1"/>
  <c r="AX2265" i="1"/>
  <c r="AS2265" i="1"/>
  <c r="BE2265" i="1" s="1"/>
  <c r="AJ2265" i="1"/>
  <c r="AM2265" i="1" s="1"/>
  <c r="AI2265" i="1"/>
  <c r="AD2265" i="1"/>
  <c r="Y2265" i="1"/>
  <c r="X2265" i="1"/>
  <c r="S2265" i="1"/>
  <c r="AK2265" i="1"/>
  <c r="BH2264" i="1"/>
  <c r="BG2264" i="1"/>
  <c r="BF2264" i="1"/>
  <c r="BC2264" i="1"/>
  <c r="AX2264" i="1"/>
  <c r="AS2264" i="1"/>
  <c r="AK2264" i="1"/>
  <c r="AJ2264" i="1"/>
  <c r="AI2264" i="1"/>
  <c r="AM2264" i="1" s="1"/>
  <c r="AD2264" i="1"/>
  <c r="Y2264" i="1"/>
  <c r="X2264" i="1"/>
  <c r="AL2264" i="1" s="1"/>
  <c r="S2264" i="1"/>
  <c r="BH2263" i="1"/>
  <c r="BG2263" i="1"/>
  <c r="BF2263" i="1"/>
  <c r="BC2263" i="1"/>
  <c r="AX2263" i="1"/>
  <c r="BE2263" i="1" s="1"/>
  <c r="AS2263" i="1"/>
  <c r="AJ2263" i="1"/>
  <c r="AI2263" i="1"/>
  <c r="AD2263" i="1"/>
  <c r="Y2263" i="1"/>
  <c r="X2263" i="1"/>
  <c r="S2263" i="1"/>
  <c r="AK2263" i="1"/>
  <c r="BH2262" i="1"/>
  <c r="BG2262" i="1"/>
  <c r="BF2262" i="1"/>
  <c r="BC2262" i="1"/>
  <c r="AX2262" i="1"/>
  <c r="AS2262" i="1"/>
  <c r="AL2262" i="1"/>
  <c r="AJ2262" i="1"/>
  <c r="AI2262" i="1"/>
  <c r="AD2262" i="1"/>
  <c r="Y2262" i="1"/>
  <c r="X2262" i="1"/>
  <c r="S2262" i="1"/>
  <c r="BH2261" i="1"/>
  <c r="BG2261" i="1"/>
  <c r="BF2261" i="1"/>
  <c r="BC2261" i="1"/>
  <c r="AX2261" i="1"/>
  <c r="AS2261" i="1"/>
  <c r="AJ2261" i="1"/>
  <c r="AI2261" i="1"/>
  <c r="AD2261" i="1"/>
  <c r="Y2261" i="1"/>
  <c r="X2261" i="1"/>
  <c r="AL2261" i="1" s="1"/>
  <c r="S2261" i="1"/>
  <c r="AK2261" i="1"/>
  <c r="BH2260" i="1"/>
  <c r="BG2260" i="1"/>
  <c r="BF2260" i="1"/>
  <c r="BC2260" i="1"/>
  <c r="AX2260" i="1"/>
  <c r="AS2260" i="1"/>
  <c r="AK2260" i="1"/>
  <c r="AJ2260" i="1"/>
  <c r="AI2260" i="1"/>
  <c r="AD2260" i="1"/>
  <c r="Y2260" i="1"/>
  <c r="AL2260" i="1" s="1"/>
  <c r="X2260" i="1"/>
  <c r="S2260" i="1"/>
  <c r="BH2259" i="1"/>
  <c r="BG2259" i="1"/>
  <c r="BF2259" i="1"/>
  <c r="BC2259" i="1"/>
  <c r="AX2259" i="1"/>
  <c r="AS2259" i="1"/>
  <c r="BE2259" i="1" s="1"/>
  <c r="AK2259" i="1"/>
  <c r="AJ2259" i="1"/>
  <c r="AI2259" i="1"/>
  <c r="AD2259" i="1"/>
  <c r="Y2259" i="1"/>
  <c r="X2259" i="1"/>
  <c r="S2259" i="1"/>
  <c r="BH2258" i="1"/>
  <c r="BG2258" i="1"/>
  <c r="BF2258" i="1"/>
  <c r="BC2258" i="1"/>
  <c r="AX2258" i="1"/>
  <c r="AS2258" i="1"/>
  <c r="AJ2258" i="1"/>
  <c r="AI2258" i="1"/>
  <c r="AD2258" i="1"/>
  <c r="Y2258" i="1"/>
  <c r="X2258" i="1"/>
  <c r="AL2258" i="1" s="1"/>
  <c r="S2258" i="1"/>
  <c r="AK2258" i="1"/>
  <c r="BH2257" i="1"/>
  <c r="BG2257" i="1"/>
  <c r="BF2257" i="1"/>
  <c r="BC2257" i="1"/>
  <c r="AX2257" i="1"/>
  <c r="AS2257" i="1"/>
  <c r="AK2257" i="1"/>
  <c r="AJ2257" i="1"/>
  <c r="AI2257" i="1"/>
  <c r="AM2257" i="1" s="1"/>
  <c r="AD2257" i="1"/>
  <c r="Y2257" i="1"/>
  <c r="X2257" i="1"/>
  <c r="S2257" i="1"/>
  <c r="BH2256" i="1"/>
  <c r="BG2256" i="1"/>
  <c r="BF2256" i="1"/>
  <c r="BC2256" i="1"/>
  <c r="AX2256" i="1"/>
  <c r="AS2256" i="1"/>
  <c r="AK2256" i="1"/>
  <c r="AJ2256" i="1"/>
  <c r="AI2256" i="1"/>
  <c r="AD2256" i="1"/>
  <c r="Y2256" i="1"/>
  <c r="X2256" i="1"/>
  <c r="S2256" i="1"/>
  <c r="BH2255" i="1"/>
  <c r="BG2255" i="1"/>
  <c r="BF2255" i="1"/>
  <c r="BC2255" i="1"/>
  <c r="BE2255" i="1" s="1"/>
  <c r="AX2255" i="1"/>
  <c r="AS2255" i="1"/>
  <c r="AJ2255" i="1"/>
  <c r="AI2255" i="1"/>
  <c r="AD2255" i="1"/>
  <c r="Y2255" i="1"/>
  <c r="X2255" i="1"/>
  <c r="AL2255" i="1" s="1"/>
  <c r="S2255" i="1"/>
  <c r="AK2255" i="1"/>
  <c r="BH2254" i="1"/>
  <c r="BG2254" i="1"/>
  <c r="BF2254" i="1"/>
  <c r="BC2254" i="1"/>
  <c r="AX2254" i="1"/>
  <c r="AS2254" i="1"/>
  <c r="AJ2254" i="1"/>
  <c r="AI2254" i="1"/>
  <c r="AD2254" i="1"/>
  <c r="Y2254" i="1"/>
  <c r="X2254" i="1"/>
  <c r="S2254" i="1"/>
  <c r="BH2253" i="1"/>
  <c r="BG2253" i="1"/>
  <c r="BF2253" i="1"/>
  <c r="BC2253" i="1"/>
  <c r="AX2253" i="1"/>
  <c r="AS2253" i="1"/>
  <c r="AJ2253" i="1"/>
  <c r="AI2253" i="1"/>
  <c r="AM2253" i="1" s="1"/>
  <c r="AD2253" i="1"/>
  <c r="Y2253" i="1"/>
  <c r="X2253" i="1"/>
  <c r="S2253" i="1"/>
  <c r="AK2253" i="1"/>
  <c r="BH2252" i="1"/>
  <c r="BG2252" i="1"/>
  <c r="BF2252" i="1"/>
  <c r="BC2252" i="1"/>
  <c r="AX2252" i="1"/>
  <c r="AS2252" i="1"/>
  <c r="AK2252" i="1"/>
  <c r="AJ2252" i="1"/>
  <c r="AI2252" i="1"/>
  <c r="AD2252" i="1"/>
  <c r="Y2252" i="1"/>
  <c r="X2252" i="1"/>
  <c r="S2252" i="1"/>
  <c r="BH2251" i="1"/>
  <c r="BG2251" i="1"/>
  <c r="BF2251" i="1"/>
  <c r="BC2251" i="1"/>
  <c r="AX2251" i="1"/>
  <c r="AS2251" i="1"/>
  <c r="AK2251" i="1"/>
  <c r="AJ2251" i="1"/>
  <c r="AI2251" i="1"/>
  <c r="AM2251" i="1" s="1"/>
  <c r="AD2251" i="1"/>
  <c r="Y2251" i="1"/>
  <c r="X2251" i="1"/>
  <c r="AL2251" i="1" s="1"/>
  <c r="S2251" i="1"/>
  <c r="BH2250" i="1"/>
  <c r="BG2250" i="1"/>
  <c r="BF2250" i="1"/>
  <c r="BC2250" i="1"/>
  <c r="AX2250" i="1"/>
  <c r="AS2250" i="1"/>
  <c r="AL2250" i="1"/>
  <c r="AJ2250" i="1"/>
  <c r="AI2250" i="1"/>
  <c r="AD2250" i="1"/>
  <c r="Y2250" i="1"/>
  <c r="X2250" i="1"/>
  <c r="S2250" i="1"/>
  <c r="AK2250" i="1"/>
  <c r="BH2249" i="1"/>
  <c r="BG2249" i="1"/>
  <c r="BF2249" i="1"/>
  <c r="BC2249" i="1"/>
  <c r="AX2249" i="1"/>
  <c r="AS2249" i="1"/>
  <c r="AK2249" i="1"/>
  <c r="AJ2249" i="1"/>
  <c r="AI2249" i="1"/>
  <c r="AD2249" i="1"/>
  <c r="Y2249" i="1"/>
  <c r="X2249" i="1"/>
  <c r="S2249" i="1"/>
  <c r="BH2248" i="1"/>
  <c r="BG2248" i="1"/>
  <c r="BF2248" i="1"/>
  <c r="BC2248" i="1"/>
  <c r="AX2248" i="1"/>
  <c r="AS2248" i="1"/>
  <c r="AJ2248" i="1"/>
  <c r="AI2248" i="1"/>
  <c r="AM2248" i="1" s="1"/>
  <c r="AD2248" i="1"/>
  <c r="Y2248" i="1"/>
  <c r="X2248" i="1"/>
  <c r="S2248" i="1"/>
  <c r="AK2248" i="1"/>
  <c r="BH2247" i="1"/>
  <c r="BG2247" i="1"/>
  <c r="BF2247" i="1"/>
  <c r="BC2247" i="1"/>
  <c r="AX2247" i="1"/>
  <c r="AS2247" i="1"/>
  <c r="AJ2247" i="1"/>
  <c r="AI2247" i="1"/>
  <c r="AD2247" i="1"/>
  <c r="Y2247" i="1"/>
  <c r="X2247" i="1"/>
  <c r="S2247" i="1"/>
  <c r="BH2246" i="1"/>
  <c r="BG2246" i="1"/>
  <c r="BF2246" i="1"/>
  <c r="BC2246" i="1"/>
  <c r="AX2246" i="1"/>
  <c r="AS2246" i="1"/>
  <c r="AJ2246" i="1"/>
  <c r="AI2246" i="1"/>
  <c r="AD2246" i="1"/>
  <c r="Y2246" i="1"/>
  <c r="X2246" i="1"/>
  <c r="S2246" i="1"/>
  <c r="AK2246" i="1"/>
  <c r="BH2245" i="1"/>
  <c r="BG2245" i="1"/>
  <c r="BF2245" i="1"/>
  <c r="BC2245" i="1"/>
  <c r="AX2245" i="1"/>
  <c r="AS2245" i="1"/>
  <c r="AJ2245" i="1"/>
  <c r="AI2245" i="1"/>
  <c r="AM2245" i="1" s="1"/>
  <c r="AD2245" i="1"/>
  <c r="Y2245" i="1"/>
  <c r="X2245" i="1"/>
  <c r="S2245" i="1"/>
  <c r="AK2245" i="1"/>
  <c r="BH2244" i="1"/>
  <c r="BG2244" i="1"/>
  <c r="BF2244" i="1"/>
  <c r="BC2244" i="1"/>
  <c r="AX2244" i="1"/>
  <c r="AS2244" i="1"/>
  <c r="AK2244" i="1"/>
  <c r="AJ2244" i="1"/>
  <c r="AI2244" i="1"/>
  <c r="AM2244" i="1" s="1"/>
  <c r="AD2244" i="1"/>
  <c r="Y2244" i="1"/>
  <c r="X2244" i="1"/>
  <c r="S2244" i="1"/>
  <c r="BH2243" i="1"/>
  <c r="BG2243" i="1"/>
  <c r="BF2243" i="1"/>
  <c r="BC2243" i="1"/>
  <c r="AX2243" i="1"/>
  <c r="AS2243" i="1"/>
  <c r="AJ2243" i="1"/>
  <c r="AM2243" i="1" s="1"/>
  <c r="AI2243" i="1"/>
  <c r="AD2243" i="1"/>
  <c r="Y2243" i="1"/>
  <c r="X2243" i="1"/>
  <c r="AL2243" i="1" s="1"/>
  <c r="S2243" i="1"/>
  <c r="AK2243" i="1"/>
  <c r="BH2242" i="1"/>
  <c r="BG2242" i="1"/>
  <c r="BF2242" i="1"/>
  <c r="BC2242" i="1"/>
  <c r="AX2242" i="1"/>
  <c r="AS2242" i="1"/>
  <c r="AK2242" i="1"/>
  <c r="AJ2242" i="1"/>
  <c r="AI2242" i="1"/>
  <c r="AD2242" i="1"/>
  <c r="Y2242" i="1"/>
  <c r="X2242" i="1"/>
  <c r="AL2242" i="1" s="1"/>
  <c r="S2242" i="1"/>
  <c r="BH2241" i="1"/>
  <c r="BG2241" i="1"/>
  <c r="BF2241" i="1"/>
  <c r="BC2241" i="1"/>
  <c r="BE2241" i="1" s="1"/>
  <c r="AX2241" i="1"/>
  <c r="AS2241" i="1"/>
  <c r="AJ2241" i="1"/>
  <c r="AI2241" i="1"/>
  <c r="AD2241" i="1"/>
  <c r="Y2241" i="1"/>
  <c r="X2241" i="1"/>
  <c r="AL2241" i="1" s="1"/>
  <c r="S2241" i="1"/>
  <c r="AK2241" i="1"/>
  <c r="BH2240" i="1"/>
  <c r="BG2240" i="1"/>
  <c r="BF2240" i="1"/>
  <c r="BC2240" i="1"/>
  <c r="AX2240" i="1"/>
  <c r="AS2240" i="1"/>
  <c r="BE2240" i="1" s="1"/>
  <c r="AJ2240" i="1"/>
  <c r="AI2240" i="1"/>
  <c r="AD2240" i="1"/>
  <c r="Y2240" i="1"/>
  <c r="X2240" i="1"/>
  <c r="S2240" i="1"/>
  <c r="AK2240" i="1"/>
  <c r="BH2239" i="1"/>
  <c r="BG2239" i="1"/>
  <c r="BF2239" i="1"/>
  <c r="BC2239" i="1"/>
  <c r="AX2239" i="1"/>
  <c r="AS2239" i="1"/>
  <c r="AK2239" i="1"/>
  <c r="AJ2239" i="1"/>
  <c r="AI2239" i="1"/>
  <c r="AM2239" i="1" s="1"/>
  <c r="AD2239" i="1"/>
  <c r="Y2239" i="1"/>
  <c r="X2239" i="1"/>
  <c r="S2239" i="1"/>
  <c r="BH2238" i="1"/>
  <c r="BG2238" i="1"/>
  <c r="BF2238" i="1"/>
  <c r="BC2238" i="1"/>
  <c r="AX2238" i="1"/>
  <c r="AS2238" i="1"/>
  <c r="AK2238" i="1"/>
  <c r="AJ2238" i="1"/>
  <c r="AI2238" i="1"/>
  <c r="AD2238" i="1"/>
  <c r="Y2238" i="1"/>
  <c r="X2238" i="1"/>
  <c r="S2238" i="1"/>
  <c r="BH2237" i="1"/>
  <c r="BG2237" i="1"/>
  <c r="BF2237" i="1"/>
  <c r="BC2237" i="1"/>
  <c r="AX2237" i="1"/>
  <c r="AS2237" i="1"/>
  <c r="AK2237" i="1"/>
  <c r="AJ2237" i="1"/>
  <c r="AI2237" i="1"/>
  <c r="AD2237" i="1"/>
  <c r="Y2237" i="1"/>
  <c r="X2237" i="1"/>
  <c r="S2237" i="1"/>
  <c r="BH2236" i="1"/>
  <c r="BG2236" i="1"/>
  <c r="BF2236" i="1"/>
  <c r="BC2236" i="1"/>
  <c r="AX2236" i="1"/>
  <c r="AS2236" i="1"/>
  <c r="AK2236" i="1"/>
  <c r="AJ2236" i="1"/>
  <c r="AI2236" i="1"/>
  <c r="AD2236" i="1"/>
  <c r="Y2236" i="1"/>
  <c r="X2236" i="1"/>
  <c r="S2236" i="1"/>
  <c r="BH2235" i="1"/>
  <c r="BG2235" i="1"/>
  <c r="BF2235" i="1"/>
  <c r="BC2235" i="1"/>
  <c r="AX2235" i="1"/>
  <c r="AS2235" i="1"/>
  <c r="AK2235" i="1"/>
  <c r="AJ2235" i="1"/>
  <c r="AI2235" i="1"/>
  <c r="AD2235" i="1"/>
  <c r="Y2235" i="1"/>
  <c r="X2235" i="1"/>
  <c r="S2235" i="1"/>
  <c r="BH2234" i="1"/>
  <c r="BG2234" i="1"/>
  <c r="BF2234" i="1"/>
  <c r="BC2234" i="1"/>
  <c r="AX2234" i="1"/>
  <c r="AS2234" i="1"/>
  <c r="AJ2234" i="1"/>
  <c r="AI2234" i="1"/>
  <c r="AD2234" i="1"/>
  <c r="Y2234" i="1"/>
  <c r="X2234" i="1"/>
  <c r="AL2234" i="1" s="1"/>
  <c r="S2234" i="1"/>
  <c r="AK2234" i="1"/>
  <c r="BH2233" i="1"/>
  <c r="BG2233" i="1"/>
  <c r="BF2233" i="1"/>
  <c r="BC2233" i="1"/>
  <c r="AX2233" i="1"/>
  <c r="AS2233" i="1"/>
  <c r="AJ2233" i="1"/>
  <c r="AM2233" i="1" s="1"/>
  <c r="AI2233" i="1"/>
  <c r="AD2233" i="1"/>
  <c r="Y2233" i="1"/>
  <c r="X2233" i="1"/>
  <c r="S2233" i="1"/>
  <c r="BH2232" i="1"/>
  <c r="BG2232" i="1"/>
  <c r="BF2232" i="1"/>
  <c r="BC2232" i="1"/>
  <c r="AX2232" i="1"/>
  <c r="AS2232" i="1"/>
  <c r="BE2232" i="1" s="1"/>
  <c r="AJ2232" i="1"/>
  <c r="AI2232" i="1"/>
  <c r="AD2232" i="1"/>
  <c r="Y2232" i="1"/>
  <c r="X2232" i="1"/>
  <c r="S2232" i="1"/>
  <c r="AK2232" i="1"/>
  <c r="BH2231" i="1"/>
  <c r="BG2231" i="1"/>
  <c r="BF2231" i="1"/>
  <c r="BC2231" i="1"/>
  <c r="AX2231" i="1"/>
  <c r="AS2231" i="1"/>
  <c r="AK2231" i="1"/>
  <c r="AJ2231" i="1"/>
  <c r="AI2231" i="1"/>
  <c r="AD2231" i="1"/>
  <c r="Y2231" i="1"/>
  <c r="AL2231" i="1" s="1"/>
  <c r="X2231" i="1"/>
  <c r="S2231" i="1"/>
  <c r="BH2230" i="1"/>
  <c r="BG2230" i="1"/>
  <c r="BF2230" i="1"/>
  <c r="BC2230" i="1"/>
  <c r="AX2230" i="1"/>
  <c r="AS2230" i="1"/>
  <c r="AK2230" i="1"/>
  <c r="AJ2230" i="1"/>
  <c r="AI2230" i="1"/>
  <c r="AM2230" i="1" s="1"/>
  <c r="AD2230" i="1"/>
  <c r="Y2230" i="1"/>
  <c r="X2230" i="1"/>
  <c r="AL2230" i="1" s="1"/>
  <c r="S2230" i="1"/>
  <c r="BH2229" i="1"/>
  <c r="BG2229" i="1"/>
  <c r="BF2229" i="1"/>
  <c r="BC2229" i="1"/>
  <c r="AX2229" i="1"/>
  <c r="AS2229" i="1"/>
  <c r="AK2229" i="1"/>
  <c r="AJ2229" i="1"/>
  <c r="AI2229" i="1"/>
  <c r="AD2229" i="1"/>
  <c r="Y2229" i="1"/>
  <c r="X2229" i="1"/>
  <c r="S2229" i="1"/>
  <c r="BH2228" i="1"/>
  <c r="BG2228" i="1"/>
  <c r="BF2228" i="1"/>
  <c r="BC2228" i="1"/>
  <c r="AX2228" i="1"/>
  <c r="AS2228" i="1"/>
  <c r="AM2228" i="1"/>
  <c r="AJ2228" i="1"/>
  <c r="AI2228" i="1"/>
  <c r="AD2228" i="1"/>
  <c r="Y2228" i="1"/>
  <c r="X2228" i="1"/>
  <c r="S2228" i="1"/>
  <c r="BH2227" i="1"/>
  <c r="BG2227" i="1"/>
  <c r="BF2227" i="1"/>
  <c r="BC2227" i="1"/>
  <c r="AX2227" i="1"/>
  <c r="AS2227" i="1"/>
  <c r="AJ2227" i="1"/>
  <c r="AI2227" i="1"/>
  <c r="AM2227" i="1" s="1"/>
  <c r="AD2227" i="1"/>
  <c r="Y2227" i="1"/>
  <c r="X2227" i="1"/>
  <c r="S2227" i="1"/>
  <c r="AK2227" i="1"/>
  <c r="BH2226" i="1"/>
  <c r="BG2226" i="1"/>
  <c r="BF2226" i="1"/>
  <c r="BC2226" i="1"/>
  <c r="AX2226" i="1"/>
  <c r="AS2226" i="1"/>
  <c r="AJ2226" i="1"/>
  <c r="AI2226" i="1"/>
  <c r="AM2226" i="1" s="1"/>
  <c r="AD2226" i="1"/>
  <c r="Y2226" i="1"/>
  <c r="X2226" i="1"/>
  <c r="S2226" i="1"/>
  <c r="AK2226" i="1"/>
  <c r="BH2225" i="1"/>
  <c r="BG2225" i="1"/>
  <c r="BF2225" i="1"/>
  <c r="BC2225" i="1"/>
  <c r="AX2225" i="1"/>
  <c r="AS2225" i="1"/>
  <c r="BE2225" i="1" s="1"/>
  <c r="AJ2225" i="1"/>
  <c r="AI2225" i="1"/>
  <c r="AD2225" i="1"/>
  <c r="Y2225" i="1"/>
  <c r="X2225" i="1"/>
  <c r="S2225" i="1"/>
  <c r="AK2225" i="1"/>
  <c r="BH2224" i="1"/>
  <c r="BG2224" i="1"/>
  <c r="BF2224" i="1"/>
  <c r="BC2224" i="1"/>
  <c r="AX2224" i="1"/>
  <c r="AS2224" i="1"/>
  <c r="AJ2224" i="1"/>
  <c r="AI2224" i="1"/>
  <c r="AD2224" i="1"/>
  <c r="Y2224" i="1"/>
  <c r="AL2224" i="1" s="1"/>
  <c r="X2224" i="1"/>
  <c r="S2224" i="1"/>
  <c r="BH2223" i="1"/>
  <c r="BG2223" i="1"/>
  <c r="BF2223" i="1"/>
  <c r="BC2223" i="1"/>
  <c r="AX2223" i="1"/>
  <c r="AS2223" i="1"/>
  <c r="AJ2223" i="1"/>
  <c r="AI2223" i="1"/>
  <c r="AD2223" i="1"/>
  <c r="Y2223" i="1"/>
  <c r="X2223" i="1"/>
  <c r="S2223" i="1"/>
  <c r="AK2223" i="1"/>
  <c r="BH2222" i="1"/>
  <c r="BG2222" i="1"/>
  <c r="BF2222" i="1"/>
  <c r="BC2222" i="1"/>
  <c r="AX2222" i="1"/>
  <c r="AS2222" i="1"/>
  <c r="AJ2222" i="1"/>
  <c r="AI2222" i="1"/>
  <c r="AD2222" i="1"/>
  <c r="Y2222" i="1"/>
  <c r="AL2222" i="1" s="1"/>
  <c r="X2222" i="1"/>
  <c r="S2222" i="1"/>
  <c r="AK2222" i="1"/>
  <c r="BH2221" i="1"/>
  <c r="BG2221" i="1"/>
  <c r="BF2221" i="1"/>
  <c r="BC2221" i="1"/>
  <c r="AX2221" i="1"/>
  <c r="AS2221" i="1"/>
  <c r="AL2221" i="1"/>
  <c r="AK2221" i="1"/>
  <c r="AJ2221" i="1"/>
  <c r="AI2221" i="1"/>
  <c r="AD2221" i="1"/>
  <c r="Y2221" i="1"/>
  <c r="X2221" i="1"/>
  <c r="S2221" i="1"/>
  <c r="BH2220" i="1"/>
  <c r="BG2220" i="1"/>
  <c r="BF2220" i="1"/>
  <c r="BC2220" i="1"/>
  <c r="AX2220" i="1"/>
  <c r="AS2220" i="1"/>
  <c r="AK2220" i="1"/>
  <c r="AJ2220" i="1"/>
  <c r="AM2220" i="1" s="1"/>
  <c r="AI2220" i="1"/>
  <c r="AD2220" i="1"/>
  <c r="Y2220" i="1"/>
  <c r="X2220" i="1"/>
  <c r="S2220" i="1"/>
  <c r="BH2219" i="1"/>
  <c r="BG2219" i="1"/>
  <c r="BF2219" i="1"/>
  <c r="BC2219" i="1"/>
  <c r="AX2219" i="1"/>
  <c r="AS2219" i="1"/>
  <c r="BE2219" i="1" s="1"/>
  <c r="AK2219" i="1"/>
  <c r="AJ2219" i="1"/>
  <c r="AI2219" i="1"/>
  <c r="AD2219" i="1"/>
  <c r="Y2219" i="1"/>
  <c r="X2219" i="1"/>
  <c r="S2219" i="1"/>
  <c r="BH2218" i="1"/>
  <c r="BG2218" i="1"/>
  <c r="BF2218" i="1"/>
  <c r="BC2218" i="1"/>
  <c r="AX2218" i="1"/>
  <c r="AS2218" i="1"/>
  <c r="AK2218" i="1"/>
  <c r="AJ2218" i="1"/>
  <c r="AI2218" i="1"/>
  <c r="AD2218" i="1"/>
  <c r="Y2218" i="1"/>
  <c r="X2218" i="1"/>
  <c r="S2218" i="1"/>
  <c r="BH2217" i="1"/>
  <c r="BG2217" i="1"/>
  <c r="BF2217" i="1"/>
  <c r="BC2217" i="1"/>
  <c r="AX2217" i="1"/>
  <c r="AS2217" i="1"/>
  <c r="AJ2217" i="1"/>
  <c r="AI2217" i="1"/>
  <c r="AM2217" i="1" s="1"/>
  <c r="AD2217" i="1"/>
  <c r="Y2217" i="1"/>
  <c r="X2217" i="1"/>
  <c r="S2217" i="1"/>
  <c r="AK2217" i="1"/>
  <c r="BH2216" i="1"/>
  <c r="BG2216" i="1"/>
  <c r="BF2216" i="1"/>
  <c r="BC2216" i="1"/>
  <c r="AX2216" i="1"/>
  <c r="AS2216" i="1"/>
  <c r="AK2216" i="1"/>
  <c r="AJ2216" i="1"/>
  <c r="AI2216" i="1"/>
  <c r="AD2216" i="1"/>
  <c r="Y2216" i="1"/>
  <c r="X2216" i="1"/>
  <c r="S2216" i="1"/>
  <c r="BH2215" i="1"/>
  <c r="BG2215" i="1"/>
  <c r="BF2215" i="1"/>
  <c r="BC2215" i="1"/>
  <c r="AX2215" i="1"/>
  <c r="AS2215" i="1"/>
  <c r="AL2215" i="1"/>
  <c r="AJ2215" i="1"/>
  <c r="AI2215" i="1"/>
  <c r="AD2215" i="1"/>
  <c r="Y2215" i="1"/>
  <c r="X2215" i="1"/>
  <c r="S2215" i="1"/>
  <c r="AK2215" i="1"/>
  <c r="BH2214" i="1"/>
  <c r="BG2214" i="1"/>
  <c r="BF2214" i="1"/>
  <c r="BC2214" i="1"/>
  <c r="AX2214" i="1"/>
  <c r="AS2214" i="1"/>
  <c r="AJ2214" i="1"/>
  <c r="AI2214" i="1"/>
  <c r="AM2214" i="1" s="1"/>
  <c r="AD2214" i="1"/>
  <c r="Y2214" i="1"/>
  <c r="X2214" i="1"/>
  <c r="AL2214" i="1" s="1"/>
  <c r="S2214" i="1"/>
  <c r="AK2214" i="1"/>
  <c r="BH2213" i="1"/>
  <c r="BG2213" i="1"/>
  <c r="BF2213" i="1"/>
  <c r="BC2213" i="1"/>
  <c r="AX2213" i="1"/>
  <c r="AS2213" i="1"/>
  <c r="AJ2213" i="1"/>
  <c r="AI2213" i="1"/>
  <c r="AD2213" i="1"/>
  <c r="Y2213" i="1"/>
  <c r="X2213" i="1"/>
  <c r="S2213" i="1"/>
  <c r="AK2213" i="1"/>
  <c r="BH2212" i="1"/>
  <c r="BG2212" i="1"/>
  <c r="BF2212" i="1"/>
  <c r="BC2212" i="1"/>
  <c r="AX2212" i="1"/>
  <c r="AS2212" i="1"/>
  <c r="AJ2212" i="1"/>
  <c r="AM2212" i="1" s="1"/>
  <c r="AI2212" i="1"/>
  <c r="AD2212" i="1"/>
  <c r="Y2212" i="1"/>
  <c r="X2212" i="1"/>
  <c r="S2212" i="1"/>
  <c r="AK2212" i="1"/>
  <c r="BH2211" i="1"/>
  <c r="BG2211" i="1"/>
  <c r="BF2211" i="1"/>
  <c r="BC2211" i="1"/>
  <c r="AX2211" i="1"/>
  <c r="AS2211" i="1"/>
  <c r="AK2211" i="1"/>
  <c r="AJ2211" i="1"/>
  <c r="AI2211" i="1"/>
  <c r="AD2211" i="1"/>
  <c r="Y2211" i="1"/>
  <c r="X2211" i="1"/>
  <c r="S2211" i="1"/>
  <c r="BH2210" i="1"/>
  <c r="BG2210" i="1"/>
  <c r="BF2210" i="1"/>
  <c r="BC2210" i="1"/>
  <c r="AX2210" i="1"/>
  <c r="AS2210" i="1"/>
  <c r="AJ2210" i="1"/>
  <c r="AI2210" i="1"/>
  <c r="AD2210" i="1"/>
  <c r="Y2210" i="1"/>
  <c r="X2210" i="1"/>
  <c r="AL2210" i="1" s="1"/>
  <c r="S2210" i="1"/>
  <c r="BH2209" i="1"/>
  <c r="BG2209" i="1"/>
  <c r="BF2209" i="1"/>
  <c r="BC2209" i="1"/>
  <c r="BE2209" i="1" s="1"/>
  <c r="AX2209" i="1"/>
  <c r="AS2209" i="1"/>
  <c r="AJ2209" i="1"/>
  <c r="AI2209" i="1"/>
  <c r="AD2209" i="1"/>
  <c r="Y2209" i="1"/>
  <c r="X2209" i="1"/>
  <c r="S2209" i="1"/>
  <c r="BH2208" i="1"/>
  <c r="BG2208" i="1"/>
  <c r="BF2208" i="1"/>
  <c r="BC2208" i="1"/>
  <c r="AX2208" i="1"/>
  <c r="AS2208" i="1"/>
  <c r="AJ2208" i="1"/>
  <c r="AM2208" i="1" s="1"/>
  <c r="AI2208" i="1"/>
  <c r="AD2208" i="1"/>
  <c r="Y2208" i="1"/>
  <c r="X2208" i="1"/>
  <c r="S2208" i="1"/>
  <c r="BH2207" i="1"/>
  <c r="BG2207" i="1"/>
  <c r="BF2207" i="1"/>
  <c r="BC2207" i="1"/>
  <c r="BE2207" i="1" s="1"/>
  <c r="AX2207" i="1"/>
  <c r="AS2207" i="1"/>
  <c r="AJ2207" i="1"/>
  <c r="AI2207" i="1"/>
  <c r="AD2207" i="1"/>
  <c r="Y2207" i="1"/>
  <c r="X2207" i="1"/>
  <c r="S2207" i="1"/>
  <c r="AK2207" i="1"/>
  <c r="BH2206" i="1"/>
  <c r="BG2206" i="1"/>
  <c r="BF2206" i="1"/>
  <c r="BC2206" i="1"/>
  <c r="AX2206" i="1"/>
  <c r="AS2206" i="1"/>
  <c r="AJ2206" i="1"/>
  <c r="AI2206" i="1"/>
  <c r="AD2206" i="1"/>
  <c r="Y2206" i="1"/>
  <c r="X2206" i="1"/>
  <c r="S2206" i="1"/>
  <c r="AK2206" i="1"/>
  <c r="BH2205" i="1"/>
  <c r="BG2205" i="1"/>
  <c r="BF2205" i="1"/>
  <c r="BC2205" i="1"/>
  <c r="AX2205" i="1"/>
  <c r="AS2205" i="1"/>
  <c r="AJ2205" i="1"/>
  <c r="AI2205" i="1"/>
  <c r="AD2205" i="1"/>
  <c r="Y2205" i="1"/>
  <c r="X2205" i="1"/>
  <c r="AL2205" i="1" s="1"/>
  <c r="S2205" i="1"/>
  <c r="BH2204" i="1"/>
  <c r="BG2204" i="1"/>
  <c r="BF2204" i="1"/>
  <c r="BC2204" i="1"/>
  <c r="AX2204" i="1"/>
  <c r="AS2204" i="1"/>
  <c r="AL2204" i="1"/>
  <c r="AJ2204" i="1"/>
  <c r="AI2204" i="1"/>
  <c r="AD2204" i="1"/>
  <c r="Y2204" i="1"/>
  <c r="X2204" i="1"/>
  <c r="S2204" i="1"/>
  <c r="AK2204" i="1"/>
  <c r="BH2203" i="1"/>
  <c r="BG2203" i="1"/>
  <c r="BF2203" i="1"/>
  <c r="BC2203" i="1"/>
  <c r="AX2203" i="1"/>
  <c r="AS2203" i="1"/>
  <c r="AJ2203" i="1"/>
  <c r="AM2203" i="1" s="1"/>
  <c r="AI2203" i="1"/>
  <c r="AD2203" i="1"/>
  <c r="Y2203" i="1"/>
  <c r="X2203" i="1"/>
  <c r="AL2203" i="1" s="1"/>
  <c r="S2203" i="1"/>
  <c r="BH2202" i="1"/>
  <c r="BG2202" i="1"/>
  <c r="BF2202" i="1"/>
  <c r="BC2202" i="1"/>
  <c r="AX2202" i="1"/>
  <c r="AS2202" i="1"/>
  <c r="AJ2202" i="1"/>
  <c r="AI2202" i="1"/>
  <c r="AD2202" i="1"/>
  <c r="Y2202" i="1"/>
  <c r="X2202" i="1"/>
  <c r="S2202" i="1"/>
  <c r="BH2201" i="1"/>
  <c r="BG2201" i="1"/>
  <c r="BF2201" i="1"/>
  <c r="BC2201" i="1"/>
  <c r="AX2201" i="1"/>
  <c r="AS2201" i="1"/>
  <c r="AJ2201" i="1"/>
  <c r="AI2201" i="1"/>
  <c r="AD2201" i="1"/>
  <c r="Y2201" i="1"/>
  <c r="X2201" i="1"/>
  <c r="S2201" i="1"/>
  <c r="AK2201" i="1"/>
  <c r="BH2200" i="1"/>
  <c r="BG2200" i="1"/>
  <c r="BF2200" i="1"/>
  <c r="BC2200" i="1"/>
  <c r="AX2200" i="1"/>
  <c r="AS2200" i="1"/>
  <c r="AK2200" i="1"/>
  <c r="AJ2200" i="1"/>
  <c r="AI2200" i="1"/>
  <c r="AM2200" i="1" s="1"/>
  <c r="AD2200" i="1"/>
  <c r="Y2200" i="1"/>
  <c r="X2200" i="1"/>
  <c r="AL2200" i="1" s="1"/>
  <c r="S2200" i="1"/>
  <c r="BH2199" i="1"/>
  <c r="BG2199" i="1"/>
  <c r="BF2199" i="1"/>
  <c r="BC2199" i="1"/>
  <c r="AX2199" i="1"/>
  <c r="AS2199" i="1"/>
  <c r="AK2199" i="1"/>
  <c r="AJ2199" i="1"/>
  <c r="AI2199" i="1"/>
  <c r="AD2199" i="1"/>
  <c r="Y2199" i="1"/>
  <c r="X2199" i="1"/>
  <c r="S2199" i="1"/>
  <c r="BH2198" i="1"/>
  <c r="BG2198" i="1"/>
  <c r="BF2198" i="1"/>
  <c r="BC2198" i="1"/>
  <c r="AX2198" i="1"/>
  <c r="AS2198" i="1"/>
  <c r="AK2198" i="1"/>
  <c r="AJ2198" i="1"/>
  <c r="AI2198" i="1"/>
  <c r="AD2198" i="1"/>
  <c r="Y2198" i="1"/>
  <c r="AL2198" i="1" s="1"/>
  <c r="X2198" i="1"/>
  <c r="S2198" i="1"/>
  <c r="BH2197" i="1"/>
  <c r="BG2197" i="1"/>
  <c r="BF2197" i="1"/>
  <c r="BC2197" i="1"/>
  <c r="AX2197" i="1"/>
  <c r="AS2197" i="1"/>
  <c r="AJ2197" i="1"/>
  <c r="AI2197" i="1"/>
  <c r="AD2197" i="1"/>
  <c r="Y2197" i="1"/>
  <c r="AL2197" i="1" s="1"/>
  <c r="X2197" i="1"/>
  <c r="S2197" i="1"/>
  <c r="AK2197" i="1"/>
  <c r="BH2196" i="1"/>
  <c r="BG2196" i="1"/>
  <c r="BF2196" i="1"/>
  <c r="BC2196" i="1"/>
  <c r="AX2196" i="1"/>
  <c r="AS2196" i="1"/>
  <c r="AK2196" i="1"/>
  <c r="AJ2196" i="1"/>
  <c r="AI2196" i="1"/>
  <c r="AM2196" i="1" s="1"/>
  <c r="AD2196" i="1"/>
  <c r="Y2196" i="1"/>
  <c r="X2196" i="1"/>
  <c r="AL2196" i="1" s="1"/>
  <c r="S2196" i="1"/>
  <c r="BH2195" i="1"/>
  <c r="BG2195" i="1"/>
  <c r="BF2195" i="1"/>
  <c r="BC2195" i="1"/>
  <c r="AX2195" i="1"/>
  <c r="AS2195" i="1"/>
  <c r="AJ2195" i="1"/>
  <c r="AI2195" i="1"/>
  <c r="AD2195" i="1"/>
  <c r="Y2195" i="1"/>
  <c r="X2195" i="1"/>
  <c r="AL2195" i="1" s="1"/>
  <c r="S2195" i="1"/>
  <c r="AK2195" i="1"/>
  <c r="BH2194" i="1"/>
  <c r="BG2194" i="1"/>
  <c r="BF2194" i="1"/>
  <c r="BC2194" i="1"/>
  <c r="AX2194" i="1"/>
  <c r="AS2194" i="1"/>
  <c r="AJ2194" i="1"/>
  <c r="AM2194" i="1" s="1"/>
  <c r="AI2194" i="1"/>
  <c r="AD2194" i="1"/>
  <c r="Y2194" i="1"/>
  <c r="X2194" i="1"/>
  <c r="AL2194" i="1" s="1"/>
  <c r="S2194" i="1"/>
  <c r="AK2194" i="1"/>
  <c r="BH2193" i="1"/>
  <c r="BG2193" i="1"/>
  <c r="BF2193" i="1"/>
  <c r="BC2193" i="1"/>
  <c r="AX2193" i="1"/>
  <c r="AS2193" i="1"/>
  <c r="BE2193" i="1" s="1"/>
  <c r="AJ2193" i="1"/>
  <c r="AI2193" i="1"/>
  <c r="AD2193" i="1"/>
  <c r="Y2193" i="1"/>
  <c r="X2193" i="1"/>
  <c r="S2193" i="1"/>
  <c r="AK2193" i="1"/>
  <c r="BH2192" i="1"/>
  <c r="BG2192" i="1"/>
  <c r="BF2192" i="1"/>
  <c r="BC2192" i="1"/>
  <c r="AX2192" i="1"/>
  <c r="AS2192" i="1"/>
  <c r="AJ2192" i="1"/>
  <c r="AI2192" i="1"/>
  <c r="AD2192" i="1"/>
  <c r="Y2192" i="1"/>
  <c r="X2192" i="1"/>
  <c r="S2192" i="1"/>
  <c r="AK2192" i="1"/>
  <c r="BH2191" i="1"/>
  <c r="BG2191" i="1"/>
  <c r="BF2191" i="1"/>
  <c r="BC2191" i="1"/>
  <c r="AX2191" i="1"/>
  <c r="AS2191" i="1"/>
  <c r="AM2191" i="1"/>
  <c r="AJ2191" i="1"/>
  <c r="AI2191" i="1"/>
  <c r="AD2191" i="1"/>
  <c r="Y2191" i="1"/>
  <c r="X2191" i="1"/>
  <c r="AL2191" i="1" s="1"/>
  <c r="S2191" i="1"/>
  <c r="AK2191" i="1"/>
  <c r="BH2190" i="1"/>
  <c r="BG2190" i="1"/>
  <c r="BF2190" i="1"/>
  <c r="BC2190" i="1"/>
  <c r="AX2190" i="1"/>
  <c r="AS2190" i="1"/>
  <c r="BE2190" i="1" s="1"/>
  <c r="AK2190" i="1"/>
  <c r="AJ2190" i="1"/>
  <c r="AI2190" i="1"/>
  <c r="AD2190" i="1"/>
  <c r="Y2190" i="1"/>
  <c r="AL2190" i="1" s="1"/>
  <c r="X2190" i="1"/>
  <c r="S2190" i="1"/>
  <c r="BH2189" i="1"/>
  <c r="BG2189" i="1"/>
  <c r="BF2189" i="1"/>
  <c r="BC2189" i="1"/>
  <c r="AX2189" i="1"/>
  <c r="AS2189" i="1"/>
  <c r="AJ2189" i="1"/>
  <c r="AI2189" i="1"/>
  <c r="AM2189" i="1" s="1"/>
  <c r="AD2189" i="1"/>
  <c r="Y2189" i="1"/>
  <c r="X2189" i="1"/>
  <c r="S2189" i="1"/>
  <c r="AK2189" i="1"/>
  <c r="BH2188" i="1"/>
  <c r="BG2188" i="1"/>
  <c r="BF2188" i="1"/>
  <c r="BC2188" i="1"/>
  <c r="AX2188" i="1"/>
  <c r="AS2188" i="1"/>
  <c r="AJ2188" i="1"/>
  <c r="AI2188" i="1"/>
  <c r="AD2188" i="1"/>
  <c r="Y2188" i="1"/>
  <c r="X2188" i="1"/>
  <c r="S2188" i="1"/>
  <c r="BH2187" i="1"/>
  <c r="BG2187" i="1"/>
  <c r="BF2187" i="1"/>
  <c r="BC2187" i="1"/>
  <c r="AX2187" i="1"/>
  <c r="AS2187" i="1"/>
  <c r="AJ2187" i="1"/>
  <c r="AI2187" i="1"/>
  <c r="AD2187" i="1"/>
  <c r="Y2187" i="1"/>
  <c r="X2187" i="1"/>
  <c r="S2187" i="1"/>
  <c r="BH2186" i="1"/>
  <c r="BG2186" i="1"/>
  <c r="BF2186" i="1"/>
  <c r="BC2186" i="1"/>
  <c r="AX2186" i="1"/>
  <c r="AS2186" i="1"/>
  <c r="AK2186" i="1"/>
  <c r="AJ2186" i="1"/>
  <c r="AI2186" i="1"/>
  <c r="AD2186" i="1"/>
  <c r="Y2186" i="1"/>
  <c r="X2186" i="1"/>
  <c r="S2186" i="1"/>
  <c r="BH2185" i="1"/>
  <c r="BG2185" i="1"/>
  <c r="BF2185" i="1"/>
  <c r="BC2185" i="1"/>
  <c r="AX2185" i="1"/>
  <c r="AS2185" i="1"/>
  <c r="AJ2185" i="1"/>
  <c r="AI2185" i="1"/>
  <c r="AM2185" i="1" s="1"/>
  <c r="AD2185" i="1"/>
  <c r="Y2185" i="1"/>
  <c r="X2185" i="1"/>
  <c r="S2185" i="1"/>
  <c r="AK2185" i="1"/>
  <c r="BH2184" i="1"/>
  <c r="BG2184" i="1"/>
  <c r="BF2184" i="1"/>
  <c r="BC2184" i="1"/>
  <c r="AX2184" i="1"/>
  <c r="AS2184" i="1"/>
  <c r="AJ2184" i="1"/>
  <c r="AI2184" i="1"/>
  <c r="AM2184" i="1" s="1"/>
  <c r="AD2184" i="1"/>
  <c r="Y2184" i="1"/>
  <c r="X2184" i="1"/>
  <c r="S2184" i="1"/>
  <c r="AK2184" i="1"/>
  <c r="BH2183" i="1"/>
  <c r="BG2183" i="1"/>
  <c r="BF2183" i="1"/>
  <c r="BC2183" i="1"/>
  <c r="AX2183" i="1"/>
  <c r="AS2183" i="1"/>
  <c r="AJ2183" i="1"/>
  <c r="AM2183" i="1" s="1"/>
  <c r="AI2183" i="1"/>
  <c r="AD2183" i="1"/>
  <c r="Y2183" i="1"/>
  <c r="X2183" i="1"/>
  <c r="AL2183" i="1" s="1"/>
  <c r="S2183" i="1"/>
  <c r="BH2182" i="1"/>
  <c r="BG2182" i="1"/>
  <c r="BF2182" i="1"/>
  <c r="BC2182" i="1"/>
  <c r="AX2182" i="1"/>
  <c r="AS2182" i="1"/>
  <c r="AJ2182" i="1"/>
  <c r="AI2182" i="1"/>
  <c r="AD2182" i="1"/>
  <c r="Y2182" i="1"/>
  <c r="X2182" i="1"/>
  <c r="S2182" i="1"/>
  <c r="BH2181" i="1"/>
  <c r="BG2181" i="1"/>
  <c r="BF2181" i="1"/>
  <c r="BC2181" i="1"/>
  <c r="AX2181" i="1"/>
  <c r="AS2181" i="1"/>
  <c r="AJ2181" i="1"/>
  <c r="AI2181" i="1"/>
  <c r="AD2181" i="1"/>
  <c r="Y2181" i="1"/>
  <c r="X2181" i="1"/>
  <c r="S2181" i="1"/>
  <c r="BH2180" i="1"/>
  <c r="BG2180" i="1"/>
  <c r="BF2180" i="1"/>
  <c r="BC2180" i="1"/>
  <c r="AX2180" i="1"/>
  <c r="AS2180" i="1"/>
  <c r="AJ2180" i="1"/>
  <c r="AI2180" i="1"/>
  <c r="AM2180" i="1" s="1"/>
  <c r="AD2180" i="1"/>
  <c r="Y2180" i="1"/>
  <c r="X2180" i="1"/>
  <c r="S2180" i="1"/>
  <c r="AK2180" i="1"/>
  <c r="BH2179" i="1"/>
  <c r="BG2179" i="1"/>
  <c r="BF2179" i="1"/>
  <c r="BC2179" i="1"/>
  <c r="AX2179" i="1"/>
  <c r="AS2179" i="1"/>
  <c r="AK2179" i="1"/>
  <c r="AJ2179" i="1"/>
  <c r="AI2179" i="1"/>
  <c r="AM2179" i="1" s="1"/>
  <c r="AD2179" i="1"/>
  <c r="Y2179" i="1"/>
  <c r="X2179" i="1"/>
  <c r="S2179" i="1"/>
  <c r="BH2178" i="1"/>
  <c r="BG2178" i="1"/>
  <c r="BF2178" i="1"/>
  <c r="BE2178" i="1"/>
  <c r="BC2178" i="1"/>
  <c r="AX2178" i="1"/>
  <c r="AS2178" i="1"/>
  <c r="AL2178" i="1"/>
  <c r="AK2178" i="1"/>
  <c r="AJ2178" i="1"/>
  <c r="AI2178" i="1"/>
  <c r="AM2178" i="1" s="1"/>
  <c r="AD2178" i="1"/>
  <c r="Y2178" i="1"/>
  <c r="X2178" i="1"/>
  <c r="S2178" i="1"/>
  <c r="BH2177" i="1"/>
  <c r="BG2177" i="1"/>
  <c r="BF2177" i="1"/>
  <c r="BC2177" i="1"/>
  <c r="AX2177" i="1"/>
  <c r="AS2177" i="1"/>
  <c r="AK2177" i="1"/>
  <c r="AJ2177" i="1"/>
  <c r="AI2177" i="1"/>
  <c r="AD2177" i="1"/>
  <c r="Y2177" i="1"/>
  <c r="X2177" i="1"/>
  <c r="AL2177" i="1" s="1"/>
  <c r="S2177" i="1"/>
  <c r="BH2176" i="1"/>
  <c r="BG2176" i="1"/>
  <c r="BF2176" i="1"/>
  <c r="BC2176" i="1"/>
  <c r="AX2176" i="1"/>
  <c r="AS2176" i="1"/>
  <c r="AK2176" i="1"/>
  <c r="AJ2176" i="1"/>
  <c r="AI2176" i="1"/>
  <c r="AM2176" i="1" s="1"/>
  <c r="AD2176" i="1"/>
  <c r="Y2176" i="1"/>
  <c r="X2176" i="1"/>
  <c r="AL2176" i="1" s="1"/>
  <c r="S2176" i="1"/>
  <c r="BH2175" i="1"/>
  <c r="BG2175" i="1"/>
  <c r="BF2175" i="1"/>
  <c r="BC2175" i="1"/>
  <c r="AX2175" i="1"/>
  <c r="AS2175" i="1"/>
  <c r="AM2175" i="1"/>
  <c r="AK2175" i="1"/>
  <c r="AJ2175" i="1"/>
  <c r="AI2175" i="1"/>
  <c r="AD2175" i="1"/>
  <c r="Y2175" i="1"/>
  <c r="X2175" i="1"/>
  <c r="S2175" i="1"/>
  <c r="BH2174" i="1"/>
  <c r="BG2174" i="1"/>
  <c r="BF2174" i="1"/>
  <c r="BC2174" i="1"/>
  <c r="AX2174" i="1"/>
  <c r="AS2174" i="1"/>
  <c r="AK2174" i="1"/>
  <c r="AJ2174" i="1"/>
  <c r="AI2174" i="1"/>
  <c r="AD2174" i="1"/>
  <c r="Y2174" i="1"/>
  <c r="X2174" i="1"/>
  <c r="S2174" i="1"/>
  <c r="BH2173" i="1"/>
  <c r="BG2173" i="1"/>
  <c r="BF2173" i="1"/>
  <c r="BC2173" i="1"/>
  <c r="AX2173" i="1"/>
  <c r="AS2173" i="1"/>
  <c r="AK2173" i="1"/>
  <c r="AJ2173" i="1"/>
  <c r="AI2173" i="1"/>
  <c r="AD2173" i="1"/>
  <c r="Y2173" i="1"/>
  <c r="X2173" i="1"/>
  <c r="S2173" i="1"/>
  <c r="BH2172" i="1"/>
  <c r="BG2172" i="1"/>
  <c r="BF2172" i="1"/>
  <c r="BC2172" i="1"/>
  <c r="AX2172" i="1"/>
  <c r="AS2172" i="1"/>
  <c r="AM2172" i="1"/>
  <c r="AJ2172" i="1"/>
  <c r="AI2172" i="1"/>
  <c r="AD2172" i="1"/>
  <c r="Y2172" i="1"/>
  <c r="X2172" i="1"/>
  <c r="S2172" i="1"/>
  <c r="AK2172" i="1"/>
  <c r="BH2171" i="1"/>
  <c r="BG2171" i="1"/>
  <c r="BF2171" i="1"/>
  <c r="BC2171" i="1"/>
  <c r="AX2171" i="1"/>
  <c r="AS2171" i="1"/>
  <c r="AJ2171" i="1"/>
  <c r="AI2171" i="1"/>
  <c r="AM2171" i="1" s="1"/>
  <c r="AD2171" i="1"/>
  <c r="Y2171" i="1"/>
  <c r="X2171" i="1"/>
  <c r="S2171" i="1"/>
  <c r="BH2170" i="1"/>
  <c r="BG2170" i="1"/>
  <c r="BF2170" i="1"/>
  <c r="BC2170" i="1"/>
  <c r="AX2170" i="1"/>
  <c r="AS2170" i="1"/>
  <c r="AJ2170" i="1"/>
  <c r="AI2170" i="1"/>
  <c r="AD2170" i="1"/>
  <c r="Y2170" i="1"/>
  <c r="X2170" i="1"/>
  <c r="S2170" i="1"/>
  <c r="AK2170" i="1"/>
  <c r="BH2169" i="1"/>
  <c r="BG2169" i="1"/>
  <c r="BF2169" i="1"/>
  <c r="BC2169" i="1"/>
  <c r="AX2169" i="1"/>
  <c r="AS2169" i="1"/>
  <c r="BE2169" i="1" s="1"/>
  <c r="AJ2169" i="1"/>
  <c r="AI2169" i="1"/>
  <c r="AD2169" i="1"/>
  <c r="Y2169" i="1"/>
  <c r="X2169" i="1"/>
  <c r="S2169" i="1"/>
  <c r="AK2169" i="1"/>
  <c r="BH2168" i="1"/>
  <c r="BG2168" i="1"/>
  <c r="BF2168" i="1"/>
  <c r="BC2168" i="1"/>
  <c r="AX2168" i="1"/>
  <c r="AS2168" i="1"/>
  <c r="AJ2168" i="1"/>
  <c r="AI2168" i="1"/>
  <c r="AD2168" i="1"/>
  <c r="Y2168" i="1"/>
  <c r="X2168" i="1"/>
  <c r="S2168" i="1"/>
  <c r="BH2167" i="1"/>
  <c r="BG2167" i="1"/>
  <c r="BF2167" i="1"/>
  <c r="BC2167" i="1"/>
  <c r="AX2167" i="1"/>
  <c r="AS2167" i="1"/>
  <c r="AJ2167" i="1"/>
  <c r="AI2167" i="1"/>
  <c r="AM2167" i="1" s="1"/>
  <c r="AD2167" i="1"/>
  <c r="Y2167" i="1"/>
  <c r="X2167" i="1"/>
  <c r="S2167" i="1"/>
  <c r="BH2166" i="1"/>
  <c r="BG2166" i="1"/>
  <c r="BF2166" i="1"/>
  <c r="BC2166" i="1"/>
  <c r="AX2166" i="1"/>
  <c r="AS2166" i="1"/>
  <c r="AK2166" i="1"/>
  <c r="AJ2166" i="1"/>
  <c r="AI2166" i="1"/>
  <c r="AM2166" i="1" s="1"/>
  <c r="AD2166" i="1"/>
  <c r="Y2166" i="1"/>
  <c r="X2166" i="1"/>
  <c r="S2166" i="1"/>
  <c r="BH2165" i="1"/>
  <c r="BG2165" i="1"/>
  <c r="BF2165" i="1"/>
  <c r="BC2165" i="1"/>
  <c r="AX2165" i="1"/>
  <c r="AS2165" i="1"/>
  <c r="AJ2165" i="1"/>
  <c r="AI2165" i="1"/>
  <c r="AM2165" i="1" s="1"/>
  <c r="AD2165" i="1"/>
  <c r="Y2165" i="1"/>
  <c r="X2165" i="1"/>
  <c r="AL2165" i="1" s="1"/>
  <c r="S2165" i="1"/>
  <c r="AK2165" i="1"/>
  <c r="BH2164" i="1"/>
  <c r="BG2164" i="1"/>
  <c r="BF2164" i="1"/>
  <c r="BC2164" i="1"/>
  <c r="AX2164" i="1"/>
  <c r="AS2164" i="1"/>
  <c r="AJ2164" i="1"/>
  <c r="AI2164" i="1"/>
  <c r="AM2164" i="1" s="1"/>
  <c r="AD2164" i="1"/>
  <c r="Y2164" i="1"/>
  <c r="X2164" i="1"/>
  <c r="S2164" i="1"/>
  <c r="AK2164" i="1"/>
  <c r="BH2163" i="1"/>
  <c r="BG2163" i="1"/>
  <c r="BF2163" i="1"/>
  <c r="BC2163" i="1"/>
  <c r="AX2163" i="1"/>
  <c r="AS2163" i="1"/>
  <c r="AJ2163" i="1"/>
  <c r="AI2163" i="1"/>
  <c r="AD2163" i="1"/>
  <c r="Y2163" i="1"/>
  <c r="X2163" i="1"/>
  <c r="S2163" i="1"/>
  <c r="AK2163" i="1"/>
  <c r="BH2162" i="1"/>
  <c r="BG2162" i="1"/>
  <c r="BF2162" i="1"/>
  <c r="BC2162" i="1"/>
  <c r="BE2162" i="1" s="1"/>
  <c r="AX2162" i="1"/>
  <c r="AS2162" i="1"/>
  <c r="AJ2162" i="1"/>
  <c r="AI2162" i="1"/>
  <c r="AD2162" i="1"/>
  <c r="Y2162" i="1"/>
  <c r="AL2162" i="1" s="1"/>
  <c r="X2162" i="1"/>
  <c r="S2162" i="1"/>
  <c r="BH2161" i="1"/>
  <c r="BG2161" i="1"/>
  <c r="BF2161" i="1"/>
  <c r="BC2161" i="1"/>
  <c r="AX2161" i="1"/>
  <c r="AS2161" i="1"/>
  <c r="AJ2161" i="1"/>
  <c r="AI2161" i="1"/>
  <c r="AD2161" i="1"/>
  <c r="Y2161" i="1"/>
  <c r="X2161" i="1"/>
  <c r="AL2161" i="1" s="1"/>
  <c r="S2161" i="1"/>
  <c r="AK2161" i="1"/>
  <c r="BH2160" i="1"/>
  <c r="BG2160" i="1"/>
  <c r="BF2160" i="1"/>
  <c r="BC2160" i="1"/>
  <c r="AX2160" i="1"/>
  <c r="AS2160" i="1"/>
  <c r="AJ2160" i="1"/>
  <c r="AI2160" i="1"/>
  <c r="AM2160" i="1" s="1"/>
  <c r="AD2160" i="1"/>
  <c r="Y2160" i="1"/>
  <c r="X2160" i="1"/>
  <c r="S2160" i="1"/>
  <c r="AK2160" i="1"/>
  <c r="BH2159" i="1"/>
  <c r="BG2159" i="1"/>
  <c r="BF2159" i="1"/>
  <c r="BC2159" i="1"/>
  <c r="AX2159" i="1"/>
  <c r="AS2159" i="1"/>
  <c r="AK2159" i="1"/>
  <c r="AJ2159" i="1"/>
  <c r="AI2159" i="1"/>
  <c r="AM2159" i="1" s="1"/>
  <c r="AD2159" i="1"/>
  <c r="Y2159" i="1"/>
  <c r="X2159" i="1"/>
  <c r="S2159" i="1"/>
  <c r="BH2158" i="1"/>
  <c r="BG2158" i="1"/>
  <c r="BF2158" i="1"/>
  <c r="BC2158" i="1"/>
  <c r="AX2158" i="1"/>
  <c r="AS2158" i="1"/>
  <c r="AJ2158" i="1"/>
  <c r="AI2158" i="1"/>
  <c r="AM2158" i="1" s="1"/>
  <c r="AD2158" i="1"/>
  <c r="Y2158" i="1"/>
  <c r="X2158" i="1"/>
  <c r="AL2158" i="1" s="1"/>
  <c r="S2158" i="1"/>
  <c r="AK2158" i="1"/>
  <c r="BH2157" i="1"/>
  <c r="BG2157" i="1"/>
  <c r="BF2157" i="1"/>
  <c r="BC2157" i="1"/>
  <c r="AX2157" i="1"/>
  <c r="AS2157" i="1"/>
  <c r="AJ2157" i="1"/>
  <c r="AI2157" i="1"/>
  <c r="AD2157" i="1"/>
  <c r="Y2157" i="1"/>
  <c r="X2157" i="1"/>
  <c r="S2157" i="1"/>
  <c r="AK2157" i="1"/>
  <c r="BH2156" i="1"/>
  <c r="BG2156" i="1"/>
  <c r="BF2156" i="1"/>
  <c r="BC2156" i="1"/>
  <c r="AX2156" i="1"/>
  <c r="AS2156" i="1"/>
  <c r="AJ2156" i="1"/>
  <c r="AI2156" i="1"/>
  <c r="AM2156" i="1" s="1"/>
  <c r="AD2156" i="1"/>
  <c r="Y2156" i="1"/>
  <c r="X2156" i="1"/>
  <c r="S2156" i="1"/>
  <c r="AK2156" i="1"/>
  <c r="BH2155" i="1"/>
  <c r="BG2155" i="1"/>
  <c r="BF2155" i="1"/>
  <c r="BC2155" i="1"/>
  <c r="AX2155" i="1"/>
  <c r="AS2155" i="1"/>
  <c r="AK2155" i="1"/>
  <c r="AJ2155" i="1"/>
  <c r="AI2155" i="1"/>
  <c r="AD2155" i="1"/>
  <c r="Y2155" i="1"/>
  <c r="X2155" i="1"/>
  <c r="AL2155" i="1" s="1"/>
  <c r="S2155" i="1"/>
  <c r="BH2154" i="1"/>
  <c r="BG2154" i="1"/>
  <c r="BF2154" i="1"/>
  <c r="BC2154" i="1"/>
  <c r="AX2154" i="1"/>
  <c r="AS2154" i="1"/>
  <c r="AJ2154" i="1"/>
  <c r="AI2154" i="1"/>
  <c r="AD2154" i="1"/>
  <c r="Y2154" i="1"/>
  <c r="X2154" i="1"/>
  <c r="AL2154" i="1" s="1"/>
  <c r="S2154" i="1"/>
  <c r="AK2154" i="1"/>
  <c r="BH2153" i="1"/>
  <c r="BG2153" i="1"/>
  <c r="BF2153" i="1"/>
  <c r="BC2153" i="1"/>
  <c r="AX2153" i="1"/>
  <c r="AS2153" i="1"/>
  <c r="AK2153" i="1"/>
  <c r="AJ2153" i="1"/>
  <c r="AI2153" i="1"/>
  <c r="AD2153" i="1"/>
  <c r="Y2153" i="1"/>
  <c r="X2153" i="1"/>
  <c r="S2153" i="1"/>
  <c r="BH2152" i="1"/>
  <c r="BG2152" i="1"/>
  <c r="BF2152" i="1"/>
  <c r="BC2152" i="1"/>
  <c r="AX2152" i="1"/>
  <c r="AS2152" i="1"/>
  <c r="AJ2152" i="1"/>
  <c r="AI2152" i="1"/>
  <c r="AD2152" i="1"/>
  <c r="Y2152" i="1"/>
  <c r="X2152" i="1"/>
  <c r="S2152" i="1"/>
  <c r="AK2152" i="1"/>
  <c r="BH2151" i="1"/>
  <c r="BG2151" i="1"/>
  <c r="BF2151" i="1"/>
  <c r="BC2151" i="1"/>
  <c r="AX2151" i="1"/>
  <c r="AS2151" i="1"/>
  <c r="AJ2151" i="1"/>
  <c r="AI2151" i="1"/>
  <c r="AM2151" i="1" s="1"/>
  <c r="AD2151" i="1"/>
  <c r="Y2151" i="1"/>
  <c r="AL2151" i="1" s="1"/>
  <c r="X2151" i="1"/>
  <c r="S2151" i="1"/>
  <c r="AK2151" i="1"/>
  <c r="BH2150" i="1"/>
  <c r="BG2150" i="1"/>
  <c r="BF2150" i="1"/>
  <c r="BC2150" i="1"/>
  <c r="AX2150" i="1"/>
  <c r="AS2150" i="1"/>
  <c r="AK2150" i="1"/>
  <c r="AJ2150" i="1"/>
  <c r="AI2150" i="1"/>
  <c r="AD2150" i="1"/>
  <c r="Y2150" i="1"/>
  <c r="X2150" i="1"/>
  <c r="AL2150" i="1" s="1"/>
  <c r="S2150" i="1"/>
  <c r="BH2149" i="1"/>
  <c r="BG2149" i="1"/>
  <c r="BF2149" i="1"/>
  <c r="BC2149" i="1"/>
  <c r="AX2149" i="1"/>
  <c r="AS2149" i="1"/>
  <c r="AK2149" i="1"/>
  <c r="AJ2149" i="1"/>
  <c r="AI2149" i="1"/>
  <c r="AD2149" i="1"/>
  <c r="Y2149" i="1"/>
  <c r="X2149" i="1"/>
  <c r="S2149" i="1"/>
  <c r="BH2148" i="1"/>
  <c r="BG2148" i="1"/>
  <c r="BF2148" i="1"/>
  <c r="BC2148" i="1"/>
  <c r="AX2148" i="1"/>
  <c r="AS2148" i="1"/>
  <c r="AK2148" i="1"/>
  <c r="AJ2148" i="1"/>
  <c r="AI2148" i="1"/>
  <c r="AM2148" i="1" s="1"/>
  <c r="AD2148" i="1"/>
  <c r="Y2148" i="1"/>
  <c r="X2148" i="1"/>
  <c r="S2148" i="1"/>
  <c r="BH2147" i="1"/>
  <c r="BG2147" i="1"/>
  <c r="BF2147" i="1"/>
  <c r="BC2147" i="1"/>
  <c r="AX2147" i="1"/>
  <c r="AS2147" i="1"/>
  <c r="AJ2147" i="1"/>
  <c r="AI2147" i="1"/>
  <c r="AM2147" i="1" s="1"/>
  <c r="AD2147" i="1"/>
  <c r="Y2147" i="1"/>
  <c r="X2147" i="1"/>
  <c r="AL2147" i="1" s="1"/>
  <c r="S2147" i="1"/>
  <c r="AK2147" i="1"/>
  <c r="BH2146" i="1"/>
  <c r="BG2146" i="1"/>
  <c r="BF2146" i="1"/>
  <c r="BC2146" i="1"/>
  <c r="AX2146" i="1"/>
  <c r="AS2146" i="1"/>
  <c r="AJ2146" i="1"/>
  <c r="AI2146" i="1"/>
  <c r="AD2146" i="1"/>
  <c r="Y2146" i="1"/>
  <c r="X2146" i="1"/>
  <c r="S2146" i="1"/>
  <c r="AK2146" i="1"/>
  <c r="BH2145" i="1"/>
  <c r="BG2145" i="1"/>
  <c r="BF2145" i="1"/>
  <c r="BC2145" i="1"/>
  <c r="AX2145" i="1"/>
  <c r="AS2145" i="1"/>
  <c r="AJ2145" i="1"/>
  <c r="AI2145" i="1"/>
  <c r="AD2145" i="1"/>
  <c r="Y2145" i="1"/>
  <c r="X2145" i="1"/>
  <c r="S2145" i="1"/>
  <c r="BH2144" i="1"/>
  <c r="BG2144" i="1"/>
  <c r="BF2144" i="1"/>
  <c r="BC2144" i="1"/>
  <c r="AX2144" i="1"/>
  <c r="AS2144" i="1"/>
  <c r="AJ2144" i="1"/>
  <c r="AI2144" i="1"/>
  <c r="AD2144" i="1"/>
  <c r="Y2144" i="1"/>
  <c r="X2144" i="1"/>
  <c r="S2144" i="1"/>
  <c r="AK2144" i="1"/>
  <c r="BH2143" i="1"/>
  <c r="BG2143" i="1"/>
  <c r="BF2143" i="1"/>
  <c r="BC2143" i="1"/>
  <c r="AX2143" i="1"/>
  <c r="AS2143" i="1"/>
  <c r="AJ2143" i="1"/>
  <c r="AI2143" i="1"/>
  <c r="AD2143" i="1"/>
  <c r="Y2143" i="1"/>
  <c r="X2143" i="1"/>
  <c r="S2143" i="1"/>
  <c r="AK2143" i="1"/>
  <c r="BH2142" i="1"/>
  <c r="BG2142" i="1"/>
  <c r="BF2142" i="1"/>
  <c r="BC2142" i="1"/>
  <c r="AX2142" i="1"/>
  <c r="AS2142" i="1"/>
  <c r="AL2142" i="1"/>
  <c r="AJ2142" i="1"/>
  <c r="AI2142" i="1"/>
  <c r="AD2142" i="1"/>
  <c r="Y2142" i="1"/>
  <c r="X2142" i="1"/>
  <c r="S2142" i="1"/>
  <c r="AK2142" i="1"/>
  <c r="BH2141" i="1"/>
  <c r="BG2141" i="1"/>
  <c r="BF2141" i="1"/>
  <c r="BC2141" i="1"/>
  <c r="AX2141" i="1"/>
  <c r="AS2141" i="1"/>
  <c r="AK2141" i="1"/>
  <c r="AJ2141" i="1"/>
  <c r="AI2141" i="1"/>
  <c r="AD2141" i="1"/>
  <c r="Y2141" i="1"/>
  <c r="X2141" i="1"/>
  <c r="AL2141" i="1" s="1"/>
  <c r="S2141" i="1"/>
  <c r="BH2140" i="1"/>
  <c r="BG2140" i="1"/>
  <c r="BF2140" i="1"/>
  <c r="BC2140" i="1"/>
  <c r="AX2140" i="1"/>
  <c r="AS2140" i="1"/>
  <c r="AK2140" i="1"/>
  <c r="AJ2140" i="1"/>
  <c r="AI2140" i="1"/>
  <c r="AM2140" i="1" s="1"/>
  <c r="AD2140" i="1"/>
  <c r="Y2140" i="1"/>
  <c r="X2140" i="1"/>
  <c r="S2140" i="1"/>
  <c r="BH2139" i="1"/>
  <c r="BG2139" i="1"/>
  <c r="BF2139" i="1"/>
  <c r="BC2139" i="1"/>
  <c r="AX2139" i="1"/>
  <c r="AS2139" i="1"/>
  <c r="AK2139" i="1"/>
  <c r="AJ2139" i="1"/>
  <c r="AI2139" i="1"/>
  <c r="AD2139" i="1"/>
  <c r="Y2139" i="1"/>
  <c r="X2139" i="1"/>
  <c r="S2139" i="1"/>
  <c r="BH2138" i="1"/>
  <c r="BG2138" i="1"/>
  <c r="BF2138" i="1"/>
  <c r="BC2138" i="1"/>
  <c r="AX2138" i="1"/>
  <c r="AS2138" i="1"/>
  <c r="AJ2138" i="1"/>
  <c r="AI2138" i="1"/>
  <c r="AD2138" i="1"/>
  <c r="Y2138" i="1"/>
  <c r="X2138" i="1"/>
  <c r="S2138" i="1"/>
  <c r="AK2138" i="1"/>
  <c r="BH2137" i="1"/>
  <c r="BG2137" i="1"/>
  <c r="BF2137" i="1"/>
  <c r="BC2137" i="1"/>
  <c r="AX2137" i="1"/>
  <c r="AS2137" i="1"/>
  <c r="AK2137" i="1"/>
  <c r="AJ2137" i="1"/>
  <c r="AI2137" i="1"/>
  <c r="AD2137" i="1"/>
  <c r="Y2137" i="1"/>
  <c r="X2137" i="1"/>
  <c r="S2137" i="1"/>
  <c r="BH2136" i="1"/>
  <c r="BG2136" i="1"/>
  <c r="BF2136" i="1"/>
  <c r="BC2136" i="1"/>
  <c r="AX2136" i="1"/>
  <c r="AS2136" i="1"/>
  <c r="AJ2136" i="1"/>
  <c r="AI2136" i="1"/>
  <c r="AD2136" i="1"/>
  <c r="Y2136" i="1"/>
  <c r="X2136" i="1"/>
  <c r="AL2136" i="1" s="1"/>
  <c r="S2136" i="1"/>
  <c r="AK2136" i="1"/>
  <c r="BH2135" i="1"/>
  <c r="BG2135" i="1"/>
  <c r="BF2135" i="1"/>
  <c r="BC2135" i="1"/>
  <c r="AX2135" i="1"/>
  <c r="AS2135" i="1"/>
  <c r="AJ2135" i="1"/>
  <c r="AI2135" i="1"/>
  <c r="AD2135" i="1"/>
  <c r="Y2135" i="1"/>
  <c r="X2135" i="1"/>
  <c r="AL2135" i="1" s="1"/>
  <c r="S2135" i="1"/>
  <c r="BH2134" i="1"/>
  <c r="BG2134" i="1"/>
  <c r="BF2134" i="1"/>
  <c r="BC2134" i="1"/>
  <c r="AX2134" i="1"/>
  <c r="AS2134" i="1"/>
  <c r="AJ2134" i="1"/>
  <c r="AI2134" i="1"/>
  <c r="AM2134" i="1" s="1"/>
  <c r="AD2134" i="1"/>
  <c r="Y2134" i="1"/>
  <c r="X2134" i="1"/>
  <c r="S2134" i="1"/>
  <c r="BH2133" i="1"/>
  <c r="BG2133" i="1"/>
  <c r="BF2133" i="1"/>
  <c r="BC2133" i="1"/>
  <c r="AX2133" i="1"/>
  <c r="AS2133" i="1"/>
  <c r="AJ2133" i="1"/>
  <c r="AI2133" i="1"/>
  <c r="AM2133" i="1" s="1"/>
  <c r="AD2133" i="1"/>
  <c r="Y2133" i="1"/>
  <c r="X2133" i="1"/>
  <c r="S2133" i="1"/>
  <c r="AK2133" i="1"/>
  <c r="BH2132" i="1"/>
  <c r="BG2132" i="1"/>
  <c r="BF2132" i="1"/>
  <c r="BC2132" i="1"/>
  <c r="AX2132" i="1"/>
  <c r="AS2132" i="1"/>
  <c r="AK2132" i="1"/>
  <c r="AJ2132" i="1"/>
  <c r="AI2132" i="1"/>
  <c r="AD2132" i="1"/>
  <c r="Y2132" i="1"/>
  <c r="X2132" i="1"/>
  <c r="AL2132" i="1" s="1"/>
  <c r="S2132" i="1"/>
  <c r="BH2131" i="1"/>
  <c r="BG2131" i="1"/>
  <c r="BF2131" i="1"/>
  <c r="BC2131" i="1"/>
  <c r="AX2131" i="1"/>
  <c r="AS2131" i="1"/>
  <c r="AK2131" i="1"/>
  <c r="AJ2131" i="1"/>
  <c r="AI2131" i="1"/>
  <c r="AD2131" i="1"/>
  <c r="Y2131" i="1"/>
  <c r="X2131" i="1"/>
  <c r="S2131" i="1"/>
  <c r="BH2130" i="1"/>
  <c r="BG2130" i="1"/>
  <c r="BF2130" i="1"/>
  <c r="BC2130" i="1"/>
  <c r="AX2130" i="1"/>
  <c r="AS2130" i="1"/>
  <c r="AJ2130" i="1"/>
  <c r="AI2130" i="1"/>
  <c r="AM2130" i="1" s="1"/>
  <c r="AD2130" i="1"/>
  <c r="Y2130" i="1"/>
  <c r="X2130" i="1"/>
  <c r="S2130" i="1"/>
  <c r="AK2130" i="1"/>
  <c r="BH2129" i="1"/>
  <c r="BG2129" i="1"/>
  <c r="BF2129" i="1"/>
  <c r="BC2129" i="1"/>
  <c r="AX2129" i="1"/>
  <c r="AS2129" i="1"/>
  <c r="AK2129" i="1"/>
  <c r="AJ2129" i="1"/>
  <c r="AI2129" i="1"/>
  <c r="AM2129" i="1" s="1"/>
  <c r="AD2129" i="1"/>
  <c r="Y2129" i="1"/>
  <c r="X2129" i="1"/>
  <c r="S2129" i="1"/>
  <c r="BH2128" i="1"/>
  <c r="BG2128" i="1"/>
  <c r="BF2128" i="1"/>
  <c r="BC2128" i="1"/>
  <c r="AX2128" i="1"/>
  <c r="AS2128" i="1"/>
  <c r="AK2128" i="1"/>
  <c r="AJ2128" i="1"/>
  <c r="AI2128" i="1"/>
  <c r="AD2128" i="1"/>
  <c r="Y2128" i="1"/>
  <c r="X2128" i="1"/>
  <c r="S2128" i="1"/>
  <c r="BH2127" i="1"/>
  <c r="BG2127" i="1"/>
  <c r="BF2127" i="1"/>
  <c r="BC2127" i="1"/>
  <c r="AX2127" i="1"/>
  <c r="AS2127" i="1"/>
  <c r="AJ2127" i="1"/>
  <c r="AI2127" i="1"/>
  <c r="AD2127" i="1"/>
  <c r="Y2127" i="1"/>
  <c r="X2127" i="1"/>
  <c r="S2127" i="1"/>
  <c r="BH2126" i="1"/>
  <c r="BG2126" i="1"/>
  <c r="BF2126" i="1"/>
  <c r="BC2126" i="1"/>
  <c r="AX2126" i="1"/>
  <c r="AS2126" i="1"/>
  <c r="BE2126" i="1" s="1"/>
  <c r="AJ2126" i="1"/>
  <c r="AI2126" i="1"/>
  <c r="AD2126" i="1"/>
  <c r="Y2126" i="1"/>
  <c r="X2126" i="1"/>
  <c r="S2126" i="1"/>
  <c r="AK2126" i="1"/>
  <c r="BH2125" i="1"/>
  <c r="BG2125" i="1"/>
  <c r="BF2125" i="1"/>
  <c r="BC2125" i="1"/>
  <c r="AX2125" i="1"/>
  <c r="AS2125" i="1"/>
  <c r="AJ2125" i="1"/>
  <c r="AI2125" i="1"/>
  <c r="AD2125" i="1"/>
  <c r="Y2125" i="1"/>
  <c r="X2125" i="1"/>
  <c r="S2125" i="1"/>
  <c r="AK2125" i="1"/>
  <c r="BH2124" i="1"/>
  <c r="BG2124" i="1"/>
  <c r="BF2124" i="1"/>
  <c r="BC2124" i="1"/>
  <c r="AX2124" i="1"/>
  <c r="AS2124" i="1"/>
  <c r="AJ2124" i="1"/>
  <c r="AI2124" i="1"/>
  <c r="AM2124" i="1" s="1"/>
  <c r="AD2124" i="1"/>
  <c r="Y2124" i="1"/>
  <c r="X2124" i="1"/>
  <c r="S2124" i="1"/>
  <c r="AK2124" i="1"/>
  <c r="BH2123" i="1"/>
  <c r="BG2123" i="1"/>
  <c r="BF2123" i="1"/>
  <c r="BC2123" i="1"/>
  <c r="AX2123" i="1"/>
  <c r="AS2123" i="1"/>
  <c r="AK2123" i="1"/>
  <c r="AJ2123" i="1"/>
  <c r="AI2123" i="1"/>
  <c r="AD2123" i="1"/>
  <c r="Y2123" i="1"/>
  <c r="X2123" i="1"/>
  <c r="S2123" i="1"/>
  <c r="BH2122" i="1"/>
  <c r="BG2122" i="1"/>
  <c r="BF2122" i="1"/>
  <c r="BC2122" i="1"/>
  <c r="AX2122" i="1"/>
  <c r="AS2122" i="1"/>
  <c r="AJ2122" i="1"/>
  <c r="AI2122" i="1"/>
  <c r="AD2122" i="1"/>
  <c r="Y2122" i="1"/>
  <c r="X2122" i="1"/>
  <c r="S2122" i="1"/>
  <c r="AK2122" i="1"/>
  <c r="BH2121" i="1"/>
  <c r="BG2121" i="1"/>
  <c r="BF2121" i="1"/>
  <c r="BC2121" i="1"/>
  <c r="AX2121" i="1"/>
  <c r="AS2121" i="1"/>
  <c r="AJ2121" i="1"/>
  <c r="AI2121" i="1"/>
  <c r="AM2121" i="1" s="1"/>
  <c r="AD2121" i="1"/>
  <c r="Y2121" i="1"/>
  <c r="X2121" i="1"/>
  <c r="AL2121" i="1" s="1"/>
  <c r="S2121" i="1"/>
  <c r="BH2120" i="1"/>
  <c r="BG2120" i="1"/>
  <c r="BF2120" i="1"/>
  <c r="BC2120" i="1"/>
  <c r="AX2120" i="1"/>
  <c r="AS2120" i="1"/>
  <c r="BE2120" i="1" s="1"/>
  <c r="AJ2120" i="1"/>
  <c r="AI2120" i="1"/>
  <c r="AD2120" i="1"/>
  <c r="Y2120" i="1"/>
  <c r="AL2120" i="1" s="1"/>
  <c r="X2120" i="1"/>
  <c r="S2120" i="1"/>
  <c r="AK2120" i="1"/>
  <c r="BH2119" i="1"/>
  <c r="BG2119" i="1"/>
  <c r="BF2119" i="1"/>
  <c r="BC2119" i="1"/>
  <c r="AX2119" i="1"/>
  <c r="AS2119" i="1"/>
  <c r="AJ2119" i="1"/>
  <c r="AI2119" i="1"/>
  <c r="AM2119" i="1" s="1"/>
  <c r="AD2119" i="1"/>
  <c r="Y2119" i="1"/>
  <c r="X2119" i="1"/>
  <c r="S2119" i="1"/>
  <c r="AK2119" i="1"/>
  <c r="BH2118" i="1"/>
  <c r="BG2118" i="1"/>
  <c r="BF2118" i="1"/>
  <c r="BC2118" i="1"/>
  <c r="BE2118" i="1" s="1"/>
  <c r="AX2118" i="1"/>
  <c r="AS2118" i="1"/>
  <c r="AK2118" i="1"/>
  <c r="AJ2118" i="1"/>
  <c r="AI2118" i="1"/>
  <c r="AM2118" i="1" s="1"/>
  <c r="AD2118" i="1"/>
  <c r="Y2118" i="1"/>
  <c r="AL2118" i="1" s="1"/>
  <c r="X2118" i="1"/>
  <c r="S2118" i="1"/>
  <c r="BH2117" i="1"/>
  <c r="BG2117" i="1"/>
  <c r="BF2117" i="1"/>
  <c r="BC2117" i="1"/>
  <c r="AX2117" i="1"/>
  <c r="AS2117" i="1"/>
  <c r="AK2117" i="1"/>
  <c r="AJ2117" i="1"/>
  <c r="AI2117" i="1"/>
  <c r="AD2117" i="1"/>
  <c r="Y2117" i="1"/>
  <c r="X2117" i="1"/>
  <c r="AL2117" i="1" s="1"/>
  <c r="S2117" i="1"/>
  <c r="BH2116" i="1"/>
  <c r="BG2116" i="1"/>
  <c r="BF2116" i="1"/>
  <c r="BC2116" i="1"/>
  <c r="AX2116" i="1"/>
  <c r="AS2116" i="1"/>
  <c r="AJ2116" i="1"/>
  <c r="AI2116" i="1"/>
  <c r="AD2116" i="1"/>
  <c r="Y2116" i="1"/>
  <c r="X2116" i="1"/>
  <c r="S2116" i="1"/>
  <c r="AK2116" i="1"/>
  <c r="BH2115" i="1"/>
  <c r="BG2115" i="1"/>
  <c r="BF2115" i="1"/>
  <c r="BC2115" i="1"/>
  <c r="AX2115" i="1"/>
  <c r="AS2115" i="1"/>
  <c r="AJ2115" i="1"/>
  <c r="AI2115" i="1"/>
  <c r="AD2115" i="1"/>
  <c r="Y2115" i="1"/>
  <c r="X2115" i="1"/>
  <c r="AL2115" i="1" s="1"/>
  <c r="S2115" i="1"/>
  <c r="AK2115" i="1"/>
  <c r="BH2114" i="1"/>
  <c r="BG2114" i="1"/>
  <c r="BF2114" i="1"/>
  <c r="BC2114" i="1"/>
  <c r="AX2114" i="1"/>
  <c r="AS2114" i="1"/>
  <c r="AK2114" i="1"/>
  <c r="AJ2114" i="1"/>
  <c r="AI2114" i="1"/>
  <c r="AM2114" i="1" s="1"/>
  <c r="AD2114" i="1"/>
  <c r="Y2114" i="1"/>
  <c r="X2114" i="1"/>
  <c r="S2114" i="1"/>
  <c r="BH2113" i="1"/>
  <c r="BG2113" i="1"/>
  <c r="BF2113" i="1"/>
  <c r="BC2113" i="1"/>
  <c r="AX2113" i="1"/>
  <c r="AS2113" i="1"/>
  <c r="AJ2113" i="1"/>
  <c r="AI2113" i="1"/>
  <c r="AD2113" i="1"/>
  <c r="Y2113" i="1"/>
  <c r="AL2113" i="1" s="1"/>
  <c r="X2113" i="1"/>
  <c r="S2113" i="1"/>
  <c r="AK2113" i="1"/>
  <c r="BH2112" i="1"/>
  <c r="BG2112" i="1"/>
  <c r="BF2112" i="1"/>
  <c r="BC2112" i="1"/>
  <c r="AX2112" i="1"/>
  <c r="AS2112" i="1"/>
  <c r="AK2112" i="1"/>
  <c r="AJ2112" i="1"/>
  <c r="AI2112" i="1"/>
  <c r="AD2112" i="1"/>
  <c r="Y2112" i="1"/>
  <c r="X2112" i="1"/>
  <c r="S2112" i="1"/>
  <c r="BH2111" i="1"/>
  <c r="BG2111" i="1"/>
  <c r="BF2111" i="1"/>
  <c r="BC2111" i="1"/>
  <c r="AX2111" i="1"/>
  <c r="AS2111" i="1"/>
  <c r="AJ2111" i="1"/>
  <c r="AM2111" i="1" s="1"/>
  <c r="AI2111" i="1"/>
  <c r="AD2111" i="1"/>
  <c r="Y2111" i="1"/>
  <c r="X2111" i="1"/>
  <c r="S2111" i="1"/>
  <c r="AK2111" i="1"/>
  <c r="BH2110" i="1"/>
  <c r="BG2110" i="1"/>
  <c r="BF2110" i="1"/>
  <c r="BC2110" i="1"/>
  <c r="AX2110" i="1"/>
  <c r="BE2110" i="1" s="1"/>
  <c r="AS2110" i="1"/>
  <c r="AK2110" i="1"/>
  <c r="AJ2110" i="1"/>
  <c r="AI2110" i="1"/>
  <c r="AD2110" i="1"/>
  <c r="Y2110" i="1"/>
  <c r="X2110" i="1"/>
  <c r="AL2110" i="1" s="1"/>
  <c r="S2110" i="1"/>
  <c r="BH2109" i="1"/>
  <c r="BG2109" i="1"/>
  <c r="BF2109" i="1"/>
  <c r="BC2109" i="1"/>
  <c r="AX2109" i="1"/>
  <c r="AS2109" i="1"/>
  <c r="AJ2109" i="1"/>
  <c r="AI2109" i="1"/>
  <c r="AD2109" i="1"/>
  <c r="Y2109" i="1"/>
  <c r="X2109" i="1"/>
  <c r="AL2109" i="1" s="1"/>
  <c r="S2109" i="1"/>
  <c r="AK2109" i="1"/>
  <c r="BH2108" i="1"/>
  <c r="BG2108" i="1"/>
  <c r="BF2108" i="1"/>
  <c r="BC2108" i="1"/>
  <c r="AX2108" i="1"/>
  <c r="AS2108" i="1"/>
  <c r="AJ2108" i="1"/>
  <c r="AI2108" i="1"/>
  <c r="AD2108" i="1"/>
  <c r="Y2108" i="1"/>
  <c r="X2108" i="1"/>
  <c r="AL2108" i="1" s="1"/>
  <c r="S2108" i="1"/>
  <c r="BH2107" i="1"/>
  <c r="BG2107" i="1"/>
  <c r="BF2107" i="1"/>
  <c r="BC2107" i="1"/>
  <c r="AX2107" i="1"/>
  <c r="AS2107" i="1"/>
  <c r="AJ2107" i="1"/>
  <c r="AI2107" i="1"/>
  <c r="AD2107" i="1"/>
  <c r="Y2107" i="1"/>
  <c r="X2107" i="1"/>
  <c r="S2107" i="1"/>
  <c r="BH2106" i="1"/>
  <c r="BG2106" i="1"/>
  <c r="BF2106" i="1"/>
  <c r="BC2106" i="1"/>
  <c r="AX2106" i="1"/>
  <c r="AS2106" i="1"/>
  <c r="AJ2106" i="1"/>
  <c r="AI2106" i="1"/>
  <c r="AD2106" i="1"/>
  <c r="Y2106" i="1"/>
  <c r="X2106" i="1"/>
  <c r="S2106" i="1"/>
  <c r="AK2106" i="1"/>
  <c r="BH2105" i="1"/>
  <c r="BG2105" i="1"/>
  <c r="BF2105" i="1"/>
  <c r="BC2105" i="1"/>
  <c r="AX2105" i="1"/>
  <c r="AS2105" i="1"/>
  <c r="AJ2105" i="1"/>
  <c r="AI2105" i="1"/>
  <c r="AD2105" i="1"/>
  <c r="Y2105" i="1"/>
  <c r="X2105" i="1"/>
  <c r="S2105" i="1"/>
  <c r="AK2105" i="1"/>
  <c r="BH2104" i="1"/>
  <c r="BG2104" i="1"/>
  <c r="BF2104" i="1"/>
  <c r="BC2104" i="1"/>
  <c r="AX2104" i="1"/>
  <c r="AS2104" i="1"/>
  <c r="BE2104" i="1" s="1"/>
  <c r="AK2104" i="1"/>
  <c r="AJ2104" i="1"/>
  <c r="AI2104" i="1"/>
  <c r="AD2104" i="1"/>
  <c r="Y2104" i="1"/>
  <c r="X2104" i="1"/>
  <c r="S2104" i="1"/>
  <c r="BH2103" i="1"/>
  <c r="BG2103" i="1"/>
  <c r="BF2103" i="1"/>
  <c r="BC2103" i="1"/>
  <c r="AX2103" i="1"/>
  <c r="AS2103" i="1"/>
  <c r="AJ2103" i="1"/>
  <c r="AM2103" i="1" s="1"/>
  <c r="AI2103" i="1"/>
  <c r="AD2103" i="1"/>
  <c r="Y2103" i="1"/>
  <c r="X2103" i="1"/>
  <c r="AL2103" i="1" s="1"/>
  <c r="S2103" i="1"/>
  <c r="AK2103" i="1"/>
  <c r="BH2102" i="1"/>
  <c r="BG2102" i="1"/>
  <c r="BF2102" i="1"/>
  <c r="BC2102" i="1"/>
  <c r="AX2102" i="1"/>
  <c r="AS2102" i="1"/>
  <c r="BE2102" i="1" s="1"/>
  <c r="AL2102" i="1"/>
  <c r="AK2102" i="1"/>
  <c r="AJ2102" i="1"/>
  <c r="AI2102" i="1"/>
  <c r="AD2102" i="1"/>
  <c r="Y2102" i="1"/>
  <c r="X2102" i="1"/>
  <c r="S2102" i="1"/>
  <c r="BH2101" i="1"/>
  <c r="BG2101" i="1"/>
  <c r="BF2101" i="1"/>
  <c r="BC2101" i="1"/>
  <c r="AX2101" i="1"/>
  <c r="AS2101" i="1"/>
  <c r="AK2101" i="1"/>
  <c r="AJ2101" i="1"/>
  <c r="AI2101" i="1"/>
  <c r="AD2101" i="1"/>
  <c r="Y2101" i="1"/>
  <c r="X2101" i="1"/>
  <c r="S2101" i="1"/>
  <c r="BH2100" i="1"/>
  <c r="BG2100" i="1"/>
  <c r="BF2100" i="1"/>
  <c r="BC2100" i="1"/>
  <c r="AX2100" i="1"/>
  <c r="AS2100" i="1"/>
  <c r="AJ2100" i="1"/>
  <c r="AI2100" i="1"/>
  <c r="AM2100" i="1" s="1"/>
  <c r="AD2100" i="1"/>
  <c r="Y2100" i="1"/>
  <c r="X2100" i="1"/>
  <c r="AL2100" i="1" s="1"/>
  <c r="S2100" i="1"/>
  <c r="AK2100" i="1"/>
  <c r="BH2099" i="1"/>
  <c r="BG2099" i="1"/>
  <c r="BF2099" i="1"/>
  <c r="BC2099" i="1"/>
  <c r="AX2099" i="1"/>
  <c r="AS2099" i="1"/>
  <c r="AJ2099" i="1"/>
  <c r="AI2099" i="1"/>
  <c r="AD2099" i="1"/>
  <c r="Y2099" i="1"/>
  <c r="X2099" i="1"/>
  <c r="S2099" i="1"/>
  <c r="AK2099" i="1"/>
  <c r="BH2098" i="1"/>
  <c r="BG2098" i="1"/>
  <c r="BF2098" i="1"/>
  <c r="BC2098" i="1"/>
  <c r="AX2098" i="1"/>
  <c r="BE2098" i="1" s="1"/>
  <c r="AS2098" i="1"/>
  <c r="AJ2098" i="1"/>
  <c r="AI2098" i="1"/>
  <c r="AD2098" i="1"/>
  <c r="Y2098" i="1"/>
  <c r="X2098" i="1"/>
  <c r="S2098" i="1"/>
  <c r="AK2098" i="1"/>
  <c r="BH2097" i="1"/>
  <c r="BG2097" i="1"/>
  <c r="BF2097" i="1"/>
  <c r="BC2097" i="1"/>
  <c r="AX2097" i="1"/>
  <c r="AS2097" i="1"/>
  <c r="AJ2097" i="1"/>
  <c r="AI2097" i="1"/>
  <c r="AD2097" i="1"/>
  <c r="Y2097" i="1"/>
  <c r="X2097" i="1"/>
  <c r="S2097" i="1"/>
  <c r="AK2097" i="1"/>
  <c r="BH2096" i="1"/>
  <c r="BG2096" i="1"/>
  <c r="BF2096" i="1"/>
  <c r="BC2096" i="1"/>
  <c r="AX2096" i="1"/>
  <c r="AS2096" i="1"/>
  <c r="AK2096" i="1"/>
  <c r="AJ2096" i="1"/>
  <c r="AI2096" i="1"/>
  <c r="AM2096" i="1" s="1"/>
  <c r="AD2096" i="1"/>
  <c r="Y2096" i="1"/>
  <c r="X2096" i="1"/>
  <c r="S2096" i="1"/>
  <c r="BH2095" i="1"/>
  <c r="BG2095" i="1"/>
  <c r="BF2095" i="1"/>
  <c r="BC2095" i="1"/>
  <c r="AX2095" i="1"/>
  <c r="AS2095" i="1"/>
  <c r="AJ2095" i="1"/>
  <c r="AI2095" i="1"/>
  <c r="AD2095" i="1"/>
  <c r="Y2095" i="1"/>
  <c r="X2095" i="1"/>
  <c r="AL2095" i="1" s="1"/>
  <c r="S2095" i="1"/>
  <c r="AK2095" i="1"/>
  <c r="BH2094" i="1"/>
  <c r="BG2094" i="1"/>
  <c r="BF2094" i="1"/>
  <c r="BC2094" i="1"/>
  <c r="BE2094" i="1" s="1"/>
  <c r="AX2094" i="1"/>
  <c r="AS2094" i="1"/>
  <c r="AJ2094" i="1"/>
  <c r="AI2094" i="1"/>
  <c r="AD2094" i="1"/>
  <c r="Y2094" i="1"/>
  <c r="X2094" i="1"/>
  <c r="S2094" i="1"/>
  <c r="AK2094" i="1"/>
  <c r="BH2093" i="1"/>
  <c r="BG2093" i="1"/>
  <c r="BF2093" i="1"/>
  <c r="BC2093" i="1"/>
  <c r="AX2093" i="1"/>
  <c r="AS2093" i="1"/>
  <c r="AK2093" i="1"/>
  <c r="AJ2093" i="1"/>
  <c r="AI2093" i="1"/>
  <c r="AD2093" i="1"/>
  <c r="Y2093" i="1"/>
  <c r="X2093" i="1"/>
  <c r="S2093" i="1"/>
  <c r="BH2092" i="1"/>
  <c r="BG2092" i="1"/>
  <c r="BF2092" i="1"/>
  <c r="BC2092" i="1"/>
  <c r="AX2092" i="1"/>
  <c r="AS2092" i="1"/>
  <c r="AK2092" i="1"/>
  <c r="AJ2092" i="1"/>
  <c r="AI2092" i="1"/>
  <c r="AM2092" i="1" s="1"/>
  <c r="AD2092" i="1"/>
  <c r="Y2092" i="1"/>
  <c r="X2092" i="1"/>
  <c r="AL2092" i="1" s="1"/>
  <c r="S2092" i="1"/>
  <c r="BH2091" i="1"/>
  <c r="BG2091" i="1"/>
  <c r="BF2091" i="1"/>
  <c r="BC2091" i="1"/>
  <c r="AX2091" i="1"/>
  <c r="AS2091" i="1"/>
  <c r="AJ2091" i="1"/>
  <c r="AI2091" i="1"/>
  <c r="AD2091" i="1"/>
  <c r="Y2091" i="1"/>
  <c r="X2091" i="1"/>
  <c r="S2091" i="1"/>
  <c r="AK2091" i="1"/>
  <c r="BH2090" i="1"/>
  <c r="BG2090" i="1"/>
  <c r="BF2090" i="1"/>
  <c r="BC2090" i="1"/>
  <c r="AX2090" i="1"/>
  <c r="AS2090" i="1"/>
  <c r="AJ2090" i="1"/>
  <c r="AI2090" i="1"/>
  <c r="AM2090" i="1" s="1"/>
  <c r="AD2090" i="1"/>
  <c r="Y2090" i="1"/>
  <c r="X2090" i="1"/>
  <c r="S2090" i="1"/>
  <c r="AK2090" i="1"/>
  <c r="BH2089" i="1"/>
  <c r="BG2089" i="1"/>
  <c r="BF2089" i="1"/>
  <c r="BC2089" i="1"/>
  <c r="AX2089" i="1"/>
  <c r="AS2089" i="1"/>
  <c r="BE2089" i="1" s="1"/>
  <c r="AK2089" i="1"/>
  <c r="AJ2089" i="1"/>
  <c r="AI2089" i="1"/>
  <c r="AD2089" i="1"/>
  <c r="Y2089" i="1"/>
  <c r="X2089" i="1"/>
  <c r="AL2089" i="1" s="1"/>
  <c r="S2089" i="1"/>
  <c r="BH2088" i="1"/>
  <c r="BG2088" i="1"/>
  <c r="BF2088" i="1"/>
  <c r="BC2088" i="1"/>
  <c r="AX2088" i="1"/>
  <c r="AS2088" i="1"/>
  <c r="AJ2088" i="1"/>
  <c r="AI2088" i="1"/>
  <c r="AD2088" i="1"/>
  <c r="Y2088" i="1"/>
  <c r="X2088" i="1"/>
  <c r="S2088" i="1"/>
  <c r="AK2088" i="1"/>
  <c r="BH2087" i="1"/>
  <c r="BG2087" i="1"/>
  <c r="BF2087" i="1"/>
  <c r="BC2087" i="1"/>
  <c r="AX2087" i="1"/>
  <c r="AS2087" i="1"/>
  <c r="AJ2087" i="1"/>
  <c r="AI2087" i="1"/>
  <c r="AD2087" i="1"/>
  <c r="Y2087" i="1"/>
  <c r="X2087" i="1"/>
  <c r="S2087" i="1"/>
  <c r="BH2086" i="1"/>
  <c r="BG2086" i="1"/>
  <c r="BF2086" i="1"/>
  <c r="BC2086" i="1"/>
  <c r="AX2086" i="1"/>
  <c r="AS2086" i="1"/>
  <c r="AK2086" i="1"/>
  <c r="AJ2086" i="1"/>
  <c r="AI2086" i="1"/>
  <c r="AD2086" i="1"/>
  <c r="Y2086" i="1"/>
  <c r="X2086" i="1"/>
  <c r="S2086" i="1"/>
  <c r="BH2085" i="1"/>
  <c r="BG2085" i="1"/>
  <c r="BF2085" i="1"/>
  <c r="BC2085" i="1"/>
  <c r="AX2085" i="1"/>
  <c r="AS2085" i="1"/>
  <c r="AJ2085" i="1"/>
  <c r="AI2085" i="1"/>
  <c r="AD2085" i="1"/>
  <c r="Y2085" i="1"/>
  <c r="X2085" i="1"/>
  <c r="S2085" i="1"/>
  <c r="AK2085" i="1"/>
  <c r="BH2084" i="1"/>
  <c r="BG2084" i="1"/>
  <c r="BF2084" i="1"/>
  <c r="BC2084" i="1"/>
  <c r="AX2084" i="1"/>
  <c r="AS2084" i="1"/>
  <c r="AJ2084" i="1"/>
  <c r="AI2084" i="1"/>
  <c r="AM2084" i="1" s="1"/>
  <c r="AD2084" i="1"/>
  <c r="Y2084" i="1"/>
  <c r="X2084" i="1"/>
  <c r="S2084" i="1"/>
  <c r="BH2083" i="1"/>
  <c r="BG2083" i="1"/>
  <c r="BF2083" i="1"/>
  <c r="BC2083" i="1"/>
  <c r="AX2083" i="1"/>
  <c r="AS2083" i="1"/>
  <c r="AJ2083" i="1"/>
  <c r="AI2083" i="1"/>
  <c r="AM2083" i="1" s="1"/>
  <c r="AD2083" i="1"/>
  <c r="Y2083" i="1"/>
  <c r="X2083" i="1"/>
  <c r="S2083" i="1"/>
  <c r="AK2083" i="1"/>
  <c r="BH2082" i="1"/>
  <c r="BG2082" i="1"/>
  <c r="BF2082" i="1"/>
  <c r="BC2082" i="1"/>
  <c r="AX2082" i="1"/>
  <c r="AS2082" i="1"/>
  <c r="BE2082" i="1" s="1"/>
  <c r="AL2082" i="1"/>
  <c r="AJ2082" i="1"/>
  <c r="AI2082" i="1"/>
  <c r="AD2082" i="1"/>
  <c r="Y2082" i="1"/>
  <c r="X2082" i="1"/>
  <c r="S2082" i="1"/>
  <c r="AK2082" i="1"/>
  <c r="BH2081" i="1"/>
  <c r="BG2081" i="1"/>
  <c r="BF2081" i="1"/>
  <c r="BC2081" i="1"/>
  <c r="AX2081" i="1"/>
  <c r="AS2081" i="1"/>
  <c r="AJ2081" i="1"/>
  <c r="AI2081" i="1"/>
  <c r="AD2081" i="1"/>
  <c r="Y2081" i="1"/>
  <c r="X2081" i="1"/>
  <c r="AL2081" i="1" s="1"/>
  <c r="S2081" i="1"/>
  <c r="AK2081" i="1"/>
  <c r="BH2080" i="1"/>
  <c r="BG2080" i="1"/>
  <c r="BF2080" i="1"/>
  <c r="BC2080" i="1"/>
  <c r="AX2080" i="1"/>
  <c r="AS2080" i="1"/>
  <c r="AJ2080" i="1"/>
  <c r="AI2080" i="1"/>
  <c r="AD2080" i="1"/>
  <c r="Y2080" i="1"/>
  <c r="X2080" i="1"/>
  <c r="S2080" i="1"/>
  <c r="AK2080" i="1"/>
  <c r="BH2079" i="1"/>
  <c r="BG2079" i="1"/>
  <c r="BF2079" i="1"/>
  <c r="BC2079" i="1"/>
  <c r="AX2079" i="1"/>
  <c r="AS2079" i="1"/>
  <c r="AJ2079" i="1"/>
  <c r="AI2079" i="1"/>
  <c r="AD2079" i="1"/>
  <c r="Y2079" i="1"/>
  <c r="X2079" i="1"/>
  <c r="S2079" i="1"/>
  <c r="AK2079" i="1"/>
  <c r="BH2078" i="1"/>
  <c r="BG2078" i="1"/>
  <c r="BF2078" i="1"/>
  <c r="BC2078" i="1"/>
  <c r="AX2078" i="1"/>
  <c r="AS2078" i="1"/>
  <c r="AM2078" i="1"/>
  <c r="AL2078" i="1"/>
  <c r="AJ2078" i="1"/>
  <c r="AI2078" i="1"/>
  <c r="AD2078" i="1"/>
  <c r="Y2078" i="1"/>
  <c r="X2078" i="1"/>
  <c r="S2078" i="1"/>
  <c r="AK2078" i="1"/>
  <c r="BH2077" i="1"/>
  <c r="BG2077" i="1"/>
  <c r="BF2077" i="1"/>
  <c r="BC2077" i="1"/>
  <c r="AX2077" i="1"/>
  <c r="AS2077" i="1"/>
  <c r="AK2077" i="1"/>
  <c r="AJ2077" i="1"/>
  <c r="AI2077" i="1"/>
  <c r="AD2077" i="1"/>
  <c r="Y2077" i="1"/>
  <c r="X2077" i="1"/>
  <c r="AL2077" i="1" s="1"/>
  <c r="S2077" i="1"/>
  <c r="BH2076" i="1"/>
  <c r="BG2076" i="1"/>
  <c r="BF2076" i="1"/>
  <c r="BC2076" i="1"/>
  <c r="AX2076" i="1"/>
  <c r="AS2076" i="1"/>
  <c r="AK2076" i="1"/>
  <c r="AJ2076" i="1"/>
  <c r="AI2076" i="1"/>
  <c r="AD2076" i="1"/>
  <c r="Y2076" i="1"/>
  <c r="X2076" i="1"/>
  <c r="S2076" i="1"/>
  <c r="BH2075" i="1"/>
  <c r="BG2075" i="1"/>
  <c r="BF2075" i="1"/>
  <c r="BC2075" i="1"/>
  <c r="AX2075" i="1"/>
  <c r="AS2075" i="1"/>
  <c r="AJ2075" i="1"/>
  <c r="AI2075" i="1"/>
  <c r="AM2075" i="1" s="1"/>
  <c r="AD2075" i="1"/>
  <c r="Y2075" i="1"/>
  <c r="X2075" i="1"/>
  <c r="AL2075" i="1" s="1"/>
  <c r="S2075" i="1"/>
  <c r="AK2075" i="1"/>
  <c r="BH2074" i="1"/>
  <c r="BG2074" i="1"/>
  <c r="BF2074" i="1"/>
  <c r="BC2074" i="1"/>
  <c r="AX2074" i="1"/>
  <c r="AS2074" i="1"/>
  <c r="AJ2074" i="1"/>
  <c r="AI2074" i="1"/>
  <c r="AM2074" i="1" s="1"/>
  <c r="AD2074" i="1"/>
  <c r="Y2074" i="1"/>
  <c r="X2074" i="1"/>
  <c r="S2074" i="1"/>
  <c r="AK2074" i="1"/>
  <c r="BH2073" i="1"/>
  <c r="BG2073" i="1"/>
  <c r="BF2073" i="1"/>
  <c r="BC2073" i="1"/>
  <c r="AX2073" i="1"/>
  <c r="AS2073" i="1"/>
  <c r="AK2073" i="1"/>
  <c r="AJ2073" i="1"/>
  <c r="AI2073" i="1"/>
  <c r="AD2073" i="1"/>
  <c r="Y2073" i="1"/>
  <c r="X2073" i="1"/>
  <c r="AL2073" i="1" s="1"/>
  <c r="S2073" i="1"/>
  <c r="BH2072" i="1"/>
  <c r="BG2072" i="1"/>
  <c r="BF2072" i="1"/>
  <c r="BC2072" i="1"/>
  <c r="AX2072" i="1"/>
  <c r="AS2072" i="1"/>
  <c r="AJ2072" i="1"/>
  <c r="AI2072" i="1"/>
  <c r="AD2072" i="1"/>
  <c r="Y2072" i="1"/>
  <c r="X2072" i="1"/>
  <c r="S2072" i="1"/>
  <c r="AK2072" i="1"/>
  <c r="BH2071" i="1"/>
  <c r="BG2071" i="1"/>
  <c r="BF2071" i="1"/>
  <c r="BC2071" i="1"/>
  <c r="AX2071" i="1"/>
  <c r="AS2071" i="1"/>
  <c r="AJ2071" i="1"/>
  <c r="AI2071" i="1"/>
  <c r="AD2071" i="1"/>
  <c r="Y2071" i="1"/>
  <c r="X2071" i="1"/>
  <c r="S2071" i="1"/>
  <c r="AK2071" i="1"/>
  <c r="BH2070" i="1"/>
  <c r="BG2070" i="1"/>
  <c r="BF2070" i="1"/>
  <c r="BC2070" i="1"/>
  <c r="AX2070" i="1"/>
  <c r="AS2070" i="1"/>
  <c r="AJ2070" i="1"/>
  <c r="AI2070" i="1"/>
  <c r="AM2070" i="1" s="1"/>
  <c r="AD2070" i="1"/>
  <c r="Y2070" i="1"/>
  <c r="X2070" i="1"/>
  <c r="AL2070" i="1" s="1"/>
  <c r="S2070" i="1"/>
  <c r="BH2069" i="1"/>
  <c r="BG2069" i="1"/>
  <c r="BF2069" i="1"/>
  <c r="BC2069" i="1"/>
  <c r="AX2069" i="1"/>
  <c r="AS2069" i="1"/>
  <c r="AL2069" i="1"/>
  <c r="AJ2069" i="1"/>
  <c r="AI2069" i="1"/>
  <c r="AD2069" i="1"/>
  <c r="Y2069" i="1"/>
  <c r="X2069" i="1"/>
  <c r="S2069" i="1"/>
  <c r="AK2069" i="1"/>
  <c r="BH2068" i="1"/>
  <c r="BG2068" i="1"/>
  <c r="BF2068" i="1"/>
  <c r="BC2068" i="1"/>
  <c r="AX2068" i="1"/>
  <c r="AS2068" i="1"/>
  <c r="AJ2068" i="1"/>
  <c r="AI2068" i="1"/>
  <c r="AD2068" i="1"/>
  <c r="Y2068" i="1"/>
  <c r="X2068" i="1"/>
  <c r="S2068" i="1"/>
  <c r="AK2068" i="1"/>
  <c r="BH2067" i="1"/>
  <c r="BG2067" i="1"/>
  <c r="BF2067" i="1"/>
  <c r="BC2067" i="1"/>
  <c r="AX2067" i="1"/>
  <c r="AS2067" i="1"/>
  <c r="AJ2067" i="1"/>
  <c r="AI2067" i="1"/>
  <c r="AD2067" i="1"/>
  <c r="Y2067" i="1"/>
  <c r="AL2067" i="1" s="1"/>
  <c r="X2067" i="1"/>
  <c r="S2067" i="1"/>
  <c r="AK2067" i="1"/>
  <c r="BH2066" i="1"/>
  <c r="BG2066" i="1"/>
  <c r="BF2066" i="1"/>
  <c r="BC2066" i="1"/>
  <c r="AX2066" i="1"/>
  <c r="AS2066" i="1"/>
  <c r="AK2066" i="1"/>
  <c r="AJ2066" i="1"/>
  <c r="AI2066" i="1"/>
  <c r="AD2066" i="1"/>
  <c r="Y2066" i="1"/>
  <c r="X2066" i="1"/>
  <c r="AL2066" i="1" s="1"/>
  <c r="S2066" i="1"/>
  <c r="BH2065" i="1"/>
  <c r="BG2065" i="1"/>
  <c r="BF2065" i="1"/>
  <c r="BC2065" i="1"/>
  <c r="AX2065" i="1"/>
  <c r="AS2065" i="1"/>
  <c r="AJ2065" i="1"/>
  <c r="AI2065" i="1"/>
  <c r="AD2065" i="1"/>
  <c r="Y2065" i="1"/>
  <c r="X2065" i="1"/>
  <c r="AL2065" i="1" s="1"/>
  <c r="S2065" i="1"/>
  <c r="BH2064" i="1"/>
  <c r="BG2064" i="1"/>
  <c r="BF2064" i="1"/>
  <c r="BC2064" i="1"/>
  <c r="AX2064" i="1"/>
  <c r="AS2064" i="1"/>
  <c r="AJ2064" i="1"/>
  <c r="AI2064" i="1"/>
  <c r="AM2064" i="1" s="1"/>
  <c r="AD2064" i="1"/>
  <c r="Y2064" i="1"/>
  <c r="X2064" i="1"/>
  <c r="S2064" i="1"/>
  <c r="AK2064" i="1"/>
  <c r="BH2063" i="1"/>
  <c r="BG2063" i="1"/>
  <c r="BF2063" i="1"/>
  <c r="BC2063" i="1"/>
  <c r="AX2063" i="1"/>
  <c r="AS2063" i="1"/>
  <c r="AJ2063" i="1"/>
  <c r="AM2063" i="1" s="1"/>
  <c r="AI2063" i="1"/>
  <c r="AD2063" i="1"/>
  <c r="Y2063" i="1"/>
  <c r="X2063" i="1"/>
  <c r="S2063" i="1"/>
  <c r="AK2063" i="1"/>
  <c r="BH2062" i="1"/>
  <c r="BG2062" i="1"/>
  <c r="BF2062" i="1"/>
  <c r="BC2062" i="1"/>
  <c r="AX2062" i="1"/>
  <c r="AS2062" i="1"/>
  <c r="AJ2062" i="1"/>
  <c r="AI2062" i="1"/>
  <c r="AD2062" i="1"/>
  <c r="Y2062" i="1"/>
  <c r="X2062" i="1"/>
  <c r="S2062" i="1"/>
  <c r="AK2062" i="1"/>
  <c r="BH2061" i="1"/>
  <c r="BG2061" i="1"/>
  <c r="BF2061" i="1"/>
  <c r="BC2061" i="1"/>
  <c r="AX2061" i="1"/>
  <c r="AS2061" i="1"/>
  <c r="AK2061" i="1"/>
  <c r="AJ2061" i="1"/>
  <c r="AI2061" i="1"/>
  <c r="AD2061" i="1"/>
  <c r="Y2061" i="1"/>
  <c r="X2061" i="1"/>
  <c r="AL2061" i="1" s="1"/>
  <c r="S2061" i="1"/>
  <c r="BH2060" i="1"/>
  <c r="BG2060" i="1"/>
  <c r="BF2060" i="1"/>
  <c r="BC2060" i="1"/>
  <c r="AX2060" i="1"/>
  <c r="AS2060" i="1"/>
  <c r="AK2060" i="1"/>
  <c r="AJ2060" i="1"/>
  <c r="AI2060" i="1"/>
  <c r="AD2060" i="1"/>
  <c r="Y2060" i="1"/>
  <c r="AL2060" i="1" s="1"/>
  <c r="X2060" i="1"/>
  <c r="S2060" i="1"/>
  <c r="BH2059" i="1"/>
  <c r="BG2059" i="1"/>
  <c r="BF2059" i="1"/>
  <c r="BC2059" i="1"/>
  <c r="AX2059" i="1"/>
  <c r="AS2059" i="1"/>
  <c r="AJ2059" i="1"/>
  <c r="AI2059" i="1"/>
  <c r="AD2059" i="1"/>
  <c r="Y2059" i="1"/>
  <c r="X2059" i="1"/>
  <c r="S2059" i="1"/>
  <c r="AK2059" i="1"/>
  <c r="BH2058" i="1"/>
  <c r="BG2058" i="1"/>
  <c r="BF2058" i="1"/>
  <c r="BC2058" i="1"/>
  <c r="AX2058" i="1"/>
  <c r="AS2058" i="1"/>
  <c r="AJ2058" i="1"/>
  <c r="AI2058" i="1"/>
  <c r="AD2058" i="1"/>
  <c r="Y2058" i="1"/>
  <c r="X2058" i="1"/>
  <c r="S2058" i="1"/>
  <c r="AK2058" i="1"/>
  <c r="BH2057" i="1"/>
  <c r="BG2057" i="1"/>
  <c r="BF2057" i="1"/>
  <c r="BC2057" i="1"/>
  <c r="AX2057" i="1"/>
  <c r="AS2057" i="1"/>
  <c r="AJ2057" i="1"/>
  <c r="AM2057" i="1" s="1"/>
  <c r="AI2057" i="1"/>
  <c r="AD2057" i="1"/>
  <c r="Y2057" i="1"/>
  <c r="X2057" i="1"/>
  <c r="AL2057" i="1" s="1"/>
  <c r="S2057" i="1"/>
  <c r="AK2057" i="1"/>
  <c r="BH2056" i="1"/>
  <c r="BG2056" i="1"/>
  <c r="BF2056" i="1"/>
  <c r="BC2056" i="1"/>
  <c r="AX2056" i="1"/>
  <c r="AS2056" i="1"/>
  <c r="AM2056" i="1"/>
  <c r="AJ2056" i="1"/>
  <c r="AI2056" i="1"/>
  <c r="AD2056" i="1"/>
  <c r="Y2056" i="1"/>
  <c r="X2056" i="1"/>
  <c r="AL2056" i="1" s="1"/>
  <c r="S2056" i="1"/>
  <c r="AK2056" i="1"/>
  <c r="BH2055" i="1"/>
  <c r="BG2055" i="1"/>
  <c r="BF2055" i="1"/>
  <c r="BC2055" i="1"/>
  <c r="BE2055" i="1" s="1"/>
  <c r="AX2055" i="1"/>
  <c r="AS2055" i="1"/>
  <c r="AJ2055" i="1"/>
  <c r="AI2055" i="1"/>
  <c r="AD2055" i="1"/>
  <c r="Y2055" i="1"/>
  <c r="X2055" i="1"/>
  <c r="S2055" i="1"/>
  <c r="BH2054" i="1"/>
  <c r="BG2054" i="1"/>
  <c r="BF2054" i="1"/>
  <c r="BC2054" i="1"/>
  <c r="AX2054" i="1"/>
  <c r="AS2054" i="1"/>
  <c r="BE2054" i="1" s="1"/>
  <c r="AJ2054" i="1"/>
  <c r="AI2054" i="1"/>
  <c r="AM2054" i="1" s="1"/>
  <c r="AD2054" i="1"/>
  <c r="Y2054" i="1"/>
  <c r="X2054" i="1"/>
  <c r="S2054" i="1"/>
  <c r="AK2054" i="1"/>
  <c r="BH2053" i="1"/>
  <c r="BG2053" i="1"/>
  <c r="BF2053" i="1"/>
  <c r="BC2053" i="1"/>
  <c r="AX2053" i="1"/>
  <c r="AS2053" i="1"/>
  <c r="AJ2053" i="1"/>
  <c r="AI2053" i="1"/>
  <c r="AD2053" i="1"/>
  <c r="Y2053" i="1"/>
  <c r="X2053" i="1"/>
  <c r="S2053" i="1"/>
  <c r="AK2053" i="1"/>
  <c r="BH2052" i="1"/>
  <c r="BG2052" i="1"/>
  <c r="BF2052" i="1"/>
  <c r="BC2052" i="1"/>
  <c r="AX2052" i="1"/>
  <c r="AS2052" i="1"/>
  <c r="BE2052" i="1" s="1"/>
  <c r="AK2052" i="1"/>
  <c r="AJ2052" i="1"/>
  <c r="AI2052" i="1"/>
  <c r="AD2052" i="1"/>
  <c r="Y2052" i="1"/>
  <c r="X2052" i="1"/>
  <c r="S2052" i="1"/>
  <c r="BH2051" i="1"/>
  <c r="BG2051" i="1"/>
  <c r="BF2051" i="1"/>
  <c r="BC2051" i="1"/>
  <c r="AX2051" i="1"/>
  <c r="AS2051" i="1"/>
  <c r="BE2051" i="1" s="1"/>
  <c r="AM2051" i="1"/>
  <c r="AK2051" i="1"/>
  <c r="AJ2051" i="1"/>
  <c r="AI2051" i="1"/>
  <c r="AD2051" i="1"/>
  <c r="Y2051" i="1"/>
  <c r="X2051" i="1"/>
  <c r="AL2051" i="1" s="1"/>
  <c r="S2051" i="1"/>
  <c r="BH2050" i="1"/>
  <c r="BG2050" i="1"/>
  <c r="BF2050" i="1"/>
  <c r="BC2050" i="1"/>
  <c r="AX2050" i="1"/>
  <c r="AS2050" i="1"/>
  <c r="AK2050" i="1"/>
  <c r="AJ2050" i="1"/>
  <c r="AI2050" i="1"/>
  <c r="AM2050" i="1" s="1"/>
  <c r="AD2050" i="1"/>
  <c r="Y2050" i="1"/>
  <c r="X2050" i="1"/>
  <c r="AL2050" i="1" s="1"/>
  <c r="S2050" i="1"/>
  <c r="BH2049" i="1"/>
  <c r="BG2049" i="1"/>
  <c r="BF2049" i="1"/>
  <c r="BC2049" i="1"/>
  <c r="AX2049" i="1"/>
  <c r="AS2049" i="1"/>
  <c r="AJ2049" i="1"/>
  <c r="AI2049" i="1"/>
  <c r="AD2049" i="1"/>
  <c r="Y2049" i="1"/>
  <c r="X2049" i="1"/>
  <c r="S2049" i="1"/>
  <c r="AK2049" i="1"/>
  <c r="BH2048" i="1"/>
  <c r="BG2048" i="1"/>
  <c r="BF2048" i="1"/>
  <c r="BC2048" i="1"/>
  <c r="AX2048" i="1"/>
  <c r="AS2048" i="1"/>
  <c r="AK2048" i="1"/>
  <c r="AJ2048" i="1"/>
  <c r="AI2048" i="1"/>
  <c r="AD2048" i="1"/>
  <c r="Y2048" i="1"/>
  <c r="X2048" i="1"/>
  <c r="AL2048" i="1" s="1"/>
  <c r="S2048" i="1"/>
  <c r="BH2047" i="1"/>
  <c r="BG2047" i="1"/>
  <c r="BF2047" i="1"/>
  <c r="BC2047" i="1"/>
  <c r="AX2047" i="1"/>
  <c r="AS2047" i="1"/>
  <c r="AJ2047" i="1"/>
  <c r="AI2047" i="1"/>
  <c r="AD2047" i="1"/>
  <c r="Y2047" i="1"/>
  <c r="X2047" i="1"/>
  <c r="S2047" i="1"/>
  <c r="AK2047" i="1"/>
  <c r="BH2046" i="1"/>
  <c r="BG2046" i="1"/>
  <c r="BF2046" i="1"/>
  <c r="BC2046" i="1"/>
  <c r="AX2046" i="1"/>
  <c r="AS2046" i="1"/>
  <c r="AJ2046" i="1"/>
  <c r="AI2046" i="1"/>
  <c r="AM2046" i="1" s="1"/>
  <c r="AD2046" i="1"/>
  <c r="Y2046" i="1"/>
  <c r="X2046" i="1"/>
  <c r="AL2046" i="1" s="1"/>
  <c r="S2046" i="1"/>
  <c r="AK2046" i="1"/>
  <c r="BH2045" i="1"/>
  <c r="BG2045" i="1"/>
  <c r="BF2045" i="1"/>
  <c r="BC2045" i="1"/>
  <c r="AX2045" i="1"/>
  <c r="AS2045" i="1"/>
  <c r="AJ2045" i="1"/>
  <c r="AI2045" i="1"/>
  <c r="AD2045" i="1"/>
  <c r="Y2045" i="1"/>
  <c r="X2045" i="1"/>
  <c r="AL2045" i="1" s="1"/>
  <c r="S2045" i="1"/>
  <c r="BH2044" i="1"/>
  <c r="BG2044" i="1"/>
  <c r="BF2044" i="1"/>
  <c r="BC2044" i="1"/>
  <c r="AX2044" i="1"/>
  <c r="AS2044" i="1"/>
  <c r="AJ2044" i="1"/>
  <c r="AI2044" i="1"/>
  <c r="AD2044" i="1"/>
  <c r="Y2044" i="1"/>
  <c r="X2044" i="1"/>
  <c r="AL2044" i="1" s="1"/>
  <c r="S2044" i="1"/>
  <c r="AK2044" i="1"/>
  <c r="BH2043" i="1"/>
  <c r="BG2043" i="1"/>
  <c r="BF2043" i="1"/>
  <c r="BC2043" i="1"/>
  <c r="AX2043" i="1"/>
  <c r="AS2043" i="1"/>
  <c r="AL2043" i="1"/>
  <c r="AJ2043" i="1"/>
  <c r="AI2043" i="1"/>
  <c r="AM2043" i="1" s="1"/>
  <c r="AD2043" i="1"/>
  <c r="Y2043" i="1"/>
  <c r="X2043" i="1"/>
  <c r="S2043" i="1"/>
  <c r="AK2043" i="1"/>
  <c r="BH2042" i="1"/>
  <c r="BG2042" i="1"/>
  <c r="BF2042" i="1"/>
  <c r="BC2042" i="1"/>
  <c r="AX2042" i="1"/>
  <c r="AS2042" i="1"/>
  <c r="AJ2042" i="1"/>
  <c r="AI2042" i="1"/>
  <c r="AD2042" i="1"/>
  <c r="Y2042" i="1"/>
  <c r="X2042" i="1"/>
  <c r="S2042" i="1"/>
  <c r="AK2042" i="1"/>
  <c r="BH2041" i="1"/>
  <c r="BG2041" i="1"/>
  <c r="BF2041" i="1"/>
  <c r="BC2041" i="1"/>
  <c r="AX2041" i="1"/>
  <c r="AS2041" i="1"/>
  <c r="AJ2041" i="1"/>
  <c r="AI2041" i="1"/>
  <c r="AD2041" i="1"/>
  <c r="Y2041" i="1"/>
  <c r="X2041" i="1"/>
  <c r="AL2041" i="1" s="1"/>
  <c r="S2041" i="1"/>
  <c r="AK2041" i="1"/>
  <c r="BH2040" i="1"/>
  <c r="BG2040" i="1"/>
  <c r="BF2040" i="1"/>
  <c r="BC2040" i="1"/>
  <c r="AX2040" i="1"/>
  <c r="AS2040" i="1"/>
  <c r="AJ2040" i="1"/>
  <c r="AI2040" i="1"/>
  <c r="AD2040" i="1"/>
  <c r="Y2040" i="1"/>
  <c r="X2040" i="1"/>
  <c r="S2040" i="1"/>
  <c r="AK2040" i="1"/>
  <c r="BH2039" i="1"/>
  <c r="BG2039" i="1"/>
  <c r="BF2039" i="1"/>
  <c r="BC2039" i="1"/>
  <c r="AX2039" i="1"/>
  <c r="AS2039" i="1"/>
  <c r="AK2039" i="1"/>
  <c r="AJ2039" i="1"/>
  <c r="AI2039" i="1"/>
  <c r="AD2039" i="1"/>
  <c r="Y2039" i="1"/>
  <c r="X2039" i="1"/>
  <c r="S2039" i="1"/>
  <c r="BH2038" i="1"/>
  <c r="BG2038" i="1"/>
  <c r="BF2038" i="1"/>
  <c r="BC2038" i="1"/>
  <c r="AX2038" i="1"/>
  <c r="AS2038" i="1"/>
  <c r="AK2038" i="1"/>
  <c r="AJ2038" i="1"/>
  <c r="AI2038" i="1"/>
  <c r="AM2038" i="1" s="1"/>
  <c r="AD2038" i="1"/>
  <c r="Y2038" i="1"/>
  <c r="X2038" i="1"/>
  <c r="AL2038" i="1" s="1"/>
  <c r="S2038" i="1"/>
  <c r="BH2037" i="1"/>
  <c r="BG2037" i="1"/>
  <c r="BF2037" i="1"/>
  <c r="BC2037" i="1"/>
  <c r="AX2037" i="1"/>
  <c r="AS2037" i="1"/>
  <c r="AK2037" i="1"/>
  <c r="AJ2037" i="1"/>
  <c r="AI2037" i="1"/>
  <c r="AM2037" i="1" s="1"/>
  <c r="AD2037" i="1"/>
  <c r="Y2037" i="1"/>
  <c r="X2037" i="1"/>
  <c r="S2037" i="1"/>
  <c r="BH2036" i="1"/>
  <c r="BG2036" i="1"/>
  <c r="BF2036" i="1"/>
  <c r="BC2036" i="1"/>
  <c r="AX2036" i="1"/>
  <c r="AS2036" i="1"/>
  <c r="AK2036" i="1"/>
  <c r="AJ2036" i="1"/>
  <c r="AI2036" i="1"/>
  <c r="AD2036" i="1"/>
  <c r="Y2036" i="1"/>
  <c r="AL2036" i="1" s="1"/>
  <c r="X2036" i="1"/>
  <c r="S2036" i="1"/>
  <c r="BH2035" i="1"/>
  <c r="BG2035" i="1"/>
  <c r="BF2035" i="1"/>
  <c r="BC2035" i="1"/>
  <c r="AX2035" i="1"/>
  <c r="AS2035" i="1"/>
  <c r="BE2035" i="1" s="1"/>
  <c r="AK2035" i="1"/>
  <c r="AJ2035" i="1"/>
  <c r="AI2035" i="1"/>
  <c r="AD2035" i="1"/>
  <c r="Y2035" i="1"/>
  <c r="X2035" i="1"/>
  <c r="S2035" i="1"/>
  <c r="BH2034" i="1"/>
  <c r="BG2034" i="1"/>
  <c r="BF2034" i="1"/>
  <c r="BC2034" i="1"/>
  <c r="AX2034" i="1"/>
  <c r="AS2034" i="1"/>
  <c r="AJ2034" i="1"/>
  <c r="AI2034" i="1"/>
  <c r="AM2034" i="1" s="1"/>
  <c r="AD2034" i="1"/>
  <c r="Y2034" i="1"/>
  <c r="X2034" i="1"/>
  <c r="S2034" i="1"/>
  <c r="AK2034" i="1"/>
  <c r="BH2033" i="1"/>
  <c r="BG2033" i="1"/>
  <c r="BF2033" i="1"/>
  <c r="BC2033" i="1"/>
  <c r="AX2033" i="1"/>
  <c r="AS2033" i="1"/>
  <c r="AJ2033" i="1"/>
  <c r="AI2033" i="1"/>
  <c r="AM2033" i="1" s="1"/>
  <c r="AD2033" i="1"/>
  <c r="Y2033" i="1"/>
  <c r="X2033" i="1"/>
  <c r="AL2033" i="1" s="1"/>
  <c r="S2033" i="1"/>
  <c r="BH2032" i="1"/>
  <c r="BG2032" i="1"/>
  <c r="BF2032" i="1"/>
  <c r="BC2032" i="1"/>
  <c r="AX2032" i="1"/>
  <c r="BE2032" i="1" s="1"/>
  <c r="AS2032" i="1"/>
  <c r="AJ2032" i="1"/>
  <c r="AI2032" i="1"/>
  <c r="AD2032" i="1"/>
  <c r="Y2032" i="1"/>
  <c r="X2032" i="1"/>
  <c r="AL2032" i="1" s="1"/>
  <c r="S2032" i="1"/>
  <c r="BH2031" i="1"/>
  <c r="BG2031" i="1"/>
  <c r="BF2031" i="1"/>
  <c r="BC2031" i="1"/>
  <c r="AX2031" i="1"/>
  <c r="AS2031" i="1"/>
  <c r="AK2031" i="1"/>
  <c r="AJ2031" i="1"/>
  <c r="AI2031" i="1"/>
  <c r="AD2031" i="1"/>
  <c r="Y2031" i="1"/>
  <c r="X2031" i="1"/>
  <c r="S2031" i="1"/>
  <c r="BH2030" i="1"/>
  <c r="BG2030" i="1"/>
  <c r="BF2030" i="1"/>
  <c r="BC2030" i="1"/>
  <c r="AX2030" i="1"/>
  <c r="AS2030" i="1"/>
  <c r="AM2030" i="1"/>
  <c r="AJ2030" i="1"/>
  <c r="AI2030" i="1"/>
  <c r="AD2030" i="1"/>
  <c r="Y2030" i="1"/>
  <c r="X2030" i="1"/>
  <c r="AL2030" i="1" s="1"/>
  <c r="S2030" i="1"/>
  <c r="AK2030" i="1"/>
  <c r="BH2029" i="1"/>
  <c r="BG2029" i="1"/>
  <c r="BF2029" i="1"/>
  <c r="BC2029" i="1"/>
  <c r="AX2029" i="1"/>
  <c r="AS2029" i="1"/>
  <c r="AJ2029" i="1"/>
  <c r="AI2029" i="1"/>
  <c r="AD2029" i="1"/>
  <c r="Y2029" i="1"/>
  <c r="AL2029" i="1" s="1"/>
  <c r="X2029" i="1"/>
  <c r="S2029" i="1"/>
  <c r="AK2029" i="1"/>
  <c r="BH2028" i="1"/>
  <c r="BG2028" i="1"/>
  <c r="BF2028" i="1"/>
  <c r="BC2028" i="1"/>
  <c r="AX2028" i="1"/>
  <c r="AS2028" i="1"/>
  <c r="AJ2028" i="1"/>
  <c r="AM2028" i="1" s="1"/>
  <c r="AI2028" i="1"/>
  <c r="AD2028" i="1"/>
  <c r="Y2028" i="1"/>
  <c r="AL2028" i="1" s="1"/>
  <c r="X2028" i="1"/>
  <c r="S2028" i="1"/>
  <c r="AK2028" i="1"/>
  <c r="BH2027" i="1"/>
  <c r="BG2027" i="1"/>
  <c r="BF2027" i="1"/>
  <c r="BC2027" i="1"/>
  <c r="AX2027" i="1"/>
  <c r="AS2027" i="1"/>
  <c r="AJ2027" i="1"/>
  <c r="AI2027" i="1"/>
  <c r="AD2027" i="1"/>
  <c r="Y2027" i="1"/>
  <c r="X2027" i="1"/>
  <c r="AL2027" i="1" s="1"/>
  <c r="S2027" i="1"/>
  <c r="AK2027" i="1"/>
  <c r="BH2026" i="1"/>
  <c r="BG2026" i="1"/>
  <c r="BF2026" i="1"/>
  <c r="BC2026" i="1"/>
  <c r="AX2026" i="1"/>
  <c r="AS2026" i="1"/>
  <c r="AJ2026" i="1"/>
  <c r="AI2026" i="1"/>
  <c r="AD2026" i="1"/>
  <c r="Y2026" i="1"/>
  <c r="X2026" i="1"/>
  <c r="S2026" i="1"/>
  <c r="AK2026" i="1"/>
  <c r="BH2025" i="1"/>
  <c r="BG2025" i="1"/>
  <c r="BF2025" i="1"/>
  <c r="BC2025" i="1"/>
  <c r="AX2025" i="1"/>
  <c r="AS2025" i="1"/>
  <c r="AJ2025" i="1"/>
  <c r="AI2025" i="1"/>
  <c r="AD2025" i="1"/>
  <c r="Y2025" i="1"/>
  <c r="X2025" i="1"/>
  <c r="S2025" i="1"/>
  <c r="AK2025" i="1"/>
  <c r="BH2024" i="1"/>
  <c r="BG2024" i="1"/>
  <c r="BF2024" i="1"/>
  <c r="BC2024" i="1"/>
  <c r="AX2024" i="1"/>
  <c r="AS2024" i="1"/>
  <c r="AK2024" i="1"/>
  <c r="AJ2024" i="1"/>
  <c r="AI2024" i="1"/>
  <c r="AD2024" i="1"/>
  <c r="Y2024" i="1"/>
  <c r="X2024" i="1"/>
  <c r="S2024" i="1"/>
  <c r="BH2023" i="1"/>
  <c r="BG2023" i="1"/>
  <c r="BF2023" i="1"/>
  <c r="BC2023" i="1"/>
  <c r="AX2023" i="1"/>
  <c r="AS2023" i="1"/>
  <c r="AJ2023" i="1"/>
  <c r="AI2023" i="1"/>
  <c r="AD2023" i="1"/>
  <c r="Y2023" i="1"/>
  <c r="X2023" i="1"/>
  <c r="AL2023" i="1" s="1"/>
  <c r="S2023" i="1"/>
  <c r="AK2023" i="1"/>
  <c r="BH2022" i="1"/>
  <c r="BG2022" i="1"/>
  <c r="BF2022" i="1"/>
  <c r="BC2022" i="1"/>
  <c r="AX2022" i="1"/>
  <c r="AS2022" i="1"/>
  <c r="BE2022" i="1" s="1"/>
  <c r="AJ2022" i="1"/>
  <c r="AI2022" i="1"/>
  <c r="AM2022" i="1" s="1"/>
  <c r="AD2022" i="1"/>
  <c r="Y2022" i="1"/>
  <c r="X2022" i="1"/>
  <c r="S2022" i="1"/>
  <c r="BH2021" i="1"/>
  <c r="BG2021" i="1"/>
  <c r="BF2021" i="1"/>
  <c r="BC2021" i="1"/>
  <c r="AX2021" i="1"/>
  <c r="AS2021" i="1"/>
  <c r="BE2021" i="1" s="1"/>
  <c r="AM2021" i="1"/>
  <c r="AK2021" i="1"/>
  <c r="AJ2021" i="1"/>
  <c r="AI2021" i="1"/>
  <c r="AD2021" i="1"/>
  <c r="Y2021" i="1"/>
  <c r="X2021" i="1"/>
  <c r="S2021" i="1"/>
  <c r="BH2020" i="1"/>
  <c r="BG2020" i="1"/>
  <c r="BF2020" i="1"/>
  <c r="BC2020" i="1"/>
  <c r="AX2020" i="1"/>
  <c r="AS2020" i="1"/>
  <c r="BE2020" i="1" s="1"/>
  <c r="AJ2020" i="1"/>
  <c r="AI2020" i="1"/>
  <c r="AD2020" i="1"/>
  <c r="Y2020" i="1"/>
  <c r="X2020" i="1"/>
  <c r="AL2020" i="1" s="1"/>
  <c r="S2020" i="1"/>
  <c r="AK2020" i="1"/>
  <c r="BH2019" i="1"/>
  <c r="BG2019" i="1"/>
  <c r="BF2019" i="1"/>
  <c r="BC2019" i="1"/>
  <c r="AX2019" i="1"/>
  <c r="AS2019" i="1"/>
  <c r="BE2019" i="1" s="1"/>
  <c r="AK2019" i="1"/>
  <c r="AJ2019" i="1"/>
  <c r="AM2019" i="1" s="1"/>
  <c r="AI2019" i="1"/>
  <c r="AD2019" i="1"/>
  <c r="Y2019" i="1"/>
  <c r="X2019" i="1"/>
  <c r="S2019" i="1"/>
  <c r="BH2018" i="1"/>
  <c r="BG2018" i="1"/>
  <c r="BF2018" i="1"/>
  <c r="BC2018" i="1"/>
  <c r="AX2018" i="1"/>
  <c r="AS2018" i="1"/>
  <c r="AK2018" i="1"/>
  <c r="AJ2018" i="1"/>
  <c r="AI2018" i="1"/>
  <c r="AM2018" i="1" s="1"/>
  <c r="AD2018" i="1"/>
  <c r="Y2018" i="1"/>
  <c r="X2018" i="1"/>
  <c r="S2018" i="1"/>
  <c r="BH2017" i="1"/>
  <c r="BG2017" i="1"/>
  <c r="BF2017" i="1"/>
  <c r="BC2017" i="1"/>
  <c r="AX2017" i="1"/>
  <c r="AS2017" i="1"/>
  <c r="AK2017" i="1"/>
  <c r="AJ2017" i="1"/>
  <c r="AI2017" i="1"/>
  <c r="AD2017" i="1"/>
  <c r="Y2017" i="1"/>
  <c r="X2017" i="1"/>
  <c r="S2017" i="1"/>
  <c r="BH2016" i="1"/>
  <c r="BG2016" i="1"/>
  <c r="BF2016" i="1"/>
  <c r="BC2016" i="1"/>
  <c r="AX2016" i="1"/>
  <c r="AS2016" i="1"/>
  <c r="AJ2016" i="1"/>
  <c r="AI2016" i="1"/>
  <c r="AD2016" i="1"/>
  <c r="Y2016" i="1"/>
  <c r="X2016" i="1"/>
  <c r="S2016" i="1"/>
  <c r="AK2016" i="1"/>
  <c r="BH2015" i="1"/>
  <c r="BG2015" i="1"/>
  <c r="BF2015" i="1"/>
  <c r="BC2015" i="1"/>
  <c r="AX2015" i="1"/>
  <c r="AS2015" i="1"/>
  <c r="AJ2015" i="1"/>
  <c r="AI2015" i="1"/>
  <c r="AM2015" i="1" s="1"/>
  <c r="AD2015" i="1"/>
  <c r="Y2015" i="1"/>
  <c r="X2015" i="1"/>
  <c r="S2015" i="1"/>
  <c r="AK2015" i="1"/>
  <c r="BH2014" i="1"/>
  <c r="BG2014" i="1"/>
  <c r="BF2014" i="1"/>
  <c r="BC2014" i="1"/>
  <c r="AX2014" i="1"/>
  <c r="AS2014" i="1"/>
  <c r="AJ2014" i="1"/>
  <c r="AI2014" i="1"/>
  <c r="AD2014" i="1"/>
  <c r="Y2014" i="1"/>
  <c r="X2014" i="1"/>
  <c r="S2014" i="1"/>
  <c r="AK2014" i="1"/>
  <c r="BH2013" i="1"/>
  <c r="BG2013" i="1"/>
  <c r="BF2013" i="1"/>
  <c r="BC2013" i="1"/>
  <c r="AX2013" i="1"/>
  <c r="AS2013" i="1"/>
  <c r="AJ2013" i="1"/>
  <c r="AI2013" i="1"/>
  <c r="AD2013" i="1"/>
  <c r="Y2013" i="1"/>
  <c r="X2013" i="1"/>
  <c r="S2013" i="1"/>
  <c r="AK2013" i="1"/>
  <c r="BH2012" i="1"/>
  <c r="BG2012" i="1"/>
  <c r="BF2012" i="1"/>
  <c r="BC2012" i="1"/>
  <c r="AX2012" i="1"/>
  <c r="AS2012" i="1"/>
  <c r="BE2012" i="1" s="1"/>
  <c r="AM2012" i="1"/>
  <c r="AJ2012" i="1"/>
  <c r="AI2012" i="1"/>
  <c r="AD2012" i="1"/>
  <c r="Y2012" i="1"/>
  <c r="X2012" i="1"/>
  <c r="S2012" i="1"/>
  <c r="AK2012" i="1"/>
  <c r="BH2011" i="1"/>
  <c r="BG2011" i="1"/>
  <c r="BF2011" i="1"/>
  <c r="BC2011" i="1"/>
  <c r="AX2011" i="1"/>
  <c r="AS2011" i="1"/>
  <c r="AK2011" i="1"/>
  <c r="AJ2011" i="1"/>
  <c r="AI2011" i="1"/>
  <c r="AD2011" i="1"/>
  <c r="Y2011" i="1"/>
  <c r="X2011" i="1"/>
  <c r="AL2011" i="1" s="1"/>
  <c r="S2011" i="1"/>
  <c r="BH2010" i="1"/>
  <c r="BG2010" i="1"/>
  <c r="BF2010" i="1"/>
  <c r="BC2010" i="1"/>
  <c r="AX2010" i="1"/>
  <c r="AS2010" i="1"/>
  <c r="BE2010" i="1" s="1"/>
  <c r="AK2010" i="1"/>
  <c r="AJ2010" i="1"/>
  <c r="AI2010" i="1"/>
  <c r="AD2010" i="1"/>
  <c r="Y2010" i="1"/>
  <c r="X2010" i="1"/>
  <c r="AL2010" i="1" s="1"/>
  <c r="S2010" i="1"/>
  <c r="BH2009" i="1"/>
  <c r="BG2009" i="1"/>
  <c r="BF2009" i="1"/>
  <c r="BC2009" i="1"/>
  <c r="AX2009" i="1"/>
  <c r="AS2009" i="1"/>
  <c r="AK2009" i="1"/>
  <c r="AJ2009" i="1"/>
  <c r="AI2009" i="1"/>
  <c r="AM2009" i="1" s="1"/>
  <c r="AD2009" i="1"/>
  <c r="Y2009" i="1"/>
  <c r="AL2009" i="1" s="1"/>
  <c r="X2009" i="1"/>
  <c r="S2009" i="1"/>
  <c r="BH2008" i="1"/>
  <c r="BG2008" i="1"/>
  <c r="BF2008" i="1"/>
  <c r="BC2008" i="1"/>
  <c r="AX2008" i="1"/>
  <c r="AS2008" i="1"/>
  <c r="AJ2008" i="1"/>
  <c r="AI2008" i="1"/>
  <c r="AD2008" i="1"/>
  <c r="Y2008" i="1"/>
  <c r="AL2008" i="1" s="1"/>
  <c r="X2008" i="1"/>
  <c r="S2008" i="1"/>
  <c r="AK2008" i="1"/>
  <c r="BH2007" i="1"/>
  <c r="BG2007" i="1"/>
  <c r="BF2007" i="1"/>
  <c r="BC2007" i="1"/>
  <c r="AX2007" i="1"/>
  <c r="AS2007" i="1"/>
  <c r="AK2007" i="1"/>
  <c r="AJ2007" i="1"/>
  <c r="AI2007" i="1"/>
  <c r="AD2007" i="1"/>
  <c r="Y2007" i="1"/>
  <c r="X2007" i="1"/>
  <c r="S2007" i="1"/>
  <c r="BH2006" i="1"/>
  <c r="BG2006" i="1"/>
  <c r="BF2006" i="1"/>
  <c r="BC2006" i="1"/>
  <c r="AX2006" i="1"/>
  <c r="AS2006" i="1"/>
  <c r="AJ2006" i="1"/>
  <c r="AI2006" i="1"/>
  <c r="AM2006" i="1" s="1"/>
  <c r="AD2006" i="1"/>
  <c r="Y2006" i="1"/>
  <c r="X2006" i="1"/>
  <c r="S2006" i="1"/>
  <c r="AK2006" i="1"/>
  <c r="BH2005" i="1"/>
  <c r="BG2005" i="1"/>
  <c r="BF2005" i="1"/>
  <c r="BC2005" i="1"/>
  <c r="AX2005" i="1"/>
  <c r="AS2005" i="1"/>
  <c r="AJ2005" i="1"/>
  <c r="AI2005" i="1"/>
  <c r="AD2005" i="1"/>
  <c r="Y2005" i="1"/>
  <c r="X2005" i="1"/>
  <c r="S2005" i="1"/>
  <c r="AK2005" i="1"/>
  <c r="BH2004" i="1"/>
  <c r="BG2004" i="1"/>
  <c r="BF2004" i="1"/>
  <c r="BC2004" i="1"/>
  <c r="AX2004" i="1"/>
  <c r="AS2004" i="1"/>
  <c r="AJ2004" i="1"/>
  <c r="AI2004" i="1"/>
  <c r="AM2004" i="1" s="1"/>
  <c r="AD2004" i="1"/>
  <c r="Y2004" i="1"/>
  <c r="AL2004" i="1" s="1"/>
  <c r="X2004" i="1"/>
  <c r="S2004" i="1"/>
  <c r="AK2004" i="1"/>
  <c r="BH2003" i="1"/>
  <c r="BG2003" i="1"/>
  <c r="BF2003" i="1"/>
  <c r="BC2003" i="1"/>
  <c r="AX2003" i="1"/>
  <c r="AS2003" i="1"/>
  <c r="AJ2003" i="1"/>
  <c r="AI2003" i="1"/>
  <c r="AD2003" i="1"/>
  <c r="Y2003" i="1"/>
  <c r="X2003" i="1"/>
  <c r="AL2003" i="1" s="1"/>
  <c r="S2003" i="1"/>
  <c r="AK2003" i="1"/>
  <c r="BH2002" i="1"/>
  <c r="BG2002" i="1"/>
  <c r="BF2002" i="1"/>
  <c r="BC2002" i="1"/>
  <c r="AX2002" i="1"/>
  <c r="AS2002" i="1"/>
  <c r="AK2002" i="1"/>
  <c r="AJ2002" i="1"/>
  <c r="AI2002" i="1"/>
  <c r="AM2002" i="1" s="1"/>
  <c r="AD2002" i="1"/>
  <c r="Y2002" i="1"/>
  <c r="X2002" i="1"/>
  <c r="S2002" i="1"/>
  <c r="BH2001" i="1"/>
  <c r="BG2001" i="1"/>
  <c r="BF2001" i="1"/>
  <c r="BC2001" i="1"/>
  <c r="AX2001" i="1"/>
  <c r="AS2001" i="1"/>
  <c r="AK2001" i="1"/>
  <c r="AJ2001" i="1"/>
  <c r="AI2001" i="1"/>
  <c r="AD2001" i="1"/>
  <c r="Y2001" i="1"/>
  <c r="X2001" i="1"/>
  <c r="AL2001" i="1" s="1"/>
  <c r="S2001" i="1"/>
  <c r="BH2000" i="1"/>
  <c r="BG2000" i="1"/>
  <c r="BF2000" i="1"/>
  <c r="BC2000" i="1"/>
  <c r="AX2000" i="1"/>
  <c r="AS2000" i="1"/>
  <c r="AJ2000" i="1"/>
  <c r="AI2000" i="1"/>
  <c r="AD2000" i="1"/>
  <c r="Y2000" i="1"/>
  <c r="X2000" i="1"/>
  <c r="S2000" i="1"/>
  <c r="AK2000" i="1"/>
  <c r="BH1999" i="1"/>
  <c r="BG1999" i="1"/>
  <c r="BF1999" i="1"/>
  <c r="BC1999" i="1"/>
  <c r="BE1999" i="1" s="1"/>
  <c r="AX1999" i="1"/>
  <c r="AS1999" i="1"/>
  <c r="AJ1999" i="1"/>
  <c r="AI1999" i="1"/>
  <c r="AD1999" i="1"/>
  <c r="Y1999" i="1"/>
  <c r="X1999" i="1"/>
  <c r="AL1999" i="1" s="1"/>
  <c r="S1999" i="1"/>
  <c r="BH1998" i="1"/>
  <c r="BG1998" i="1"/>
  <c r="BF1998" i="1"/>
  <c r="BC1998" i="1"/>
  <c r="AX1998" i="1"/>
  <c r="AS1998" i="1"/>
  <c r="AJ1998" i="1"/>
  <c r="AI1998" i="1"/>
  <c r="AM1998" i="1" s="1"/>
  <c r="AD1998" i="1"/>
  <c r="Y1998" i="1"/>
  <c r="X1998" i="1"/>
  <c r="S1998" i="1"/>
  <c r="BH1997" i="1"/>
  <c r="BG1997" i="1"/>
  <c r="BF1997" i="1"/>
  <c r="BC1997" i="1"/>
  <c r="AX1997" i="1"/>
  <c r="AS1997" i="1"/>
  <c r="AJ1997" i="1"/>
  <c r="AI1997" i="1"/>
  <c r="AD1997" i="1"/>
  <c r="Y1997" i="1"/>
  <c r="X1997" i="1"/>
  <c r="S1997" i="1"/>
  <c r="AK1997" i="1"/>
  <c r="BH1996" i="1"/>
  <c r="BG1996" i="1"/>
  <c r="BF1996" i="1"/>
  <c r="BC1996" i="1"/>
  <c r="AX1996" i="1"/>
  <c r="AS1996" i="1"/>
  <c r="BE1996" i="1" s="1"/>
  <c r="AJ1996" i="1"/>
  <c r="AI1996" i="1"/>
  <c r="AM1996" i="1" s="1"/>
  <c r="AD1996" i="1"/>
  <c r="Y1996" i="1"/>
  <c r="X1996" i="1"/>
  <c r="AL1996" i="1" s="1"/>
  <c r="S1996" i="1"/>
  <c r="AK1996" i="1"/>
  <c r="BH1995" i="1"/>
  <c r="BG1995" i="1"/>
  <c r="BF1995" i="1"/>
  <c r="BC1995" i="1"/>
  <c r="AX1995" i="1"/>
  <c r="AS1995" i="1"/>
  <c r="AK1995" i="1"/>
  <c r="AJ1995" i="1"/>
  <c r="AI1995" i="1"/>
  <c r="AM1995" i="1" s="1"/>
  <c r="AD1995" i="1"/>
  <c r="Y1995" i="1"/>
  <c r="X1995" i="1"/>
  <c r="S1995" i="1"/>
  <c r="BH1994" i="1"/>
  <c r="BG1994" i="1"/>
  <c r="BF1994" i="1"/>
  <c r="BC1994" i="1"/>
  <c r="AX1994" i="1"/>
  <c r="AS1994" i="1"/>
  <c r="AJ1994" i="1"/>
  <c r="AI1994" i="1"/>
  <c r="AD1994" i="1"/>
  <c r="Y1994" i="1"/>
  <c r="AL1994" i="1" s="1"/>
  <c r="X1994" i="1"/>
  <c r="S1994" i="1"/>
  <c r="AK1994" i="1"/>
  <c r="BH1993" i="1"/>
  <c r="BG1993" i="1"/>
  <c r="BF1993" i="1"/>
  <c r="BC1993" i="1"/>
  <c r="AX1993" i="1"/>
  <c r="AS1993" i="1"/>
  <c r="AJ1993" i="1"/>
  <c r="AI1993" i="1"/>
  <c r="AD1993" i="1"/>
  <c r="Y1993" i="1"/>
  <c r="X1993" i="1"/>
  <c r="S1993" i="1"/>
  <c r="AK1993" i="1"/>
  <c r="BH1992" i="1"/>
  <c r="BG1992" i="1"/>
  <c r="BF1992" i="1"/>
  <c r="BC1992" i="1"/>
  <c r="AX1992" i="1"/>
  <c r="AS1992" i="1"/>
  <c r="AJ1992" i="1"/>
  <c r="AI1992" i="1"/>
  <c r="AD1992" i="1"/>
  <c r="Y1992" i="1"/>
  <c r="X1992" i="1"/>
  <c r="S1992" i="1"/>
  <c r="AK1992" i="1"/>
  <c r="BH1991" i="1"/>
  <c r="BG1991" i="1"/>
  <c r="BF1991" i="1"/>
  <c r="BC1991" i="1"/>
  <c r="AX1991" i="1"/>
  <c r="AS1991" i="1"/>
  <c r="AK1991" i="1"/>
  <c r="AJ1991" i="1"/>
  <c r="AM1991" i="1" s="1"/>
  <c r="AI1991" i="1"/>
  <c r="AD1991" i="1"/>
  <c r="Y1991" i="1"/>
  <c r="X1991" i="1"/>
  <c r="S1991" i="1"/>
  <c r="BH1990" i="1"/>
  <c r="BG1990" i="1"/>
  <c r="BF1990" i="1"/>
  <c r="BC1990" i="1"/>
  <c r="AX1990" i="1"/>
  <c r="AS1990" i="1"/>
  <c r="AK1990" i="1"/>
  <c r="AJ1990" i="1"/>
  <c r="AI1990" i="1"/>
  <c r="AD1990" i="1"/>
  <c r="Y1990" i="1"/>
  <c r="X1990" i="1"/>
  <c r="AL1990" i="1" s="1"/>
  <c r="S1990" i="1"/>
  <c r="BH1989" i="1"/>
  <c r="BG1989" i="1"/>
  <c r="BF1989" i="1"/>
  <c r="BC1989" i="1"/>
  <c r="AX1989" i="1"/>
  <c r="AS1989" i="1"/>
  <c r="AK1989" i="1"/>
  <c r="AJ1989" i="1"/>
  <c r="AI1989" i="1"/>
  <c r="AD1989" i="1"/>
  <c r="Y1989" i="1"/>
  <c r="X1989" i="1"/>
  <c r="S1989" i="1"/>
  <c r="BH1988" i="1"/>
  <c r="BG1988" i="1"/>
  <c r="BF1988" i="1"/>
  <c r="BC1988" i="1"/>
  <c r="AX1988" i="1"/>
  <c r="AS1988" i="1"/>
  <c r="AK1988" i="1"/>
  <c r="AJ1988" i="1"/>
  <c r="AI1988" i="1"/>
  <c r="AM1988" i="1" s="1"/>
  <c r="AD1988" i="1"/>
  <c r="Y1988" i="1"/>
  <c r="X1988" i="1"/>
  <c r="AL1988" i="1" s="1"/>
  <c r="S1988" i="1"/>
  <c r="BH1987" i="1"/>
  <c r="BG1987" i="1"/>
  <c r="BF1987" i="1"/>
  <c r="BC1987" i="1"/>
  <c r="AX1987" i="1"/>
  <c r="AS1987" i="1"/>
  <c r="AK1987" i="1"/>
  <c r="AJ1987" i="1"/>
  <c r="AI1987" i="1"/>
  <c r="AD1987" i="1"/>
  <c r="Y1987" i="1"/>
  <c r="X1987" i="1"/>
  <c r="S1987" i="1"/>
  <c r="BH1986" i="1"/>
  <c r="BG1986" i="1"/>
  <c r="BF1986" i="1"/>
  <c r="BC1986" i="1"/>
  <c r="AX1986" i="1"/>
  <c r="AS1986" i="1"/>
  <c r="AJ1986" i="1"/>
  <c r="AI1986" i="1"/>
  <c r="AM1986" i="1" s="1"/>
  <c r="AD1986" i="1"/>
  <c r="Y1986" i="1"/>
  <c r="X1986" i="1"/>
  <c r="AL1986" i="1" s="1"/>
  <c r="S1986" i="1"/>
  <c r="AK1986" i="1"/>
  <c r="BH1985" i="1"/>
  <c r="BG1985" i="1"/>
  <c r="BF1985" i="1"/>
  <c r="BC1985" i="1"/>
  <c r="AX1985" i="1"/>
  <c r="AS1985" i="1"/>
  <c r="AJ1985" i="1"/>
  <c r="AI1985" i="1"/>
  <c r="AD1985" i="1"/>
  <c r="Y1985" i="1"/>
  <c r="X1985" i="1"/>
  <c r="S1985" i="1"/>
  <c r="AK1985" i="1"/>
  <c r="BH1984" i="1"/>
  <c r="BG1984" i="1"/>
  <c r="BF1984" i="1"/>
  <c r="BC1984" i="1"/>
  <c r="AX1984" i="1"/>
  <c r="AS1984" i="1"/>
  <c r="AM1984" i="1"/>
  <c r="AJ1984" i="1"/>
  <c r="AI1984" i="1"/>
  <c r="AD1984" i="1"/>
  <c r="Y1984" i="1"/>
  <c r="X1984" i="1"/>
  <c r="S1984" i="1"/>
  <c r="BH1983" i="1"/>
  <c r="BG1983" i="1"/>
  <c r="BF1983" i="1"/>
  <c r="BC1983" i="1"/>
  <c r="AX1983" i="1"/>
  <c r="AS1983" i="1"/>
  <c r="BE1983" i="1" s="1"/>
  <c r="AJ1983" i="1"/>
  <c r="AI1983" i="1"/>
  <c r="AD1983" i="1"/>
  <c r="Y1983" i="1"/>
  <c r="X1983" i="1"/>
  <c r="AL1983" i="1" s="1"/>
  <c r="S1983" i="1"/>
  <c r="BH1982" i="1"/>
  <c r="BG1982" i="1"/>
  <c r="BF1982" i="1"/>
  <c r="BC1982" i="1"/>
  <c r="AX1982" i="1"/>
  <c r="AS1982" i="1"/>
  <c r="AK1982" i="1"/>
  <c r="AJ1982" i="1"/>
  <c r="AI1982" i="1"/>
  <c r="AM1982" i="1" s="1"/>
  <c r="AD1982" i="1"/>
  <c r="Y1982" i="1"/>
  <c r="X1982" i="1"/>
  <c r="S1982" i="1"/>
  <c r="BH1981" i="1"/>
  <c r="BG1981" i="1"/>
  <c r="BF1981" i="1"/>
  <c r="BC1981" i="1"/>
  <c r="AX1981" i="1"/>
  <c r="AS1981" i="1"/>
  <c r="AJ1981" i="1"/>
  <c r="AI1981" i="1"/>
  <c r="AD1981" i="1"/>
  <c r="Y1981" i="1"/>
  <c r="X1981" i="1"/>
  <c r="S1981" i="1"/>
  <c r="BH1980" i="1"/>
  <c r="BG1980" i="1"/>
  <c r="BF1980" i="1"/>
  <c r="BC1980" i="1"/>
  <c r="AX1980" i="1"/>
  <c r="AS1980" i="1"/>
  <c r="AJ1980" i="1"/>
  <c r="AI1980" i="1"/>
  <c r="AD1980" i="1"/>
  <c r="Y1980" i="1"/>
  <c r="X1980" i="1"/>
  <c r="S1980" i="1"/>
  <c r="BH1979" i="1"/>
  <c r="BG1979" i="1"/>
  <c r="BF1979" i="1"/>
  <c r="BC1979" i="1"/>
  <c r="AX1979" i="1"/>
  <c r="AS1979" i="1"/>
  <c r="AK1979" i="1"/>
  <c r="AJ1979" i="1"/>
  <c r="AI1979" i="1"/>
  <c r="AD1979" i="1"/>
  <c r="Y1979" i="1"/>
  <c r="X1979" i="1"/>
  <c r="AL1979" i="1" s="1"/>
  <c r="S1979" i="1"/>
  <c r="BH1978" i="1"/>
  <c r="BG1978" i="1"/>
  <c r="BF1978" i="1"/>
  <c r="BC1978" i="1"/>
  <c r="AX1978" i="1"/>
  <c r="AS1978" i="1"/>
  <c r="AJ1978" i="1"/>
  <c r="AI1978" i="1"/>
  <c r="AD1978" i="1"/>
  <c r="Y1978" i="1"/>
  <c r="X1978" i="1"/>
  <c r="S1978" i="1"/>
  <c r="AK1978" i="1"/>
  <c r="BH1977" i="1"/>
  <c r="BG1977" i="1"/>
  <c r="BF1977" i="1"/>
  <c r="BC1977" i="1"/>
  <c r="AX1977" i="1"/>
  <c r="AS1977" i="1"/>
  <c r="AK1977" i="1"/>
  <c r="AJ1977" i="1"/>
  <c r="AI1977" i="1"/>
  <c r="AD1977" i="1"/>
  <c r="Y1977" i="1"/>
  <c r="X1977" i="1"/>
  <c r="S1977" i="1"/>
  <c r="BH1976" i="1"/>
  <c r="BG1976" i="1"/>
  <c r="BF1976" i="1"/>
  <c r="BC1976" i="1"/>
  <c r="AX1976" i="1"/>
  <c r="AS1976" i="1"/>
  <c r="AJ1976" i="1"/>
  <c r="AI1976" i="1"/>
  <c r="AD1976" i="1"/>
  <c r="Y1976" i="1"/>
  <c r="AL1976" i="1" s="1"/>
  <c r="X1976" i="1"/>
  <c r="S1976" i="1"/>
  <c r="AK1976" i="1"/>
  <c r="BH1975" i="1"/>
  <c r="BG1975" i="1"/>
  <c r="BF1975" i="1"/>
  <c r="BC1975" i="1"/>
  <c r="AX1975" i="1"/>
  <c r="AS1975" i="1"/>
  <c r="AJ1975" i="1"/>
  <c r="AI1975" i="1"/>
  <c r="AM1975" i="1" s="1"/>
  <c r="AD1975" i="1"/>
  <c r="Y1975" i="1"/>
  <c r="X1975" i="1"/>
  <c r="S1975" i="1"/>
  <c r="AK1975" i="1"/>
  <c r="BH1974" i="1"/>
  <c r="BG1974" i="1"/>
  <c r="BF1974" i="1"/>
  <c r="BC1974" i="1"/>
  <c r="AX1974" i="1"/>
  <c r="AS1974" i="1"/>
  <c r="AJ1974" i="1"/>
  <c r="AI1974" i="1"/>
  <c r="AD1974" i="1"/>
  <c r="Y1974" i="1"/>
  <c r="X1974" i="1"/>
  <c r="S1974" i="1"/>
  <c r="AK1974" i="1"/>
  <c r="BH1973" i="1"/>
  <c r="BG1973" i="1"/>
  <c r="BF1973" i="1"/>
  <c r="BC1973" i="1"/>
  <c r="AX1973" i="1"/>
  <c r="AS1973" i="1"/>
  <c r="AK1973" i="1"/>
  <c r="AJ1973" i="1"/>
  <c r="AI1973" i="1"/>
  <c r="AD1973" i="1"/>
  <c r="Y1973" i="1"/>
  <c r="AL1973" i="1" s="1"/>
  <c r="X1973" i="1"/>
  <c r="S1973" i="1"/>
  <c r="BH1972" i="1"/>
  <c r="BG1972" i="1"/>
  <c r="BF1972" i="1"/>
  <c r="BC1972" i="1"/>
  <c r="AX1972" i="1"/>
  <c r="AS1972" i="1"/>
  <c r="AK1972" i="1"/>
  <c r="AJ1972" i="1"/>
  <c r="AI1972" i="1"/>
  <c r="AD1972" i="1"/>
  <c r="Y1972" i="1"/>
  <c r="X1972" i="1"/>
  <c r="S1972" i="1"/>
  <c r="BH1971" i="1"/>
  <c r="BG1971" i="1"/>
  <c r="BF1971" i="1"/>
  <c r="BC1971" i="1"/>
  <c r="AX1971" i="1"/>
  <c r="AS1971" i="1"/>
  <c r="AJ1971" i="1"/>
  <c r="AI1971" i="1"/>
  <c r="AD1971" i="1"/>
  <c r="Y1971" i="1"/>
  <c r="X1971" i="1"/>
  <c r="AL1971" i="1" s="1"/>
  <c r="S1971" i="1"/>
  <c r="AK1971" i="1"/>
  <c r="BH1970" i="1"/>
  <c r="BG1970" i="1"/>
  <c r="BF1970" i="1"/>
  <c r="BC1970" i="1"/>
  <c r="AX1970" i="1"/>
  <c r="AS1970" i="1"/>
  <c r="AK1970" i="1"/>
  <c r="AJ1970" i="1"/>
  <c r="AI1970" i="1"/>
  <c r="AM1970" i="1" s="1"/>
  <c r="AD1970" i="1"/>
  <c r="Y1970" i="1"/>
  <c r="X1970" i="1"/>
  <c r="S1970" i="1"/>
  <c r="BH1969" i="1"/>
  <c r="BG1969" i="1"/>
  <c r="BF1969" i="1"/>
  <c r="BC1969" i="1"/>
  <c r="AX1969" i="1"/>
  <c r="AS1969" i="1"/>
  <c r="AJ1969" i="1"/>
  <c r="AI1969" i="1"/>
  <c r="AD1969" i="1"/>
  <c r="Y1969" i="1"/>
  <c r="X1969" i="1"/>
  <c r="S1969" i="1"/>
  <c r="AK1969" i="1"/>
  <c r="BH1968" i="1"/>
  <c r="BG1968" i="1"/>
  <c r="BF1968" i="1"/>
  <c r="BC1968" i="1"/>
  <c r="AX1968" i="1"/>
  <c r="AS1968" i="1"/>
  <c r="AK1968" i="1"/>
  <c r="AJ1968" i="1"/>
  <c r="AM1968" i="1" s="1"/>
  <c r="AI1968" i="1"/>
  <c r="AD1968" i="1"/>
  <c r="Y1968" i="1"/>
  <c r="X1968" i="1"/>
  <c r="S1968" i="1"/>
  <c r="BH1967" i="1"/>
  <c r="BG1967" i="1"/>
  <c r="BF1967" i="1"/>
  <c r="BC1967" i="1"/>
  <c r="AX1967" i="1"/>
  <c r="AS1967" i="1"/>
  <c r="AL1967" i="1"/>
  <c r="AK1967" i="1"/>
  <c r="AJ1967" i="1"/>
  <c r="AI1967" i="1"/>
  <c r="AM1967" i="1" s="1"/>
  <c r="AD1967" i="1"/>
  <c r="Y1967" i="1"/>
  <c r="X1967" i="1"/>
  <c r="S1967" i="1"/>
  <c r="BH1966" i="1"/>
  <c r="BG1966" i="1"/>
  <c r="BF1966" i="1"/>
  <c r="BC1966" i="1"/>
  <c r="AX1966" i="1"/>
  <c r="AS1966" i="1"/>
  <c r="AJ1966" i="1"/>
  <c r="AI1966" i="1"/>
  <c r="AM1966" i="1" s="1"/>
  <c r="AD1966" i="1"/>
  <c r="Y1966" i="1"/>
  <c r="X1966" i="1"/>
  <c r="AL1966" i="1" s="1"/>
  <c r="S1966" i="1"/>
  <c r="AK1966" i="1"/>
  <c r="BH1965" i="1"/>
  <c r="BG1965" i="1"/>
  <c r="BF1965" i="1"/>
  <c r="BC1965" i="1"/>
  <c r="BE1965" i="1" s="1"/>
  <c r="AX1965" i="1"/>
  <c r="AS1965" i="1"/>
  <c r="AJ1965" i="1"/>
  <c r="AI1965" i="1"/>
  <c r="AD1965" i="1"/>
  <c r="Y1965" i="1"/>
  <c r="X1965" i="1"/>
  <c r="S1965" i="1"/>
  <c r="BH1964" i="1"/>
  <c r="BG1964" i="1"/>
  <c r="BF1964" i="1"/>
  <c r="BC1964" i="1"/>
  <c r="AX1964" i="1"/>
  <c r="AS1964" i="1"/>
  <c r="BE1964" i="1" s="1"/>
  <c r="AJ1964" i="1"/>
  <c r="AI1964" i="1"/>
  <c r="AM1964" i="1" s="1"/>
  <c r="AD1964" i="1"/>
  <c r="Y1964" i="1"/>
  <c r="X1964" i="1"/>
  <c r="AL1964" i="1" s="1"/>
  <c r="S1964" i="1"/>
  <c r="BH1963" i="1"/>
  <c r="BG1963" i="1"/>
  <c r="BF1963" i="1"/>
  <c r="BC1963" i="1"/>
  <c r="AX1963" i="1"/>
  <c r="AS1963" i="1"/>
  <c r="AL1963" i="1"/>
  <c r="AJ1963" i="1"/>
  <c r="AI1963" i="1"/>
  <c r="AD1963" i="1"/>
  <c r="Y1963" i="1"/>
  <c r="X1963" i="1"/>
  <c r="S1963" i="1"/>
  <c r="AK1963" i="1"/>
  <c r="BH1962" i="1"/>
  <c r="BG1962" i="1"/>
  <c r="BF1962" i="1"/>
  <c r="BC1962" i="1"/>
  <c r="AX1962" i="1"/>
  <c r="BE1962" i="1" s="1"/>
  <c r="AS1962" i="1"/>
  <c r="AJ1962" i="1"/>
  <c r="AI1962" i="1"/>
  <c r="AD1962" i="1"/>
  <c r="Y1962" i="1"/>
  <c r="X1962" i="1"/>
  <c r="AL1962" i="1" s="1"/>
  <c r="S1962" i="1"/>
  <c r="BH1961" i="1"/>
  <c r="BG1961" i="1"/>
  <c r="BF1961" i="1"/>
  <c r="BC1961" i="1"/>
  <c r="AX1961" i="1"/>
  <c r="AS1961" i="1"/>
  <c r="AJ1961" i="1"/>
  <c r="AI1961" i="1"/>
  <c r="AD1961" i="1"/>
  <c r="Y1961" i="1"/>
  <c r="X1961" i="1"/>
  <c r="S1961" i="1"/>
  <c r="AK1961" i="1"/>
  <c r="BH1960" i="1"/>
  <c r="BG1960" i="1"/>
  <c r="BF1960" i="1"/>
  <c r="BC1960" i="1"/>
  <c r="AX1960" i="1"/>
  <c r="AS1960" i="1"/>
  <c r="AM1960" i="1"/>
  <c r="AJ1960" i="1"/>
  <c r="AI1960" i="1"/>
  <c r="AD1960" i="1"/>
  <c r="Y1960" i="1"/>
  <c r="X1960" i="1"/>
  <c r="AL1960" i="1" s="1"/>
  <c r="S1960" i="1"/>
  <c r="AK1960" i="1"/>
  <c r="BH1959" i="1"/>
  <c r="BG1959" i="1"/>
  <c r="BF1959" i="1"/>
  <c r="BC1959" i="1"/>
  <c r="AX1959" i="1"/>
  <c r="AS1959" i="1"/>
  <c r="BE1959" i="1" s="1"/>
  <c r="AJ1959" i="1"/>
  <c r="AI1959" i="1"/>
  <c r="AM1959" i="1" s="1"/>
  <c r="AD1959" i="1"/>
  <c r="Y1959" i="1"/>
  <c r="AL1959" i="1" s="1"/>
  <c r="X1959" i="1"/>
  <c r="S1959" i="1"/>
  <c r="AK1959" i="1"/>
  <c r="BH1958" i="1"/>
  <c r="BG1958" i="1"/>
  <c r="BF1958" i="1"/>
  <c r="BC1958" i="1"/>
  <c r="AX1958" i="1"/>
  <c r="AS1958" i="1"/>
  <c r="AJ1958" i="1"/>
  <c r="AI1958" i="1"/>
  <c r="AM1958" i="1" s="1"/>
  <c r="AD1958" i="1"/>
  <c r="Y1958" i="1"/>
  <c r="X1958" i="1"/>
  <c r="AL1958" i="1" s="1"/>
  <c r="S1958" i="1"/>
  <c r="AK1958" i="1"/>
  <c r="BH1957" i="1"/>
  <c r="BG1957" i="1"/>
  <c r="BF1957" i="1"/>
  <c r="BC1957" i="1"/>
  <c r="AX1957" i="1"/>
  <c r="AS1957" i="1"/>
  <c r="BE1957" i="1" s="1"/>
  <c r="AM1957" i="1"/>
  <c r="AL1957" i="1"/>
  <c r="AK1957" i="1"/>
  <c r="AJ1957" i="1"/>
  <c r="AI1957" i="1"/>
  <c r="AD1957" i="1"/>
  <c r="Y1957" i="1"/>
  <c r="X1957" i="1"/>
  <c r="S1957" i="1"/>
  <c r="BH1956" i="1"/>
  <c r="BG1956" i="1"/>
  <c r="BF1956" i="1"/>
  <c r="BC1956" i="1"/>
  <c r="AX1956" i="1"/>
  <c r="AS1956" i="1"/>
  <c r="AK1956" i="1"/>
  <c r="AJ1956" i="1"/>
  <c r="AI1956" i="1"/>
  <c r="AD1956" i="1"/>
  <c r="Y1956" i="1"/>
  <c r="X1956" i="1"/>
  <c r="S1956" i="1"/>
  <c r="BH1955" i="1"/>
  <c r="BG1955" i="1"/>
  <c r="BF1955" i="1"/>
  <c r="BC1955" i="1"/>
  <c r="AX1955" i="1"/>
  <c r="AS1955" i="1"/>
  <c r="BE1955" i="1" s="1"/>
  <c r="AK1955" i="1"/>
  <c r="AJ1955" i="1"/>
  <c r="AI1955" i="1"/>
  <c r="AD1955" i="1"/>
  <c r="Y1955" i="1"/>
  <c r="X1955" i="1"/>
  <c r="S1955" i="1"/>
  <c r="BH1954" i="1"/>
  <c r="BG1954" i="1"/>
  <c r="BF1954" i="1"/>
  <c r="BC1954" i="1"/>
  <c r="AX1954" i="1"/>
  <c r="AS1954" i="1"/>
  <c r="AK1954" i="1"/>
  <c r="AJ1954" i="1"/>
  <c r="AI1954" i="1"/>
  <c r="AD1954" i="1"/>
  <c r="Y1954" i="1"/>
  <c r="X1954" i="1"/>
  <c r="S1954" i="1"/>
  <c r="BH1953" i="1"/>
  <c r="BG1953" i="1"/>
  <c r="BF1953" i="1"/>
  <c r="BC1953" i="1"/>
  <c r="AX1953" i="1"/>
  <c r="AS1953" i="1"/>
  <c r="BE1953" i="1" s="1"/>
  <c r="AJ1953" i="1"/>
  <c r="AI1953" i="1"/>
  <c r="AM1953" i="1" s="1"/>
  <c r="AD1953" i="1"/>
  <c r="Y1953" i="1"/>
  <c r="X1953" i="1"/>
  <c r="S1953" i="1"/>
  <c r="BH1952" i="1"/>
  <c r="BG1952" i="1"/>
  <c r="BF1952" i="1"/>
  <c r="BC1952" i="1"/>
  <c r="AX1952" i="1"/>
  <c r="AS1952" i="1"/>
  <c r="BE1952" i="1" s="1"/>
  <c r="AK1952" i="1"/>
  <c r="AJ1952" i="1"/>
  <c r="AI1952" i="1"/>
  <c r="AD1952" i="1"/>
  <c r="Y1952" i="1"/>
  <c r="X1952" i="1"/>
  <c r="S1952" i="1"/>
  <c r="BH1951" i="1"/>
  <c r="BG1951" i="1"/>
  <c r="BF1951" i="1"/>
  <c r="BC1951" i="1"/>
  <c r="AX1951" i="1"/>
  <c r="AS1951" i="1"/>
  <c r="AK1951" i="1"/>
  <c r="AJ1951" i="1"/>
  <c r="AI1951" i="1"/>
  <c r="AD1951" i="1"/>
  <c r="Y1951" i="1"/>
  <c r="X1951" i="1"/>
  <c r="S1951" i="1"/>
  <c r="BH1950" i="1"/>
  <c r="BG1950" i="1"/>
  <c r="BF1950" i="1"/>
  <c r="BC1950" i="1"/>
  <c r="AX1950" i="1"/>
  <c r="AS1950" i="1"/>
  <c r="AJ1950" i="1"/>
  <c r="AI1950" i="1"/>
  <c r="AM1950" i="1" s="1"/>
  <c r="AD1950" i="1"/>
  <c r="Y1950" i="1"/>
  <c r="X1950" i="1"/>
  <c r="AL1950" i="1" s="1"/>
  <c r="S1950" i="1"/>
  <c r="AK1950" i="1"/>
  <c r="BH1949" i="1"/>
  <c r="BG1949" i="1"/>
  <c r="BF1949" i="1"/>
  <c r="BC1949" i="1"/>
  <c r="AX1949" i="1"/>
  <c r="AS1949" i="1"/>
  <c r="BE1949" i="1" s="1"/>
  <c r="AK1949" i="1"/>
  <c r="AJ1949" i="1"/>
  <c r="AI1949" i="1"/>
  <c r="AD1949" i="1"/>
  <c r="Y1949" i="1"/>
  <c r="X1949" i="1"/>
  <c r="S1949" i="1"/>
  <c r="BH1948" i="1"/>
  <c r="BG1948" i="1"/>
  <c r="BF1948" i="1"/>
  <c r="BC1948" i="1"/>
  <c r="AX1948" i="1"/>
  <c r="AS1948" i="1"/>
  <c r="AJ1948" i="1"/>
  <c r="AI1948" i="1"/>
  <c r="AM1948" i="1" s="1"/>
  <c r="AD1948" i="1"/>
  <c r="Y1948" i="1"/>
  <c r="X1948" i="1"/>
  <c r="AL1948" i="1" s="1"/>
  <c r="S1948" i="1"/>
  <c r="AK1948" i="1"/>
  <c r="BH1947" i="1"/>
  <c r="BG1947" i="1"/>
  <c r="BF1947" i="1"/>
  <c r="BC1947" i="1"/>
  <c r="AX1947" i="1"/>
  <c r="AS1947" i="1"/>
  <c r="AJ1947" i="1"/>
  <c r="AI1947" i="1"/>
  <c r="AD1947" i="1"/>
  <c r="Y1947" i="1"/>
  <c r="X1947" i="1"/>
  <c r="AL1947" i="1" s="1"/>
  <c r="S1947" i="1"/>
  <c r="AK1947" i="1"/>
  <c r="BH1946" i="1"/>
  <c r="BG1946" i="1"/>
  <c r="BF1946" i="1"/>
  <c r="BC1946" i="1"/>
  <c r="AX1946" i="1"/>
  <c r="AS1946" i="1"/>
  <c r="AJ1946" i="1"/>
  <c r="AI1946" i="1"/>
  <c r="AM1946" i="1" s="1"/>
  <c r="AD1946" i="1"/>
  <c r="Y1946" i="1"/>
  <c r="X1946" i="1"/>
  <c r="S1946" i="1"/>
  <c r="AK1946" i="1"/>
  <c r="BH1945" i="1"/>
  <c r="BG1945" i="1"/>
  <c r="BF1945" i="1"/>
  <c r="BC1945" i="1"/>
  <c r="AX1945" i="1"/>
  <c r="AS1945" i="1"/>
  <c r="AJ1945" i="1"/>
  <c r="AM1945" i="1" s="1"/>
  <c r="AI1945" i="1"/>
  <c r="AD1945" i="1"/>
  <c r="Y1945" i="1"/>
  <c r="X1945" i="1"/>
  <c r="S1945" i="1"/>
  <c r="BH1944" i="1"/>
  <c r="BG1944" i="1"/>
  <c r="BF1944" i="1"/>
  <c r="BC1944" i="1"/>
  <c r="AX1944" i="1"/>
  <c r="AS1944" i="1"/>
  <c r="AJ1944" i="1"/>
  <c r="AI1944" i="1"/>
  <c r="AD1944" i="1"/>
  <c r="Y1944" i="1"/>
  <c r="X1944" i="1"/>
  <c r="S1944" i="1"/>
  <c r="AK1944" i="1"/>
  <c r="BH1943" i="1"/>
  <c r="BG1943" i="1"/>
  <c r="BF1943" i="1"/>
  <c r="BC1943" i="1"/>
  <c r="AX1943" i="1"/>
  <c r="AS1943" i="1"/>
  <c r="AJ1943" i="1"/>
  <c r="AI1943" i="1"/>
  <c r="AM1943" i="1" s="1"/>
  <c r="AD1943" i="1"/>
  <c r="Y1943" i="1"/>
  <c r="X1943" i="1"/>
  <c r="S1943" i="1"/>
  <c r="BH1942" i="1"/>
  <c r="BG1942" i="1"/>
  <c r="BF1942" i="1"/>
  <c r="BC1942" i="1"/>
  <c r="AX1942" i="1"/>
  <c r="AS1942" i="1"/>
  <c r="AJ1942" i="1"/>
  <c r="AI1942" i="1"/>
  <c r="AD1942" i="1"/>
  <c r="Y1942" i="1"/>
  <c r="X1942" i="1"/>
  <c r="S1942" i="1"/>
  <c r="AK1942" i="1"/>
  <c r="BH1941" i="1"/>
  <c r="BG1941" i="1"/>
  <c r="BF1941" i="1"/>
  <c r="BC1941" i="1"/>
  <c r="AX1941" i="1"/>
  <c r="AS1941" i="1"/>
  <c r="AJ1941" i="1"/>
  <c r="AI1941" i="1"/>
  <c r="AD1941" i="1"/>
  <c r="Y1941" i="1"/>
  <c r="X1941" i="1"/>
  <c r="AL1941" i="1" s="1"/>
  <c r="S1941" i="1"/>
  <c r="BH1940" i="1"/>
  <c r="BG1940" i="1"/>
  <c r="BF1940" i="1"/>
  <c r="BC1940" i="1"/>
  <c r="AX1940" i="1"/>
  <c r="AS1940" i="1"/>
  <c r="AJ1940" i="1"/>
  <c r="AI1940" i="1"/>
  <c r="AM1940" i="1" s="1"/>
  <c r="AD1940" i="1"/>
  <c r="Y1940" i="1"/>
  <c r="X1940" i="1"/>
  <c r="AL1940" i="1" s="1"/>
  <c r="S1940" i="1"/>
  <c r="AK1940" i="1"/>
  <c r="BH1939" i="1"/>
  <c r="BG1939" i="1"/>
  <c r="BF1939" i="1"/>
  <c r="BC1939" i="1"/>
  <c r="AX1939" i="1"/>
  <c r="AS1939" i="1"/>
  <c r="AJ1939" i="1"/>
  <c r="AI1939" i="1"/>
  <c r="AD1939" i="1"/>
  <c r="Y1939" i="1"/>
  <c r="X1939" i="1"/>
  <c r="S1939" i="1"/>
  <c r="AK1939" i="1"/>
  <c r="BH1938" i="1"/>
  <c r="BG1938" i="1"/>
  <c r="BF1938" i="1"/>
  <c r="BC1938" i="1"/>
  <c r="AX1938" i="1"/>
  <c r="AS1938" i="1"/>
  <c r="BE1938" i="1" s="1"/>
  <c r="AJ1938" i="1"/>
  <c r="AI1938" i="1"/>
  <c r="AD1938" i="1"/>
  <c r="Y1938" i="1"/>
  <c r="X1938" i="1"/>
  <c r="AL1938" i="1" s="1"/>
  <c r="S1938" i="1"/>
  <c r="AK1938" i="1"/>
  <c r="BH1937" i="1"/>
  <c r="BG1937" i="1"/>
  <c r="BF1937" i="1"/>
  <c r="BC1937" i="1"/>
  <c r="BE1937" i="1" s="1"/>
  <c r="AX1937" i="1"/>
  <c r="AS1937" i="1"/>
  <c r="AJ1937" i="1"/>
  <c r="AI1937" i="1"/>
  <c r="AM1937" i="1" s="1"/>
  <c r="AD1937" i="1"/>
  <c r="Y1937" i="1"/>
  <c r="X1937" i="1"/>
  <c r="S1937" i="1"/>
  <c r="AK1937" i="1"/>
  <c r="BH1936" i="1"/>
  <c r="BG1936" i="1"/>
  <c r="BF1936" i="1"/>
  <c r="BC1936" i="1"/>
  <c r="AX1936" i="1"/>
  <c r="AS1936" i="1"/>
  <c r="AK1936" i="1"/>
  <c r="AJ1936" i="1"/>
  <c r="AI1936" i="1"/>
  <c r="AM1936" i="1" s="1"/>
  <c r="AD1936" i="1"/>
  <c r="Y1936" i="1"/>
  <c r="X1936" i="1"/>
  <c r="S1936" i="1"/>
  <c r="BH1935" i="1"/>
  <c r="BG1935" i="1"/>
  <c r="BF1935" i="1"/>
  <c r="BC1935" i="1"/>
  <c r="AX1935" i="1"/>
  <c r="AS1935" i="1"/>
  <c r="AK1935" i="1"/>
  <c r="AJ1935" i="1"/>
  <c r="AI1935" i="1"/>
  <c r="AD1935" i="1"/>
  <c r="Y1935" i="1"/>
  <c r="X1935" i="1"/>
  <c r="S1935" i="1"/>
  <c r="BH1934" i="1"/>
  <c r="BG1934" i="1"/>
  <c r="BF1934" i="1"/>
  <c r="BC1934" i="1"/>
  <c r="AX1934" i="1"/>
  <c r="AS1934" i="1"/>
  <c r="AK1934" i="1"/>
  <c r="AJ1934" i="1"/>
  <c r="AI1934" i="1"/>
  <c r="AD1934" i="1"/>
  <c r="Y1934" i="1"/>
  <c r="X1934" i="1"/>
  <c r="AL1934" i="1" s="1"/>
  <c r="S1934" i="1"/>
  <c r="BH1933" i="1"/>
  <c r="BG1933" i="1"/>
  <c r="BF1933" i="1"/>
  <c r="BC1933" i="1"/>
  <c r="AX1933" i="1"/>
  <c r="AS1933" i="1"/>
  <c r="AM1933" i="1"/>
  <c r="AJ1933" i="1"/>
  <c r="AI1933" i="1"/>
  <c r="AD1933" i="1"/>
  <c r="Y1933" i="1"/>
  <c r="X1933" i="1"/>
  <c r="S1933" i="1"/>
  <c r="AK1933" i="1"/>
  <c r="BH1932" i="1"/>
  <c r="BG1932" i="1"/>
  <c r="BF1932" i="1"/>
  <c r="BC1932" i="1"/>
  <c r="AX1932" i="1"/>
  <c r="AS1932" i="1"/>
  <c r="AK1932" i="1"/>
  <c r="AJ1932" i="1"/>
  <c r="AI1932" i="1"/>
  <c r="AD1932" i="1"/>
  <c r="Y1932" i="1"/>
  <c r="X1932" i="1"/>
  <c r="AL1932" i="1" s="1"/>
  <c r="S1932" i="1"/>
  <c r="BH1931" i="1"/>
  <c r="BG1931" i="1"/>
  <c r="BF1931" i="1"/>
  <c r="BC1931" i="1"/>
  <c r="AX1931" i="1"/>
  <c r="AS1931" i="1"/>
  <c r="AK1931" i="1"/>
  <c r="AJ1931" i="1"/>
  <c r="AI1931" i="1"/>
  <c r="AD1931" i="1"/>
  <c r="Y1931" i="1"/>
  <c r="X1931" i="1"/>
  <c r="S1931" i="1"/>
  <c r="BH1930" i="1"/>
  <c r="BG1930" i="1"/>
  <c r="BF1930" i="1"/>
  <c r="BC1930" i="1"/>
  <c r="AX1930" i="1"/>
  <c r="AS1930" i="1"/>
  <c r="AJ1930" i="1"/>
  <c r="AI1930" i="1"/>
  <c r="AD1930" i="1"/>
  <c r="Y1930" i="1"/>
  <c r="X1930" i="1"/>
  <c r="AL1930" i="1" s="1"/>
  <c r="S1930" i="1"/>
  <c r="AK1930" i="1"/>
  <c r="BH1929" i="1"/>
  <c r="BG1929" i="1"/>
  <c r="BF1929" i="1"/>
  <c r="BC1929" i="1"/>
  <c r="AX1929" i="1"/>
  <c r="AS1929" i="1"/>
  <c r="BE1929" i="1" s="1"/>
  <c r="AJ1929" i="1"/>
  <c r="AI1929" i="1"/>
  <c r="AD1929" i="1"/>
  <c r="Y1929" i="1"/>
  <c r="X1929" i="1"/>
  <c r="S1929" i="1"/>
  <c r="AK1929" i="1"/>
  <c r="BH1928" i="1"/>
  <c r="BG1928" i="1"/>
  <c r="BF1928" i="1"/>
  <c r="BC1928" i="1"/>
  <c r="AX1928" i="1"/>
  <c r="AS1928" i="1"/>
  <c r="AJ1928" i="1"/>
  <c r="AI1928" i="1"/>
  <c r="AD1928" i="1"/>
  <c r="Y1928" i="1"/>
  <c r="X1928" i="1"/>
  <c r="S1928" i="1"/>
  <c r="AK1928" i="1"/>
  <c r="BH1927" i="1"/>
  <c r="BG1927" i="1"/>
  <c r="BF1927" i="1"/>
  <c r="BE1927" i="1"/>
  <c r="BC1927" i="1"/>
  <c r="AX1927" i="1"/>
  <c r="AS1927" i="1"/>
  <c r="AJ1927" i="1"/>
  <c r="AI1927" i="1"/>
  <c r="AD1927" i="1"/>
  <c r="Y1927" i="1"/>
  <c r="X1927" i="1"/>
  <c r="S1927" i="1"/>
  <c r="AK1927" i="1"/>
  <c r="BH1926" i="1"/>
  <c r="BG1926" i="1"/>
  <c r="BF1926" i="1"/>
  <c r="BC1926" i="1"/>
  <c r="AX1926" i="1"/>
  <c r="AS1926" i="1"/>
  <c r="BE1926" i="1" s="1"/>
  <c r="AJ1926" i="1"/>
  <c r="AI1926" i="1"/>
  <c r="AM1926" i="1" s="1"/>
  <c r="AD1926" i="1"/>
  <c r="Y1926" i="1"/>
  <c r="X1926" i="1"/>
  <c r="S1926" i="1"/>
  <c r="AK1926" i="1"/>
  <c r="BH1925" i="1"/>
  <c r="BG1925" i="1"/>
  <c r="BF1925" i="1"/>
  <c r="BC1925" i="1"/>
  <c r="AX1925" i="1"/>
  <c r="AS1925" i="1"/>
  <c r="AJ1925" i="1"/>
  <c r="AI1925" i="1"/>
  <c r="AD1925" i="1"/>
  <c r="Y1925" i="1"/>
  <c r="X1925" i="1"/>
  <c r="S1925" i="1"/>
  <c r="BH1924" i="1"/>
  <c r="BG1924" i="1"/>
  <c r="BF1924" i="1"/>
  <c r="BC1924" i="1"/>
  <c r="AX1924" i="1"/>
  <c r="AS1924" i="1"/>
  <c r="AJ1924" i="1"/>
  <c r="AI1924" i="1"/>
  <c r="AD1924" i="1"/>
  <c r="Y1924" i="1"/>
  <c r="X1924" i="1"/>
  <c r="AL1924" i="1" s="1"/>
  <c r="S1924" i="1"/>
  <c r="AK1924" i="1"/>
  <c r="BH1923" i="1"/>
  <c r="BG1923" i="1"/>
  <c r="BF1923" i="1"/>
  <c r="BC1923" i="1"/>
  <c r="AX1923" i="1"/>
  <c r="AS1923" i="1"/>
  <c r="BE1923" i="1" s="1"/>
  <c r="AK1923" i="1"/>
  <c r="AJ1923" i="1"/>
  <c r="AI1923" i="1"/>
  <c r="AD1923" i="1"/>
  <c r="Y1923" i="1"/>
  <c r="X1923" i="1"/>
  <c r="AL1923" i="1" s="1"/>
  <c r="S1923" i="1"/>
  <c r="BH1922" i="1"/>
  <c r="BG1922" i="1"/>
  <c r="BF1922" i="1"/>
  <c r="BC1922" i="1"/>
  <c r="AX1922" i="1"/>
  <c r="AS1922" i="1"/>
  <c r="AK1922" i="1"/>
  <c r="AJ1922" i="1"/>
  <c r="AI1922" i="1"/>
  <c r="AD1922" i="1"/>
  <c r="Y1922" i="1"/>
  <c r="X1922" i="1"/>
  <c r="S1922" i="1"/>
  <c r="BH1921" i="1"/>
  <c r="BG1921" i="1"/>
  <c r="BF1921" i="1"/>
  <c r="BC1921" i="1"/>
  <c r="AX1921" i="1"/>
  <c r="AS1921" i="1"/>
  <c r="AL1921" i="1"/>
  <c r="AJ1921" i="1"/>
  <c r="AI1921" i="1"/>
  <c r="AM1921" i="1" s="1"/>
  <c r="AD1921" i="1"/>
  <c r="Y1921" i="1"/>
  <c r="X1921" i="1"/>
  <c r="S1921" i="1"/>
  <c r="AK1921" i="1"/>
  <c r="BH1920" i="1"/>
  <c r="BG1920" i="1"/>
  <c r="BF1920" i="1"/>
  <c r="BC1920" i="1"/>
  <c r="AX1920" i="1"/>
  <c r="AS1920" i="1"/>
  <c r="AK1920" i="1"/>
  <c r="AJ1920" i="1"/>
  <c r="AI1920" i="1"/>
  <c r="AM1920" i="1" s="1"/>
  <c r="AD1920" i="1"/>
  <c r="Y1920" i="1"/>
  <c r="AL1920" i="1" s="1"/>
  <c r="X1920" i="1"/>
  <c r="S1920" i="1"/>
  <c r="BH1919" i="1"/>
  <c r="BG1919" i="1"/>
  <c r="BF1919" i="1"/>
  <c r="BC1919" i="1"/>
  <c r="AX1919" i="1"/>
  <c r="AS1919" i="1"/>
  <c r="AJ1919" i="1"/>
  <c r="AI1919" i="1"/>
  <c r="AD1919" i="1"/>
  <c r="Y1919" i="1"/>
  <c r="X1919" i="1"/>
  <c r="S1919" i="1"/>
  <c r="AK1919" i="1"/>
  <c r="BH1918" i="1"/>
  <c r="BG1918" i="1"/>
  <c r="BF1918" i="1"/>
  <c r="BC1918" i="1"/>
  <c r="AX1918" i="1"/>
  <c r="AS1918" i="1"/>
  <c r="AJ1918" i="1"/>
  <c r="AI1918" i="1"/>
  <c r="AD1918" i="1"/>
  <c r="Y1918" i="1"/>
  <c r="X1918" i="1"/>
  <c r="S1918" i="1"/>
  <c r="AK1918" i="1"/>
  <c r="BH1917" i="1"/>
  <c r="BG1917" i="1"/>
  <c r="BF1917" i="1"/>
  <c r="BC1917" i="1"/>
  <c r="AX1917" i="1"/>
  <c r="AS1917" i="1"/>
  <c r="AJ1917" i="1"/>
  <c r="AI1917" i="1"/>
  <c r="AD1917" i="1"/>
  <c r="Y1917" i="1"/>
  <c r="X1917" i="1"/>
  <c r="S1917" i="1"/>
  <c r="AK1917" i="1"/>
  <c r="BH1916" i="1"/>
  <c r="BG1916" i="1"/>
  <c r="BF1916" i="1"/>
  <c r="BC1916" i="1"/>
  <c r="AX1916" i="1"/>
  <c r="AS1916" i="1"/>
  <c r="AK1916" i="1"/>
  <c r="AJ1916" i="1"/>
  <c r="AI1916" i="1"/>
  <c r="AD1916" i="1"/>
  <c r="Y1916" i="1"/>
  <c r="X1916" i="1"/>
  <c r="S1916" i="1"/>
  <c r="BH1915" i="1"/>
  <c r="BG1915" i="1"/>
  <c r="BF1915" i="1"/>
  <c r="BC1915" i="1"/>
  <c r="AX1915" i="1"/>
  <c r="AS1915" i="1"/>
  <c r="AK1915" i="1"/>
  <c r="AJ1915" i="1"/>
  <c r="AI1915" i="1"/>
  <c r="AD1915" i="1"/>
  <c r="Y1915" i="1"/>
  <c r="X1915" i="1"/>
  <c r="S1915" i="1"/>
  <c r="BH1914" i="1"/>
  <c r="BG1914" i="1"/>
  <c r="BF1914" i="1"/>
  <c r="BC1914" i="1"/>
  <c r="AX1914" i="1"/>
  <c r="AS1914" i="1"/>
  <c r="AJ1914" i="1"/>
  <c r="AI1914" i="1"/>
  <c r="AD1914" i="1"/>
  <c r="Y1914" i="1"/>
  <c r="X1914" i="1"/>
  <c r="AL1914" i="1" s="1"/>
  <c r="S1914" i="1"/>
  <c r="BH1913" i="1"/>
  <c r="BG1913" i="1"/>
  <c r="BF1913" i="1"/>
  <c r="BC1913" i="1"/>
  <c r="AX1913" i="1"/>
  <c r="AS1913" i="1"/>
  <c r="AJ1913" i="1"/>
  <c r="AI1913" i="1"/>
  <c r="AM1913" i="1" s="1"/>
  <c r="AD1913" i="1"/>
  <c r="Y1913" i="1"/>
  <c r="AL1913" i="1" s="1"/>
  <c r="X1913" i="1"/>
  <c r="S1913" i="1"/>
  <c r="AK1913" i="1"/>
  <c r="BH1912" i="1"/>
  <c r="BG1912" i="1"/>
  <c r="BF1912" i="1"/>
  <c r="BC1912" i="1"/>
  <c r="AX1912" i="1"/>
  <c r="AS1912" i="1"/>
  <c r="AK1912" i="1"/>
  <c r="AJ1912" i="1"/>
  <c r="AI1912" i="1"/>
  <c r="AD1912" i="1"/>
  <c r="Y1912" i="1"/>
  <c r="X1912" i="1"/>
  <c r="S1912" i="1"/>
  <c r="BH1911" i="1"/>
  <c r="BG1911" i="1"/>
  <c r="BF1911" i="1"/>
  <c r="BC1911" i="1"/>
  <c r="AX1911" i="1"/>
  <c r="AS1911" i="1"/>
  <c r="AK1911" i="1"/>
  <c r="AJ1911" i="1"/>
  <c r="AI1911" i="1"/>
  <c r="AD1911" i="1"/>
  <c r="Y1911" i="1"/>
  <c r="X1911" i="1"/>
  <c r="AL1911" i="1" s="1"/>
  <c r="S1911" i="1"/>
  <c r="BH1910" i="1"/>
  <c r="BG1910" i="1"/>
  <c r="BF1910" i="1"/>
  <c r="BC1910" i="1"/>
  <c r="AX1910" i="1"/>
  <c r="AS1910" i="1"/>
  <c r="AK1910" i="1"/>
  <c r="AJ1910" i="1"/>
  <c r="AI1910" i="1"/>
  <c r="AD1910" i="1"/>
  <c r="Y1910" i="1"/>
  <c r="X1910" i="1"/>
  <c r="S1910" i="1"/>
  <c r="BH1909" i="1"/>
  <c r="BG1909" i="1"/>
  <c r="BF1909" i="1"/>
  <c r="BC1909" i="1"/>
  <c r="AX1909" i="1"/>
  <c r="AS1909" i="1"/>
  <c r="AK1909" i="1"/>
  <c r="AJ1909" i="1"/>
  <c r="AI1909" i="1"/>
  <c r="AD1909" i="1"/>
  <c r="Y1909" i="1"/>
  <c r="X1909" i="1"/>
  <c r="S1909" i="1"/>
  <c r="BH1908" i="1"/>
  <c r="BG1908" i="1"/>
  <c r="BF1908" i="1"/>
  <c r="BC1908" i="1"/>
  <c r="AX1908" i="1"/>
  <c r="AS1908" i="1"/>
  <c r="AJ1908" i="1"/>
  <c r="AI1908" i="1"/>
  <c r="AD1908" i="1"/>
  <c r="Y1908" i="1"/>
  <c r="X1908" i="1"/>
  <c r="AL1908" i="1" s="1"/>
  <c r="S1908" i="1"/>
  <c r="AK1908" i="1"/>
  <c r="BH1907" i="1"/>
  <c r="BG1907" i="1"/>
  <c r="BF1907" i="1"/>
  <c r="BC1907" i="1"/>
  <c r="AX1907" i="1"/>
  <c r="AS1907" i="1"/>
  <c r="AJ1907" i="1"/>
  <c r="AI1907" i="1"/>
  <c r="AD1907" i="1"/>
  <c r="Y1907" i="1"/>
  <c r="X1907" i="1"/>
  <c r="AL1907" i="1" s="1"/>
  <c r="S1907" i="1"/>
  <c r="AK1907" i="1"/>
  <c r="BH1906" i="1"/>
  <c r="BG1906" i="1"/>
  <c r="BF1906" i="1"/>
  <c r="BC1906" i="1"/>
  <c r="AX1906" i="1"/>
  <c r="AS1906" i="1"/>
  <c r="AJ1906" i="1"/>
  <c r="AI1906" i="1"/>
  <c r="AD1906" i="1"/>
  <c r="Y1906" i="1"/>
  <c r="X1906" i="1"/>
  <c r="S1906" i="1"/>
  <c r="AK1906" i="1"/>
  <c r="BH1905" i="1"/>
  <c r="BG1905" i="1"/>
  <c r="BF1905" i="1"/>
  <c r="BC1905" i="1"/>
  <c r="AX1905" i="1"/>
  <c r="AS1905" i="1"/>
  <c r="AJ1905" i="1"/>
  <c r="AI1905" i="1"/>
  <c r="AD1905" i="1"/>
  <c r="Y1905" i="1"/>
  <c r="X1905" i="1"/>
  <c r="S1905" i="1"/>
  <c r="BH1904" i="1"/>
  <c r="BG1904" i="1"/>
  <c r="BF1904" i="1"/>
  <c r="BC1904" i="1"/>
  <c r="AX1904" i="1"/>
  <c r="AS1904" i="1"/>
  <c r="AJ1904" i="1"/>
  <c r="AI1904" i="1"/>
  <c r="AM1904" i="1" s="1"/>
  <c r="AD1904" i="1"/>
  <c r="Y1904" i="1"/>
  <c r="X1904" i="1"/>
  <c r="S1904" i="1"/>
  <c r="BH1903" i="1"/>
  <c r="BG1903" i="1"/>
  <c r="BF1903" i="1"/>
  <c r="BC1903" i="1"/>
  <c r="AX1903" i="1"/>
  <c r="AS1903" i="1"/>
  <c r="AJ1903" i="1"/>
  <c r="AM1903" i="1" s="1"/>
  <c r="AI1903" i="1"/>
  <c r="AD1903" i="1"/>
  <c r="Y1903" i="1"/>
  <c r="X1903" i="1"/>
  <c r="S1903" i="1"/>
  <c r="AK1903" i="1"/>
  <c r="BH1902" i="1"/>
  <c r="BG1902" i="1"/>
  <c r="BF1902" i="1"/>
  <c r="BC1902" i="1"/>
  <c r="AX1902" i="1"/>
  <c r="AS1902" i="1"/>
  <c r="AM1902" i="1"/>
  <c r="AL1902" i="1"/>
  <c r="AK1902" i="1"/>
  <c r="AJ1902" i="1"/>
  <c r="AI1902" i="1"/>
  <c r="AD1902" i="1"/>
  <c r="Y1902" i="1"/>
  <c r="X1902" i="1"/>
  <c r="S1902" i="1"/>
  <c r="BH1901" i="1"/>
  <c r="BG1901" i="1"/>
  <c r="BF1901" i="1"/>
  <c r="BC1901" i="1"/>
  <c r="AX1901" i="1"/>
  <c r="AS1901" i="1"/>
  <c r="AJ1901" i="1"/>
  <c r="AI1901" i="1"/>
  <c r="AD1901" i="1"/>
  <c r="Y1901" i="1"/>
  <c r="X1901" i="1"/>
  <c r="S1901" i="1"/>
  <c r="BH1900" i="1"/>
  <c r="BG1900" i="1"/>
  <c r="BF1900" i="1"/>
  <c r="BC1900" i="1"/>
  <c r="AX1900" i="1"/>
  <c r="AS1900" i="1"/>
  <c r="AJ1900" i="1"/>
  <c r="AI1900" i="1"/>
  <c r="AD1900" i="1"/>
  <c r="Y1900" i="1"/>
  <c r="X1900" i="1"/>
  <c r="AL1900" i="1" s="1"/>
  <c r="S1900" i="1"/>
  <c r="AK1900" i="1"/>
  <c r="BH1899" i="1"/>
  <c r="BG1899" i="1"/>
  <c r="BF1899" i="1"/>
  <c r="BC1899" i="1"/>
  <c r="AX1899" i="1"/>
  <c r="AS1899" i="1"/>
  <c r="AJ1899" i="1"/>
  <c r="AI1899" i="1"/>
  <c r="AD1899" i="1"/>
  <c r="Y1899" i="1"/>
  <c r="X1899" i="1"/>
  <c r="S1899" i="1"/>
  <c r="AK1899" i="1"/>
  <c r="BH1898" i="1"/>
  <c r="BG1898" i="1"/>
  <c r="BF1898" i="1"/>
  <c r="BC1898" i="1"/>
  <c r="AX1898" i="1"/>
  <c r="AS1898" i="1"/>
  <c r="AJ1898" i="1"/>
  <c r="AI1898" i="1"/>
  <c r="AD1898" i="1"/>
  <c r="Y1898" i="1"/>
  <c r="X1898" i="1"/>
  <c r="S1898" i="1"/>
  <c r="AK1898" i="1"/>
  <c r="BH1897" i="1"/>
  <c r="BG1897" i="1"/>
  <c r="BF1897" i="1"/>
  <c r="BC1897" i="1"/>
  <c r="AX1897" i="1"/>
  <c r="AS1897" i="1"/>
  <c r="AK1897" i="1"/>
  <c r="AJ1897" i="1"/>
  <c r="AI1897" i="1"/>
  <c r="AD1897" i="1"/>
  <c r="Y1897" i="1"/>
  <c r="X1897" i="1"/>
  <c r="S1897" i="1"/>
  <c r="BH1896" i="1"/>
  <c r="BG1896" i="1"/>
  <c r="BF1896" i="1"/>
  <c r="BC1896" i="1"/>
  <c r="AX1896" i="1"/>
  <c r="AS1896" i="1"/>
  <c r="AK1896" i="1"/>
  <c r="AJ1896" i="1"/>
  <c r="AI1896" i="1"/>
  <c r="AD1896" i="1"/>
  <c r="Y1896" i="1"/>
  <c r="X1896" i="1"/>
  <c r="S1896" i="1"/>
  <c r="BH1895" i="1"/>
  <c r="BG1895" i="1"/>
  <c r="BF1895" i="1"/>
  <c r="BC1895" i="1"/>
  <c r="AX1895" i="1"/>
  <c r="AS1895" i="1"/>
  <c r="AJ1895" i="1"/>
  <c r="AI1895" i="1"/>
  <c r="AD1895" i="1"/>
  <c r="Y1895" i="1"/>
  <c r="X1895" i="1"/>
  <c r="S1895" i="1"/>
  <c r="AK1895" i="1"/>
  <c r="BH1894" i="1"/>
  <c r="BG1894" i="1"/>
  <c r="BF1894" i="1"/>
  <c r="BC1894" i="1"/>
  <c r="AX1894" i="1"/>
  <c r="AS1894" i="1"/>
  <c r="AJ1894" i="1"/>
  <c r="AI1894" i="1"/>
  <c r="AM1894" i="1" s="1"/>
  <c r="AD1894" i="1"/>
  <c r="Y1894" i="1"/>
  <c r="X1894" i="1"/>
  <c r="S1894" i="1"/>
  <c r="BH1893" i="1"/>
  <c r="BG1893" i="1"/>
  <c r="BF1893" i="1"/>
  <c r="BC1893" i="1"/>
  <c r="AX1893" i="1"/>
  <c r="AS1893" i="1"/>
  <c r="AJ1893" i="1"/>
  <c r="AI1893" i="1"/>
  <c r="AM1893" i="1" s="1"/>
  <c r="AD1893" i="1"/>
  <c r="Y1893" i="1"/>
  <c r="X1893" i="1"/>
  <c r="S1893" i="1"/>
  <c r="BH1892" i="1"/>
  <c r="BG1892" i="1"/>
  <c r="BF1892" i="1"/>
  <c r="BC1892" i="1"/>
  <c r="AX1892" i="1"/>
  <c r="BE1892" i="1" s="1"/>
  <c r="AS1892" i="1"/>
  <c r="AK1892" i="1"/>
  <c r="AJ1892" i="1"/>
  <c r="AI1892" i="1"/>
  <c r="AM1892" i="1" s="1"/>
  <c r="AD1892" i="1"/>
  <c r="Y1892" i="1"/>
  <c r="X1892" i="1"/>
  <c r="S1892" i="1"/>
  <c r="BH1891" i="1"/>
  <c r="BG1891" i="1"/>
  <c r="BF1891" i="1"/>
  <c r="BC1891" i="1"/>
  <c r="AX1891" i="1"/>
  <c r="AS1891" i="1"/>
  <c r="BE1891" i="1" s="1"/>
  <c r="AJ1891" i="1"/>
  <c r="AI1891" i="1"/>
  <c r="AM1891" i="1" s="1"/>
  <c r="AD1891" i="1"/>
  <c r="Y1891" i="1"/>
  <c r="X1891" i="1"/>
  <c r="S1891" i="1"/>
  <c r="AK1891" i="1"/>
  <c r="BH1890" i="1"/>
  <c r="BG1890" i="1"/>
  <c r="BF1890" i="1"/>
  <c r="BC1890" i="1"/>
  <c r="AX1890" i="1"/>
  <c r="AS1890" i="1"/>
  <c r="AK1890" i="1"/>
  <c r="AJ1890" i="1"/>
  <c r="AI1890" i="1"/>
  <c r="AM1890" i="1" s="1"/>
  <c r="AD1890" i="1"/>
  <c r="Y1890" i="1"/>
  <c r="X1890" i="1"/>
  <c r="AL1890" i="1" s="1"/>
  <c r="S1890" i="1"/>
  <c r="BH1889" i="1"/>
  <c r="BG1889" i="1"/>
  <c r="BF1889" i="1"/>
  <c r="BC1889" i="1"/>
  <c r="AX1889" i="1"/>
  <c r="AS1889" i="1"/>
  <c r="AK1889" i="1"/>
  <c r="AJ1889" i="1"/>
  <c r="AI1889" i="1"/>
  <c r="AD1889" i="1"/>
  <c r="Y1889" i="1"/>
  <c r="X1889" i="1"/>
  <c r="S1889" i="1"/>
  <c r="BH1888" i="1"/>
  <c r="BG1888" i="1"/>
  <c r="BF1888" i="1"/>
  <c r="BC1888" i="1"/>
  <c r="AX1888" i="1"/>
  <c r="AS1888" i="1"/>
  <c r="AJ1888" i="1"/>
  <c r="AI1888" i="1"/>
  <c r="AD1888" i="1"/>
  <c r="Y1888" i="1"/>
  <c r="X1888" i="1"/>
  <c r="S1888" i="1"/>
  <c r="AK1888" i="1"/>
  <c r="BH1887" i="1"/>
  <c r="BG1887" i="1"/>
  <c r="BF1887" i="1"/>
  <c r="BC1887" i="1"/>
  <c r="AX1887" i="1"/>
  <c r="AS1887" i="1"/>
  <c r="AJ1887" i="1"/>
  <c r="AI1887" i="1"/>
  <c r="AD1887" i="1"/>
  <c r="Y1887" i="1"/>
  <c r="X1887" i="1"/>
  <c r="S1887" i="1"/>
  <c r="BH1886" i="1"/>
  <c r="BG1886" i="1"/>
  <c r="BF1886" i="1"/>
  <c r="BC1886" i="1"/>
  <c r="AX1886" i="1"/>
  <c r="AS1886" i="1"/>
  <c r="AJ1886" i="1"/>
  <c r="AI1886" i="1"/>
  <c r="AM1886" i="1" s="1"/>
  <c r="AD1886" i="1"/>
  <c r="Y1886" i="1"/>
  <c r="X1886" i="1"/>
  <c r="S1886" i="1"/>
  <c r="AK1886" i="1"/>
  <c r="BH1885" i="1"/>
  <c r="BG1885" i="1"/>
  <c r="BF1885" i="1"/>
  <c r="BC1885" i="1"/>
  <c r="AX1885" i="1"/>
  <c r="AS1885" i="1"/>
  <c r="AJ1885" i="1"/>
  <c r="AI1885" i="1"/>
  <c r="AD1885" i="1"/>
  <c r="Y1885" i="1"/>
  <c r="X1885" i="1"/>
  <c r="S1885" i="1"/>
  <c r="AK1885" i="1"/>
  <c r="BH1884" i="1"/>
  <c r="BG1884" i="1"/>
  <c r="BF1884" i="1"/>
  <c r="BC1884" i="1"/>
  <c r="AX1884" i="1"/>
  <c r="AS1884" i="1"/>
  <c r="AJ1884" i="1"/>
  <c r="AI1884" i="1"/>
  <c r="AD1884" i="1"/>
  <c r="Y1884" i="1"/>
  <c r="X1884" i="1"/>
  <c r="S1884" i="1"/>
  <c r="AK1884" i="1"/>
  <c r="BH1883" i="1"/>
  <c r="BG1883" i="1"/>
  <c r="BF1883" i="1"/>
  <c r="BC1883" i="1"/>
  <c r="AX1883" i="1"/>
  <c r="AS1883" i="1"/>
  <c r="BE1883" i="1" s="1"/>
  <c r="AK1883" i="1"/>
  <c r="AJ1883" i="1"/>
  <c r="AI1883" i="1"/>
  <c r="AM1883" i="1" s="1"/>
  <c r="AD1883" i="1"/>
  <c r="Y1883" i="1"/>
  <c r="X1883" i="1"/>
  <c r="S1883" i="1"/>
  <c r="BH1882" i="1"/>
  <c r="BG1882" i="1"/>
  <c r="BF1882" i="1"/>
  <c r="BC1882" i="1"/>
  <c r="AX1882" i="1"/>
  <c r="AS1882" i="1"/>
  <c r="AJ1882" i="1"/>
  <c r="AI1882" i="1"/>
  <c r="AD1882" i="1"/>
  <c r="Y1882" i="1"/>
  <c r="X1882" i="1"/>
  <c r="AL1882" i="1" s="1"/>
  <c r="S1882" i="1"/>
  <c r="AK1882" i="1"/>
  <c r="BH1881" i="1"/>
  <c r="BG1881" i="1"/>
  <c r="BF1881" i="1"/>
  <c r="BC1881" i="1"/>
  <c r="AX1881" i="1"/>
  <c r="AS1881" i="1"/>
  <c r="AL1881" i="1"/>
  <c r="AJ1881" i="1"/>
  <c r="AI1881" i="1"/>
  <c r="AD1881" i="1"/>
  <c r="Y1881" i="1"/>
  <c r="X1881" i="1"/>
  <c r="S1881" i="1"/>
  <c r="AK1881" i="1"/>
  <c r="BH1880" i="1"/>
  <c r="BG1880" i="1"/>
  <c r="BF1880" i="1"/>
  <c r="BC1880" i="1"/>
  <c r="AX1880" i="1"/>
  <c r="AS1880" i="1"/>
  <c r="AK1880" i="1"/>
  <c r="AJ1880" i="1"/>
  <c r="AI1880" i="1"/>
  <c r="AD1880" i="1"/>
  <c r="Y1880" i="1"/>
  <c r="X1880" i="1"/>
  <c r="AL1880" i="1" s="1"/>
  <c r="S1880" i="1"/>
  <c r="BH1879" i="1"/>
  <c r="BG1879" i="1"/>
  <c r="BF1879" i="1"/>
  <c r="BC1879" i="1"/>
  <c r="AX1879" i="1"/>
  <c r="AS1879" i="1"/>
  <c r="AL1879" i="1"/>
  <c r="AK1879" i="1"/>
  <c r="AJ1879" i="1"/>
  <c r="AI1879" i="1"/>
  <c r="AD1879" i="1"/>
  <c r="Y1879" i="1"/>
  <c r="X1879" i="1"/>
  <c r="S1879" i="1"/>
  <c r="BH1878" i="1"/>
  <c r="BG1878" i="1"/>
  <c r="BF1878" i="1"/>
  <c r="BC1878" i="1"/>
  <c r="AX1878" i="1"/>
  <c r="AS1878" i="1"/>
  <c r="AK1878" i="1"/>
  <c r="AJ1878" i="1"/>
  <c r="AI1878" i="1"/>
  <c r="AM1878" i="1" s="1"/>
  <c r="AD1878" i="1"/>
  <c r="Y1878" i="1"/>
  <c r="X1878" i="1"/>
  <c r="AL1878" i="1" s="1"/>
  <c r="S1878" i="1"/>
  <c r="BH1877" i="1"/>
  <c r="BG1877" i="1"/>
  <c r="BF1877" i="1"/>
  <c r="BC1877" i="1"/>
  <c r="AX1877" i="1"/>
  <c r="AS1877" i="1"/>
  <c r="AK1877" i="1"/>
  <c r="AJ1877" i="1"/>
  <c r="AI1877" i="1"/>
  <c r="AM1877" i="1" s="1"/>
  <c r="AD1877" i="1"/>
  <c r="Y1877" i="1"/>
  <c r="X1877" i="1"/>
  <c r="AL1877" i="1" s="1"/>
  <c r="S1877" i="1"/>
  <c r="BH1876" i="1"/>
  <c r="BG1876" i="1"/>
  <c r="BF1876" i="1"/>
  <c r="BC1876" i="1"/>
  <c r="AX1876" i="1"/>
  <c r="AS1876" i="1"/>
  <c r="AK1876" i="1"/>
  <c r="AJ1876" i="1"/>
  <c r="AI1876" i="1"/>
  <c r="AD1876" i="1"/>
  <c r="Y1876" i="1"/>
  <c r="X1876" i="1"/>
  <c r="S1876" i="1"/>
  <c r="BH1875" i="1"/>
  <c r="BG1875" i="1"/>
  <c r="BF1875" i="1"/>
  <c r="BC1875" i="1"/>
  <c r="AX1875" i="1"/>
  <c r="AS1875" i="1"/>
  <c r="BE1875" i="1" s="1"/>
  <c r="AK1875" i="1"/>
  <c r="AJ1875" i="1"/>
  <c r="AI1875" i="1"/>
  <c r="AD1875" i="1"/>
  <c r="Y1875" i="1"/>
  <c r="X1875" i="1"/>
  <c r="AL1875" i="1" s="1"/>
  <c r="S1875" i="1"/>
  <c r="BH1874" i="1"/>
  <c r="BG1874" i="1"/>
  <c r="BF1874" i="1"/>
  <c r="BE1874" i="1"/>
  <c r="BC1874" i="1"/>
  <c r="AX1874" i="1"/>
  <c r="AS1874" i="1"/>
  <c r="AK1874" i="1"/>
  <c r="AJ1874" i="1"/>
  <c r="AI1874" i="1"/>
  <c r="AD1874" i="1"/>
  <c r="Y1874" i="1"/>
  <c r="X1874" i="1"/>
  <c r="AL1874" i="1" s="1"/>
  <c r="S1874" i="1"/>
  <c r="BH1873" i="1"/>
  <c r="BG1873" i="1"/>
  <c r="BF1873" i="1"/>
  <c r="BC1873" i="1"/>
  <c r="AX1873" i="1"/>
  <c r="AS1873" i="1"/>
  <c r="AK1873" i="1"/>
  <c r="AJ1873" i="1"/>
  <c r="AI1873" i="1"/>
  <c r="AM1873" i="1" s="1"/>
  <c r="AD1873" i="1"/>
  <c r="Y1873" i="1"/>
  <c r="X1873" i="1"/>
  <c r="S1873" i="1"/>
  <c r="BH1872" i="1"/>
  <c r="BG1872" i="1"/>
  <c r="BF1872" i="1"/>
  <c r="BC1872" i="1"/>
  <c r="AX1872" i="1"/>
  <c r="AS1872" i="1"/>
  <c r="AJ1872" i="1"/>
  <c r="AI1872" i="1"/>
  <c r="AD1872" i="1"/>
  <c r="Y1872" i="1"/>
  <c r="X1872" i="1"/>
  <c r="S1872" i="1"/>
  <c r="AK1872" i="1"/>
  <c r="BH1871" i="1"/>
  <c r="BG1871" i="1"/>
  <c r="BF1871" i="1"/>
  <c r="BC1871" i="1"/>
  <c r="AX1871" i="1"/>
  <c r="AS1871" i="1"/>
  <c r="AJ1871" i="1"/>
  <c r="AI1871" i="1"/>
  <c r="AD1871" i="1"/>
  <c r="Y1871" i="1"/>
  <c r="X1871" i="1"/>
  <c r="S1871" i="1"/>
  <c r="BH1870" i="1"/>
  <c r="BG1870" i="1"/>
  <c r="BF1870" i="1"/>
  <c r="BC1870" i="1"/>
  <c r="AX1870" i="1"/>
  <c r="AS1870" i="1"/>
  <c r="AJ1870" i="1"/>
  <c r="AI1870" i="1"/>
  <c r="AM1870" i="1" s="1"/>
  <c r="AD1870" i="1"/>
  <c r="Y1870" i="1"/>
  <c r="X1870" i="1"/>
  <c r="AL1870" i="1" s="1"/>
  <c r="S1870" i="1"/>
  <c r="AK1870" i="1"/>
  <c r="BH1869" i="1"/>
  <c r="BG1869" i="1"/>
  <c r="BF1869" i="1"/>
  <c r="BC1869" i="1"/>
  <c r="AX1869" i="1"/>
  <c r="AS1869" i="1"/>
  <c r="BE1869" i="1" s="1"/>
  <c r="AJ1869" i="1"/>
  <c r="AI1869" i="1"/>
  <c r="AM1869" i="1" s="1"/>
  <c r="AD1869" i="1"/>
  <c r="Y1869" i="1"/>
  <c r="X1869" i="1"/>
  <c r="S1869" i="1"/>
  <c r="AK1869" i="1"/>
  <c r="BH1868" i="1"/>
  <c r="BG1868" i="1"/>
  <c r="BF1868" i="1"/>
  <c r="BC1868" i="1"/>
  <c r="AX1868" i="1"/>
  <c r="AS1868" i="1"/>
  <c r="BE1868" i="1" s="1"/>
  <c r="AJ1868" i="1"/>
  <c r="AI1868" i="1"/>
  <c r="AD1868" i="1"/>
  <c r="Y1868" i="1"/>
  <c r="X1868" i="1"/>
  <c r="AL1868" i="1" s="1"/>
  <c r="S1868" i="1"/>
  <c r="BH1867" i="1"/>
  <c r="BG1867" i="1"/>
  <c r="BF1867" i="1"/>
  <c r="BC1867" i="1"/>
  <c r="AX1867" i="1"/>
  <c r="AS1867" i="1"/>
  <c r="AK1867" i="1"/>
  <c r="AJ1867" i="1"/>
  <c r="AI1867" i="1"/>
  <c r="AD1867" i="1"/>
  <c r="Y1867" i="1"/>
  <c r="X1867" i="1"/>
  <c r="S1867" i="1"/>
  <c r="BH1866" i="1"/>
  <c r="BG1866" i="1"/>
  <c r="BF1866" i="1"/>
  <c r="BC1866" i="1"/>
  <c r="AX1866" i="1"/>
  <c r="AS1866" i="1"/>
  <c r="AJ1866" i="1"/>
  <c r="AI1866" i="1"/>
  <c r="AD1866" i="1"/>
  <c r="Y1866" i="1"/>
  <c r="X1866" i="1"/>
  <c r="S1866" i="1"/>
  <c r="AK1866" i="1"/>
  <c r="BH1865" i="1"/>
  <c r="BG1865" i="1"/>
  <c r="BF1865" i="1"/>
  <c r="BC1865" i="1"/>
  <c r="AX1865" i="1"/>
  <c r="AS1865" i="1"/>
  <c r="AJ1865" i="1"/>
  <c r="AI1865" i="1"/>
  <c r="AD1865" i="1"/>
  <c r="Y1865" i="1"/>
  <c r="X1865" i="1"/>
  <c r="S1865" i="1"/>
  <c r="AK1865" i="1"/>
  <c r="BH1864" i="1"/>
  <c r="BG1864" i="1"/>
  <c r="BF1864" i="1"/>
  <c r="BC1864" i="1"/>
  <c r="BE1864" i="1" s="1"/>
  <c r="AX1864" i="1"/>
  <c r="AS1864" i="1"/>
  <c r="AM1864" i="1"/>
  <c r="AJ1864" i="1"/>
  <c r="AI1864" i="1"/>
  <c r="AD1864" i="1"/>
  <c r="Y1864" i="1"/>
  <c r="X1864" i="1"/>
  <c r="AL1864" i="1" s="1"/>
  <c r="S1864" i="1"/>
  <c r="AK1864" i="1"/>
  <c r="BH1863" i="1"/>
  <c r="BG1863" i="1"/>
  <c r="BF1863" i="1"/>
  <c r="BC1863" i="1"/>
  <c r="AX1863" i="1"/>
  <c r="AS1863" i="1"/>
  <c r="AJ1863" i="1"/>
  <c r="AI1863" i="1"/>
  <c r="AM1863" i="1" s="1"/>
  <c r="AD1863" i="1"/>
  <c r="Y1863" i="1"/>
  <c r="X1863" i="1"/>
  <c r="S1863" i="1"/>
  <c r="AK1863" i="1"/>
  <c r="BH1862" i="1"/>
  <c r="BG1862" i="1"/>
  <c r="BF1862" i="1"/>
  <c r="BC1862" i="1"/>
  <c r="AX1862" i="1"/>
  <c r="AS1862" i="1"/>
  <c r="AK1862" i="1"/>
  <c r="AJ1862" i="1"/>
  <c r="AI1862" i="1"/>
  <c r="AD1862" i="1"/>
  <c r="Y1862" i="1"/>
  <c r="X1862" i="1"/>
  <c r="AL1862" i="1" s="1"/>
  <c r="S1862" i="1"/>
  <c r="BH1861" i="1"/>
  <c r="BG1861" i="1"/>
  <c r="BF1861" i="1"/>
  <c r="BC1861" i="1"/>
  <c r="AX1861" i="1"/>
  <c r="AS1861" i="1"/>
  <c r="AK1861" i="1"/>
  <c r="AJ1861" i="1"/>
  <c r="AI1861" i="1"/>
  <c r="AM1861" i="1" s="1"/>
  <c r="AD1861" i="1"/>
  <c r="Y1861" i="1"/>
  <c r="X1861" i="1"/>
  <c r="S1861" i="1"/>
  <c r="BH1860" i="1"/>
  <c r="BG1860" i="1"/>
  <c r="BF1860" i="1"/>
  <c r="BC1860" i="1"/>
  <c r="AX1860" i="1"/>
  <c r="AS1860" i="1"/>
  <c r="AJ1860" i="1"/>
  <c r="AI1860" i="1"/>
  <c r="AM1860" i="1" s="1"/>
  <c r="AD1860" i="1"/>
  <c r="Y1860" i="1"/>
  <c r="X1860" i="1"/>
  <c r="AL1860" i="1" s="1"/>
  <c r="S1860" i="1"/>
  <c r="AK1860" i="1"/>
  <c r="BH1859" i="1"/>
  <c r="BG1859" i="1"/>
  <c r="BF1859" i="1"/>
  <c r="BC1859" i="1"/>
  <c r="AX1859" i="1"/>
  <c r="AS1859" i="1"/>
  <c r="AJ1859" i="1"/>
  <c r="AI1859" i="1"/>
  <c r="AM1859" i="1" s="1"/>
  <c r="AD1859" i="1"/>
  <c r="Y1859" i="1"/>
  <c r="X1859" i="1"/>
  <c r="S1859" i="1"/>
  <c r="AK1859" i="1"/>
  <c r="BH1858" i="1"/>
  <c r="BG1858" i="1"/>
  <c r="BF1858" i="1"/>
  <c r="BC1858" i="1"/>
  <c r="AX1858" i="1"/>
  <c r="AS1858" i="1"/>
  <c r="BE1858" i="1" s="1"/>
  <c r="AJ1858" i="1"/>
  <c r="AI1858" i="1"/>
  <c r="AD1858" i="1"/>
  <c r="Y1858" i="1"/>
  <c r="X1858" i="1"/>
  <c r="AL1858" i="1" s="1"/>
  <c r="S1858" i="1"/>
  <c r="BH1857" i="1"/>
  <c r="BG1857" i="1"/>
  <c r="BF1857" i="1"/>
  <c r="BC1857" i="1"/>
  <c r="AX1857" i="1"/>
  <c r="AS1857" i="1"/>
  <c r="AJ1857" i="1"/>
  <c r="AI1857" i="1"/>
  <c r="AD1857" i="1"/>
  <c r="Y1857" i="1"/>
  <c r="X1857" i="1"/>
  <c r="S1857" i="1"/>
  <c r="AK1857" i="1"/>
  <c r="BH1856" i="1"/>
  <c r="BG1856" i="1"/>
  <c r="BF1856" i="1"/>
  <c r="BC1856" i="1"/>
  <c r="AX1856" i="1"/>
  <c r="AS1856" i="1"/>
  <c r="AK1856" i="1"/>
  <c r="AJ1856" i="1"/>
  <c r="AI1856" i="1"/>
  <c r="AD1856" i="1"/>
  <c r="Y1856" i="1"/>
  <c r="X1856" i="1"/>
  <c r="AL1856" i="1" s="1"/>
  <c r="S1856" i="1"/>
  <c r="BH1855" i="1"/>
  <c r="BG1855" i="1"/>
  <c r="BF1855" i="1"/>
  <c r="BC1855" i="1"/>
  <c r="AX1855" i="1"/>
  <c r="AS1855" i="1"/>
  <c r="AJ1855" i="1"/>
  <c r="AI1855" i="1"/>
  <c r="AM1855" i="1" s="1"/>
  <c r="AD1855" i="1"/>
  <c r="Y1855" i="1"/>
  <c r="X1855" i="1"/>
  <c r="S1855" i="1"/>
  <c r="AK1855" i="1"/>
  <c r="BH1854" i="1"/>
  <c r="BG1854" i="1"/>
  <c r="BF1854" i="1"/>
  <c r="BC1854" i="1"/>
  <c r="AX1854" i="1"/>
  <c r="AS1854" i="1"/>
  <c r="AJ1854" i="1"/>
  <c r="AI1854" i="1"/>
  <c r="AM1854" i="1" s="1"/>
  <c r="AD1854" i="1"/>
  <c r="Y1854" i="1"/>
  <c r="AL1854" i="1" s="1"/>
  <c r="X1854" i="1"/>
  <c r="S1854" i="1"/>
  <c r="BH1853" i="1"/>
  <c r="BG1853" i="1"/>
  <c r="BF1853" i="1"/>
  <c r="BC1853" i="1"/>
  <c r="AX1853" i="1"/>
  <c r="AS1853" i="1"/>
  <c r="AK1853" i="1"/>
  <c r="AJ1853" i="1"/>
  <c r="AI1853" i="1"/>
  <c r="AD1853" i="1"/>
  <c r="Y1853" i="1"/>
  <c r="AL1853" i="1" s="1"/>
  <c r="X1853" i="1"/>
  <c r="S1853" i="1"/>
  <c r="BH1852" i="1"/>
  <c r="BG1852" i="1"/>
  <c r="BF1852" i="1"/>
  <c r="BC1852" i="1"/>
  <c r="AX1852" i="1"/>
  <c r="AS1852" i="1"/>
  <c r="AJ1852" i="1"/>
  <c r="AI1852" i="1"/>
  <c r="AD1852" i="1"/>
  <c r="Y1852" i="1"/>
  <c r="AL1852" i="1" s="1"/>
  <c r="X1852" i="1"/>
  <c r="S1852" i="1"/>
  <c r="AK1852" i="1"/>
  <c r="BH1851" i="1"/>
  <c r="BG1851" i="1"/>
  <c r="BF1851" i="1"/>
  <c r="BC1851" i="1"/>
  <c r="AX1851" i="1"/>
  <c r="AS1851" i="1"/>
  <c r="AJ1851" i="1"/>
  <c r="AI1851" i="1"/>
  <c r="AM1851" i="1" s="1"/>
  <c r="AD1851" i="1"/>
  <c r="Y1851" i="1"/>
  <c r="X1851" i="1"/>
  <c r="S1851" i="1"/>
  <c r="AK1851" i="1"/>
  <c r="BH1850" i="1"/>
  <c r="BG1850" i="1"/>
  <c r="BF1850" i="1"/>
  <c r="BC1850" i="1"/>
  <c r="AX1850" i="1"/>
  <c r="AS1850" i="1"/>
  <c r="AJ1850" i="1"/>
  <c r="AI1850" i="1"/>
  <c r="AD1850" i="1"/>
  <c r="Y1850" i="1"/>
  <c r="X1850" i="1"/>
  <c r="S1850" i="1"/>
  <c r="AK1850" i="1"/>
  <c r="BH1849" i="1"/>
  <c r="BG1849" i="1"/>
  <c r="BF1849" i="1"/>
  <c r="BC1849" i="1"/>
  <c r="AX1849" i="1"/>
  <c r="AS1849" i="1"/>
  <c r="BE1849" i="1" s="1"/>
  <c r="AJ1849" i="1"/>
  <c r="AI1849" i="1"/>
  <c r="AD1849" i="1"/>
  <c r="Y1849" i="1"/>
  <c r="X1849" i="1"/>
  <c r="S1849" i="1"/>
  <c r="AK1849" i="1"/>
  <c r="BH1848" i="1"/>
  <c r="BG1848" i="1"/>
  <c r="BF1848" i="1"/>
  <c r="BC1848" i="1"/>
  <c r="AX1848" i="1"/>
  <c r="AS1848" i="1"/>
  <c r="AK1848" i="1"/>
  <c r="AJ1848" i="1"/>
  <c r="AI1848" i="1"/>
  <c r="AM1848" i="1" s="1"/>
  <c r="AD1848" i="1"/>
  <c r="Y1848" i="1"/>
  <c r="X1848" i="1"/>
  <c r="AL1848" i="1" s="1"/>
  <c r="S1848" i="1"/>
  <c r="BH1847" i="1"/>
  <c r="BG1847" i="1"/>
  <c r="BF1847" i="1"/>
  <c r="BC1847" i="1"/>
  <c r="AX1847" i="1"/>
  <c r="AS1847" i="1"/>
  <c r="AJ1847" i="1"/>
  <c r="AI1847" i="1"/>
  <c r="AD1847" i="1"/>
  <c r="Y1847" i="1"/>
  <c r="X1847" i="1"/>
  <c r="S1847" i="1"/>
  <c r="BH1846" i="1"/>
  <c r="BG1846" i="1"/>
  <c r="BF1846" i="1"/>
  <c r="BC1846" i="1"/>
  <c r="AX1846" i="1"/>
  <c r="AS1846" i="1"/>
  <c r="AK1846" i="1"/>
  <c r="AJ1846" i="1"/>
  <c r="AI1846" i="1"/>
  <c r="AD1846" i="1"/>
  <c r="Y1846" i="1"/>
  <c r="X1846" i="1"/>
  <c r="S1846" i="1"/>
  <c r="BH1845" i="1"/>
  <c r="BG1845" i="1"/>
  <c r="BF1845" i="1"/>
  <c r="BC1845" i="1"/>
  <c r="AX1845" i="1"/>
  <c r="AS1845" i="1"/>
  <c r="AJ1845" i="1"/>
  <c r="AI1845" i="1"/>
  <c r="AD1845" i="1"/>
  <c r="Y1845" i="1"/>
  <c r="X1845" i="1"/>
  <c r="S1845" i="1"/>
  <c r="AK1845" i="1"/>
  <c r="BH1844" i="1"/>
  <c r="BG1844" i="1"/>
  <c r="BF1844" i="1"/>
  <c r="BC1844" i="1"/>
  <c r="AX1844" i="1"/>
  <c r="AS1844" i="1"/>
  <c r="AJ1844" i="1"/>
  <c r="AI1844" i="1"/>
  <c r="AM1844" i="1" s="1"/>
  <c r="AD1844" i="1"/>
  <c r="Y1844" i="1"/>
  <c r="X1844" i="1"/>
  <c r="S1844" i="1"/>
  <c r="BH1843" i="1"/>
  <c r="BG1843" i="1"/>
  <c r="BF1843" i="1"/>
  <c r="BC1843" i="1"/>
  <c r="AX1843" i="1"/>
  <c r="AS1843" i="1"/>
  <c r="BE1843" i="1" s="1"/>
  <c r="AJ1843" i="1"/>
  <c r="AI1843" i="1"/>
  <c r="AM1843" i="1" s="1"/>
  <c r="AD1843" i="1"/>
  <c r="Y1843" i="1"/>
  <c r="X1843" i="1"/>
  <c r="S1843" i="1"/>
  <c r="AK1843" i="1"/>
  <c r="BH1842" i="1"/>
  <c r="BG1842" i="1"/>
  <c r="BF1842" i="1"/>
  <c r="BC1842" i="1"/>
  <c r="AX1842" i="1"/>
  <c r="AS1842" i="1"/>
  <c r="AJ1842" i="1"/>
  <c r="AI1842" i="1"/>
  <c r="AD1842" i="1"/>
  <c r="Y1842" i="1"/>
  <c r="X1842" i="1"/>
  <c r="AL1842" i="1" s="1"/>
  <c r="S1842" i="1"/>
  <c r="AK1842" i="1"/>
  <c r="BH1841" i="1"/>
  <c r="BG1841" i="1"/>
  <c r="BF1841" i="1"/>
  <c r="BC1841" i="1"/>
  <c r="AX1841" i="1"/>
  <c r="AS1841" i="1"/>
  <c r="AK1841" i="1"/>
  <c r="AJ1841" i="1"/>
  <c r="AI1841" i="1"/>
  <c r="AD1841" i="1"/>
  <c r="Y1841" i="1"/>
  <c r="X1841" i="1"/>
  <c r="AL1841" i="1" s="1"/>
  <c r="S1841" i="1"/>
  <c r="BH1840" i="1"/>
  <c r="BG1840" i="1"/>
  <c r="BF1840" i="1"/>
  <c r="BC1840" i="1"/>
  <c r="AX1840" i="1"/>
  <c r="AS1840" i="1"/>
  <c r="AJ1840" i="1"/>
  <c r="AI1840" i="1"/>
  <c r="AD1840" i="1"/>
  <c r="Y1840" i="1"/>
  <c r="X1840" i="1"/>
  <c r="S1840" i="1"/>
  <c r="AK1840" i="1"/>
  <c r="BH1839" i="1"/>
  <c r="BG1839" i="1"/>
  <c r="BF1839" i="1"/>
  <c r="BC1839" i="1"/>
  <c r="AX1839" i="1"/>
  <c r="AS1839" i="1"/>
  <c r="BE1839" i="1" s="1"/>
  <c r="AJ1839" i="1"/>
  <c r="AI1839" i="1"/>
  <c r="AD1839" i="1"/>
  <c r="Y1839" i="1"/>
  <c r="X1839" i="1"/>
  <c r="AL1839" i="1" s="1"/>
  <c r="S1839" i="1"/>
  <c r="AK1839" i="1"/>
  <c r="BH1838" i="1"/>
  <c r="BG1838" i="1"/>
  <c r="BF1838" i="1"/>
  <c r="BC1838" i="1"/>
  <c r="AX1838" i="1"/>
  <c r="AS1838" i="1"/>
  <c r="AJ1838" i="1"/>
  <c r="AI1838" i="1"/>
  <c r="AM1838" i="1" s="1"/>
  <c r="AD1838" i="1"/>
  <c r="Y1838" i="1"/>
  <c r="X1838" i="1"/>
  <c r="S1838" i="1"/>
  <c r="BH1837" i="1"/>
  <c r="BG1837" i="1"/>
  <c r="BF1837" i="1"/>
  <c r="BC1837" i="1"/>
  <c r="AX1837" i="1"/>
  <c r="AS1837" i="1"/>
  <c r="AL1837" i="1"/>
  <c r="AJ1837" i="1"/>
  <c r="AI1837" i="1"/>
  <c r="AM1837" i="1" s="1"/>
  <c r="AD1837" i="1"/>
  <c r="Y1837" i="1"/>
  <c r="X1837" i="1"/>
  <c r="S1837" i="1"/>
  <c r="AK1837" i="1"/>
  <c r="BH1836" i="1"/>
  <c r="BG1836" i="1"/>
  <c r="BF1836" i="1"/>
  <c r="BC1836" i="1"/>
  <c r="AX1836" i="1"/>
  <c r="AS1836" i="1"/>
  <c r="AK1836" i="1"/>
  <c r="AJ1836" i="1"/>
  <c r="AI1836" i="1"/>
  <c r="AD1836" i="1"/>
  <c r="Y1836" i="1"/>
  <c r="X1836" i="1"/>
  <c r="S1836" i="1"/>
  <c r="BH1835" i="1"/>
  <c r="BG1835" i="1"/>
  <c r="BF1835" i="1"/>
  <c r="BC1835" i="1"/>
  <c r="AX1835" i="1"/>
  <c r="AS1835" i="1"/>
  <c r="AK1835" i="1"/>
  <c r="AJ1835" i="1"/>
  <c r="AI1835" i="1"/>
  <c r="AD1835" i="1"/>
  <c r="Y1835" i="1"/>
  <c r="X1835" i="1"/>
  <c r="S1835" i="1"/>
  <c r="BH1834" i="1"/>
  <c r="BG1834" i="1"/>
  <c r="BF1834" i="1"/>
  <c r="BC1834" i="1"/>
  <c r="AX1834" i="1"/>
  <c r="AS1834" i="1"/>
  <c r="AK1834" i="1"/>
  <c r="AJ1834" i="1"/>
  <c r="AI1834" i="1"/>
  <c r="AM1834" i="1" s="1"/>
  <c r="AD1834" i="1"/>
  <c r="Y1834" i="1"/>
  <c r="X1834" i="1"/>
  <c r="AL1834" i="1" s="1"/>
  <c r="S1834" i="1"/>
  <c r="BH1833" i="1"/>
  <c r="BG1833" i="1"/>
  <c r="BF1833" i="1"/>
  <c r="BC1833" i="1"/>
  <c r="AX1833" i="1"/>
  <c r="AS1833" i="1"/>
  <c r="AK1833" i="1"/>
  <c r="AJ1833" i="1"/>
  <c r="AI1833" i="1"/>
  <c r="AD1833" i="1"/>
  <c r="Y1833" i="1"/>
  <c r="X1833" i="1"/>
  <c r="AL1833" i="1" s="1"/>
  <c r="S1833" i="1"/>
  <c r="BH1832" i="1"/>
  <c r="BG1832" i="1"/>
  <c r="BF1832" i="1"/>
  <c r="BC1832" i="1"/>
  <c r="AX1832" i="1"/>
  <c r="AS1832" i="1"/>
  <c r="AJ1832" i="1"/>
  <c r="AI1832" i="1"/>
  <c r="AD1832" i="1"/>
  <c r="Y1832" i="1"/>
  <c r="X1832" i="1"/>
  <c r="S1832" i="1"/>
  <c r="BH1831" i="1"/>
  <c r="BG1831" i="1"/>
  <c r="BF1831" i="1"/>
  <c r="BC1831" i="1"/>
  <c r="AX1831" i="1"/>
  <c r="AS1831" i="1"/>
  <c r="AK1831" i="1"/>
  <c r="AJ1831" i="1"/>
  <c r="AI1831" i="1"/>
  <c r="AM1831" i="1" s="1"/>
  <c r="AD1831" i="1"/>
  <c r="Y1831" i="1"/>
  <c r="X1831" i="1"/>
  <c r="S1831" i="1"/>
  <c r="BH1830" i="1"/>
  <c r="BG1830" i="1"/>
  <c r="BF1830" i="1"/>
  <c r="BC1830" i="1"/>
  <c r="AX1830" i="1"/>
  <c r="AS1830" i="1"/>
  <c r="AJ1830" i="1"/>
  <c r="AI1830" i="1"/>
  <c r="AM1830" i="1" s="1"/>
  <c r="AD1830" i="1"/>
  <c r="Y1830" i="1"/>
  <c r="X1830" i="1"/>
  <c r="S1830" i="1"/>
  <c r="AK1830" i="1"/>
  <c r="BH1829" i="1"/>
  <c r="BG1829" i="1"/>
  <c r="BF1829" i="1"/>
  <c r="BC1829" i="1"/>
  <c r="AX1829" i="1"/>
  <c r="AS1829" i="1"/>
  <c r="AL1829" i="1"/>
  <c r="AJ1829" i="1"/>
  <c r="AI1829" i="1"/>
  <c r="AM1829" i="1" s="1"/>
  <c r="AD1829" i="1"/>
  <c r="Y1829" i="1"/>
  <c r="X1829" i="1"/>
  <c r="S1829" i="1"/>
  <c r="AK1829" i="1"/>
  <c r="BH1828" i="1"/>
  <c r="BG1828" i="1"/>
  <c r="BF1828" i="1"/>
  <c r="BC1828" i="1"/>
  <c r="AX1828" i="1"/>
  <c r="AS1828" i="1"/>
  <c r="BE1828" i="1" s="1"/>
  <c r="AK1828" i="1"/>
  <c r="AJ1828" i="1"/>
  <c r="AI1828" i="1"/>
  <c r="AD1828" i="1"/>
  <c r="Y1828" i="1"/>
  <c r="X1828" i="1"/>
  <c r="S1828" i="1"/>
  <c r="BH1827" i="1"/>
  <c r="BG1827" i="1"/>
  <c r="BF1827" i="1"/>
  <c r="BC1827" i="1"/>
  <c r="AX1827" i="1"/>
  <c r="AS1827" i="1"/>
  <c r="AJ1827" i="1"/>
  <c r="AI1827" i="1"/>
  <c r="AD1827" i="1"/>
  <c r="Y1827" i="1"/>
  <c r="X1827" i="1"/>
  <c r="S1827" i="1"/>
  <c r="AK1827" i="1"/>
  <c r="BH1826" i="1"/>
  <c r="BG1826" i="1"/>
  <c r="BF1826" i="1"/>
  <c r="BC1826" i="1"/>
  <c r="AX1826" i="1"/>
  <c r="AS1826" i="1"/>
  <c r="AJ1826" i="1"/>
  <c r="AI1826" i="1"/>
  <c r="AM1826" i="1" s="1"/>
  <c r="AD1826" i="1"/>
  <c r="Y1826" i="1"/>
  <c r="X1826" i="1"/>
  <c r="S1826" i="1"/>
  <c r="AK1826" i="1"/>
  <c r="BH1825" i="1"/>
  <c r="BG1825" i="1"/>
  <c r="BF1825" i="1"/>
  <c r="BE1825" i="1"/>
  <c r="BC1825" i="1"/>
  <c r="AX1825" i="1"/>
  <c r="AS1825" i="1"/>
  <c r="AJ1825" i="1"/>
  <c r="AI1825" i="1"/>
  <c r="AD1825" i="1"/>
  <c r="Y1825" i="1"/>
  <c r="X1825" i="1"/>
  <c r="S1825" i="1"/>
  <c r="AK1825" i="1"/>
  <c r="BH1824" i="1"/>
  <c r="BG1824" i="1"/>
  <c r="BF1824" i="1"/>
  <c r="BC1824" i="1"/>
  <c r="AX1824" i="1"/>
  <c r="AS1824" i="1"/>
  <c r="AJ1824" i="1"/>
  <c r="AI1824" i="1"/>
  <c r="AD1824" i="1"/>
  <c r="Y1824" i="1"/>
  <c r="X1824" i="1"/>
  <c r="S1824" i="1"/>
  <c r="BH1823" i="1"/>
  <c r="BG1823" i="1"/>
  <c r="BF1823" i="1"/>
  <c r="BC1823" i="1"/>
  <c r="AX1823" i="1"/>
  <c r="BE1823" i="1" s="1"/>
  <c r="AS1823" i="1"/>
  <c r="AK1823" i="1"/>
  <c r="AJ1823" i="1"/>
  <c r="AI1823" i="1"/>
  <c r="AM1823" i="1" s="1"/>
  <c r="AD1823" i="1"/>
  <c r="Y1823" i="1"/>
  <c r="AL1823" i="1" s="1"/>
  <c r="X1823" i="1"/>
  <c r="S1823" i="1"/>
  <c r="BH1822" i="1"/>
  <c r="BG1822" i="1"/>
  <c r="BF1822" i="1"/>
  <c r="BC1822" i="1"/>
  <c r="AX1822" i="1"/>
  <c r="AS1822" i="1"/>
  <c r="AK1822" i="1"/>
  <c r="AJ1822" i="1"/>
  <c r="AI1822" i="1"/>
  <c r="AD1822" i="1"/>
  <c r="Y1822" i="1"/>
  <c r="X1822" i="1"/>
  <c r="S1822" i="1"/>
  <c r="BH1821" i="1"/>
  <c r="BG1821" i="1"/>
  <c r="BF1821" i="1"/>
  <c r="BC1821" i="1"/>
  <c r="AX1821" i="1"/>
  <c r="AS1821" i="1"/>
  <c r="AL1821" i="1"/>
  <c r="AK1821" i="1"/>
  <c r="AJ1821" i="1"/>
  <c r="AI1821" i="1"/>
  <c r="AD1821" i="1"/>
  <c r="Y1821" i="1"/>
  <c r="X1821" i="1"/>
  <c r="S1821" i="1"/>
  <c r="BH1820" i="1"/>
  <c r="BG1820" i="1"/>
  <c r="BF1820" i="1"/>
  <c r="BC1820" i="1"/>
  <c r="AX1820" i="1"/>
  <c r="AS1820" i="1"/>
  <c r="AK1820" i="1"/>
  <c r="AJ1820" i="1"/>
  <c r="AI1820" i="1"/>
  <c r="AD1820" i="1"/>
  <c r="Y1820" i="1"/>
  <c r="X1820" i="1"/>
  <c r="AL1820" i="1" s="1"/>
  <c r="S1820" i="1"/>
  <c r="BH1819" i="1"/>
  <c r="BG1819" i="1"/>
  <c r="BF1819" i="1"/>
  <c r="BC1819" i="1"/>
  <c r="AX1819" i="1"/>
  <c r="AS1819" i="1"/>
  <c r="AK1819" i="1"/>
  <c r="AJ1819" i="1"/>
  <c r="AI1819" i="1"/>
  <c r="AM1819" i="1" s="1"/>
  <c r="AD1819" i="1"/>
  <c r="Y1819" i="1"/>
  <c r="AL1819" i="1" s="1"/>
  <c r="X1819" i="1"/>
  <c r="S1819" i="1"/>
  <c r="BH1818" i="1"/>
  <c r="BG1818" i="1"/>
  <c r="BF1818" i="1"/>
  <c r="BC1818" i="1"/>
  <c r="AX1818" i="1"/>
  <c r="AS1818" i="1"/>
  <c r="BE1818" i="1" s="1"/>
  <c r="AK1818" i="1"/>
  <c r="AJ1818" i="1"/>
  <c r="AI1818" i="1"/>
  <c r="AD1818" i="1"/>
  <c r="Y1818" i="1"/>
  <c r="X1818" i="1"/>
  <c r="AL1818" i="1" s="1"/>
  <c r="S1818" i="1"/>
  <c r="BH1817" i="1"/>
  <c r="BG1817" i="1"/>
  <c r="BF1817" i="1"/>
  <c r="BC1817" i="1"/>
  <c r="AX1817" i="1"/>
  <c r="AS1817" i="1"/>
  <c r="AK1817" i="1"/>
  <c r="AJ1817" i="1"/>
  <c r="AI1817" i="1"/>
  <c r="AD1817" i="1"/>
  <c r="Y1817" i="1"/>
  <c r="X1817" i="1"/>
  <c r="S1817" i="1"/>
  <c r="BH1816" i="1"/>
  <c r="BG1816" i="1"/>
  <c r="BF1816" i="1"/>
  <c r="BC1816" i="1"/>
  <c r="AX1816" i="1"/>
  <c r="AS1816" i="1"/>
  <c r="AK1816" i="1"/>
  <c r="AJ1816" i="1"/>
  <c r="AI1816" i="1"/>
  <c r="AD1816" i="1"/>
  <c r="Y1816" i="1"/>
  <c r="X1816" i="1"/>
  <c r="S1816" i="1"/>
  <c r="BH1815" i="1"/>
  <c r="BG1815" i="1"/>
  <c r="BF1815" i="1"/>
  <c r="BC1815" i="1"/>
  <c r="AX1815" i="1"/>
  <c r="AS1815" i="1"/>
  <c r="BE1815" i="1" s="1"/>
  <c r="AJ1815" i="1"/>
  <c r="AI1815" i="1"/>
  <c r="AD1815" i="1"/>
  <c r="Y1815" i="1"/>
  <c r="X1815" i="1"/>
  <c r="S1815" i="1"/>
  <c r="AK1815" i="1"/>
  <c r="BH1814" i="1"/>
  <c r="BG1814" i="1"/>
  <c r="BF1814" i="1"/>
  <c r="BC1814" i="1"/>
  <c r="AX1814" i="1"/>
  <c r="AS1814" i="1"/>
  <c r="AJ1814" i="1"/>
  <c r="AI1814" i="1"/>
  <c r="AD1814" i="1"/>
  <c r="Y1814" i="1"/>
  <c r="X1814" i="1"/>
  <c r="S1814" i="1"/>
  <c r="AK1814" i="1"/>
  <c r="BH1813" i="1"/>
  <c r="BG1813" i="1"/>
  <c r="BF1813" i="1"/>
  <c r="BC1813" i="1"/>
  <c r="AX1813" i="1"/>
  <c r="AS1813" i="1"/>
  <c r="AJ1813" i="1"/>
  <c r="AI1813" i="1"/>
  <c r="AD1813" i="1"/>
  <c r="Y1813" i="1"/>
  <c r="X1813" i="1"/>
  <c r="S1813" i="1"/>
  <c r="AK1813" i="1"/>
  <c r="BH1812" i="1"/>
  <c r="BG1812" i="1"/>
  <c r="BF1812" i="1"/>
  <c r="BC1812" i="1"/>
  <c r="AX1812" i="1"/>
  <c r="AS1812" i="1"/>
  <c r="AK1812" i="1"/>
  <c r="AJ1812" i="1"/>
  <c r="AI1812" i="1"/>
  <c r="AD1812" i="1"/>
  <c r="Y1812" i="1"/>
  <c r="X1812" i="1"/>
  <c r="S1812" i="1"/>
  <c r="BH1811" i="1"/>
  <c r="BG1811" i="1"/>
  <c r="BF1811" i="1"/>
  <c r="BC1811" i="1"/>
  <c r="AX1811" i="1"/>
  <c r="AS1811" i="1"/>
  <c r="AL1811" i="1"/>
  <c r="AJ1811" i="1"/>
  <c r="AI1811" i="1"/>
  <c r="AM1811" i="1" s="1"/>
  <c r="AD1811" i="1"/>
  <c r="Y1811" i="1"/>
  <c r="X1811" i="1"/>
  <c r="S1811" i="1"/>
  <c r="BH1810" i="1"/>
  <c r="BG1810" i="1"/>
  <c r="BF1810" i="1"/>
  <c r="BC1810" i="1"/>
  <c r="AX1810" i="1"/>
  <c r="AS1810" i="1"/>
  <c r="AK1810" i="1"/>
  <c r="AJ1810" i="1"/>
  <c r="AI1810" i="1"/>
  <c r="AD1810" i="1"/>
  <c r="Y1810" i="1"/>
  <c r="X1810" i="1"/>
  <c r="S1810" i="1"/>
  <c r="BH1809" i="1"/>
  <c r="BG1809" i="1"/>
  <c r="BF1809" i="1"/>
  <c r="BC1809" i="1"/>
  <c r="AX1809" i="1"/>
  <c r="AS1809" i="1"/>
  <c r="AJ1809" i="1"/>
  <c r="AI1809" i="1"/>
  <c r="AD1809" i="1"/>
  <c r="Y1809" i="1"/>
  <c r="X1809" i="1"/>
  <c r="AL1809" i="1" s="1"/>
  <c r="S1809" i="1"/>
  <c r="BH1808" i="1"/>
  <c r="BG1808" i="1"/>
  <c r="BF1808" i="1"/>
  <c r="BC1808" i="1"/>
  <c r="AX1808" i="1"/>
  <c r="AS1808" i="1"/>
  <c r="AL1808" i="1"/>
  <c r="AJ1808" i="1"/>
  <c r="AI1808" i="1"/>
  <c r="AD1808" i="1"/>
  <c r="Y1808" i="1"/>
  <c r="X1808" i="1"/>
  <c r="S1808" i="1"/>
  <c r="AK1808" i="1"/>
  <c r="BH1807" i="1"/>
  <c r="BG1807" i="1"/>
  <c r="BF1807" i="1"/>
  <c r="BC1807" i="1"/>
  <c r="AX1807" i="1"/>
  <c r="AS1807" i="1"/>
  <c r="AJ1807" i="1"/>
  <c r="AI1807" i="1"/>
  <c r="AD1807" i="1"/>
  <c r="Y1807" i="1"/>
  <c r="X1807" i="1"/>
  <c r="AL1807" i="1" s="1"/>
  <c r="S1807" i="1"/>
  <c r="AK1807" i="1"/>
  <c r="BH1806" i="1"/>
  <c r="BG1806" i="1"/>
  <c r="BF1806" i="1"/>
  <c r="BC1806" i="1"/>
  <c r="AX1806" i="1"/>
  <c r="AS1806" i="1"/>
  <c r="AK1806" i="1"/>
  <c r="AJ1806" i="1"/>
  <c r="AI1806" i="1"/>
  <c r="AD1806" i="1"/>
  <c r="Y1806" i="1"/>
  <c r="X1806" i="1"/>
  <c r="AL1806" i="1" s="1"/>
  <c r="S1806" i="1"/>
  <c r="BH1805" i="1"/>
  <c r="BG1805" i="1"/>
  <c r="BF1805" i="1"/>
  <c r="BC1805" i="1"/>
  <c r="AX1805" i="1"/>
  <c r="AS1805" i="1"/>
  <c r="AJ1805" i="1"/>
  <c r="AI1805" i="1"/>
  <c r="AD1805" i="1"/>
  <c r="Y1805" i="1"/>
  <c r="X1805" i="1"/>
  <c r="S1805" i="1"/>
  <c r="BH1804" i="1"/>
  <c r="BG1804" i="1"/>
  <c r="BF1804" i="1"/>
  <c r="BC1804" i="1"/>
  <c r="AX1804" i="1"/>
  <c r="AS1804" i="1"/>
  <c r="AJ1804" i="1"/>
  <c r="AI1804" i="1"/>
  <c r="AD1804" i="1"/>
  <c r="Y1804" i="1"/>
  <c r="X1804" i="1"/>
  <c r="AL1804" i="1" s="1"/>
  <c r="S1804" i="1"/>
  <c r="BH1803" i="1"/>
  <c r="BG1803" i="1"/>
  <c r="BF1803" i="1"/>
  <c r="BC1803" i="1"/>
  <c r="AX1803" i="1"/>
  <c r="AS1803" i="1"/>
  <c r="AM1803" i="1"/>
  <c r="AK1803" i="1"/>
  <c r="AJ1803" i="1"/>
  <c r="AI1803" i="1"/>
  <c r="AD1803" i="1"/>
  <c r="Y1803" i="1"/>
  <c r="X1803" i="1"/>
  <c r="AL1803" i="1" s="1"/>
  <c r="S1803" i="1"/>
  <c r="BH1802" i="1"/>
  <c r="BG1802" i="1"/>
  <c r="BF1802" i="1"/>
  <c r="BC1802" i="1"/>
  <c r="AX1802" i="1"/>
  <c r="AS1802" i="1"/>
  <c r="BE1802" i="1" s="1"/>
  <c r="AJ1802" i="1"/>
  <c r="AM1802" i="1" s="1"/>
  <c r="AI1802" i="1"/>
  <c r="AD1802" i="1"/>
  <c r="Y1802" i="1"/>
  <c r="X1802" i="1"/>
  <c r="S1802" i="1"/>
  <c r="AK1802" i="1"/>
  <c r="BH1801" i="1"/>
  <c r="BG1801" i="1"/>
  <c r="BF1801" i="1"/>
  <c r="BC1801" i="1"/>
  <c r="AX1801" i="1"/>
  <c r="AS1801" i="1"/>
  <c r="AJ1801" i="1"/>
  <c r="AI1801" i="1"/>
  <c r="AD1801" i="1"/>
  <c r="Y1801" i="1"/>
  <c r="X1801" i="1"/>
  <c r="AL1801" i="1" s="1"/>
  <c r="S1801" i="1"/>
  <c r="AK1801" i="1"/>
  <c r="BH1800" i="1"/>
  <c r="BG1800" i="1"/>
  <c r="BF1800" i="1"/>
  <c r="BC1800" i="1"/>
  <c r="AX1800" i="1"/>
  <c r="BE1800" i="1" s="1"/>
  <c r="AS1800" i="1"/>
  <c r="AJ1800" i="1"/>
  <c r="AI1800" i="1"/>
  <c r="AD1800" i="1"/>
  <c r="Y1800" i="1"/>
  <c r="X1800" i="1"/>
  <c r="AL1800" i="1" s="1"/>
  <c r="S1800" i="1"/>
  <c r="BH1799" i="1"/>
  <c r="BG1799" i="1"/>
  <c r="BF1799" i="1"/>
  <c r="BC1799" i="1"/>
  <c r="AX1799" i="1"/>
  <c r="AS1799" i="1"/>
  <c r="AJ1799" i="1"/>
  <c r="AI1799" i="1"/>
  <c r="AM1799" i="1" s="1"/>
  <c r="AD1799" i="1"/>
  <c r="Y1799" i="1"/>
  <c r="X1799" i="1"/>
  <c r="S1799" i="1"/>
  <c r="AK1799" i="1"/>
  <c r="BH1798" i="1"/>
  <c r="BG1798" i="1"/>
  <c r="BF1798" i="1"/>
  <c r="BC1798" i="1"/>
  <c r="AX1798" i="1"/>
  <c r="AS1798" i="1"/>
  <c r="BE1798" i="1" s="1"/>
  <c r="AJ1798" i="1"/>
  <c r="AI1798" i="1"/>
  <c r="AD1798" i="1"/>
  <c r="Y1798" i="1"/>
  <c r="X1798" i="1"/>
  <c r="S1798" i="1"/>
  <c r="AK1798" i="1"/>
  <c r="BH1797" i="1"/>
  <c r="BG1797" i="1"/>
  <c r="BF1797" i="1"/>
  <c r="BC1797" i="1"/>
  <c r="AX1797" i="1"/>
  <c r="AS1797" i="1"/>
  <c r="BE1797" i="1" s="1"/>
  <c r="AJ1797" i="1"/>
  <c r="AM1797" i="1" s="1"/>
  <c r="AI1797" i="1"/>
  <c r="AD1797" i="1"/>
  <c r="Y1797" i="1"/>
  <c r="X1797" i="1"/>
  <c r="S1797" i="1"/>
  <c r="AK1797" i="1"/>
  <c r="BH1796" i="1"/>
  <c r="BG1796" i="1"/>
  <c r="BF1796" i="1"/>
  <c r="BC1796" i="1"/>
  <c r="AX1796" i="1"/>
  <c r="AS1796" i="1"/>
  <c r="AK1796" i="1"/>
  <c r="AJ1796" i="1"/>
  <c r="AI1796" i="1"/>
  <c r="AD1796" i="1"/>
  <c r="Y1796" i="1"/>
  <c r="X1796" i="1"/>
  <c r="S1796" i="1"/>
  <c r="BH1795" i="1"/>
  <c r="BG1795" i="1"/>
  <c r="BF1795" i="1"/>
  <c r="BC1795" i="1"/>
  <c r="AX1795" i="1"/>
  <c r="AS1795" i="1"/>
  <c r="AJ1795" i="1"/>
  <c r="AI1795" i="1"/>
  <c r="AD1795" i="1"/>
  <c r="Y1795" i="1"/>
  <c r="X1795" i="1"/>
  <c r="AL1795" i="1" s="1"/>
  <c r="S1795" i="1"/>
  <c r="AK1795" i="1"/>
  <c r="BH1794" i="1"/>
  <c r="BG1794" i="1"/>
  <c r="BF1794" i="1"/>
  <c r="BC1794" i="1"/>
  <c r="AX1794" i="1"/>
  <c r="AS1794" i="1"/>
  <c r="AK1794" i="1"/>
  <c r="AJ1794" i="1"/>
  <c r="AI1794" i="1"/>
  <c r="AM1794" i="1" s="1"/>
  <c r="AD1794" i="1"/>
  <c r="Y1794" i="1"/>
  <c r="X1794" i="1"/>
  <c r="AL1794" i="1" s="1"/>
  <c r="S1794" i="1"/>
  <c r="BH1793" i="1"/>
  <c r="BG1793" i="1"/>
  <c r="BF1793" i="1"/>
  <c r="BC1793" i="1"/>
  <c r="AX1793" i="1"/>
  <c r="AS1793" i="1"/>
  <c r="AJ1793" i="1"/>
  <c r="AI1793" i="1"/>
  <c r="AD1793" i="1"/>
  <c r="Y1793" i="1"/>
  <c r="AL1793" i="1" s="1"/>
  <c r="X1793" i="1"/>
  <c r="S1793" i="1"/>
  <c r="AK1793" i="1"/>
  <c r="BH1792" i="1"/>
  <c r="BG1792" i="1"/>
  <c r="BF1792" i="1"/>
  <c r="BC1792" i="1"/>
  <c r="AX1792" i="1"/>
  <c r="AS1792" i="1"/>
  <c r="AK1792" i="1"/>
  <c r="AJ1792" i="1"/>
  <c r="AI1792" i="1"/>
  <c r="AM1792" i="1" s="1"/>
  <c r="AD1792" i="1"/>
  <c r="Y1792" i="1"/>
  <c r="X1792" i="1"/>
  <c r="S1792" i="1"/>
  <c r="BH1791" i="1"/>
  <c r="BG1791" i="1"/>
  <c r="BF1791" i="1"/>
  <c r="BC1791" i="1"/>
  <c r="AX1791" i="1"/>
  <c r="AS1791" i="1"/>
  <c r="AK1791" i="1"/>
  <c r="AJ1791" i="1"/>
  <c r="AI1791" i="1"/>
  <c r="AD1791" i="1"/>
  <c r="Y1791" i="1"/>
  <c r="AL1791" i="1" s="1"/>
  <c r="X1791" i="1"/>
  <c r="S1791" i="1"/>
  <c r="BH1790" i="1"/>
  <c r="BG1790" i="1"/>
  <c r="BF1790" i="1"/>
  <c r="BC1790" i="1"/>
  <c r="AX1790" i="1"/>
  <c r="AS1790" i="1"/>
  <c r="AJ1790" i="1"/>
  <c r="AI1790" i="1"/>
  <c r="AD1790" i="1"/>
  <c r="Y1790" i="1"/>
  <c r="AL1790" i="1" s="1"/>
  <c r="X1790" i="1"/>
  <c r="S1790" i="1"/>
  <c r="AK1790" i="1"/>
  <c r="BH1789" i="1"/>
  <c r="BG1789" i="1"/>
  <c r="BF1789" i="1"/>
  <c r="BC1789" i="1"/>
  <c r="AX1789" i="1"/>
  <c r="AS1789" i="1"/>
  <c r="BE1789" i="1" s="1"/>
  <c r="AJ1789" i="1"/>
  <c r="AI1789" i="1"/>
  <c r="AD1789" i="1"/>
  <c r="Y1789" i="1"/>
  <c r="X1789" i="1"/>
  <c r="S1789" i="1"/>
  <c r="AK1789" i="1"/>
  <c r="BH1788" i="1"/>
  <c r="BG1788" i="1"/>
  <c r="BF1788" i="1"/>
  <c r="BC1788" i="1"/>
  <c r="AX1788" i="1"/>
  <c r="AS1788" i="1"/>
  <c r="AK1788" i="1"/>
  <c r="AJ1788" i="1"/>
  <c r="AI1788" i="1"/>
  <c r="AD1788" i="1"/>
  <c r="Y1788" i="1"/>
  <c r="X1788" i="1"/>
  <c r="S1788" i="1"/>
  <c r="BH1787" i="1"/>
  <c r="BG1787" i="1"/>
  <c r="BF1787" i="1"/>
  <c r="BC1787" i="1"/>
  <c r="AX1787" i="1"/>
  <c r="AS1787" i="1"/>
  <c r="AJ1787" i="1"/>
  <c r="AI1787" i="1"/>
  <c r="AD1787" i="1"/>
  <c r="Y1787" i="1"/>
  <c r="X1787" i="1"/>
  <c r="S1787" i="1"/>
  <c r="AK1787" i="1"/>
  <c r="BH1786" i="1"/>
  <c r="BG1786" i="1"/>
  <c r="BF1786" i="1"/>
  <c r="BC1786" i="1"/>
  <c r="AX1786" i="1"/>
  <c r="AS1786" i="1"/>
  <c r="AJ1786" i="1"/>
  <c r="AI1786" i="1"/>
  <c r="AD1786" i="1"/>
  <c r="Y1786" i="1"/>
  <c r="X1786" i="1"/>
  <c r="S1786" i="1"/>
  <c r="BH1785" i="1"/>
  <c r="BG1785" i="1"/>
  <c r="BF1785" i="1"/>
  <c r="BC1785" i="1"/>
  <c r="AX1785" i="1"/>
  <c r="AS1785" i="1"/>
  <c r="AJ1785" i="1"/>
  <c r="AI1785" i="1"/>
  <c r="AD1785" i="1"/>
  <c r="Y1785" i="1"/>
  <c r="X1785" i="1"/>
  <c r="S1785" i="1"/>
  <c r="AK1785" i="1"/>
  <c r="BH1784" i="1"/>
  <c r="BG1784" i="1"/>
  <c r="BF1784" i="1"/>
  <c r="BC1784" i="1"/>
  <c r="AX1784" i="1"/>
  <c r="AS1784" i="1"/>
  <c r="AJ1784" i="1"/>
  <c r="AI1784" i="1"/>
  <c r="AM1784" i="1" s="1"/>
  <c r="AD1784" i="1"/>
  <c r="Y1784" i="1"/>
  <c r="X1784" i="1"/>
  <c r="S1784" i="1"/>
  <c r="AK1784" i="1"/>
  <c r="BH1783" i="1"/>
  <c r="BG1783" i="1"/>
  <c r="BF1783" i="1"/>
  <c r="BC1783" i="1"/>
  <c r="AX1783" i="1"/>
  <c r="AS1783" i="1"/>
  <c r="AJ1783" i="1"/>
  <c r="AM1783" i="1" s="1"/>
  <c r="AI1783" i="1"/>
  <c r="AD1783" i="1"/>
  <c r="Y1783" i="1"/>
  <c r="X1783" i="1"/>
  <c r="S1783" i="1"/>
  <c r="AK1783" i="1"/>
  <c r="BH1782" i="1"/>
  <c r="BG1782" i="1"/>
  <c r="BF1782" i="1"/>
  <c r="BC1782" i="1"/>
  <c r="AX1782" i="1"/>
  <c r="AS1782" i="1"/>
  <c r="BE1782" i="1" s="1"/>
  <c r="AK1782" i="1"/>
  <c r="AJ1782" i="1"/>
  <c r="AI1782" i="1"/>
  <c r="AM1782" i="1" s="1"/>
  <c r="AD1782" i="1"/>
  <c r="Y1782" i="1"/>
  <c r="X1782" i="1"/>
  <c r="AL1782" i="1" s="1"/>
  <c r="S1782" i="1"/>
  <c r="BH1781" i="1"/>
  <c r="BG1781" i="1"/>
  <c r="BF1781" i="1"/>
  <c r="BC1781" i="1"/>
  <c r="AX1781" i="1"/>
  <c r="AS1781" i="1"/>
  <c r="AJ1781" i="1"/>
  <c r="AI1781" i="1"/>
  <c r="AD1781" i="1"/>
  <c r="Y1781" i="1"/>
  <c r="X1781" i="1"/>
  <c r="S1781" i="1"/>
  <c r="AK1781" i="1"/>
  <c r="BH1780" i="1"/>
  <c r="BG1780" i="1"/>
  <c r="BF1780" i="1"/>
  <c r="BC1780" i="1"/>
  <c r="AX1780" i="1"/>
  <c r="AS1780" i="1"/>
  <c r="AK1780" i="1"/>
  <c r="AJ1780" i="1"/>
  <c r="AI1780" i="1"/>
  <c r="AM1780" i="1" s="1"/>
  <c r="AD1780" i="1"/>
  <c r="Y1780" i="1"/>
  <c r="X1780" i="1"/>
  <c r="AL1780" i="1" s="1"/>
  <c r="S1780" i="1"/>
  <c r="BH1779" i="1"/>
  <c r="BG1779" i="1"/>
  <c r="BF1779" i="1"/>
  <c r="BC1779" i="1"/>
  <c r="AX1779" i="1"/>
  <c r="BE1779" i="1" s="1"/>
  <c r="AS1779" i="1"/>
  <c r="AK1779" i="1"/>
  <c r="AJ1779" i="1"/>
  <c r="AI1779" i="1"/>
  <c r="AD1779" i="1"/>
  <c r="Y1779" i="1"/>
  <c r="X1779" i="1"/>
  <c r="AL1779" i="1" s="1"/>
  <c r="S1779" i="1"/>
  <c r="BH1778" i="1"/>
  <c r="BG1778" i="1"/>
  <c r="BF1778" i="1"/>
  <c r="BC1778" i="1"/>
  <c r="AX1778" i="1"/>
  <c r="AS1778" i="1"/>
  <c r="AK1778" i="1"/>
  <c r="AJ1778" i="1"/>
  <c r="AI1778" i="1"/>
  <c r="AM1778" i="1" s="1"/>
  <c r="AD1778" i="1"/>
  <c r="Y1778" i="1"/>
  <c r="X1778" i="1"/>
  <c r="AL1778" i="1" s="1"/>
  <c r="S1778" i="1"/>
  <c r="BH1777" i="1"/>
  <c r="BG1777" i="1"/>
  <c r="BF1777" i="1"/>
  <c r="BC1777" i="1"/>
  <c r="AX1777" i="1"/>
  <c r="AS1777" i="1"/>
  <c r="AK1777" i="1"/>
  <c r="AJ1777" i="1"/>
  <c r="AI1777" i="1"/>
  <c r="AM1777" i="1" s="1"/>
  <c r="AD1777" i="1"/>
  <c r="Y1777" i="1"/>
  <c r="X1777" i="1"/>
  <c r="S1777" i="1"/>
  <c r="BH1776" i="1"/>
  <c r="BG1776" i="1"/>
  <c r="BF1776" i="1"/>
  <c r="BC1776" i="1"/>
  <c r="AX1776" i="1"/>
  <c r="AS1776" i="1"/>
  <c r="AK1776" i="1"/>
  <c r="AJ1776" i="1"/>
  <c r="AI1776" i="1"/>
  <c r="AD1776" i="1"/>
  <c r="Y1776" i="1"/>
  <c r="X1776" i="1"/>
  <c r="S1776" i="1"/>
  <c r="BH1775" i="1"/>
  <c r="BG1775" i="1"/>
  <c r="BF1775" i="1"/>
  <c r="BC1775" i="1"/>
  <c r="AX1775" i="1"/>
  <c r="AS1775" i="1"/>
  <c r="AK1775" i="1"/>
  <c r="AJ1775" i="1"/>
  <c r="AI1775" i="1"/>
  <c r="AM1775" i="1" s="1"/>
  <c r="AD1775" i="1"/>
  <c r="Y1775" i="1"/>
  <c r="X1775" i="1"/>
  <c r="AL1775" i="1" s="1"/>
  <c r="S1775" i="1"/>
  <c r="BH1774" i="1"/>
  <c r="BG1774" i="1"/>
  <c r="BF1774" i="1"/>
  <c r="BC1774" i="1"/>
  <c r="AX1774" i="1"/>
  <c r="AS1774" i="1"/>
  <c r="BE1774" i="1" s="1"/>
  <c r="AK1774" i="1"/>
  <c r="AJ1774" i="1"/>
  <c r="AI1774" i="1"/>
  <c r="AM1774" i="1" s="1"/>
  <c r="AD1774" i="1"/>
  <c r="Y1774" i="1"/>
  <c r="X1774" i="1"/>
  <c r="S1774" i="1"/>
  <c r="BH1773" i="1"/>
  <c r="BG1773" i="1"/>
  <c r="BF1773" i="1"/>
  <c r="BC1773" i="1"/>
  <c r="AX1773" i="1"/>
  <c r="AS1773" i="1"/>
  <c r="BE1773" i="1" s="1"/>
  <c r="AJ1773" i="1"/>
  <c r="AI1773" i="1"/>
  <c r="AM1773" i="1" s="1"/>
  <c r="AD1773" i="1"/>
  <c r="Y1773" i="1"/>
  <c r="X1773" i="1"/>
  <c r="S1773" i="1"/>
  <c r="AK1773" i="1"/>
  <c r="BH1772" i="1"/>
  <c r="BG1772" i="1"/>
  <c r="BF1772" i="1"/>
  <c r="BC1772" i="1"/>
  <c r="AX1772" i="1"/>
  <c r="AS1772" i="1"/>
  <c r="AJ1772" i="1"/>
  <c r="AI1772" i="1"/>
  <c r="AD1772" i="1"/>
  <c r="Y1772" i="1"/>
  <c r="X1772" i="1"/>
  <c r="S1772" i="1"/>
  <c r="BH1771" i="1"/>
  <c r="BG1771" i="1"/>
  <c r="BF1771" i="1"/>
  <c r="BC1771" i="1"/>
  <c r="AX1771" i="1"/>
  <c r="AS1771" i="1"/>
  <c r="AJ1771" i="1"/>
  <c r="AI1771" i="1"/>
  <c r="AD1771" i="1"/>
  <c r="Y1771" i="1"/>
  <c r="X1771" i="1"/>
  <c r="AL1771" i="1" s="1"/>
  <c r="S1771" i="1"/>
  <c r="BH1770" i="1"/>
  <c r="BG1770" i="1"/>
  <c r="BF1770" i="1"/>
  <c r="BC1770" i="1"/>
  <c r="AX1770" i="1"/>
  <c r="AS1770" i="1"/>
  <c r="AJ1770" i="1"/>
  <c r="AI1770" i="1"/>
  <c r="AD1770" i="1"/>
  <c r="Y1770" i="1"/>
  <c r="X1770" i="1"/>
  <c r="AL1770" i="1" s="1"/>
  <c r="S1770" i="1"/>
  <c r="BH1769" i="1"/>
  <c r="BG1769" i="1"/>
  <c r="BF1769" i="1"/>
  <c r="BC1769" i="1"/>
  <c r="AX1769" i="1"/>
  <c r="AS1769" i="1"/>
  <c r="AJ1769" i="1"/>
  <c r="AI1769" i="1"/>
  <c r="AM1769" i="1" s="1"/>
  <c r="AD1769" i="1"/>
  <c r="Y1769" i="1"/>
  <c r="X1769" i="1"/>
  <c r="AL1769" i="1" s="1"/>
  <c r="S1769" i="1"/>
  <c r="BH1768" i="1"/>
  <c r="BG1768" i="1"/>
  <c r="BF1768" i="1"/>
  <c r="BC1768" i="1"/>
  <c r="AX1768" i="1"/>
  <c r="AS1768" i="1"/>
  <c r="AJ1768" i="1"/>
  <c r="AI1768" i="1"/>
  <c r="AD1768" i="1"/>
  <c r="Y1768" i="1"/>
  <c r="AL1768" i="1" s="1"/>
  <c r="X1768" i="1"/>
  <c r="S1768" i="1"/>
  <c r="BH1767" i="1"/>
  <c r="BG1767" i="1"/>
  <c r="BF1767" i="1"/>
  <c r="BC1767" i="1"/>
  <c r="AX1767" i="1"/>
  <c r="AS1767" i="1"/>
  <c r="AK1767" i="1"/>
  <c r="AJ1767" i="1"/>
  <c r="AI1767" i="1"/>
  <c r="AD1767" i="1"/>
  <c r="Y1767" i="1"/>
  <c r="AL1767" i="1" s="1"/>
  <c r="X1767" i="1"/>
  <c r="S1767" i="1"/>
  <c r="BH1766" i="1"/>
  <c r="BG1766" i="1"/>
  <c r="BF1766" i="1"/>
  <c r="BC1766" i="1"/>
  <c r="AX1766" i="1"/>
  <c r="AS1766" i="1"/>
  <c r="AK1766" i="1"/>
  <c r="AJ1766" i="1"/>
  <c r="AI1766" i="1"/>
  <c r="AD1766" i="1"/>
  <c r="Y1766" i="1"/>
  <c r="X1766" i="1"/>
  <c r="S1766" i="1"/>
  <c r="BH1765" i="1"/>
  <c r="BG1765" i="1"/>
  <c r="BF1765" i="1"/>
  <c r="BC1765" i="1"/>
  <c r="AX1765" i="1"/>
  <c r="AS1765" i="1"/>
  <c r="AJ1765" i="1"/>
  <c r="AI1765" i="1"/>
  <c r="AD1765" i="1"/>
  <c r="Y1765" i="1"/>
  <c r="X1765" i="1"/>
  <c r="S1765" i="1"/>
  <c r="AK1765" i="1"/>
  <c r="BH1764" i="1"/>
  <c r="BG1764" i="1"/>
  <c r="BF1764" i="1"/>
  <c r="BC1764" i="1"/>
  <c r="AX1764" i="1"/>
  <c r="AS1764" i="1"/>
  <c r="AJ1764" i="1"/>
  <c r="AI1764" i="1"/>
  <c r="AM1764" i="1" s="1"/>
  <c r="AD1764" i="1"/>
  <c r="Y1764" i="1"/>
  <c r="X1764" i="1"/>
  <c r="S1764" i="1"/>
  <c r="BH1763" i="1"/>
  <c r="BG1763" i="1"/>
  <c r="BF1763" i="1"/>
  <c r="BC1763" i="1"/>
  <c r="AX1763" i="1"/>
  <c r="AS1763" i="1"/>
  <c r="AJ1763" i="1"/>
  <c r="AI1763" i="1"/>
  <c r="AD1763" i="1"/>
  <c r="Y1763" i="1"/>
  <c r="X1763" i="1"/>
  <c r="S1763" i="1"/>
  <c r="AK1763" i="1"/>
  <c r="BH1762" i="1"/>
  <c r="BG1762" i="1"/>
  <c r="BF1762" i="1"/>
  <c r="BC1762" i="1"/>
  <c r="AX1762" i="1"/>
  <c r="AS1762" i="1"/>
  <c r="AJ1762" i="1"/>
  <c r="AM1762" i="1" s="1"/>
  <c r="AI1762" i="1"/>
  <c r="AD1762" i="1"/>
  <c r="Y1762" i="1"/>
  <c r="X1762" i="1"/>
  <c r="S1762" i="1"/>
  <c r="AK1762" i="1"/>
  <c r="BH1761" i="1"/>
  <c r="BG1761" i="1"/>
  <c r="BF1761" i="1"/>
  <c r="BC1761" i="1"/>
  <c r="AX1761" i="1"/>
  <c r="AS1761" i="1"/>
  <c r="AJ1761" i="1"/>
  <c r="AI1761" i="1"/>
  <c r="AD1761" i="1"/>
  <c r="Y1761" i="1"/>
  <c r="AL1761" i="1" s="1"/>
  <c r="X1761" i="1"/>
  <c r="S1761" i="1"/>
  <c r="AK1761" i="1"/>
  <c r="BH1760" i="1"/>
  <c r="BG1760" i="1"/>
  <c r="BF1760" i="1"/>
  <c r="BC1760" i="1"/>
  <c r="AX1760" i="1"/>
  <c r="AS1760" i="1"/>
  <c r="BE1760" i="1" s="1"/>
  <c r="AJ1760" i="1"/>
  <c r="AM1760" i="1" s="1"/>
  <c r="AI1760" i="1"/>
  <c r="AD1760" i="1"/>
  <c r="Y1760" i="1"/>
  <c r="X1760" i="1"/>
  <c r="S1760" i="1"/>
  <c r="AK1760" i="1"/>
  <c r="BH1759" i="1"/>
  <c r="BG1759" i="1"/>
  <c r="BF1759" i="1"/>
  <c r="BC1759" i="1"/>
  <c r="AX1759" i="1"/>
  <c r="AS1759" i="1"/>
  <c r="AK1759" i="1"/>
  <c r="AJ1759" i="1"/>
  <c r="AI1759" i="1"/>
  <c r="AM1759" i="1" s="1"/>
  <c r="AD1759" i="1"/>
  <c r="Y1759" i="1"/>
  <c r="X1759" i="1"/>
  <c r="S1759" i="1"/>
  <c r="BH1758" i="1"/>
  <c r="BG1758" i="1"/>
  <c r="BF1758" i="1"/>
  <c r="BC1758" i="1"/>
  <c r="AX1758" i="1"/>
  <c r="AS1758" i="1"/>
  <c r="AJ1758" i="1"/>
  <c r="AI1758" i="1"/>
  <c r="AM1758" i="1" s="1"/>
  <c r="AD1758" i="1"/>
  <c r="Y1758" i="1"/>
  <c r="X1758" i="1"/>
  <c r="S1758" i="1"/>
  <c r="BH1757" i="1"/>
  <c r="BG1757" i="1"/>
  <c r="BF1757" i="1"/>
  <c r="BC1757" i="1"/>
  <c r="AX1757" i="1"/>
  <c r="AS1757" i="1"/>
  <c r="AJ1757" i="1"/>
  <c r="AI1757" i="1"/>
  <c r="AM1757" i="1" s="1"/>
  <c r="AD1757" i="1"/>
  <c r="Y1757" i="1"/>
  <c r="X1757" i="1"/>
  <c r="S1757" i="1"/>
  <c r="AK1757" i="1"/>
  <c r="BH1756" i="1"/>
  <c r="BG1756" i="1"/>
  <c r="BF1756" i="1"/>
  <c r="BC1756" i="1"/>
  <c r="AX1756" i="1"/>
  <c r="AS1756" i="1"/>
  <c r="BE1756" i="1" s="1"/>
  <c r="AK1756" i="1"/>
  <c r="AJ1756" i="1"/>
  <c r="AI1756" i="1"/>
  <c r="AD1756" i="1"/>
  <c r="Y1756" i="1"/>
  <c r="X1756" i="1"/>
  <c r="S1756" i="1"/>
  <c r="BH1755" i="1"/>
  <c r="BG1755" i="1"/>
  <c r="BF1755" i="1"/>
  <c r="BC1755" i="1"/>
  <c r="AX1755" i="1"/>
  <c r="AS1755" i="1"/>
  <c r="AJ1755" i="1"/>
  <c r="AI1755" i="1"/>
  <c r="AD1755" i="1"/>
  <c r="Y1755" i="1"/>
  <c r="X1755" i="1"/>
  <c r="S1755" i="1"/>
  <c r="AK1755" i="1"/>
  <c r="BH1754" i="1"/>
  <c r="BG1754" i="1"/>
  <c r="BF1754" i="1"/>
  <c r="BC1754" i="1"/>
  <c r="AX1754" i="1"/>
  <c r="AS1754" i="1"/>
  <c r="AJ1754" i="1"/>
  <c r="AI1754" i="1"/>
  <c r="AD1754" i="1"/>
  <c r="Y1754" i="1"/>
  <c r="AL1754" i="1" s="1"/>
  <c r="X1754" i="1"/>
  <c r="S1754" i="1"/>
  <c r="BH1753" i="1"/>
  <c r="BG1753" i="1"/>
  <c r="BF1753" i="1"/>
  <c r="BC1753" i="1"/>
  <c r="AX1753" i="1"/>
  <c r="AS1753" i="1"/>
  <c r="AJ1753" i="1"/>
  <c r="AI1753" i="1"/>
  <c r="AD1753" i="1"/>
  <c r="Y1753" i="1"/>
  <c r="X1753" i="1"/>
  <c r="S1753" i="1"/>
  <c r="AK1753" i="1"/>
  <c r="BH1752" i="1"/>
  <c r="BG1752" i="1"/>
  <c r="BF1752" i="1"/>
  <c r="BC1752" i="1"/>
  <c r="AX1752" i="1"/>
  <c r="AS1752" i="1"/>
  <c r="AJ1752" i="1"/>
  <c r="AI1752" i="1"/>
  <c r="AM1752" i="1" s="1"/>
  <c r="AD1752" i="1"/>
  <c r="Y1752" i="1"/>
  <c r="X1752" i="1"/>
  <c r="S1752" i="1"/>
  <c r="AK1752" i="1"/>
  <c r="BH1751" i="1"/>
  <c r="BG1751" i="1"/>
  <c r="BF1751" i="1"/>
  <c r="BC1751" i="1"/>
  <c r="AX1751" i="1"/>
  <c r="AS1751" i="1"/>
  <c r="AJ1751" i="1"/>
  <c r="AM1751" i="1" s="1"/>
  <c r="AI1751" i="1"/>
  <c r="AD1751" i="1"/>
  <c r="Y1751" i="1"/>
  <c r="X1751" i="1"/>
  <c r="S1751" i="1"/>
  <c r="AK1751" i="1"/>
  <c r="BH1750" i="1"/>
  <c r="BG1750" i="1"/>
  <c r="BF1750" i="1"/>
  <c r="BC1750" i="1"/>
  <c r="AX1750" i="1"/>
  <c r="AS1750" i="1"/>
  <c r="AK1750" i="1"/>
  <c r="AJ1750" i="1"/>
  <c r="AM1750" i="1" s="1"/>
  <c r="AI1750" i="1"/>
  <c r="AD1750" i="1"/>
  <c r="Y1750" i="1"/>
  <c r="AL1750" i="1" s="1"/>
  <c r="X1750" i="1"/>
  <c r="S1750" i="1"/>
  <c r="BH1749" i="1"/>
  <c r="BG1749" i="1"/>
  <c r="BF1749" i="1"/>
  <c r="BC1749" i="1"/>
  <c r="AX1749" i="1"/>
  <c r="BE1749" i="1" s="1"/>
  <c r="AS1749" i="1"/>
  <c r="AK1749" i="1"/>
  <c r="AJ1749" i="1"/>
  <c r="AI1749" i="1"/>
  <c r="AD1749" i="1"/>
  <c r="Y1749" i="1"/>
  <c r="AL1749" i="1" s="1"/>
  <c r="X1749" i="1"/>
  <c r="S1749" i="1"/>
  <c r="BH1748" i="1"/>
  <c r="BG1748" i="1"/>
  <c r="BF1748" i="1"/>
  <c r="BC1748" i="1"/>
  <c r="AX1748" i="1"/>
  <c r="AS1748" i="1"/>
  <c r="AK1748" i="1"/>
  <c r="AJ1748" i="1"/>
  <c r="AI1748" i="1"/>
  <c r="AM1748" i="1" s="1"/>
  <c r="AD1748" i="1"/>
  <c r="Y1748" i="1"/>
  <c r="X1748" i="1"/>
  <c r="S1748" i="1"/>
  <c r="BH1747" i="1"/>
  <c r="BG1747" i="1"/>
  <c r="BF1747" i="1"/>
  <c r="BC1747" i="1"/>
  <c r="AX1747" i="1"/>
  <c r="AS1747" i="1"/>
  <c r="AK1747" i="1"/>
  <c r="AJ1747" i="1"/>
  <c r="AI1747" i="1"/>
  <c r="AD1747" i="1"/>
  <c r="Y1747" i="1"/>
  <c r="X1747" i="1"/>
  <c r="AL1747" i="1" s="1"/>
  <c r="S1747" i="1"/>
  <c r="BH1746" i="1"/>
  <c r="BG1746" i="1"/>
  <c r="BF1746" i="1"/>
  <c r="BC1746" i="1"/>
  <c r="AX1746" i="1"/>
  <c r="AS1746" i="1"/>
  <c r="AK1746" i="1"/>
  <c r="AJ1746" i="1"/>
  <c r="AI1746" i="1"/>
  <c r="AD1746" i="1"/>
  <c r="Y1746" i="1"/>
  <c r="X1746" i="1"/>
  <c r="S1746" i="1"/>
  <c r="BH1745" i="1"/>
  <c r="BG1745" i="1"/>
  <c r="BF1745" i="1"/>
  <c r="BC1745" i="1"/>
  <c r="AX1745" i="1"/>
  <c r="AS1745" i="1"/>
  <c r="AJ1745" i="1"/>
  <c r="AI1745" i="1"/>
  <c r="AD1745" i="1"/>
  <c r="Y1745" i="1"/>
  <c r="X1745" i="1"/>
  <c r="S1745" i="1"/>
  <c r="BH1744" i="1"/>
  <c r="BG1744" i="1"/>
  <c r="BF1744" i="1"/>
  <c r="BC1744" i="1"/>
  <c r="AX1744" i="1"/>
  <c r="AS1744" i="1"/>
  <c r="AJ1744" i="1"/>
  <c r="AI1744" i="1"/>
  <c r="AD1744" i="1"/>
  <c r="Y1744" i="1"/>
  <c r="X1744" i="1"/>
  <c r="AL1744" i="1" s="1"/>
  <c r="S1744" i="1"/>
  <c r="AK1744" i="1"/>
  <c r="BH1743" i="1"/>
  <c r="BG1743" i="1"/>
  <c r="BF1743" i="1"/>
  <c r="BC1743" i="1"/>
  <c r="AX1743" i="1"/>
  <c r="AS1743" i="1"/>
  <c r="AJ1743" i="1"/>
  <c r="AM1743" i="1" s="1"/>
  <c r="AI1743" i="1"/>
  <c r="AD1743" i="1"/>
  <c r="Y1743" i="1"/>
  <c r="X1743" i="1"/>
  <c r="S1743" i="1"/>
  <c r="BH1742" i="1"/>
  <c r="BG1742" i="1"/>
  <c r="BF1742" i="1"/>
  <c r="BC1742" i="1"/>
  <c r="AX1742" i="1"/>
  <c r="AS1742" i="1"/>
  <c r="AJ1742" i="1"/>
  <c r="AI1742" i="1"/>
  <c r="AD1742" i="1"/>
  <c r="Y1742" i="1"/>
  <c r="X1742" i="1"/>
  <c r="S1742" i="1"/>
  <c r="BH1741" i="1"/>
  <c r="BG1741" i="1"/>
  <c r="BF1741" i="1"/>
  <c r="BC1741" i="1"/>
  <c r="AX1741" i="1"/>
  <c r="AS1741" i="1"/>
  <c r="AM1741" i="1"/>
  <c r="AK1741" i="1"/>
  <c r="AJ1741" i="1"/>
  <c r="AI1741" i="1"/>
  <c r="AD1741" i="1"/>
  <c r="Y1741" i="1"/>
  <c r="X1741" i="1"/>
  <c r="S1741" i="1"/>
  <c r="BH1740" i="1"/>
  <c r="BG1740" i="1"/>
  <c r="BF1740" i="1"/>
  <c r="BC1740" i="1"/>
  <c r="AX1740" i="1"/>
  <c r="AS1740" i="1"/>
  <c r="AK1740" i="1"/>
  <c r="AJ1740" i="1"/>
  <c r="AI1740" i="1"/>
  <c r="AD1740" i="1"/>
  <c r="Y1740" i="1"/>
  <c r="X1740" i="1"/>
  <c r="S1740" i="1"/>
  <c r="BH1739" i="1"/>
  <c r="BG1739" i="1"/>
  <c r="BF1739" i="1"/>
  <c r="BC1739" i="1"/>
  <c r="AX1739" i="1"/>
  <c r="AS1739" i="1"/>
  <c r="BE1739" i="1" s="1"/>
  <c r="AK1739" i="1"/>
  <c r="AJ1739" i="1"/>
  <c r="AI1739" i="1"/>
  <c r="AD1739" i="1"/>
  <c r="Y1739" i="1"/>
  <c r="X1739" i="1"/>
  <c r="AL1739" i="1" s="1"/>
  <c r="S1739" i="1"/>
  <c r="BH1738" i="1"/>
  <c r="BG1738" i="1"/>
  <c r="BF1738" i="1"/>
  <c r="BC1738" i="1"/>
  <c r="AX1738" i="1"/>
  <c r="AS1738" i="1"/>
  <c r="AK1738" i="1"/>
  <c r="AJ1738" i="1"/>
  <c r="AI1738" i="1"/>
  <c r="AD1738" i="1"/>
  <c r="Y1738" i="1"/>
  <c r="X1738" i="1"/>
  <c r="AL1738" i="1" s="1"/>
  <c r="S1738" i="1"/>
  <c r="BH1737" i="1"/>
  <c r="BG1737" i="1"/>
  <c r="BF1737" i="1"/>
  <c r="BC1737" i="1"/>
  <c r="AX1737" i="1"/>
  <c r="AS1737" i="1"/>
  <c r="BE1737" i="1" s="1"/>
  <c r="AJ1737" i="1"/>
  <c r="AI1737" i="1"/>
  <c r="AM1737" i="1" s="1"/>
  <c r="AD1737" i="1"/>
  <c r="Y1737" i="1"/>
  <c r="AL1737" i="1" s="1"/>
  <c r="X1737" i="1"/>
  <c r="S1737" i="1"/>
  <c r="AK1737" i="1"/>
  <c r="BH1736" i="1"/>
  <c r="BG1736" i="1"/>
  <c r="BF1736" i="1"/>
  <c r="BC1736" i="1"/>
  <c r="AX1736" i="1"/>
  <c r="AS1736" i="1"/>
  <c r="AK1736" i="1"/>
  <c r="AJ1736" i="1"/>
  <c r="AI1736" i="1"/>
  <c r="AD1736" i="1"/>
  <c r="Y1736" i="1"/>
  <c r="X1736" i="1"/>
  <c r="S1736" i="1"/>
  <c r="BH1735" i="1"/>
  <c r="BG1735" i="1"/>
  <c r="BF1735" i="1"/>
  <c r="BC1735" i="1"/>
  <c r="AX1735" i="1"/>
  <c r="AS1735" i="1"/>
  <c r="BE1735" i="1" s="1"/>
  <c r="AK1735" i="1"/>
  <c r="AJ1735" i="1"/>
  <c r="AI1735" i="1"/>
  <c r="AD1735" i="1"/>
  <c r="Y1735" i="1"/>
  <c r="X1735" i="1"/>
  <c r="S1735" i="1"/>
  <c r="BH1734" i="1"/>
  <c r="BG1734" i="1"/>
  <c r="BF1734" i="1"/>
  <c r="BC1734" i="1"/>
  <c r="AX1734" i="1"/>
  <c r="BE1734" i="1" s="1"/>
  <c r="AS1734" i="1"/>
  <c r="AK1734" i="1"/>
  <c r="AJ1734" i="1"/>
  <c r="AI1734" i="1"/>
  <c r="AD1734" i="1"/>
  <c r="Y1734" i="1"/>
  <c r="X1734" i="1"/>
  <c r="S1734" i="1"/>
  <c r="BH1733" i="1"/>
  <c r="BG1733" i="1"/>
  <c r="BF1733" i="1"/>
  <c r="BC1733" i="1"/>
  <c r="AX1733" i="1"/>
  <c r="AS1733" i="1"/>
  <c r="AJ1733" i="1"/>
  <c r="AI1733" i="1"/>
  <c r="AD1733" i="1"/>
  <c r="Y1733" i="1"/>
  <c r="X1733" i="1"/>
  <c r="S1733" i="1"/>
  <c r="AK1733" i="1"/>
  <c r="BH1732" i="1"/>
  <c r="BG1732" i="1"/>
  <c r="BF1732" i="1"/>
  <c r="BC1732" i="1"/>
  <c r="AX1732" i="1"/>
  <c r="AS1732" i="1"/>
  <c r="AJ1732" i="1"/>
  <c r="AI1732" i="1"/>
  <c r="AD1732" i="1"/>
  <c r="Y1732" i="1"/>
  <c r="X1732" i="1"/>
  <c r="S1732" i="1"/>
  <c r="AK1732" i="1"/>
  <c r="BH1731" i="1"/>
  <c r="BG1731" i="1"/>
  <c r="BF1731" i="1"/>
  <c r="BC1731" i="1"/>
  <c r="AX1731" i="1"/>
  <c r="AS1731" i="1"/>
  <c r="AJ1731" i="1"/>
  <c r="AI1731" i="1"/>
  <c r="AM1731" i="1" s="1"/>
  <c r="AD1731" i="1"/>
  <c r="Y1731" i="1"/>
  <c r="X1731" i="1"/>
  <c r="AL1731" i="1" s="1"/>
  <c r="S1731" i="1"/>
  <c r="AK1731" i="1"/>
  <c r="BH1730" i="1"/>
  <c r="BG1730" i="1"/>
  <c r="BF1730" i="1"/>
  <c r="BC1730" i="1"/>
  <c r="AX1730" i="1"/>
  <c r="AS1730" i="1"/>
  <c r="AJ1730" i="1"/>
  <c r="AI1730" i="1"/>
  <c r="AD1730" i="1"/>
  <c r="Y1730" i="1"/>
  <c r="X1730" i="1"/>
  <c r="S1730" i="1"/>
  <c r="AK1730" i="1"/>
  <c r="BH1729" i="1"/>
  <c r="BG1729" i="1"/>
  <c r="BF1729" i="1"/>
  <c r="BC1729" i="1"/>
  <c r="AX1729" i="1"/>
  <c r="AS1729" i="1"/>
  <c r="AJ1729" i="1"/>
  <c r="AI1729" i="1"/>
  <c r="AD1729" i="1"/>
  <c r="Y1729" i="1"/>
  <c r="X1729" i="1"/>
  <c r="S1729" i="1"/>
  <c r="BH1728" i="1"/>
  <c r="BG1728" i="1"/>
  <c r="BF1728" i="1"/>
  <c r="BC1728" i="1"/>
  <c r="AX1728" i="1"/>
  <c r="BE1728" i="1" s="1"/>
  <c r="AS1728" i="1"/>
  <c r="AK1728" i="1"/>
  <c r="AJ1728" i="1"/>
  <c r="AI1728" i="1"/>
  <c r="AD1728" i="1"/>
  <c r="Y1728" i="1"/>
  <c r="X1728" i="1"/>
  <c r="S1728" i="1"/>
  <c r="BH1727" i="1"/>
  <c r="BG1727" i="1"/>
  <c r="BF1727" i="1"/>
  <c r="BC1727" i="1"/>
  <c r="AX1727" i="1"/>
  <c r="AS1727" i="1"/>
  <c r="AJ1727" i="1"/>
  <c r="AI1727" i="1"/>
  <c r="AD1727" i="1"/>
  <c r="Y1727" i="1"/>
  <c r="X1727" i="1"/>
  <c r="S1727" i="1"/>
  <c r="AK1727" i="1"/>
  <c r="BH1726" i="1"/>
  <c r="BG1726" i="1"/>
  <c r="BF1726" i="1"/>
  <c r="BC1726" i="1"/>
  <c r="AX1726" i="1"/>
  <c r="AS1726" i="1"/>
  <c r="AK1726" i="1"/>
  <c r="AJ1726" i="1"/>
  <c r="AI1726" i="1"/>
  <c r="AM1726" i="1" s="1"/>
  <c r="AD1726" i="1"/>
  <c r="Y1726" i="1"/>
  <c r="X1726" i="1"/>
  <c r="S1726" i="1"/>
  <c r="BH1725" i="1"/>
  <c r="BG1725" i="1"/>
  <c r="BF1725" i="1"/>
  <c r="BC1725" i="1"/>
  <c r="AX1725" i="1"/>
  <c r="AS1725" i="1"/>
  <c r="AJ1725" i="1"/>
  <c r="AI1725" i="1"/>
  <c r="AD1725" i="1"/>
  <c r="Y1725" i="1"/>
  <c r="X1725" i="1"/>
  <c r="AL1725" i="1" s="1"/>
  <c r="S1725" i="1"/>
  <c r="AK1725" i="1"/>
  <c r="BH1724" i="1"/>
  <c r="BG1724" i="1"/>
  <c r="BF1724" i="1"/>
  <c r="BC1724" i="1"/>
  <c r="AX1724" i="1"/>
  <c r="AS1724" i="1"/>
  <c r="AJ1724" i="1"/>
  <c r="AI1724" i="1"/>
  <c r="AM1724" i="1" s="1"/>
  <c r="AD1724" i="1"/>
  <c r="Y1724" i="1"/>
  <c r="X1724" i="1"/>
  <c r="S1724" i="1"/>
  <c r="BH1723" i="1"/>
  <c r="BG1723" i="1"/>
  <c r="BF1723" i="1"/>
  <c r="BC1723" i="1"/>
  <c r="AX1723" i="1"/>
  <c r="AS1723" i="1"/>
  <c r="AM1723" i="1"/>
  <c r="AK1723" i="1"/>
  <c r="AJ1723" i="1"/>
  <c r="AI1723" i="1"/>
  <c r="AD1723" i="1"/>
  <c r="Y1723" i="1"/>
  <c r="X1723" i="1"/>
  <c r="AL1723" i="1" s="1"/>
  <c r="S1723" i="1"/>
  <c r="BH1722" i="1"/>
  <c r="BG1722" i="1"/>
  <c r="BF1722" i="1"/>
  <c r="BC1722" i="1"/>
  <c r="AX1722" i="1"/>
  <c r="AS1722" i="1"/>
  <c r="AK1722" i="1"/>
  <c r="AJ1722" i="1"/>
  <c r="AI1722" i="1"/>
  <c r="AD1722" i="1"/>
  <c r="Y1722" i="1"/>
  <c r="X1722" i="1"/>
  <c r="S1722" i="1"/>
  <c r="BH1721" i="1"/>
  <c r="BG1721" i="1"/>
  <c r="BF1721" i="1"/>
  <c r="BC1721" i="1"/>
  <c r="AX1721" i="1"/>
  <c r="AS1721" i="1"/>
  <c r="AJ1721" i="1"/>
  <c r="AI1721" i="1"/>
  <c r="AM1721" i="1" s="1"/>
  <c r="AD1721" i="1"/>
  <c r="Y1721" i="1"/>
  <c r="X1721" i="1"/>
  <c r="AL1721" i="1" s="1"/>
  <c r="S1721" i="1"/>
  <c r="AK1721" i="1"/>
  <c r="BH1720" i="1"/>
  <c r="BG1720" i="1"/>
  <c r="BF1720" i="1"/>
  <c r="BC1720" i="1"/>
  <c r="AX1720" i="1"/>
  <c r="AS1720" i="1"/>
  <c r="AJ1720" i="1"/>
  <c r="AI1720" i="1"/>
  <c r="AM1720" i="1" s="1"/>
  <c r="AD1720" i="1"/>
  <c r="Y1720" i="1"/>
  <c r="X1720" i="1"/>
  <c r="AL1720" i="1" s="1"/>
  <c r="S1720" i="1"/>
  <c r="AK1720" i="1"/>
  <c r="BH1719" i="1"/>
  <c r="BG1719" i="1"/>
  <c r="BF1719" i="1"/>
  <c r="BC1719" i="1"/>
  <c r="AX1719" i="1"/>
  <c r="AS1719" i="1"/>
  <c r="AJ1719" i="1"/>
  <c r="AI1719" i="1"/>
  <c r="AD1719" i="1"/>
  <c r="Y1719" i="1"/>
  <c r="X1719" i="1"/>
  <c r="AL1719" i="1" s="1"/>
  <c r="S1719" i="1"/>
  <c r="AK1719" i="1"/>
  <c r="BH1718" i="1"/>
  <c r="BG1718" i="1"/>
  <c r="BF1718" i="1"/>
  <c r="BC1718" i="1"/>
  <c r="AX1718" i="1"/>
  <c r="BE1718" i="1" s="1"/>
  <c r="AS1718" i="1"/>
  <c r="AJ1718" i="1"/>
  <c r="AI1718" i="1"/>
  <c r="AD1718" i="1"/>
  <c r="Y1718" i="1"/>
  <c r="X1718" i="1"/>
  <c r="AL1718" i="1" s="1"/>
  <c r="S1718" i="1"/>
  <c r="BH1717" i="1"/>
  <c r="BG1717" i="1"/>
  <c r="BF1717" i="1"/>
  <c r="BC1717" i="1"/>
  <c r="AX1717" i="1"/>
  <c r="AS1717" i="1"/>
  <c r="AK1717" i="1"/>
  <c r="AJ1717" i="1"/>
  <c r="AI1717" i="1"/>
  <c r="AM1717" i="1" s="1"/>
  <c r="AD1717" i="1"/>
  <c r="Y1717" i="1"/>
  <c r="X1717" i="1"/>
  <c r="AL1717" i="1" s="1"/>
  <c r="S1717" i="1"/>
  <c r="BH1716" i="1"/>
  <c r="BG1716" i="1"/>
  <c r="BF1716" i="1"/>
  <c r="BC1716" i="1"/>
  <c r="AX1716" i="1"/>
  <c r="AS1716" i="1"/>
  <c r="AK1716" i="1"/>
  <c r="AJ1716" i="1"/>
  <c r="AI1716" i="1"/>
  <c r="AD1716" i="1"/>
  <c r="Y1716" i="1"/>
  <c r="X1716" i="1"/>
  <c r="AL1716" i="1" s="1"/>
  <c r="S1716" i="1"/>
  <c r="BH1715" i="1"/>
  <c r="BG1715" i="1"/>
  <c r="BF1715" i="1"/>
  <c r="BC1715" i="1"/>
  <c r="AX1715" i="1"/>
  <c r="AS1715" i="1"/>
  <c r="AK1715" i="1"/>
  <c r="AJ1715" i="1"/>
  <c r="AI1715" i="1"/>
  <c r="AD1715" i="1"/>
  <c r="Y1715" i="1"/>
  <c r="X1715" i="1"/>
  <c r="S1715" i="1"/>
  <c r="BH1714" i="1"/>
  <c r="BG1714" i="1"/>
  <c r="BF1714" i="1"/>
  <c r="BC1714" i="1"/>
  <c r="AX1714" i="1"/>
  <c r="AS1714" i="1"/>
  <c r="AK1714" i="1"/>
  <c r="AJ1714" i="1"/>
  <c r="AI1714" i="1"/>
  <c r="AD1714" i="1"/>
  <c r="Y1714" i="1"/>
  <c r="X1714" i="1"/>
  <c r="S1714" i="1"/>
  <c r="BH1713" i="1"/>
  <c r="BG1713" i="1"/>
  <c r="BF1713" i="1"/>
  <c r="BC1713" i="1"/>
  <c r="AX1713" i="1"/>
  <c r="AS1713" i="1"/>
  <c r="AJ1713" i="1"/>
  <c r="AI1713" i="1"/>
  <c r="AD1713" i="1"/>
  <c r="Y1713" i="1"/>
  <c r="X1713" i="1"/>
  <c r="S1713" i="1"/>
  <c r="AK1713" i="1"/>
  <c r="BH1712" i="1"/>
  <c r="BG1712" i="1"/>
  <c r="BF1712" i="1"/>
  <c r="BC1712" i="1"/>
  <c r="AX1712" i="1"/>
  <c r="AS1712" i="1"/>
  <c r="AJ1712" i="1"/>
  <c r="AI1712" i="1"/>
  <c r="AD1712" i="1"/>
  <c r="Y1712" i="1"/>
  <c r="X1712" i="1"/>
  <c r="S1712" i="1"/>
  <c r="BH1711" i="1"/>
  <c r="BG1711" i="1"/>
  <c r="BF1711" i="1"/>
  <c r="BC1711" i="1"/>
  <c r="AX1711" i="1"/>
  <c r="AS1711" i="1"/>
  <c r="AJ1711" i="1"/>
  <c r="AI1711" i="1"/>
  <c r="AM1711" i="1" s="1"/>
  <c r="AD1711" i="1"/>
  <c r="Y1711" i="1"/>
  <c r="X1711" i="1"/>
  <c r="AL1711" i="1" s="1"/>
  <c r="S1711" i="1"/>
  <c r="AK1711" i="1"/>
  <c r="BH1710" i="1"/>
  <c r="BG1710" i="1"/>
  <c r="BF1710" i="1"/>
  <c r="BC1710" i="1"/>
  <c r="AX1710" i="1"/>
  <c r="AS1710" i="1"/>
  <c r="AL1710" i="1"/>
  <c r="AJ1710" i="1"/>
  <c r="AI1710" i="1"/>
  <c r="AM1710" i="1" s="1"/>
  <c r="AD1710" i="1"/>
  <c r="Y1710" i="1"/>
  <c r="X1710" i="1"/>
  <c r="S1710" i="1"/>
  <c r="AK1710" i="1"/>
  <c r="BH1709" i="1"/>
  <c r="BG1709" i="1"/>
  <c r="BF1709" i="1"/>
  <c r="BE1709" i="1"/>
  <c r="BC1709" i="1"/>
  <c r="AX1709" i="1"/>
  <c r="AS1709" i="1"/>
  <c r="AJ1709" i="1"/>
  <c r="AI1709" i="1"/>
  <c r="AD1709" i="1"/>
  <c r="Y1709" i="1"/>
  <c r="X1709" i="1"/>
  <c r="AL1709" i="1" s="1"/>
  <c r="S1709" i="1"/>
  <c r="AK1709" i="1"/>
  <c r="BH1708" i="1"/>
  <c r="BG1708" i="1"/>
  <c r="BF1708" i="1"/>
  <c r="BC1708" i="1"/>
  <c r="AX1708" i="1"/>
  <c r="AS1708" i="1"/>
  <c r="AK1708" i="1"/>
  <c r="AJ1708" i="1"/>
  <c r="AI1708" i="1"/>
  <c r="AM1708" i="1" s="1"/>
  <c r="AD1708" i="1"/>
  <c r="Y1708" i="1"/>
  <c r="AL1708" i="1" s="1"/>
  <c r="X1708" i="1"/>
  <c r="S1708" i="1"/>
  <c r="BH1707" i="1"/>
  <c r="BG1707" i="1"/>
  <c r="BF1707" i="1"/>
  <c r="BC1707" i="1"/>
  <c r="AX1707" i="1"/>
  <c r="BE1707" i="1" s="1"/>
  <c r="AS1707" i="1"/>
  <c r="AK1707" i="1"/>
  <c r="AJ1707" i="1"/>
  <c r="AI1707" i="1"/>
  <c r="AD1707" i="1"/>
  <c r="Y1707" i="1"/>
  <c r="X1707" i="1"/>
  <c r="AL1707" i="1" s="1"/>
  <c r="S1707" i="1"/>
  <c r="BH1706" i="1"/>
  <c r="BG1706" i="1"/>
  <c r="BF1706" i="1"/>
  <c r="BC1706" i="1"/>
  <c r="AX1706" i="1"/>
  <c r="AS1706" i="1"/>
  <c r="AJ1706" i="1"/>
  <c r="AI1706" i="1"/>
  <c r="AD1706" i="1"/>
  <c r="Y1706" i="1"/>
  <c r="X1706" i="1"/>
  <c r="S1706" i="1"/>
  <c r="AK1706" i="1"/>
  <c r="BH1705" i="1"/>
  <c r="BG1705" i="1"/>
  <c r="BF1705" i="1"/>
  <c r="BC1705" i="1"/>
  <c r="AX1705" i="1"/>
  <c r="AS1705" i="1"/>
  <c r="AJ1705" i="1"/>
  <c r="AI1705" i="1"/>
  <c r="AD1705" i="1"/>
  <c r="Y1705" i="1"/>
  <c r="X1705" i="1"/>
  <c r="S1705" i="1"/>
  <c r="BH1704" i="1"/>
  <c r="BG1704" i="1"/>
  <c r="BF1704" i="1"/>
  <c r="BC1704" i="1"/>
  <c r="AX1704" i="1"/>
  <c r="AS1704" i="1"/>
  <c r="AL1704" i="1"/>
  <c r="AJ1704" i="1"/>
  <c r="AI1704" i="1"/>
  <c r="AM1704" i="1" s="1"/>
  <c r="AD1704" i="1"/>
  <c r="Y1704" i="1"/>
  <c r="X1704" i="1"/>
  <c r="S1704" i="1"/>
  <c r="BH1703" i="1"/>
  <c r="BG1703" i="1"/>
  <c r="BF1703" i="1"/>
  <c r="BC1703" i="1"/>
  <c r="AX1703" i="1"/>
  <c r="AS1703" i="1"/>
  <c r="AJ1703" i="1"/>
  <c r="AI1703" i="1"/>
  <c r="AD1703" i="1"/>
  <c r="Y1703" i="1"/>
  <c r="AL1703" i="1" s="1"/>
  <c r="X1703" i="1"/>
  <c r="S1703" i="1"/>
  <c r="AK1703" i="1"/>
  <c r="BH1702" i="1"/>
  <c r="BG1702" i="1"/>
  <c r="BF1702" i="1"/>
  <c r="BC1702" i="1"/>
  <c r="AX1702" i="1"/>
  <c r="AS1702" i="1"/>
  <c r="AJ1702" i="1"/>
  <c r="AI1702" i="1"/>
  <c r="AD1702" i="1"/>
  <c r="Y1702" i="1"/>
  <c r="X1702" i="1"/>
  <c r="S1702" i="1"/>
  <c r="AK1702" i="1"/>
  <c r="BH1701" i="1"/>
  <c r="BG1701" i="1"/>
  <c r="BF1701" i="1"/>
  <c r="BC1701" i="1"/>
  <c r="AX1701" i="1"/>
  <c r="AS1701" i="1"/>
  <c r="AJ1701" i="1"/>
  <c r="AI1701" i="1"/>
  <c r="AD1701" i="1"/>
  <c r="Y1701" i="1"/>
  <c r="X1701" i="1"/>
  <c r="S1701" i="1"/>
  <c r="BH1700" i="1"/>
  <c r="BG1700" i="1"/>
  <c r="BF1700" i="1"/>
  <c r="BC1700" i="1"/>
  <c r="AX1700" i="1"/>
  <c r="AS1700" i="1"/>
  <c r="AJ1700" i="1"/>
  <c r="AI1700" i="1"/>
  <c r="AD1700" i="1"/>
  <c r="Y1700" i="1"/>
  <c r="X1700" i="1"/>
  <c r="AL1700" i="1" s="1"/>
  <c r="S1700" i="1"/>
  <c r="BH1699" i="1"/>
  <c r="BG1699" i="1"/>
  <c r="BF1699" i="1"/>
  <c r="BC1699" i="1"/>
  <c r="AX1699" i="1"/>
  <c r="AS1699" i="1"/>
  <c r="AJ1699" i="1"/>
  <c r="AM1699" i="1" s="1"/>
  <c r="AI1699" i="1"/>
  <c r="AD1699" i="1"/>
  <c r="Y1699" i="1"/>
  <c r="X1699" i="1"/>
  <c r="S1699" i="1"/>
  <c r="AK1699" i="1"/>
  <c r="BH1698" i="1"/>
  <c r="BG1698" i="1"/>
  <c r="BF1698" i="1"/>
  <c r="BC1698" i="1"/>
  <c r="AX1698" i="1"/>
  <c r="AS1698" i="1"/>
  <c r="BE1698" i="1" s="1"/>
  <c r="AJ1698" i="1"/>
  <c r="AI1698" i="1"/>
  <c r="AM1698" i="1" s="1"/>
  <c r="AD1698" i="1"/>
  <c r="Y1698" i="1"/>
  <c r="X1698" i="1"/>
  <c r="AL1698" i="1" s="1"/>
  <c r="S1698" i="1"/>
  <c r="BH1697" i="1"/>
  <c r="BG1697" i="1"/>
  <c r="BF1697" i="1"/>
  <c r="BC1697" i="1"/>
  <c r="AX1697" i="1"/>
  <c r="AS1697" i="1"/>
  <c r="BE1697" i="1" s="1"/>
  <c r="AJ1697" i="1"/>
  <c r="AI1697" i="1"/>
  <c r="AD1697" i="1"/>
  <c r="Y1697" i="1"/>
  <c r="X1697" i="1"/>
  <c r="S1697" i="1"/>
  <c r="AK1697" i="1"/>
  <c r="BH1696" i="1"/>
  <c r="BG1696" i="1"/>
  <c r="BF1696" i="1"/>
  <c r="BC1696" i="1"/>
  <c r="AX1696" i="1"/>
  <c r="AS1696" i="1"/>
  <c r="BE1696" i="1" s="1"/>
  <c r="AK1696" i="1"/>
  <c r="AJ1696" i="1"/>
  <c r="AM1696" i="1" s="1"/>
  <c r="AI1696" i="1"/>
  <c r="AD1696" i="1"/>
  <c r="Y1696" i="1"/>
  <c r="X1696" i="1"/>
  <c r="S1696" i="1"/>
  <c r="BH1695" i="1"/>
  <c r="BG1695" i="1"/>
  <c r="BF1695" i="1"/>
  <c r="BC1695" i="1"/>
  <c r="AX1695" i="1"/>
  <c r="AS1695" i="1"/>
  <c r="AK1695" i="1"/>
  <c r="AJ1695" i="1"/>
  <c r="AM1695" i="1" s="1"/>
  <c r="AI1695" i="1"/>
  <c r="AD1695" i="1"/>
  <c r="Y1695" i="1"/>
  <c r="X1695" i="1"/>
  <c r="S1695" i="1"/>
  <c r="BH1694" i="1"/>
  <c r="BG1694" i="1"/>
  <c r="BF1694" i="1"/>
  <c r="BC1694" i="1"/>
  <c r="AX1694" i="1"/>
  <c r="AS1694" i="1"/>
  <c r="AJ1694" i="1"/>
  <c r="AI1694" i="1"/>
  <c r="AM1694" i="1" s="1"/>
  <c r="AD1694" i="1"/>
  <c r="Y1694" i="1"/>
  <c r="AL1694" i="1" s="1"/>
  <c r="X1694" i="1"/>
  <c r="S1694" i="1"/>
  <c r="AK1694" i="1"/>
  <c r="BH1693" i="1"/>
  <c r="BG1693" i="1"/>
  <c r="BF1693" i="1"/>
  <c r="BC1693" i="1"/>
  <c r="AX1693" i="1"/>
  <c r="AS1693" i="1"/>
  <c r="AK1693" i="1"/>
  <c r="AJ1693" i="1"/>
  <c r="AI1693" i="1"/>
  <c r="AM1693" i="1" s="1"/>
  <c r="AD1693" i="1"/>
  <c r="Y1693" i="1"/>
  <c r="X1693" i="1"/>
  <c r="S1693" i="1"/>
  <c r="BH1692" i="1"/>
  <c r="BG1692" i="1"/>
  <c r="BF1692" i="1"/>
  <c r="BC1692" i="1"/>
  <c r="AX1692" i="1"/>
  <c r="AS1692" i="1"/>
  <c r="AJ1692" i="1"/>
  <c r="AI1692" i="1"/>
  <c r="AD1692" i="1"/>
  <c r="Y1692" i="1"/>
  <c r="X1692" i="1"/>
  <c r="AL1692" i="1" s="1"/>
  <c r="S1692" i="1"/>
  <c r="AK1692" i="1"/>
  <c r="BH1691" i="1"/>
  <c r="BG1691" i="1"/>
  <c r="BF1691" i="1"/>
  <c r="BC1691" i="1"/>
  <c r="AX1691" i="1"/>
  <c r="AS1691" i="1"/>
  <c r="AK1691" i="1"/>
  <c r="AJ1691" i="1"/>
  <c r="AI1691" i="1"/>
  <c r="AD1691" i="1"/>
  <c r="Y1691" i="1"/>
  <c r="X1691" i="1"/>
  <c r="S1691" i="1"/>
  <c r="BH1690" i="1"/>
  <c r="BG1690" i="1"/>
  <c r="BF1690" i="1"/>
  <c r="BC1690" i="1"/>
  <c r="AX1690" i="1"/>
  <c r="AS1690" i="1"/>
  <c r="BE1690" i="1" s="1"/>
  <c r="AJ1690" i="1"/>
  <c r="AI1690" i="1"/>
  <c r="AD1690" i="1"/>
  <c r="Y1690" i="1"/>
  <c r="X1690" i="1"/>
  <c r="S1690" i="1"/>
  <c r="AK1690" i="1"/>
  <c r="BH1689" i="1"/>
  <c r="BG1689" i="1"/>
  <c r="BF1689" i="1"/>
  <c r="BC1689" i="1"/>
  <c r="AX1689" i="1"/>
  <c r="AS1689" i="1"/>
  <c r="AK1689" i="1"/>
  <c r="AJ1689" i="1"/>
  <c r="AI1689" i="1"/>
  <c r="AD1689" i="1"/>
  <c r="Y1689" i="1"/>
  <c r="X1689" i="1"/>
  <c r="AL1689" i="1" s="1"/>
  <c r="S1689" i="1"/>
  <c r="BH1688" i="1"/>
  <c r="BG1688" i="1"/>
  <c r="BF1688" i="1"/>
  <c r="BC1688" i="1"/>
  <c r="AX1688" i="1"/>
  <c r="AS1688" i="1"/>
  <c r="AK1688" i="1"/>
  <c r="AJ1688" i="1"/>
  <c r="AI1688" i="1"/>
  <c r="AD1688" i="1"/>
  <c r="Y1688" i="1"/>
  <c r="AL1688" i="1" s="1"/>
  <c r="X1688" i="1"/>
  <c r="S1688" i="1"/>
  <c r="BH1687" i="1"/>
  <c r="BG1687" i="1"/>
  <c r="BF1687" i="1"/>
  <c r="BC1687" i="1"/>
  <c r="AX1687" i="1"/>
  <c r="AS1687" i="1"/>
  <c r="AK1687" i="1"/>
  <c r="AJ1687" i="1"/>
  <c r="AI1687" i="1"/>
  <c r="AD1687" i="1"/>
  <c r="Y1687" i="1"/>
  <c r="X1687" i="1"/>
  <c r="S1687" i="1"/>
  <c r="BH1686" i="1"/>
  <c r="BG1686" i="1"/>
  <c r="BF1686" i="1"/>
  <c r="BC1686" i="1"/>
  <c r="AX1686" i="1"/>
  <c r="AS1686" i="1"/>
  <c r="AJ1686" i="1"/>
  <c r="AI1686" i="1"/>
  <c r="AD1686" i="1"/>
  <c r="Y1686" i="1"/>
  <c r="X1686" i="1"/>
  <c r="S1686" i="1"/>
  <c r="BH1685" i="1"/>
  <c r="BG1685" i="1"/>
  <c r="BF1685" i="1"/>
  <c r="BC1685" i="1"/>
  <c r="AX1685" i="1"/>
  <c r="AS1685" i="1"/>
  <c r="AJ1685" i="1"/>
  <c r="AI1685" i="1"/>
  <c r="AD1685" i="1"/>
  <c r="Y1685" i="1"/>
  <c r="X1685" i="1"/>
  <c r="S1685" i="1"/>
  <c r="BH1684" i="1"/>
  <c r="BG1684" i="1"/>
  <c r="BF1684" i="1"/>
  <c r="BC1684" i="1"/>
  <c r="AX1684" i="1"/>
  <c r="AS1684" i="1"/>
  <c r="AJ1684" i="1"/>
  <c r="AI1684" i="1"/>
  <c r="AM1684" i="1" s="1"/>
  <c r="AD1684" i="1"/>
  <c r="Y1684" i="1"/>
  <c r="X1684" i="1"/>
  <c r="S1684" i="1"/>
  <c r="BH1683" i="1"/>
  <c r="BG1683" i="1"/>
  <c r="BF1683" i="1"/>
  <c r="BC1683" i="1"/>
  <c r="AX1683" i="1"/>
  <c r="AS1683" i="1"/>
  <c r="AJ1683" i="1"/>
  <c r="AI1683" i="1"/>
  <c r="AD1683" i="1"/>
  <c r="Y1683" i="1"/>
  <c r="X1683" i="1"/>
  <c r="S1683" i="1"/>
  <c r="AK1683" i="1"/>
  <c r="BH1682" i="1"/>
  <c r="BG1682" i="1"/>
  <c r="BF1682" i="1"/>
  <c r="BC1682" i="1"/>
  <c r="AX1682" i="1"/>
  <c r="AS1682" i="1"/>
  <c r="AJ1682" i="1"/>
  <c r="AM1682" i="1" s="1"/>
  <c r="AI1682" i="1"/>
  <c r="AD1682" i="1"/>
  <c r="Y1682" i="1"/>
  <c r="X1682" i="1"/>
  <c r="AL1682" i="1" s="1"/>
  <c r="S1682" i="1"/>
  <c r="BH1681" i="1"/>
  <c r="BG1681" i="1"/>
  <c r="BF1681" i="1"/>
  <c r="BC1681" i="1"/>
  <c r="AX1681" i="1"/>
  <c r="AS1681" i="1"/>
  <c r="AK1681" i="1"/>
  <c r="AJ1681" i="1"/>
  <c r="AI1681" i="1"/>
  <c r="AD1681" i="1"/>
  <c r="Y1681" i="1"/>
  <c r="X1681" i="1"/>
  <c r="S1681" i="1"/>
  <c r="BH1680" i="1"/>
  <c r="BG1680" i="1"/>
  <c r="BF1680" i="1"/>
  <c r="BC1680" i="1"/>
  <c r="AX1680" i="1"/>
  <c r="AS1680" i="1"/>
  <c r="AJ1680" i="1"/>
  <c r="AM1680" i="1" s="1"/>
  <c r="AI1680" i="1"/>
  <c r="AD1680" i="1"/>
  <c r="Y1680" i="1"/>
  <c r="X1680" i="1"/>
  <c r="AL1680" i="1" s="1"/>
  <c r="S1680" i="1"/>
  <c r="AK1680" i="1"/>
  <c r="BH1679" i="1"/>
  <c r="BG1679" i="1"/>
  <c r="BF1679" i="1"/>
  <c r="BC1679" i="1"/>
  <c r="AX1679" i="1"/>
  <c r="AS1679" i="1"/>
  <c r="AJ1679" i="1"/>
  <c r="AI1679" i="1"/>
  <c r="AD1679" i="1"/>
  <c r="Y1679" i="1"/>
  <c r="X1679" i="1"/>
  <c r="S1679" i="1"/>
  <c r="AK1679" i="1"/>
  <c r="BH1678" i="1"/>
  <c r="BG1678" i="1"/>
  <c r="BF1678" i="1"/>
  <c r="BC1678" i="1"/>
  <c r="AX1678" i="1"/>
  <c r="AS1678" i="1"/>
  <c r="AK1678" i="1"/>
  <c r="AJ1678" i="1"/>
  <c r="AI1678" i="1"/>
  <c r="AM1678" i="1" s="1"/>
  <c r="AD1678" i="1"/>
  <c r="Y1678" i="1"/>
  <c r="X1678" i="1"/>
  <c r="AL1678" i="1" s="1"/>
  <c r="S1678" i="1"/>
  <c r="BH1677" i="1"/>
  <c r="BG1677" i="1"/>
  <c r="BF1677" i="1"/>
  <c r="BC1677" i="1"/>
  <c r="AX1677" i="1"/>
  <c r="AS1677" i="1"/>
  <c r="AK1677" i="1"/>
  <c r="AJ1677" i="1"/>
  <c r="AI1677" i="1"/>
  <c r="AD1677" i="1"/>
  <c r="Y1677" i="1"/>
  <c r="AL1677" i="1" s="1"/>
  <c r="X1677" i="1"/>
  <c r="S1677" i="1"/>
  <c r="BH1676" i="1"/>
  <c r="BG1676" i="1"/>
  <c r="BF1676" i="1"/>
  <c r="BC1676" i="1"/>
  <c r="AX1676" i="1"/>
  <c r="AS1676" i="1"/>
  <c r="AK1676" i="1"/>
  <c r="AJ1676" i="1"/>
  <c r="AI1676" i="1"/>
  <c r="AD1676" i="1"/>
  <c r="Y1676" i="1"/>
  <c r="X1676" i="1"/>
  <c r="S1676" i="1"/>
  <c r="BH1675" i="1"/>
  <c r="BG1675" i="1"/>
  <c r="BF1675" i="1"/>
  <c r="BC1675" i="1"/>
  <c r="AX1675" i="1"/>
  <c r="AS1675" i="1"/>
  <c r="AK1675" i="1"/>
  <c r="AJ1675" i="1"/>
  <c r="AI1675" i="1"/>
  <c r="AM1675" i="1" s="1"/>
  <c r="AD1675" i="1"/>
  <c r="Y1675" i="1"/>
  <c r="X1675" i="1"/>
  <c r="S1675" i="1"/>
  <c r="BH1674" i="1"/>
  <c r="BG1674" i="1"/>
  <c r="BF1674" i="1"/>
  <c r="BC1674" i="1"/>
  <c r="AX1674" i="1"/>
  <c r="AS1674" i="1"/>
  <c r="AK1674" i="1"/>
  <c r="AJ1674" i="1"/>
  <c r="AM1674" i="1" s="1"/>
  <c r="AI1674" i="1"/>
  <c r="AD1674" i="1"/>
  <c r="Y1674" i="1"/>
  <c r="X1674" i="1"/>
  <c r="AL1674" i="1" s="1"/>
  <c r="S1674" i="1"/>
  <c r="BH1673" i="1"/>
  <c r="BG1673" i="1"/>
  <c r="BF1673" i="1"/>
  <c r="BC1673" i="1"/>
  <c r="AX1673" i="1"/>
  <c r="AS1673" i="1"/>
  <c r="AK1673" i="1"/>
  <c r="AJ1673" i="1"/>
  <c r="AI1673" i="1"/>
  <c r="AD1673" i="1"/>
  <c r="Y1673" i="1"/>
  <c r="X1673" i="1"/>
  <c r="S1673" i="1"/>
  <c r="BH1672" i="1"/>
  <c r="BG1672" i="1"/>
  <c r="BF1672" i="1"/>
  <c r="BC1672" i="1"/>
  <c r="AX1672" i="1"/>
  <c r="AS1672" i="1"/>
  <c r="AK1672" i="1"/>
  <c r="AJ1672" i="1"/>
  <c r="AI1672" i="1"/>
  <c r="AM1672" i="1" s="1"/>
  <c r="AD1672" i="1"/>
  <c r="Y1672" i="1"/>
  <c r="X1672" i="1"/>
  <c r="AL1672" i="1" s="1"/>
  <c r="S1672" i="1"/>
  <c r="BH1671" i="1"/>
  <c r="BG1671" i="1"/>
  <c r="BF1671" i="1"/>
  <c r="BC1671" i="1"/>
  <c r="AX1671" i="1"/>
  <c r="AS1671" i="1"/>
  <c r="AJ1671" i="1"/>
  <c r="AI1671" i="1"/>
  <c r="AD1671" i="1"/>
  <c r="Y1671" i="1"/>
  <c r="X1671" i="1"/>
  <c r="S1671" i="1"/>
  <c r="AK1671" i="1"/>
  <c r="BH1670" i="1"/>
  <c r="BG1670" i="1"/>
  <c r="BF1670" i="1"/>
  <c r="BC1670" i="1"/>
  <c r="AX1670" i="1"/>
  <c r="AS1670" i="1"/>
  <c r="BE1670" i="1" s="1"/>
  <c r="AJ1670" i="1"/>
  <c r="AI1670" i="1"/>
  <c r="AD1670" i="1"/>
  <c r="Y1670" i="1"/>
  <c r="X1670" i="1"/>
  <c r="AL1670" i="1" s="1"/>
  <c r="S1670" i="1"/>
  <c r="BH1669" i="1"/>
  <c r="BG1669" i="1"/>
  <c r="BF1669" i="1"/>
  <c r="BC1669" i="1"/>
  <c r="AX1669" i="1"/>
  <c r="AS1669" i="1"/>
  <c r="AJ1669" i="1"/>
  <c r="AI1669" i="1"/>
  <c r="AD1669" i="1"/>
  <c r="Y1669" i="1"/>
  <c r="X1669" i="1"/>
  <c r="S1669" i="1"/>
  <c r="BH1668" i="1"/>
  <c r="BG1668" i="1"/>
  <c r="BF1668" i="1"/>
  <c r="BC1668" i="1"/>
  <c r="AX1668" i="1"/>
  <c r="AS1668" i="1"/>
  <c r="AJ1668" i="1"/>
  <c r="AI1668" i="1"/>
  <c r="AM1668" i="1" s="1"/>
  <c r="AD1668" i="1"/>
  <c r="Y1668" i="1"/>
  <c r="AL1668" i="1" s="1"/>
  <c r="X1668" i="1"/>
  <c r="S1668" i="1"/>
  <c r="BH1667" i="1"/>
  <c r="BG1667" i="1"/>
  <c r="BF1667" i="1"/>
  <c r="BC1667" i="1"/>
  <c r="AX1667" i="1"/>
  <c r="AS1667" i="1"/>
  <c r="AJ1667" i="1"/>
  <c r="AI1667" i="1"/>
  <c r="AD1667" i="1"/>
  <c r="Y1667" i="1"/>
  <c r="X1667" i="1"/>
  <c r="S1667" i="1"/>
  <c r="BH1666" i="1"/>
  <c r="BG1666" i="1"/>
  <c r="BF1666" i="1"/>
  <c r="BC1666" i="1"/>
  <c r="AX1666" i="1"/>
  <c r="AS1666" i="1"/>
  <c r="AK1666" i="1"/>
  <c r="AJ1666" i="1"/>
  <c r="AI1666" i="1"/>
  <c r="AD1666" i="1"/>
  <c r="Y1666" i="1"/>
  <c r="X1666" i="1"/>
  <c r="S1666" i="1"/>
  <c r="BH1665" i="1"/>
  <c r="BG1665" i="1"/>
  <c r="BF1665" i="1"/>
  <c r="BC1665" i="1"/>
  <c r="AX1665" i="1"/>
  <c r="AS1665" i="1"/>
  <c r="AJ1665" i="1"/>
  <c r="AI1665" i="1"/>
  <c r="AD1665" i="1"/>
  <c r="Y1665" i="1"/>
  <c r="X1665" i="1"/>
  <c r="S1665" i="1"/>
  <c r="AK1665" i="1"/>
  <c r="BH1664" i="1"/>
  <c r="BG1664" i="1"/>
  <c r="BF1664" i="1"/>
  <c r="BC1664" i="1"/>
  <c r="AX1664" i="1"/>
  <c r="AS1664" i="1"/>
  <c r="AJ1664" i="1"/>
  <c r="AI1664" i="1"/>
  <c r="AD1664" i="1"/>
  <c r="Y1664" i="1"/>
  <c r="X1664" i="1"/>
  <c r="AL1664" i="1" s="1"/>
  <c r="S1664" i="1"/>
  <c r="AK1664" i="1"/>
  <c r="BH1663" i="1"/>
  <c r="BG1663" i="1"/>
  <c r="BF1663" i="1"/>
  <c r="BC1663" i="1"/>
  <c r="AX1663" i="1"/>
  <c r="AS1663" i="1"/>
  <c r="AM1663" i="1"/>
  <c r="AJ1663" i="1"/>
  <c r="AI1663" i="1"/>
  <c r="AD1663" i="1"/>
  <c r="Y1663" i="1"/>
  <c r="X1663" i="1"/>
  <c r="S1663" i="1"/>
  <c r="AK1663" i="1"/>
  <c r="BH1662" i="1"/>
  <c r="BG1662" i="1"/>
  <c r="BF1662" i="1"/>
  <c r="BC1662" i="1"/>
  <c r="BE1662" i="1" s="1"/>
  <c r="AX1662" i="1"/>
  <c r="AS1662" i="1"/>
  <c r="AJ1662" i="1"/>
  <c r="AI1662" i="1"/>
  <c r="AD1662" i="1"/>
  <c r="Y1662" i="1"/>
  <c r="X1662" i="1"/>
  <c r="AL1662" i="1" s="1"/>
  <c r="S1662" i="1"/>
  <c r="BH1661" i="1"/>
  <c r="BG1661" i="1"/>
  <c r="BF1661" i="1"/>
  <c r="BC1661" i="1"/>
  <c r="AX1661" i="1"/>
  <c r="AS1661" i="1"/>
  <c r="AJ1661" i="1"/>
  <c r="AI1661" i="1"/>
  <c r="AD1661" i="1"/>
  <c r="Y1661" i="1"/>
  <c r="X1661" i="1"/>
  <c r="AL1661" i="1" s="1"/>
  <c r="S1661" i="1"/>
  <c r="AK1661" i="1"/>
  <c r="BH1660" i="1"/>
  <c r="BG1660" i="1"/>
  <c r="BF1660" i="1"/>
  <c r="BC1660" i="1"/>
  <c r="AX1660" i="1"/>
  <c r="AS1660" i="1"/>
  <c r="AJ1660" i="1"/>
  <c r="AI1660" i="1"/>
  <c r="AM1660" i="1" s="1"/>
  <c r="AD1660" i="1"/>
  <c r="Y1660" i="1"/>
  <c r="X1660" i="1"/>
  <c r="S1660" i="1"/>
  <c r="AK1660" i="1"/>
  <c r="BH1659" i="1"/>
  <c r="BG1659" i="1"/>
  <c r="BF1659" i="1"/>
  <c r="BC1659" i="1"/>
  <c r="AX1659" i="1"/>
  <c r="AS1659" i="1"/>
  <c r="AL1659" i="1"/>
  <c r="AK1659" i="1"/>
  <c r="AJ1659" i="1"/>
  <c r="AI1659" i="1"/>
  <c r="AD1659" i="1"/>
  <c r="Y1659" i="1"/>
  <c r="X1659" i="1"/>
  <c r="S1659" i="1"/>
  <c r="BH1658" i="1"/>
  <c r="BG1658" i="1"/>
  <c r="BF1658" i="1"/>
  <c r="BC1658" i="1"/>
  <c r="AX1658" i="1"/>
  <c r="AS1658" i="1"/>
  <c r="AJ1658" i="1"/>
  <c r="AI1658" i="1"/>
  <c r="AM1658" i="1" s="1"/>
  <c r="AD1658" i="1"/>
  <c r="Y1658" i="1"/>
  <c r="X1658" i="1"/>
  <c r="AL1658" i="1" s="1"/>
  <c r="S1658" i="1"/>
  <c r="BH1657" i="1"/>
  <c r="BG1657" i="1"/>
  <c r="BF1657" i="1"/>
  <c r="BC1657" i="1"/>
  <c r="AX1657" i="1"/>
  <c r="AS1657" i="1"/>
  <c r="AJ1657" i="1"/>
  <c r="AI1657" i="1"/>
  <c r="AD1657" i="1"/>
  <c r="Y1657" i="1"/>
  <c r="X1657" i="1"/>
  <c r="AL1657" i="1" s="1"/>
  <c r="S1657" i="1"/>
  <c r="AK1657" i="1"/>
  <c r="BH1656" i="1"/>
  <c r="BG1656" i="1"/>
  <c r="BF1656" i="1"/>
  <c r="BC1656" i="1"/>
  <c r="AX1656" i="1"/>
  <c r="AS1656" i="1"/>
  <c r="AK1656" i="1"/>
  <c r="AJ1656" i="1"/>
  <c r="AI1656" i="1"/>
  <c r="AD1656" i="1"/>
  <c r="Y1656" i="1"/>
  <c r="X1656" i="1"/>
  <c r="S1656" i="1"/>
  <c r="BH1655" i="1"/>
  <c r="BG1655" i="1"/>
  <c r="BF1655" i="1"/>
  <c r="BC1655" i="1"/>
  <c r="AX1655" i="1"/>
  <c r="AS1655" i="1"/>
  <c r="AJ1655" i="1"/>
  <c r="AM1655" i="1" s="1"/>
  <c r="AI1655" i="1"/>
  <c r="AD1655" i="1"/>
  <c r="Y1655" i="1"/>
  <c r="X1655" i="1"/>
  <c r="AL1655" i="1" s="1"/>
  <c r="S1655" i="1"/>
  <c r="AK1655" i="1"/>
  <c r="BH1654" i="1"/>
  <c r="BG1654" i="1"/>
  <c r="BF1654" i="1"/>
  <c r="BC1654" i="1"/>
  <c r="AX1654" i="1"/>
  <c r="AS1654" i="1"/>
  <c r="AJ1654" i="1"/>
  <c r="AI1654" i="1"/>
  <c r="AM1654" i="1" s="1"/>
  <c r="AD1654" i="1"/>
  <c r="Y1654" i="1"/>
  <c r="X1654" i="1"/>
  <c r="AL1654" i="1" s="1"/>
  <c r="S1654" i="1"/>
  <c r="BH1653" i="1"/>
  <c r="BG1653" i="1"/>
  <c r="BF1653" i="1"/>
  <c r="BC1653" i="1"/>
  <c r="AX1653" i="1"/>
  <c r="AS1653" i="1"/>
  <c r="AJ1653" i="1"/>
  <c r="AI1653" i="1"/>
  <c r="AM1653" i="1" s="1"/>
  <c r="AD1653" i="1"/>
  <c r="Y1653" i="1"/>
  <c r="X1653" i="1"/>
  <c r="S1653" i="1"/>
  <c r="AK1653" i="1"/>
  <c r="BH1652" i="1"/>
  <c r="BG1652" i="1"/>
  <c r="BF1652" i="1"/>
  <c r="BC1652" i="1"/>
  <c r="AX1652" i="1"/>
  <c r="AS1652" i="1"/>
  <c r="AK1652" i="1"/>
  <c r="AJ1652" i="1"/>
  <c r="AI1652" i="1"/>
  <c r="AD1652" i="1"/>
  <c r="Y1652" i="1"/>
  <c r="X1652" i="1"/>
  <c r="S1652" i="1"/>
  <c r="BH1651" i="1"/>
  <c r="BG1651" i="1"/>
  <c r="BF1651" i="1"/>
  <c r="BC1651" i="1"/>
  <c r="AX1651" i="1"/>
  <c r="AS1651" i="1"/>
  <c r="AJ1651" i="1"/>
  <c r="AI1651" i="1"/>
  <c r="AD1651" i="1"/>
  <c r="Y1651" i="1"/>
  <c r="X1651" i="1"/>
  <c r="AL1651" i="1" s="1"/>
  <c r="S1651" i="1"/>
  <c r="AK1651" i="1"/>
  <c r="BH1650" i="1"/>
  <c r="BG1650" i="1"/>
  <c r="BF1650" i="1"/>
  <c r="BC1650" i="1"/>
  <c r="AX1650" i="1"/>
  <c r="AS1650" i="1"/>
  <c r="BE1650" i="1" s="1"/>
  <c r="AJ1650" i="1"/>
  <c r="AI1650" i="1"/>
  <c r="AD1650" i="1"/>
  <c r="Y1650" i="1"/>
  <c r="X1650" i="1"/>
  <c r="S1650" i="1"/>
  <c r="AK1650" i="1"/>
  <c r="BH1649" i="1"/>
  <c r="BG1649" i="1"/>
  <c r="BF1649" i="1"/>
  <c r="BC1649" i="1"/>
  <c r="AX1649" i="1"/>
  <c r="BE1649" i="1" s="1"/>
  <c r="AS1649" i="1"/>
  <c r="AJ1649" i="1"/>
  <c r="AI1649" i="1"/>
  <c r="AD1649" i="1"/>
  <c r="Y1649" i="1"/>
  <c r="X1649" i="1"/>
  <c r="S1649" i="1"/>
  <c r="AK1649" i="1"/>
  <c r="BH1648" i="1"/>
  <c r="BG1648" i="1"/>
  <c r="BF1648" i="1"/>
  <c r="BC1648" i="1"/>
  <c r="AX1648" i="1"/>
  <c r="AS1648" i="1"/>
  <c r="AK1648" i="1"/>
  <c r="AJ1648" i="1"/>
  <c r="AM1648" i="1" s="1"/>
  <c r="AI1648" i="1"/>
  <c r="AD1648" i="1"/>
  <c r="Y1648" i="1"/>
  <c r="X1648" i="1"/>
  <c r="S1648" i="1"/>
  <c r="BH1647" i="1"/>
  <c r="BG1647" i="1"/>
  <c r="BF1647" i="1"/>
  <c r="BC1647" i="1"/>
  <c r="BE1647" i="1" s="1"/>
  <c r="AX1647" i="1"/>
  <c r="AS1647" i="1"/>
  <c r="AJ1647" i="1"/>
  <c r="AI1647" i="1"/>
  <c r="AD1647" i="1"/>
  <c r="Y1647" i="1"/>
  <c r="X1647" i="1"/>
  <c r="AL1647" i="1" s="1"/>
  <c r="S1647" i="1"/>
  <c r="AK1647" i="1"/>
  <c r="BH1646" i="1"/>
  <c r="BG1646" i="1"/>
  <c r="BF1646" i="1"/>
  <c r="BC1646" i="1"/>
  <c r="AX1646" i="1"/>
  <c r="AS1646" i="1"/>
  <c r="AK1646" i="1"/>
  <c r="AJ1646" i="1"/>
  <c r="AI1646" i="1"/>
  <c r="AD1646" i="1"/>
  <c r="Y1646" i="1"/>
  <c r="X1646" i="1"/>
  <c r="S1646" i="1"/>
  <c r="BH1645" i="1"/>
  <c r="BG1645" i="1"/>
  <c r="BF1645" i="1"/>
  <c r="BC1645" i="1"/>
  <c r="AX1645" i="1"/>
  <c r="AS1645" i="1"/>
  <c r="AK1645" i="1"/>
  <c r="AJ1645" i="1"/>
  <c r="AI1645" i="1"/>
  <c r="AM1645" i="1" s="1"/>
  <c r="AD1645" i="1"/>
  <c r="Y1645" i="1"/>
  <c r="X1645" i="1"/>
  <c r="S1645" i="1"/>
  <c r="BH1644" i="1"/>
  <c r="BG1644" i="1"/>
  <c r="BF1644" i="1"/>
  <c r="BC1644" i="1"/>
  <c r="AX1644" i="1"/>
  <c r="AS1644" i="1"/>
  <c r="AK1644" i="1"/>
  <c r="AJ1644" i="1"/>
  <c r="AI1644" i="1"/>
  <c r="AD1644" i="1"/>
  <c r="Y1644" i="1"/>
  <c r="X1644" i="1"/>
  <c r="S1644" i="1"/>
  <c r="BH1643" i="1"/>
  <c r="BG1643" i="1"/>
  <c r="BF1643" i="1"/>
  <c r="BC1643" i="1"/>
  <c r="AX1643" i="1"/>
  <c r="AS1643" i="1"/>
  <c r="AK1643" i="1"/>
  <c r="AJ1643" i="1"/>
  <c r="AI1643" i="1"/>
  <c r="AM1643" i="1" s="1"/>
  <c r="AD1643" i="1"/>
  <c r="Y1643" i="1"/>
  <c r="X1643" i="1"/>
  <c r="S1643" i="1"/>
  <c r="BH1642" i="1"/>
  <c r="BG1642" i="1"/>
  <c r="BF1642" i="1"/>
  <c r="BC1642" i="1"/>
  <c r="AX1642" i="1"/>
  <c r="AS1642" i="1"/>
  <c r="BE1642" i="1" s="1"/>
  <c r="AJ1642" i="1"/>
  <c r="AI1642" i="1"/>
  <c r="AD1642" i="1"/>
  <c r="Y1642" i="1"/>
  <c r="X1642" i="1"/>
  <c r="S1642" i="1"/>
  <c r="AK1642" i="1"/>
  <c r="BH1641" i="1"/>
  <c r="BG1641" i="1"/>
  <c r="BF1641" i="1"/>
  <c r="BC1641" i="1"/>
  <c r="AX1641" i="1"/>
  <c r="AS1641" i="1"/>
  <c r="AJ1641" i="1"/>
  <c r="AI1641" i="1"/>
  <c r="AD1641" i="1"/>
  <c r="Y1641" i="1"/>
  <c r="X1641" i="1"/>
  <c r="AL1641" i="1" s="1"/>
  <c r="S1641" i="1"/>
  <c r="AK1641" i="1"/>
  <c r="BH1640" i="1"/>
  <c r="BG1640" i="1"/>
  <c r="BF1640" i="1"/>
  <c r="BC1640" i="1"/>
  <c r="AX1640" i="1"/>
  <c r="AS1640" i="1"/>
  <c r="AJ1640" i="1"/>
  <c r="AI1640" i="1"/>
  <c r="AD1640" i="1"/>
  <c r="Y1640" i="1"/>
  <c r="X1640" i="1"/>
  <c r="AL1640" i="1" s="1"/>
  <c r="S1640" i="1"/>
  <c r="AK1640" i="1"/>
  <c r="BH1639" i="1"/>
  <c r="BG1639" i="1"/>
  <c r="BF1639" i="1"/>
  <c r="BC1639" i="1"/>
  <c r="AX1639" i="1"/>
  <c r="AS1639" i="1"/>
  <c r="BE1639" i="1" s="1"/>
  <c r="AM1639" i="1"/>
  <c r="AJ1639" i="1"/>
  <c r="AI1639" i="1"/>
  <c r="AD1639" i="1"/>
  <c r="Y1639" i="1"/>
  <c r="X1639" i="1"/>
  <c r="S1639" i="1"/>
  <c r="AK1639" i="1"/>
  <c r="BH1638" i="1"/>
  <c r="BG1638" i="1"/>
  <c r="BF1638" i="1"/>
  <c r="BC1638" i="1"/>
  <c r="AX1638" i="1"/>
  <c r="AS1638" i="1"/>
  <c r="AJ1638" i="1"/>
  <c r="AI1638" i="1"/>
  <c r="AM1638" i="1" s="1"/>
  <c r="AD1638" i="1"/>
  <c r="Y1638" i="1"/>
  <c r="X1638" i="1"/>
  <c r="AL1638" i="1" s="1"/>
  <c r="S1638" i="1"/>
  <c r="AK1638" i="1"/>
  <c r="BH1637" i="1"/>
  <c r="BG1637" i="1"/>
  <c r="BF1637" i="1"/>
  <c r="BC1637" i="1"/>
  <c r="AX1637" i="1"/>
  <c r="AS1637" i="1"/>
  <c r="AK1637" i="1"/>
  <c r="AJ1637" i="1"/>
  <c r="AI1637" i="1"/>
  <c r="AM1637" i="1" s="1"/>
  <c r="AD1637" i="1"/>
  <c r="Y1637" i="1"/>
  <c r="X1637" i="1"/>
  <c r="S1637" i="1"/>
  <c r="BH1636" i="1"/>
  <c r="BG1636" i="1"/>
  <c r="BF1636" i="1"/>
  <c r="BC1636" i="1"/>
  <c r="AX1636" i="1"/>
  <c r="AS1636" i="1"/>
  <c r="AK1636" i="1"/>
  <c r="AJ1636" i="1"/>
  <c r="AI1636" i="1"/>
  <c r="AM1636" i="1" s="1"/>
  <c r="AD1636" i="1"/>
  <c r="Y1636" i="1"/>
  <c r="X1636" i="1"/>
  <c r="S1636" i="1"/>
  <c r="BH1635" i="1"/>
  <c r="BG1635" i="1"/>
  <c r="BF1635" i="1"/>
  <c r="BC1635" i="1"/>
  <c r="AX1635" i="1"/>
  <c r="AS1635" i="1"/>
  <c r="AK1635" i="1"/>
  <c r="AJ1635" i="1"/>
  <c r="AI1635" i="1"/>
  <c r="AD1635" i="1"/>
  <c r="Y1635" i="1"/>
  <c r="X1635" i="1"/>
  <c r="S1635" i="1"/>
  <c r="BH1634" i="1"/>
  <c r="BG1634" i="1"/>
  <c r="BF1634" i="1"/>
  <c r="BC1634" i="1"/>
  <c r="AX1634" i="1"/>
  <c r="AS1634" i="1"/>
  <c r="AJ1634" i="1"/>
  <c r="AI1634" i="1"/>
  <c r="AM1634" i="1" s="1"/>
  <c r="AD1634" i="1"/>
  <c r="Y1634" i="1"/>
  <c r="AL1634" i="1" s="1"/>
  <c r="X1634" i="1"/>
  <c r="S1634" i="1"/>
  <c r="AK1634" i="1"/>
  <c r="BH1633" i="1"/>
  <c r="BG1633" i="1"/>
  <c r="BF1633" i="1"/>
  <c r="BC1633" i="1"/>
  <c r="AX1633" i="1"/>
  <c r="AS1633" i="1"/>
  <c r="AK1633" i="1"/>
  <c r="AJ1633" i="1"/>
  <c r="AI1633" i="1"/>
  <c r="AD1633" i="1"/>
  <c r="Y1633" i="1"/>
  <c r="X1633" i="1"/>
  <c r="S1633" i="1"/>
  <c r="BH1632" i="1"/>
  <c r="BG1632" i="1"/>
  <c r="BF1632" i="1"/>
  <c r="BC1632" i="1"/>
  <c r="AX1632" i="1"/>
  <c r="AS1632" i="1"/>
  <c r="AK1632" i="1"/>
  <c r="AJ1632" i="1"/>
  <c r="AI1632" i="1"/>
  <c r="AD1632" i="1"/>
  <c r="Y1632" i="1"/>
  <c r="X1632" i="1"/>
  <c r="S1632" i="1"/>
  <c r="BH1631" i="1"/>
  <c r="BG1631" i="1"/>
  <c r="BF1631" i="1"/>
  <c r="BC1631" i="1"/>
  <c r="AX1631" i="1"/>
  <c r="AS1631" i="1"/>
  <c r="AK1631" i="1"/>
  <c r="AJ1631" i="1"/>
  <c r="AI1631" i="1"/>
  <c r="AM1631" i="1" s="1"/>
  <c r="AD1631" i="1"/>
  <c r="Y1631" i="1"/>
  <c r="X1631" i="1"/>
  <c r="S1631" i="1"/>
  <c r="BH1630" i="1"/>
  <c r="BG1630" i="1"/>
  <c r="BF1630" i="1"/>
  <c r="BC1630" i="1"/>
  <c r="AX1630" i="1"/>
  <c r="AS1630" i="1"/>
  <c r="AK1630" i="1"/>
  <c r="AJ1630" i="1"/>
  <c r="AI1630" i="1"/>
  <c r="AM1630" i="1" s="1"/>
  <c r="AD1630" i="1"/>
  <c r="Y1630" i="1"/>
  <c r="X1630" i="1"/>
  <c r="S1630" i="1"/>
  <c r="BH1629" i="1"/>
  <c r="BG1629" i="1"/>
  <c r="BF1629" i="1"/>
  <c r="BC1629" i="1"/>
  <c r="AX1629" i="1"/>
  <c r="AS1629" i="1"/>
  <c r="AL1629" i="1"/>
  <c r="AJ1629" i="1"/>
  <c r="AI1629" i="1"/>
  <c r="AD1629" i="1"/>
  <c r="Y1629" i="1"/>
  <c r="X1629" i="1"/>
  <c r="S1629" i="1"/>
  <c r="AK1629" i="1"/>
  <c r="BH1628" i="1"/>
  <c r="BG1628" i="1"/>
  <c r="BF1628" i="1"/>
  <c r="BC1628" i="1"/>
  <c r="AX1628" i="1"/>
  <c r="AS1628" i="1"/>
  <c r="AJ1628" i="1"/>
  <c r="AI1628" i="1"/>
  <c r="AD1628" i="1"/>
  <c r="Y1628" i="1"/>
  <c r="X1628" i="1"/>
  <c r="S1628" i="1"/>
  <c r="BH1627" i="1"/>
  <c r="BG1627" i="1"/>
  <c r="BF1627" i="1"/>
  <c r="BC1627" i="1"/>
  <c r="AX1627" i="1"/>
  <c r="AS1627" i="1"/>
  <c r="AK1627" i="1"/>
  <c r="AJ1627" i="1"/>
  <c r="AI1627" i="1"/>
  <c r="AD1627" i="1"/>
  <c r="Y1627" i="1"/>
  <c r="X1627" i="1"/>
  <c r="S1627" i="1"/>
  <c r="BH1626" i="1"/>
  <c r="BG1626" i="1"/>
  <c r="BF1626" i="1"/>
  <c r="BC1626" i="1"/>
  <c r="AX1626" i="1"/>
  <c r="AS1626" i="1"/>
  <c r="AJ1626" i="1"/>
  <c r="AI1626" i="1"/>
  <c r="AD1626" i="1"/>
  <c r="Y1626" i="1"/>
  <c r="X1626" i="1"/>
  <c r="S1626" i="1"/>
  <c r="BH1625" i="1"/>
  <c r="BG1625" i="1"/>
  <c r="BF1625" i="1"/>
  <c r="BC1625" i="1"/>
  <c r="AX1625" i="1"/>
  <c r="AS1625" i="1"/>
  <c r="AJ1625" i="1"/>
  <c r="AI1625" i="1"/>
  <c r="AD1625" i="1"/>
  <c r="Y1625" i="1"/>
  <c r="X1625" i="1"/>
  <c r="S1625" i="1"/>
  <c r="AK1625" i="1"/>
  <c r="BH1624" i="1"/>
  <c r="BG1624" i="1"/>
  <c r="BF1624" i="1"/>
  <c r="BC1624" i="1"/>
  <c r="AX1624" i="1"/>
  <c r="AS1624" i="1"/>
  <c r="AJ1624" i="1"/>
  <c r="AI1624" i="1"/>
  <c r="AM1624" i="1" s="1"/>
  <c r="AD1624" i="1"/>
  <c r="Y1624" i="1"/>
  <c r="X1624" i="1"/>
  <c r="AL1624" i="1" s="1"/>
  <c r="S1624" i="1"/>
  <c r="BH1623" i="1"/>
  <c r="BG1623" i="1"/>
  <c r="BF1623" i="1"/>
  <c r="BC1623" i="1"/>
  <c r="AX1623" i="1"/>
  <c r="AS1623" i="1"/>
  <c r="BE1623" i="1" s="1"/>
  <c r="AJ1623" i="1"/>
  <c r="AI1623" i="1"/>
  <c r="AD1623" i="1"/>
  <c r="Y1623" i="1"/>
  <c r="X1623" i="1"/>
  <c r="S1623" i="1"/>
  <c r="AK1623" i="1"/>
  <c r="BH1622" i="1"/>
  <c r="BG1622" i="1"/>
  <c r="BF1622" i="1"/>
  <c r="BC1622" i="1"/>
  <c r="AX1622" i="1"/>
  <c r="AS1622" i="1"/>
  <c r="AJ1622" i="1"/>
  <c r="AI1622" i="1"/>
  <c r="AD1622" i="1"/>
  <c r="Y1622" i="1"/>
  <c r="X1622" i="1"/>
  <c r="AL1622" i="1" s="1"/>
  <c r="S1622" i="1"/>
  <c r="BH1621" i="1"/>
  <c r="BG1621" i="1"/>
  <c r="BF1621" i="1"/>
  <c r="BC1621" i="1"/>
  <c r="AX1621" i="1"/>
  <c r="AS1621" i="1"/>
  <c r="AK1621" i="1"/>
  <c r="AJ1621" i="1"/>
  <c r="AI1621" i="1"/>
  <c r="AD1621" i="1"/>
  <c r="Y1621" i="1"/>
  <c r="X1621" i="1"/>
  <c r="AL1621" i="1" s="1"/>
  <c r="S1621" i="1"/>
  <c r="BH1620" i="1"/>
  <c r="BG1620" i="1"/>
  <c r="BF1620" i="1"/>
  <c r="BC1620" i="1"/>
  <c r="AX1620" i="1"/>
  <c r="AS1620" i="1"/>
  <c r="AJ1620" i="1"/>
  <c r="AI1620" i="1"/>
  <c r="AD1620" i="1"/>
  <c r="Y1620" i="1"/>
  <c r="X1620" i="1"/>
  <c r="S1620" i="1"/>
  <c r="AK1620" i="1"/>
  <c r="BH1619" i="1"/>
  <c r="BG1619" i="1"/>
  <c r="BF1619" i="1"/>
  <c r="BC1619" i="1"/>
  <c r="AX1619" i="1"/>
  <c r="AS1619" i="1"/>
  <c r="AJ1619" i="1"/>
  <c r="AI1619" i="1"/>
  <c r="AD1619" i="1"/>
  <c r="Y1619" i="1"/>
  <c r="X1619" i="1"/>
  <c r="S1619" i="1"/>
  <c r="AK1619" i="1"/>
  <c r="BH1618" i="1"/>
  <c r="BG1618" i="1"/>
  <c r="BF1618" i="1"/>
  <c r="BC1618" i="1"/>
  <c r="AX1618" i="1"/>
  <c r="AS1618" i="1"/>
  <c r="AJ1618" i="1"/>
  <c r="AI1618" i="1"/>
  <c r="AD1618" i="1"/>
  <c r="Y1618" i="1"/>
  <c r="X1618" i="1"/>
  <c r="S1618" i="1"/>
  <c r="AK1618" i="1"/>
  <c r="BH1617" i="1"/>
  <c r="BG1617" i="1"/>
  <c r="BF1617" i="1"/>
  <c r="BC1617" i="1"/>
  <c r="AX1617" i="1"/>
  <c r="AS1617" i="1"/>
  <c r="BE1617" i="1" s="1"/>
  <c r="AJ1617" i="1"/>
  <c r="AI1617" i="1"/>
  <c r="AD1617" i="1"/>
  <c r="Y1617" i="1"/>
  <c r="X1617" i="1"/>
  <c r="S1617" i="1"/>
  <c r="AK1617" i="1"/>
  <c r="BH1616" i="1"/>
  <c r="BG1616" i="1"/>
  <c r="BF1616" i="1"/>
  <c r="BC1616" i="1"/>
  <c r="AX1616" i="1"/>
  <c r="AS1616" i="1"/>
  <c r="AJ1616" i="1"/>
  <c r="AM1616" i="1" s="1"/>
  <c r="AI1616" i="1"/>
  <c r="AD1616" i="1"/>
  <c r="Y1616" i="1"/>
  <c r="X1616" i="1"/>
  <c r="S1616" i="1"/>
  <c r="AK1616" i="1"/>
  <c r="BH1615" i="1"/>
  <c r="BG1615" i="1"/>
  <c r="BF1615" i="1"/>
  <c r="BC1615" i="1"/>
  <c r="AX1615" i="1"/>
  <c r="BE1615" i="1" s="1"/>
  <c r="AS1615" i="1"/>
  <c r="AK1615" i="1"/>
  <c r="AJ1615" i="1"/>
  <c r="AI1615" i="1"/>
  <c r="AM1615" i="1" s="1"/>
  <c r="AD1615" i="1"/>
  <c r="Y1615" i="1"/>
  <c r="X1615" i="1"/>
  <c r="S1615" i="1"/>
  <c r="BH1614" i="1"/>
  <c r="BG1614" i="1"/>
  <c r="BF1614" i="1"/>
  <c r="BC1614" i="1"/>
  <c r="AX1614" i="1"/>
  <c r="AS1614" i="1"/>
  <c r="AK1614" i="1"/>
  <c r="AJ1614" i="1"/>
  <c r="AI1614" i="1"/>
  <c r="AD1614" i="1"/>
  <c r="Y1614" i="1"/>
  <c r="X1614" i="1"/>
  <c r="S1614" i="1"/>
  <c r="BH1613" i="1"/>
  <c r="BG1613" i="1"/>
  <c r="BF1613" i="1"/>
  <c r="BC1613" i="1"/>
  <c r="AX1613" i="1"/>
  <c r="AS1613" i="1"/>
  <c r="AJ1613" i="1"/>
  <c r="AI1613" i="1"/>
  <c r="AM1613" i="1" s="1"/>
  <c r="AD1613" i="1"/>
  <c r="Y1613" i="1"/>
  <c r="X1613" i="1"/>
  <c r="AL1613" i="1" s="1"/>
  <c r="S1613" i="1"/>
  <c r="AK1613" i="1"/>
  <c r="BH1612" i="1"/>
  <c r="BG1612" i="1"/>
  <c r="BF1612" i="1"/>
  <c r="BC1612" i="1"/>
  <c r="AX1612" i="1"/>
  <c r="AS1612" i="1"/>
  <c r="AL1612" i="1"/>
  <c r="AJ1612" i="1"/>
  <c r="AI1612" i="1"/>
  <c r="AD1612" i="1"/>
  <c r="Y1612" i="1"/>
  <c r="X1612" i="1"/>
  <c r="S1612" i="1"/>
  <c r="AK1612" i="1"/>
  <c r="BH1611" i="1"/>
  <c r="BG1611" i="1"/>
  <c r="BF1611" i="1"/>
  <c r="BC1611" i="1"/>
  <c r="AX1611" i="1"/>
  <c r="AS1611" i="1"/>
  <c r="AK1611" i="1"/>
  <c r="AJ1611" i="1"/>
  <c r="AI1611" i="1"/>
  <c r="AD1611" i="1"/>
  <c r="Y1611" i="1"/>
  <c r="X1611" i="1"/>
  <c r="S1611" i="1"/>
  <c r="BH1610" i="1"/>
  <c r="BG1610" i="1"/>
  <c r="BF1610" i="1"/>
  <c r="BC1610" i="1"/>
  <c r="AX1610" i="1"/>
  <c r="AS1610" i="1"/>
  <c r="AJ1610" i="1"/>
  <c r="AI1610" i="1"/>
  <c r="AD1610" i="1"/>
  <c r="Y1610" i="1"/>
  <c r="X1610" i="1"/>
  <c r="S1610" i="1"/>
  <c r="AK1610" i="1"/>
  <c r="BH1609" i="1"/>
  <c r="BG1609" i="1"/>
  <c r="BF1609" i="1"/>
  <c r="BC1609" i="1"/>
  <c r="AX1609" i="1"/>
  <c r="AS1609" i="1"/>
  <c r="BE1609" i="1" s="1"/>
  <c r="AJ1609" i="1"/>
  <c r="AI1609" i="1"/>
  <c r="AD1609" i="1"/>
  <c r="Y1609" i="1"/>
  <c r="X1609" i="1"/>
  <c r="S1609" i="1"/>
  <c r="AK1609" i="1"/>
  <c r="BH1608" i="1"/>
  <c r="BG1608" i="1"/>
  <c r="BF1608" i="1"/>
  <c r="BC1608" i="1"/>
  <c r="AX1608" i="1"/>
  <c r="AS1608" i="1"/>
  <c r="AK1608" i="1"/>
  <c r="AJ1608" i="1"/>
  <c r="AI1608" i="1"/>
  <c r="AD1608" i="1"/>
  <c r="Y1608" i="1"/>
  <c r="X1608" i="1"/>
  <c r="S1608" i="1"/>
  <c r="BH1607" i="1"/>
  <c r="BG1607" i="1"/>
  <c r="BF1607" i="1"/>
  <c r="BE1607" i="1"/>
  <c r="BC1607" i="1"/>
  <c r="AX1607" i="1"/>
  <c r="AS1607" i="1"/>
  <c r="AK1607" i="1"/>
  <c r="AJ1607" i="1"/>
  <c r="AI1607" i="1"/>
  <c r="AD1607" i="1"/>
  <c r="Y1607" i="1"/>
  <c r="X1607" i="1"/>
  <c r="S1607" i="1"/>
  <c r="BH1606" i="1"/>
  <c r="BG1606" i="1"/>
  <c r="BF1606" i="1"/>
  <c r="BC1606" i="1"/>
  <c r="AX1606" i="1"/>
  <c r="AS1606" i="1"/>
  <c r="BE1606" i="1" s="1"/>
  <c r="AK1606" i="1"/>
  <c r="AJ1606" i="1"/>
  <c r="AI1606" i="1"/>
  <c r="AM1606" i="1" s="1"/>
  <c r="AD1606" i="1"/>
  <c r="Y1606" i="1"/>
  <c r="X1606" i="1"/>
  <c r="S1606" i="1"/>
  <c r="BH1605" i="1"/>
  <c r="BG1605" i="1"/>
  <c r="BF1605" i="1"/>
  <c r="BC1605" i="1"/>
  <c r="AX1605" i="1"/>
  <c r="AS1605" i="1"/>
  <c r="AK1605" i="1"/>
  <c r="AJ1605" i="1"/>
  <c r="AI1605" i="1"/>
  <c r="AD1605" i="1"/>
  <c r="Y1605" i="1"/>
  <c r="X1605" i="1"/>
  <c r="AL1605" i="1" s="1"/>
  <c r="S1605" i="1"/>
  <c r="BH1604" i="1"/>
  <c r="BG1604" i="1"/>
  <c r="BF1604" i="1"/>
  <c r="BC1604" i="1"/>
  <c r="AX1604" i="1"/>
  <c r="AS1604" i="1"/>
  <c r="AJ1604" i="1"/>
  <c r="AI1604" i="1"/>
  <c r="AD1604" i="1"/>
  <c r="Y1604" i="1"/>
  <c r="X1604" i="1"/>
  <c r="S1604" i="1"/>
  <c r="AK1604" i="1"/>
  <c r="BH1603" i="1"/>
  <c r="BG1603" i="1"/>
  <c r="BF1603" i="1"/>
  <c r="BC1603" i="1"/>
  <c r="AX1603" i="1"/>
  <c r="AS1603" i="1"/>
  <c r="AJ1603" i="1"/>
  <c r="AI1603" i="1"/>
  <c r="AD1603" i="1"/>
  <c r="Y1603" i="1"/>
  <c r="X1603" i="1"/>
  <c r="S1603" i="1"/>
  <c r="AK1603" i="1"/>
  <c r="BH1602" i="1"/>
  <c r="BG1602" i="1"/>
  <c r="BF1602" i="1"/>
  <c r="BC1602" i="1"/>
  <c r="AX1602" i="1"/>
  <c r="AS1602" i="1"/>
  <c r="AJ1602" i="1"/>
  <c r="AI1602" i="1"/>
  <c r="AD1602" i="1"/>
  <c r="Y1602" i="1"/>
  <c r="X1602" i="1"/>
  <c r="S1602" i="1"/>
  <c r="AK1602" i="1"/>
  <c r="BH1601" i="1"/>
  <c r="BG1601" i="1"/>
  <c r="BF1601" i="1"/>
  <c r="BC1601" i="1"/>
  <c r="AX1601" i="1"/>
  <c r="AS1601" i="1"/>
  <c r="AJ1601" i="1"/>
  <c r="AI1601" i="1"/>
  <c r="AM1601" i="1" s="1"/>
  <c r="AD1601" i="1"/>
  <c r="Y1601" i="1"/>
  <c r="X1601" i="1"/>
  <c r="S1601" i="1"/>
  <c r="AK1601" i="1"/>
  <c r="BH1600" i="1"/>
  <c r="BG1600" i="1"/>
  <c r="BF1600" i="1"/>
  <c r="BC1600" i="1"/>
  <c r="AX1600" i="1"/>
  <c r="AS1600" i="1"/>
  <c r="AJ1600" i="1"/>
  <c r="AM1600" i="1" s="1"/>
  <c r="AI1600" i="1"/>
  <c r="AD1600" i="1"/>
  <c r="Y1600" i="1"/>
  <c r="X1600" i="1"/>
  <c r="S1600" i="1"/>
  <c r="AK1600" i="1"/>
  <c r="BH1599" i="1"/>
  <c r="BG1599" i="1"/>
  <c r="BF1599" i="1"/>
  <c r="BC1599" i="1"/>
  <c r="AX1599" i="1"/>
  <c r="AS1599" i="1"/>
  <c r="AJ1599" i="1"/>
  <c r="AI1599" i="1"/>
  <c r="AM1599" i="1" s="1"/>
  <c r="AD1599" i="1"/>
  <c r="Y1599" i="1"/>
  <c r="X1599" i="1"/>
  <c r="S1599" i="1"/>
  <c r="BH1598" i="1"/>
  <c r="BG1598" i="1"/>
  <c r="BF1598" i="1"/>
  <c r="BC1598" i="1"/>
  <c r="AX1598" i="1"/>
  <c r="AS1598" i="1"/>
  <c r="AK1598" i="1"/>
  <c r="AJ1598" i="1"/>
  <c r="AI1598" i="1"/>
  <c r="AD1598" i="1"/>
  <c r="Y1598" i="1"/>
  <c r="X1598" i="1"/>
  <c r="S1598" i="1"/>
  <c r="BH1597" i="1"/>
  <c r="BG1597" i="1"/>
  <c r="BF1597" i="1"/>
  <c r="BC1597" i="1"/>
  <c r="AX1597" i="1"/>
  <c r="AS1597" i="1"/>
  <c r="BE1597" i="1" s="1"/>
  <c r="AK1597" i="1"/>
  <c r="AJ1597" i="1"/>
  <c r="AI1597" i="1"/>
  <c r="AD1597" i="1"/>
  <c r="Y1597" i="1"/>
  <c r="X1597" i="1"/>
  <c r="S1597" i="1"/>
  <c r="BH1596" i="1"/>
  <c r="BG1596" i="1"/>
  <c r="BF1596" i="1"/>
  <c r="BC1596" i="1"/>
  <c r="AX1596" i="1"/>
  <c r="AS1596" i="1"/>
  <c r="AK1596" i="1"/>
  <c r="AJ1596" i="1"/>
  <c r="AI1596" i="1"/>
  <c r="AM1596" i="1" s="1"/>
  <c r="AD1596" i="1"/>
  <c r="Y1596" i="1"/>
  <c r="X1596" i="1"/>
  <c r="AL1596" i="1" s="1"/>
  <c r="S1596" i="1"/>
  <c r="BH1595" i="1"/>
  <c r="BG1595" i="1"/>
  <c r="BF1595" i="1"/>
  <c r="BC1595" i="1"/>
  <c r="AX1595" i="1"/>
  <c r="AS1595" i="1"/>
  <c r="AJ1595" i="1"/>
  <c r="AM1595" i="1" s="1"/>
  <c r="AI1595" i="1"/>
  <c r="AD1595" i="1"/>
  <c r="Y1595" i="1"/>
  <c r="X1595" i="1"/>
  <c r="AL1595" i="1" s="1"/>
  <c r="S1595" i="1"/>
  <c r="AK1595" i="1"/>
  <c r="BH1594" i="1"/>
  <c r="BG1594" i="1"/>
  <c r="BF1594" i="1"/>
  <c r="BC1594" i="1"/>
  <c r="AX1594" i="1"/>
  <c r="AS1594" i="1"/>
  <c r="AJ1594" i="1"/>
  <c r="AI1594" i="1"/>
  <c r="AD1594" i="1"/>
  <c r="Y1594" i="1"/>
  <c r="X1594" i="1"/>
  <c r="S1594" i="1"/>
  <c r="AK1594" i="1"/>
  <c r="BH1593" i="1"/>
  <c r="BG1593" i="1"/>
  <c r="BF1593" i="1"/>
  <c r="BC1593" i="1"/>
  <c r="AX1593" i="1"/>
  <c r="AS1593" i="1"/>
  <c r="BE1593" i="1" s="1"/>
  <c r="AJ1593" i="1"/>
  <c r="AI1593" i="1"/>
  <c r="AD1593" i="1"/>
  <c r="Y1593" i="1"/>
  <c r="X1593" i="1"/>
  <c r="S1593" i="1"/>
  <c r="AK1593" i="1"/>
  <c r="BH1592" i="1"/>
  <c r="BG1592" i="1"/>
  <c r="BF1592" i="1"/>
  <c r="BC1592" i="1"/>
  <c r="BE1592" i="1" s="1"/>
  <c r="AX1592" i="1"/>
  <c r="AS1592" i="1"/>
  <c r="AJ1592" i="1"/>
  <c r="AI1592" i="1"/>
  <c r="AD1592" i="1"/>
  <c r="Y1592" i="1"/>
  <c r="X1592" i="1"/>
  <c r="S1592" i="1"/>
  <c r="AK1592" i="1"/>
  <c r="BH1591" i="1"/>
  <c r="BG1591" i="1"/>
  <c r="BF1591" i="1"/>
  <c r="BC1591" i="1"/>
  <c r="AX1591" i="1"/>
  <c r="AS1591" i="1"/>
  <c r="AK1591" i="1"/>
  <c r="AJ1591" i="1"/>
  <c r="AI1591" i="1"/>
  <c r="AD1591" i="1"/>
  <c r="Y1591" i="1"/>
  <c r="X1591" i="1"/>
  <c r="S1591" i="1"/>
  <c r="BH1590" i="1"/>
  <c r="BG1590" i="1"/>
  <c r="BF1590" i="1"/>
  <c r="BC1590" i="1"/>
  <c r="AX1590" i="1"/>
  <c r="AS1590" i="1"/>
  <c r="AK1590" i="1"/>
  <c r="AJ1590" i="1"/>
  <c r="AI1590" i="1"/>
  <c r="AD1590" i="1"/>
  <c r="Y1590" i="1"/>
  <c r="X1590" i="1"/>
  <c r="S1590" i="1"/>
  <c r="BH1589" i="1"/>
  <c r="BG1589" i="1"/>
  <c r="BF1589" i="1"/>
  <c r="BC1589" i="1"/>
  <c r="AX1589" i="1"/>
  <c r="AS1589" i="1"/>
  <c r="AJ1589" i="1"/>
  <c r="AI1589" i="1"/>
  <c r="AD1589" i="1"/>
  <c r="Y1589" i="1"/>
  <c r="X1589" i="1"/>
  <c r="AL1589" i="1" s="1"/>
  <c r="S1589" i="1"/>
  <c r="AK1589" i="1"/>
  <c r="BH1588" i="1"/>
  <c r="BG1588" i="1"/>
  <c r="BF1588" i="1"/>
  <c r="BC1588" i="1"/>
  <c r="AX1588" i="1"/>
  <c r="AS1588" i="1"/>
  <c r="AJ1588" i="1"/>
  <c r="AI1588" i="1"/>
  <c r="AD1588" i="1"/>
  <c r="Y1588" i="1"/>
  <c r="X1588" i="1"/>
  <c r="S1588" i="1"/>
  <c r="AK1588" i="1"/>
  <c r="BH1587" i="1"/>
  <c r="BG1587" i="1"/>
  <c r="BF1587" i="1"/>
  <c r="BC1587" i="1"/>
  <c r="AX1587" i="1"/>
  <c r="AS1587" i="1"/>
  <c r="BE1587" i="1" s="1"/>
  <c r="AJ1587" i="1"/>
  <c r="AI1587" i="1"/>
  <c r="AD1587" i="1"/>
  <c r="Y1587" i="1"/>
  <c r="X1587" i="1"/>
  <c r="S1587" i="1"/>
  <c r="AK1587" i="1"/>
  <c r="BH1586" i="1"/>
  <c r="BG1586" i="1"/>
  <c r="BF1586" i="1"/>
  <c r="BC1586" i="1"/>
  <c r="AX1586" i="1"/>
  <c r="AS1586" i="1"/>
  <c r="AJ1586" i="1"/>
  <c r="AM1586" i="1" s="1"/>
  <c r="AI1586" i="1"/>
  <c r="AD1586" i="1"/>
  <c r="Y1586" i="1"/>
  <c r="AL1586" i="1" s="1"/>
  <c r="X1586" i="1"/>
  <c r="S1586" i="1"/>
  <c r="AK1586" i="1"/>
  <c r="BH1585" i="1"/>
  <c r="BG1585" i="1"/>
  <c r="BF1585" i="1"/>
  <c r="BC1585" i="1"/>
  <c r="AX1585" i="1"/>
  <c r="AS1585" i="1"/>
  <c r="AK1585" i="1"/>
  <c r="AJ1585" i="1"/>
  <c r="AI1585" i="1"/>
  <c r="AD1585" i="1"/>
  <c r="Y1585" i="1"/>
  <c r="X1585" i="1"/>
  <c r="S1585" i="1"/>
  <c r="BH1584" i="1"/>
  <c r="BG1584" i="1"/>
  <c r="BF1584" i="1"/>
  <c r="BC1584" i="1"/>
  <c r="AX1584" i="1"/>
  <c r="AS1584" i="1"/>
  <c r="AL1584" i="1"/>
  <c r="AK1584" i="1"/>
  <c r="AJ1584" i="1"/>
  <c r="AI1584" i="1"/>
  <c r="AD1584" i="1"/>
  <c r="Y1584" i="1"/>
  <c r="X1584" i="1"/>
  <c r="S1584" i="1"/>
  <c r="BH1583" i="1"/>
  <c r="BG1583" i="1"/>
  <c r="BF1583" i="1"/>
  <c r="BC1583" i="1"/>
  <c r="AX1583" i="1"/>
  <c r="AS1583" i="1"/>
  <c r="AK1583" i="1"/>
  <c r="AJ1583" i="1"/>
  <c r="AI1583" i="1"/>
  <c r="AD1583" i="1"/>
  <c r="Y1583" i="1"/>
  <c r="X1583" i="1"/>
  <c r="S1583" i="1"/>
  <c r="BH1582" i="1"/>
  <c r="BG1582" i="1"/>
  <c r="BF1582" i="1"/>
  <c r="BC1582" i="1"/>
  <c r="AX1582" i="1"/>
  <c r="AS1582" i="1"/>
  <c r="AJ1582" i="1"/>
  <c r="AI1582" i="1"/>
  <c r="AD1582" i="1"/>
  <c r="Y1582" i="1"/>
  <c r="X1582" i="1"/>
  <c r="S1582" i="1"/>
  <c r="BH1581" i="1"/>
  <c r="BG1581" i="1"/>
  <c r="BF1581" i="1"/>
  <c r="BC1581" i="1"/>
  <c r="AX1581" i="1"/>
  <c r="AS1581" i="1"/>
  <c r="AJ1581" i="1"/>
  <c r="AI1581" i="1"/>
  <c r="AM1581" i="1" s="1"/>
  <c r="AD1581" i="1"/>
  <c r="Y1581" i="1"/>
  <c r="X1581" i="1"/>
  <c r="S1581" i="1"/>
  <c r="AK1581" i="1"/>
  <c r="BH1580" i="1"/>
  <c r="BG1580" i="1"/>
  <c r="BF1580" i="1"/>
  <c r="BC1580" i="1"/>
  <c r="AX1580" i="1"/>
  <c r="AS1580" i="1"/>
  <c r="AJ1580" i="1"/>
  <c r="AI1580" i="1"/>
  <c r="AD1580" i="1"/>
  <c r="Y1580" i="1"/>
  <c r="X1580" i="1"/>
  <c r="S1580" i="1"/>
  <c r="BH1579" i="1"/>
  <c r="BG1579" i="1"/>
  <c r="BF1579" i="1"/>
  <c r="BC1579" i="1"/>
  <c r="AX1579" i="1"/>
  <c r="AS1579" i="1"/>
  <c r="AJ1579" i="1"/>
  <c r="AI1579" i="1"/>
  <c r="AM1579" i="1" s="1"/>
  <c r="AD1579" i="1"/>
  <c r="Y1579" i="1"/>
  <c r="X1579" i="1"/>
  <c r="AL1579" i="1" s="1"/>
  <c r="S1579" i="1"/>
  <c r="AK1579" i="1"/>
  <c r="BH1578" i="1"/>
  <c r="BG1578" i="1"/>
  <c r="BF1578" i="1"/>
  <c r="BC1578" i="1"/>
  <c r="AX1578" i="1"/>
  <c r="AS1578" i="1"/>
  <c r="AJ1578" i="1"/>
  <c r="AI1578" i="1"/>
  <c r="AM1578" i="1" s="1"/>
  <c r="AD1578" i="1"/>
  <c r="Y1578" i="1"/>
  <c r="X1578" i="1"/>
  <c r="AL1578" i="1" s="1"/>
  <c r="S1578" i="1"/>
  <c r="AK1578" i="1"/>
  <c r="BH1577" i="1"/>
  <c r="BG1577" i="1"/>
  <c r="BF1577" i="1"/>
  <c r="BC1577" i="1"/>
  <c r="AX1577" i="1"/>
  <c r="AS1577" i="1"/>
  <c r="BE1577" i="1" s="1"/>
  <c r="AL1577" i="1"/>
  <c r="AJ1577" i="1"/>
  <c r="AI1577" i="1"/>
  <c r="AM1577" i="1" s="1"/>
  <c r="AD1577" i="1"/>
  <c r="Y1577" i="1"/>
  <c r="X1577" i="1"/>
  <c r="S1577" i="1"/>
  <c r="BH1576" i="1"/>
  <c r="BG1576" i="1"/>
  <c r="BF1576" i="1"/>
  <c r="BC1576" i="1"/>
  <c r="AX1576" i="1"/>
  <c r="AS1576" i="1"/>
  <c r="AJ1576" i="1"/>
  <c r="AI1576" i="1"/>
  <c r="AM1576" i="1" s="1"/>
  <c r="AD1576" i="1"/>
  <c r="Y1576" i="1"/>
  <c r="X1576" i="1"/>
  <c r="AL1576" i="1" s="1"/>
  <c r="S1576" i="1"/>
  <c r="AK1576" i="1"/>
  <c r="BH1575" i="1"/>
  <c r="BG1575" i="1"/>
  <c r="BF1575" i="1"/>
  <c r="BC1575" i="1"/>
  <c r="AX1575" i="1"/>
  <c r="AS1575" i="1"/>
  <c r="AK1575" i="1"/>
  <c r="AJ1575" i="1"/>
  <c r="AI1575" i="1"/>
  <c r="AM1575" i="1" s="1"/>
  <c r="AD1575" i="1"/>
  <c r="Y1575" i="1"/>
  <c r="X1575" i="1"/>
  <c r="S1575" i="1"/>
  <c r="BH1574" i="1"/>
  <c r="BG1574" i="1"/>
  <c r="BF1574" i="1"/>
  <c r="BC1574" i="1"/>
  <c r="AX1574" i="1"/>
  <c r="AS1574" i="1"/>
  <c r="AK1574" i="1"/>
  <c r="AJ1574" i="1"/>
  <c r="AM1574" i="1" s="1"/>
  <c r="AI1574" i="1"/>
  <c r="AD1574" i="1"/>
  <c r="Y1574" i="1"/>
  <c r="X1574" i="1"/>
  <c r="S1574" i="1"/>
  <c r="BH1573" i="1"/>
  <c r="BG1573" i="1"/>
  <c r="BF1573" i="1"/>
  <c r="BC1573" i="1"/>
  <c r="AX1573" i="1"/>
  <c r="AS1573" i="1"/>
  <c r="AK1573" i="1"/>
  <c r="AJ1573" i="1"/>
  <c r="AI1573" i="1"/>
  <c r="AD1573" i="1"/>
  <c r="Y1573" i="1"/>
  <c r="X1573" i="1"/>
  <c r="S1573" i="1"/>
  <c r="BH1572" i="1"/>
  <c r="BG1572" i="1"/>
  <c r="BF1572" i="1"/>
  <c r="BC1572" i="1"/>
  <c r="AX1572" i="1"/>
  <c r="AS1572" i="1"/>
  <c r="AK1572" i="1"/>
  <c r="AJ1572" i="1"/>
  <c r="AI1572" i="1"/>
  <c r="AD1572" i="1"/>
  <c r="Y1572" i="1"/>
  <c r="X1572" i="1"/>
  <c r="AL1572" i="1" s="1"/>
  <c r="S1572" i="1"/>
  <c r="BH1571" i="1"/>
  <c r="BG1571" i="1"/>
  <c r="BF1571" i="1"/>
  <c r="BC1571" i="1"/>
  <c r="AX1571" i="1"/>
  <c r="AS1571" i="1"/>
  <c r="BE1571" i="1" s="1"/>
  <c r="AK1571" i="1"/>
  <c r="AJ1571" i="1"/>
  <c r="AI1571" i="1"/>
  <c r="AD1571" i="1"/>
  <c r="Y1571" i="1"/>
  <c r="X1571" i="1"/>
  <c r="S1571" i="1"/>
  <c r="BH1570" i="1"/>
  <c r="BG1570" i="1"/>
  <c r="BF1570" i="1"/>
  <c r="BC1570" i="1"/>
  <c r="AX1570" i="1"/>
  <c r="BE1570" i="1" s="1"/>
  <c r="AS1570" i="1"/>
  <c r="AJ1570" i="1"/>
  <c r="AI1570" i="1"/>
  <c r="AD1570" i="1"/>
  <c r="Y1570" i="1"/>
  <c r="X1570" i="1"/>
  <c r="S1570" i="1"/>
  <c r="AK1570" i="1"/>
  <c r="BH1569" i="1"/>
  <c r="BG1569" i="1"/>
  <c r="BF1569" i="1"/>
  <c r="BC1569" i="1"/>
  <c r="AX1569" i="1"/>
  <c r="AS1569" i="1"/>
  <c r="AJ1569" i="1"/>
  <c r="AI1569" i="1"/>
  <c r="AM1569" i="1" s="1"/>
  <c r="AD1569" i="1"/>
  <c r="Y1569" i="1"/>
  <c r="X1569" i="1"/>
  <c r="AL1569" i="1" s="1"/>
  <c r="S1569" i="1"/>
  <c r="AK1569" i="1"/>
  <c r="BH1568" i="1"/>
  <c r="BG1568" i="1"/>
  <c r="BF1568" i="1"/>
  <c r="BC1568" i="1"/>
  <c r="AX1568" i="1"/>
  <c r="AS1568" i="1"/>
  <c r="AJ1568" i="1"/>
  <c r="AI1568" i="1"/>
  <c r="AM1568" i="1" s="1"/>
  <c r="AD1568" i="1"/>
  <c r="Y1568" i="1"/>
  <c r="X1568" i="1"/>
  <c r="AL1568" i="1" s="1"/>
  <c r="S1568" i="1"/>
  <c r="AK1568" i="1"/>
  <c r="BH1567" i="1"/>
  <c r="BG1567" i="1"/>
  <c r="BF1567" i="1"/>
  <c r="BC1567" i="1"/>
  <c r="AX1567" i="1"/>
  <c r="AS1567" i="1"/>
  <c r="AK1567" i="1"/>
  <c r="AJ1567" i="1"/>
  <c r="AI1567" i="1"/>
  <c r="AD1567" i="1"/>
  <c r="Y1567" i="1"/>
  <c r="X1567" i="1"/>
  <c r="AL1567" i="1" s="1"/>
  <c r="S1567" i="1"/>
  <c r="BH1566" i="1"/>
  <c r="BG1566" i="1"/>
  <c r="BF1566" i="1"/>
  <c r="BC1566" i="1"/>
  <c r="AX1566" i="1"/>
  <c r="AS1566" i="1"/>
  <c r="AK1566" i="1"/>
  <c r="AJ1566" i="1"/>
  <c r="AI1566" i="1"/>
  <c r="AD1566" i="1"/>
  <c r="Y1566" i="1"/>
  <c r="X1566" i="1"/>
  <c r="AL1566" i="1" s="1"/>
  <c r="S1566" i="1"/>
  <c r="BH1565" i="1"/>
  <c r="BG1565" i="1"/>
  <c r="BF1565" i="1"/>
  <c r="BC1565" i="1"/>
  <c r="AX1565" i="1"/>
  <c r="AS1565" i="1"/>
  <c r="AJ1565" i="1"/>
  <c r="AI1565" i="1"/>
  <c r="AM1565" i="1" s="1"/>
  <c r="AD1565" i="1"/>
  <c r="Y1565" i="1"/>
  <c r="X1565" i="1"/>
  <c r="S1565" i="1"/>
  <c r="AK1565" i="1"/>
  <c r="BH1564" i="1"/>
  <c r="BG1564" i="1"/>
  <c r="BF1564" i="1"/>
  <c r="BC1564" i="1"/>
  <c r="AX1564" i="1"/>
  <c r="AS1564" i="1"/>
  <c r="AJ1564" i="1"/>
  <c r="AI1564" i="1"/>
  <c r="AD1564" i="1"/>
  <c r="Y1564" i="1"/>
  <c r="X1564" i="1"/>
  <c r="AL1564" i="1" s="1"/>
  <c r="S1564" i="1"/>
  <c r="AK1564" i="1"/>
  <c r="BH1563" i="1"/>
  <c r="BG1563" i="1"/>
  <c r="BF1563" i="1"/>
  <c r="BC1563" i="1"/>
  <c r="AX1563" i="1"/>
  <c r="AS1563" i="1"/>
  <c r="AJ1563" i="1"/>
  <c r="AI1563" i="1"/>
  <c r="AD1563" i="1"/>
  <c r="Y1563" i="1"/>
  <c r="X1563" i="1"/>
  <c r="S1563" i="1"/>
  <c r="AK1563" i="1"/>
  <c r="BH1562" i="1"/>
  <c r="BG1562" i="1"/>
  <c r="BF1562" i="1"/>
  <c r="BC1562" i="1"/>
  <c r="AX1562" i="1"/>
  <c r="AS1562" i="1"/>
  <c r="AJ1562" i="1"/>
  <c r="AI1562" i="1"/>
  <c r="AM1562" i="1" s="1"/>
  <c r="AD1562" i="1"/>
  <c r="Y1562" i="1"/>
  <c r="X1562" i="1"/>
  <c r="S1562" i="1"/>
  <c r="AK1562" i="1"/>
  <c r="BH1561" i="1"/>
  <c r="BG1561" i="1"/>
  <c r="BF1561" i="1"/>
  <c r="BC1561" i="1"/>
  <c r="AX1561" i="1"/>
  <c r="AS1561" i="1"/>
  <c r="AK1561" i="1"/>
  <c r="AJ1561" i="1"/>
  <c r="AI1561" i="1"/>
  <c r="AD1561" i="1"/>
  <c r="Y1561" i="1"/>
  <c r="X1561" i="1"/>
  <c r="AL1561" i="1" s="1"/>
  <c r="S1561" i="1"/>
  <c r="BH1560" i="1"/>
  <c r="BG1560" i="1"/>
  <c r="BF1560" i="1"/>
  <c r="BC1560" i="1"/>
  <c r="AX1560" i="1"/>
  <c r="AS1560" i="1"/>
  <c r="AJ1560" i="1"/>
  <c r="AM1560" i="1" s="1"/>
  <c r="AI1560" i="1"/>
  <c r="AD1560" i="1"/>
  <c r="Y1560" i="1"/>
  <c r="X1560" i="1"/>
  <c r="S1560" i="1"/>
  <c r="AK1560" i="1"/>
  <c r="BH1559" i="1"/>
  <c r="BG1559" i="1"/>
  <c r="BF1559" i="1"/>
  <c r="BC1559" i="1"/>
  <c r="AX1559" i="1"/>
  <c r="AS1559" i="1"/>
  <c r="AJ1559" i="1"/>
  <c r="AI1559" i="1"/>
  <c r="AM1559" i="1" s="1"/>
  <c r="AD1559" i="1"/>
  <c r="Y1559" i="1"/>
  <c r="X1559" i="1"/>
  <c r="S1559" i="1"/>
  <c r="BH1558" i="1"/>
  <c r="BG1558" i="1"/>
  <c r="BF1558" i="1"/>
  <c r="BC1558" i="1"/>
  <c r="AX1558" i="1"/>
  <c r="AS1558" i="1"/>
  <c r="AL1558" i="1"/>
  <c r="AK1558" i="1"/>
  <c r="AJ1558" i="1"/>
  <c r="AI1558" i="1"/>
  <c r="AM1558" i="1" s="1"/>
  <c r="AD1558" i="1"/>
  <c r="Y1558" i="1"/>
  <c r="X1558" i="1"/>
  <c r="S1558" i="1"/>
  <c r="BH1557" i="1"/>
  <c r="BG1557" i="1"/>
  <c r="BF1557" i="1"/>
  <c r="BC1557" i="1"/>
  <c r="AX1557" i="1"/>
  <c r="BE1557" i="1" s="1"/>
  <c r="AS1557" i="1"/>
  <c r="AK1557" i="1"/>
  <c r="AJ1557" i="1"/>
  <c r="AI1557" i="1"/>
  <c r="AD1557" i="1"/>
  <c r="Y1557" i="1"/>
  <c r="X1557" i="1"/>
  <c r="AL1557" i="1" s="1"/>
  <c r="S1557" i="1"/>
  <c r="BH1556" i="1"/>
  <c r="BG1556" i="1"/>
  <c r="BF1556" i="1"/>
  <c r="BC1556" i="1"/>
  <c r="AX1556" i="1"/>
  <c r="AS1556" i="1"/>
  <c r="AJ1556" i="1"/>
  <c r="AI1556" i="1"/>
  <c r="AM1556" i="1" s="1"/>
  <c r="AD1556" i="1"/>
  <c r="Y1556" i="1"/>
  <c r="X1556" i="1"/>
  <c r="S1556" i="1"/>
  <c r="BH1555" i="1"/>
  <c r="BG1555" i="1"/>
  <c r="BF1555" i="1"/>
  <c r="BC1555" i="1"/>
  <c r="AX1555" i="1"/>
  <c r="AS1555" i="1"/>
  <c r="AJ1555" i="1"/>
  <c r="AI1555" i="1"/>
  <c r="AM1555" i="1" s="1"/>
  <c r="AD1555" i="1"/>
  <c r="Y1555" i="1"/>
  <c r="X1555" i="1"/>
  <c r="S1555" i="1"/>
  <c r="BH1554" i="1"/>
  <c r="BG1554" i="1"/>
  <c r="BF1554" i="1"/>
  <c r="BC1554" i="1"/>
  <c r="AX1554" i="1"/>
  <c r="AS1554" i="1"/>
  <c r="AJ1554" i="1"/>
  <c r="AI1554" i="1"/>
  <c r="AM1554" i="1" s="1"/>
  <c r="AD1554" i="1"/>
  <c r="Y1554" i="1"/>
  <c r="X1554" i="1"/>
  <c r="S1554" i="1"/>
  <c r="AK1554" i="1"/>
  <c r="BH1553" i="1"/>
  <c r="BG1553" i="1"/>
  <c r="BF1553" i="1"/>
  <c r="BC1553" i="1"/>
  <c r="BE1553" i="1" s="1"/>
  <c r="AX1553" i="1"/>
  <c r="AS1553" i="1"/>
  <c r="AJ1553" i="1"/>
  <c r="AI1553" i="1"/>
  <c r="AD1553" i="1"/>
  <c r="Y1553" i="1"/>
  <c r="X1553" i="1"/>
  <c r="S1553" i="1"/>
  <c r="AK1553" i="1"/>
  <c r="BH1552" i="1"/>
  <c r="BG1552" i="1"/>
  <c r="BF1552" i="1"/>
  <c r="BC1552" i="1"/>
  <c r="AX1552" i="1"/>
  <c r="AS1552" i="1"/>
  <c r="AJ1552" i="1"/>
  <c r="AI1552" i="1"/>
  <c r="AD1552" i="1"/>
  <c r="Y1552" i="1"/>
  <c r="X1552" i="1"/>
  <c r="S1552" i="1"/>
  <c r="AK1552" i="1"/>
  <c r="BH1551" i="1"/>
  <c r="BG1551" i="1"/>
  <c r="BF1551" i="1"/>
  <c r="BC1551" i="1"/>
  <c r="AX1551" i="1"/>
  <c r="AS1551" i="1"/>
  <c r="AK1551" i="1"/>
  <c r="AJ1551" i="1"/>
  <c r="AI1551" i="1"/>
  <c r="AD1551" i="1"/>
  <c r="Y1551" i="1"/>
  <c r="X1551" i="1"/>
  <c r="S1551" i="1"/>
  <c r="BH1550" i="1"/>
  <c r="BG1550" i="1"/>
  <c r="BF1550" i="1"/>
  <c r="BC1550" i="1"/>
  <c r="AX1550" i="1"/>
  <c r="AS1550" i="1"/>
  <c r="AK1550" i="1"/>
  <c r="AJ1550" i="1"/>
  <c r="AI1550" i="1"/>
  <c r="AD1550" i="1"/>
  <c r="Y1550" i="1"/>
  <c r="X1550" i="1"/>
  <c r="AL1550" i="1" s="1"/>
  <c r="S1550" i="1"/>
  <c r="BH1549" i="1"/>
  <c r="BG1549" i="1"/>
  <c r="BF1549" i="1"/>
  <c r="BC1549" i="1"/>
  <c r="AX1549" i="1"/>
  <c r="AS1549" i="1"/>
  <c r="AJ1549" i="1"/>
  <c r="AI1549" i="1"/>
  <c r="AD1549" i="1"/>
  <c r="Y1549" i="1"/>
  <c r="X1549" i="1"/>
  <c r="AL1549" i="1" s="1"/>
  <c r="S1549" i="1"/>
  <c r="AK1549" i="1"/>
  <c r="BH1548" i="1"/>
  <c r="BG1548" i="1"/>
  <c r="BF1548" i="1"/>
  <c r="BC1548" i="1"/>
  <c r="AX1548" i="1"/>
  <c r="AS1548" i="1"/>
  <c r="AJ1548" i="1"/>
  <c r="AM1548" i="1" s="1"/>
  <c r="AI1548" i="1"/>
  <c r="AD1548" i="1"/>
  <c r="Y1548" i="1"/>
  <c r="AL1548" i="1" s="1"/>
  <c r="X1548" i="1"/>
  <c r="S1548" i="1"/>
  <c r="AK1548" i="1"/>
  <c r="BH1547" i="1"/>
  <c r="BG1547" i="1"/>
  <c r="BF1547" i="1"/>
  <c r="BC1547" i="1"/>
  <c r="AX1547" i="1"/>
  <c r="AS1547" i="1"/>
  <c r="AJ1547" i="1"/>
  <c r="AI1547" i="1"/>
  <c r="AD1547" i="1"/>
  <c r="Y1547" i="1"/>
  <c r="X1547" i="1"/>
  <c r="AL1547" i="1" s="1"/>
  <c r="S1547" i="1"/>
  <c r="AK1547" i="1"/>
  <c r="BH1546" i="1"/>
  <c r="BG1546" i="1"/>
  <c r="BF1546" i="1"/>
  <c r="BC1546" i="1"/>
  <c r="AX1546" i="1"/>
  <c r="AS1546" i="1"/>
  <c r="AK1546" i="1"/>
  <c r="AJ1546" i="1"/>
  <c r="AI1546" i="1"/>
  <c r="AD1546" i="1"/>
  <c r="Y1546" i="1"/>
  <c r="X1546" i="1"/>
  <c r="S1546" i="1"/>
  <c r="BH1545" i="1"/>
  <c r="BG1545" i="1"/>
  <c r="BF1545" i="1"/>
  <c r="BC1545" i="1"/>
  <c r="AX1545" i="1"/>
  <c r="AS1545" i="1"/>
  <c r="AJ1545" i="1"/>
  <c r="AI1545" i="1"/>
  <c r="AM1545" i="1" s="1"/>
  <c r="AD1545" i="1"/>
  <c r="Y1545" i="1"/>
  <c r="X1545" i="1"/>
  <c r="S1545" i="1"/>
  <c r="AK1545" i="1"/>
  <c r="BH1544" i="1"/>
  <c r="BG1544" i="1"/>
  <c r="BF1544" i="1"/>
  <c r="BC1544" i="1"/>
  <c r="AX1544" i="1"/>
  <c r="AS1544" i="1"/>
  <c r="BE1544" i="1" s="1"/>
  <c r="AK1544" i="1"/>
  <c r="AJ1544" i="1"/>
  <c r="AI1544" i="1"/>
  <c r="AD1544" i="1"/>
  <c r="Y1544" i="1"/>
  <c r="X1544" i="1"/>
  <c r="S1544" i="1"/>
  <c r="BH1543" i="1"/>
  <c r="BG1543" i="1"/>
  <c r="BF1543" i="1"/>
  <c r="BC1543" i="1"/>
  <c r="AX1543" i="1"/>
  <c r="AS1543" i="1"/>
  <c r="AK1543" i="1"/>
  <c r="AJ1543" i="1"/>
  <c r="AI1543" i="1"/>
  <c r="AM1543" i="1" s="1"/>
  <c r="AD1543" i="1"/>
  <c r="Y1543" i="1"/>
  <c r="X1543" i="1"/>
  <c r="S1543" i="1"/>
  <c r="BH1542" i="1"/>
  <c r="BG1542" i="1"/>
  <c r="BF1542" i="1"/>
  <c r="BC1542" i="1"/>
  <c r="AX1542" i="1"/>
  <c r="AS1542" i="1"/>
  <c r="AJ1542" i="1"/>
  <c r="AI1542" i="1"/>
  <c r="AD1542" i="1"/>
  <c r="Y1542" i="1"/>
  <c r="X1542" i="1"/>
  <c r="AL1542" i="1" s="1"/>
  <c r="S1542" i="1"/>
  <c r="AK1542" i="1"/>
  <c r="BH1541" i="1"/>
  <c r="BG1541" i="1"/>
  <c r="BF1541" i="1"/>
  <c r="BC1541" i="1"/>
  <c r="AX1541" i="1"/>
  <c r="AS1541" i="1"/>
  <c r="AJ1541" i="1"/>
  <c r="AI1541" i="1"/>
  <c r="AM1541" i="1" s="1"/>
  <c r="AD1541" i="1"/>
  <c r="Y1541" i="1"/>
  <c r="X1541" i="1"/>
  <c r="S1541" i="1"/>
  <c r="AK1541" i="1"/>
  <c r="BH1540" i="1"/>
  <c r="BG1540" i="1"/>
  <c r="BF1540" i="1"/>
  <c r="BC1540" i="1"/>
  <c r="AX1540" i="1"/>
  <c r="AS1540" i="1"/>
  <c r="AJ1540" i="1"/>
  <c r="AI1540" i="1"/>
  <c r="AD1540" i="1"/>
  <c r="Y1540" i="1"/>
  <c r="X1540" i="1"/>
  <c r="S1540" i="1"/>
  <c r="AK1540" i="1"/>
  <c r="BH1539" i="1"/>
  <c r="BG1539" i="1"/>
  <c r="BF1539" i="1"/>
  <c r="BC1539" i="1"/>
  <c r="AX1539" i="1"/>
  <c r="AS1539" i="1"/>
  <c r="BE1539" i="1" s="1"/>
  <c r="AJ1539" i="1"/>
  <c r="AI1539" i="1"/>
  <c r="AM1539" i="1" s="1"/>
  <c r="AD1539" i="1"/>
  <c r="Y1539" i="1"/>
  <c r="X1539" i="1"/>
  <c r="S1539" i="1"/>
  <c r="AK1539" i="1"/>
  <c r="BH1538" i="1"/>
  <c r="BG1538" i="1"/>
  <c r="BF1538" i="1"/>
  <c r="BC1538" i="1"/>
  <c r="AX1538" i="1"/>
  <c r="AS1538" i="1"/>
  <c r="AJ1538" i="1"/>
  <c r="AI1538" i="1"/>
  <c r="AD1538" i="1"/>
  <c r="Y1538" i="1"/>
  <c r="X1538" i="1"/>
  <c r="S1538" i="1"/>
  <c r="AK1538" i="1"/>
  <c r="BH1537" i="1"/>
  <c r="BG1537" i="1"/>
  <c r="BF1537" i="1"/>
  <c r="BC1537" i="1"/>
  <c r="AX1537" i="1"/>
  <c r="AS1537" i="1"/>
  <c r="AK1537" i="1"/>
  <c r="AJ1537" i="1"/>
  <c r="AI1537" i="1"/>
  <c r="AD1537" i="1"/>
  <c r="Y1537" i="1"/>
  <c r="X1537" i="1"/>
  <c r="AL1537" i="1" s="1"/>
  <c r="S1537" i="1"/>
  <c r="BH1536" i="1"/>
  <c r="BG1536" i="1"/>
  <c r="BF1536" i="1"/>
  <c r="BC1536" i="1"/>
  <c r="AX1536" i="1"/>
  <c r="AS1536" i="1"/>
  <c r="BE1536" i="1" s="1"/>
  <c r="AL1536" i="1"/>
  <c r="AK1536" i="1"/>
  <c r="AJ1536" i="1"/>
  <c r="AI1536" i="1"/>
  <c r="AM1536" i="1" s="1"/>
  <c r="AD1536" i="1"/>
  <c r="Y1536" i="1"/>
  <c r="X1536" i="1"/>
  <c r="S1536" i="1"/>
  <c r="BH1535" i="1"/>
  <c r="BG1535" i="1"/>
  <c r="BF1535" i="1"/>
  <c r="BC1535" i="1"/>
  <c r="AX1535" i="1"/>
  <c r="AS1535" i="1"/>
  <c r="AL1535" i="1"/>
  <c r="AJ1535" i="1"/>
  <c r="AI1535" i="1"/>
  <c r="AD1535" i="1"/>
  <c r="Y1535" i="1"/>
  <c r="X1535" i="1"/>
  <c r="S1535" i="1"/>
  <c r="AK1535" i="1"/>
  <c r="BH1534" i="1"/>
  <c r="BG1534" i="1"/>
  <c r="BF1534" i="1"/>
  <c r="BC1534" i="1"/>
  <c r="AX1534" i="1"/>
  <c r="AS1534" i="1"/>
  <c r="AK1534" i="1"/>
  <c r="AJ1534" i="1"/>
  <c r="AI1534" i="1"/>
  <c r="AM1534" i="1" s="1"/>
  <c r="AD1534" i="1"/>
  <c r="Y1534" i="1"/>
  <c r="X1534" i="1"/>
  <c r="S1534" i="1"/>
  <c r="BH1533" i="1"/>
  <c r="BG1533" i="1"/>
  <c r="BF1533" i="1"/>
  <c r="BC1533" i="1"/>
  <c r="AX1533" i="1"/>
  <c r="AS1533" i="1"/>
  <c r="AK1533" i="1"/>
  <c r="AJ1533" i="1"/>
  <c r="AI1533" i="1"/>
  <c r="AD1533" i="1"/>
  <c r="Y1533" i="1"/>
  <c r="X1533" i="1"/>
  <c r="AL1533" i="1" s="1"/>
  <c r="S1533" i="1"/>
  <c r="BH1532" i="1"/>
  <c r="BG1532" i="1"/>
  <c r="BF1532" i="1"/>
  <c r="BC1532" i="1"/>
  <c r="AX1532" i="1"/>
  <c r="AS1532" i="1"/>
  <c r="AK1532" i="1"/>
  <c r="AJ1532" i="1"/>
  <c r="AI1532" i="1"/>
  <c r="AD1532" i="1"/>
  <c r="Y1532" i="1"/>
  <c r="X1532" i="1"/>
  <c r="S1532" i="1"/>
  <c r="BH1531" i="1"/>
  <c r="BG1531" i="1"/>
  <c r="BF1531" i="1"/>
  <c r="BC1531" i="1"/>
  <c r="AX1531" i="1"/>
  <c r="AS1531" i="1"/>
  <c r="AK1531" i="1"/>
  <c r="AJ1531" i="1"/>
  <c r="AI1531" i="1"/>
  <c r="AD1531" i="1"/>
  <c r="Y1531" i="1"/>
  <c r="X1531" i="1"/>
  <c r="S1531" i="1"/>
  <c r="BH1530" i="1"/>
  <c r="BG1530" i="1"/>
  <c r="BF1530" i="1"/>
  <c r="BC1530" i="1"/>
  <c r="AX1530" i="1"/>
  <c r="AS1530" i="1"/>
  <c r="AJ1530" i="1"/>
  <c r="AI1530" i="1"/>
  <c r="AD1530" i="1"/>
  <c r="Y1530" i="1"/>
  <c r="X1530" i="1"/>
  <c r="S1530" i="1"/>
  <c r="AK1530" i="1"/>
  <c r="BH1529" i="1"/>
  <c r="BG1529" i="1"/>
  <c r="BF1529" i="1"/>
  <c r="BC1529" i="1"/>
  <c r="AX1529" i="1"/>
  <c r="AS1529" i="1"/>
  <c r="BE1529" i="1" s="1"/>
  <c r="AJ1529" i="1"/>
  <c r="AI1529" i="1"/>
  <c r="AD1529" i="1"/>
  <c r="Y1529" i="1"/>
  <c r="X1529" i="1"/>
  <c r="S1529" i="1"/>
  <c r="AK1529" i="1"/>
  <c r="BH1528" i="1"/>
  <c r="BG1528" i="1"/>
  <c r="BF1528" i="1"/>
  <c r="BC1528" i="1"/>
  <c r="AX1528" i="1"/>
  <c r="AS1528" i="1"/>
  <c r="AJ1528" i="1"/>
  <c r="AI1528" i="1"/>
  <c r="AD1528" i="1"/>
  <c r="Y1528" i="1"/>
  <c r="X1528" i="1"/>
  <c r="S1528" i="1"/>
  <c r="AK1528" i="1"/>
  <c r="BH1527" i="1"/>
  <c r="BG1527" i="1"/>
  <c r="BF1527" i="1"/>
  <c r="BC1527" i="1"/>
  <c r="AX1527" i="1"/>
  <c r="AS1527" i="1"/>
  <c r="AJ1527" i="1"/>
  <c r="AI1527" i="1"/>
  <c r="AD1527" i="1"/>
  <c r="Y1527" i="1"/>
  <c r="X1527" i="1"/>
  <c r="S1527" i="1"/>
  <c r="AK1527" i="1"/>
  <c r="BH1526" i="1"/>
  <c r="BG1526" i="1"/>
  <c r="BF1526" i="1"/>
  <c r="BC1526" i="1"/>
  <c r="AX1526" i="1"/>
  <c r="AS1526" i="1"/>
  <c r="BE1526" i="1" s="1"/>
  <c r="AJ1526" i="1"/>
  <c r="AI1526" i="1"/>
  <c r="AD1526" i="1"/>
  <c r="Y1526" i="1"/>
  <c r="X1526" i="1"/>
  <c r="S1526" i="1"/>
  <c r="AK1526" i="1"/>
  <c r="BH1525" i="1"/>
  <c r="BG1525" i="1"/>
  <c r="BF1525" i="1"/>
  <c r="BC1525" i="1"/>
  <c r="AX1525" i="1"/>
  <c r="AS1525" i="1"/>
  <c r="BE1525" i="1" s="1"/>
  <c r="AJ1525" i="1"/>
  <c r="AI1525" i="1"/>
  <c r="AD1525" i="1"/>
  <c r="Y1525" i="1"/>
  <c r="AL1525" i="1" s="1"/>
  <c r="X1525" i="1"/>
  <c r="S1525" i="1"/>
  <c r="AK1525" i="1"/>
  <c r="BH1524" i="1"/>
  <c r="BG1524" i="1"/>
  <c r="BF1524" i="1"/>
  <c r="BC1524" i="1"/>
  <c r="AX1524" i="1"/>
  <c r="AS1524" i="1"/>
  <c r="AJ1524" i="1"/>
  <c r="AI1524" i="1"/>
  <c r="AM1524" i="1" s="1"/>
  <c r="AD1524" i="1"/>
  <c r="Y1524" i="1"/>
  <c r="X1524" i="1"/>
  <c r="AL1524" i="1" s="1"/>
  <c r="S1524" i="1"/>
  <c r="BH1523" i="1"/>
  <c r="BG1523" i="1"/>
  <c r="BF1523" i="1"/>
  <c r="BC1523" i="1"/>
  <c r="AX1523" i="1"/>
  <c r="AS1523" i="1"/>
  <c r="AJ1523" i="1"/>
  <c r="AI1523" i="1"/>
  <c r="AD1523" i="1"/>
  <c r="Y1523" i="1"/>
  <c r="X1523" i="1"/>
  <c r="S1523" i="1"/>
  <c r="AK1523" i="1"/>
  <c r="BH1522" i="1"/>
  <c r="BG1522" i="1"/>
  <c r="BF1522" i="1"/>
  <c r="BC1522" i="1"/>
  <c r="AX1522" i="1"/>
  <c r="AS1522" i="1"/>
  <c r="AJ1522" i="1"/>
  <c r="AI1522" i="1"/>
  <c r="AD1522" i="1"/>
  <c r="Y1522" i="1"/>
  <c r="X1522" i="1"/>
  <c r="S1522" i="1"/>
  <c r="BH1521" i="1"/>
  <c r="BG1521" i="1"/>
  <c r="BF1521" i="1"/>
  <c r="BC1521" i="1"/>
  <c r="AX1521" i="1"/>
  <c r="AS1521" i="1"/>
  <c r="BE1521" i="1" s="1"/>
  <c r="AK1521" i="1"/>
  <c r="AJ1521" i="1"/>
  <c r="AI1521" i="1"/>
  <c r="AM1521" i="1" s="1"/>
  <c r="AD1521" i="1"/>
  <c r="Y1521" i="1"/>
  <c r="X1521" i="1"/>
  <c r="S1521" i="1"/>
  <c r="BH1520" i="1"/>
  <c r="BG1520" i="1"/>
  <c r="BF1520" i="1"/>
  <c r="BC1520" i="1"/>
  <c r="AX1520" i="1"/>
  <c r="AS1520" i="1"/>
  <c r="BE1520" i="1" s="1"/>
  <c r="AJ1520" i="1"/>
  <c r="AI1520" i="1"/>
  <c r="AM1520" i="1" s="1"/>
  <c r="AD1520" i="1"/>
  <c r="Y1520" i="1"/>
  <c r="X1520" i="1"/>
  <c r="S1520" i="1"/>
  <c r="AK1520" i="1"/>
  <c r="BH1519" i="1"/>
  <c r="BG1519" i="1"/>
  <c r="BF1519" i="1"/>
  <c r="BC1519" i="1"/>
  <c r="AX1519" i="1"/>
  <c r="AS1519" i="1"/>
  <c r="AJ1519" i="1"/>
  <c r="AI1519" i="1"/>
  <c r="AM1519" i="1" s="1"/>
  <c r="AD1519" i="1"/>
  <c r="Y1519" i="1"/>
  <c r="X1519" i="1"/>
  <c r="AL1519" i="1" s="1"/>
  <c r="S1519" i="1"/>
  <c r="AK1519" i="1"/>
  <c r="BH1518" i="1"/>
  <c r="BG1518" i="1"/>
  <c r="BF1518" i="1"/>
  <c r="BC1518" i="1"/>
  <c r="AX1518" i="1"/>
  <c r="AS1518" i="1"/>
  <c r="AK1518" i="1"/>
  <c r="AJ1518" i="1"/>
  <c r="AM1518" i="1" s="1"/>
  <c r="AI1518" i="1"/>
  <c r="AD1518" i="1"/>
  <c r="Y1518" i="1"/>
  <c r="X1518" i="1"/>
  <c r="S1518" i="1"/>
  <c r="BH1517" i="1"/>
  <c r="BG1517" i="1"/>
  <c r="BF1517" i="1"/>
  <c r="BC1517" i="1"/>
  <c r="AX1517" i="1"/>
  <c r="AS1517" i="1"/>
  <c r="AJ1517" i="1"/>
  <c r="AI1517" i="1"/>
  <c r="AD1517" i="1"/>
  <c r="Y1517" i="1"/>
  <c r="X1517" i="1"/>
  <c r="S1517" i="1"/>
  <c r="BH1516" i="1"/>
  <c r="BG1516" i="1"/>
  <c r="BF1516" i="1"/>
  <c r="BC1516" i="1"/>
  <c r="AX1516" i="1"/>
  <c r="AS1516" i="1"/>
  <c r="BE1516" i="1" s="1"/>
  <c r="AJ1516" i="1"/>
  <c r="AI1516" i="1"/>
  <c r="AD1516" i="1"/>
  <c r="Y1516" i="1"/>
  <c r="X1516" i="1"/>
  <c r="S1516" i="1"/>
  <c r="AK1516" i="1"/>
  <c r="BH1515" i="1"/>
  <c r="BG1515" i="1"/>
  <c r="BF1515" i="1"/>
  <c r="BC1515" i="1"/>
  <c r="AX1515" i="1"/>
  <c r="AS1515" i="1"/>
  <c r="AJ1515" i="1"/>
  <c r="AI1515" i="1"/>
  <c r="AM1515" i="1" s="1"/>
  <c r="AD1515" i="1"/>
  <c r="Y1515" i="1"/>
  <c r="X1515" i="1"/>
  <c r="S1515" i="1"/>
  <c r="AK1515" i="1"/>
  <c r="BH1514" i="1"/>
  <c r="BG1514" i="1"/>
  <c r="BF1514" i="1"/>
  <c r="BE1514" i="1"/>
  <c r="BC1514" i="1"/>
  <c r="AX1514" i="1"/>
  <c r="AS1514" i="1"/>
  <c r="AK1514" i="1"/>
  <c r="AJ1514" i="1"/>
  <c r="AI1514" i="1"/>
  <c r="AD1514" i="1"/>
  <c r="Y1514" i="1"/>
  <c r="AL1514" i="1" s="1"/>
  <c r="X1514" i="1"/>
  <c r="S1514" i="1"/>
  <c r="BH1513" i="1"/>
  <c r="BG1513" i="1"/>
  <c r="BF1513" i="1"/>
  <c r="BC1513" i="1"/>
  <c r="AX1513" i="1"/>
  <c r="AS1513" i="1"/>
  <c r="AK1513" i="1"/>
  <c r="AJ1513" i="1"/>
  <c r="AI1513" i="1"/>
  <c r="AD1513" i="1"/>
  <c r="Y1513" i="1"/>
  <c r="X1513" i="1"/>
  <c r="AL1513" i="1" s="1"/>
  <c r="S1513" i="1"/>
  <c r="BH1512" i="1"/>
  <c r="BG1512" i="1"/>
  <c r="BF1512" i="1"/>
  <c r="BC1512" i="1"/>
  <c r="AX1512" i="1"/>
  <c r="AS1512" i="1"/>
  <c r="AJ1512" i="1"/>
  <c r="AI1512" i="1"/>
  <c r="AD1512" i="1"/>
  <c r="Y1512" i="1"/>
  <c r="X1512" i="1"/>
  <c r="S1512" i="1"/>
  <c r="AK1512" i="1"/>
  <c r="BH1511" i="1"/>
  <c r="BG1511" i="1"/>
  <c r="BF1511" i="1"/>
  <c r="BC1511" i="1"/>
  <c r="AX1511" i="1"/>
  <c r="AS1511" i="1"/>
  <c r="AK1511" i="1"/>
  <c r="AJ1511" i="1"/>
  <c r="AI1511" i="1"/>
  <c r="AD1511" i="1"/>
  <c r="Y1511" i="1"/>
  <c r="X1511" i="1"/>
  <c r="S1511" i="1"/>
  <c r="BH1510" i="1"/>
  <c r="BG1510" i="1"/>
  <c r="BF1510" i="1"/>
  <c r="BC1510" i="1"/>
  <c r="AX1510" i="1"/>
  <c r="AS1510" i="1"/>
  <c r="AL1510" i="1"/>
  <c r="AK1510" i="1"/>
  <c r="AJ1510" i="1"/>
  <c r="AI1510" i="1"/>
  <c r="AD1510" i="1"/>
  <c r="Y1510" i="1"/>
  <c r="X1510" i="1"/>
  <c r="S1510" i="1"/>
  <c r="BH1509" i="1"/>
  <c r="BG1509" i="1"/>
  <c r="BF1509" i="1"/>
  <c r="BC1509" i="1"/>
  <c r="AX1509" i="1"/>
  <c r="AS1509" i="1"/>
  <c r="AM1509" i="1"/>
  <c r="AL1509" i="1"/>
  <c r="AK1509" i="1"/>
  <c r="AJ1509" i="1"/>
  <c r="AI1509" i="1"/>
  <c r="AD1509" i="1"/>
  <c r="Y1509" i="1"/>
  <c r="X1509" i="1"/>
  <c r="S1509" i="1"/>
  <c r="BH1508" i="1"/>
  <c r="BG1508" i="1"/>
  <c r="BF1508" i="1"/>
  <c r="BC1508" i="1"/>
  <c r="AX1508" i="1"/>
  <c r="AS1508" i="1"/>
  <c r="AK1508" i="1"/>
  <c r="AJ1508" i="1"/>
  <c r="AI1508" i="1"/>
  <c r="AD1508" i="1"/>
  <c r="Y1508" i="1"/>
  <c r="X1508" i="1"/>
  <c r="S1508" i="1"/>
  <c r="BH1507" i="1"/>
  <c r="BG1507" i="1"/>
  <c r="BF1507" i="1"/>
  <c r="BC1507" i="1"/>
  <c r="AX1507" i="1"/>
  <c r="AS1507" i="1"/>
  <c r="AK1507" i="1"/>
  <c r="AJ1507" i="1"/>
  <c r="AI1507" i="1"/>
  <c r="AM1507" i="1" s="1"/>
  <c r="AD1507" i="1"/>
  <c r="Y1507" i="1"/>
  <c r="X1507" i="1"/>
  <c r="S1507" i="1"/>
  <c r="BH1506" i="1"/>
  <c r="BG1506" i="1"/>
  <c r="BF1506" i="1"/>
  <c r="BC1506" i="1"/>
  <c r="AX1506" i="1"/>
  <c r="AS1506" i="1"/>
  <c r="AJ1506" i="1"/>
  <c r="AI1506" i="1"/>
  <c r="AM1506" i="1" s="1"/>
  <c r="AD1506" i="1"/>
  <c r="Y1506" i="1"/>
  <c r="X1506" i="1"/>
  <c r="S1506" i="1"/>
  <c r="AK1506" i="1"/>
  <c r="BH1505" i="1"/>
  <c r="BG1505" i="1"/>
  <c r="BF1505" i="1"/>
  <c r="BC1505" i="1"/>
  <c r="AX1505" i="1"/>
  <c r="AS1505" i="1"/>
  <c r="AJ1505" i="1"/>
  <c r="AI1505" i="1"/>
  <c r="AD1505" i="1"/>
  <c r="Y1505" i="1"/>
  <c r="X1505" i="1"/>
  <c r="S1505" i="1"/>
  <c r="AK1505" i="1"/>
  <c r="BH1504" i="1"/>
  <c r="BG1504" i="1"/>
  <c r="BF1504" i="1"/>
  <c r="BC1504" i="1"/>
  <c r="AX1504" i="1"/>
  <c r="AS1504" i="1"/>
  <c r="AJ1504" i="1"/>
  <c r="AI1504" i="1"/>
  <c r="AD1504" i="1"/>
  <c r="Y1504" i="1"/>
  <c r="X1504" i="1"/>
  <c r="S1504" i="1"/>
  <c r="BH1503" i="1"/>
  <c r="BG1503" i="1"/>
  <c r="BF1503" i="1"/>
  <c r="BC1503" i="1"/>
  <c r="AX1503" i="1"/>
  <c r="AS1503" i="1"/>
  <c r="AK1503" i="1"/>
  <c r="AJ1503" i="1"/>
  <c r="AI1503" i="1"/>
  <c r="AM1503" i="1" s="1"/>
  <c r="AD1503" i="1"/>
  <c r="Y1503" i="1"/>
  <c r="X1503" i="1"/>
  <c r="S1503" i="1"/>
  <c r="BH1502" i="1"/>
  <c r="BG1502" i="1"/>
  <c r="BF1502" i="1"/>
  <c r="BC1502" i="1"/>
  <c r="AX1502" i="1"/>
  <c r="AS1502" i="1"/>
  <c r="AJ1502" i="1"/>
  <c r="AI1502" i="1"/>
  <c r="AD1502" i="1"/>
  <c r="Y1502" i="1"/>
  <c r="X1502" i="1"/>
  <c r="S1502" i="1"/>
  <c r="AK1502" i="1"/>
  <c r="BH1501" i="1"/>
  <c r="BG1501" i="1"/>
  <c r="BF1501" i="1"/>
  <c r="BC1501" i="1"/>
  <c r="AX1501" i="1"/>
  <c r="AS1501" i="1"/>
  <c r="AJ1501" i="1"/>
  <c r="AI1501" i="1"/>
  <c r="AM1501" i="1" s="1"/>
  <c r="AD1501" i="1"/>
  <c r="Y1501" i="1"/>
  <c r="X1501" i="1"/>
  <c r="S1501" i="1"/>
  <c r="AK1501" i="1"/>
  <c r="BH1500" i="1"/>
  <c r="BG1500" i="1"/>
  <c r="BF1500" i="1"/>
  <c r="BC1500" i="1"/>
  <c r="AX1500" i="1"/>
  <c r="AS1500" i="1"/>
  <c r="AJ1500" i="1"/>
  <c r="AI1500" i="1"/>
  <c r="AM1500" i="1" s="1"/>
  <c r="AD1500" i="1"/>
  <c r="Y1500" i="1"/>
  <c r="X1500" i="1"/>
  <c r="S1500" i="1"/>
  <c r="AK1500" i="1"/>
  <c r="BH1499" i="1"/>
  <c r="BG1499" i="1"/>
  <c r="BF1499" i="1"/>
  <c r="BC1499" i="1"/>
  <c r="AX1499" i="1"/>
  <c r="AS1499" i="1"/>
  <c r="AJ1499" i="1"/>
  <c r="AI1499" i="1"/>
  <c r="AM1499" i="1" s="1"/>
  <c r="AD1499" i="1"/>
  <c r="Y1499" i="1"/>
  <c r="AL1499" i="1" s="1"/>
  <c r="X1499" i="1"/>
  <c r="S1499" i="1"/>
  <c r="BH1498" i="1"/>
  <c r="BG1498" i="1"/>
  <c r="BF1498" i="1"/>
  <c r="BC1498" i="1"/>
  <c r="AX1498" i="1"/>
  <c r="AS1498" i="1"/>
  <c r="AJ1498" i="1"/>
  <c r="AI1498" i="1"/>
  <c r="AD1498" i="1"/>
  <c r="Y1498" i="1"/>
  <c r="X1498" i="1"/>
  <c r="S1498" i="1"/>
  <c r="AK1498" i="1"/>
  <c r="BH1497" i="1"/>
  <c r="BG1497" i="1"/>
  <c r="BF1497" i="1"/>
  <c r="BC1497" i="1"/>
  <c r="AX1497" i="1"/>
  <c r="AS1497" i="1"/>
  <c r="AJ1497" i="1"/>
  <c r="AM1497" i="1" s="1"/>
  <c r="AI1497" i="1"/>
  <c r="AD1497" i="1"/>
  <c r="Y1497" i="1"/>
  <c r="X1497" i="1"/>
  <c r="S1497" i="1"/>
  <c r="AK1497" i="1"/>
  <c r="BH1496" i="1"/>
  <c r="BG1496" i="1"/>
  <c r="BF1496" i="1"/>
  <c r="BC1496" i="1"/>
  <c r="AX1496" i="1"/>
  <c r="AS1496" i="1"/>
  <c r="AJ1496" i="1"/>
  <c r="AI1496" i="1"/>
  <c r="AM1496" i="1" s="1"/>
  <c r="AD1496" i="1"/>
  <c r="Y1496" i="1"/>
  <c r="X1496" i="1"/>
  <c r="S1496" i="1"/>
  <c r="AK1496" i="1"/>
  <c r="BH1495" i="1"/>
  <c r="BG1495" i="1"/>
  <c r="BF1495" i="1"/>
  <c r="BC1495" i="1"/>
  <c r="AX1495" i="1"/>
  <c r="AS1495" i="1"/>
  <c r="BE1495" i="1" s="1"/>
  <c r="AL1495" i="1"/>
  <c r="AJ1495" i="1"/>
  <c r="AI1495" i="1"/>
  <c r="AD1495" i="1"/>
  <c r="Y1495" i="1"/>
  <c r="X1495" i="1"/>
  <c r="S1495" i="1"/>
  <c r="BH1494" i="1"/>
  <c r="BG1494" i="1"/>
  <c r="BF1494" i="1"/>
  <c r="BC1494" i="1"/>
  <c r="AX1494" i="1"/>
  <c r="BE1494" i="1" s="1"/>
  <c r="AS1494" i="1"/>
  <c r="AK1494" i="1"/>
  <c r="AJ1494" i="1"/>
  <c r="AI1494" i="1"/>
  <c r="AD1494" i="1"/>
  <c r="Y1494" i="1"/>
  <c r="X1494" i="1"/>
  <c r="AL1494" i="1" s="1"/>
  <c r="S1494" i="1"/>
  <c r="BH1493" i="1"/>
  <c r="BG1493" i="1"/>
  <c r="BF1493" i="1"/>
  <c r="BC1493" i="1"/>
  <c r="AX1493" i="1"/>
  <c r="AS1493" i="1"/>
  <c r="AK1493" i="1"/>
  <c r="AJ1493" i="1"/>
  <c r="AI1493" i="1"/>
  <c r="AD1493" i="1"/>
  <c r="Y1493" i="1"/>
  <c r="AL1493" i="1" s="1"/>
  <c r="X1493" i="1"/>
  <c r="S1493" i="1"/>
  <c r="BH1492" i="1"/>
  <c r="BG1492" i="1"/>
  <c r="BF1492" i="1"/>
  <c r="BC1492" i="1"/>
  <c r="AX1492" i="1"/>
  <c r="AS1492" i="1"/>
  <c r="BE1492" i="1" s="1"/>
  <c r="AK1492" i="1"/>
  <c r="AJ1492" i="1"/>
  <c r="AI1492" i="1"/>
  <c r="AD1492" i="1"/>
  <c r="Y1492" i="1"/>
  <c r="X1492" i="1"/>
  <c r="S1492" i="1"/>
  <c r="BH1491" i="1"/>
  <c r="BG1491" i="1"/>
  <c r="BF1491" i="1"/>
  <c r="BC1491" i="1"/>
  <c r="AX1491" i="1"/>
  <c r="AS1491" i="1"/>
  <c r="AK1491" i="1"/>
  <c r="AJ1491" i="1"/>
  <c r="AI1491" i="1"/>
  <c r="AD1491" i="1"/>
  <c r="Y1491" i="1"/>
  <c r="X1491" i="1"/>
  <c r="AL1491" i="1" s="1"/>
  <c r="S1491" i="1"/>
  <c r="BH1490" i="1"/>
  <c r="BG1490" i="1"/>
  <c r="BF1490" i="1"/>
  <c r="BC1490" i="1"/>
  <c r="AX1490" i="1"/>
  <c r="AS1490" i="1"/>
  <c r="AJ1490" i="1"/>
  <c r="AI1490" i="1"/>
  <c r="AD1490" i="1"/>
  <c r="Y1490" i="1"/>
  <c r="X1490" i="1"/>
  <c r="S1490" i="1"/>
  <c r="AK1490" i="1"/>
  <c r="BH1489" i="1"/>
  <c r="BG1489" i="1"/>
  <c r="BF1489" i="1"/>
  <c r="BC1489" i="1"/>
  <c r="AX1489" i="1"/>
  <c r="AS1489" i="1"/>
  <c r="AJ1489" i="1"/>
  <c r="AM1489" i="1" s="1"/>
  <c r="AI1489" i="1"/>
  <c r="AD1489" i="1"/>
  <c r="Y1489" i="1"/>
  <c r="X1489" i="1"/>
  <c r="S1489" i="1"/>
  <c r="AK1489" i="1"/>
  <c r="BH1488" i="1"/>
  <c r="BG1488" i="1"/>
  <c r="BF1488" i="1"/>
  <c r="BC1488" i="1"/>
  <c r="AX1488" i="1"/>
  <c r="AS1488" i="1"/>
  <c r="AJ1488" i="1"/>
  <c r="AI1488" i="1"/>
  <c r="AM1488" i="1" s="1"/>
  <c r="AD1488" i="1"/>
  <c r="Y1488" i="1"/>
  <c r="X1488" i="1"/>
  <c r="S1488" i="1"/>
  <c r="AK1488" i="1"/>
  <c r="BH1487" i="1"/>
  <c r="BG1487" i="1"/>
  <c r="BF1487" i="1"/>
  <c r="BC1487" i="1"/>
  <c r="AX1487" i="1"/>
  <c r="AS1487" i="1"/>
  <c r="AK1487" i="1"/>
  <c r="AJ1487" i="1"/>
  <c r="AI1487" i="1"/>
  <c r="AD1487" i="1"/>
  <c r="Y1487" i="1"/>
  <c r="AL1487" i="1" s="1"/>
  <c r="X1487" i="1"/>
  <c r="S1487" i="1"/>
  <c r="BH1486" i="1"/>
  <c r="BG1486" i="1"/>
  <c r="BF1486" i="1"/>
  <c r="BC1486" i="1"/>
  <c r="AX1486" i="1"/>
  <c r="AS1486" i="1"/>
  <c r="BE1486" i="1" s="1"/>
  <c r="AJ1486" i="1"/>
  <c r="AI1486" i="1"/>
  <c r="AD1486" i="1"/>
  <c r="Y1486" i="1"/>
  <c r="X1486" i="1"/>
  <c r="S1486" i="1"/>
  <c r="BH1485" i="1"/>
  <c r="BG1485" i="1"/>
  <c r="BF1485" i="1"/>
  <c r="BC1485" i="1"/>
  <c r="AX1485" i="1"/>
  <c r="AS1485" i="1"/>
  <c r="AK1485" i="1"/>
  <c r="AJ1485" i="1"/>
  <c r="AM1485" i="1" s="1"/>
  <c r="AI1485" i="1"/>
  <c r="AD1485" i="1"/>
  <c r="Y1485" i="1"/>
  <c r="X1485" i="1"/>
  <c r="S1485" i="1"/>
  <c r="BH1484" i="1"/>
  <c r="BG1484" i="1"/>
  <c r="BF1484" i="1"/>
  <c r="BC1484" i="1"/>
  <c r="AX1484" i="1"/>
  <c r="AS1484" i="1"/>
  <c r="BE1484" i="1" s="1"/>
  <c r="AK1484" i="1"/>
  <c r="AJ1484" i="1"/>
  <c r="AI1484" i="1"/>
  <c r="AD1484" i="1"/>
  <c r="Y1484" i="1"/>
  <c r="X1484" i="1"/>
  <c r="S1484" i="1"/>
  <c r="BH1483" i="1"/>
  <c r="BG1483" i="1"/>
  <c r="BF1483" i="1"/>
  <c r="BC1483" i="1"/>
  <c r="AX1483" i="1"/>
  <c r="AS1483" i="1"/>
  <c r="BE1483" i="1" s="1"/>
  <c r="AK1483" i="1"/>
  <c r="AJ1483" i="1"/>
  <c r="AI1483" i="1"/>
  <c r="AD1483" i="1"/>
  <c r="Y1483" i="1"/>
  <c r="X1483" i="1"/>
  <c r="AL1483" i="1" s="1"/>
  <c r="S1483" i="1"/>
  <c r="BH1482" i="1"/>
  <c r="BG1482" i="1"/>
  <c r="BF1482" i="1"/>
  <c r="BC1482" i="1"/>
  <c r="AX1482" i="1"/>
  <c r="AS1482" i="1"/>
  <c r="AJ1482" i="1"/>
  <c r="AI1482" i="1"/>
  <c r="AD1482" i="1"/>
  <c r="Y1482" i="1"/>
  <c r="X1482" i="1"/>
  <c r="AL1482" i="1" s="1"/>
  <c r="S1482" i="1"/>
  <c r="BH1481" i="1"/>
  <c r="BG1481" i="1"/>
  <c r="BF1481" i="1"/>
  <c r="BC1481" i="1"/>
  <c r="AX1481" i="1"/>
  <c r="AS1481" i="1"/>
  <c r="AJ1481" i="1"/>
  <c r="AI1481" i="1"/>
  <c r="AD1481" i="1"/>
  <c r="Y1481" i="1"/>
  <c r="X1481" i="1"/>
  <c r="S1481" i="1"/>
  <c r="AK1481" i="1"/>
  <c r="BH1480" i="1"/>
  <c r="BG1480" i="1"/>
  <c r="BF1480" i="1"/>
  <c r="BC1480" i="1"/>
  <c r="AX1480" i="1"/>
  <c r="AS1480" i="1"/>
  <c r="BE1480" i="1" s="1"/>
  <c r="AJ1480" i="1"/>
  <c r="AI1480" i="1"/>
  <c r="AD1480" i="1"/>
  <c r="Y1480" i="1"/>
  <c r="X1480" i="1"/>
  <c r="S1480" i="1"/>
  <c r="BH1479" i="1"/>
  <c r="BG1479" i="1"/>
  <c r="BF1479" i="1"/>
  <c r="BC1479" i="1"/>
  <c r="AX1479" i="1"/>
  <c r="AS1479" i="1"/>
  <c r="AJ1479" i="1"/>
  <c r="AI1479" i="1"/>
  <c r="AD1479" i="1"/>
  <c r="Y1479" i="1"/>
  <c r="X1479" i="1"/>
  <c r="S1479" i="1"/>
  <c r="AK1479" i="1"/>
  <c r="BH1478" i="1"/>
  <c r="BG1478" i="1"/>
  <c r="BF1478" i="1"/>
  <c r="BC1478" i="1"/>
  <c r="AX1478" i="1"/>
  <c r="AS1478" i="1"/>
  <c r="BE1478" i="1" s="1"/>
  <c r="AK1478" i="1"/>
  <c r="AJ1478" i="1"/>
  <c r="AI1478" i="1"/>
  <c r="AM1478" i="1" s="1"/>
  <c r="AD1478" i="1"/>
  <c r="Y1478" i="1"/>
  <c r="AL1478" i="1" s="1"/>
  <c r="X1478" i="1"/>
  <c r="S1478" i="1"/>
  <c r="BH1477" i="1"/>
  <c r="BG1477" i="1"/>
  <c r="BF1477" i="1"/>
  <c r="BC1477" i="1"/>
  <c r="AX1477" i="1"/>
  <c r="AS1477" i="1"/>
  <c r="AK1477" i="1"/>
  <c r="AJ1477" i="1"/>
  <c r="AI1477" i="1"/>
  <c r="AD1477" i="1"/>
  <c r="Y1477" i="1"/>
  <c r="AL1477" i="1" s="1"/>
  <c r="X1477" i="1"/>
  <c r="S1477" i="1"/>
  <c r="BH1476" i="1"/>
  <c r="BG1476" i="1"/>
  <c r="BF1476" i="1"/>
  <c r="BC1476" i="1"/>
  <c r="AX1476" i="1"/>
  <c r="AS1476" i="1"/>
  <c r="AL1476" i="1"/>
  <c r="AJ1476" i="1"/>
  <c r="AI1476" i="1"/>
  <c r="AM1476" i="1" s="1"/>
  <c r="AD1476" i="1"/>
  <c r="Y1476" i="1"/>
  <c r="X1476" i="1"/>
  <c r="S1476" i="1"/>
  <c r="AK1476" i="1"/>
  <c r="BH1475" i="1"/>
  <c r="BG1475" i="1"/>
  <c r="BF1475" i="1"/>
  <c r="BC1475" i="1"/>
  <c r="AX1475" i="1"/>
  <c r="AS1475" i="1"/>
  <c r="AK1475" i="1"/>
  <c r="AJ1475" i="1"/>
  <c r="AI1475" i="1"/>
  <c r="AD1475" i="1"/>
  <c r="Y1475" i="1"/>
  <c r="AL1475" i="1" s="1"/>
  <c r="X1475" i="1"/>
  <c r="S1475" i="1"/>
  <c r="BH1474" i="1"/>
  <c r="BG1474" i="1"/>
  <c r="BF1474" i="1"/>
  <c r="BC1474" i="1"/>
  <c r="AX1474" i="1"/>
  <c r="AS1474" i="1"/>
  <c r="BE1474" i="1" s="1"/>
  <c r="AK1474" i="1"/>
  <c r="AJ1474" i="1"/>
  <c r="AI1474" i="1"/>
  <c r="AD1474" i="1"/>
  <c r="Y1474" i="1"/>
  <c r="X1474" i="1"/>
  <c r="S1474" i="1"/>
  <c r="BH1473" i="1"/>
  <c r="BG1473" i="1"/>
  <c r="BF1473" i="1"/>
  <c r="BC1473" i="1"/>
  <c r="AX1473" i="1"/>
  <c r="AS1473" i="1"/>
  <c r="AK1473" i="1"/>
  <c r="AJ1473" i="1"/>
  <c r="AI1473" i="1"/>
  <c r="AD1473" i="1"/>
  <c r="Y1473" i="1"/>
  <c r="X1473" i="1"/>
  <c r="S1473" i="1"/>
  <c r="BH1472" i="1"/>
  <c r="BG1472" i="1"/>
  <c r="BF1472" i="1"/>
  <c r="BC1472" i="1"/>
  <c r="AX1472" i="1"/>
  <c r="AS1472" i="1"/>
  <c r="AK1472" i="1"/>
  <c r="AJ1472" i="1"/>
  <c r="AI1472" i="1"/>
  <c r="AD1472" i="1"/>
  <c r="Y1472" i="1"/>
  <c r="X1472" i="1"/>
  <c r="S1472" i="1"/>
  <c r="BH1471" i="1"/>
  <c r="BG1471" i="1"/>
  <c r="BF1471" i="1"/>
  <c r="BC1471" i="1"/>
  <c r="AX1471" i="1"/>
  <c r="AS1471" i="1"/>
  <c r="AK1471" i="1"/>
  <c r="AJ1471" i="1"/>
  <c r="AI1471" i="1"/>
  <c r="AM1471" i="1" s="1"/>
  <c r="AD1471" i="1"/>
  <c r="Y1471" i="1"/>
  <c r="AL1471" i="1" s="1"/>
  <c r="X1471" i="1"/>
  <c r="S1471" i="1"/>
  <c r="BH1470" i="1"/>
  <c r="BG1470" i="1"/>
  <c r="BF1470" i="1"/>
  <c r="BC1470" i="1"/>
  <c r="AX1470" i="1"/>
  <c r="AS1470" i="1"/>
  <c r="AJ1470" i="1"/>
  <c r="AI1470" i="1"/>
  <c r="AM1470" i="1" s="1"/>
  <c r="AD1470" i="1"/>
  <c r="Y1470" i="1"/>
  <c r="X1470" i="1"/>
  <c r="AL1470" i="1" s="1"/>
  <c r="S1470" i="1"/>
  <c r="AK1470" i="1"/>
  <c r="BH1469" i="1"/>
  <c r="BG1469" i="1"/>
  <c r="BF1469" i="1"/>
  <c r="BC1469" i="1"/>
  <c r="AX1469" i="1"/>
  <c r="AS1469" i="1"/>
  <c r="AJ1469" i="1"/>
  <c r="AI1469" i="1"/>
  <c r="AD1469" i="1"/>
  <c r="Y1469" i="1"/>
  <c r="AL1469" i="1" s="1"/>
  <c r="X1469" i="1"/>
  <c r="S1469" i="1"/>
  <c r="AK1469" i="1"/>
  <c r="BH1468" i="1"/>
  <c r="BG1468" i="1"/>
  <c r="BF1468" i="1"/>
  <c r="BC1468" i="1"/>
  <c r="AX1468" i="1"/>
  <c r="AS1468" i="1"/>
  <c r="AJ1468" i="1"/>
  <c r="AI1468" i="1"/>
  <c r="AD1468" i="1"/>
  <c r="Y1468" i="1"/>
  <c r="AL1468" i="1" s="1"/>
  <c r="X1468" i="1"/>
  <c r="S1468" i="1"/>
  <c r="AK1468" i="1"/>
  <c r="BH1467" i="1"/>
  <c r="BG1467" i="1"/>
  <c r="BF1467" i="1"/>
  <c r="BC1467" i="1"/>
  <c r="AX1467" i="1"/>
  <c r="AS1467" i="1"/>
  <c r="AK1467" i="1"/>
  <c r="AJ1467" i="1"/>
  <c r="AI1467" i="1"/>
  <c r="AD1467" i="1"/>
  <c r="Y1467" i="1"/>
  <c r="X1467" i="1"/>
  <c r="S1467" i="1"/>
  <c r="BH1466" i="1"/>
  <c r="BG1466" i="1"/>
  <c r="BF1466" i="1"/>
  <c r="BC1466" i="1"/>
  <c r="AX1466" i="1"/>
  <c r="AS1466" i="1"/>
  <c r="AJ1466" i="1"/>
  <c r="AI1466" i="1"/>
  <c r="AM1466" i="1" s="1"/>
  <c r="AD1466" i="1"/>
  <c r="Y1466" i="1"/>
  <c r="X1466" i="1"/>
  <c r="S1466" i="1"/>
  <c r="AK1466" i="1"/>
  <c r="BH1465" i="1"/>
  <c r="BG1465" i="1"/>
  <c r="BF1465" i="1"/>
  <c r="BC1465" i="1"/>
  <c r="AX1465" i="1"/>
  <c r="AS1465" i="1"/>
  <c r="AJ1465" i="1"/>
  <c r="AI1465" i="1"/>
  <c r="AM1465" i="1" s="1"/>
  <c r="AD1465" i="1"/>
  <c r="Y1465" i="1"/>
  <c r="X1465" i="1"/>
  <c r="S1465" i="1"/>
  <c r="AK1465" i="1"/>
  <c r="BH1464" i="1"/>
  <c r="BG1464" i="1"/>
  <c r="BF1464" i="1"/>
  <c r="BC1464" i="1"/>
  <c r="AX1464" i="1"/>
  <c r="AS1464" i="1"/>
  <c r="AJ1464" i="1"/>
  <c r="AI1464" i="1"/>
  <c r="AM1464" i="1" s="1"/>
  <c r="AD1464" i="1"/>
  <c r="Y1464" i="1"/>
  <c r="X1464" i="1"/>
  <c r="S1464" i="1"/>
  <c r="BH1463" i="1"/>
  <c r="BG1463" i="1"/>
  <c r="BF1463" i="1"/>
  <c r="BC1463" i="1"/>
  <c r="AX1463" i="1"/>
  <c r="AS1463" i="1"/>
  <c r="AJ1463" i="1"/>
  <c r="AI1463" i="1"/>
  <c r="AD1463" i="1"/>
  <c r="Y1463" i="1"/>
  <c r="X1463" i="1"/>
  <c r="S1463" i="1"/>
  <c r="AK1463" i="1"/>
  <c r="BH1462" i="1"/>
  <c r="BG1462" i="1"/>
  <c r="BF1462" i="1"/>
  <c r="BC1462" i="1"/>
  <c r="AX1462" i="1"/>
  <c r="AS1462" i="1"/>
  <c r="BE1462" i="1" s="1"/>
  <c r="AJ1462" i="1"/>
  <c r="AI1462" i="1"/>
  <c r="AD1462" i="1"/>
  <c r="Y1462" i="1"/>
  <c r="AL1462" i="1" s="1"/>
  <c r="X1462" i="1"/>
  <c r="S1462" i="1"/>
  <c r="AK1462" i="1"/>
  <c r="BH1461" i="1"/>
  <c r="BG1461" i="1"/>
  <c r="BF1461" i="1"/>
  <c r="BC1461" i="1"/>
  <c r="AX1461" i="1"/>
  <c r="BE1461" i="1" s="1"/>
  <c r="AS1461" i="1"/>
  <c r="AK1461" i="1"/>
  <c r="AJ1461" i="1"/>
  <c r="AI1461" i="1"/>
  <c r="AD1461" i="1"/>
  <c r="Y1461" i="1"/>
  <c r="X1461" i="1"/>
  <c r="S1461" i="1"/>
  <c r="BH1460" i="1"/>
  <c r="BG1460" i="1"/>
  <c r="BF1460" i="1"/>
  <c r="BC1460" i="1"/>
  <c r="AX1460" i="1"/>
  <c r="AS1460" i="1"/>
  <c r="AJ1460" i="1"/>
  <c r="AI1460" i="1"/>
  <c r="AD1460" i="1"/>
  <c r="Y1460" i="1"/>
  <c r="X1460" i="1"/>
  <c r="AL1460" i="1" s="1"/>
  <c r="S1460" i="1"/>
  <c r="AK1460" i="1"/>
  <c r="BH1459" i="1"/>
  <c r="BG1459" i="1"/>
  <c r="BF1459" i="1"/>
  <c r="BC1459" i="1"/>
  <c r="AX1459" i="1"/>
  <c r="AS1459" i="1"/>
  <c r="AJ1459" i="1"/>
  <c r="AI1459" i="1"/>
  <c r="AD1459" i="1"/>
  <c r="Y1459" i="1"/>
  <c r="X1459" i="1"/>
  <c r="S1459" i="1"/>
  <c r="BH1458" i="1"/>
  <c r="BG1458" i="1"/>
  <c r="BF1458" i="1"/>
  <c r="BC1458" i="1"/>
  <c r="AX1458" i="1"/>
  <c r="AS1458" i="1"/>
  <c r="AK1458" i="1"/>
  <c r="AJ1458" i="1"/>
  <c r="AI1458" i="1"/>
  <c r="AD1458" i="1"/>
  <c r="Y1458" i="1"/>
  <c r="X1458" i="1"/>
  <c r="S1458" i="1"/>
  <c r="BH1457" i="1"/>
  <c r="BG1457" i="1"/>
  <c r="BF1457" i="1"/>
  <c r="BC1457" i="1"/>
  <c r="AX1457" i="1"/>
  <c r="AS1457" i="1"/>
  <c r="BE1457" i="1" s="1"/>
  <c r="AJ1457" i="1"/>
  <c r="AI1457" i="1"/>
  <c r="AD1457" i="1"/>
  <c r="Y1457" i="1"/>
  <c r="X1457" i="1"/>
  <c r="S1457" i="1"/>
  <c r="BH1456" i="1"/>
  <c r="BG1456" i="1"/>
  <c r="BF1456" i="1"/>
  <c r="BC1456" i="1"/>
  <c r="AX1456" i="1"/>
  <c r="AS1456" i="1"/>
  <c r="AJ1456" i="1"/>
  <c r="AI1456" i="1"/>
  <c r="AD1456" i="1"/>
  <c r="Y1456" i="1"/>
  <c r="X1456" i="1"/>
  <c r="S1456" i="1"/>
  <c r="AK1456" i="1"/>
  <c r="BH1455" i="1"/>
  <c r="BG1455" i="1"/>
  <c r="BF1455" i="1"/>
  <c r="BC1455" i="1"/>
  <c r="AX1455" i="1"/>
  <c r="AS1455" i="1"/>
  <c r="AJ1455" i="1"/>
  <c r="AI1455" i="1"/>
  <c r="AM1455" i="1" s="1"/>
  <c r="AD1455" i="1"/>
  <c r="Y1455" i="1"/>
  <c r="X1455" i="1"/>
  <c r="S1455" i="1"/>
  <c r="BH1454" i="1"/>
  <c r="BG1454" i="1"/>
  <c r="BF1454" i="1"/>
  <c r="BC1454" i="1"/>
  <c r="AX1454" i="1"/>
  <c r="AS1454" i="1"/>
  <c r="AJ1454" i="1"/>
  <c r="AI1454" i="1"/>
  <c r="AD1454" i="1"/>
  <c r="Y1454" i="1"/>
  <c r="AL1454" i="1" s="1"/>
  <c r="X1454" i="1"/>
  <c r="S1454" i="1"/>
  <c r="AK1454" i="1"/>
  <c r="BH1453" i="1"/>
  <c r="BG1453" i="1"/>
  <c r="BF1453" i="1"/>
  <c r="BC1453" i="1"/>
  <c r="AX1453" i="1"/>
  <c r="AS1453" i="1"/>
  <c r="AJ1453" i="1"/>
  <c r="AM1453" i="1" s="1"/>
  <c r="AI1453" i="1"/>
  <c r="AD1453" i="1"/>
  <c r="Y1453" i="1"/>
  <c r="X1453" i="1"/>
  <c r="S1453" i="1"/>
  <c r="AK1453" i="1"/>
  <c r="BH1452" i="1"/>
  <c r="BG1452" i="1"/>
  <c r="BF1452" i="1"/>
  <c r="BC1452" i="1"/>
  <c r="AX1452" i="1"/>
  <c r="AS1452" i="1"/>
  <c r="BE1452" i="1" s="1"/>
  <c r="AJ1452" i="1"/>
  <c r="AI1452" i="1"/>
  <c r="AD1452" i="1"/>
  <c r="Y1452" i="1"/>
  <c r="AL1452" i="1" s="1"/>
  <c r="X1452" i="1"/>
  <c r="S1452" i="1"/>
  <c r="AK1452" i="1"/>
  <c r="BH1451" i="1"/>
  <c r="BG1451" i="1"/>
  <c r="BF1451" i="1"/>
  <c r="BC1451" i="1"/>
  <c r="AX1451" i="1"/>
  <c r="AS1451" i="1"/>
  <c r="AK1451" i="1"/>
  <c r="AJ1451" i="1"/>
  <c r="AI1451" i="1"/>
  <c r="AM1451" i="1" s="1"/>
  <c r="AD1451" i="1"/>
  <c r="Y1451" i="1"/>
  <c r="X1451" i="1"/>
  <c r="S1451" i="1"/>
  <c r="BH1450" i="1"/>
  <c r="BG1450" i="1"/>
  <c r="BF1450" i="1"/>
  <c r="BC1450" i="1"/>
  <c r="AX1450" i="1"/>
  <c r="AS1450" i="1"/>
  <c r="AK1450" i="1"/>
  <c r="AJ1450" i="1"/>
  <c r="AI1450" i="1"/>
  <c r="AD1450" i="1"/>
  <c r="Y1450" i="1"/>
  <c r="X1450" i="1"/>
  <c r="S1450" i="1"/>
  <c r="BH1449" i="1"/>
  <c r="BG1449" i="1"/>
  <c r="BF1449" i="1"/>
  <c r="BC1449" i="1"/>
  <c r="AX1449" i="1"/>
  <c r="AS1449" i="1"/>
  <c r="AJ1449" i="1"/>
  <c r="AI1449" i="1"/>
  <c r="AD1449" i="1"/>
  <c r="Y1449" i="1"/>
  <c r="X1449" i="1"/>
  <c r="AL1449" i="1" s="1"/>
  <c r="S1449" i="1"/>
  <c r="BH1448" i="1"/>
  <c r="BG1448" i="1"/>
  <c r="BF1448" i="1"/>
  <c r="BC1448" i="1"/>
  <c r="AX1448" i="1"/>
  <c r="AS1448" i="1"/>
  <c r="AK1448" i="1"/>
  <c r="AJ1448" i="1"/>
  <c r="AI1448" i="1"/>
  <c r="AD1448" i="1"/>
  <c r="Y1448" i="1"/>
  <c r="X1448" i="1"/>
  <c r="S1448" i="1"/>
  <c r="BH1447" i="1"/>
  <c r="BG1447" i="1"/>
  <c r="BF1447" i="1"/>
  <c r="BC1447" i="1"/>
  <c r="AX1447" i="1"/>
  <c r="AS1447" i="1"/>
  <c r="AJ1447" i="1"/>
  <c r="AI1447" i="1"/>
  <c r="AD1447" i="1"/>
  <c r="Y1447" i="1"/>
  <c r="X1447" i="1"/>
  <c r="S1447" i="1"/>
  <c r="AK1447" i="1"/>
  <c r="BH1446" i="1"/>
  <c r="BG1446" i="1"/>
  <c r="BF1446" i="1"/>
  <c r="BC1446" i="1"/>
  <c r="AX1446" i="1"/>
  <c r="AS1446" i="1"/>
  <c r="AK1446" i="1"/>
  <c r="AJ1446" i="1"/>
  <c r="AI1446" i="1"/>
  <c r="AD1446" i="1"/>
  <c r="Y1446" i="1"/>
  <c r="X1446" i="1"/>
  <c r="AL1446" i="1" s="1"/>
  <c r="S1446" i="1"/>
  <c r="BH1445" i="1"/>
  <c r="BG1445" i="1"/>
  <c r="BF1445" i="1"/>
  <c r="BC1445" i="1"/>
  <c r="AX1445" i="1"/>
  <c r="AS1445" i="1"/>
  <c r="AM1445" i="1"/>
  <c r="AK1445" i="1"/>
  <c r="AJ1445" i="1"/>
  <c r="AI1445" i="1"/>
  <c r="AD1445" i="1"/>
  <c r="Y1445" i="1"/>
  <c r="X1445" i="1"/>
  <c r="S1445" i="1"/>
  <c r="BH1444" i="1"/>
  <c r="BG1444" i="1"/>
  <c r="BF1444" i="1"/>
  <c r="BC1444" i="1"/>
  <c r="AX1444" i="1"/>
  <c r="AS1444" i="1"/>
  <c r="AJ1444" i="1"/>
  <c r="AI1444" i="1"/>
  <c r="AD1444" i="1"/>
  <c r="Y1444" i="1"/>
  <c r="X1444" i="1"/>
  <c r="S1444" i="1"/>
  <c r="AK1444" i="1"/>
  <c r="BH1443" i="1"/>
  <c r="BG1443" i="1"/>
  <c r="BF1443" i="1"/>
  <c r="BC1443" i="1"/>
  <c r="AX1443" i="1"/>
  <c r="AS1443" i="1"/>
  <c r="AK1443" i="1"/>
  <c r="AJ1443" i="1"/>
  <c r="AI1443" i="1"/>
  <c r="AD1443" i="1"/>
  <c r="Y1443" i="1"/>
  <c r="X1443" i="1"/>
  <c r="S1443" i="1"/>
  <c r="BH1442" i="1"/>
  <c r="BG1442" i="1"/>
  <c r="BF1442" i="1"/>
  <c r="BC1442" i="1"/>
  <c r="AX1442" i="1"/>
  <c r="AS1442" i="1"/>
  <c r="AK1442" i="1"/>
  <c r="AJ1442" i="1"/>
  <c r="AI1442" i="1"/>
  <c r="AD1442" i="1"/>
  <c r="Y1442" i="1"/>
  <c r="X1442" i="1"/>
  <c r="S1442" i="1"/>
  <c r="BH1441" i="1"/>
  <c r="BG1441" i="1"/>
  <c r="BF1441" i="1"/>
  <c r="BC1441" i="1"/>
  <c r="AX1441" i="1"/>
  <c r="AS1441" i="1"/>
  <c r="AJ1441" i="1"/>
  <c r="AI1441" i="1"/>
  <c r="AD1441" i="1"/>
  <c r="Y1441" i="1"/>
  <c r="X1441" i="1"/>
  <c r="S1441" i="1"/>
  <c r="AK1441" i="1"/>
  <c r="BH1440" i="1"/>
  <c r="BG1440" i="1"/>
  <c r="BF1440" i="1"/>
  <c r="BC1440" i="1"/>
  <c r="AX1440" i="1"/>
  <c r="AS1440" i="1"/>
  <c r="AJ1440" i="1"/>
  <c r="AI1440" i="1"/>
  <c r="AM1440" i="1" s="1"/>
  <c r="AD1440" i="1"/>
  <c r="Y1440" i="1"/>
  <c r="X1440" i="1"/>
  <c r="S1440" i="1"/>
  <c r="BH1439" i="1"/>
  <c r="BG1439" i="1"/>
  <c r="BF1439" i="1"/>
  <c r="BC1439" i="1"/>
  <c r="AX1439" i="1"/>
  <c r="AS1439" i="1"/>
  <c r="AJ1439" i="1"/>
  <c r="AI1439" i="1"/>
  <c r="AD1439" i="1"/>
  <c r="Y1439" i="1"/>
  <c r="X1439" i="1"/>
  <c r="AL1439" i="1" s="1"/>
  <c r="S1439" i="1"/>
  <c r="AK1439" i="1"/>
  <c r="BH1438" i="1"/>
  <c r="BG1438" i="1"/>
  <c r="BF1438" i="1"/>
  <c r="BC1438" i="1"/>
  <c r="AX1438" i="1"/>
  <c r="AS1438" i="1"/>
  <c r="AM1438" i="1"/>
  <c r="AK1438" i="1"/>
  <c r="AJ1438" i="1"/>
  <c r="AI1438" i="1"/>
  <c r="AD1438" i="1"/>
  <c r="Y1438" i="1"/>
  <c r="X1438" i="1"/>
  <c r="S1438" i="1"/>
  <c r="BH1437" i="1"/>
  <c r="BG1437" i="1"/>
  <c r="BF1437" i="1"/>
  <c r="BC1437" i="1"/>
  <c r="AX1437" i="1"/>
  <c r="BE1437" i="1" s="1"/>
  <c r="AS1437" i="1"/>
  <c r="AK1437" i="1"/>
  <c r="AJ1437" i="1"/>
  <c r="AI1437" i="1"/>
  <c r="AD1437" i="1"/>
  <c r="Y1437" i="1"/>
  <c r="X1437" i="1"/>
  <c r="S1437" i="1"/>
  <c r="BH1436" i="1"/>
  <c r="BG1436" i="1"/>
  <c r="BF1436" i="1"/>
  <c r="BC1436" i="1"/>
  <c r="AX1436" i="1"/>
  <c r="AS1436" i="1"/>
  <c r="AJ1436" i="1"/>
  <c r="AM1436" i="1" s="1"/>
  <c r="AI1436" i="1"/>
  <c r="AD1436" i="1"/>
  <c r="Y1436" i="1"/>
  <c r="X1436" i="1"/>
  <c r="S1436" i="1"/>
  <c r="AK1436" i="1"/>
  <c r="BH1435" i="1"/>
  <c r="BG1435" i="1"/>
  <c r="BF1435" i="1"/>
  <c r="BC1435" i="1"/>
  <c r="AX1435" i="1"/>
  <c r="AS1435" i="1"/>
  <c r="AK1435" i="1"/>
  <c r="AJ1435" i="1"/>
  <c r="AI1435" i="1"/>
  <c r="AM1435" i="1" s="1"/>
  <c r="AD1435" i="1"/>
  <c r="Y1435" i="1"/>
  <c r="X1435" i="1"/>
  <c r="S1435" i="1"/>
  <c r="BH1434" i="1"/>
  <c r="BG1434" i="1"/>
  <c r="BF1434" i="1"/>
  <c r="BC1434" i="1"/>
  <c r="AX1434" i="1"/>
  <c r="AS1434" i="1"/>
  <c r="AK1434" i="1"/>
  <c r="AJ1434" i="1"/>
  <c r="AM1434" i="1" s="1"/>
  <c r="AI1434" i="1"/>
  <c r="AD1434" i="1"/>
  <c r="Y1434" i="1"/>
  <c r="AL1434" i="1" s="1"/>
  <c r="X1434" i="1"/>
  <c r="S1434" i="1"/>
  <c r="BH1433" i="1"/>
  <c r="BG1433" i="1"/>
  <c r="BF1433" i="1"/>
  <c r="BC1433" i="1"/>
  <c r="BE1433" i="1" s="1"/>
  <c r="AX1433" i="1"/>
  <c r="AS1433" i="1"/>
  <c r="AK1433" i="1"/>
  <c r="AJ1433" i="1"/>
  <c r="AI1433" i="1"/>
  <c r="AD1433" i="1"/>
  <c r="Y1433" i="1"/>
  <c r="X1433" i="1"/>
  <c r="S1433" i="1"/>
  <c r="BH1432" i="1"/>
  <c r="BG1432" i="1"/>
  <c r="BF1432" i="1"/>
  <c r="BC1432" i="1"/>
  <c r="AX1432" i="1"/>
  <c r="AS1432" i="1"/>
  <c r="AJ1432" i="1"/>
  <c r="AI1432" i="1"/>
  <c r="AD1432" i="1"/>
  <c r="Y1432" i="1"/>
  <c r="X1432" i="1"/>
  <c r="S1432" i="1"/>
  <c r="AK1432" i="1"/>
  <c r="BH1431" i="1"/>
  <c r="BG1431" i="1"/>
  <c r="BF1431" i="1"/>
  <c r="BC1431" i="1"/>
  <c r="AX1431" i="1"/>
  <c r="AS1431" i="1"/>
  <c r="AK1431" i="1"/>
  <c r="AJ1431" i="1"/>
  <c r="AI1431" i="1"/>
  <c r="AD1431" i="1"/>
  <c r="Y1431" i="1"/>
  <c r="X1431" i="1"/>
  <c r="S1431" i="1"/>
  <c r="BH1430" i="1"/>
  <c r="BG1430" i="1"/>
  <c r="BF1430" i="1"/>
  <c r="BC1430" i="1"/>
  <c r="AX1430" i="1"/>
  <c r="AS1430" i="1"/>
  <c r="AJ1430" i="1"/>
  <c r="AI1430" i="1"/>
  <c r="AD1430" i="1"/>
  <c r="Y1430" i="1"/>
  <c r="X1430" i="1"/>
  <c r="S1430" i="1"/>
  <c r="AK1430" i="1"/>
  <c r="BH1429" i="1"/>
  <c r="BG1429" i="1"/>
  <c r="BF1429" i="1"/>
  <c r="BC1429" i="1"/>
  <c r="AX1429" i="1"/>
  <c r="AS1429" i="1"/>
  <c r="AJ1429" i="1"/>
  <c r="AI1429" i="1"/>
  <c r="AD1429" i="1"/>
  <c r="Y1429" i="1"/>
  <c r="X1429" i="1"/>
  <c r="S1429" i="1"/>
  <c r="AK1429" i="1"/>
  <c r="BH1428" i="1"/>
  <c r="BG1428" i="1"/>
  <c r="BF1428" i="1"/>
  <c r="BC1428" i="1"/>
  <c r="AX1428" i="1"/>
  <c r="AS1428" i="1"/>
  <c r="AJ1428" i="1"/>
  <c r="AI1428" i="1"/>
  <c r="AD1428" i="1"/>
  <c r="Y1428" i="1"/>
  <c r="X1428" i="1"/>
  <c r="S1428" i="1"/>
  <c r="AK1428" i="1"/>
  <c r="BH1427" i="1"/>
  <c r="BG1427" i="1"/>
  <c r="BF1427" i="1"/>
  <c r="BC1427" i="1"/>
  <c r="AX1427" i="1"/>
  <c r="AS1427" i="1"/>
  <c r="AJ1427" i="1"/>
  <c r="AM1427" i="1" s="1"/>
  <c r="AI1427" i="1"/>
  <c r="AD1427" i="1"/>
  <c r="Y1427" i="1"/>
  <c r="X1427" i="1"/>
  <c r="S1427" i="1"/>
  <c r="AK1427" i="1"/>
  <c r="BH1426" i="1"/>
  <c r="BG1426" i="1"/>
  <c r="BF1426" i="1"/>
  <c r="BC1426" i="1"/>
  <c r="AX1426" i="1"/>
  <c r="AS1426" i="1"/>
  <c r="AJ1426" i="1"/>
  <c r="AI1426" i="1"/>
  <c r="AD1426" i="1"/>
  <c r="Y1426" i="1"/>
  <c r="X1426" i="1"/>
  <c r="AL1426" i="1" s="1"/>
  <c r="S1426" i="1"/>
  <c r="BH1425" i="1"/>
  <c r="BG1425" i="1"/>
  <c r="BF1425" i="1"/>
  <c r="BC1425" i="1"/>
  <c r="AX1425" i="1"/>
  <c r="AS1425" i="1"/>
  <c r="AJ1425" i="1"/>
  <c r="AI1425" i="1"/>
  <c r="AD1425" i="1"/>
  <c r="Y1425" i="1"/>
  <c r="X1425" i="1"/>
  <c r="S1425" i="1"/>
  <c r="AK1425" i="1"/>
  <c r="BH1424" i="1"/>
  <c r="BG1424" i="1"/>
  <c r="BF1424" i="1"/>
  <c r="BC1424" i="1"/>
  <c r="AX1424" i="1"/>
  <c r="AS1424" i="1"/>
  <c r="AM1424" i="1"/>
  <c r="AJ1424" i="1"/>
  <c r="AI1424" i="1"/>
  <c r="AD1424" i="1"/>
  <c r="Y1424" i="1"/>
  <c r="X1424" i="1"/>
  <c r="S1424" i="1"/>
  <c r="AK1424" i="1"/>
  <c r="BH1423" i="1"/>
  <c r="BG1423" i="1"/>
  <c r="BF1423" i="1"/>
  <c r="BC1423" i="1"/>
  <c r="AX1423" i="1"/>
  <c r="AS1423" i="1"/>
  <c r="AK1423" i="1"/>
  <c r="AJ1423" i="1"/>
  <c r="AI1423" i="1"/>
  <c r="AM1423" i="1" s="1"/>
  <c r="AD1423" i="1"/>
  <c r="Y1423" i="1"/>
  <c r="X1423" i="1"/>
  <c r="S1423" i="1"/>
  <c r="BH1422" i="1"/>
  <c r="BG1422" i="1"/>
  <c r="BF1422" i="1"/>
  <c r="BC1422" i="1"/>
  <c r="AX1422" i="1"/>
  <c r="BE1422" i="1" s="1"/>
  <c r="AS1422" i="1"/>
  <c r="AK1422" i="1"/>
  <c r="AJ1422" i="1"/>
  <c r="AI1422" i="1"/>
  <c r="AD1422" i="1"/>
  <c r="Y1422" i="1"/>
  <c r="X1422" i="1"/>
  <c r="S1422" i="1"/>
  <c r="BH1421" i="1"/>
  <c r="BG1421" i="1"/>
  <c r="BF1421" i="1"/>
  <c r="BC1421" i="1"/>
  <c r="AX1421" i="1"/>
  <c r="AS1421" i="1"/>
  <c r="AJ1421" i="1"/>
  <c r="AI1421" i="1"/>
  <c r="AD1421" i="1"/>
  <c r="Y1421" i="1"/>
  <c r="X1421" i="1"/>
  <c r="AL1421" i="1" s="1"/>
  <c r="S1421" i="1"/>
  <c r="BH1420" i="1"/>
  <c r="BG1420" i="1"/>
  <c r="BF1420" i="1"/>
  <c r="BC1420" i="1"/>
  <c r="AX1420" i="1"/>
  <c r="AS1420" i="1"/>
  <c r="AJ1420" i="1"/>
  <c r="AI1420" i="1"/>
  <c r="AD1420" i="1"/>
  <c r="Y1420" i="1"/>
  <c r="X1420" i="1"/>
  <c r="S1420" i="1"/>
  <c r="AK1420" i="1"/>
  <c r="BH1419" i="1"/>
  <c r="BG1419" i="1"/>
  <c r="BF1419" i="1"/>
  <c r="BC1419" i="1"/>
  <c r="AX1419" i="1"/>
  <c r="AS1419" i="1"/>
  <c r="AJ1419" i="1"/>
  <c r="AI1419" i="1"/>
  <c r="AD1419" i="1"/>
  <c r="Y1419" i="1"/>
  <c r="X1419" i="1"/>
  <c r="S1419" i="1"/>
  <c r="BH1418" i="1"/>
  <c r="BG1418" i="1"/>
  <c r="BF1418" i="1"/>
  <c r="BC1418" i="1"/>
  <c r="AX1418" i="1"/>
  <c r="AS1418" i="1"/>
  <c r="BE1418" i="1" s="1"/>
  <c r="AJ1418" i="1"/>
  <c r="AI1418" i="1"/>
  <c r="AM1418" i="1" s="1"/>
  <c r="AD1418" i="1"/>
  <c r="Y1418" i="1"/>
  <c r="X1418" i="1"/>
  <c r="S1418" i="1"/>
  <c r="AK1418" i="1"/>
  <c r="BH1417" i="1"/>
  <c r="BG1417" i="1"/>
  <c r="BF1417" i="1"/>
  <c r="BC1417" i="1"/>
  <c r="AX1417" i="1"/>
  <c r="AS1417" i="1"/>
  <c r="AJ1417" i="1"/>
  <c r="AI1417" i="1"/>
  <c r="AD1417" i="1"/>
  <c r="Y1417" i="1"/>
  <c r="X1417" i="1"/>
  <c r="AL1417" i="1" s="1"/>
  <c r="S1417" i="1"/>
  <c r="AK1417" i="1"/>
  <c r="BH1416" i="1"/>
  <c r="BG1416" i="1"/>
  <c r="BF1416" i="1"/>
  <c r="BC1416" i="1"/>
  <c r="AX1416" i="1"/>
  <c r="AS1416" i="1"/>
  <c r="AJ1416" i="1"/>
  <c r="AI1416" i="1"/>
  <c r="AD1416" i="1"/>
  <c r="Y1416" i="1"/>
  <c r="X1416" i="1"/>
  <c r="S1416" i="1"/>
  <c r="AK1416" i="1"/>
  <c r="BH1415" i="1"/>
  <c r="BG1415" i="1"/>
  <c r="BF1415" i="1"/>
  <c r="BC1415" i="1"/>
  <c r="AX1415" i="1"/>
  <c r="AS1415" i="1"/>
  <c r="AK1415" i="1"/>
  <c r="AJ1415" i="1"/>
  <c r="AI1415" i="1"/>
  <c r="AM1415" i="1" s="1"/>
  <c r="AD1415" i="1"/>
  <c r="Y1415" i="1"/>
  <c r="X1415" i="1"/>
  <c r="S1415" i="1"/>
  <c r="BH1414" i="1"/>
  <c r="BG1414" i="1"/>
  <c r="BF1414" i="1"/>
  <c r="BC1414" i="1"/>
  <c r="AX1414" i="1"/>
  <c r="AS1414" i="1"/>
  <c r="AJ1414" i="1"/>
  <c r="AI1414" i="1"/>
  <c r="AM1414" i="1" s="1"/>
  <c r="AD1414" i="1"/>
  <c r="Y1414" i="1"/>
  <c r="X1414" i="1"/>
  <c r="S1414" i="1"/>
  <c r="BH1413" i="1"/>
  <c r="BG1413" i="1"/>
  <c r="BF1413" i="1"/>
  <c r="BC1413" i="1"/>
  <c r="AX1413" i="1"/>
  <c r="AS1413" i="1"/>
  <c r="AJ1413" i="1"/>
  <c r="AI1413" i="1"/>
  <c r="AM1413" i="1" s="1"/>
  <c r="AD1413" i="1"/>
  <c r="Y1413" i="1"/>
  <c r="X1413" i="1"/>
  <c r="S1413" i="1"/>
  <c r="AK1413" i="1"/>
  <c r="BH1412" i="1"/>
  <c r="BG1412" i="1"/>
  <c r="BF1412" i="1"/>
  <c r="BC1412" i="1"/>
  <c r="AX1412" i="1"/>
  <c r="AS1412" i="1"/>
  <c r="AK1412" i="1"/>
  <c r="AJ1412" i="1"/>
  <c r="AI1412" i="1"/>
  <c r="AD1412" i="1"/>
  <c r="Y1412" i="1"/>
  <c r="X1412" i="1"/>
  <c r="S1412" i="1"/>
  <c r="BH1411" i="1"/>
  <c r="BG1411" i="1"/>
  <c r="BF1411" i="1"/>
  <c r="BC1411" i="1"/>
  <c r="AX1411" i="1"/>
  <c r="AS1411" i="1"/>
  <c r="AJ1411" i="1"/>
  <c r="AI1411" i="1"/>
  <c r="AD1411" i="1"/>
  <c r="Y1411" i="1"/>
  <c r="X1411" i="1"/>
  <c r="S1411" i="1"/>
  <c r="AK1411" i="1"/>
  <c r="BH1410" i="1"/>
  <c r="BG1410" i="1"/>
  <c r="BF1410" i="1"/>
  <c r="BC1410" i="1"/>
  <c r="AX1410" i="1"/>
  <c r="AS1410" i="1"/>
  <c r="AJ1410" i="1"/>
  <c r="AI1410" i="1"/>
  <c r="AD1410" i="1"/>
  <c r="Y1410" i="1"/>
  <c r="X1410" i="1"/>
  <c r="S1410" i="1"/>
  <c r="AK1410" i="1"/>
  <c r="BH1409" i="1"/>
  <c r="BG1409" i="1"/>
  <c r="BF1409" i="1"/>
  <c r="BC1409" i="1"/>
  <c r="AX1409" i="1"/>
  <c r="AS1409" i="1"/>
  <c r="AJ1409" i="1"/>
  <c r="AI1409" i="1"/>
  <c r="AM1409" i="1" s="1"/>
  <c r="AD1409" i="1"/>
  <c r="Y1409" i="1"/>
  <c r="X1409" i="1"/>
  <c r="S1409" i="1"/>
  <c r="BH1408" i="1"/>
  <c r="BG1408" i="1"/>
  <c r="BF1408" i="1"/>
  <c r="BC1408" i="1"/>
  <c r="AX1408" i="1"/>
  <c r="AS1408" i="1"/>
  <c r="AJ1408" i="1"/>
  <c r="AI1408" i="1"/>
  <c r="AD1408" i="1"/>
  <c r="Y1408" i="1"/>
  <c r="X1408" i="1"/>
  <c r="AL1408" i="1" s="1"/>
  <c r="S1408" i="1"/>
  <c r="BH1407" i="1"/>
  <c r="BG1407" i="1"/>
  <c r="BF1407" i="1"/>
  <c r="BC1407" i="1"/>
  <c r="AX1407" i="1"/>
  <c r="AS1407" i="1"/>
  <c r="AJ1407" i="1"/>
  <c r="AI1407" i="1"/>
  <c r="AD1407" i="1"/>
  <c r="Y1407" i="1"/>
  <c r="X1407" i="1"/>
  <c r="AL1407" i="1" s="1"/>
  <c r="S1407" i="1"/>
  <c r="AK1407" i="1"/>
  <c r="BH1406" i="1"/>
  <c r="BG1406" i="1"/>
  <c r="BF1406" i="1"/>
  <c r="BC1406" i="1"/>
  <c r="AX1406" i="1"/>
  <c r="AS1406" i="1"/>
  <c r="AK1406" i="1"/>
  <c r="AJ1406" i="1"/>
  <c r="AM1406" i="1" s="1"/>
  <c r="AI1406" i="1"/>
  <c r="AD1406" i="1"/>
  <c r="Y1406" i="1"/>
  <c r="X1406" i="1"/>
  <c r="S1406" i="1"/>
  <c r="BH1405" i="1"/>
  <c r="BG1405" i="1"/>
  <c r="BF1405" i="1"/>
  <c r="BC1405" i="1"/>
  <c r="AX1405" i="1"/>
  <c r="AS1405" i="1"/>
  <c r="AK1405" i="1"/>
  <c r="AJ1405" i="1"/>
  <c r="AI1405" i="1"/>
  <c r="AD1405" i="1"/>
  <c r="Y1405" i="1"/>
  <c r="X1405" i="1"/>
  <c r="S1405" i="1"/>
  <c r="BH1404" i="1"/>
  <c r="BG1404" i="1"/>
  <c r="BF1404" i="1"/>
  <c r="BC1404" i="1"/>
  <c r="AX1404" i="1"/>
  <c r="AS1404" i="1"/>
  <c r="AL1404" i="1"/>
  <c r="AK1404" i="1"/>
  <c r="AJ1404" i="1"/>
  <c r="AI1404" i="1"/>
  <c r="AD1404" i="1"/>
  <c r="Y1404" i="1"/>
  <c r="X1404" i="1"/>
  <c r="S1404" i="1"/>
  <c r="BH1403" i="1"/>
  <c r="BG1403" i="1"/>
  <c r="BF1403" i="1"/>
  <c r="BC1403" i="1"/>
  <c r="BE1403" i="1" s="1"/>
  <c r="AX1403" i="1"/>
  <c r="AS1403" i="1"/>
  <c r="AK1403" i="1"/>
  <c r="AJ1403" i="1"/>
  <c r="AI1403" i="1"/>
  <c r="AD1403" i="1"/>
  <c r="Y1403" i="1"/>
  <c r="X1403" i="1"/>
  <c r="S1403" i="1"/>
  <c r="BH1402" i="1"/>
  <c r="BG1402" i="1"/>
  <c r="BF1402" i="1"/>
  <c r="BC1402" i="1"/>
  <c r="AX1402" i="1"/>
  <c r="AS1402" i="1"/>
  <c r="AK1402" i="1"/>
  <c r="AJ1402" i="1"/>
  <c r="AI1402" i="1"/>
  <c r="AD1402" i="1"/>
  <c r="Y1402" i="1"/>
  <c r="X1402" i="1"/>
  <c r="S1402" i="1"/>
  <c r="BH1401" i="1"/>
  <c r="BG1401" i="1"/>
  <c r="BF1401" i="1"/>
  <c r="BC1401" i="1"/>
  <c r="AX1401" i="1"/>
  <c r="AS1401" i="1"/>
  <c r="AK1401" i="1"/>
  <c r="AJ1401" i="1"/>
  <c r="AI1401" i="1"/>
  <c r="AD1401" i="1"/>
  <c r="Y1401" i="1"/>
  <c r="X1401" i="1"/>
  <c r="S1401" i="1"/>
  <c r="BH1400" i="1"/>
  <c r="BG1400" i="1"/>
  <c r="BF1400" i="1"/>
  <c r="BC1400" i="1"/>
  <c r="BE1400" i="1" s="1"/>
  <c r="AX1400" i="1"/>
  <c r="AS1400" i="1"/>
  <c r="AJ1400" i="1"/>
  <c r="AI1400" i="1"/>
  <c r="AD1400" i="1"/>
  <c r="Y1400" i="1"/>
  <c r="X1400" i="1"/>
  <c r="AL1400" i="1" s="1"/>
  <c r="S1400" i="1"/>
  <c r="AK1400" i="1"/>
  <c r="BH1399" i="1"/>
  <c r="BG1399" i="1"/>
  <c r="BF1399" i="1"/>
  <c r="BC1399" i="1"/>
  <c r="AX1399" i="1"/>
  <c r="AS1399" i="1"/>
  <c r="AJ1399" i="1"/>
  <c r="AI1399" i="1"/>
  <c r="AD1399" i="1"/>
  <c r="Y1399" i="1"/>
  <c r="X1399" i="1"/>
  <c r="AL1399" i="1" s="1"/>
  <c r="S1399" i="1"/>
  <c r="AK1399" i="1"/>
  <c r="BH1398" i="1"/>
  <c r="BG1398" i="1"/>
  <c r="BF1398" i="1"/>
  <c r="BC1398" i="1"/>
  <c r="AX1398" i="1"/>
  <c r="AS1398" i="1"/>
  <c r="AJ1398" i="1"/>
  <c r="AI1398" i="1"/>
  <c r="AD1398" i="1"/>
  <c r="Y1398" i="1"/>
  <c r="X1398" i="1"/>
  <c r="S1398" i="1"/>
  <c r="BH1397" i="1"/>
  <c r="BG1397" i="1"/>
  <c r="BF1397" i="1"/>
  <c r="BC1397" i="1"/>
  <c r="AX1397" i="1"/>
  <c r="AS1397" i="1"/>
  <c r="AM1397" i="1"/>
  <c r="AK1397" i="1"/>
  <c r="AJ1397" i="1"/>
  <c r="AI1397" i="1"/>
  <c r="AD1397" i="1"/>
  <c r="Y1397" i="1"/>
  <c r="X1397" i="1"/>
  <c r="AL1397" i="1" s="1"/>
  <c r="S1397" i="1"/>
  <c r="BH1396" i="1"/>
  <c r="BG1396" i="1"/>
  <c r="BF1396" i="1"/>
  <c r="BC1396" i="1"/>
  <c r="AX1396" i="1"/>
  <c r="AS1396" i="1"/>
  <c r="AK1396" i="1"/>
  <c r="AJ1396" i="1"/>
  <c r="AI1396" i="1"/>
  <c r="AD1396" i="1"/>
  <c r="Y1396" i="1"/>
  <c r="X1396" i="1"/>
  <c r="S1396" i="1"/>
  <c r="BH1395" i="1"/>
  <c r="BG1395" i="1"/>
  <c r="BF1395" i="1"/>
  <c r="BC1395" i="1"/>
  <c r="AX1395" i="1"/>
  <c r="AS1395" i="1"/>
  <c r="BE1395" i="1" s="1"/>
  <c r="AJ1395" i="1"/>
  <c r="AI1395" i="1"/>
  <c r="AD1395" i="1"/>
  <c r="Y1395" i="1"/>
  <c r="X1395" i="1"/>
  <c r="S1395" i="1"/>
  <c r="AK1395" i="1"/>
  <c r="BH1394" i="1"/>
  <c r="BG1394" i="1"/>
  <c r="BF1394" i="1"/>
  <c r="BC1394" i="1"/>
  <c r="AX1394" i="1"/>
  <c r="AS1394" i="1"/>
  <c r="AJ1394" i="1"/>
  <c r="AI1394" i="1"/>
  <c r="AM1394" i="1" s="1"/>
  <c r="AD1394" i="1"/>
  <c r="Y1394" i="1"/>
  <c r="X1394" i="1"/>
  <c r="S1394" i="1"/>
  <c r="AK1394" i="1"/>
  <c r="BH1393" i="1"/>
  <c r="BG1393" i="1"/>
  <c r="BF1393" i="1"/>
  <c r="BC1393" i="1"/>
  <c r="AX1393" i="1"/>
  <c r="AS1393" i="1"/>
  <c r="BE1393" i="1" s="1"/>
  <c r="AJ1393" i="1"/>
  <c r="AI1393" i="1"/>
  <c r="AD1393" i="1"/>
  <c r="Y1393" i="1"/>
  <c r="X1393" i="1"/>
  <c r="S1393" i="1"/>
  <c r="AK1393" i="1"/>
  <c r="BH1392" i="1"/>
  <c r="BG1392" i="1"/>
  <c r="BF1392" i="1"/>
  <c r="BC1392" i="1"/>
  <c r="AX1392" i="1"/>
  <c r="AS1392" i="1"/>
  <c r="AJ1392" i="1"/>
  <c r="AM1392" i="1" s="1"/>
  <c r="AI1392" i="1"/>
  <c r="AD1392" i="1"/>
  <c r="Y1392" i="1"/>
  <c r="X1392" i="1"/>
  <c r="S1392" i="1"/>
  <c r="AK1392" i="1"/>
  <c r="BH1391" i="1"/>
  <c r="BG1391" i="1"/>
  <c r="BF1391" i="1"/>
  <c r="BC1391" i="1"/>
  <c r="AX1391" i="1"/>
  <c r="AS1391" i="1"/>
  <c r="AJ1391" i="1"/>
  <c r="AI1391" i="1"/>
  <c r="AD1391" i="1"/>
  <c r="Y1391" i="1"/>
  <c r="X1391" i="1"/>
  <c r="S1391" i="1"/>
  <c r="AK1391" i="1"/>
  <c r="BH1390" i="1"/>
  <c r="BG1390" i="1"/>
  <c r="BF1390" i="1"/>
  <c r="BC1390" i="1"/>
  <c r="AX1390" i="1"/>
  <c r="AS1390" i="1"/>
  <c r="AK1390" i="1"/>
  <c r="AJ1390" i="1"/>
  <c r="AI1390" i="1"/>
  <c r="AD1390" i="1"/>
  <c r="Y1390" i="1"/>
  <c r="X1390" i="1"/>
  <c r="S1390" i="1"/>
  <c r="BH1389" i="1"/>
  <c r="BG1389" i="1"/>
  <c r="BF1389" i="1"/>
  <c r="BC1389" i="1"/>
  <c r="AX1389" i="1"/>
  <c r="AS1389" i="1"/>
  <c r="AK1389" i="1"/>
  <c r="AJ1389" i="1"/>
  <c r="AI1389" i="1"/>
  <c r="AD1389" i="1"/>
  <c r="Y1389" i="1"/>
  <c r="X1389" i="1"/>
  <c r="AL1389" i="1" s="1"/>
  <c r="S1389" i="1"/>
  <c r="BH1388" i="1"/>
  <c r="BG1388" i="1"/>
  <c r="BF1388" i="1"/>
  <c r="BE1388" i="1"/>
  <c r="BC1388" i="1"/>
  <c r="AX1388" i="1"/>
  <c r="AS1388" i="1"/>
  <c r="AJ1388" i="1"/>
  <c r="AI1388" i="1"/>
  <c r="AD1388" i="1"/>
  <c r="Y1388" i="1"/>
  <c r="AL1388" i="1" s="1"/>
  <c r="X1388" i="1"/>
  <c r="S1388" i="1"/>
  <c r="AK1388" i="1"/>
  <c r="BH1387" i="1"/>
  <c r="BG1387" i="1"/>
  <c r="BF1387" i="1"/>
  <c r="BC1387" i="1"/>
  <c r="AX1387" i="1"/>
  <c r="AS1387" i="1"/>
  <c r="AJ1387" i="1"/>
  <c r="AI1387" i="1"/>
  <c r="AM1387" i="1" s="1"/>
  <c r="AD1387" i="1"/>
  <c r="Y1387" i="1"/>
  <c r="X1387" i="1"/>
  <c r="S1387" i="1"/>
  <c r="AK1387" i="1"/>
  <c r="BH1386" i="1"/>
  <c r="BG1386" i="1"/>
  <c r="BF1386" i="1"/>
  <c r="BC1386" i="1"/>
  <c r="AX1386" i="1"/>
  <c r="AS1386" i="1"/>
  <c r="AK1386" i="1"/>
  <c r="AJ1386" i="1"/>
  <c r="AI1386" i="1"/>
  <c r="AM1386" i="1" s="1"/>
  <c r="AD1386" i="1"/>
  <c r="Y1386" i="1"/>
  <c r="X1386" i="1"/>
  <c r="AL1386" i="1" s="1"/>
  <c r="S1386" i="1"/>
  <c r="BH1385" i="1"/>
  <c r="BG1385" i="1"/>
  <c r="BF1385" i="1"/>
  <c r="BC1385" i="1"/>
  <c r="AX1385" i="1"/>
  <c r="AS1385" i="1"/>
  <c r="AK1385" i="1"/>
  <c r="AJ1385" i="1"/>
  <c r="AI1385" i="1"/>
  <c r="AD1385" i="1"/>
  <c r="Y1385" i="1"/>
  <c r="X1385" i="1"/>
  <c r="S1385" i="1"/>
  <c r="BH1384" i="1"/>
  <c r="BG1384" i="1"/>
  <c r="BF1384" i="1"/>
  <c r="BC1384" i="1"/>
  <c r="AX1384" i="1"/>
  <c r="AS1384" i="1"/>
  <c r="AL1384" i="1"/>
  <c r="AK1384" i="1"/>
  <c r="AJ1384" i="1"/>
  <c r="AI1384" i="1"/>
  <c r="AD1384" i="1"/>
  <c r="Y1384" i="1"/>
  <c r="X1384" i="1"/>
  <c r="S1384" i="1"/>
  <c r="BH1383" i="1"/>
  <c r="BG1383" i="1"/>
  <c r="BF1383" i="1"/>
  <c r="BC1383" i="1"/>
  <c r="AX1383" i="1"/>
  <c r="AS1383" i="1"/>
  <c r="AK1383" i="1"/>
  <c r="AJ1383" i="1"/>
  <c r="AI1383" i="1"/>
  <c r="AM1383" i="1" s="1"/>
  <c r="AD1383" i="1"/>
  <c r="Y1383" i="1"/>
  <c r="X1383" i="1"/>
  <c r="S1383" i="1"/>
  <c r="BH1382" i="1"/>
  <c r="BG1382" i="1"/>
  <c r="BF1382" i="1"/>
  <c r="BC1382" i="1"/>
  <c r="AX1382" i="1"/>
  <c r="AS1382" i="1"/>
  <c r="AK1382" i="1"/>
  <c r="AJ1382" i="1"/>
  <c r="AM1382" i="1" s="1"/>
  <c r="AI1382" i="1"/>
  <c r="AD1382" i="1"/>
  <c r="Y1382" i="1"/>
  <c r="X1382" i="1"/>
  <c r="S1382" i="1"/>
  <c r="BH1381" i="1"/>
  <c r="BG1381" i="1"/>
  <c r="BF1381" i="1"/>
  <c r="BC1381" i="1"/>
  <c r="AX1381" i="1"/>
  <c r="AS1381" i="1"/>
  <c r="AJ1381" i="1"/>
  <c r="AI1381" i="1"/>
  <c r="AD1381" i="1"/>
  <c r="Y1381" i="1"/>
  <c r="X1381" i="1"/>
  <c r="S1381" i="1"/>
  <c r="BH1380" i="1"/>
  <c r="BG1380" i="1"/>
  <c r="BF1380" i="1"/>
  <c r="BC1380" i="1"/>
  <c r="AX1380" i="1"/>
  <c r="AS1380" i="1"/>
  <c r="AJ1380" i="1"/>
  <c r="AI1380" i="1"/>
  <c r="AD1380" i="1"/>
  <c r="Y1380" i="1"/>
  <c r="X1380" i="1"/>
  <c r="AL1380" i="1" s="1"/>
  <c r="S1380" i="1"/>
  <c r="AK1380" i="1"/>
  <c r="BH1379" i="1"/>
  <c r="BG1379" i="1"/>
  <c r="BF1379" i="1"/>
  <c r="BC1379" i="1"/>
  <c r="AX1379" i="1"/>
  <c r="AS1379" i="1"/>
  <c r="BE1379" i="1" s="1"/>
  <c r="AJ1379" i="1"/>
  <c r="AI1379" i="1"/>
  <c r="AD1379" i="1"/>
  <c r="Y1379" i="1"/>
  <c r="X1379" i="1"/>
  <c r="S1379" i="1"/>
  <c r="BH1378" i="1"/>
  <c r="BG1378" i="1"/>
  <c r="BF1378" i="1"/>
  <c r="BC1378" i="1"/>
  <c r="AX1378" i="1"/>
  <c r="BE1378" i="1" s="1"/>
  <c r="AS1378" i="1"/>
  <c r="AJ1378" i="1"/>
  <c r="AI1378" i="1"/>
  <c r="AD1378" i="1"/>
  <c r="Y1378" i="1"/>
  <c r="X1378" i="1"/>
  <c r="AL1378" i="1" s="1"/>
  <c r="S1378" i="1"/>
  <c r="BH1377" i="1"/>
  <c r="BG1377" i="1"/>
  <c r="BF1377" i="1"/>
  <c r="BC1377" i="1"/>
  <c r="AX1377" i="1"/>
  <c r="AS1377" i="1"/>
  <c r="AK1377" i="1"/>
  <c r="AJ1377" i="1"/>
  <c r="AI1377" i="1"/>
  <c r="AM1377" i="1" s="1"/>
  <c r="AD1377" i="1"/>
  <c r="Y1377" i="1"/>
  <c r="X1377" i="1"/>
  <c r="S1377" i="1"/>
  <c r="BH1376" i="1"/>
  <c r="BG1376" i="1"/>
  <c r="BF1376" i="1"/>
  <c r="BC1376" i="1"/>
  <c r="AX1376" i="1"/>
  <c r="AS1376" i="1"/>
  <c r="AJ1376" i="1"/>
  <c r="AI1376" i="1"/>
  <c r="AD1376" i="1"/>
  <c r="Y1376" i="1"/>
  <c r="X1376" i="1"/>
  <c r="AL1376" i="1" s="1"/>
  <c r="S1376" i="1"/>
  <c r="BH1375" i="1"/>
  <c r="BG1375" i="1"/>
  <c r="BF1375" i="1"/>
  <c r="BC1375" i="1"/>
  <c r="AX1375" i="1"/>
  <c r="AS1375" i="1"/>
  <c r="AJ1375" i="1"/>
  <c r="AI1375" i="1"/>
  <c r="AD1375" i="1"/>
  <c r="Y1375" i="1"/>
  <c r="X1375" i="1"/>
  <c r="AL1375" i="1" s="1"/>
  <c r="S1375" i="1"/>
  <c r="BH1374" i="1"/>
  <c r="BG1374" i="1"/>
  <c r="BF1374" i="1"/>
  <c r="BC1374" i="1"/>
  <c r="AX1374" i="1"/>
  <c r="AS1374" i="1"/>
  <c r="AK1374" i="1"/>
  <c r="AJ1374" i="1"/>
  <c r="AI1374" i="1"/>
  <c r="AM1374" i="1" s="1"/>
  <c r="AD1374" i="1"/>
  <c r="Y1374" i="1"/>
  <c r="X1374" i="1"/>
  <c r="AL1374" i="1" s="1"/>
  <c r="S1374" i="1"/>
  <c r="BH1373" i="1"/>
  <c r="BG1373" i="1"/>
  <c r="BF1373" i="1"/>
  <c r="BC1373" i="1"/>
  <c r="AX1373" i="1"/>
  <c r="AS1373" i="1"/>
  <c r="AK1373" i="1"/>
  <c r="AJ1373" i="1"/>
  <c r="AI1373" i="1"/>
  <c r="AD1373" i="1"/>
  <c r="Y1373" i="1"/>
  <c r="AL1373" i="1" s="1"/>
  <c r="X1373" i="1"/>
  <c r="S1373" i="1"/>
  <c r="BH1372" i="1"/>
  <c r="BG1372" i="1"/>
  <c r="BF1372" i="1"/>
  <c r="BC1372" i="1"/>
  <c r="AX1372" i="1"/>
  <c r="AS1372" i="1"/>
  <c r="AJ1372" i="1"/>
  <c r="AI1372" i="1"/>
  <c r="AD1372" i="1"/>
  <c r="Y1372" i="1"/>
  <c r="X1372" i="1"/>
  <c r="AL1372" i="1" s="1"/>
  <c r="S1372" i="1"/>
  <c r="BH1371" i="1"/>
  <c r="BG1371" i="1"/>
  <c r="BF1371" i="1"/>
  <c r="BC1371" i="1"/>
  <c r="BE1371" i="1" s="1"/>
  <c r="AX1371" i="1"/>
  <c r="AS1371" i="1"/>
  <c r="AJ1371" i="1"/>
  <c r="AI1371" i="1"/>
  <c r="AM1371" i="1" s="1"/>
  <c r="AD1371" i="1"/>
  <c r="Y1371" i="1"/>
  <c r="X1371" i="1"/>
  <c r="S1371" i="1"/>
  <c r="AK1371" i="1"/>
  <c r="BH1370" i="1"/>
  <c r="BG1370" i="1"/>
  <c r="BF1370" i="1"/>
  <c r="BC1370" i="1"/>
  <c r="AX1370" i="1"/>
  <c r="AS1370" i="1"/>
  <c r="AK1370" i="1"/>
  <c r="AJ1370" i="1"/>
  <c r="AI1370" i="1"/>
  <c r="AD1370" i="1"/>
  <c r="Y1370" i="1"/>
  <c r="X1370" i="1"/>
  <c r="S1370" i="1"/>
  <c r="BH1369" i="1"/>
  <c r="BG1369" i="1"/>
  <c r="BF1369" i="1"/>
  <c r="BC1369" i="1"/>
  <c r="AX1369" i="1"/>
  <c r="AS1369" i="1"/>
  <c r="AJ1369" i="1"/>
  <c r="AI1369" i="1"/>
  <c r="AD1369" i="1"/>
  <c r="Y1369" i="1"/>
  <c r="X1369" i="1"/>
  <c r="S1369" i="1"/>
  <c r="AK1369" i="1"/>
  <c r="BH1368" i="1"/>
  <c r="BG1368" i="1"/>
  <c r="BF1368" i="1"/>
  <c r="BC1368" i="1"/>
  <c r="AX1368" i="1"/>
  <c r="AS1368" i="1"/>
  <c r="AJ1368" i="1"/>
  <c r="AI1368" i="1"/>
  <c r="AM1368" i="1" s="1"/>
  <c r="AD1368" i="1"/>
  <c r="Y1368" i="1"/>
  <c r="X1368" i="1"/>
  <c r="S1368" i="1"/>
  <c r="AK1368" i="1"/>
  <c r="BH1367" i="1"/>
  <c r="BG1367" i="1"/>
  <c r="BF1367" i="1"/>
  <c r="BC1367" i="1"/>
  <c r="AX1367" i="1"/>
  <c r="AS1367" i="1"/>
  <c r="AK1367" i="1"/>
  <c r="AJ1367" i="1"/>
  <c r="AI1367" i="1"/>
  <c r="AD1367" i="1"/>
  <c r="Y1367" i="1"/>
  <c r="X1367" i="1"/>
  <c r="AL1367" i="1" s="1"/>
  <c r="S1367" i="1"/>
  <c r="BH1366" i="1"/>
  <c r="BG1366" i="1"/>
  <c r="BF1366" i="1"/>
  <c r="BC1366" i="1"/>
  <c r="AX1366" i="1"/>
  <c r="BE1366" i="1" s="1"/>
  <c r="AS1366" i="1"/>
  <c r="AK1366" i="1"/>
  <c r="AJ1366" i="1"/>
  <c r="AM1366" i="1" s="1"/>
  <c r="AI1366" i="1"/>
  <c r="AD1366" i="1"/>
  <c r="Y1366" i="1"/>
  <c r="X1366" i="1"/>
  <c r="AL1366" i="1" s="1"/>
  <c r="S1366" i="1"/>
  <c r="BH1365" i="1"/>
  <c r="BG1365" i="1"/>
  <c r="BF1365" i="1"/>
  <c r="BC1365" i="1"/>
  <c r="AX1365" i="1"/>
  <c r="AS1365" i="1"/>
  <c r="AJ1365" i="1"/>
  <c r="AI1365" i="1"/>
  <c r="AD1365" i="1"/>
  <c r="Y1365" i="1"/>
  <c r="X1365" i="1"/>
  <c r="AL1365" i="1" s="1"/>
  <c r="S1365" i="1"/>
  <c r="BH1364" i="1"/>
  <c r="BG1364" i="1"/>
  <c r="BF1364" i="1"/>
  <c r="BC1364" i="1"/>
  <c r="AX1364" i="1"/>
  <c r="AS1364" i="1"/>
  <c r="AK1364" i="1"/>
  <c r="AJ1364" i="1"/>
  <c r="AI1364" i="1"/>
  <c r="AD1364" i="1"/>
  <c r="Y1364" i="1"/>
  <c r="X1364" i="1"/>
  <c r="S1364" i="1"/>
  <c r="BH1363" i="1"/>
  <c r="BG1363" i="1"/>
  <c r="BF1363" i="1"/>
  <c r="BC1363" i="1"/>
  <c r="AX1363" i="1"/>
  <c r="AS1363" i="1"/>
  <c r="AJ1363" i="1"/>
  <c r="AI1363" i="1"/>
  <c r="AD1363" i="1"/>
  <c r="Y1363" i="1"/>
  <c r="X1363" i="1"/>
  <c r="S1363" i="1"/>
  <c r="BH1362" i="1"/>
  <c r="BG1362" i="1"/>
  <c r="BF1362" i="1"/>
  <c r="BC1362" i="1"/>
  <c r="AX1362" i="1"/>
  <c r="AS1362" i="1"/>
  <c r="AJ1362" i="1"/>
  <c r="AI1362" i="1"/>
  <c r="AD1362" i="1"/>
  <c r="Y1362" i="1"/>
  <c r="X1362" i="1"/>
  <c r="S1362" i="1"/>
  <c r="AK1362" i="1"/>
  <c r="BH1361" i="1"/>
  <c r="BG1361" i="1"/>
  <c r="BF1361" i="1"/>
  <c r="BC1361" i="1"/>
  <c r="AX1361" i="1"/>
  <c r="AS1361" i="1"/>
  <c r="AJ1361" i="1"/>
  <c r="AI1361" i="1"/>
  <c r="AD1361" i="1"/>
  <c r="Y1361" i="1"/>
  <c r="X1361" i="1"/>
  <c r="S1361" i="1"/>
  <c r="BH1360" i="1"/>
  <c r="BG1360" i="1"/>
  <c r="BF1360" i="1"/>
  <c r="BC1360" i="1"/>
  <c r="AX1360" i="1"/>
  <c r="AS1360" i="1"/>
  <c r="AJ1360" i="1"/>
  <c r="AI1360" i="1"/>
  <c r="AD1360" i="1"/>
  <c r="Y1360" i="1"/>
  <c r="X1360" i="1"/>
  <c r="S1360" i="1"/>
  <c r="AK1360" i="1"/>
  <c r="BH1359" i="1"/>
  <c r="BG1359" i="1"/>
  <c r="BF1359" i="1"/>
  <c r="BC1359" i="1"/>
  <c r="AX1359" i="1"/>
  <c r="AS1359" i="1"/>
  <c r="AJ1359" i="1"/>
  <c r="AI1359" i="1"/>
  <c r="AM1359" i="1" s="1"/>
  <c r="AD1359" i="1"/>
  <c r="Y1359" i="1"/>
  <c r="X1359" i="1"/>
  <c r="S1359" i="1"/>
  <c r="AK1359" i="1"/>
  <c r="BH1358" i="1"/>
  <c r="BG1358" i="1"/>
  <c r="BF1358" i="1"/>
  <c r="BC1358" i="1"/>
  <c r="AX1358" i="1"/>
  <c r="AS1358" i="1"/>
  <c r="AJ1358" i="1"/>
  <c r="AI1358" i="1"/>
  <c r="AD1358" i="1"/>
  <c r="Y1358" i="1"/>
  <c r="X1358" i="1"/>
  <c r="AL1358" i="1" s="1"/>
  <c r="S1358" i="1"/>
  <c r="AK1358" i="1"/>
  <c r="BH1357" i="1"/>
  <c r="BG1357" i="1"/>
  <c r="BF1357" i="1"/>
  <c r="BC1357" i="1"/>
  <c r="AX1357" i="1"/>
  <c r="AS1357" i="1"/>
  <c r="AK1357" i="1"/>
  <c r="AJ1357" i="1"/>
  <c r="AI1357" i="1"/>
  <c r="AD1357" i="1"/>
  <c r="Y1357" i="1"/>
  <c r="X1357" i="1"/>
  <c r="S1357" i="1"/>
  <c r="BH1356" i="1"/>
  <c r="BG1356" i="1"/>
  <c r="BF1356" i="1"/>
  <c r="BC1356" i="1"/>
  <c r="AX1356" i="1"/>
  <c r="AS1356" i="1"/>
  <c r="AJ1356" i="1"/>
  <c r="AI1356" i="1"/>
  <c r="AD1356" i="1"/>
  <c r="Y1356" i="1"/>
  <c r="X1356" i="1"/>
  <c r="S1356" i="1"/>
  <c r="AK1356" i="1"/>
  <c r="BH1355" i="1"/>
  <c r="BG1355" i="1"/>
  <c r="BF1355" i="1"/>
  <c r="BC1355" i="1"/>
  <c r="AX1355" i="1"/>
  <c r="AS1355" i="1"/>
  <c r="AJ1355" i="1"/>
  <c r="AI1355" i="1"/>
  <c r="AM1355" i="1" s="1"/>
  <c r="AD1355" i="1"/>
  <c r="Y1355" i="1"/>
  <c r="X1355" i="1"/>
  <c r="AL1355" i="1" s="1"/>
  <c r="S1355" i="1"/>
  <c r="BH1354" i="1"/>
  <c r="BG1354" i="1"/>
  <c r="BF1354" i="1"/>
  <c r="BC1354" i="1"/>
  <c r="AX1354" i="1"/>
  <c r="AS1354" i="1"/>
  <c r="AJ1354" i="1"/>
  <c r="AI1354" i="1"/>
  <c r="AM1354" i="1" s="1"/>
  <c r="AD1354" i="1"/>
  <c r="Y1354" i="1"/>
  <c r="X1354" i="1"/>
  <c r="S1354" i="1"/>
  <c r="AK1354" i="1"/>
  <c r="BH1353" i="1"/>
  <c r="BG1353" i="1"/>
  <c r="BF1353" i="1"/>
  <c r="BC1353" i="1"/>
  <c r="AX1353" i="1"/>
  <c r="AS1353" i="1"/>
  <c r="AK1353" i="1"/>
  <c r="AJ1353" i="1"/>
  <c r="AI1353" i="1"/>
  <c r="AM1353" i="1" s="1"/>
  <c r="AD1353" i="1"/>
  <c r="Y1353" i="1"/>
  <c r="X1353" i="1"/>
  <c r="S1353" i="1"/>
  <c r="BH1352" i="1"/>
  <c r="BG1352" i="1"/>
  <c r="BF1352" i="1"/>
  <c r="BC1352" i="1"/>
  <c r="AX1352" i="1"/>
  <c r="AS1352" i="1"/>
  <c r="AK1352" i="1"/>
  <c r="AJ1352" i="1"/>
  <c r="AI1352" i="1"/>
  <c r="AM1352" i="1" s="1"/>
  <c r="AD1352" i="1"/>
  <c r="Y1352" i="1"/>
  <c r="X1352" i="1"/>
  <c r="S1352" i="1"/>
  <c r="BH1351" i="1"/>
  <c r="BG1351" i="1"/>
  <c r="BF1351" i="1"/>
  <c r="BC1351" i="1"/>
  <c r="AX1351" i="1"/>
  <c r="AS1351" i="1"/>
  <c r="AK1351" i="1"/>
  <c r="AJ1351" i="1"/>
  <c r="AI1351" i="1"/>
  <c r="AM1351" i="1" s="1"/>
  <c r="AD1351" i="1"/>
  <c r="Y1351" i="1"/>
  <c r="AL1351" i="1" s="1"/>
  <c r="X1351" i="1"/>
  <c r="S1351" i="1"/>
  <c r="BH1350" i="1"/>
  <c r="BG1350" i="1"/>
  <c r="BF1350" i="1"/>
  <c r="BC1350" i="1"/>
  <c r="AX1350" i="1"/>
  <c r="AS1350" i="1"/>
  <c r="BE1350" i="1" s="1"/>
  <c r="AK1350" i="1"/>
  <c r="AJ1350" i="1"/>
  <c r="AI1350" i="1"/>
  <c r="AD1350" i="1"/>
  <c r="Y1350" i="1"/>
  <c r="X1350" i="1"/>
  <c r="S1350" i="1"/>
  <c r="BH1349" i="1"/>
  <c r="BG1349" i="1"/>
  <c r="BF1349" i="1"/>
  <c r="BC1349" i="1"/>
  <c r="AX1349" i="1"/>
  <c r="AS1349" i="1"/>
  <c r="AJ1349" i="1"/>
  <c r="AI1349" i="1"/>
  <c r="AD1349" i="1"/>
  <c r="Y1349" i="1"/>
  <c r="X1349" i="1"/>
  <c r="AL1349" i="1" s="1"/>
  <c r="S1349" i="1"/>
  <c r="AK1349" i="1"/>
  <c r="BH1348" i="1"/>
  <c r="BG1348" i="1"/>
  <c r="BF1348" i="1"/>
  <c r="BC1348" i="1"/>
  <c r="AX1348" i="1"/>
  <c r="AS1348" i="1"/>
  <c r="AJ1348" i="1"/>
  <c r="AI1348" i="1"/>
  <c r="AD1348" i="1"/>
  <c r="Y1348" i="1"/>
  <c r="X1348" i="1"/>
  <c r="S1348" i="1"/>
  <c r="BH1347" i="1"/>
  <c r="BG1347" i="1"/>
  <c r="BF1347" i="1"/>
  <c r="BC1347" i="1"/>
  <c r="AX1347" i="1"/>
  <c r="AS1347" i="1"/>
  <c r="BE1347" i="1" s="1"/>
  <c r="AK1347" i="1"/>
  <c r="AJ1347" i="1"/>
  <c r="AM1347" i="1" s="1"/>
  <c r="AI1347" i="1"/>
  <c r="AD1347" i="1"/>
  <c r="Y1347" i="1"/>
  <c r="X1347" i="1"/>
  <c r="S1347" i="1"/>
  <c r="BH1346" i="1"/>
  <c r="BG1346" i="1"/>
  <c r="BF1346" i="1"/>
  <c r="BC1346" i="1"/>
  <c r="AX1346" i="1"/>
  <c r="AS1346" i="1"/>
  <c r="AJ1346" i="1"/>
  <c r="AI1346" i="1"/>
  <c r="AD1346" i="1"/>
  <c r="Y1346" i="1"/>
  <c r="X1346" i="1"/>
  <c r="AL1346" i="1" s="1"/>
  <c r="S1346" i="1"/>
  <c r="AK1346" i="1"/>
  <c r="BH1345" i="1"/>
  <c r="BG1345" i="1"/>
  <c r="BF1345" i="1"/>
  <c r="BC1345" i="1"/>
  <c r="AX1345" i="1"/>
  <c r="AS1345" i="1"/>
  <c r="AJ1345" i="1"/>
  <c r="AI1345" i="1"/>
  <c r="AD1345" i="1"/>
  <c r="Y1345" i="1"/>
  <c r="X1345" i="1"/>
  <c r="AL1345" i="1" s="1"/>
  <c r="S1345" i="1"/>
  <c r="AK1345" i="1"/>
  <c r="BH1344" i="1"/>
  <c r="BG1344" i="1"/>
  <c r="BF1344" i="1"/>
  <c r="BC1344" i="1"/>
  <c r="AX1344" i="1"/>
  <c r="AS1344" i="1"/>
  <c r="BE1344" i="1" s="1"/>
  <c r="AJ1344" i="1"/>
  <c r="AI1344" i="1"/>
  <c r="AD1344" i="1"/>
  <c r="Y1344" i="1"/>
  <c r="X1344" i="1"/>
  <c r="S1344" i="1"/>
  <c r="AK1344" i="1"/>
  <c r="BH1343" i="1"/>
  <c r="BG1343" i="1"/>
  <c r="BF1343" i="1"/>
  <c r="BC1343" i="1"/>
  <c r="AX1343" i="1"/>
  <c r="AS1343" i="1"/>
  <c r="AJ1343" i="1"/>
  <c r="AI1343" i="1"/>
  <c r="AD1343" i="1"/>
  <c r="Y1343" i="1"/>
  <c r="X1343" i="1"/>
  <c r="AL1343" i="1" s="1"/>
  <c r="S1343" i="1"/>
  <c r="AK1343" i="1"/>
  <c r="BH1342" i="1"/>
  <c r="BG1342" i="1"/>
  <c r="BF1342" i="1"/>
  <c r="BC1342" i="1"/>
  <c r="AX1342" i="1"/>
  <c r="AS1342" i="1"/>
  <c r="AK1342" i="1"/>
  <c r="AJ1342" i="1"/>
  <c r="AI1342" i="1"/>
  <c r="AM1342" i="1" s="1"/>
  <c r="AD1342" i="1"/>
  <c r="Y1342" i="1"/>
  <c r="X1342" i="1"/>
  <c r="S1342" i="1"/>
  <c r="BH1341" i="1"/>
  <c r="BG1341" i="1"/>
  <c r="BF1341" i="1"/>
  <c r="BC1341" i="1"/>
  <c r="AX1341" i="1"/>
  <c r="AS1341" i="1"/>
  <c r="AJ1341" i="1"/>
  <c r="AI1341" i="1"/>
  <c r="AD1341" i="1"/>
  <c r="Y1341" i="1"/>
  <c r="X1341" i="1"/>
  <c r="S1341" i="1"/>
  <c r="AK1341" i="1"/>
  <c r="BH1340" i="1"/>
  <c r="BG1340" i="1"/>
  <c r="BF1340" i="1"/>
  <c r="BC1340" i="1"/>
  <c r="AX1340" i="1"/>
  <c r="AS1340" i="1"/>
  <c r="AJ1340" i="1"/>
  <c r="AM1340" i="1" s="1"/>
  <c r="AI1340" i="1"/>
  <c r="AD1340" i="1"/>
  <c r="Y1340" i="1"/>
  <c r="X1340" i="1"/>
  <c r="S1340" i="1"/>
  <c r="AK1340" i="1"/>
  <c r="BH1339" i="1"/>
  <c r="BG1339" i="1"/>
  <c r="BF1339" i="1"/>
  <c r="BC1339" i="1"/>
  <c r="AX1339" i="1"/>
  <c r="AS1339" i="1"/>
  <c r="AJ1339" i="1"/>
  <c r="AI1339" i="1"/>
  <c r="AD1339" i="1"/>
  <c r="Y1339" i="1"/>
  <c r="X1339" i="1"/>
  <c r="S1339" i="1"/>
  <c r="AK1339" i="1"/>
  <c r="BH1338" i="1"/>
  <c r="BG1338" i="1"/>
  <c r="BF1338" i="1"/>
  <c r="BC1338" i="1"/>
  <c r="AX1338" i="1"/>
  <c r="AS1338" i="1"/>
  <c r="AJ1338" i="1"/>
  <c r="AI1338" i="1"/>
  <c r="AD1338" i="1"/>
  <c r="Y1338" i="1"/>
  <c r="X1338" i="1"/>
  <c r="S1338" i="1"/>
  <c r="AK1338" i="1"/>
  <c r="BH1337" i="1"/>
  <c r="BG1337" i="1"/>
  <c r="BF1337" i="1"/>
  <c r="BC1337" i="1"/>
  <c r="AX1337" i="1"/>
  <c r="AS1337" i="1"/>
  <c r="AJ1337" i="1"/>
  <c r="AI1337" i="1"/>
  <c r="AD1337" i="1"/>
  <c r="Y1337" i="1"/>
  <c r="X1337" i="1"/>
  <c r="S1337" i="1"/>
  <c r="AK1337" i="1"/>
  <c r="BH1336" i="1"/>
  <c r="BG1336" i="1"/>
  <c r="BF1336" i="1"/>
  <c r="BC1336" i="1"/>
  <c r="AX1336" i="1"/>
  <c r="AS1336" i="1"/>
  <c r="AM1336" i="1"/>
  <c r="AJ1336" i="1"/>
  <c r="AI1336" i="1"/>
  <c r="AD1336" i="1"/>
  <c r="Y1336" i="1"/>
  <c r="X1336" i="1"/>
  <c r="AL1336" i="1" s="1"/>
  <c r="S1336" i="1"/>
  <c r="AK1336" i="1"/>
  <c r="BH1335" i="1"/>
  <c r="BG1335" i="1"/>
  <c r="BF1335" i="1"/>
  <c r="BC1335" i="1"/>
  <c r="AX1335" i="1"/>
  <c r="AS1335" i="1"/>
  <c r="AK1335" i="1"/>
  <c r="AJ1335" i="1"/>
  <c r="AI1335" i="1"/>
  <c r="AD1335" i="1"/>
  <c r="Y1335" i="1"/>
  <c r="AL1335" i="1" s="1"/>
  <c r="X1335" i="1"/>
  <c r="S1335" i="1"/>
  <c r="BH1334" i="1"/>
  <c r="BG1334" i="1"/>
  <c r="BF1334" i="1"/>
  <c r="BC1334" i="1"/>
  <c r="AX1334" i="1"/>
  <c r="AS1334" i="1"/>
  <c r="AJ1334" i="1"/>
  <c r="AI1334" i="1"/>
  <c r="AM1334" i="1" s="1"/>
  <c r="AD1334" i="1"/>
  <c r="Y1334" i="1"/>
  <c r="X1334" i="1"/>
  <c r="AL1334" i="1" s="1"/>
  <c r="S1334" i="1"/>
  <c r="AK1334" i="1"/>
  <c r="BH1333" i="1"/>
  <c r="BG1333" i="1"/>
  <c r="BF1333" i="1"/>
  <c r="BC1333" i="1"/>
  <c r="AX1333" i="1"/>
  <c r="AS1333" i="1"/>
  <c r="AM1333" i="1"/>
  <c r="AJ1333" i="1"/>
  <c r="AI1333" i="1"/>
  <c r="AD1333" i="1"/>
  <c r="Y1333" i="1"/>
  <c r="X1333" i="1"/>
  <c r="AL1333" i="1" s="1"/>
  <c r="S1333" i="1"/>
  <c r="AK1333" i="1"/>
  <c r="BH1332" i="1"/>
  <c r="BG1332" i="1"/>
  <c r="BF1332" i="1"/>
  <c r="BC1332" i="1"/>
  <c r="AX1332" i="1"/>
  <c r="AS1332" i="1"/>
  <c r="BE1332" i="1" s="1"/>
  <c r="AL1332" i="1"/>
  <c r="AK1332" i="1"/>
  <c r="AJ1332" i="1"/>
  <c r="AI1332" i="1"/>
  <c r="AD1332" i="1"/>
  <c r="Y1332" i="1"/>
  <c r="X1332" i="1"/>
  <c r="S1332" i="1"/>
  <c r="BH1331" i="1"/>
  <c r="BG1331" i="1"/>
  <c r="BF1331" i="1"/>
  <c r="BC1331" i="1"/>
  <c r="AX1331" i="1"/>
  <c r="AS1331" i="1"/>
  <c r="AK1331" i="1"/>
  <c r="AJ1331" i="1"/>
  <c r="AI1331" i="1"/>
  <c r="AD1331" i="1"/>
  <c r="Y1331" i="1"/>
  <c r="X1331" i="1"/>
  <c r="AL1331" i="1" s="1"/>
  <c r="S1331" i="1"/>
  <c r="BH1330" i="1"/>
  <c r="BG1330" i="1"/>
  <c r="BF1330" i="1"/>
  <c r="BC1330" i="1"/>
  <c r="AX1330" i="1"/>
  <c r="AS1330" i="1"/>
  <c r="AJ1330" i="1"/>
  <c r="AI1330" i="1"/>
  <c r="AD1330" i="1"/>
  <c r="Y1330" i="1"/>
  <c r="X1330" i="1"/>
  <c r="S1330" i="1"/>
  <c r="AK1330" i="1"/>
  <c r="BH1329" i="1"/>
  <c r="BG1329" i="1"/>
  <c r="BF1329" i="1"/>
  <c r="BC1329" i="1"/>
  <c r="AX1329" i="1"/>
  <c r="AS1329" i="1"/>
  <c r="AL1329" i="1"/>
  <c r="AJ1329" i="1"/>
  <c r="AI1329" i="1"/>
  <c r="AD1329" i="1"/>
  <c r="Y1329" i="1"/>
  <c r="X1329" i="1"/>
  <c r="S1329" i="1"/>
  <c r="BH1328" i="1"/>
  <c r="BG1328" i="1"/>
  <c r="BF1328" i="1"/>
  <c r="BC1328" i="1"/>
  <c r="AX1328" i="1"/>
  <c r="AS1328" i="1"/>
  <c r="BE1328" i="1" s="1"/>
  <c r="AK1328" i="1"/>
  <c r="AJ1328" i="1"/>
  <c r="AI1328" i="1"/>
  <c r="AD1328" i="1"/>
  <c r="Y1328" i="1"/>
  <c r="X1328" i="1"/>
  <c r="S1328" i="1"/>
  <c r="BH1327" i="1"/>
  <c r="BG1327" i="1"/>
  <c r="BF1327" i="1"/>
  <c r="BC1327" i="1"/>
  <c r="AX1327" i="1"/>
  <c r="AS1327" i="1"/>
  <c r="AJ1327" i="1"/>
  <c r="AI1327" i="1"/>
  <c r="AD1327" i="1"/>
  <c r="Y1327" i="1"/>
  <c r="X1327" i="1"/>
  <c r="AL1327" i="1" s="1"/>
  <c r="S1327" i="1"/>
  <c r="AK1327" i="1"/>
  <c r="BH1326" i="1"/>
  <c r="BG1326" i="1"/>
  <c r="BF1326" i="1"/>
  <c r="BC1326" i="1"/>
  <c r="AX1326" i="1"/>
  <c r="AS1326" i="1"/>
  <c r="AJ1326" i="1"/>
  <c r="AI1326" i="1"/>
  <c r="AD1326" i="1"/>
  <c r="Y1326" i="1"/>
  <c r="X1326" i="1"/>
  <c r="S1326" i="1"/>
  <c r="BH1325" i="1"/>
  <c r="BG1325" i="1"/>
  <c r="BF1325" i="1"/>
  <c r="BC1325" i="1"/>
  <c r="AX1325" i="1"/>
  <c r="AS1325" i="1"/>
  <c r="AJ1325" i="1"/>
  <c r="AI1325" i="1"/>
  <c r="AD1325" i="1"/>
  <c r="Y1325" i="1"/>
  <c r="X1325" i="1"/>
  <c r="S1325" i="1"/>
  <c r="AK1325" i="1"/>
  <c r="BH1324" i="1"/>
  <c r="BG1324" i="1"/>
  <c r="BF1324" i="1"/>
  <c r="BC1324" i="1"/>
  <c r="AX1324" i="1"/>
  <c r="AS1324" i="1"/>
  <c r="BE1324" i="1" s="1"/>
  <c r="AJ1324" i="1"/>
  <c r="AM1324" i="1" s="1"/>
  <c r="AI1324" i="1"/>
  <c r="AD1324" i="1"/>
  <c r="Y1324" i="1"/>
  <c r="X1324" i="1"/>
  <c r="AL1324" i="1" s="1"/>
  <c r="S1324" i="1"/>
  <c r="AK1324" i="1"/>
  <c r="BH1323" i="1"/>
  <c r="BG1323" i="1"/>
  <c r="BF1323" i="1"/>
  <c r="BC1323" i="1"/>
  <c r="AX1323" i="1"/>
  <c r="AS1323" i="1"/>
  <c r="AK1323" i="1"/>
  <c r="AJ1323" i="1"/>
  <c r="AI1323" i="1"/>
  <c r="AD1323" i="1"/>
  <c r="Y1323" i="1"/>
  <c r="X1323" i="1"/>
  <c r="AL1323" i="1" s="1"/>
  <c r="S1323" i="1"/>
  <c r="BH1322" i="1"/>
  <c r="BG1322" i="1"/>
  <c r="BF1322" i="1"/>
  <c r="BC1322" i="1"/>
  <c r="AX1322" i="1"/>
  <c r="AS1322" i="1"/>
  <c r="BE1322" i="1" s="1"/>
  <c r="AJ1322" i="1"/>
  <c r="AI1322" i="1"/>
  <c r="AD1322" i="1"/>
  <c r="Y1322" i="1"/>
  <c r="X1322" i="1"/>
  <c r="S1322" i="1"/>
  <c r="AK1322" i="1"/>
  <c r="BH1321" i="1"/>
  <c r="BG1321" i="1"/>
  <c r="BF1321" i="1"/>
  <c r="BC1321" i="1"/>
  <c r="AX1321" i="1"/>
  <c r="AS1321" i="1"/>
  <c r="AK1321" i="1"/>
  <c r="AJ1321" i="1"/>
  <c r="AI1321" i="1"/>
  <c r="AD1321" i="1"/>
  <c r="Y1321" i="1"/>
  <c r="X1321" i="1"/>
  <c r="AL1321" i="1" s="1"/>
  <c r="S1321" i="1"/>
  <c r="BH1320" i="1"/>
  <c r="BG1320" i="1"/>
  <c r="BF1320" i="1"/>
  <c r="BC1320" i="1"/>
  <c r="AX1320" i="1"/>
  <c r="AS1320" i="1"/>
  <c r="AK1320" i="1"/>
  <c r="AJ1320" i="1"/>
  <c r="AI1320" i="1"/>
  <c r="AD1320" i="1"/>
  <c r="Y1320" i="1"/>
  <c r="X1320" i="1"/>
  <c r="S1320" i="1"/>
  <c r="BH1319" i="1"/>
  <c r="BG1319" i="1"/>
  <c r="BF1319" i="1"/>
  <c r="BC1319" i="1"/>
  <c r="AX1319" i="1"/>
  <c r="AS1319" i="1"/>
  <c r="AJ1319" i="1"/>
  <c r="AI1319" i="1"/>
  <c r="AD1319" i="1"/>
  <c r="Y1319" i="1"/>
  <c r="X1319" i="1"/>
  <c r="S1319" i="1"/>
  <c r="BH1318" i="1"/>
  <c r="BG1318" i="1"/>
  <c r="BF1318" i="1"/>
  <c r="BC1318" i="1"/>
  <c r="AX1318" i="1"/>
  <c r="AS1318" i="1"/>
  <c r="BE1318" i="1" s="1"/>
  <c r="AJ1318" i="1"/>
  <c r="AI1318" i="1"/>
  <c r="AD1318" i="1"/>
  <c r="Y1318" i="1"/>
  <c r="X1318" i="1"/>
  <c r="S1318" i="1"/>
  <c r="AK1318" i="1"/>
  <c r="BH1317" i="1"/>
  <c r="BG1317" i="1"/>
  <c r="BF1317" i="1"/>
  <c r="BC1317" i="1"/>
  <c r="AX1317" i="1"/>
  <c r="AS1317" i="1"/>
  <c r="AJ1317" i="1"/>
  <c r="AM1317" i="1" s="1"/>
  <c r="AI1317" i="1"/>
  <c r="AD1317" i="1"/>
  <c r="Y1317" i="1"/>
  <c r="X1317" i="1"/>
  <c r="S1317" i="1"/>
  <c r="BH1316" i="1"/>
  <c r="BG1316" i="1"/>
  <c r="BF1316" i="1"/>
  <c r="BC1316" i="1"/>
  <c r="AX1316" i="1"/>
  <c r="AS1316" i="1"/>
  <c r="AK1316" i="1"/>
  <c r="AJ1316" i="1"/>
  <c r="AI1316" i="1"/>
  <c r="AM1316" i="1" s="1"/>
  <c r="AD1316" i="1"/>
  <c r="Y1316" i="1"/>
  <c r="X1316" i="1"/>
  <c r="AL1316" i="1" s="1"/>
  <c r="S1316" i="1"/>
  <c r="BH1315" i="1"/>
  <c r="BG1315" i="1"/>
  <c r="BF1315" i="1"/>
  <c r="BC1315" i="1"/>
  <c r="AX1315" i="1"/>
  <c r="BE1315" i="1" s="1"/>
  <c r="AS1315" i="1"/>
  <c r="AK1315" i="1"/>
  <c r="AJ1315" i="1"/>
  <c r="AI1315" i="1"/>
  <c r="AM1315" i="1" s="1"/>
  <c r="AD1315" i="1"/>
  <c r="Y1315" i="1"/>
  <c r="X1315" i="1"/>
  <c r="AL1315" i="1" s="1"/>
  <c r="S1315" i="1"/>
  <c r="BH1314" i="1"/>
  <c r="BG1314" i="1"/>
  <c r="BF1314" i="1"/>
  <c r="BC1314" i="1"/>
  <c r="AX1314" i="1"/>
  <c r="AS1314" i="1"/>
  <c r="AJ1314" i="1"/>
  <c r="AI1314" i="1"/>
  <c r="AM1314" i="1" s="1"/>
  <c r="AD1314" i="1"/>
  <c r="Y1314" i="1"/>
  <c r="X1314" i="1"/>
  <c r="AL1314" i="1" s="1"/>
  <c r="S1314" i="1"/>
  <c r="AK1314" i="1"/>
  <c r="BH1313" i="1"/>
  <c r="BG1313" i="1"/>
  <c r="BF1313" i="1"/>
  <c r="BC1313" i="1"/>
  <c r="AX1313" i="1"/>
  <c r="AS1313" i="1"/>
  <c r="AK1313" i="1"/>
  <c r="AJ1313" i="1"/>
  <c r="AI1313" i="1"/>
  <c r="AD1313" i="1"/>
  <c r="Y1313" i="1"/>
  <c r="X1313" i="1"/>
  <c r="S1313" i="1"/>
  <c r="BH1312" i="1"/>
  <c r="BG1312" i="1"/>
  <c r="BF1312" i="1"/>
  <c r="BC1312" i="1"/>
  <c r="AX1312" i="1"/>
  <c r="AS1312" i="1"/>
  <c r="AJ1312" i="1"/>
  <c r="AI1312" i="1"/>
  <c r="AM1312" i="1" s="1"/>
  <c r="AD1312" i="1"/>
  <c r="Y1312" i="1"/>
  <c r="X1312" i="1"/>
  <c r="S1312" i="1"/>
  <c r="AK1312" i="1"/>
  <c r="BH1311" i="1"/>
  <c r="BG1311" i="1"/>
  <c r="BF1311" i="1"/>
  <c r="BC1311" i="1"/>
  <c r="AX1311" i="1"/>
  <c r="AS1311" i="1"/>
  <c r="AJ1311" i="1"/>
  <c r="AI1311" i="1"/>
  <c r="AD1311" i="1"/>
  <c r="Y1311" i="1"/>
  <c r="X1311" i="1"/>
  <c r="S1311" i="1"/>
  <c r="AK1311" i="1"/>
  <c r="BH1310" i="1"/>
  <c r="BG1310" i="1"/>
  <c r="BF1310" i="1"/>
  <c r="BC1310" i="1"/>
  <c r="AX1310" i="1"/>
  <c r="AS1310" i="1"/>
  <c r="AJ1310" i="1"/>
  <c r="AI1310" i="1"/>
  <c r="AD1310" i="1"/>
  <c r="Y1310" i="1"/>
  <c r="X1310" i="1"/>
  <c r="AL1310" i="1" s="1"/>
  <c r="S1310" i="1"/>
  <c r="AK1310" i="1"/>
  <c r="BH1309" i="1"/>
  <c r="BG1309" i="1"/>
  <c r="BF1309" i="1"/>
  <c r="BC1309" i="1"/>
  <c r="AX1309" i="1"/>
  <c r="AS1309" i="1"/>
  <c r="AJ1309" i="1"/>
  <c r="AI1309" i="1"/>
  <c r="AD1309" i="1"/>
  <c r="Y1309" i="1"/>
  <c r="X1309" i="1"/>
  <c r="S1309" i="1"/>
  <c r="BH1308" i="1"/>
  <c r="BG1308" i="1"/>
  <c r="BF1308" i="1"/>
  <c r="BC1308" i="1"/>
  <c r="AX1308" i="1"/>
  <c r="AS1308" i="1"/>
  <c r="AJ1308" i="1"/>
  <c r="AI1308" i="1"/>
  <c r="AD1308" i="1"/>
  <c r="Y1308" i="1"/>
  <c r="X1308" i="1"/>
  <c r="S1308" i="1"/>
  <c r="AK1308" i="1"/>
  <c r="BH1307" i="1"/>
  <c r="BG1307" i="1"/>
  <c r="BF1307" i="1"/>
  <c r="BC1307" i="1"/>
  <c r="AX1307" i="1"/>
  <c r="BE1307" i="1" s="1"/>
  <c r="AS1307" i="1"/>
  <c r="AJ1307" i="1"/>
  <c r="AI1307" i="1"/>
  <c r="AM1307" i="1" s="1"/>
  <c r="AD1307" i="1"/>
  <c r="Y1307" i="1"/>
  <c r="AL1307" i="1" s="1"/>
  <c r="X1307" i="1"/>
  <c r="S1307" i="1"/>
  <c r="BH1306" i="1"/>
  <c r="BG1306" i="1"/>
  <c r="BF1306" i="1"/>
  <c r="BC1306" i="1"/>
  <c r="AX1306" i="1"/>
  <c r="AS1306" i="1"/>
  <c r="BE1306" i="1" s="1"/>
  <c r="AJ1306" i="1"/>
  <c r="AI1306" i="1"/>
  <c r="AD1306" i="1"/>
  <c r="Y1306" i="1"/>
  <c r="AL1306" i="1" s="1"/>
  <c r="X1306" i="1"/>
  <c r="S1306" i="1"/>
  <c r="AK1306" i="1"/>
  <c r="BH1305" i="1"/>
  <c r="BG1305" i="1"/>
  <c r="BF1305" i="1"/>
  <c r="BC1305" i="1"/>
  <c r="AX1305" i="1"/>
  <c r="AS1305" i="1"/>
  <c r="AK1305" i="1"/>
  <c r="AJ1305" i="1"/>
  <c r="AI1305" i="1"/>
  <c r="AD1305" i="1"/>
  <c r="Y1305" i="1"/>
  <c r="X1305" i="1"/>
  <c r="S1305" i="1"/>
  <c r="BH1304" i="1"/>
  <c r="BG1304" i="1"/>
  <c r="BF1304" i="1"/>
  <c r="BC1304" i="1"/>
  <c r="AX1304" i="1"/>
  <c r="AS1304" i="1"/>
  <c r="BE1304" i="1" s="1"/>
  <c r="AM1304" i="1"/>
  <c r="AK1304" i="1"/>
  <c r="AJ1304" i="1"/>
  <c r="AI1304" i="1"/>
  <c r="AD1304" i="1"/>
  <c r="Y1304" i="1"/>
  <c r="X1304" i="1"/>
  <c r="S1304" i="1"/>
  <c r="BH1303" i="1"/>
  <c r="BG1303" i="1"/>
  <c r="BF1303" i="1"/>
  <c r="BC1303" i="1"/>
  <c r="AX1303" i="1"/>
  <c r="AS1303" i="1"/>
  <c r="BE1303" i="1" s="1"/>
  <c r="AK1303" i="1"/>
  <c r="AJ1303" i="1"/>
  <c r="AI1303" i="1"/>
  <c r="AD1303" i="1"/>
  <c r="Y1303" i="1"/>
  <c r="X1303" i="1"/>
  <c r="S1303" i="1"/>
  <c r="BH1302" i="1"/>
  <c r="BG1302" i="1"/>
  <c r="BF1302" i="1"/>
  <c r="BC1302" i="1"/>
  <c r="AX1302" i="1"/>
  <c r="AS1302" i="1"/>
  <c r="AJ1302" i="1"/>
  <c r="AI1302" i="1"/>
  <c r="AM1302" i="1" s="1"/>
  <c r="AD1302" i="1"/>
  <c r="Y1302" i="1"/>
  <c r="X1302" i="1"/>
  <c r="S1302" i="1"/>
  <c r="AK1302" i="1"/>
  <c r="BH1301" i="1"/>
  <c r="BG1301" i="1"/>
  <c r="BF1301" i="1"/>
  <c r="BC1301" i="1"/>
  <c r="AX1301" i="1"/>
  <c r="AS1301" i="1"/>
  <c r="AK1301" i="1"/>
  <c r="AJ1301" i="1"/>
  <c r="AI1301" i="1"/>
  <c r="AD1301" i="1"/>
  <c r="Y1301" i="1"/>
  <c r="X1301" i="1"/>
  <c r="AL1301" i="1" s="1"/>
  <c r="S1301" i="1"/>
  <c r="BH1300" i="1"/>
  <c r="BG1300" i="1"/>
  <c r="BF1300" i="1"/>
  <c r="BC1300" i="1"/>
  <c r="AX1300" i="1"/>
  <c r="AS1300" i="1"/>
  <c r="AJ1300" i="1"/>
  <c r="AI1300" i="1"/>
  <c r="AD1300" i="1"/>
  <c r="Y1300" i="1"/>
  <c r="X1300" i="1"/>
  <c r="S1300" i="1"/>
  <c r="BH1299" i="1"/>
  <c r="BG1299" i="1"/>
  <c r="BF1299" i="1"/>
  <c r="BC1299" i="1"/>
  <c r="AX1299" i="1"/>
  <c r="AS1299" i="1"/>
  <c r="AJ1299" i="1"/>
  <c r="AI1299" i="1"/>
  <c r="AD1299" i="1"/>
  <c r="Y1299" i="1"/>
  <c r="X1299" i="1"/>
  <c r="S1299" i="1"/>
  <c r="AK1299" i="1"/>
  <c r="BH1298" i="1"/>
  <c r="BG1298" i="1"/>
  <c r="BF1298" i="1"/>
  <c r="BC1298" i="1"/>
  <c r="AX1298" i="1"/>
  <c r="AS1298" i="1"/>
  <c r="BE1298" i="1" s="1"/>
  <c r="AJ1298" i="1"/>
  <c r="AI1298" i="1"/>
  <c r="AM1298" i="1" s="1"/>
  <c r="AD1298" i="1"/>
  <c r="Y1298" i="1"/>
  <c r="X1298" i="1"/>
  <c r="S1298" i="1"/>
  <c r="AK1298" i="1"/>
  <c r="BH1297" i="1"/>
  <c r="BG1297" i="1"/>
  <c r="BF1297" i="1"/>
  <c r="BC1297" i="1"/>
  <c r="AX1297" i="1"/>
  <c r="AS1297" i="1"/>
  <c r="AL1297" i="1"/>
  <c r="AK1297" i="1"/>
  <c r="AJ1297" i="1"/>
  <c r="AI1297" i="1"/>
  <c r="AD1297" i="1"/>
  <c r="Y1297" i="1"/>
  <c r="X1297" i="1"/>
  <c r="S1297" i="1"/>
  <c r="BH1296" i="1"/>
  <c r="BG1296" i="1"/>
  <c r="BF1296" i="1"/>
  <c r="BC1296" i="1"/>
  <c r="AX1296" i="1"/>
  <c r="AS1296" i="1"/>
  <c r="AJ1296" i="1"/>
  <c r="AI1296" i="1"/>
  <c r="AD1296" i="1"/>
  <c r="Y1296" i="1"/>
  <c r="X1296" i="1"/>
  <c r="AL1296" i="1" s="1"/>
  <c r="S1296" i="1"/>
  <c r="AK1296" i="1"/>
  <c r="BH1295" i="1"/>
  <c r="BG1295" i="1"/>
  <c r="BF1295" i="1"/>
  <c r="BC1295" i="1"/>
  <c r="AX1295" i="1"/>
  <c r="AS1295" i="1"/>
  <c r="AK1295" i="1"/>
  <c r="AJ1295" i="1"/>
  <c r="AI1295" i="1"/>
  <c r="AD1295" i="1"/>
  <c r="Y1295" i="1"/>
  <c r="X1295" i="1"/>
  <c r="S1295" i="1"/>
  <c r="BH1294" i="1"/>
  <c r="BG1294" i="1"/>
  <c r="BF1294" i="1"/>
  <c r="BC1294" i="1"/>
  <c r="AX1294" i="1"/>
  <c r="AS1294" i="1"/>
  <c r="AJ1294" i="1"/>
  <c r="AI1294" i="1"/>
  <c r="AD1294" i="1"/>
  <c r="Y1294" i="1"/>
  <c r="X1294" i="1"/>
  <c r="S1294" i="1"/>
  <c r="AK1294" i="1"/>
  <c r="BH1293" i="1"/>
  <c r="BG1293" i="1"/>
  <c r="BF1293" i="1"/>
  <c r="BC1293" i="1"/>
  <c r="AX1293" i="1"/>
  <c r="AS1293" i="1"/>
  <c r="AK1293" i="1"/>
  <c r="AJ1293" i="1"/>
  <c r="AI1293" i="1"/>
  <c r="AM1293" i="1" s="1"/>
  <c r="AD1293" i="1"/>
  <c r="Y1293" i="1"/>
  <c r="X1293" i="1"/>
  <c r="AL1293" i="1" s="1"/>
  <c r="S1293" i="1"/>
  <c r="BH1292" i="1"/>
  <c r="BG1292" i="1"/>
  <c r="BF1292" i="1"/>
  <c r="BC1292" i="1"/>
  <c r="AX1292" i="1"/>
  <c r="AS1292" i="1"/>
  <c r="AM1292" i="1"/>
  <c r="AJ1292" i="1"/>
  <c r="AI1292" i="1"/>
  <c r="AD1292" i="1"/>
  <c r="Y1292" i="1"/>
  <c r="X1292" i="1"/>
  <c r="S1292" i="1"/>
  <c r="AK1292" i="1"/>
  <c r="BH1291" i="1"/>
  <c r="BG1291" i="1"/>
  <c r="BF1291" i="1"/>
  <c r="BC1291" i="1"/>
  <c r="AX1291" i="1"/>
  <c r="BE1291" i="1" s="1"/>
  <c r="AS1291" i="1"/>
  <c r="AJ1291" i="1"/>
  <c r="AI1291" i="1"/>
  <c r="AD1291" i="1"/>
  <c r="Y1291" i="1"/>
  <c r="X1291" i="1"/>
  <c r="S1291" i="1"/>
  <c r="AK1291" i="1"/>
  <c r="BH1290" i="1"/>
  <c r="BG1290" i="1"/>
  <c r="BF1290" i="1"/>
  <c r="BC1290" i="1"/>
  <c r="AX1290" i="1"/>
  <c r="AS1290" i="1"/>
  <c r="AK1290" i="1"/>
  <c r="AJ1290" i="1"/>
  <c r="AM1290" i="1" s="1"/>
  <c r="AI1290" i="1"/>
  <c r="AD1290" i="1"/>
  <c r="Y1290" i="1"/>
  <c r="X1290" i="1"/>
  <c r="S1290" i="1"/>
  <c r="BH1289" i="1"/>
  <c r="BG1289" i="1"/>
  <c r="BF1289" i="1"/>
  <c r="BC1289" i="1"/>
  <c r="AX1289" i="1"/>
  <c r="AS1289" i="1"/>
  <c r="AM1289" i="1"/>
  <c r="AJ1289" i="1"/>
  <c r="AI1289" i="1"/>
  <c r="AD1289" i="1"/>
  <c r="Y1289" i="1"/>
  <c r="X1289" i="1"/>
  <c r="S1289" i="1"/>
  <c r="AK1289" i="1"/>
  <c r="BH1288" i="1"/>
  <c r="BG1288" i="1"/>
  <c r="BF1288" i="1"/>
  <c r="BC1288" i="1"/>
  <c r="AX1288" i="1"/>
  <c r="AS1288" i="1"/>
  <c r="AJ1288" i="1"/>
  <c r="AI1288" i="1"/>
  <c r="AD1288" i="1"/>
  <c r="Y1288" i="1"/>
  <c r="X1288" i="1"/>
  <c r="S1288" i="1"/>
  <c r="AK1288" i="1"/>
  <c r="BH1287" i="1"/>
  <c r="BG1287" i="1"/>
  <c r="BF1287" i="1"/>
  <c r="BC1287" i="1"/>
  <c r="AX1287" i="1"/>
  <c r="AS1287" i="1"/>
  <c r="AJ1287" i="1"/>
  <c r="AI1287" i="1"/>
  <c r="AD1287" i="1"/>
  <c r="Y1287" i="1"/>
  <c r="X1287" i="1"/>
  <c r="AL1287" i="1" s="1"/>
  <c r="S1287" i="1"/>
  <c r="AK1287" i="1"/>
  <c r="BH1286" i="1"/>
  <c r="BG1286" i="1"/>
  <c r="BF1286" i="1"/>
  <c r="BC1286" i="1"/>
  <c r="AX1286" i="1"/>
  <c r="AS1286" i="1"/>
  <c r="AL1286" i="1"/>
  <c r="AK1286" i="1"/>
  <c r="AJ1286" i="1"/>
  <c r="AI1286" i="1"/>
  <c r="AD1286" i="1"/>
  <c r="Y1286" i="1"/>
  <c r="X1286" i="1"/>
  <c r="S1286" i="1"/>
  <c r="BH1285" i="1"/>
  <c r="BG1285" i="1"/>
  <c r="BF1285" i="1"/>
  <c r="BC1285" i="1"/>
  <c r="AX1285" i="1"/>
  <c r="AS1285" i="1"/>
  <c r="AJ1285" i="1"/>
  <c r="AI1285" i="1"/>
  <c r="AD1285" i="1"/>
  <c r="Y1285" i="1"/>
  <c r="X1285" i="1"/>
  <c r="S1285" i="1"/>
  <c r="AK1285" i="1"/>
  <c r="BH1284" i="1"/>
  <c r="BG1284" i="1"/>
  <c r="BF1284" i="1"/>
  <c r="BC1284" i="1"/>
  <c r="AX1284" i="1"/>
  <c r="AS1284" i="1"/>
  <c r="AK1284" i="1"/>
  <c r="AJ1284" i="1"/>
  <c r="AI1284" i="1"/>
  <c r="AD1284" i="1"/>
  <c r="Y1284" i="1"/>
  <c r="X1284" i="1"/>
  <c r="S1284" i="1"/>
  <c r="BH1283" i="1"/>
  <c r="BG1283" i="1"/>
  <c r="BF1283" i="1"/>
  <c r="BC1283" i="1"/>
  <c r="AX1283" i="1"/>
  <c r="AS1283" i="1"/>
  <c r="AM1283" i="1"/>
  <c r="AK1283" i="1"/>
  <c r="AJ1283" i="1"/>
  <c r="AI1283" i="1"/>
  <c r="AD1283" i="1"/>
  <c r="Y1283" i="1"/>
  <c r="X1283" i="1"/>
  <c r="S1283" i="1"/>
  <c r="BH1282" i="1"/>
  <c r="BG1282" i="1"/>
  <c r="BF1282" i="1"/>
  <c r="BC1282" i="1"/>
  <c r="AX1282" i="1"/>
  <c r="AS1282" i="1"/>
  <c r="AK1282" i="1"/>
  <c r="AJ1282" i="1"/>
  <c r="AI1282" i="1"/>
  <c r="AD1282" i="1"/>
  <c r="Y1282" i="1"/>
  <c r="X1282" i="1"/>
  <c r="AL1282" i="1" s="1"/>
  <c r="S1282" i="1"/>
  <c r="BH1281" i="1"/>
  <c r="BG1281" i="1"/>
  <c r="BF1281" i="1"/>
  <c r="BC1281" i="1"/>
  <c r="AX1281" i="1"/>
  <c r="AS1281" i="1"/>
  <c r="AJ1281" i="1"/>
  <c r="AI1281" i="1"/>
  <c r="AM1281" i="1" s="1"/>
  <c r="AD1281" i="1"/>
  <c r="Y1281" i="1"/>
  <c r="X1281" i="1"/>
  <c r="S1281" i="1"/>
  <c r="AK1281" i="1"/>
  <c r="BH1280" i="1"/>
  <c r="BG1280" i="1"/>
  <c r="BF1280" i="1"/>
  <c r="BC1280" i="1"/>
  <c r="AX1280" i="1"/>
  <c r="AS1280" i="1"/>
  <c r="AK1280" i="1"/>
  <c r="AJ1280" i="1"/>
  <c r="AI1280" i="1"/>
  <c r="AM1280" i="1" s="1"/>
  <c r="AD1280" i="1"/>
  <c r="Y1280" i="1"/>
  <c r="X1280" i="1"/>
  <c r="S1280" i="1"/>
  <c r="BH1279" i="1"/>
  <c r="BG1279" i="1"/>
  <c r="BF1279" i="1"/>
  <c r="BC1279" i="1"/>
  <c r="AX1279" i="1"/>
  <c r="AS1279" i="1"/>
  <c r="BE1279" i="1" s="1"/>
  <c r="AJ1279" i="1"/>
  <c r="AI1279" i="1"/>
  <c r="AM1279" i="1" s="1"/>
  <c r="AD1279" i="1"/>
  <c r="Y1279" i="1"/>
  <c r="X1279" i="1"/>
  <c r="S1279" i="1"/>
  <c r="AK1279" i="1"/>
  <c r="BH1278" i="1"/>
  <c r="BG1278" i="1"/>
  <c r="BF1278" i="1"/>
  <c r="BC1278" i="1"/>
  <c r="AX1278" i="1"/>
  <c r="AS1278" i="1"/>
  <c r="AJ1278" i="1"/>
  <c r="AI1278" i="1"/>
  <c r="AM1278" i="1" s="1"/>
  <c r="AD1278" i="1"/>
  <c r="Y1278" i="1"/>
  <c r="X1278" i="1"/>
  <c r="AL1278" i="1" s="1"/>
  <c r="S1278" i="1"/>
  <c r="AK1278" i="1"/>
  <c r="BH1277" i="1"/>
  <c r="BG1277" i="1"/>
  <c r="BF1277" i="1"/>
  <c r="BC1277" i="1"/>
  <c r="AX1277" i="1"/>
  <c r="AS1277" i="1"/>
  <c r="AJ1277" i="1"/>
  <c r="AI1277" i="1"/>
  <c r="AM1277" i="1" s="1"/>
  <c r="AD1277" i="1"/>
  <c r="Y1277" i="1"/>
  <c r="X1277" i="1"/>
  <c r="S1277" i="1"/>
  <c r="AK1277" i="1"/>
  <c r="BH1276" i="1"/>
  <c r="BG1276" i="1"/>
  <c r="BF1276" i="1"/>
  <c r="BC1276" i="1"/>
  <c r="AX1276" i="1"/>
  <c r="AS1276" i="1"/>
  <c r="AJ1276" i="1"/>
  <c r="AI1276" i="1"/>
  <c r="AM1276" i="1" s="1"/>
  <c r="AD1276" i="1"/>
  <c r="Y1276" i="1"/>
  <c r="X1276" i="1"/>
  <c r="AL1276" i="1" s="1"/>
  <c r="S1276" i="1"/>
  <c r="AK1276" i="1"/>
  <c r="BH1275" i="1"/>
  <c r="BG1275" i="1"/>
  <c r="BF1275" i="1"/>
  <c r="BC1275" i="1"/>
  <c r="AX1275" i="1"/>
  <c r="AS1275" i="1"/>
  <c r="AJ1275" i="1"/>
  <c r="AI1275" i="1"/>
  <c r="AM1275" i="1" s="1"/>
  <c r="AD1275" i="1"/>
  <c r="Y1275" i="1"/>
  <c r="X1275" i="1"/>
  <c r="S1275" i="1"/>
  <c r="AK1275" i="1"/>
  <c r="BH1274" i="1"/>
  <c r="BG1274" i="1"/>
  <c r="BF1274" i="1"/>
  <c r="BC1274" i="1"/>
  <c r="AX1274" i="1"/>
  <c r="BE1274" i="1" s="1"/>
  <c r="AS1274" i="1"/>
  <c r="AM1274" i="1"/>
  <c r="AK1274" i="1"/>
  <c r="AJ1274" i="1"/>
  <c r="AI1274" i="1"/>
  <c r="AD1274" i="1"/>
  <c r="Y1274" i="1"/>
  <c r="AL1274" i="1" s="1"/>
  <c r="X1274" i="1"/>
  <c r="S1274" i="1"/>
  <c r="BH1273" i="1"/>
  <c r="BG1273" i="1"/>
  <c r="BF1273" i="1"/>
  <c r="BC1273" i="1"/>
  <c r="AX1273" i="1"/>
  <c r="AS1273" i="1"/>
  <c r="AK1273" i="1"/>
  <c r="AJ1273" i="1"/>
  <c r="AM1273" i="1" s="1"/>
  <c r="AI1273" i="1"/>
  <c r="AD1273" i="1"/>
  <c r="Y1273" i="1"/>
  <c r="X1273" i="1"/>
  <c r="S1273" i="1"/>
  <c r="BH1272" i="1"/>
  <c r="BG1272" i="1"/>
  <c r="BF1272" i="1"/>
  <c r="BC1272" i="1"/>
  <c r="AX1272" i="1"/>
  <c r="AS1272" i="1"/>
  <c r="AK1272" i="1"/>
  <c r="AJ1272" i="1"/>
  <c r="AM1272" i="1" s="1"/>
  <c r="AI1272" i="1"/>
  <c r="AD1272" i="1"/>
  <c r="Y1272" i="1"/>
  <c r="X1272" i="1"/>
  <c r="AL1272" i="1" s="1"/>
  <c r="S1272" i="1"/>
  <c r="BH1271" i="1"/>
  <c r="BG1271" i="1"/>
  <c r="BF1271" i="1"/>
  <c r="BC1271" i="1"/>
  <c r="AX1271" i="1"/>
  <c r="AS1271" i="1"/>
  <c r="AK1271" i="1"/>
  <c r="AJ1271" i="1"/>
  <c r="AI1271" i="1"/>
  <c r="AD1271" i="1"/>
  <c r="Y1271" i="1"/>
  <c r="AL1271" i="1" s="1"/>
  <c r="X1271" i="1"/>
  <c r="S1271" i="1"/>
  <c r="BH1270" i="1"/>
  <c r="BG1270" i="1"/>
  <c r="BF1270" i="1"/>
  <c r="BC1270" i="1"/>
  <c r="AX1270" i="1"/>
  <c r="AS1270" i="1"/>
  <c r="AK1270" i="1"/>
  <c r="AJ1270" i="1"/>
  <c r="AI1270" i="1"/>
  <c r="AD1270" i="1"/>
  <c r="Y1270" i="1"/>
  <c r="X1270" i="1"/>
  <c r="S1270" i="1"/>
  <c r="BH1269" i="1"/>
  <c r="BG1269" i="1"/>
  <c r="BF1269" i="1"/>
  <c r="BC1269" i="1"/>
  <c r="AX1269" i="1"/>
  <c r="AS1269" i="1"/>
  <c r="AJ1269" i="1"/>
  <c r="AI1269" i="1"/>
  <c r="AM1269" i="1" s="1"/>
  <c r="AD1269" i="1"/>
  <c r="Y1269" i="1"/>
  <c r="X1269" i="1"/>
  <c r="AL1269" i="1" s="1"/>
  <c r="S1269" i="1"/>
  <c r="AK1269" i="1"/>
  <c r="BH1268" i="1"/>
  <c r="BG1268" i="1"/>
  <c r="BF1268" i="1"/>
  <c r="BC1268" i="1"/>
  <c r="AX1268" i="1"/>
  <c r="AS1268" i="1"/>
  <c r="AJ1268" i="1"/>
  <c r="AI1268" i="1"/>
  <c r="AD1268" i="1"/>
  <c r="Y1268" i="1"/>
  <c r="X1268" i="1"/>
  <c r="S1268" i="1"/>
  <c r="AK1268" i="1"/>
  <c r="BH1267" i="1"/>
  <c r="BG1267" i="1"/>
  <c r="BF1267" i="1"/>
  <c r="BC1267" i="1"/>
  <c r="AX1267" i="1"/>
  <c r="AS1267" i="1"/>
  <c r="BE1267" i="1" s="1"/>
  <c r="AK1267" i="1"/>
  <c r="AJ1267" i="1"/>
  <c r="AI1267" i="1"/>
  <c r="AM1267" i="1" s="1"/>
  <c r="AD1267" i="1"/>
  <c r="Y1267" i="1"/>
  <c r="X1267" i="1"/>
  <c r="S1267" i="1"/>
  <c r="BH1266" i="1"/>
  <c r="BG1266" i="1"/>
  <c r="BF1266" i="1"/>
  <c r="BC1266" i="1"/>
  <c r="AX1266" i="1"/>
  <c r="AS1266" i="1"/>
  <c r="BE1266" i="1" s="1"/>
  <c r="AJ1266" i="1"/>
  <c r="AI1266" i="1"/>
  <c r="AM1266" i="1" s="1"/>
  <c r="AD1266" i="1"/>
  <c r="Y1266" i="1"/>
  <c r="X1266" i="1"/>
  <c r="AL1266" i="1" s="1"/>
  <c r="S1266" i="1"/>
  <c r="AK1266" i="1"/>
  <c r="BH1265" i="1"/>
  <c r="BG1265" i="1"/>
  <c r="BF1265" i="1"/>
  <c r="BC1265" i="1"/>
  <c r="AX1265" i="1"/>
  <c r="AS1265" i="1"/>
  <c r="AK1265" i="1"/>
  <c r="AJ1265" i="1"/>
  <c r="AI1265" i="1"/>
  <c r="AD1265" i="1"/>
  <c r="Y1265" i="1"/>
  <c r="X1265" i="1"/>
  <c r="AL1265" i="1" s="1"/>
  <c r="S1265" i="1"/>
  <c r="BH1264" i="1"/>
  <c r="BG1264" i="1"/>
  <c r="BF1264" i="1"/>
  <c r="BC1264" i="1"/>
  <c r="AX1264" i="1"/>
  <c r="AS1264" i="1"/>
  <c r="AK1264" i="1"/>
  <c r="AJ1264" i="1"/>
  <c r="AI1264" i="1"/>
  <c r="AD1264" i="1"/>
  <c r="Y1264" i="1"/>
  <c r="X1264" i="1"/>
  <c r="S1264" i="1"/>
  <c r="BH1263" i="1"/>
  <c r="BG1263" i="1"/>
  <c r="BF1263" i="1"/>
  <c r="BC1263" i="1"/>
  <c r="AX1263" i="1"/>
  <c r="AS1263" i="1"/>
  <c r="BE1263" i="1" s="1"/>
  <c r="AJ1263" i="1"/>
  <c r="AI1263" i="1"/>
  <c r="AD1263" i="1"/>
  <c r="Y1263" i="1"/>
  <c r="AL1263" i="1" s="1"/>
  <c r="X1263" i="1"/>
  <c r="S1263" i="1"/>
  <c r="AK1263" i="1"/>
  <c r="BH1262" i="1"/>
  <c r="BG1262" i="1"/>
  <c r="BF1262" i="1"/>
  <c r="BC1262" i="1"/>
  <c r="AX1262" i="1"/>
  <c r="AS1262" i="1"/>
  <c r="AK1262" i="1"/>
  <c r="AJ1262" i="1"/>
  <c r="AI1262" i="1"/>
  <c r="AM1262" i="1" s="1"/>
  <c r="AD1262" i="1"/>
  <c r="Y1262" i="1"/>
  <c r="X1262" i="1"/>
  <c r="S1262" i="1"/>
  <c r="BH1261" i="1"/>
  <c r="BG1261" i="1"/>
  <c r="BF1261" i="1"/>
  <c r="BC1261" i="1"/>
  <c r="AX1261" i="1"/>
  <c r="AS1261" i="1"/>
  <c r="AK1261" i="1"/>
  <c r="AJ1261" i="1"/>
  <c r="AI1261" i="1"/>
  <c r="AD1261" i="1"/>
  <c r="Y1261" i="1"/>
  <c r="X1261" i="1"/>
  <c r="S1261" i="1"/>
  <c r="BH1260" i="1"/>
  <c r="BG1260" i="1"/>
  <c r="BF1260" i="1"/>
  <c r="BC1260" i="1"/>
  <c r="AX1260" i="1"/>
  <c r="AS1260" i="1"/>
  <c r="AJ1260" i="1"/>
  <c r="AI1260" i="1"/>
  <c r="AM1260" i="1" s="1"/>
  <c r="AD1260" i="1"/>
  <c r="Y1260" i="1"/>
  <c r="X1260" i="1"/>
  <c r="S1260" i="1"/>
  <c r="BH1259" i="1"/>
  <c r="BG1259" i="1"/>
  <c r="BF1259" i="1"/>
  <c r="BC1259" i="1"/>
  <c r="AX1259" i="1"/>
  <c r="AS1259" i="1"/>
  <c r="BE1259" i="1" s="1"/>
  <c r="AJ1259" i="1"/>
  <c r="AI1259" i="1"/>
  <c r="AD1259" i="1"/>
  <c r="Y1259" i="1"/>
  <c r="X1259" i="1"/>
  <c r="S1259" i="1"/>
  <c r="AK1259" i="1"/>
  <c r="BH1258" i="1"/>
  <c r="BG1258" i="1"/>
  <c r="BF1258" i="1"/>
  <c r="BC1258" i="1"/>
  <c r="AX1258" i="1"/>
  <c r="AS1258" i="1"/>
  <c r="AJ1258" i="1"/>
  <c r="AI1258" i="1"/>
  <c r="AD1258" i="1"/>
  <c r="Y1258" i="1"/>
  <c r="X1258" i="1"/>
  <c r="AL1258" i="1" s="1"/>
  <c r="S1258" i="1"/>
  <c r="AK1258" i="1"/>
  <c r="BH1257" i="1"/>
  <c r="BG1257" i="1"/>
  <c r="BF1257" i="1"/>
  <c r="BC1257" i="1"/>
  <c r="AX1257" i="1"/>
  <c r="AS1257" i="1"/>
  <c r="AJ1257" i="1"/>
  <c r="AI1257" i="1"/>
  <c r="AM1257" i="1" s="1"/>
  <c r="AD1257" i="1"/>
  <c r="Y1257" i="1"/>
  <c r="X1257" i="1"/>
  <c r="S1257" i="1"/>
  <c r="AK1257" i="1"/>
  <c r="BH1256" i="1"/>
  <c r="BG1256" i="1"/>
  <c r="BF1256" i="1"/>
  <c r="BC1256" i="1"/>
  <c r="AX1256" i="1"/>
  <c r="AS1256" i="1"/>
  <c r="AJ1256" i="1"/>
  <c r="AI1256" i="1"/>
  <c r="AD1256" i="1"/>
  <c r="Y1256" i="1"/>
  <c r="X1256" i="1"/>
  <c r="S1256" i="1"/>
  <c r="BH1255" i="1"/>
  <c r="BG1255" i="1"/>
  <c r="BF1255" i="1"/>
  <c r="BC1255" i="1"/>
  <c r="AX1255" i="1"/>
  <c r="AS1255" i="1"/>
  <c r="AK1255" i="1"/>
  <c r="AJ1255" i="1"/>
  <c r="AI1255" i="1"/>
  <c r="AD1255" i="1"/>
  <c r="Y1255" i="1"/>
  <c r="X1255" i="1"/>
  <c r="AL1255" i="1" s="1"/>
  <c r="S1255" i="1"/>
  <c r="BH1254" i="1"/>
  <c r="BG1254" i="1"/>
  <c r="BF1254" i="1"/>
  <c r="BC1254" i="1"/>
  <c r="AX1254" i="1"/>
  <c r="AS1254" i="1"/>
  <c r="AJ1254" i="1"/>
  <c r="AI1254" i="1"/>
  <c r="AD1254" i="1"/>
  <c r="Y1254" i="1"/>
  <c r="X1254" i="1"/>
  <c r="AL1254" i="1" s="1"/>
  <c r="S1254" i="1"/>
  <c r="AK1254" i="1"/>
  <c r="BH1253" i="1"/>
  <c r="BG1253" i="1"/>
  <c r="BF1253" i="1"/>
  <c r="BC1253" i="1"/>
  <c r="AX1253" i="1"/>
  <c r="AS1253" i="1"/>
  <c r="AL1253" i="1"/>
  <c r="AJ1253" i="1"/>
  <c r="AI1253" i="1"/>
  <c r="AM1253" i="1" s="1"/>
  <c r="AD1253" i="1"/>
  <c r="Y1253" i="1"/>
  <c r="X1253" i="1"/>
  <c r="S1253" i="1"/>
  <c r="AK1253" i="1"/>
  <c r="BH1252" i="1"/>
  <c r="BG1252" i="1"/>
  <c r="BF1252" i="1"/>
  <c r="BC1252" i="1"/>
  <c r="AX1252" i="1"/>
  <c r="AS1252" i="1"/>
  <c r="AJ1252" i="1"/>
  <c r="AI1252" i="1"/>
  <c r="AM1252" i="1" s="1"/>
  <c r="AD1252" i="1"/>
  <c r="Y1252" i="1"/>
  <c r="X1252" i="1"/>
  <c r="AL1252" i="1" s="1"/>
  <c r="S1252" i="1"/>
  <c r="AK1252" i="1"/>
  <c r="BH1251" i="1"/>
  <c r="BG1251" i="1"/>
  <c r="BF1251" i="1"/>
  <c r="BC1251" i="1"/>
  <c r="AX1251" i="1"/>
  <c r="AS1251" i="1"/>
  <c r="AK1251" i="1"/>
  <c r="AJ1251" i="1"/>
  <c r="AI1251" i="1"/>
  <c r="AD1251" i="1"/>
  <c r="Y1251" i="1"/>
  <c r="AL1251" i="1" s="1"/>
  <c r="X1251" i="1"/>
  <c r="S1251" i="1"/>
  <c r="BH1250" i="1"/>
  <c r="BG1250" i="1"/>
  <c r="BF1250" i="1"/>
  <c r="BC1250" i="1"/>
  <c r="AX1250" i="1"/>
  <c r="AS1250" i="1"/>
  <c r="AK1250" i="1"/>
  <c r="AJ1250" i="1"/>
  <c r="AM1250" i="1" s="1"/>
  <c r="AI1250" i="1"/>
  <c r="AD1250" i="1"/>
  <c r="Y1250" i="1"/>
  <c r="AL1250" i="1" s="1"/>
  <c r="X1250" i="1"/>
  <c r="S1250" i="1"/>
  <c r="BH1249" i="1"/>
  <c r="BG1249" i="1"/>
  <c r="BF1249" i="1"/>
  <c r="BC1249" i="1"/>
  <c r="AX1249" i="1"/>
  <c r="AS1249" i="1"/>
  <c r="AK1249" i="1"/>
  <c r="AJ1249" i="1"/>
  <c r="AI1249" i="1"/>
  <c r="AD1249" i="1"/>
  <c r="Y1249" i="1"/>
  <c r="X1249" i="1"/>
  <c r="S1249" i="1"/>
  <c r="BH1248" i="1"/>
  <c r="BG1248" i="1"/>
  <c r="BF1248" i="1"/>
  <c r="BC1248" i="1"/>
  <c r="AX1248" i="1"/>
  <c r="AS1248" i="1"/>
  <c r="AK1248" i="1"/>
  <c r="AJ1248" i="1"/>
  <c r="AI1248" i="1"/>
  <c r="AD1248" i="1"/>
  <c r="Y1248" i="1"/>
  <c r="AL1248" i="1" s="1"/>
  <c r="X1248" i="1"/>
  <c r="S1248" i="1"/>
  <c r="BH1247" i="1"/>
  <c r="BG1247" i="1"/>
  <c r="BF1247" i="1"/>
  <c r="BC1247" i="1"/>
  <c r="AX1247" i="1"/>
  <c r="AS1247" i="1"/>
  <c r="AJ1247" i="1"/>
  <c r="AI1247" i="1"/>
  <c r="AD1247" i="1"/>
  <c r="Y1247" i="1"/>
  <c r="X1247" i="1"/>
  <c r="S1247" i="1"/>
  <c r="AK1247" i="1"/>
  <c r="BH1246" i="1"/>
  <c r="BG1246" i="1"/>
  <c r="BF1246" i="1"/>
  <c r="BC1246" i="1"/>
  <c r="AX1246" i="1"/>
  <c r="AS1246" i="1"/>
  <c r="AJ1246" i="1"/>
  <c r="AM1246" i="1" s="1"/>
  <c r="AI1246" i="1"/>
  <c r="AD1246" i="1"/>
  <c r="Y1246" i="1"/>
  <c r="AL1246" i="1" s="1"/>
  <c r="X1246" i="1"/>
  <c r="S1246" i="1"/>
  <c r="BH1245" i="1"/>
  <c r="BG1245" i="1"/>
  <c r="BF1245" i="1"/>
  <c r="BC1245" i="1"/>
  <c r="AX1245" i="1"/>
  <c r="AS1245" i="1"/>
  <c r="AJ1245" i="1"/>
  <c r="AI1245" i="1"/>
  <c r="AD1245" i="1"/>
  <c r="Y1245" i="1"/>
  <c r="X1245" i="1"/>
  <c r="AL1245" i="1" s="1"/>
  <c r="S1245" i="1"/>
  <c r="BH1244" i="1"/>
  <c r="BG1244" i="1"/>
  <c r="BF1244" i="1"/>
  <c r="BC1244" i="1"/>
  <c r="AX1244" i="1"/>
  <c r="AS1244" i="1"/>
  <c r="BE1244" i="1" s="1"/>
  <c r="AK1244" i="1"/>
  <c r="AJ1244" i="1"/>
  <c r="AI1244" i="1"/>
  <c r="AD1244" i="1"/>
  <c r="Y1244" i="1"/>
  <c r="X1244" i="1"/>
  <c r="S1244" i="1"/>
  <c r="BH1243" i="1"/>
  <c r="BG1243" i="1"/>
  <c r="BF1243" i="1"/>
  <c r="BC1243" i="1"/>
  <c r="AX1243" i="1"/>
  <c r="AS1243" i="1"/>
  <c r="AL1243" i="1"/>
  <c r="AJ1243" i="1"/>
  <c r="AI1243" i="1"/>
  <c r="AD1243" i="1"/>
  <c r="Y1243" i="1"/>
  <c r="X1243" i="1"/>
  <c r="S1243" i="1"/>
  <c r="AK1243" i="1"/>
  <c r="BH1242" i="1"/>
  <c r="BG1242" i="1"/>
  <c r="BF1242" i="1"/>
  <c r="BC1242" i="1"/>
  <c r="AX1242" i="1"/>
  <c r="BE1242" i="1" s="1"/>
  <c r="AS1242" i="1"/>
  <c r="AK1242" i="1"/>
  <c r="AJ1242" i="1"/>
  <c r="AI1242" i="1"/>
  <c r="AD1242" i="1"/>
  <c r="Y1242" i="1"/>
  <c r="X1242" i="1"/>
  <c r="S1242" i="1"/>
  <c r="BH1241" i="1"/>
  <c r="BG1241" i="1"/>
  <c r="BF1241" i="1"/>
  <c r="BC1241" i="1"/>
  <c r="AX1241" i="1"/>
  <c r="AS1241" i="1"/>
  <c r="AJ1241" i="1"/>
  <c r="AI1241" i="1"/>
  <c r="AM1241" i="1" s="1"/>
  <c r="AD1241" i="1"/>
  <c r="Y1241" i="1"/>
  <c r="X1241" i="1"/>
  <c r="S1241" i="1"/>
  <c r="AK1241" i="1"/>
  <c r="BH1240" i="1"/>
  <c r="BG1240" i="1"/>
  <c r="BF1240" i="1"/>
  <c r="BC1240" i="1"/>
  <c r="AX1240" i="1"/>
  <c r="AS1240" i="1"/>
  <c r="AJ1240" i="1"/>
  <c r="AI1240" i="1"/>
  <c r="AD1240" i="1"/>
  <c r="Y1240" i="1"/>
  <c r="X1240" i="1"/>
  <c r="S1240" i="1"/>
  <c r="AK1240" i="1"/>
  <c r="BH1239" i="1"/>
  <c r="BG1239" i="1"/>
  <c r="BF1239" i="1"/>
  <c r="BC1239" i="1"/>
  <c r="AX1239" i="1"/>
  <c r="AS1239" i="1"/>
  <c r="AJ1239" i="1"/>
  <c r="AI1239" i="1"/>
  <c r="AD1239" i="1"/>
  <c r="Y1239" i="1"/>
  <c r="X1239" i="1"/>
  <c r="AL1239" i="1" s="1"/>
  <c r="S1239" i="1"/>
  <c r="BH1238" i="1"/>
  <c r="BG1238" i="1"/>
  <c r="BF1238" i="1"/>
  <c r="BC1238" i="1"/>
  <c r="AX1238" i="1"/>
  <c r="BE1238" i="1" s="1"/>
  <c r="AS1238" i="1"/>
  <c r="AK1238" i="1"/>
  <c r="AJ1238" i="1"/>
  <c r="AI1238" i="1"/>
  <c r="AD1238" i="1"/>
  <c r="Y1238" i="1"/>
  <c r="X1238" i="1"/>
  <c r="S1238" i="1"/>
  <c r="BH1237" i="1"/>
  <c r="BG1237" i="1"/>
  <c r="BF1237" i="1"/>
  <c r="BC1237" i="1"/>
  <c r="AX1237" i="1"/>
  <c r="AS1237" i="1"/>
  <c r="AK1237" i="1"/>
  <c r="AJ1237" i="1"/>
  <c r="AI1237" i="1"/>
  <c r="AD1237" i="1"/>
  <c r="Y1237" i="1"/>
  <c r="X1237" i="1"/>
  <c r="AL1237" i="1" s="1"/>
  <c r="S1237" i="1"/>
  <c r="BH1236" i="1"/>
  <c r="BG1236" i="1"/>
  <c r="BF1236" i="1"/>
  <c r="BC1236" i="1"/>
  <c r="AX1236" i="1"/>
  <c r="AS1236" i="1"/>
  <c r="AJ1236" i="1"/>
  <c r="AI1236" i="1"/>
  <c r="AD1236" i="1"/>
  <c r="Y1236" i="1"/>
  <c r="X1236" i="1"/>
  <c r="S1236" i="1"/>
  <c r="AK1236" i="1"/>
  <c r="BH1235" i="1"/>
  <c r="BG1235" i="1"/>
  <c r="BF1235" i="1"/>
  <c r="BC1235" i="1"/>
  <c r="AX1235" i="1"/>
  <c r="AS1235" i="1"/>
  <c r="AK1235" i="1"/>
  <c r="AJ1235" i="1"/>
  <c r="AI1235" i="1"/>
  <c r="AD1235" i="1"/>
  <c r="Y1235" i="1"/>
  <c r="X1235" i="1"/>
  <c r="S1235" i="1"/>
  <c r="BH1234" i="1"/>
  <c r="BG1234" i="1"/>
  <c r="BF1234" i="1"/>
  <c r="BC1234" i="1"/>
  <c r="AX1234" i="1"/>
  <c r="AS1234" i="1"/>
  <c r="BE1234" i="1" s="1"/>
  <c r="AJ1234" i="1"/>
  <c r="AI1234" i="1"/>
  <c r="AD1234" i="1"/>
  <c r="Y1234" i="1"/>
  <c r="X1234" i="1"/>
  <c r="S1234" i="1"/>
  <c r="AK1234" i="1"/>
  <c r="BH1233" i="1"/>
  <c r="BG1233" i="1"/>
  <c r="BF1233" i="1"/>
  <c r="BC1233" i="1"/>
  <c r="AX1233" i="1"/>
  <c r="AS1233" i="1"/>
  <c r="AJ1233" i="1"/>
  <c r="AI1233" i="1"/>
  <c r="AD1233" i="1"/>
  <c r="Y1233" i="1"/>
  <c r="X1233" i="1"/>
  <c r="S1233" i="1"/>
  <c r="AK1233" i="1"/>
  <c r="BH1232" i="1"/>
  <c r="BG1232" i="1"/>
  <c r="BF1232" i="1"/>
  <c r="BC1232" i="1"/>
  <c r="AX1232" i="1"/>
  <c r="AS1232" i="1"/>
  <c r="AK1232" i="1"/>
  <c r="AJ1232" i="1"/>
  <c r="AI1232" i="1"/>
  <c r="AD1232" i="1"/>
  <c r="Y1232" i="1"/>
  <c r="X1232" i="1"/>
  <c r="S1232" i="1"/>
  <c r="BH1231" i="1"/>
  <c r="BG1231" i="1"/>
  <c r="BF1231" i="1"/>
  <c r="BC1231" i="1"/>
  <c r="AX1231" i="1"/>
  <c r="AS1231" i="1"/>
  <c r="AK1231" i="1"/>
  <c r="AJ1231" i="1"/>
  <c r="AI1231" i="1"/>
  <c r="AD1231" i="1"/>
  <c r="Y1231" i="1"/>
  <c r="X1231" i="1"/>
  <c r="S1231" i="1"/>
  <c r="BH1230" i="1"/>
  <c r="BG1230" i="1"/>
  <c r="BF1230" i="1"/>
  <c r="BC1230" i="1"/>
  <c r="AX1230" i="1"/>
  <c r="AS1230" i="1"/>
  <c r="AJ1230" i="1"/>
  <c r="AI1230" i="1"/>
  <c r="AD1230" i="1"/>
  <c r="Y1230" i="1"/>
  <c r="X1230" i="1"/>
  <c r="S1230" i="1"/>
  <c r="AK1230" i="1"/>
  <c r="BH1229" i="1"/>
  <c r="BG1229" i="1"/>
  <c r="BF1229" i="1"/>
  <c r="BC1229" i="1"/>
  <c r="AX1229" i="1"/>
  <c r="AS1229" i="1"/>
  <c r="AJ1229" i="1"/>
  <c r="AI1229" i="1"/>
  <c r="AM1229" i="1" s="1"/>
  <c r="AD1229" i="1"/>
  <c r="Y1229" i="1"/>
  <c r="X1229" i="1"/>
  <c r="S1229" i="1"/>
  <c r="AK1229" i="1"/>
  <c r="BH1228" i="1"/>
  <c r="BG1228" i="1"/>
  <c r="BF1228" i="1"/>
  <c r="BC1228" i="1"/>
  <c r="AX1228" i="1"/>
  <c r="AS1228" i="1"/>
  <c r="AJ1228" i="1"/>
  <c r="AI1228" i="1"/>
  <c r="AD1228" i="1"/>
  <c r="Y1228" i="1"/>
  <c r="X1228" i="1"/>
  <c r="S1228" i="1"/>
  <c r="AK1228" i="1"/>
  <c r="BH1227" i="1"/>
  <c r="BG1227" i="1"/>
  <c r="BF1227" i="1"/>
  <c r="BC1227" i="1"/>
  <c r="AX1227" i="1"/>
  <c r="AS1227" i="1"/>
  <c r="AK1227" i="1"/>
  <c r="AJ1227" i="1"/>
  <c r="AI1227" i="1"/>
  <c r="AD1227" i="1"/>
  <c r="Y1227" i="1"/>
  <c r="X1227" i="1"/>
  <c r="S1227" i="1"/>
  <c r="BH1226" i="1"/>
  <c r="BG1226" i="1"/>
  <c r="BF1226" i="1"/>
  <c r="BC1226" i="1"/>
  <c r="AX1226" i="1"/>
  <c r="AS1226" i="1"/>
  <c r="AJ1226" i="1"/>
  <c r="AI1226" i="1"/>
  <c r="AD1226" i="1"/>
  <c r="Y1226" i="1"/>
  <c r="X1226" i="1"/>
  <c r="S1226" i="1"/>
  <c r="AK1226" i="1"/>
  <c r="BH1225" i="1"/>
  <c r="BG1225" i="1"/>
  <c r="BF1225" i="1"/>
  <c r="BC1225" i="1"/>
  <c r="AX1225" i="1"/>
  <c r="AS1225" i="1"/>
  <c r="AJ1225" i="1"/>
  <c r="AI1225" i="1"/>
  <c r="AD1225" i="1"/>
  <c r="Y1225" i="1"/>
  <c r="X1225" i="1"/>
  <c r="S1225" i="1"/>
  <c r="AK1225" i="1"/>
  <c r="BH1224" i="1"/>
  <c r="BG1224" i="1"/>
  <c r="BF1224" i="1"/>
  <c r="BC1224" i="1"/>
  <c r="AX1224" i="1"/>
  <c r="AS1224" i="1"/>
  <c r="AJ1224" i="1"/>
  <c r="AI1224" i="1"/>
  <c r="AM1224" i="1" s="1"/>
  <c r="AD1224" i="1"/>
  <c r="Y1224" i="1"/>
  <c r="AL1224" i="1" s="1"/>
  <c r="X1224" i="1"/>
  <c r="S1224" i="1"/>
  <c r="BH1223" i="1"/>
  <c r="BG1223" i="1"/>
  <c r="BF1223" i="1"/>
  <c r="BC1223" i="1"/>
  <c r="AX1223" i="1"/>
  <c r="AS1223" i="1"/>
  <c r="AJ1223" i="1"/>
  <c r="AI1223" i="1"/>
  <c r="AD1223" i="1"/>
  <c r="Y1223" i="1"/>
  <c r="X1223" i="1"/>
  <c r="S1223" i="1"/>
  <c r="AK1223" i="1"/>
  <c r="BH1222" i="1"/>
  <c r="BG1222" i="1"/>
  <c r="BF1222" i="1"/>
  <c r="BC1222" i="1"/>
  <c r="AX1222" i="1"/>
  <c r="AS1222" i="1"/>
  <c r="AM1222" i="1"/>
  <c r="AK1222" i="1"/>
  <c r="AJ1222" i="1"/>
  <c r="AI1222" i="1"/>
  <c r="AD1222" i="1"/>
  <c r="Y1222" i="1"/>
  <c r="X1222" i="1"/>
  <c r="S1222" i="1"/>
  <c r="BH1221" i="1"/>
  <c r="BG1221" i="1"/>
  <c r="BF1221" i="1"/>
  <c r="BC1221" i="1"/>
  <c r="AX1221" i="1"/>
  <c r="AS1221" i="1"/>
  <c r="AL1221" i="1"/>
  <c r="AK1221" i="1"/>
  <c r="AJ1221" i="1"/>
  <c r="AI1221" i="1"/>
  <c r="AD1221" i="1"/>
  <c r="Y1221" i="1"/>
  <c r="X1221" i="1"/>
  <c r="S1221" i="1"/>
  <c r="BH1220" i="1"/>
  <c r="BG1220" i="1"/>
  <c r="BF1220" i="1"/>
  <c r="BC1220" i="1"/>
  <c r="AX1220" i="1"/>
  <c r="AS1220" i="1"/>
  <c r="BE1220" i="1" s="1"/>
  <c r="AK1220" i="1"/>
  <c r="AJ1220" i="1"/>
  <c r="AI1220" i="1"/>
  <c r="AD1220" i="1"/>
  <c r="Y1220" i="1"/>
  <c r="X1220" i="1"/>
  <c r="S1220" i="1"/>
  <c r="BH1219" i="1"/>
  <c r="BG1219" i="1"/>
  <c r="BF1219" i="1"/>
  <c r="BC1219" i="1"/>
  <c r="AX1219" i="1"/>
  <c r="AS1219" i="1"/>
  <c r="AJ1219" i="1"/>
  <c r="AI1219" i="1"/>
  <c r="AM1219" i="1" s="1"/>
  <c r="AD1219" i="1"/>
  <c r="Y1219" i="1"/>
  <c r="X1219" i="1"/>
  <c r="S1219" i="1"/>
  <c r="BH1218" i="1"/>
  <c r="BG1218" i="1"/>
  <c r="BF1218" i="1"/>
  <c r="BC1218" i="1"/>
  <c r="AX1218" i="1"/>
  <c r="AS1218" i="1"/>
  <c r="BE1218" i="1" s="1"/>
  <c r="AJ1218" i="1"/>
  <c r="AI1218" i="1"/>
  <c r="AM1218" i="1" s="1"/>
  <c r="AD1218" i="1"/>
  <c r="Y1218" i="1"/>
  <c r="X1218" i="1"/>
  <c r="S1218" i="1"/>
  <c r="AK1218" i="1"/>
  <c r="BH1217" i="1"/>
  <c r="BG1217" i="1"/>
  <c r="BF1217" i="1"/>
  <c r="BC1217" i="1"/>
  <c r="AX1217" i="1"/>
  <c r="AS1217" i="1"/>
  <c r="AJ1217" i="1"/>
  <c r="AI1217" i="1"/>
  <c r="AM1217" i="1" s="1"/>
  <c r="AD1217" i="1"/>
  <c r="Y1217" i="1"/>
  <c r="X1217" i="1"/>
  <c r="AL1217" i="1" s="1"/>
  <c r="S1217" i="1"/>
  <c r="AK1217" i="1"/>
  <c r="BH1216" i="1"/>
  <c r="BG1216" i="1"/>
  <c r="BF1216" i="1"/>
  <c r="BC1216" i="1"/>
  <c r="AX1216" i="1"/>
  <c r="AS1216" i="1"/>
  <c r="AJ1216" i="1"/>
  <c r="AI1216" i="1"/>
  <c r="AD1216" i="1"/>
  <c r="Y1216" i="1"/>
  <c r="X1216" i="1"/>
  <c r="S1216" i="1"/>
  <c r="BH1215" i="1"/>
  <c r="BG1215" i="1"/>
  <c r="BF1215" i="1"/>
  <c r="BC1215" i="1"/>
  <c r="AX1215" i="1"/>
  <c r="AS1215" i="1"/>
  <c r="AJ1215" i="1"/>
  <c r="AM1215" i="1" s="1"/>
  <c r="AI1215" i="1"/>
  <c r="AD1215" i="1"/>
  <c r="Y1215" i="1"/>
  <c r="X1215" i="1"/>
  <c r="AL1215" i="1" s="1"/>
  <c r="S1215" i="1"/>
  <c r="BH1214" i="1"/>
  <c r="BG1214" i="1"/>
  <c r="BF1214" i="1"/>
  <c r="BC1214" i="1"/>
  <c r="AX1214" i="1"/>
  <c r="AS1214" i="1"/>
  <c r="AL1214" i="1"/>
  <c r="AJ1214" i="1"/>
  <c r="AI1214" i="1"/>
  <c r="AD1214" i="1"/>
  <c r="Y1214" i="1"/>
  <c r="X1214" i="1"/>
  <c r="S1214" i="1"/>
  <c r="BH1213" i="1"/>
  <c r="BG1213" i="1"/>
  <c r="BF1213" i="1"/>
  <c r="BC1213" i="1"/>
  <c r="AX1213" i="1"/>
  <c r="AS1213" i="1"/>
  <c r="AJ1213" i="1"/>
  <c r="AI1213" i="1"/>
  <c r="AD1213" i="1"/>
  <c r="Y1213" i="1"/>
  <c r="X1213" i="1"/>
  <c r="S1213" i="1"/>
  <c r="AK1213" i="1"/>
  <c r="BH1212" i="1"/>
  <c r="BG1212" i="1"/>
  <c r="BF1212" i="1"/>
  <c r="BC1212" i="1"/>
  <c r="AX1212" i="1"/>
  <c r="AS1212" i="1"/>
  <c r="AK1212" i="1"/>
  <c r="AJ1212" i="1"/>
  <c r="AI1212" i="1"/>
  <c r="AD1212" i="1"/>
  <c r="Y1212" i="1"/>
  <c r="X1212" i="1"/>
  <c r="S1212" i="1"/>
  <c r="BH1211" i="1"/>
  <c r="BG1211" i="1"/>
  <c r="BF1211" i="1"/>
  <c r="BC1211" i="1"/>
  <c r="AX1211" i="1"/>
  <c r="AS1211" i="1"/>
  <c r="AK1211" i="1"/>
  <c r="AJ1211" i="1"/>
  <c r="AI1211" i="1"/>
  <c r="AD1211" i="1"/>
  <c r="Y1211" i="1"/>
  <c r="X1211" i="1"/>
  <c r="S1211" i="1"/>
  <c r="BH1210" i="1"/>
  <c r="BG1210" i="1"/>
  <c r="BF1210" i="1"/>
  <c r="BC1210" i="1"/>
  <c r="AX1210" i="1"/>
  <c r="AS1210" i="1"/>
  <c r="BE1210" i="1" s="1"/>
  <c r="AJ1210" i="1"/>
  <c r="AI1210" i="1"/>
  <c r="AD1210" i="1"/>
  <c r="Y1210" i="1"/>
  <c r="X1210" i="1"/>
  <c r="S1210" i="1"/>
  <c r="AK1210" i="1"/>
  <c r="BH1209" i="1"/>
  <c r="BG1209" i="1"/>
  <c r="BF1209" i="1"/>
  <c r="BC1209" i="1"/>
  <c r="AX1209" i="1"/>
  <c r="AS1209" i="1"/>
  <c r="AJ1209" i="1"/>
  <c r="AI1209" i="1"/>
  <c r="AD1209" i="1"/>
  <c r="Y1209" i="1"/>
  <c r="X1209" i="1"/>
  <c r="S1209" i="1"/>
  <c r="AK1209" i="1"/>
  <c r="BH1208" i="1"/>
  <c r="BG1208" i="1"/>
  <c r="BF1208" i="1"/>
  <c r="BC1208" i="1"/>
  <c r="BE1208" i="1" s="1"/>
  <c r="AX1208" i="1"/>
  <c r="AS1208" i="1"/>
  <c r="AJ1208" i="1"/>
  <c r="AI1208" i="1"/>
  <c r="AD1208" i="1"/>
  <c r="Y1208" i="1"/>
  <c r="X1208" i="1"/>
  <c r="S1208" i="1"/>
  <c r="AK1208" i="1"/>
  <c r="BH1207" i="1"/>
  <c r="BG1207" i="1"/>
  <c r="BF1207" i="1"/>
  <c r="BC1207" i="1"/>
  <c r="AX1207" i="1"/>
  <c r="AS1207" i="1"/>
  <c r="AJ1207" i="1"/>
  <c r="AI1207" i="1"/>
  <c r="AM1207" i="1" s="1"/>
  <c r="AD1207" i="1"/>
  <c r="Y1207" i="1"/>
  <c r="X1207" i="1"/>
  <c r="S1207" i="1"/>
  <c r="AK1207" i="1"/>
  <c r="BH1206" i="1"/>
  <c r="BG1206" i="1"/>
  <c r="BF1206" i="1"/>
  <c r="BE1206" i="1"/>
  <c r="BC1206" i="1"/>
  <c r="AX1206" i="1"/>
  <c r="AS1206" i="1"/>
  <c r="AK1206" i="1"/>
  <c r="AJ1206" i="1"/>
  <c r="AI1206" i="1"/>
  <c r="AD1206" i="1"/>
  <c r="Y1206" i="1"/>
  <c r="X1206" i="1"/>
  <c r="AL1206" i="1" s="1"/>
  <c r="S1206" i="1"/>
  <c r="BH1205" i="1"/>
  <c r="BG1205" i="1"/>
  <c r="BF1205" i="1"/>
  <c r="BC1205" i="1"/>
  <c r="AX1205" i="1"/>
  <c r="AS1205" i="1"/>
  <c r="AJ1205" i="1"/>
  <c r="AI1205" i="1"/>
  <c r="AD1205" i="1"/>
  <c r="Y1205" i="1"/>
  <c r="X1205" i="1"/>
  <c r="S1205" i="1"/>
  <c r="AK1205" i="1"/>
  <c r="BH1204" i="1"/>
  <c r="BG1204" i="1"/>
  <c r="BF1204" i="1"/>
  <c r="BC1204" i="1"/>
  <c r="AX1204" i="1"/>
  <c r="AS1204" i="1"/>
  <c r="AJ1204" i="1"/>
  <c r="AI1204" i="1"/>
  <c r="AD1204" i="1"/>
  <c r="Y1204" i="1"/>
  <c r="X1204" i="1"/>
  <c r="S1204" i="1"/>
  <c r="AK1204" i="1"/>
  <c r="BH1203" i="1"/>
  <c r="BG1203" i="1"/>
  <c r="BF1203" i="1"/>
  <c r="BC1203" i="1"/>
  <c r="AX1203" i="1"/>
  <c r="AS1203" i="1"/>
  <c r="AJ1203" i="1"/>
  <c r="AI1203" i="1"/>
  <c r="AD1203" i="1"/>
  <c r="Y1203" i="1"/>
  <c r="X1203" i="1"/>
  <c r="S1203" i="1"/>
  <c r="AK1203" i="1"/>
  <c r="BH1202" i="1"/>
  <c r="BG1202" i="1"/>
  <c r="BF1202" i="1"/>
  <c r="BC1202" i="1"/>
  <c r="AX1202" i="1"/>
  <c r="AS1202" i="1"/>
  <c r="AK1202" i="1"/>
  <c r="AJ1202" i="1"/>
  <c r="AM1202" i="1" s="1"/>
  <c r="AI1202" i="1"/>
  <c r="AD1202" i="1"/>
  <c r="Y1202" i="1"/>
  <c r="X1202" i="1"/>
  <c r="S1202" i="1"/>
  <c r="BH1201" i="1"/>
  <c r="BG1201" i="1"/>
  <c r="BF1201" i="1"/>
  <c r="BC1201" i="1"/>
  <c r="AX1201" i="1"/>
  <c r="AS1201" i="1"/>
  <c r="AK1201" i="1"/>
  <c r="AJ1201" i="1"/>
  <c r="AI1201" i="1"/>
  <c r="AM1201" i="1" s="1"/>
  <c r="AD1201" i="1"/>
  <c r="Y1201" i="1"/>
  <c r="X1201" i="1"/>
  <c r="S1201" i="1"/>
  <c r="BH1200" i="1"/>
  <c r="BG1200" i="1"/>
  <c r="BF1200" i="1"/>
  <c r="BC1200" i="1"/>
  <c r="AX1200" i="1"/>
  <c r="AS1200" i="1"/>
  <c r="AJ1200" i="1"/>
  <c r="AI1200" i="1"/>
  <c r="AD1200" i="1"/>
  <c r="Y1200" i="1"/>
  <c r="X1200" i="1"/>
  <c r="S1200" i="1"/>
  <c r="AK1200" i="1"/>
  <c r="BH1199" i="1"/>
  <c r="BG1199" i="1"/>
  <c r="BF1199" i="1"/>
  <c r="BC1199" i="1"/>
  <c r="AX1199" i="1"/>
  <c r="AS1199" i="1"/>
  <c r="AJ1199" i="1"/>
  <c r="AI1199" i="1"/>
  <c r="AD1199" i="1"/>
  <c r="Y1199" i="1"/>
  <c r="AL1199" i="1" s="1"/>
  <c r="X1199" i="1"/>
  <c r="S1199" i="1"/>
  <c r="BH1198" i="1"/>
  <c r="BG1198" i="1"/>
  <c r="BF1198" i="1"/>
  <c r="BC1198" i="1"/>
  <c r="AX1198" i="1"/>
  <c r="AS1198" i="1"/>
  <c r="AJ1198" i="1"/>
  <c r="AI1198" i="1"/>
  <c r="AM1198" i="1" s="1"/>
  <c r="AD1198" i="1"/>
  <c r="Y1198" i="1"/>
  <c r="AL1198" i="1" s="1"/>
  <c r="X1198" i="1"/>
  <c r="S1198" i="1"/>
  <c r="AK1198" i="1"/>
  <c r="BH1197" i="1"/>
  <c r="BG1197" i="1"/>
  <c r="BF1197" i="1"/>
  <c r="BC1197" i="1"/>
  <c r="AX1197" i="1"/>
  <c r="AS1197" i="1"/>
  <c r="AJ1197" i="1"/>
  <c r="AI1197" i="1"/>
  <c r="AD1197" i="1"/>
  <c r="Y1197" i="1"/>
  <c r="X1197" i="1"/>
  <c r="S1197" i="1"/>
  <c r="BH1196" i="1"/>
  <c r="BG1196" i="1"/>
  <c r="BF1196" i="1"/>
  <c r="BC1196" i="1"/>
  <c r="AX1196" i="1"/>
  <c r="AS1196" i="1"/>
  <c r="AJ1196" i="1"/>
  <c r="AI1196" i="1"/>
  <c r="AD1196" i="1"/>
  <c r="Y1196" i="1"/>
  <c r="X1196" i="1"/>
  <c r="S1196" i="1"/>
  <c r="AK1196" i="1"/>
  <c r="BH1195" i="1"/>
  <c r="BG1195" i="1"/>
  <c r="BF1195" i="1"/>
  <c r="BC1195" i="1"/>
  <c r="AX1195" i="1"/>
  <c r="AS1195" i="1"/>
  <c r="BE1195" i="1" s="1"/>
  <c r="AJ1195" i="1"/>
  <c r="AI1195" i="1"/>
  <c r="AD1195" i="1"/>
  <c r="Y1195" i="1"/>
  <c r="X1195" i="1"/>
  <c r="S1195" i="1"/>
  <c r="AK1195" i="1"/>
  <c r="BH1194" i="1"/>
  <c r="BG1194" i="1"/>
  <c r="BF1194" i="1"/>
  <c r="BC1194" i="1"/>
  <c r="AX1194" i="1"/>
  <c r="AS1194" i="1"/>
  <c r="AJ1194" i="1"/>
  <c r="AI1194" i="1"/>
  <c r="AD1194" i="1"/>
  <c r="Y1194" i="1"/>
  <c r="X1194" i="1"/>
  <c r="AL1194" i="1" s="1"/>
  <c r="S1194" i="1"/>
  <c r="AK1194" i="1"/>
  <c r="BH1193" i="1"/>
  <c r="BG1193" i="1"/>
  <c r="BF1193" i="1"/>
  <c r="BC1193" i="1"/>
  <c r="AX1193" i="1"/>
  <c r="AS1193" i="1"/>
  <c r="AK1193" i="1"/>
  <c r="AJ1193" i="1"/>
  <c r="AI1193" i="1"/>
  <c r="AD1193" i="1"/>
  <c r="Y1193" i="1"/>
  <c r="X1193" i="1"/>
  <c r="S1193" i="1"/>
  <c r="BH1192" i="1"/>
  <c r="BG1192" i="1"/>
  <c r="BF1192" i="1"/>
  <c r="BC1192" i="1"/>
  <c r="AX1192" i="1"/>
  <c r="AS1192" i="1"/>
  <c r="AJ1192" i="1"/>
  <c r="AI1192" i="1"/>
  <c r="AM1192" i="1" s="1"/>
  <c r="AD1192" i="1"/>
  <c r="Y1192" i="1"/>
  <c r="X1192" i="1"/>
  <c r="S1192" i="1"/>
  <c r="AK1192" i="1"/>
  <c r="BH1191" i="1"/>
  <c r="BG1191" i="1"/>
  <c r="BF1191" i="1"/>
  <c r="BC1191" i="1"/>
  <c r="AX1191" i="1"/>
  <c r="AS1191" i="1"/>
  <c r="AL1191" i="1"/>
  <c r="AJ1191" i="1"/>
  <c r="AI1191" i="1"/>
  <c r="AD1191" i="1"/>
  <c r="Y1191" i="1"/>
  <c r="X1191" i="1"/>
  <c r="S1191" i="1"/>
  <c r="AK1191" i="1"/>
  <c r="BH1190" i="1"/>
  <c r="BG1190" i="1"/>
  <c r="BF1190" i="1"/>
  <c r="BC1190" i="1"/>
  <c r="AX1190" i="1"/>
  <c r="AS1190" i="1"/>
  <c r="AK1190" i="1"/>
  <c r="AJ1190" i="1"/>
  <c r="AM1190" i="1" s="1"/>
  <c r="AI1190" i="1"/>
  <c r="AD1190" i="1"/>
  <c r="Y1190" i="1"/>
  <c r="X1190" i="1"/>
  <c r="AL1190" i="1" s="1"/>
  <c r="S1190" i="1"/>
  <c r="BH1189" i="1"/>
  <c r="BG1189" i="1"/>
  <c r="BF1189" i="1"/>
  <c r="BC1189" i="1"/>
  <c r="AX1189" i="1"/>
  <c r="AS1189" i="1"/>
  <c r="AK1189" i="1"/>
  <c r="AJ1189" i="1"/>
  <c r="AI1189" i="1"/>
  <c r="AD1189" i="1"/>
  <c r="Y1189" i="1"/>
  <c r="X1189" i="1"/>
  <c r="S1189" i="1"/>
  <c r="BH1188" i="1"/>
  <c r="BG1188" i="1"/>
  <c r="BF1188" i="1"/>
  <c r="BC1188" i="1"/>
  <c r="AX1188" i="1"/>
  <c r="AS1188" i="1"/>
  <c r="AJ1188" i="1"/>
  <c r="AI1188" i="1"/>
  <c r="AD1188" i="1"/>
  <c r="Y1188" i="1"/>
  <c r="X1188" i="1"/>
  <c r="S1188" i="1"/>
  <c r="AK1188" i="1"/>
  <c r="BH1187" i="1"/>
  <c r="BG1187" i="1"/>
  <c r="BF1187" i="1"/>
  <c r="BC1187" i="1"/>
  <c r="AX1187" i="1"/>
  <c r="AS1187" i="1"/>
  <c r="AJ1187" i="1"/>
  <c r="AI1187" i="1"/>
  <c r="AD1187" i="1"/>
  <c r="Y1187" i="1"/>
  <c r="X1187" i="1"/>
  <c r="S1187" i="1"/>
  <c r="AK1187" i="1"/>
  <c r="BH1186" i="1"/>
  <c r="BG1186" i="1"/>
  <c r="BF1186" i="1"/>
  <c r="BC1186" i="1"/>
  <c r="AX1186" i="1"/>
  <c r="AS1186" i="1"/>
  <c r="AJ1186" i="1"/>
  <c r="AI1186" i="1"/>
  <c r="AD1186" i="1"/>
  <c r="Y1186" i="1"/>
  <c r="X1186" i="1"/>
  <c r="S1186" i="1"/>
  <c r="AK1186" i="1"/>
  <c r="BH1185" i="1"/>
  <c r="BG1185" i="1"/>
  <c r="BF1185" i="1"/>
  <c r="BC1185" i="1"/>
  <c r="AX1185" i="1"/>
  <c r="AS1185" i="1"/>
  <c r="AJ1185" i="1"/>
  <c r="AI1185" i="1"/>
  <c r="AM1185" i="1" s="1"/>
  <c r="AD1185" i="1"/>
  <c r="Y1185" i="1"/>
  <c r="X1185" i="1"/>
  <c r="S1185" i="1"/>
  <c r="AK1185" i="1"/>
  <c r="BH1184" i="1"/>
  <c r="BG1184" i="1"/>
  <c r="BF1184" i="1"/>
  <c r="BC1184" i="1"/>
  <c r="AX1184" i="1"/>
  <c r="AS1184" i="1"/>
  <c r="AK1184" i="1"/>
  <c r="AJ1184" i="1"/>
  <c r="AI1184" i="1"/>
  <c r="AD1184" i="1"/>
  <c r="Y1184" i="1"/>
  <c r="X1184" i="1"/>
  <c r="S1184" i="1"/>
  <c r="BH1183" i="1"/>
  <c r="BG1183" i="1"/>
  <c r="BF1183" i="1"/>
  <c r="BC1183" i="1"/>
  <c r="AX1183" i="1"/>
  <c r="AS1183" i="1"/>
  <c r="AK1183" i="1"/>
  <c r="AJ1183" i="1"/>
  <c r="AI1183" i="1"/>
  <c r="AD1183" i="1"/>
  <c r="Y1183" i="1"/>
  <c r="X1183" i="1"/>
  <c r="AL1183" i="1" s="1"/>
  <c r="S1183" i="1"/>
  <c r="BH1182" i="1"/>
  <c r="BG1182" i="1"/>
  <c r="BF1182" i="1"/>
  <c r="BC1182" i="1"/>
  <c r="AX1182" i="1"/>
  <c r="AS1182" i="1"/>
  <c r="AJ1182" i="1"/>
  <c r="AI1182" i="1"/>
  <c r="AD1182" i="1"/>
  <c r="Y1182" i="1"/>
  <c r="AL1182" i="1" s="1"/>
  <c r="X1182" i="1"/>
  <c r="S1182" i="1"/>
  <c r="AK1182" i="1"/>
  <c r="BH1181" i="1"/>
  <c r="BG1181" i="1"/>
  <c r="BF1181" i="1"/>
  <c r="BC1181" i="1"/>
  <c r="AX1181" i="1"/>
  <c r="AS1181" i="1"/>
  <c r="AJ1181" i="1"/>
  <c r="AI1181" i="1"/>
  <c r="AD1181" i="1"/>
  <c r="Y1181" i="1"/>
  <c r="X1181" i="1"/>
  <c r="S1181" i="1"/>
  <c r="AK1181" i="1"/>
  <c r="BH1180" i="1"/>
  <c r="BG1180" i="1"/>
  <c r="BF1180" i="1"/>
  <c r="BC1180" i="1"/>
  <c r="AX1180" i="1"/>
  <c r="AS1180" i="1"/>
  <c r="BE1180" i="1" s="1"/>
  <c r="AJ1180" i="1"/>
  <c r="AI1180" i="1"/>
  <c r="AM1180" i="1" s="1"/>
  <c r="AD1180" i="1"/>
  <c r="Y1180" i="1"/>
  <c r="X1180" i="1"/>
  <c r="S1180" i="1"/>
  <c r="AK1180" i="1"/>
  <c r="BH1179" i="1"/>
  <c r="BG1179" i="1"/>
  <c r="BF1179" i="1"/>
  <c r="BC1179" i="1"/>
  <c r="AX1179" i="1"/>
  <c r="AS1179" i="1"/>
  <c r="AK1179" i="1"/>
  <c r="AJ1179" i="1"/>
  <c r="AI1179" i="1"/>
  <c r="AD1179" i="1"/>
  <c r="Y1179" i="1"/>
  <c r="X1179" i="1"/>
  <c r="S1179" i="1"/>
  <c r="BH1178" i="1"/>
  <c r="BG1178" i="1"/>
  <c r="BF1178" i="1"/>
  <c r="BC1178" i="1"/>
  <c r="AX1178" i="1"/>
  <c r="AS1178" i="1"/>
  <c r="AJ1178" i="1"/>
  <c r="AI1178" i="1"/>
  <c r="AD1178" i="1"/>
  <c r="Y1178" i="1"/>
  <c r="X1178" i="1"/>
  <c r="S1178" i="1"/>
  <c r="AK1178" i="1"/>
  <c r="BH1177" i="1"/>
  <c r="BG1177" i="1"/>
  <c r="BF1177" i="1"/>
  <c r="BC1177" i="1"/>
  <c r="AX1177" i="1"/>
  <c r="AS1177" i="1"/>
  <c r="AM1177" i="1"/>
  <c r="AK1177" i="1"/>
  <c r="AJ1177" i="1"/>
  <c r="AI1177" i="1"/>
  <c r="AD1177" i="1"/>
  <c r="Y1177" i="1"/>
  <c r="X1177" i="1"/>
  <c r="S1177" i="1"/>
  <c r="BH1176" i="1"/>
  <c r="BG1176" i="1"/>
  <c r="BF1176" i="1"/>
  <c r="BC1176" i="1"/>
  <c r="AX1176" i="1"/>
  <c r="AS1176" i="1"/>
  <c r="AJ1176" i="1"/>
  <c r="AI1176" i="1"/>
  <c r="AM1176" i="1" s="1"/>
  <c r="AD1176" i="1"/>
  <c r="Y1176" i="1"/>
  <c r="X1176" i="1"/>
  <c r="S1176" i="1"/>
  <c r="AK1176" i="1"/>
  <c r="BH1175" i="1"/>
  <c r="BG1175" i="1"/>
  <c r="BF1175" i="1"/>
  <c r="BC1175" i="1"/>
  <c r="AX1175" i="1"/>
  <c r="AS1175" i="1"/>
  <c r="BE1175" i="1" s="1"/>
  <c r="AJ1175" i="1"/>
  <c r="AI1175" i="1"/>
  <c r="AD1175" i="1"/>
  <c r="Y1175" i="1"/>
  <c r="X1175" i="1"/>
  <c r="S1175" i="1"/>
  <c r="AK1175" i="1"/>
  <c r="BH1174" i="1"/>
  <c r="BG1174" i="1"/>
  <c r="BF1174" i="1"/>
  <c r="BC1174" i="1"/>
  <c r="AX1174" i="1"/>
  <c r="AS1174" i="1"/>
  <c r="AJ1174" i="1"/>
  <c r="AI1174" i="1"/>
  <c r="AD1174" i="1"/>
  <c r="Y1174" i="1"/>
  <c r="X1174" i="1"/>
  <c r="S1174" i="1"/>
  <c r="AK1174" i="1"/>
  <c r="BH1173" i="1"/>
  <c r="BG1173" i="1"/>
  <c r="BF1173" i="1"/>
  <c r="BC1173" i="1"/>
  <c r="AX1173" i="1"/>
  <c r="AS1173" i="1"/>
  <c r="AJ1173" i="1"/>
  <c r="AI1173" i="1"/>
  <c r="AM1173" i="1" s="1"/>
  <c r="AD1173" i="1"/>
  <c r="Y1173" i="1"/>
  <c r="X1173" i="1"/>
  <c r="S1173" i="1"/>
  <c r="AK1173" i="1"/>
  <c r="BH1172" i="1"/>
  <c r="BG1172" i="1"/>
  <c r="BF1172" i="1"/>
  <c r="BC1172" i="1"/>
  <c r="AX1172" i="1"/>
  <c r="AS1172" i="1"/>
  <c r="AJ1172" i="1"/>
  <c r="AI1172" i="1"/>
  <c r="AD1172" i="1"/>
  <c r="Y1172" i="1"/>
  <c r="X1172" i="1"/>
  <c r="S1172" i="1"/>
  <c r="AK1172" i="1"/>
  <c r="BH1171" i="1"/>
  <c r="BG1171" i="1"/>
  <c r="BF1171" i="1"/>
  <c r="BC1171" i="1"/>
  <c r="AX1171" i="1"/>
  <c r="AS1171" i="1"/>
  <c r="AJ1171" i="1"/>
  <c r="AM1171" i="1" s="1"/>
  <c r="AI1171" i="1"/>
  <c r="AD1171" i="1"/>
  <c r="Y1171" i="1"/>
  <c r="AL1171" i="1" s="1"/>
  <c r="X1171" i="1"/>
  <c r="S1171" i="1"/>
  <c r="AK1171" i="1"/>
  <c r="BH1170" i="1"/>
  <c r="BG1170" i="1"/>
  <c r="BF1170" i="1"/>
  <c r="BC1170" i="1"/>
  <c r="AX1170" i="1"/>
  <c r="AS1170" i="1"/>
  <c r="AK1170" i="1"/>
  <c r="AJ1170" i="1"/>
  <c r="AI1170" i="1"/>
  <c r="AM1170" i="1" s="1"/>
  <c r="AD1170" i="1"/>
  <c r="Y1170" i="1"/>
  <c r="X1170" i="1"/>
  <c r="S1170" i="1"/>
  <c r="BH1169" i="1"/>
  <c r="BG1169" i="1"/>
  <c r="BF1169" i="1"/>
  <c r="BC1169" i="1"/>
  <c r="AX1169" i="1"/>
  <c r="AS1169" i="1"/>
  <c r="AL1169" i="1"/>
  <c r="AJ1169" i="1"/>
  <c r="AI1169" i="1"/>
  <c r="AD1169" i="1"/>
  <c r="Y1169" i="1"/>
  <c r="X1169" i="1"/>
  <c r="S1169" i="1"/>
  <c r="AK1169" i="1"/>
  <c r="BH1168" i="1"/>
  <c r="BG1168" i="1"/>
  <c r="BF1168" i="1"/>
  <c r="BC1168" i="1"/>
  <c r="AX1168" i="1"/>
  <c r="AS1168" i="1"/>
  <c r="AK1168" i="1"/>
  <c r="AJ1168" i="1"/>
  <c r="AI1168" i="1"/>
  <c r="AM1168" i="1" s="1"/>
  <c r="AD1168" i="1"/>
  <c r="Y1168" i="1"/>
  <c r="X1168" i="1"/>
  <c r="AL1168" i="1" s="1"/>
  <c r="S1168" i="1"/>
  <c r="BH1167" i="1"/>
  <c r="BG1167" i="1"/>
  <c r="BF1167" i="1"/>
  <c r="BC1167" i="1"/>
  <c r="AX1167" i="1"/>
  <c r="AS1167" i="1"/>
  <c r="AJ1167" i="1"/>
  <c r="AI1167" i="1"/>
  <c r="AM1167" i="1" s="1"/>
  <c r="AD1167" i="1"/>
  <c r="Y1167" i="1"/>
  <c r="X1167" i="1"/>
  <c r="S1167" i="1"/>
  <c r="BH1166" i="1"/>
  <c r="BG1166" i="1"/>
  <c r="BF1166" i="1"/>
  <c r="BC1166" i="1"/>
  <c r="AX1166" i="1"/>
  <c r="AS1166" i="1"/>
  <c r="AK1166" i="1"/>
  <c r="AJ1166" i="1"/>
  <c r="AI1166" i="1"/>
  <c r="AD1166" i="1"/>
  <c r="Y1166" i="1"/>
  <c r="X1166" i="1"/>
  <c r="AL1166" i="1" s="1"/>
  <c r="S1166" i="1"/>
  <c r="BH1165" i="1"/>
  <c r="BG1165" i="1"/>
  <c r="BF1165" i="1"/>
  <c r="BC1165" i="1"/>
  <c r="AX1165" i="1"/>
  <c r="AS1165" i="1"/>
  <c r="AK1165" i="1"/>
  <c r="AJ1165" i="1"/>
  <c r="AM1165" i="1" s="1"/>
  <c r="AI1165" i="1"/>
  <c r="AD1165" i="1"/>
  <c r="Y1165" i="1"/>
  <c r="X1165" i="1"/>
  <c r="S1165" i="1"/>
  <c r="BH1164" i="1"/>
  <c r="BG1164" i="1"/>
  <c r="BF1164" i="1"/>
  <c r="BC1164" i="1"/>
  <c r="AX1164" i="1"/>
  <c r="AS1164" i="1"/>
  <c r="AK1164" i="1"/>
  <c r="AJ1164" i="1"/>
  <c r="AI1164" i="1"/>
  <c r="AM1164" i="1" s="1"/>
  <c r="AD1164" i="1"/>
  <c r="Y1164" i="1"/>
  <c r="X1164" i="1"/>
  <c r="S1164" i="1"/>
  <c r="BH1163" i="1"/>
  <c r="BG1163" i="1"/>
  <c r="BF1163" i="1"/>
  <c r="BC1163" i="1"/>
  <c r="AX1163" i="1"/>
  <c r="AS1163" i="1"/>
  <c r="AK1163" i="1"/>
  <c r="AJ1163" i="1"/>
  <c r="AI1163" i="1"/>
  <c r="AM1163" i="1" s="1"/>
  <c r="AD1163" i="1"/>
  <c r="Y1163" i="1"/>
  <c r="X1163" i="1"/>
  <c r="S1163" i="1"/>
  <c r="BH1162" i="1"/>
  <c r="BG1162" i="1"/>
  <c r="BF1162" i="1"/>
  <c r="BC1162" i="1"/>
  <c r="AX1162" i="1"/>
  <c r="AS1162" i="1"/>
  <c r="AM1162" i="1"/>
  <c r="AJ1162" i="1"/>
  <c r="AI1162" i="1"/>
  <c r="AD1162" i="1"/>
  <c r="Y1162" i="1"/>
  <c r="X1162" i="1"/>
  <c r="S1162" i="1"/>
  <c r="AK1162" i="1"/>
  <c r="BH1161" i="1"/>
  <c r="BG1161" i="1"/>
  <c r="BF1161" i="1"/>
  <c r="BC1161" i="1"/>
  <c r="AX1161" i="1"/>
  <c r="AS1161" i="1"/>
  <c r="AJ1161" i="1"/>
  <c r="AI1161" i="1"/>
  <c r="AD1161" i="1"/>
  <c r="Y1161" i="1"/>
  <c r="X1161" i="1"/>
  <c r="S1161" i="1"/>
  <c r="AK1161" i="1"/>
  <c r="BH1160" i="1"/>
  <c r="BG1160" i="1"/>
  <c r="BF1160" i="1"/>
  <c r="BC1160" i="1"/>
  <c r="AX1160" i="1"/>
  <c r="AS1160" i="1"/>
  <c r="AJ1160" i="1"/>
  <c r="AI1160" i="1"/>
  <c r="AM1160" i="1" s="1"/>
  <c r="AD1160" i="1"/>
  <c r="Y1160" i="1"/>
  <c r="X1160" i="1"/>
  <c r="S1160" i="1"/>
  <c r="AK1160" i="1"/>
  <c r="BH1159" i="1"/>
  <c r="BG1159" i="1"/>
  <c r="BF1159" i="1"/>
  <c r="BC1159" i="1"/>
  <c r="AX1159" i="1"/>
  <c r="AS1159" i="1"/>
  <c r="AK1159" i="1"/>
  <c r="AJ1159" i="1"/>
  <c r="AI1159" i="1"/>
  <c r="AM1159" i="1" s="1"/>
  <c r="AD1159" i="1"/>
  <c r="Y1159" i="1"/>
  <c r="X1159" i="1"/>
  <c r="S1159" i="1"/>
  <c r="BH1158" i="1"/>
  <c r="BG1158" i="1"/>
  <c r="BF1158" i="1"/>
  <c r="BC1158" i="1"/>
  <c r="AX1158" i="1"/>
  <c r="AS1158" i="1"/>
  <c r="AJ1158" i="1"/>
  <c r="AI1158" i="1"/>
  <c r="AD1158" i="1"/>
  <c r="Y1158" i="1"/>
  <c r="X1158" i="1"/>
  <c r="S1158" i="1"/>
  <c r="AK1158" i="1"/>
  <c r="BH1157" i="1"/>
  <c r="BG1157" i="1"/>
  <c r="BF1157" i="1"/>
  <c r="BC1157" i="1"/>
  <c r="AX1157" i="1"/>
  <c r="AS1157" i="1"/>
  <c r="AK1157" i="1"/>
  <c r="AJ1157" i="1"/>
  <c r="AI1157" i="1"/>
  <c r="AM1157" i="1" s="1"/>
  <c r="AD1157" i="1"/>
  <c r="Y1157" i="1"/>
  <c r="X1157" i="1"/>
  <c r="S1157" i="1"/>
  <c r="BH1156" i="1"/>
  <c r="BG1156" i="1"/>
  <c r="BF1156" i="1"/>
  <c r="BC1156" i="1"/>
  <c r="AX1156" i="1"/>
  <c r="AS1156" i="1"/>
  <c r="BE1156" i="1" s="1"/>
  <c r="AJ1156" i="1"/>
  <c r="AI1156" i="1"/>
  <c r="AM1156" i="1" s="1"/>
  <c r="AD1156" i="1"/>
  <c r="Y1156" i="1"/>
  <c r="X1156" i="1"/>
  <c r="S1156" i="1"/>
  <c r="AK1156" i="1"/>
  <c r="BH1155" i="1"/>
  <c r="BG1155" i="1"/>
  <c r="BF1155" i="1"/>
  <c r="BC1155" i="1"/>
  <c r="AX1155" i="1"/>
  <c r="AS1155" i="1"/>
  <c r="AJ1155" i="1"/>
  <c r="AI1155" i="1"/>
  <c r="AD1155" i="1"/>
  <c r="Y1155" i="1"/>
  <c r="X1155" i="1"/>
  <c r="S1155" i="1"/>
  <c r="AK1155" i="1"/>
  <c r="BH1154" i="1"/>
  <c r="BG1154" i="1"/>
  <c r="BF1154" i="1"/>
  <c r="BC1154" i="1"/>
  <c r="AX1154" i="1"/>
  <c r="AS1154" i="1"/>
  <c r="BE1154" i="1" s="1"/>
  <c r="AJ1154" i="1"/>
  <c r="AI1154" i="1"/>
  <c r="AM1154" i="1" s="1"/>
  <c r="AD1154" i="1"/>
  <c r="Y1154" i="1"/>
  <c r="X1154" i="1"/>
  <c r="AL1154" i="1" s="1"/>
  <c r="S1154" i="1"/>
  <c r="BH1153" i="1"/>
  <c r="BG1153" i="1"/>
  <c r="BF1153" i="1"/>
  <c r="BC1153" i="1"/>
  <c r="AX1153" i="1"/>
  <c r="AS1153" i="1"/>
  <c r="BE1153" i="1" s="1"/>
  <c r="AK1153" i="1"/>
  <c r="AJ1153" i="1"/>
  <c r="AI1153" i="1"/>
  <c r="AD1153" i="1"/>
  <c r="Y1153" i="1"/>
  <c r="X1153" i="1"/>
  <c r="AL1153" i="1" s="1"/>
  <c r="S1153" i="1"/>
  <c r="BH1152" i="1"/>
  <c r="BG1152" i="1"/>
  <c r="BF1152" i="1"/>
  <c r="BC1152" i="1"/>
  <c r="AX1152" i="1"/>
  <c r="AS1152" i="1"/>
  <c r="AJ1152" i="1"/>
  <c r="AI1152" i="1"/>
  <c r="AD1152" i="1"/>
  <c r="Y1152" i="1"/>
  <c r="X1152" i="1"/>
  <c r="S1152" i="1"/>
  <c r="AK1152" i="1"/>
  <c r="BH1151" i="1"/>
  <c r="BG1151" i="1"/>
  <c r="BF1151" i="1"/>
  <c r="BC1151" i="1"/>
  <c r="AX1151" i="1"/>
  <c r="AS1151" i="1"/>
  <c r="AJ1151" i="1"/>
  <c r="AI1151" i="1"/>
  <c r="AM1151" i="1" s="1"/>
  <c r="AD1151" i="1"/>
  <c r="Y1151" i="1"/>
  <c r="X1151" i="1"/>
  <c r="S1151" i="1"/>
  <c r="AK1151" i="1"/>
  <c r="BH1150" i="1"/>
  <c r="BG1150" i="1"/>
  <c r="BF1150" i="1"/>
  <c r="BC1150" i="1"/>
  <c r="AX1150" i="1"/>
  <c r="AS1150" i="1"/>
  <c r="AJ1150" i="1"/>
  <c r="AI1150" i="1"/>
  <c r="AM1150" i="1" s="1"/>
  <c r="AD1150" i="1"/>
  <c r="Y1150" i="1"/>
  <c r="X1150" i="1"/>
  <c r="S1150" i="1"/>
  <c r="AK1150" i="1"/>
  <c r="BH1149" i="1"/>
  <c r="BG1149" i="1"/>
  <c r="BF1149" i="1"/>
  <c r="BC1149" i="1"/>
  <c r="AX1149" i="1"/>
  <c r="AS1149" i="1"/>
  <c r="BE1149" i="1" s="1"/>
  <c r="AK1149" i="1"/>
  <c r="AJ1149" i="1"/>
  <c r="AM1149" i="1" s="1"/>
  <c r="AI1149" i="1"/>
  <c r="AD1149" i="1"/>
  <c r="Y1149" i="1"/>
  <c r="X1149" i="1"/>
  <c r="AL1149" i="1" s="1"/>
  <c r="S1149" i="1"/>
  <c r="BH1148" i="1"/>
  <c r="BG1148" i="1"/>
  <c r="BF1148" i="1"/>
  <c r="BC1148" i="1"/>
  <c r="AX1148" i="1"/>
  <c r="AS1148" i="1"/>
  <c r="AK1148" i="1"/>
  <c r="AJ1148" i="1"/>
  <c r="AI1148" i="1"/>
  <c r="AD1148" i="1"/>
  <c r="Y1148" i="1"/>
  <c r="X1148" i="1"/>
  <c r="AL1148" i="1" s="1"/>
  <c r="S1148" i="1"/>
  <c r="BH1147" i="1"/>
  <c r="BG1147" i="1"/>
  <c r="BF1147" i="1"/>
  <c r="BC1147" i="1"/>
  <c r="AX1147" i="1"/>
  <c r="AS1147" i="1"/>
  <c r="AL1147" i="1"/>
  <c r="AJ1147" i="1"/>
  <c r="AI1147" i="1"/>
  <c r="AM1147" i="1" s="1"/>
  <c r="AD1147" i="1"/>
  <c r="Y1147" i="1"/>
  <c r="X1147" i="1"/>
  <c r="S1147" i="1"/>
  <c r="AK1147" i="1"/>
  <c r="BH1146" i="1"/>
  <c r="BG1146" i="1"/>
  <c r="BF1146" i="1"/>
  <c r="BC1146" i="1"/>
  <c r="AX1146" i="1"/>
  <c r="AS1146" i="1"/>
  <c r="AJ1146" i="1"/>
  <c r="AI1146" i="1"/>
  <c r="AD1146" i="1"/>
  <c r="Y1146" i="1"/>
  <c r="X1146" i="1"/>
  <c r="S1146" i="1"/>
  <c r="AK1146" i="1"/>
  <c r="BH1145" i="1"/>
  <c r="BG1145" i="1"/>
  <c r="BF1145" i="1"/>
  <c r="BC1145" i="1"/>
  <c r="AX1145" i="1"/>
  <c r="AS1145" i="1"/>
  <c r="AK1145" i="1"/>
  <c r="AJ1145" i="1"/>
  <c r="AI1145" i="1"/>
  <c r="AD1145" i="1"/>
  <c r="Y1145" i="1"/>
  <c r="X1145" i="1"/>
  <c r="AL1145" i="1" s="1"/>
  <c r="S1145" i="1"/>
  <c r="BH1144" i="1"/>
  <c r="BG1144" i="1"/>
  <c r="BF1144" i="1"/>
  <c r="BC1144" i="1"/>
  <c r="AX1144" i="1"/>
  <c r="AS1144" i="1"/>
  <c r="AK1144" i="1"/>
  <c r="AJ1144" i="1"/>
  <c r="AI1144" i="1"/>
  <c r="AM1144" i="1" s="1"/>
  <c r="AD1144" i="1"/>
  <c r="Y1144" i="1"/>
  <c r="X1144" i="1"/>
  <c r="AL1144" i="1" s="1"/>
  <c r="S1144" i="1"/>
  <c r="BH1143" i="1"/>
  <c r="BG1143" i="1"/>
  <c r="BF1143" i="1"/>
  <c r="BC1143" i="1"/>
  <c r="AX1143" i="1"/>
  <c r="AS1143" i="1"/>
  <c r="AK1143" i="1"/>
  <c r="AJ1143" i="1"/>
  <c r="AM1143" i="1" s="1"/>
  <c r="AI1143" i="1"/>
  <c r="AD1143" i="1"/>
  <c r="Y1143" i="1"/>
  <c r="X1143" i="1"/>
  <c r="AL1143" i="1" s="1"/>
  <c r="S1143" i="1"/>
  <c r="BH1142" i="1"/>
  <c r="BG1142" i="1"/>
  <c r="BF1142" i="1"/>
  <c r="BC1142" i="1"/>
  <c r="AX1142" i="1"/>
  <c r="AS1142" i="1"/>
  <c r="AJ1142" i="1"/>
  <c r="AI1142" i="1"/>
  <c r="AD1142" i="1"/>
  <c r="Y1142" i="1"/>
  <c r="X1142" i="1"/>
  <c r="AL1142" i="1" s="1"/>
  <c r="S1142" i="1"/>
  <c r="AK1142" i="1"/>
  <c r="BH1141" i="1"/>
  <c r="BG1141" i="1"/>
  <c r="BF1141" i="1"/>
  <c r="BC1141" i="1"/>
  <c r="AX1141" i="1"/>
  <c r="AS1141" i="1"/>
  <c r="BE1141" i="1" s="1"/>
  <c r="AJ1141" i="1"/>
  <c r="AI1141" i="1"/>
  <c r="AM1141" i="1" s="1"/>
  <c r="AD1141" i="1"/>
  <c r="Y1141" i="1"/>
  <c r="X1141" i="1"/>
  <c r="AL1141" i="1" s="1"/>
  <c r="S1141" i="1"/>
  <c r="AK1141" i="1"/>
  <c r="BH1140" i="1"/>
  <c r="BG1140" i="1"/>
  <c r="BF1140" i="1"/>
  <c r="BC1140" i="1"/>
  <c r="AX1140" i="1"/>
  <c r="AS1140" i="1"/>
  <c r="BE1140" i="1" s="1"/>
  <c r="AJ1140" i="1"/>
  <c r="AI1140" i="1"/>
  <c r="AM1140" i="1" s="1"/>
  <c r="AD1140" i="1"/>
  <c r="Y1140" i="1"/>
  <c r="X1140" i="1"/>
  <c r="AL1140" i="1" s="1"/>
  <c r="S1140" i="1"/>
  <c r="BH1139" i="1"/>
  <c r="BG1139" i="1"/>
  <c r="BF1139" i="1"/>
  <c r="BC1139" i="1"/>
  <c r="AX1139" i="1"/>
  <c r="AS1139" i="1"/>
  <c r="AK1139" i="1"/>
  <c r="AJ1139" i="1"/>
  <c r="AI1139" i="1"/>
  <c r="AD1139" i="1"/>
  <c r="Y1139" i="1"/>
  <c r="X1139" i="1"/>
  <c r="S1139" i="1"/>
  <c r="BH1138" i="1"/>
  <c r="BG1138" i="1"/>
  <c r="BF1138" i="1"/>
  <c r="BC1138" i="1"/>
  <c r="AX1138" i="1"/>
  <c r="AS1138" i="1"/>
  <c r="AJ1138" i="1"/>
  <c r="AI1138" i="1"/>
  <c r="AM1138" i="1" s="1"/>
  <c r="AD1138" i="1"/>
  <c r="Y1138" i="1"/>
  <c r="X1138" i="1"/>
  <c r="S1138" i="1"/>
  <c r="AK1138" i="1"/>
  <c r="BH1137" i="1"/>
  <c r="BG1137" i="1"/>
  <c r="BF1137" i="1"/>
  <c r="BC1137" i="1"/>
  <c r="AX1137" i="1"/>
  <c r="AS1137" i="1"/>
  <c r="AJ1137" i="1"/>
  <c r="AI1137" i="1"/>
  <c r="AD1137" i="1"/>
  <c r="Y1137" i="1"/>
  <c r="X1137" i="1"/>
  <c r="S1137" i="1"/>
  <c r="BH1136" i="1"/>
  <c r="BG1136" i="1"/>
  <c r="BF1136" i="1"/>
  <c r="BC1136" i="1"/>
  <c r="AX1136" i="1"/>
  <c r="AS1136" i="1"/>
  <c r="BE1136" i="1" s="1"/>
  <c r="AJ1136" i="1"/>
  <c r="AI1136" i="1"/>
  <c r="AD1136" i="1"/>
  <c r="Y1136" i="1"/>
  <c r="X1136" i="1"/>
  <c r="S1136" i="1"/>
  <c r="AK1136" i="1"/>
  <c r="BH1135" i="1"/>
  <c r="BG1135" i="1"/>
  <c r="BF1135" i="1"/>
  <c r="BC1135" i="1"/>
  <c r="AX1135" i="1"/>
  <c r="AS1135" i="1"/>
  <c r="AK1135" i="1"/>
  <c r="AJ1135" i="1"/>
  <c r="AI1135" i="1"/>
  <c r="AM1135" i="1" s="1"/>
  <c r="AD1135" i="1"/>
  <c r="Y1135" i="1"/>
  <c r="X1135" i="1"/>
  <c r="S1135" i="1"/>
  <c r="BH1134" i="1"/>
  <c r="BG1134" i="1"/>
  <c r="BF1134" i="1"/>
  <c r="BC1134" i="1"/>
  <c r="AX1134" i="1"/>
  <c r="AS1134" i="1"/>
  <c r="AJ1134" i="1"/>
  <c r="AI1134" i="1"/>
  <c r="AD1134" i="1"/>
  <c r="Y1134" i="1"/>
  <c r="X1134" i="1"/>
  <c r="S1134" i="1"/>
  <c r="AK1134" i="1"/>
  <c r="BH1133" i="1"/>
  <c r="BG1133" i="1"/>
  <c r="BF1133" i="1"/>
  <c r="BC1133" i="1"/>
  <c r="AX1133" i="1"/>
  <c r="AS1133" i="1"/>
  <c r="AK1133" i="1"/>
  <c r="AJ1133" i="1"/>
  <c r="AI1133" i="1"/>
  <c r="AM1133" i="1" s="1"/>
  <c r="AD1133" i="1"/>
  <c r="Y1133" i="1"/>
  <c r="X1133" i="1"/>
  <c r="S1133" i="1"/>
  <c r="BH1132" i="1"/>
  <c r="BG1132" i="1"/>
  <c r="BF1132" i="1"/>
  <c r="BC1132" i="1"/>
  <c r="AX1132" i="1"/>
  <c r="AS1132" i="1"/>
  <c r="AJ1132" i="1"/>
  <c r="AI1132" i="1"/>
  <c r="AD1132" i="1"/>
  <c r="Y1132" i="1"/>
  <c r="X1132" i="1"/>
  <c r="S1132" i="1"/>
  <c r="BH1131" i="1"/>
  <c r="BG1131" i="1"/>
  <c r="BF1131" i="1"/>
  <c r="BC1131" i="1"/>
  <c r="AX1131" i="1"/>
  <c r="AS1131" i="1"/>
  <c r="AJ1131" i="1"/>
  <c r="AI1131" i="1"/>
  <c r="AD1131" i="1"/>
  <c r="Y1131" i="1"/>
  <c r="X1131" i="1"/>
  <c r="S1131" i="1"/>
  <c r="BH1130" i="1"/>
  <c r="BG1130" i="1"/>
  <c r="BF1130" i="1"/>
  <c r="BC1130" i="1"/>
  <c r="AX1130" i="1"/>
  <c r="AS1130" i="1"/>
  <c r="BE1130" i="1" s="1"/>
  <c r="AJ1130" i="1"/>
  <c r="AI1130" i="1"/>
  <c r="AM1130" i="1" s="1"/>
  <c r="AD1130" i="1"/>
  <c r="Y1130" i="1"/>
  <c r="X1130" i="1"/>
  <c r="S1130" i="1"/>
  <c r="AK1130" i="1"/>
  <c r="BH1129" i="1"/>
  <c r="BG1129" i="1"/>
  <c r="BF1129" i="1"/>
  <c r="BC1129" i="1"/>
  <c r="AX1129" i="1"/>
  <c r="AS1129" i="1"/>
  <c r="AJ1129" i="1"/>
  <c r="AM1129" i="1" s="1"/>
  <c r="AI1129" i="1"/>
  <c r="AD1129" i="1"/>
  <c r="Y1129" i="1"/>
  <c r="X1129" i="1"/>
  <c r="AL1129" i="1" s="1"/>
  <c r="S1129" i="1"/>
  <c r="AK1129" i="1"/>
  <c r="BH1128" i="1"/>
  <c r="BG1128" i="1"/>
  <c r="BF1128" i="1"/>
  <c r="BC1128" i="1"/>
  <c r="AX1128" i="1"/>
  <c r="AS1128" i="1"/>
  <c r="AJ1128" i="1"/>
  <c r="AI1128" i="1"/>
  <c r="AD1128" i="1"/>
  <c r="Y1128" i="1"/>
  <c r="X1128" i="1"/>
  <c r="AL1128" i="1" s="1"/>
  <c r="S1128" i="1"/>
  <c r="AK1128" i="1"/>
  <c r="BH1127" i="1"/>
  <c r="BG1127" i="1"/>
  <c r="BF1127" i="1"/>
  <c r="BC1127" i="1"/>
  <c r="AX1127" i="1"/>
  <c r="AS1127" i="1"/>
  <c r="AK1127" i="1"/>
  <c r="AJ1127" i="1"/>
  <c r="AI1127" i="1"/>
  <c r="AD1127" i="1"/>
  <c r="Y1127" i="1"/>
  <c r="X1127" i="1"/>
  <c r="AL1127" i="1" s="1"/>
  <c r="S1127" i="1"/>
  <c r="BH1126" i="1"/>
  <c r="BG1126" i="1"/>
  <c r="BF1126" i="1"/>
  <c r="BC1126" i="1"/>
  <c r="AX1126" i="1"/>
  <c r="AS1126" i="1"/>
  <c r="AJ1126" i="1"/>
  <c r="AI1126" i="1"/>
  <c r="AD1126" i="1"/>
  <c r="Y1126" i="1"/>
  <c r="X1126" i="1"/>
  <c r="S1126" i="1"/>
  <c r="AK1126" i="1"/>
  <c r="BH1125" i="1"/>
  <c r="BG1125" i="1"/>
  <c r="BF1125" i="1"/>
  <c r="BC1125" i="1"/>
  <c r="AX1125" i="1"/>
  <c r="AS1125" i="1"/>
  <c r="AJ1125" i="1"/>
  <c r="AI1125" i="1"/>
  <c r="AM1125" i="1" s="1"/>
  <c r="AD1125" i="1"/>
  <c r="Y1125" i="1"/>
  <c r="X1125" i="1"/>
  <c r="S1125" i="1"/>
  <c r="AK1125" i="1"/>
  <c r="BH1124" i="1"/>
  <c r="BG1124" i="1"/>
  <c r="BF1124" i="1"/>
  <c r="BC1124" i="1"/>
  <c r="AX1124" i="1"/>
  <c r="AS1124" i="1"/>
  <c r="AK1124" i="1"/>
  <c r="AJ1124" i="1"/>
  <c r="AI1124" i="1"/>
  <c r="AM1124" i="1" s="1"/>
  <c r="AD1124" i="1"/>
  <c r="Y1124" i="1"/>
  <c r="X1124" i="1"/>
  <c r="S1124" i="1"/>
  <c r="BH1123" i="1"/>
  <c r="BG1123" i="1"/>
  <c r="BF1123" i="1"/>
  <c r="BC1123" i="1"/>
  <c r="AX1123" i="1"/>
  <c r="AS1123" i="1"/>
  <c r="BE1123" i="1" s="1"/>
  <c r="AK1123" i="1"/>
  <c r="AJ1123" i="1"/>
  <c r="AI1123" i="1"/>
  <c r="AD1123" i="1"/>
  <c r="Y1123" i="1"/>
  <c r="X1123" i="1"/>
  <c r="S1123" i="1"/>
  <c r="BH1122" i="1"/>
  <c r="BG1122" i="1"/>
  <c r="BF1122" i="1"/>
  <c r="BC1122" i="1"/>
  <c r="AX1122" i="1"/>
  <c r="AS1122" i="1"/>
  <c r="AK1122" i="1"/>
  <c r="AJ1122" i="1"/>
  <c r="AI1122" i="1"/>
  <c r="AD1122" i="1"/>
  <c r="Y1122" i="1"/>
  <c r="X1122" i="1"/>
  <c r="AL1122" i="1" s="1"/>
  <c r="S1122" i="1"/>
  <c r="BH1121" i="1"/>
  <c r="BG1121" i="1"/>
  <c r="BF1121" i="1"/>
  <c r="BC1121" i="1"/>
  <c r="AX1121" i="1"/>
  <c r="AS1121" i="1"/>
  <c r="AK1121" i="1"/>
  <c r="AJ1121" i="1"/>
  <c r="AI1121" i="1"/>
  <c r="AD1121" i="1"/>
  <c r="Y1121" i="1"/>
  <c r="X1121" i="1"/>
  <c r="AL1121" i="1" s="1"/>
  <c r="S1121" i="1"/>
  <c r="BH1120" i="1"/>
  <c r="BG1120" i="1"/>
  <c r="BF1120" i="1"/>
  <c r="BC1120" i="1"/>
  <c r="AX1120" i="1"/>
  <c r="AS1120" i="1"/>
  <c r="AJ1120" i="1"/>
  <c r="AI1120" i="1"/>
  <c r="AD1120" i="1"/>
  <c r="Y1120" i="1"/>
  <c r="X1120" i="1"/>
  <c r="S1120" i="1"/>
  <c r="AK1120" i="1"/>
  <c r="BH1119" i="1"/>
  <c r="BG1119" i="1"/>
  <c r="BF1119" i="1"/>
  <c r="BC1119" i="1"/>
  <c r="AX1119" i="1"/>
  <c r="AS1119" i="1"/>
  <c r="BE1119" i="1" s="1"/>
  <c r="AK1119" i="1"/>
  <c r="AJ1119" i="1"/>
  <c r="AI1119" i="1"/>
  <c r="AD1119" i="1"/>
  <c r="Y1119" i="1"/>
  <c r="X1119" i="1"/>
  <c r="S1119" i="1"/>
  <c r="BH1118" i="1"/>
  <c r="BG1118" i="1"/>
  <c r="BF1118" i="1"/>
  <c r="BC1118" i="1"/>
  <c r="AX1118" i="1"/>
  <c r="AS1118" i="1"/>
  <c r="AJ1118" i="1"/>
  <c r="AI1118" i="1"/>
  <c r="AD1118" i="1"/>
  <c r="Y1118" i="1"/>
  <c r="X1118" i="1"/>
  <c r="S1118" i="1"/>
  <c r="AK1118" i="1"/>
  <c r="BH1117" i="1"/>
  <c r="BG1117" i="1"/>
  <c r="BF1117" i="1"/>
  <c r="BC1117" i="1"/>
  <c r="AX1117" i="1"/>
  <c r="AS1117" i="1"/>
  <c r="AJ1117" i="1"/>
  <c r="AI1117" i="1"/>
  <c r="AM1117" i="1" s="1"/>
  <c r="AD1117" i="1"/>
  <c r="Y1117" i="1"/>
  <c r="X1117" i="1"/>
  <c r="S1117" i="1"/>
  <c r="AK1117" i="1"/>
  <c r="BH1116" i="1"/>
  <c r="BG1116" i="1"/>
  <c r="BF1116" i="1"/>
  <c r="BC1116" i="1"/>
  <c r="AX1116" i="1"/>
  <c r="AS1116" i="1"/>
  <c r="AK1116" i="1"/>
  <c r="AJ1116" i="1"/>
  <c r="AI1116" i="1"/>
  <c r="AD1116" i="1"/>
  <c r="Y1116" i="1"/>
  <c r="X1116" i="1"/>
  <c r="S1116" i="1"/>
  <c r="BH1115" i="1"/>
  <c r="BG1115" i="1"/>
  <c r="BF1115" i="1"/>
  <c r="BC1115" i="1"/>
  <c r="AX1115" i="1"/>
  <c r="AS1115" i="1"/>
  <c r="AJ1115" i="1"/>
  <c r="AI1115" i="1"/>
  <c r="AD1115" i="1"/>
  <c r="Y1115" i="1"/>
  <c r="X1115" i="1"/>
  <c r="S1115" i="1"/>
  <c r="AK1115" i="1"/>
  <c r="BH1114" i="1"/>
  <c r="BG1114" i="1"/>
  <c r="BF1114" i="1"/>
  <c r="BC1114" i="1"/>
  <c r="AX1114" i="1"/>
  <c r="AS1114" i="1"/>
  <c r="AL1114" i="1"/>
  <c r="AJ1114" i="1"/>
  <c r="AI1114" i="1"/>
  <c r="AD1114" i="1"/>
  <c r="Y1114" i="1"/>
  <c r="X1114" i="1"/>
  <c r="S1114" i="1"/>
  <c r="BH1113" i="1"/>
  <c r="BG1113" i="1"/>
  <c r="BF1113" i="1"/>
  <c r="BC1113" i="1"/>
  <c r="AX1113" i="1"/>
  <c r="BE1113" i="1" s="1"/>
  <c r="AS1113" i="1"/>
  <c r="AJ1113" i="1"/>
  <c r="AI1113" i="1"/>
  <c r="AM1113" i="1" s="1"/>
  <c r="AD1113" i="1"/>
  <c r="Y1113" i="1"/>
  <c r="X1113" i="1"/>
  <c r="S1113" i="1"/>
  <c r="AK1113" i="1"/>
  <c r="BH1112" i="1"/>
  <c r="BG1112" i="1"/>
  <c r="BF1112" i="1"/>
  <c r="BC1112" i="1"/>
  <c r="AX1112" i="1"/>
  <c r="AS1112" i="1"/>
  <c r="AJ1112" i="1"/>
  <c r="AI1112" i="1"/>
  <c r="AM1112" i="1" s="1"/>
  <c r="AD1112" i="1"/>
  <c r="Y1112" i="1"/>
  <c r="X1112" i="1"/>
  <c r="S1112" i="1"/>
  <c r="AK1112" i="1"/>
  <c r="BH1111" i="1"/>
  <c r="BG1111" i="1"/>
  <c r="BF1111" i="1"/>
  <c r="BC1111" i="1"/>
  <c r="AX1111" i="1"/>
  <c r="AS1111" i="1"/>
  <c r="AJ1111" i="1"/>
  <c r="AI1111" i="1"/>
  <c r="AM1111" i="1" s="1"/>
  <c r="AD1111" i="1"/>
  <c r="Y1111" i="1"/>
  <c r="X1111" i="1"/>
  <c r="S1111" i="1"/>
  <c r="AK1111" i="1"/>
  <c r="BH1110" i="1"/>
  <c r="BG1110" i="1"/>
  <c r="BF1110" i="1"/>
  <c r="BC1110" i="1"/>
  <c r="AX1110" i="1"/>
  <c r="AS1110" i="1"/>
  <c r="AJ1110" i="1"/>
  <c r="AI1110" i="1"/>
  <c r="AM1110" i="1" s="1"/>
  <c r="AD1110" i="1"/>
  <c r="Y1110" i="1"/>
  <c r="AL1110" i="1" s="1"/>
  <c r="X1110" i="1"/>
  <c r="S1110" i="1"/>
  <c r="AK1110" i="1"/>
  <c r="BH1109" i="1"/>
  <c r="BG1109" i="1"/>
  <c r="BF1109" i="1"/>
  <c r="BC1109" i="1"/>
  <c r="AX1109" i="1"/>
  <c r="AS1109" i="1"/>
  <c r="AK1109" i="1"/>
  <c r="AJ1109" i="1"/>
  <c r="AI1109" i="1"/>
  <c r="AM1109" i="1" s="1"/>
  <c r="AD1109" i="1"/>
  <c r="Y1109" i="1"/>
  <c r="X1109" i="1"/>
  <c r="S1109" i="1"/>
  <c r="BH1108" i="1"/>
  <c r="BG1108" i="1"/>
  <c r="BF1108" i="1"/>
  <c r="BC1108" i="1"/>
  <c r="AX1108" i="1"/>
  <c r="AS1108" i="1"/>
  <c r="BE1108" i="1" s="1"/>
  <c r="AK1108" i="1"/>
  <c r="AJ1108" i="1"/>
  <c r="AI1108" i="1"/>
  <c r="AM1108" i="1" s="1"/>
  <c r="AD1108" i="1"/>
  <c r="Y1108" i="1"/>
  <c r="X1108" i="1"/>
  <c r="S1108" i="1"/>
  <c r="BH1107" i="1"/>
  <c r="BG1107" i="1"/>
  <c r="BF1107" i="1"/>
  <c r="BC1107" i="1"/>
  <c r="BE1107" i="1" s="1"/>
  <c r="AX1107" i="1"/>
  <c r="AS1107" i="1"/>
  <c r="AK1107" i="1"/>
  <c r="AJ1107" i="1"/>
  <c r="AI1107" i="1"/>
  <c r="AD1107" i="1"/>
  <c r="Y1107" i="1"/>
  <c r="X1107" i="1"/>
  <c r="S1107" i="1"/>
  <c r="BH1106" i="1"/>
  <c r="BG1106" i="1"/>
  <c r="BF1106" i="1"/>
  <c r="BC1106" i="1"/>
  <c r="AX1106" i="1"/>
  <c r="AS1106" i="1"/>
  <c r="AL1106" i="1"/>
  <c r="AK1106" i="1"/>
  <c r="AJ1106" i="1"/>
  <c r="AI1106" i="1"/>
  <c r="AD1106" i="1"/>
  <c r="Y1106" i="1"/>
  <c r="X1106" i="1"/>
  <c r="S1106" i="1"/>
  <c r="BH1105" i="1"/>
  <c r="BG1105" i="1"/>
  <c r="BF1105" i="1"/>
  <c r="BC1105" i="1"/>
  <c r="AX1105" i="1"/>
  <c r="AS1105" i="1"/>
  <c r="AJ1105" i="1"/>
  <c r="AI1105" i="1"/>
  <c r="AD1105" i="1"/>
  <c r="Y1105" i="1"/>
  <c r="X1105" i="1"/>
  <c r="S1105" i="1"/>
  <c r="AK1105" i="1"/>
  <c r="BH1104" i="1"/>
  <c r="BG1104" i="1"/>
  <c r="BF1104" i="1"/>
  <c r="BC1104" i="1"/>
  <c r="AX1104" i="1"/>
  <c r="AS1104" i="1"/>
  <c r="AK1104" i="1"/>
  <c r="AJ1104" i="1"/>
  <c r="AI1104" i="1"/>
  <c r="AD1104" i="1"/>
  <c r="Y1104" i="1"/>
  <c r="X1104" i="1"/>
  <c r="AL1104" i="1" s="1"/>
  <c r="S1104" i="1"/>
  <c r="BH1103" i="1"/>
  <c r="BG1103" i="1"/>
  <c r="BF1103" i="1"/>
  <c r="BC1103" i="1"/>
  <c r="AX1103" i="1"/>
  <c r="AS1103" i="1"/>
  <c r="AK1103" i="1"/>
  <c r="AJ1103" i="1"/>
  <c r="AI1103" i="1"/>
  <c r="AM1103" i="1" s="1"/>
  <c r="AD1103" i="1"/>
  <c r="Y1103" i="1"/>
  <c r="X1103" i="1"/>
  <c r="S1103" i="1"/>
  <c r="BH1102" i="1"/>
  <c r="BG1102" i="1"/>
  <c r="BF1102" i="1"/>
  <c r="BC1102" i="1"/>
  <c r="AX1102" i="1"/>
  <c r="AS1102" i="1"/>
  <c r="AL1102" i="1"/>
  <c r="AK1102" i="1"/>
  <c r="AJ1102" i="1"/>
  <c r="AI1102" i="1"/>
  <c r="AD1102" i="1"/>
  <c r="Y1102" i="1"/>
  <c r="X1102" i="1"/>
  <c r="S1102" i="1"/>
  <c r="BH1101" i="1"/>
  <c r="BG1101" i="1"/>
  <c r="BF1101" i="1"/>
  <c r="BC1101" i="1"/>
  <c r="AX1101" i="1"/>
  <c r="AS1101" i="1"/>
  <c r="AJ1101" i="1"/>
  <c r="AI1101" i="1"/>
  <c r="AD1101" i="1"/>
  <c r="Y1101" i="1"/>
  <c r="X1101" i="1"/>
  <c r="S1101" i="1"/>
  <c r="AK1101" i="1"/>
  <c r="BH1100" i="1"/>
  <c r="BG1100" i="1"/>
  <c r="BF1100" i="1"/>
  <c r="BC1100" i="1"/>
  <c r="AX1100" i="1"/>
  <c r="AS1100" i="1"/>
  <c r="BE1100" i="1" s="1"/>
  <c r="AJ1100" i="1"/>
  <c r="AI1100" i="1"/>
  <c r="AM1100" i="1" s="1"/>
  <c r="AD1100" i="1"/>
  <c r="Y1100" i="1"/>
  <c r="X1100" i="1"/>
  <c r="AL1100" i="1" s="1"/>
  <c r="S1100" i="1"/>
  <c r="BH1099" i="1"/>
  <c r="BG1099" i="1"/>
  <c r="BF1099" i="1"/>
  <c r="BC1099" i="1"/>
  <c r="AX1099" i="1"/>
  <c r="AS1099" i="1"/>
  <c r="AJ1099" i="1"/>
  <c r="AI1099" i="1"/>
  <c r="AD1099" i="1"/>
  <c r="Y1099" i="1"/>
  <c r="X1099" i="1"/>
  <c r="S1099" i="1"/>
  <c r="AK1099" i="1"/>
  <c r="BH1098" i="1"/>
  <c r="BG1098" i="1"/>
  <c r="BF1098" i="1"/>
  <c r="BC1098" i="1"/>
  <c r="AX1098" i="1"/>
  <c r="AS1098" i="1"/>
  <c r="AJ1098" i="1"/>
  <c r="AI1098" i="1"/>
  <c r="AD1098" i="1"/>
  <c r="Y1098" i="1"/>
  <c r="X1098" i="1"/>
  <c r="AL1098" i="1" s="1"/>
  <c r="S1098" i="1"/>
  <c r="AK1098" i="1"/>
  <c r="BH1097" i="1"/>
  <c r="BG1097" i="1"/>
  <c r="BF1097" i="1"/>
  <c r="BC1097" i="1"/>
  <c r="AX1097" i="1"/>
  <c r="AS1097" i="1"/>
  <c r="AJ1097" i="1"/>
  <c r="AI1097" i="1"/>
  <c r="AD1097" i="1"/>
  <c r="Y1097" i="1"/>
  <c r="X1097" i="1"/>
  <c r="AL1097" i="1" s="1"/>
  <c r="S1097" i="1"/>
  <c r="AK1097" i="1"/>
  <c r="BH1096" i="1"/>
  <c r="BG1096" i="1"/>
  <c r="BF1096" i="1"/>
  <c r="BC1096" i="1"/>
  <c r="AX1096" i="1"/>
  <c r="AS1096" i="1"/>
  <c r="AK1096" i="1"/>
  <c r="AJ1096" i="1"/>
  <c r="AI1096" i="1"/>
  <c r="AD1096" i="1"/>
  <c r="Y1096" i="1"/>
  <c r="X1096" i="1"/>
  <c r="S1096" i="1"/>
  <c r="BH1095" i="1"/>
  <c r="BG1095" i="1"/>
  <c r="BF1095" i="1"/>
  <c r="BC1095" i="1"/>
  <c r="AX1095" i="1"/>
  <c r="AS1095" i="1"/>
  <c r="BE1095" i="1" s="1"/>
  <c r="AK1095" i="1"/>
  <c r="AJ1095" i="1"/>
  <c r="AI1095" i="1"/>
  <c r="AD1095" i="1"/>
  <c r="Y1095" i="1"/>
  <c r="X1095" i="1"/>
  <c r="S1095" i="1"/>
  <c r="BH1094" i="1"/>
  <c r="BG1094" i="1"/>
  <c r="BF1094" i="1"/>
  <c r="BC1094" i="1"/>
  <c r="AX1094" i="1"/>
  <c r="AS1094" i="1"/>
  <c r="AJ1094" i="1"/>
  <c r="AI1094" i="1"/>
  <c r="AM1094" i="1" s="1"/>
  <c r="AD1094" i="1"/>
  <c r="Y1094" i="1"/>
  <c r="X1094" i="1"/>
  <c r="S1094" i="1"/>
  <c r="AK1094" i="1"/>
  <c r="BH1093" i="1"/>
  <c r="BG1093" i="1"/>
  <c r="BF1093" i="1"/>
  <c r="BC1093" i="1"/>
  <c r="AX1093" i="1"/>
  <c r="AS1093" i="1"/>
  <c r="AJ1093" i="1"/>
  <c r="AI1093" i="1"/>
  <c r="AM1093" i="1" s="1"/>
  <c r="AD1093" i="1"/>
  <c r="Y1093" i="1"/>
  <c r="X1093" i="1"/>
  <c r="S1093" i="1"/>
  <c r="AK1093" i="1"/>
  <c r="BH1092" i="1"/>
  <c r="BG1092" i="1"/>
  <c r="BF1092" i="1"/>
  <c r="BC1092" i="1"/>
  <c r="AX1092" i="1"/>
  <c r="AS1092" i="1"/>
  <c r="AJ1092" i="1"/>
  <c r="AI1092" i="1"/>
  <c r="AD1092" i="1"/>
  <c r="Y1092" i="1"/>
  <c r="X1092" i="1"/>
  <c r="S1092" i="1"/>
  <c r="AK1092" i="1"/>
  <c r="BH1091" i="1"/>
  <c r="BG1091" i="1"/>
  <c r="BF1091" i="1"/>
  <c r="BC1091" i="1"/>
  <c r="AX1091" i="1"/>
  <c r="AS1091" i="1"/>
  <c r="BE1091" i="1" s="1"/>
  <c r="AJ1091" i="1"/>
  <c r="AI1091" i="1"/>
  <c r="AD1091" i="1"/>
  <c r="Y1091" i="1"/>
  <c r="X1091" i="1"/>
  <c r="AL1091" i="1" s="1"/>
  <c r="S1091" i="1"/>
  <c r="BH1090" i="1"/>
  <c r="BG1090" i="1"/>
  <c r="BF1090" i="1"/>
  <c r="BC1090" i="1"/>
  <c r="AX1090" i="1"/>
  <c r="AS1090" i="1"/>
  <c r="AJ1090" i="1"/>
  <c r="AI1090" i="1"/>
  <c r="AM1090" i="1" s="1"/>
  <c r="AD1090" i="1"/>
  <c r="Y1090" i="1"/>
  <c r="X1090" i="1"/>
  <c r="AL1090" i="1" s="1"/>
  <c r="S1090" i="1"/>
  <c r="BH1089" i="1"/>
  <c r="BG1089" i="1"/>
  <c r="BF1089" i="1"/>
  <c r="BC1089" i="1"/>
  <c r="AX1089" i="1"/>
  <c r="AS1089" i="1"/>
  <c r="AJ1089" i="1"/>
  <c r="AI1089" i="1"/>
  <c r="AM1089" i="1" s="1"/>
  <c r="AD1089" i="1"/>
  <c r="Y1089" i="1"/>
  <c r="X1089" i="1"/>
  <c r="S1089" i="1"/>
  <c r="BH1088" i="1"/>
  <c r="BG1088" i="1"/>
  <c r="BF1088" i="1"/>
  <c r="BC1088" i="1"/>
  <c r="AX1088" i="1"/>
  <c r="AS1088" i="1"/>
  <c r="AM1088" i="1"/>
  <c r="AJ1088" i="1"/>
  <c r="AI1088" i="1"/>
  <c r="AD1088" i="1"/>
  <c r="Y1088" i="1"/>
  <c r="X1088" i="1"/>
  <c r="S1088" i="1"/>
  <c r="AK1088" i="1"/>
  <c r="BH1087" i="1"/>
  <c r="BG1087" i="1"/>
  <c r="BF1087" i="1"/>
  <c r="BC1087" i="1"/>
  <c r="AX1087" i="1"/>
  <c r="AS1087" i="1"/>
  <c r="AJ1087" i="1"/>
  <c r="AI1087" i="1"/>
  <c r="AD1087" i="1"/>
  <c r="Y1087" i="1"/>
  <c r="X1087" i="1"/>
  <c r="S1087" i="1"/>
  <c r="AK1087" i="1"/>
  <c r="BH1086" i="1"/>
  <c r="BG1086" i="1"/>
  <c r="BF1086" i="1"/>
  <c r="BC1086" i="1"/>
  <c r="AX1086" i="1"/>
  <c r="AS1086" i="1"/>
  <c r="AK1086" i="1"/>
  <c r="AJ1086" i="1"/>
  <c r="AI1086" i="1"/>
  <c r="AM1086" i="1" s="1"/>
  <c r="AD1086" i="1"/>
  <c r="Y1086" i="1"/>
  <c r="AL1086" i="1" s="1"/>
  <c r="X1086" i="1"/>
  <c r="S1086" i="1"/>
  <c r="BH1085" i="1"/>
  <c r="BG1085" i="1"/>
  <c r="BF1085" i="1"/>
  <c r="BC1085" i="1"/>
  <c r="AX1085" i="1"/>
  <c r="AS1085" i="1"/>
  <c r="AJ1085" i="1"/>
  <c r="AI1085" i="1"/>
  <c r="AD1085" i="1"/>
  <c r="Y1085" i="1"/>
  <c r="AL1085" i="1" s="1"/>
  <c r="X1085" i="1"/>
  <c r="S1085" i="1"/>
  <c r="AK1085" i="1"/>
  <c r="BH1084" i="1"/>
  <c r="BG1084" i="1"/>
  <c r="BF1084" i="1"/>
  <c r="BC1084" i="1"/>
  <c r="AX1084" i="1"/>
  <c r="BE1084" i="1" s="1"/>
  <c r="AS1084" i="1"/>
  <c r="AJ1084" i="1"/>
  <c r="AI1084" i="1"/>
  <c r="AD1084" i="1"/>
  <c r="Y1084" i="1"/>
  <c r="X1084" i="1"/>
  <c r="S1084" i="1"/>
  <c r="AK1084" i="1"/>
  <c r="BH1083" i="1"/>
  <c r="BG1083" i="1"/>
  <c r="BF1083" i="1"/>
  <c r="BC1083" i="1"/>
  <c r="AX1083" i="1"/>
  <c r="AS1083" i="1"/>
  <c r="AK1083" i="1"/>
  <c r="AJ1083" i="1"/>
  <c r="AI1083" i="1"/>
  <c r="AM1083" i="1" s="1"/>
  <c r="AD1083" i="1"/>
  <c r="Y1083" i="1"/>
  <c r="X1083" i="1"/>
  <c r="AL1083" i="1" s="1"/>
  <c r="S1083" i="1"/>
  <c r="BH1082" i="1"/>
  <c r="BG1082" i="1"/>
  <c r="BF1082" i="1"/>
  <c r="BC1082" i="1"/>
  <c r="AX1082" i="1"/>
  <c r="AS1082" i="1"/>
  <c r="AK1082" i="1"/>
  <c r="AJ1082" i="1"/>
  <c r="AI1082" i="1"/>
  <c r="AD1082" i="1"/>
  <c r="Y1082" i="1"/>
  <c r="X1082" i="1"/>
  <c r="S1082" i="1"/>
  <c r="BH1081" i="1"/>
  <c r="BG1081" i="1"/>
  <c r="BF1081" i="1"/>
  <c r="BC1081" i="1"/>
  <c r="AX1081" i="1"/>
  <c r="AS1081" i="1"/>
  <c r="AK1081" i="1"/>
  <c r="AJ1081" i="1"/>
  <c r="AI1081" i="1"/>
  <c r="AM1081" i="1" s="1"/>
  <c r="AD1081" i="1"/>
  <c r="Y1081" i="1"/>
  <c r="X1081" i="1"/>
  <c r="S1081" i="1"/>
  <c r="BH1080" i="1"/>
  <c r="BG1080" i="1"/>
  <c r="BF1080" i="1"/>
  <c r="BC1080" i="1"/>
  <c r="AX1080" i="1"/>
  <c r="AS1080" i="1"/>
  <c r="AJ1080" i="1"/>
  <c r="AI1080" i="1"/>
  <c r="AM1080" i="1" s="1"/>
  <c r="AD1080" i="1"/>
  <c r="Y1080" i="1"/>
  <c r="X1080" i="1"/>
  <c r="S1080" i="1"/>
  <c r="AK1080" i="1"/>
  <c r="BH1079" i="1"/>
  <c r="BG1079" i="1"/>
  <c r="BF1079" i="1"/>
  <c r="BC1079" i="1"/>
  <c r="AX1079" i="1"/>
  <c r="AS1079" i="1"/>
  <c r="AL1079" i="1"/>
  <c r="AK1079" i="1"/>
  <c r="AJ1079" i="1"/>
  <c r="AM1079" i="1" s="1"/>
  <c r="AI1079" i="1"/>
  <c r="AD1079" i="1"/>
  <c r="Y1079" i="1"/>
  <c r="X1079" i="1"/>
  <c r="S1079" i="1"/>
  <c r="BH1078" i="1"/>
  <c r="BG1078" i="1"/>
  <c r="BF1078" i="1"/>
  <c r="BC1078" i="1"/>
  <c r="AX1078" i="1"/>
  <c r="AS1078" i="1"/>
  <c r="AJ1078" i="1"/>
  <c r="AI1078" i="1"/>
  <c r="AD1078" i="1"/>
  <c r="Y1078" i="1"/>
  <c r="X1078" i="1"/>
  <c r="S1078" i="1"/>
  <c r="AK1078" i="1"/>
  <c r="BH1077" i="1"/>
  <c r="BG1077" i="1"/>
  <c r="BF1077" i="1"/>
  <c r="BC1077" i="1"/>
  <c r="AX1077" i="1"/>
  <c r="AS1077" i="1"/>
  <c r="AK1077" i="1"/>
  <c r="AJ1077" i="1"/>
  <c r="AI1077" i="1"/>
  <c r="AM1077" i="1" s="1"/>
  <c r="AD1077" i="1"/>
  <c r="Y1077" i="1"/>
  <c r="X1077" i="1"/>
  <c r="AL1077" i="1" s="1"/>
  <c r="S1077" i="1"/>
  <c r="BH1076" i="1"/>
  <c r="BG1076" i="1"/>
  <c r="BF1076" i="1"/>
  <c r="BC1076" i="1"/>
  <c r="AX1076" i="1"/>
  <c r="AS1076" i="1"/>
  <c r="AL1076" i="1"/>
  <c r="AK1076" i="1"/>
  <c r="AJ1076" i="1"/>
  <c r="AI1076" i="1"/>
  <c r="AD1076" i="1"/>
  <c r="Y1076" i="1"/>
  <c r="X1076" i="1"/>
  <c r="S1076" i="1"/>
  <c r="BH1075" i="1"/>
  <c r="BG1075" i="1"/>
  <c r="BF1075" i="1"/>
  <c r="BC1075" i="1"/>
  <c r="AX1075" i="1"/>
  <c r="AS1075" i="1"/>
  <c r="AJ1075" i="1"/>
  <c r="AI1075" i="1"/>
  <c r="AD1075" i="1"/>
  <c r="Y1075" i="1"/>
  <c r="X1075" i="1"/>
  <c r="S1075" i="1"/>
  <c r="AK1075" i="1"/>
  <c r="BH1074" i="1"/>
  <c r="BG1074" i="1"/>
  <c r="BF1074" i="1"/>
  <c r="BC1074" i="1"/>
  <c r="AX1074" i="1"/>
  <c r="AS1074" i="1"/>
  <c r="AJ1074" i="1"/>
  <c r="AI1074" i="1"/>
  <c r="AD1074" i="1"/>
  <c r="Y1074" i="1"/>
  <c r="X1074" i="1"/>
  <c r="S1074" i="1"/>
  <c r="AK1074" i="1"/>
  <c r="BH1073" i="1"/>
  <c r="BG1073" i="1"/>
  <c r="BF1073" i="1"/>
  <c r="BC1073" i="1"/>
  <c r="AX1073" i="1"/>
  <c r="AS1073" i="1"/>
  <c r="AJ1073" i="1"/>
  <c r="AI1073" i="1"/>
  <c r="AM1073" i="1" s="1"/>
  <c r="AD1073" i="1"/>
  <c r="Y1073" i="1"/>
  <c r="X1073" i="1"/>
  <c r="S1073" i="1"/>
  <c r="BH1072" i="1"/>
  <c r="BG1072" i="1"/>
  <c r="BF1072" i="1"/>
  <c r="BC1072" i="1"/>
  <c r="AX1072" i="1"/>
  <c r="AS1072" i="1"/>
  <c r="BE1072" i="1" s="1"/>
  <c r="AJ1072" i="1"/>
  <c r="AI1072" i="1"/>
  <c r="AD1072" i="1"/>
  <c r="Y1072" i="1"/>
  <c r="X1072" i="1"/>
  <c r="AL1072" i="1" s="1"/>
  <c r="S1072" i="1"/>
  <c r="AK1072" i="1"/>
  <c r="BH1071" i="1"/>
  <c r="BG1071" i="1"/>
  <c r="BF1071" i="1"/>
  <c r="BC1071" i="1"/>
  <c r="AX1071" i="1"/>
  <c r="AS1071" i="1"/>
  <c r="AJ1071" i="1"/>
  <c r="AM1071" i="1" s="1"/>
  <c r="AI1071" i="1"/>
  <c r="AD1071" i="1"/>
  <c r="Y1071" i="1"/>
  <c r="X1071" i="1"/>
  <c r="S1071" i="1"/>
  <c r="AK1071" i="1"/>
  <c r="BH1070" i="1"/>
  <c r="BG1070" i="1"/>
  <c r="BF1070" i="1"/>
  <c r="BC1070" i="1"/>
  <c r="AX1070" i="1"/>
  <c r="BE1070" i="1" s="1"/>
  <c r="AS1070" i="1"/>
  <c r="AK1070" i="1"/>
  <c r="AJ1070" i="1"/>
  <c r="AI1070" i="1"/>
  <c r="AM1070" i="1" s="1"/>
  <c r="AD1070" i="1"/>
  <c r="Y1070" i="1"/>
  <c r="AL1070" i="1" s="1"/>
  <c r="X1070" i="1"/>
  <c r="S1070" i="1"/>
  <c r="BH1069" i="1"/>
  <c r="BG1069" i="1"/>
  <c r="BF1069" i="1"/>
  <c r="BC1069" i="1"/>
  <c r="AX1069" i="1"/>
  <c r="AS1069" i="1"/>
  <c r="AK1069" i="1"/>
  <c r="AJ1069" i="1"/>
  <c r="AI1069" i="1"/>
  <c r="AD1069" i="1"/>
  <c r="Y1069" i="1"/>
  <c r="X1069" i="1"/>
  <c r="S1069" i="1"/>
  <c r="BH1068" i="1"/>
  <c r="BG1068" i="1"/>
  <c r="BF1068" i="1"/>
  <c r="BC1068" i="1"/>
  <c r="AX1068" i="1"/>
  <c r="AS1068" i="1"/>
  <c r="AK1068" i="1"/>
  <c r="AJ1068" i="1"/>
  <c r="AI1068" i="1"/>
  <c r="AD1068" i="1"/>
  <c r="Y1068" i="1"/>
  <c r="X1068" i="1"/>
  <c r="AL1068" i="1" s="1"/>
  <c r="S1068" i="1"/>
  <c r="BH1067" i="1"/>
  <c r="BG1067" i="1"/>
  <c r="BF1067" i="1"/>
  <c r="BC1067" i="1"/>
  <c r="AX1067" i="1"/>
  <c r="AS1067" i="1"/>
  <c r="BE1067" i="1" s="1"/>
  <c r="AJ1067" i="1"/>
  <c r="AI1067" i="1"/>
  <c r="AD1067" i="1"/>
  <c r="Y1067" i="1"/>
  <c r="X1067" i="1"/>
  <c r="AL1067" i="1" s="1"/>
  <c r="S1067" i="1"/>
  <c r="BH1066" i="1"/>
  <c r="BG1066" i="1"/>
  <c r="BF1066" i="1"/>
  <c r="BC1066" i="1"/>
  <c r="AX1066" i="1"/>
  <c r="AS1066" i="1"/>
  <c r="AJ1066" i="1"/>
  <c r="AI1066" i="1"/>
  <c r="AM1066" i="1" s="1"/>
  <c r="AD1066" i="1"/>
  <c r="Y1066" i="1"/>
  <c r="X1066" i="1"/>
  <c r="S1066" i="1"/>
  <c r="AK1066" i="1"/>
  <c r="BH1065" i="1"/>
  <c r="BG1065" i="1"/>
  <c r="BF1065" i="1"/>
  <c r="BC1065" i="1"/>
  <c r="AX1065" i="1"/>
  <c r="AS1065" i="1"/>
  <c r="AJ1065" i="1"/>
  <c r="AM1065" i="1" s="1"/>
  <c r="AI1065" i="1"/>
  <c r="AD1065" i="1"/>
  <c r="Y1065" i="1"/>
  <c r="X1065" i="1"/>
  <c r="S1065" i="1"/>
  <c r="AK1065" i="1"/>
  <c r="BH1064" i="1"/>
  <c r="BG1064" i="1"/>
  <c r="BF1064" i="1"/>
  <c r="BC1064" i="1"/>
  <c r="AX1064" i="1"/>
  <c r="BE1064" i="1" s="1"/>
  <c r="AS1064" i="1"/>
  <c r="AJ1064" i="1"/>
  <c r="AI1064" i="1"/>
  <c r="AD1064" i="1"/>
  <c r="Y1064" i="1"/>
  <c r="X1064" i="1"/>
  <c r="S1064" i="1"/>
  <c r="AK1064" i="1"/>
  <c r="BH1063" i="1"/>
  <c r="BG1063" i="1"/>
  <c r="BF1063" i="1"/>
  <c r="BC1063" i="1"/>
  <c r="AX1063" i="1"/>
  <c r="AS1063" i="1"/>
  <c r="AK1063" i="1"/>
  <c r="AJ1063" i="1"/>
  <c r="AI1063" i="1"/>
  <c r="AD1063" i="1"/>
  <c r="Y1063" i="1"/>
  <c r="X1063" i="1"/>
  <c r="S1063" i="1"/>
  <c r="BH1062" i="1"/>
  <c r="BG1062" i="1"/>
  <c r="BF1062" i="1"/>
  <c r="BC1062" i="1"/>
  <c r="AX1062" i="1"/>
  <c r="AS1062" i="1"/>
  <c r="AJ1062" i="1"/>
  <c r="AI1062" i="1"/>
  <c r="AD1062" i="1"/>
  <c r="Y1062" i="1"/>
  <c r="X1062" i="1"/>
  <c r="S1062" i="1"/>
  <c r="AK1062" i="1"/>
  <c r="BH1061" i="1"/>
  <c r="BG1061" i="1"/>
  <c r="BF1061" i="1"/>
  <c r="BC1061" i="1"/>
  <c r="AX1061" i="1"/>
  <c r="AS1061" i="1"/>
  <c r="BE1061" i="1" s="1"/>
  <c r="AJ1061" i="1"/>
  <c r="AI1061" i="1"/>
  <c r="AM1061" i="1" s="1"/>
  <c r="AD1061" i="1"/>
  <c r="Y1061" i="1"/>
  <c r="X1061" i="1"/>
  <c r="S1061" i="1"/>
  <c r="BH1060" i="1"/>
  <c r="BG1060" i="1"/>
  <c r="BF1060" i="1"/>
  <c r="BC1060" i="1"/>
  <c r="AX1060" i="1"/>
  <c r="AS1060" i="1"/>
  <c r="AJ1060" i="1"/>
  <c r="AI1060" i="1"/>
  <c r="AD1060" i="1"/>
  <c r="Y1060" i="1"/>
  <c r="X1060" i="1"/>
  <c r="AL1060" i="1" s="1"/>
  <c r="S1060" i="1"/>
  <c r="AK1060" i="1"/>
  <c r="BH1059" i="1"/>
  <c r="BG1059" i="1"/>
  <c r="BF1059" i="1"/>
  <c r="BC1059" i="1"/>
  <c r="AX1059" i="1"/>
  <c r="AS1059" i="1"/>
  <c r="AK1059" i="1"/>
  <c r="AJ1059" i="1"/>
  <c r="AI1059" i="1"/>
  <c r="AM1059" i="1" s="1"/>
  <c r="AD1059" i="1"/>
  <c r="Y1059" i="1"/>
  <c r="X1059" i="1"/>
  <c r="AL1059" i="1" s="1"/>
  <c r="S1059" i="1"/>
  <c r="BH1058" i="1"/>
  <c r="BG1058" i="1"/>
  <c r="BF1058" i="1"/>
  <c r="BC1058" i="1"/>
  <c r="AX1058" i="1"/>
  <c r="AS1058" i="1"/>
  <c r="BE1058" i="1" s="1"/>
  <c r="AJ1058" i="1"/>
  <c r="AI1058" i="1"/>
  <c r="AD1058" i="1"/>
  <c r="Y1058" i="1"/>
  <c r="AL1058" i="1" s="1"/>
  <c r="X1058" i="1"/>
  <c r="S1058" i="1"/>
  <c r="AK1058" i="1"/>
  <c r="BH1057" i="1"/>
  <c r="BG1057" i="1"/>
  <c r="BF1057" i="1"/>
  <c r="BC1057" i="1"/>
  <c r="AX1057" i="1"/>
  <c r="BE1057" i="1" s="1"/>
  <c r="AS1057" i="1"/>
  <c r="AK1057" i="1"/>
  <c r="AJ1057" i="1"/>
  <c r="AI1057" i="1"/>
  <c r="AD1057" i="1"/>
  <c r="Y1057" i="1"/>
  <c r="X1057" i="1"/>
  <c r="S1057" i="1"/>
  <c r="BH1056" i="1"/>
  <c r="BG1056" i="1"/>
  <c r="BF1056" i="1"/>
  <c r="BC1056" i="1"/>
  <c r="AX1056" i="1"/>
  <c r="AS1056" i="1"/>
  <c r="AJ1056" i="1"/>
  <c r="AI1056" i="1"/>
  <c r="AD1056" i="1"/>
  <c r="Y1056" i="1"/>
  <c r="X1056" i="1"/>
  <c r="S1056" i="1"/>
  <c r="AK1056" i="1"/>
  <c r="BH1055" i="1"/>
  <c r="BG1055" i="1"/>
  <c r="BF1055" i="1"/>
  <c r="BC1055" i="1"/>
  <c r="AX1055" i="1"/>
  <c r="AS1055" i="1"/>
  <c r="AK1055" i="1"/>
  <c r="AJ1055" i="1"/>
  <c r="AI1055" i="1"/>
  <c r="AM1055" i="1" s="1"/>
  <c r="AD1055" i="1"/>
  <c r="Y1055" i="1"/>
  <c r="X1055" i="1"/>
  <c r="S1055" i="1"/>
  <c r="BH1054" i="1"/>
  <c r="BG1054" i="1"/>
  <c r="BF1054" i="1"/>
  <c r="BC1054" i="1"/>
  <c r="AX1054" i="1"/>
  <c r="AS1054" i="1"/>
  <c r="AJ1054" i="1"/>
  <c r="AI1054" i="1"/>
  <c r="AM1054" i="1" s="1"/>
  <c r="AD1054" i="1"/>
  <c r="Y1054" i="1"/>
  <c r="X1054" i="1"/>
  <c r="S1054" i="1"/>
  <c r="AK1054" i="1"/>
  <c r="BH1053" i="1"/>
  <c r="BG1053" i="1"/>
  <c r="BF1053" i="1"/>
  <c r="BC1053" i="1"/>
  <c r="AX1053" i="1"/>
  <c r="AS1053" i="1"/>
  <c r="AK1053" i="1"/>
  <c r="AJ1053" i="1"/>
  <c r="AI1053" i="1"/>
  <c r="AM1053" i="1" s="1"/>
  <c r="AD1053" i="1"/>
  <c r="Y1053" i="1"/>
  <c r="X1053" i="1"/>
  <c r="S1053" i="1"/>
  <c r="BH1052" i="1"/>
  <c r="BG1052" i="1"/>
  <c r="BF1052" i="1"/>
  <c r="BC1052" i="1"/>
  <c r="AX1052" i="1"/>
  <c r="AS1052" i="1"/>
  <c r="AJ1052" i="1"/>
  <c r="AI1052" i="1"/>
  <c r="AD1052" i="1"/>
  <c r="Y1052" i="1"/>
  <c r="X1052" i="1"/>
  <c r="S1052" i="1"/>
  <c r="AK1052" i="1"/>
  <c r="BH1051" i="1"/>
  <c r="BG1051" i="1"/>
  <c r="BF1051" i="1"/>
  <c r="BC1051" i="1"/>
  <c r="AX1051" i="1"/>
  <c r="AS1051" i="1"/>
  <c r="AJ1051" i="1"/>
  <c r="AI1051" i="1"/>
  <c r="AM1051" i="1" s="1"/>
  <c r="AD1051" i="1"/>
  <c r="Y1051" i="1"/>
  <c r="X1051" i="1"/>
  <c r="S1051" i="1"/>
  <c r="AK1051" i="1"/>
  <c r="BH1050" i="1"/>
  <c r="BG1050" i="1"/>
  <c r="BF1050" i="1"/>
  <c r="BC1050" i="1"/>
  <c r="AX1050" i="1"/>
  <c r="AS1050" i="1"/>
  <c r="AJ1050" i="1"/>
  <c r="AM1050" i="1" s="1"/>
  <c r="AI1050" i="1"/>
  <c r="AD1050" i="1"/>
  <c r="Y1050" i="1"/>
  <c r="X1050" i="1"/>
  <c r="AL1050" i="1" s="1"/>
  <c r="S1050" i="1"/>
  <c r="AK1050" i="1"/>
  <c r="BH1049" i="1"/>
  <c r="BG1049" i="1"/>
  <c r="BF1049" i="1"/>
  <c r="BC1049" i="1"/>
  <c r="AX1049" i="1"/>
  <c r="AS1049" i="1"/>
  <c r="AJ1049" i="1"/>
  <c r="AI1049" i="1"/>
  <c r="AD1049" i="1"/>
  <c r="Y1049" i="1"/>
  <c r="X1049" i="1"/>
  <c r="AL1049" i="1" s="1"/>
  <c r="S1049" i="1"/>
  <c r="AK1049" i="1"/>
  <c r="BH1048" i="1"/>
  <c r="BG1048" i="1"/>
  <c r="BF1048" i="1"/>
  <c r="BC1048" i="1"/>
  <c r="AX1048" i="1"/>
  <c r="AS1048" i="1"/>
  <c r="AJ1048" i="1"/>
  <c r="AI1048" i="1"/>
  <c r="AD1048" i="1"/>
  <c r="Y1048" i="1"/>
  <c r="X1048" i="1"/>
  <c r="S1048" i="1"/>
  <c r="AK1048" i="1"/>
  <c r="BH1047" i="1"/>
  <c r="BG1047" i="1"/>
  <c r="BF1047" i="1"/>
  <c r="BC1047" i="1"/>
  <c r="AX1047" i="1"/>
  <c r="AS1047" i="1"/>
  <c r="AJ1047" i="1"/>
  <c r="AI1047" i="1"/>
  <c r="AM1047" i="1" s="1"/>
  <c r="AD1047" i="1"/>
  <c r="Y1047" i="1"/>
  <c r="X1047" i="1"/>
  <c r="AL1047" i="1" s="1"/>
  <c r="S1047" i="1"/>
  <c r="AK1047" i="1"/>
  <c r="BH1046" i="1"/>
  <c r="BG1046" i="1"/>
  <c r="BF1046" i="1"/>
  <c r="BC1046" i="1"/>
  <c r="AX1046" i="1"/>
  <c r="AS1046" i="1"/>
  <c r="AJ1046" i="1"/>
  <c r="AI1046" i="1"/>
  <c r="AD1046" i="1"/>
  <c r="Y1046" i="1"/>
  <c r="X1046" i="1"/>
  <c r="S1046" i="1"/>
  <c r="AK1046" i="1"/>
  <c r="BH1045" i="1"/>
  <c r="BG1045" i="1"/>
  <c r="BF1045" i="1"/>
  <c r="BC1045" i="1"/>
  <c r="AX1045" i="1"/>
  <c r="AS1045" i="1"/>
  <c r="AK1045" i="1"/>
  <c r="AJ1045" i="1"/>
  <c r="AI1045" i="1"/>
  <c r="AD1045" i="1"/>
  <c r="Y1045" i="1"/>
  <c r="X1045" i="1"/>
  <c r="AL1045" i="1" s="1"/>
  <c r="S1045" i="1"/>
  <c r="BH1044" i="1"/>
  <c r="BG1044" i="1"/>
  <c r="BF1044" i="1"/>
  <c r="BC1044" i="1"/>
  <c r="AX1044" i="1"/>
  <c r="AS1044" i="1"/>
  <c r="AK1044" i="1"/>
  <c r="AJ1044" i="1"/>
  <c r="AI1044" i="1"/>
  <c r="AM1044" i="1" s="1"/>
  <c r="AD1044" i="1"/>
  <c r="Y1044" i="1"/>
  <c r="X1044" i="1"/>
  <c r="AL1044" i="1" s="1"/>
  <c r="S1044" i="1"/>
  <c r="BH1043" i="1"/>
  <c r="BG1043" i="1"/>
  <c r="BF1043" i="1"/>
  <c r="BC1043" i="1"/>
  <c r="AX1043" i="1"/>
  <c r="AS1043" i="1"/>
  <c r="AK1043" i="1"/>
  <c r="AJ1043" i="1"/>
  <c r="AI1043" i="1"/>
  <c r="AD1043" i="1"/>
  <c r="Y1043" i="1"/>
  <c r="X1043" i="1"/>
  <c r="S1043" i="1"/>
  <c r="BH1042" i="1"/>
  <c r="BG1042" i="1"/>
  <c r="BF1042" i="1"/>
  <c r="BC1042" i="1"/>
  <c r="AX1042" i="1"/>
  <c r="AS1042" i="1"/>
  <c r="AJ1042" i="1"/>
  <c r="AI1042" i="1"/>
  <c r="AD1042" i="1"/>
  <c r="Y1042" i="1"/>
  <c r="AL1042" i="1" s="1"/>
  <c r="X1042" i="1"/>
  <c r="S1042" i="1"/>
  <c r="AK1042" i="1"/>
  <c r="BH1041" i="1"/>
  <c r="BG1041" i="1"/>
  <c r="BF1041" i="1"/>
  <c r="BC1041" i="1"/>
  <c r="AX1041" i="1"/>
  <c r="AS1041" i="1"/>
  <c r="AK1041" i="1"/>
  <c r="AJ1041" i="1"/>
  <c r="AI1041" i="1"/>
  <c r="AD1041" i="1"/>
  <c r="Y1041" i="1"/>
  <c r="X1041" i="1"/>
  <c r="S1041" i="1"/>
  <c r="BH1040" i="1"/>
  <c r="BG1040" i="1"/>
  <c r="BF1040" i="1"/>
  <c r="BC1040" i="1"/>
  <c r="AX1040" i="1"/>
  <c r="AS1040" i="1"/>
  <c r="AJ1040" i="1"/>
  <c r="AI1040" i="1"/>
  <c r="AD1040" i="1"/>
  <c r="Y1040" i="1"/>
  <c r="X1040" i="1"/>
  <c r="S1040" i="1"/>
  <c r="AK1040" i="1"/>
  <c r="BH1039" i="1"/>
  <c r="BG1039" i="1"/>
  <c r="BF1039" i="1"/>
  <c r="BC1039" i="1"/>
  <c r="AX1039" i="1"/>
  <c r="AS1039" i="1"/>
  <c r="AL1039" i="1"/>
  <c r="AJ1039" i="1"/>
  <c r="AI1039" i="1"/>
  <c r="AD1039" i="1"/>
  <c r="Y1039" i="1"/>
  <c r="X1039" i="1"/>
  <c r="S1039" i="1"/>
  <c r="AK1039" i="1"/>
  <c r="BH1038" i="1"/>
  <c r="BG1038" i="1"/>
  <c r="BF1038" i="1"/>
  <c r="BC1038" i="1"/>
  <c r="AX1038" i="1"/>
  <c r="AS1038" i="1"/>
  <c r="AJ1038" i="1"/>
  <c r="AI1038" i="1"/>
  <c r="AD1038" i="1"/>
  <c r="Y1038" i="1"/>
  <c r="X1038" i="1"/>
  <c r="AL1038" i="1" s="1"/>
  <c r="S1038" i="1"/>
  <c r="AK1038" i="1"/>
  <c r="BH1037" i="1"/>
  <c r="BG1037" i="1"/>
  <c r="BF1037" i="1"/>
  <c r="BC1037" i="1"/>
  <c r="AX1037" i="1"/>
  <c r="AS1037" i="1"/>
  <c r="AJ1037" i="1"/>
  <c r="AI1037" i="1"/>
  <c r="AD1037" i="1"/>
  <c r="Y1037" i="1"/>
  <c r="X1037" i="1"/>
  <c r="S1037" i="1"/>
  <c r="BH1036" i="1"/>
  <c r="BG1036" i="1"/>
  <c r="BF1036" i="1"/>
  <c r="BC1036" i="1"/>
  <c r="AX1036" i="1"/>
  <c r="AS1036" i="1"/>
  <c r="AJ1036" i="1"/>
  <c r="AI1036" i="1"/>
  <c r="AD1036" i="1"/>
  <c r="Y1036" i="1"/>
  <c r="X1036" i="1"/>
  <c r="S1036" i="1"/>
  <c r="AK1036" i="1"/>
  <c r="BH1035" i="1"/>
  <c r="BG1035" i="1"/>
  <c r="BF1035" i="1"/>
  <c r="BC1035" i="1"/>
  <c r="AX1035" i="1"/>
  <c r="AS1035" i="1"/>
  <c r="AJ1035" i="1"/>
  <c r="AI1035" i="1"/>
  <c r="AM1035" i="1" s="1"/>
  <c r="AD1035" i="1"/>
  <c r="Y1035" i="1"/>
  <c r="X1035" i="1"/>
  <c r="S1035" i="1"/>
  <c r="AK1035" i="1"/>
  <c r="BH1034" i="1"/>
  <c r="BG1034" i="1"/>
  <c r="BF1034" i="1"/>
  <c r="BC1034" i="1"/>
  <c r="AX1034" i="1"/>
  <c r="AS1034" i="1"/>
  <c r="AJ1034" i="1"/>
  <c r="AI1034" i="1"/>
  <c r="AD1034" i="1"/>
  <c r="Y1034" i="1"/>
  <c r="X1034" i="1"/>
  <c r="S1034" i="1"/>
  <c r="BH1033" i="1"/>
  <c r="BG1033" i="1"/>
  <c r="BF1033" i="1"/>
  <c r="BC1033" i="1"/>
  <c r="AX1033" i="1"/>
  <c r="AS1033" i="1"/>
  <c r="AK1033" i="1"/>
  <c r="AJ1033" i="1"/>
  <c r="AI1033" i="1"/>
  <c r="AD1033" i="1"/>
  <c r="Y1033" i="1"/>
  <c r="X1033" i="1"/>
  <c r="S1033" i="1"/>
  <c r="BH1032" i="1"/>
  <c r="BG1032" i="1"/>
  <c r="BF1032" i="1"/>
  <c r="BC1032" i="1"/>
  <c r="AX1032" i="1"/>
  <c r="AS1032" i="1"/>
  <c r="AJ1032" i="1"/>
  <c r="AI1032" i="1"/>
  <c r="AD1032" i="1"/>
  <c r="Y1032" i="1"/>
  <c r="X1032" i="1"/>
  <c r="S1032" i="1"/>
  <c r="AK1032" i="1"/>
  <c r="BH1031" i="1"/>
  <c r="BG1031" i="1"/>
  <c r="BF1031" i="1"/>
  <c r="BC1031" i="1"/>
  <c r="AX1031" i="1"/>
  <c r="AS1031" i="1"/>
  <c r="AJ1031" i="1"/>
  <c r="AI1031" i="1"/>
  <c r="AD1031" i="1"/>
  <c r="Y1031" i="1"/>
  <c r="X1031" i="1"/>
  <c r="S1031" i="1"/>
  <c r="BH1030" i="1"/>
  <c r="BG1030" i="1"/>
  <c r="BF1030" i="1"/>
  <c r="BC1030" i="1"/>
  <c r="BE1030" i="1" s="1"/>
  <c r="AX1030" i="1"/>
  <c r="AS1030" i="1"/>
  <c r="AJ1030" i="1"/>
  <c r="AI1030" i="1"/>
  <c r="AM1030" i="1" s="1"/>
  <c r="AD1030" i="1"/>
  <c r="Y1030" i="1"/>
  <c r="X1030" i="1"/>
  <c r="S1030" i="1"/>
  <c r="AK1030" i="1"/>
  <c r="BH1029" i="1"/>
  <c r="BG1029" i="1"/>
  <c r="BF1029" i="1"/>
  <c r="BC1029" i="1"/>
  <c r="AX1029" i="1"/>
  <c r="AS1029" i="1"/>
  <c r="AJ1029" i="1"/>
  <c r="AM1029" i="1" s="1"/>
  <c r="AI1029" i="1"/>
  <c r="AD1029" i="1"/>
  <c r="Y1029" i="1"/>
  <c r="X1029" i="1"/>
  <c r="S1029" i="1"/>
  <c r="AK1029" i="1"/>
  <c r="BH1028" i="1"/>
  <c r="BG1028" i="1"/>
  <c r="BF1028" i="1"/>
  <c r="BC1028" i="1"/>
  <c r="AX1028" i="1"/>
  <c r="AS1028" i="1"/>
  <c r="BE1028" i="1" s="1"/>
  <c r="AJ1028" i="1"/>
  <c r="AI1028" i="1"/>
  <c r="AD1028" i="1"/>
  <c r="Y1028" i="1"/>
  <c r="X1028" i="1"/>
  <c r="S1028" i="1"/>
  <c r="AK1028" i="1"/>
  <c r="BH1027" i="1"/>
  <c r="BG1027" i="1"/>
  <c r="BF1027" i="1"/>
  <c r="BC1027" i="1"/>
  <c r="AX1027" i="1"/>
  <c r="BE1027" i="1" s="1"/>
  <c r="AS1027" i="1"/>
  <c r="AK1027" i="1"/>
  <c r="AJ1027" i="1"/>
  <c r="AI1027" i="1"/>
  <c r="AD1027" i="1"/>
  <c r="Y1027" i="1"/>
  <c r="X1027" i="1"/>
  <c r="AL1027" i="1" s="1"/>
  <c r="S1027" i="1"/>
  <c r="BH1026" i="1"/>
  <c r="BG1026" i="1"/>
  <c r="BF1026" i="1"/>
  <c r="BC1026" i="1"/>
  <c r="AX1026" i="1"/>
  <c r="AS1026" i="1"/>
  <c r="AJ1026" i="1"/>
  <c r="AI1026" i="1"/>
  <c r="AD1026" i="1"/>
  <c r="Y1026" i="1"/>
  <c r="X1026" i="1"/>
  <c r="S1026" i="1"/>
  <c r="AK1026" i="1"/>
  <c r="BH1025" i="1"/>
  <c r="BG1025" i="1"/>
  <c r="BF1025" i="1"/>
  <c r="BC1025" i="1"/>
  <c r="AX1025" i="1"/>
  <c r="AS1025" i="1"/>
  <c r="AJ1025" i="1"/>
  <c r="AI1025" i="1"/>
  <c r="AD1025" i="1"/>
  <c r="Y1025" i="1"/>
  <c r="X1025" i="1"/>
  <c r="AL1025" i="1" s="1"/>
  <c r="S1025" i="1"/>
  <c r="AK1025" i="1"/>
  <c r="BH1024" i="1"/>
  <c r="BG1024" i="1"/>
  <c r="BF1024" i="1"/>
  <c r="BC1024" i="1"/>
  <c r="AX1024" i="1"/>
  <c r="AS1024" i="1"/>
  <c r="AK1024" i="1"/>
  <c r="AJ1024" i="1"/>
  <c r="AI1024" i="1"/>
  <c r="AM1024" i="1" s="1"/>
  <c r="AD1024" i="1"/>
  <c r="Y1024" i="1"/>
  <c r="X1024" i="1"/>
  <c r="S1024" i="1"/>
  <c r="BH1023" i="1"/>
  <c r="BG1023" i="1"/>
  <c r="BF1023" i="1"/>
  <c r="BC1023" i="1"/>
  <c r="AX1023" i="1"/>
  <c r="AS1023" i="1"/>
  <c r="AK1023" i="1"/>
  <c r="AJ1023" i="1"/>
  <c r="AM1023" i="1" s="1"/>
  <c r="AI1023" i="1"/>
  <c r="AD1023" i="1"/>
  <c r="Y1023" i="1"/>
  <c r="X1023" i="1"/>
  <c r="AL1023" i="1" s="1"/>
  <c r="S1023" i="1"/>
  <c r="BH1022" i="1"/>
  <c r="BG1022" i="1"/>
  <c r="BF1022" i="1"/>
  <c r="BC1022" i="1"/>
  <c r="AX1022" i="1"/>
  <c r="AS1022" i="1"/>
  <c r="AK1022" i="1"/>
  <c r="AJ1022" i="1"/>
  <c r="AI1022" i="1"/>
  <c r="AM1022" i="1" s="1"/>
  <c r="AD1022" i="1"/>
  <c r="Y1022" i="1"/>
  <c r="X1022" i="1"/>
  <c r="S1022" i="1"/>
  <c r="BH1021" i="1"/>
  <c r="BG1021" i="1"/>
  <c r="BF1021" i="1"/>
  <c r="BC1021" i="1"/>
  <c r="AX1021" i="1"/>
  <c r="AS1021" i="1"/>
  <c r="AJ1021" i="1"/>
  <c r="AI1021" i="1"/>
  <c r="AD1021" i="1"/>
  <c r="Y1021" i="1"/>
  <c r="X1021" i="1"/>
  <c r="S1021" i="1"/>
  <c r="AK1021" i="1"/>
  <c r="BH1020" i="1"/>
  <c r="BG1020" i="1"/>
  <c r="BF1020" i="1"/>
  <c r="BC1020" i="1"/>
  <c r="AX1020" i="1"/>
  <c r="AS1020" i="1"/>
  <c r="AK1020" i="1"/>
  <c r="AJ1020" i="1"/>
  <c r="AI1020" i="1"/>
  <c r="AD1020" i="1"/>
  <c r="Y1020" i="1"/>
  <c r="X1020" i="1"/>
  <c r="S1020" i="1"/>
  <c r="BH1019" i="1"/>
  <c r="BG1019" i="1"/>
  <c r="BF1019" i="1"/>
  <c r="BC1019" i="1"/>
  <c r="AX1019" i="1"/>
  <c r="AS1019" i="1"/>
  <c r="AJ1019" i="1"/>
  <c r="AI1019" i="1"/>
  <c r="AD1019" i="1"/>
  <c r="Y1019" i="1"/>
  <c r="X1019" i="1"/>
  <c r="S1019" i="1"/>
  <c r="AK1019" i="1"/>
  <c r="BH1018" i="1"/>
  <c r="BG1018" i="1"/>
  <c r="BF1018" i="1"/>
  <c r="BC1018" i="1"/>
  <c r="AX1018" i="1"/>
  <c r="AS1018" i="1"/>
  <c r="AM1018" i="1"/>
  <c r="AJ1018" i="1"/>
  <c r="AI1018" i="1"/>
  <c r="AD1018" i="1"/>
  <c r="Y1018" i="1"/>
  <c r="X1018" i="1"/>
  <c r="AL1018" i="1" s="1"/>
  <c r="S1018" i="1"/>
  <c r="AK1018" i="1"/>
  <c r="BH1017" i="1"/>
  <c r="BG1017" i="1"/>
  <c r="BF1017" i="1"/>
  <c r="BC1017" i="1"/>
  <c r="AX1017" i="1"/>
  <c r="AS1017" i="1"/>
  <c r="AK1017" i="1"/>
  <c r="AJ1017" i="1"/>
  <c r="AM1017" i="1" s="1"/>
  <c r="AI1017" i="1"/>
  <c r="AD1017" i="1"/>
  <c r="Y1017" i="1"/>
  <c r="X1017" i="1"/>
  <c r="S1017" i="1"/>
  <c r="BH1016" i="1"/>
  <c r="BG1016" i="1"/>
  <c r="BF1016" i="1"/>
  <c r="BC1016" i="1"/>
  <c r="AX1016" i="1"/>
  <c r="AS1016" i="1"/>
  <c r="BE1016" i="1" s="1"/>
  <c r="AJ1016" i="1"/>
  <c r="AI1016" i="1"/>
  <c r="AD1016" i="1"/>
  <c r="Y1016" i="1"/>
  <c r="X1016" i="1"/>
  <c r="S1016" i="1"/>
  <c r="AK1016" i="1"/>
  <c r="BH1015" i="1"/>
  <c r="BG1015" i="1"/>
  <c r="BF1015" i="1"/>
  <c r="BC1015" i="1"/>
  <c r="AX1015" i="1"/>
  <c r="AS1015" i="1"/>
  <c r="AK1015" i="1"/>
  <c r="AJ1015" i="1"/>
  <c r="AI1015" i="1"/>
  <c r="AM1015" i="1" s="1"/>
  <c r="AD1015" i="1"/>
  <c r="Y1015" i="1"/>
  <c r="X1015" i="1"/>
  <c r="AL1015" i="1" s="1"/>
  <c r="S1015" i="1"/>
  <c r="BH1014" i="1"/>
  <c r="BG1014" i="1"/>
  <c r="BF1014" i="1"/>
  <c r="BC1014" i="1"/>
  <c r="BE1014" i="1" s="1"/>
  <c r="AX1014" i="1"/>
  <c r="AS1014" i="1"/>
  <c r="AL1014" i="1"/>
  <c r="AJ1014" i="1"/>
  <c r="AI1014" i="1"/>
  <c r="AD1014" i="1"/>
  <c r="Y1014" i="1"/>
  <c r="X1014" i="1"/>
  <c r="S1014" i="1"/>
  <c r="AK1014" i="1"/>
  <c r="BH1013" i="1"/>
  <c r="BG1013" i="1"/>
  <c r="BF1013" i="1"/>
  <c r="BC1013" i="1"/>
  <c r="AX1013" i="1"/>
  <c r="AS1013" i="1"/>
  <c r="AJ1013" i="1"/>
  <c r="AI1013" i="1"/>
  <c r="AD1013" i="1"/>
  <c r="Y1013" i="1"/>
  <c r="X1013" i="1"/>
  <c r="S1013" i="1"/>
  <c r="AK1013" i="1"/>
  <c r="BH1012" i="1"/>
  <c r="BG1012" i="1"/>
  <c r="BF1012" i="1"/>
  <c r="BC1012" i="1"/>
  <c r="AX1012" i="1"/>
  <c r="AS1012" i="1"/>
  <c r="AJ1012" i="1"/>
  <c r="AI1012" i="1"/>
  <c r="AD1012" i="1"/>
  <c r="Y1012" i="1"/>
  <c r="X1012" i="1"/>
  <c r="AL1012" i="1" s="1"/>
  <c r="S1012" i="1"/>
  <c r="AK1012" i="1"/>
  <c r="BH1011" i="1"/>
  <c r="BG1011" i="1"/>
  <c r="BF1011" i="1"/>
  <c r="BC1011" i="1"/>
  <c r="AX1011" i="1"/>
  <c r="AS1011" i="1"/>
  <c r="AJ1011" i="1"/>
  <c r="AI1011" i="1"/>
  <c r="AD1011" i="1"/>
  <c r="Y1011" i="1"/>
  <c r="X1011" i="1"/>
  <c r="S1011" i="1"/>
  <c r="AK1011" i="1"/>
  <c r="BH1010" i="1"/>
  <c r="BG1010" i="1"/>
  <c r="BF1010" i="1"/>
  <c r="BC1010" i="1"/>
  <c r="AX1010" i="1"/>
  <c r="AS1010" i="1"/>
  <c r="AJ1010" i="1"/>
  <c r="AI1010" i="1"/>
  <c r="AD1010" i="1"/>
  <c r="Y1010" i="1"/>
  <c r="X1010" i="1"/>
  <c r="AL1010" i="1" s="1"/>
  <c r="S1010" i="1"/>
  <c r="AK1010" i="1"/>
  <c r="BH1009" i="1"/>
  <c r="BG1009" i="1"/>
  <c r="BF1009" i="1"/>
  <c r="BC1009" i="1"/>
  <c r="AX1009" i="1"/>
  <c r="AS1009" i="1"/>
  <c r="AK1009" i="1"/>
  <c r="AJ1009" i="1"/>
  <c r="AM1009" i="1" s="1"/>
  <c r="AI1009" i="1"/>
  <c r="AD1009" i="1"/>
  <c r="Y1009" i="1"/>
  <c r="X1009" i="1"/>
  <c r="AL1009" i="1" s="1"/>
  <c r="S1009" i="1"/>
  <c r="BH1008" i="1"/>
  <c r="BG1008" i="1"/>
  <c r="BF1008" i="1"/>
  <c r="BC1008" i="1"/>
  <c r="AX1008" i="1"/>
  <c r="AS1008" i="1"/>
  <c r="AK1008" i="1"/>
  <c r="AJ1008" i="1"/>
  <c r="AI1008" i="1"/>
  <c r="AM1008" i="1" s="1"/>
  <c r="AD1008" i="1"/>
  <c r="Y1008" i="1"/>
  <c r="X1008" i="1"/>
  <c r="AL1008" i="1" s="1"/>
  <c r="S1008" i="1"/>
  <c r="BH1007" i="1"/>
  <c r="BG1007" i="1"/>
  <c r="BF1007" i="1"/>
  <c r="BC1007" i="1"/>
  <c r="AX1007" i="1"/>
  <c r="AS1007" i="1"/>
  <c r="AJ1007" i="1"/>
  <c r="AI1007" i="1"/>
  <c r="AM1007" i="1" s="1"/>
  <c r="AD1007" i="1"/>
  <c r="Y1007" i="1"/>
  <c r="X1007" i="1"/>
  <c r="AL1007" i="1" s="1"/>
  <c r="S1007" i="1"/>
  <c r="AK1007" i="1"/>
  <c r="BH1006" i="1"/>
  <c r="BG1006" i="1"/>
  <c r="BF1006" i="1"/>
  <c r="BC1006" i="1"/>
  <c r="AX1006" i="1"/>
  <c r="AS1006" i="1"/>
  <c r="AJ1006" i="1"/>
  <c r="AI1006" i="1"/>
  <c r="AM1006" i="1" s="1"/>
  <c r="AD1006" i="1"/>
  <c r="Y1006" i="1"/>
  <c r="AL1006" i="1" s="1"/>
  <c r="X1006" i="1"/>
  <c r="S1006" i="1"/>
  <c r="AK1006" i="1"/>
  <c r="BH1005" i="1"/>
  <c r="BG1005" i="1"/>
  <c r="BF1005" i="1"/>
  <c r="BC1005" i="1"/>
  <c r="AX1005" i="1"/>
  <c r="AS1005" i="1"/>
  <c r="AK1005" i="1"/>
  <c r="AJ1005" i="1"/>
  <c r="AI1005" i="1"/>
  <c r="AD1005" i="1"/>
  <c r="Y1005" i="1"/>
  <c r="X1005" i="1"/>
  <c r="S1005" i="1"/>
  <c r="BH1004" i="1"/>
  <c r="BG1004" i="1"/>
  <c r="BF1004" i="1"/>
  <c r="BC1004" i="1"/>
  <c r="AX1004" i="1"/>
  <c r="AS1004" i="1"/>
  <c r="BE1004" i="1" s="1"/>
  <c r="AJ1004" i="1"/>
  <c r="AI1004" i="1"/>
  <c r="AM1004" i="1" s="1"/>
  <c r="AD1004" i="1"/>
  <c r="Y1004" i="1"/>
  <c r="X1004" i="1"/>
  <c r="S1004" i="1"/>
  <c r="AK1004" i="1"/>
  <c r="BH1003" i="1"/>
  <c r="BG1003" i="1"/>
  <c r="BF1003" i="1"/>
  <c r="BC1003" i="1"/>
  <c r="AX1003" i="1"/>
  <c r="AS1003" i="1"/>
  <c r="AK1003" i="1"/>
  <c r="AJ1003" i="1"/>
  <c r="AI1003" i="1"/>
  <c r="AD1003" i="1"/>
  <c r="Y1003" i="1"/>
  <c r="X1003" i="1"/>
  <c r="S1003" i="1"/>
  <c r="BH1002" i="1"/>
  <c r="BG1002" i="1"/>
  <c r="BF1002" i="1"/>
  <c r="BC1002" i="1"/>
  <c r="AX1002" i="1"/>
  <c r="AS1002" i="1"/>
  <c r="AK1002" i="1"/>
  <c r="AJ1002" i="1"/>
  <c r="AI1002" i="1"/>
  <c r="AM1002" i="1" s="1"/>
  <c r="AD1002" i="1"/>
  <c r="Y1002" i="1"/>
  <c r="X1002" i="1"/>
  <c r="AL1002" i="1" s="1"/>
  <c r="S1002" i="1"/>
  <c r="BH1001" i="1"/>
  <c r="BG1001" i="1"/>
  <c r="BF1001" i="1"/>
  <c r="BC1001" i="1"/>
  <c r="AX1001" i="1"/>
  <c r="AS1001" i="1"/>
  <c r="AJ1001" i="1"/>
  <c r="AI1001" i="1"/>
  <c r="AM1001" i="1" s="1"/>
  <c r="AD1001" i="1"/>
  <c r="Y1001" i="1"/>
  <c r="X1001" i="1"/>
  <c r="S1001" i="1"/>
  <c r="AK1001" i="1"/>
  <c r="BH1000" i="1"/>
  <c r="BG1000" i="1"/>
  <c r="BF1000" i="1"/>
  <c r="BC1000" i="1"/>
  <c r="AX1000" i="1"/>
  <c r="AS1000" i="1"/>
  <c r="AJ1000" i="1"/>
  <c r="AI1000" i="1"/>
  <c r="AM1000" i="1" s="1"/>
  <c r="AD1000" i="1"/>
  <c r="Y1000" i="1"/>
  <c r="X1000" i="1"/>
  <c r="AL1000" i="1" s="1"/>
  <c r="S1000" i="1"/>
  <c r="BH999" i="1"/>
  <c r="BG999" i="1"/>
  <c r="BF999" i="1"/>
  <c r="BC999" i="1"/>
  <c r="AX999" i="1"/>
  <c r="AS999" i="1"/>
  <c r="AJ999" i="1"/>
  <c r="AI999" i="1"/>
  <c r="AD999" i="1"/>
  <c r="Y999" i="1"/>
  <c r="X999" i="1"/>
  <c r="S999" i="1"/>
  <c r="AK999" i="1"/>
  <c r="BH998" i="1"/>
  <c r="BG998" i="1"/>
  <c r="BF998" i="1"/>
  <c r="BC998" i="1"/>
  <c r="AX998" i="1"/>
  <c r="AS998" i="1"/>
  <c r="AJ998" i="1"/>
  <c r="AI998" i="1"/>
  <c r="AM998" i="1" s="1"/>
  <c r="AD998" i="1"/>
  <c r="Y998" i="1"/>
  <c r="AL998" i="1" s="1"/>
  <c r="X998" i="1"/>
  <c r="S998" i="1"/>
  <c r="AK998" i="1"/>
  <c r="BH997" i="1"/>
  <c r="BG997" i="1"/>
  <c r="BF997" i="1"/>
  <c r="BC997" i="1"/>
  <c r="AX997" i="1"/>
  <c r="AS997" i="1"/>
  <c r="AJ997" i="1"/>
  <c r="AI997" i="1"/>
  <c r="AM997" i="1" s="1"/>
  <c r="AD997" i="1"/>
  <c r="Y997" i="1"/>
  <c r="AL997" i="1" s="1"/>
  <c r="X997" i="1"/>
  <c r="S997" i="1"/>
  <c r="AK997" i="1"/>
  <c r="BH996" i="1"/>
  <c r="BG996" i="1"/>
  <c r="BF996" i="1"/>
  <c r="BC996" i="1"/>
  <c r="AX996" i="1"/>
  <c r="AS996" i="1"/>
  <c r="AK996" i="1"/>
  <c r="AJ996" i="1"/>
  <c r="AI996" i="1"/>
  <c r="AD996" i="1"/>
  <c r="Y996" i="1"/>
  <c r="X996" i="1"/>
  <c r="S996" i="1"/>
  <c r="BH995" i="1"/>
  <c r="BG995" i="1"/>
  <c r="BF995" i="1"/>
  <c r="BE995" i="1"/>
  <c r="BC995" i="1"/>
  <c r="AX995" i="1"/>
  <c r="AS995" i="1"/>
  <c r="AK995" i="1"/>
  <c r="AJ995" i="1"/>
  <c r="AI995" i="1"/>
  <c r="AD995" i="1"/>
  <c r="Y995" i="1"/>
  <c r="X995" i="1"/>
  <c r="S995" i="1"/>
  <c r="BH994" i="1"/>
  <c r="BG994" i="1"/>
  <c r="BF994" i="1"/>
  <c r="BC994" i="1"/>
  <c r="AX994" i="1"/>
  <c r="AS994" i="1"/>
  <c r="AJ994" i="1"/>
  <c r="AI994" i="1"/>
  <c r="AD994" i="1"/>
  <c r="Y994" i="1"/>
  <c r="X994" i="1"/>
  <c r="S994" i="1"/>
  <c r="AK994" i="1"/>
  <c r="BH993" i="1"/>
  <c r="BG993" i="1"/>
  <c r="BF993" i="1"/>
  <c r="BC993" i="1"/>
  <c r="AX993" i="1"/>
  <c r="AS993" i="1"/>
  <c r="AK993" i="1"/>
  <c r="AJ993" i="1"/>
  <c r="AI993" i="1"/>
  <c r="AD993" i="1"/>
  <c r="Y993" i="1"/>
  <c r="X993" i="1"/>
  <c r="S993" i="1"/>
  <c r="BH992" i="1"/>
  <c r="BG992" i="1"/>
  <c r="BF992" i="1"/>
  <c r="BC992" i="1"/>
  <c r="AX992" i="1"/>
  <c r="AS992" i="1"/>
  <c r="AJ992" i="1"/>
  <c r="AI992" i="1"/>
  <c r="AM992" i="1" s="1"/>
  <c r="AD992" i="1"/>
  <c r="Y992" i="1"/>
  <c r="X992" i="1"/>
  <c r="AL992" i="1" s="1"/>
  <c r="S992" i="1"/>
  <c r="BH991" i="1"/>
  <c r="BG991" i="1"/>
  <c r="BF991" i="1"/>
  <c r="BC991" i="1"/>
  <c r="AX991" i="1"/>
  <c r="AS991" i="1"/>
  <c r="AJ991" i="1"/>
  <c r="AI991" i="1"/>
  <c r="AM991" i="1" s="1"/>
  <c r="AD991" i="1"/>
  <c r="Y991" i="1"/>
  <c r="X991" i="1"/>
  <c r="S991" i="1"/>
  <c r="BH990" i="1"/>
  <c r="BG990" i="1"/>
  <c r="BF990" i="1"/>
  <c r="BC990" i="1"/>
  <c r="AX990" i="1"/>
  <c r="AS990" i="1"/>
  <c r="AJ990" i="1"/>
  <c r="AI990" i="1"/>
  <c r="AM990" i="1" s="1"/>
  <c r="AD990" i="1"/>
  <c r="Y990" i="1"/>
  <c r="X990" i="1"/>
  <c r="AL990" i="1" s="1"/>
  <c r="S990" i="1"/>
  <c r="BH989" i="1"/>
  <c r="BG989" i="1"/>
  <c r="BF989" i="1"/>
  <c r="BC989" i="1"/>
  <c r="AX989" i="1"/>
  <c r="AS989" i="1"/>
  <c r="AJ989" i="1"/>
  <c r="AI989" i="1"/>
  <c r="AM989" i="1" s="1"/>
  <c r="AD989" i="1"/>
  <c r="Y989" i="1"/>
  <c r="X989" i="1"/>
  <c r="AL989" i="1" s="1"/>
  <c r="S989" i="1"/>
  <c r="BH988" i="1"/>
  <c r="BG988" i="1"/>
  <c r="BF988" i="1"/>
  <c r="BC988" i="1"/>
  <c r="AX988" i="1"/>
  <c r="AS988" i="1"/>
  <c r="AM988" i="1"/>
  <c r="AK988" i="1"/>
  <c r="AJ988" i="1"/>
  <c r="AI988" i="1"/>
  <c r="AD988" i="1"/>
  <c r="Y988" i="1"/>
  <c r="X988" i="1"/>
  <c r="AL988" i="1" s="1"/>
  <c r="S988" i="1"/>
  <c r="BH987" i="1"/>
  <c r="BG987" i="1"/>
  <c r="BF987" i="1"/>
  <c r="BC987" i="1"/>
  <c r="AX987" i="1"/>
  <c r="AS987" i="1"/>
  <c r="AK987" i="1"/>
  <c r="AJ987" i="1"/>
  <c r="AI987" i="1"/>
  <c r="AD987" i="1"/>
  <c r="Y987" i="1"/>
  <c r="X987" i="1"/>
  <c r="S987" i="1"/>
  <c r="BH986" i="1"/>
  <c r="BG986" i="1"/>
  <c r="BF986" i="1"/>
  <c r="BC986" i="1"/>
  <c r="AX986" i="1"/>
  <c r="AS986" i="1"/>
  <c r="BE986" i="1" s="1"/>
  <c r="AK986" i="1"/>
  <c r="AJ986" i="1"/>
  <c r="AI986" i="1"/>
  <c r="AD986" i="1"/>
  <c r="Y986" i="1"/>
  <c r="AL986" i="1" s="1"/>
  <c r="X986" i="1"/>
  <c r="S986" i="1"/>
  <c r="BH985" i="1"/>
  <c r="BG985" i="1"/>
  <c r="BF985" i="1"/>
  <c r="BC985" i="1"/>
  <c r="AX985" i="1"/>
  <c r="AS985" i="1"/>
  <c r="AK985" i="1"/>
  <c r="AJ985" i="1"/>
  <c r="AI985" i="1"/>
  <c r="AM985" i="1" s="1"/>
  <c r="AD985" i="1"/>
  <c r="Y985" i="1"/>
  <c r="X985" i="1"/>
  <c r="S985" i="1"/>
  <c r="BH984" i="1"/>
  <c r="BG984" i="1"/>
  <c r="BF984" i="1"/>
  <c r="BC984" i="1"/>
  <c r="AX984" i="1"/>
  <c r="AS984" i="1"/>
  <c r="AJ984" i="1"/>
  <c r="AI984" i="1"/>
  <c r="AD984" i="1"/>
  <c r="Y984" i="1"/>
  <c r="X984" i="1"/>
  <c r="S984" i="1"/>
  <c r="AK984" i="1"/>
  <c r="BH983" i="1"/>
  <c r="BG983" i="1"/>
  <c r="BF983" i="1"/>
  <c r="BC983" i="1"/>
  <c r="AX983" i="1"/>
  <c r="AS983" i="1"/>
  <c r="AK983" i="1"/>
  <c r="AJ983" i="1"/>
  <c r="AI983" i="1"/>
  <c r="AM983" i="1" s="1"/>
  <c r="AD983" i="1"/>
  <c r="Y983" i="1"/>
  <c r="X983" i="1"/>
  <c r="S983" i="1"/>
  <c r="BH982" i="1"/>
  <c r="BG982" i="1"/>
  <c r="BF982" i="1"/>
  <c r="BC982" i="1"/>
  <c r="AX982" i="1"/>
  <c r="AS982" i="1"/>
  <c r="AK982" i="1"/>
  <c r="AJ982" i="1"/>
  <c r="AI982" i="1"/>
  <c r="AD982" i="1"/>
  <c r="Y982" i="1"/>
  <c r="X982" i="1"/>
  <c r="S982" i="1"/>
  <c r="BH981" i="1"/>
  <c r="BG981" i="1"/>
  <c r="BF981" i="1"/>
  <c r="BC981" i="1"/>
  <c r="AX981" i="1"/>
  <c r="AS981" i="1"/>
  <c r="AK981" i="1"/>
  <c r="AJ981" i="1"/>
  <c r="AI981" i="1"/>
  <c r="AM981" i="1" s="1"/>
  <c r="AD981" i="1"/>
  <c r="Y981" i="1"/>
  <c r="X981" i="1"/>
  <c r="S981" i="1"/>
  <c r="BH980" i="1"/>
  <c r="BG980" i="1"/>
  <c r="BF980" i="1"/>
  <c r="BC980" i="1"/>
  <c r="AX980" i="1"/>
  <c r="AS980" i="1"/>
  <c r="BE980" i="1" s="1"/>
  <c r="AJ980" i="1"/>
  <c r="AM980" i="1" s="1"/>
  <c r="AI980" i="1"/>
  <c r="AD980" i="1"/>
  <c r="Y980" i="1"/>
  <c r="X980" i="1"/>
  <c r="S980" i="1"/>
  <c r="AK980" i="1"/>
  <c r="BH979" i="1"/>
  <c r="BG979" i="1"/>
  <c r="BF979" i="1"/>
  <c r="BC979" i="1"/>
  <c r="AX979" i="1"/>
  <c r="AS979" i="1"/>
  <c r="AJ979" i="1"/>
  <c r="AI979" i="1"/>
  <c r="AD979" i="1"/>
  <c r="Y979" i="1"/>
  <c r="X979" i="1"/>
  <c r="S979" i="1"/>
  <c r="BH978" i="1"/>
  <c r="BG978" i="1"/>
  <c r="BF978" i="1"/>
  <c r="BC978" i="1"/>
  <c r="AX978" i="1"/>
  <c r="AS978" i="1"/>
  <c r="AJ978" i="1"/>
  <c r="AI978" i="1"/>
  <c r="AD978" i="1"/>
  <c r="Y978" i="1"/>
  <c r="X978" i="1"/>
  <c r="S978" i="1"/>
  <c r="AK978" i="1"/>
  <c r="BH977" i="1"/>
  <c r="BG977" i="1"/>
  <c r="BF977" i="1"/>
  <c r="BC977" i="1"/>
  <c r="AX977" i="1"/>
  <c r="AS977" i="1"/>
  <c r="AJ977" i="1"/>
  <c r="AI977" i="1"/>
  <c r="AD977" i="1"/>
  <c r="Y977" i="1"/>
  <c r="X977" i="1"/>
  <c r="S977" i="1"/>
  <c r="AK977" i="1"/>
  <c r="BH976" i="1"/>
  <c r="BG976" i="1"/>
  <c r="BF976" i="1"/>
  <c r="BC976" i="1"/>
  <c r="AX976" i="1"/>
  <c r="AS976" i="1"/>
  <c r="BE976" i="1" s="1"/>
  <c r="AK976" i="1"/>
  <c r="AJ976" i="1"/>
  <c r="AI976" i="1"/>
  <c r="AD976" i="1"/>
  <c r="Y976" i="1"/>
  <c r="X976" i="1"/>
  <c r="AL976" i="1" s="1"/>
  <c r="S976" i="1"/>
  <c r="BH975" i="1"/>
  <c r="BG975" i="1"/>
  <c r="BF975" i="1"/>
  <c r="BC975" i="1"/>
  <c r="AX975" i="1"/>
  <c r="BE975" i="1" s="1"/>
  <c r="AS975" i="1"/>
  <c r="AJ975" i="1"/>
  <c r="AI975" i="1"/>
  <c r="AD975" i="1"/>
  <c r="Y975" i="1"/>
  <c r="X975" i="1"/>
  <c r="S975" i="1"/>
  <c r="AK975" i="1"/>
  <c r="BH974" i="1"/>
  <c r="BG974" i="1"/>
  <c r="BF974" i="1"/>
  <c r="BC974" i="1"/>
  <c r="AX974" i="1"/>
  <c r="AS974" i="1"/>
  <c r="AJ974" i="1"/>
  <c r="AI974" i="1"/>
  <c r="AD974" i="1"/>
  <c r="Y974" i="1"/>
  <c r="X974" i="1"/>
  <c r="S974" i="1"/>
  <c r="AK974" i="1"/>
  <c r="BH973" i="1"/>
  <c r="BG973" i="1"/>
  <c r="BF973" i="1"/>
  <c r="BC973" i="1"/>
  <c r="AX973" i="1"/>
  <c r="AS973" i="1"/>
  <c r="AJ973" i="1"/>
  <c r="AI973" i="1"/>
  <c r="AD973" i="1"/>
  <c r="Y973" i="1"/>
  <c r="X973" i="1"/>
  <c r="S973" i="1"/>
  <c r="BH972" i="1"/>
  <c r="BG972" i="1"/>
  <c r="BF972" i="1"/>
  <c r="BC972" i="1"/>
  <c r="AX972" i="1"/>
  <c r="AS972" i="1"/>
  <c r="AJ972" i="1"/>
  <c r="AI972" i="1"/>
  <c r="AD972" i="1"/>
  <c r="Y972" i="1"/>
  <c r="X972" i="1"/>
  <c r="S972" i="1"/>
  <c r="AK972" i="1"/>
  <c r="BH971" i="1"/>
  <c r="BG971" i="1"/>
  <c r="BF971" i="1"/>
  <c r="BC971" i="1"/>
  <c r="AX971" i="1"/>
  <c r="AS971" i="1"/>
  <c r="AJ971" i="1"/>
  <c r="AI971" i="1"/>
  <c r="AM971" i="1" s="1"/>
  <c r="AD971" i="1"/>
  <c r="Y971" i="1"/>
  <c r="X971" i="1"/>
  <c r="AL971" i="1" s="1"/>
  <c r="S971" i="1"/>
  <c r="BH970" i="1"/>
  <c r="BG970" i="1"/>
  <c r="BF970" i="1"/>
  <c r="BC970" i="1"/>
  <c r="AX970" i="1"/>
  <c r="BE970" i="1" s="1"/>
  <c r="AS970" i="1"/>
  <c r="AL970" i="1"/>
  <c r="AJ970" i="1"/>
  <c r="AI970" i="1"/>
  <c r="AM970" i="1" s="1"/>
  <c r="AD970" i="1"/>
  <c r="Y970" i="1"/>
  <c r="X970" i="1"/>
  <c r="S970" i="1"/>
  <c r="AK970" i="1"/>
  <c r="BH969" i="1"/>
  <c r="BG969" i="1"/>
  <c r="BF969" i="1"/>
  <c r="BC969" i="1"/>
  <c r="AX969" i="1"/>
  <c r="BE969" i="1" s="1"/>
  <c r="AS969" i="1"/>
  <c r="AJ969" i="1"/>
  <c r="AI969" i="1"/>
  <c r="AD969" i="1"/>
  <c r="Y969" i="1"/>
  <c r="X969" i="1"/>
  <c r="AL969" i="1" s="1"/>
  <c r="S969" i="1"/>
  <c r="AK969" i="1"/>
  <c r="BH968" i="1"/>
  <c r="BG968" i="1"/>
  <c r="BF968" i="1"/>
  <c r="BC968" i="1"/>
  <c r="AX968" i="1"/>
  <c r="AS968" i="1"/>
  <c r="AK968" i="1"/>
  <c r="AJ968" i="1"/>
  <c r="AI968" i="1"/>
  <c r="AD968" i="1"/>
  <c r="Y968" i="1"/>
  <c r="X968" i="1"/>
  <c r="S968" i="1"/>
  <c r="BH967" i="1"/>
  <c r="BG967" i="1"/>
  <c r="BF967" i="1"/>
  <c r="BC967" i="1"/>
  <c r="AX967" i="1"/>
  <c r="AS967" i="1"/>
  <c r="AJ967" i="1"/>
  <c r="AI967" i="1"/>
  <c r="AM967" i="1" s="1"/>
  <c r="AD967" i="1"/>
  <c r="Y967" i="1"/>
  <c r="X967" i="1"/>
  <c r="S967" i="1"/>
  <c r="AK967" i="1"/>
  <c r="BH966" i="1"/>
  <c r="BG966" i="1"/>
  <c r="BF966" i="1"/>
  <c r="BC966" i="1"/>
  <c r="AX966" i="1"/>
  <c r="AS966" i="1"/>
  <c r="AK966" i="1"/>
  <c r="AJ966" i="1"/>
  <c r="AI966" i="1"/>
  <c r="AD966" i="1"/>
  <c r="Y966" i="1"/>
  <c r="X966" i="1"/>
  <c r="AL966" i="1" s="1"/>
  <c r="S966" i="1"/>
  <c r="BH965" i="1"/>
  <c r="BG965" i="1"/>
  <c r="BF965" i="1"/>
  <c r="BC965" i="1"/>
  <c r="AX965" i="1"/>
  <c r="AS965" i="1"/>
  <c r="AK965" i="1"/>
  <c r="AJ965" i="1"/>
  <c r="AI965" i="1"/>
  <c r="AM965" i="1" s="1"/>
  <c r="AD965" i="1"/>
  <c r="Y965" i="1"/>
  <c r="X965" i="1"/>
  <c r="S965" i="1"/>
  <c r="BH964" i="1"/>
  <c r="BG964" i="1"/>
  <c r="BF964" i="1"/>
  <c r="BC964" i="1"/>
  <c r="AX964" i="1"/>
  <c r="AS964" i="1"/>
  <c r="AJ964" i="1"/>
  <c r="AI964" i="1"/>
  <c r="AD964" i="1"/>
  <c r="Y964" i="1"/>
  <c r="X964" i="1"/>
  <c r="S964" i="1"/>
  <c r="AK964" i="1"/>
  <c r="BH963" i="1"/>
  <c r="BG963" i="1"/>
  <c r="BF963" i="1"/>
  <c r="BC963" i="1"/>
  <c r="AX963" i="1"/>
  <c r="AS963" i="1"/>
  <c r="AJ963" i="1"/>
  <c r="AI963" i="1"/>
  <c r="AM963" i="1" s="1"/>
  <c r="AD963" i="1"/>
  <c r="Y963" i="1"/>
  <c r="X963" i="1"/>
  <c r="AL963" i="1" s="1"/>
  <c r="S963" i="1"/>
  <c r="AK963" i="1"/>
  <c r="BH962" i="1"/>
  <c r="BG962" i="1"/>
  <c r="BF962" i="1"/>
  <c r="BC962" i="1"/>
  <c r="AX962" i="1"/>
  <c r="AS962" i="1"/>
  <c r="AJ962" i="1"/>
  <c r="AI962" i="1"/>
  <c r="AM962" i="1" s="1"/>
  <c r="AD962" i="1"/>
  <c r="Y962" i="1"/>
  <c r="X962" i="1"/>
  <c r="S962" i="1"/>
  <c r="AK962" i="1"/>
  <c r="BH961" i="1"/>
  <c r="BG961" i="1"/>
  <c r="BF961" i="1"/>
  <c r="BC961" i="1"/>
  <c r="AX961" i="1"/>
  <c r="AS961" i="1"/>
  <c r="AJ961" i="1"/>
  <c r="AI961" i="1"/>
  <c r="AM961" i="1" s="1"/>
  <c r="AD961" i="1"/>
  <c r="Y961" i="1"/>
  <c r="X961" i="1"/>
  <c r="S961" i="1"/>
  <c r="BH960" i="1"/>
  <c r="BG960" i="1"/>
  <c r="BF960" i="1"/>
  <c r="BC960" i="1"/>
  <c r="AX960" i="1"/>
  <c r="AS960" i="1"/>
  <c r="AJ960" i="1"/>
  <c r="AI960" i="1"/>
  <c r="AD960" i="1"/>
  <c r="Y960" i="1"/>
  <c r="X960" i="1"/>
  <c r="S960" i="1"/>
  <c r="AK960" i="1"/>
  <c r="BH959" i="1"/>
  <c r="BG959" i="1"/>
  <c r="BF959" i="1"/>
  <c r="BC959" i="1"/>
  <c r="AX959" i="1"/>
  <c r="AS959" i="1"/>
  <c r="AM959" i="1"/>
  <c r="AK959" i="1"/>
  <c r="AJ959" i="1"/>
  <c r="AI959" i="1"/>
  <c r="AD959" i="1"/>
  <c r="Y959" i="1"/>
  <c r="X959" i="1"/>
  <c r="S959" i="1"/>
  <c r="BH958" i="1"/>
  <c r="BG958" i="1"/>
  <c r="BF958" i="1"/>
  <c r="BC958" i="1"/>
  <c r="AX958" i="1"/>
  <c r="AS958" i="1"/>
  <c r="AK958" i="1"/>
  <c r="AJ958" i="1"/>
  <c r="AI958" i="1"/>
  <c r="AM958" i="1" s="1"/>
  <c r="AD958" i="1"/>
  <c r="Y958" i="1"/>
  <c r="X958" i="1"/>
  <c r="S958" i="1"/>
  <c r="BH957" i="1"/>
  <c r="BG957" i="1"/>
  <c r="BF957" i="1"/>
  <c r="BC957" i="1"/>
  <c r="AX957" i="1"/>
  <c r="AS957" i="1"/>
  <c r="BE957" i="1" s="1"/>
  <c r="AJ957" i="1"/>
  <c r="AI957" i="1"/>
  <c r="AD957" i="1"/>
  <c r="Y957" i="1"/>
  <c r="X957" i="1"/>
  <c r="AL957" i="1" s="1"/>
  <c r="S957" i="1"/>
  <c r="AK957" i="1"/>
  <c r="BH956" i="1"/>
  <c r="BG956" i="1"/>
  <c r="BF956" i="1"/>
  <c r="BC956" i="1"/>
  <c r="BE956" i="1" s="1"/>
  <c r="AX956" i="1"/>
  <c r="AS956" i="1"/>
  <c r="AK956" i="1"/>
  <c r="AJ956" i="1"/>
  <c r="AI956" i="1"/>
  <c r="AD956" i="1"/>
  <c r="Y956" i="1"/>
  <c r="X956" i="1"/>
  <c r="S956" i="1"/>
  <c r="BH955" i="1"/>
  <c r="BG955" i="1"/>
  <c r="BF955" i="1"/>
  <c r="BC955" i="1"/>
  <c r="AX955" i="1"/>
  <c r="AS955" i="1"/>
  <c r="AJ955" i="1"/>
  <c r="AI955" i="1"/>
  <c r="AD955" i="1"/>
  <c r="Y955" i="1"/>
  <c r="X955" i="1"/>
  <c r="S955" i="1"/>
  <c r="AK955" i="1"/>
  <c r="BH954" i="1"/>
  <c r="BG954" i="1"/>
  <c r="BF954" i="1"/>
  <c r="BC954" i="1"/>
  <c r="AX954" i="1"/>
  <c r="AS954" i="1"/>
  <c r="AJ954" i="1"/>
  <c r="AI954" i="1"/>
  <c r="AD954" i="1"/>
  <c r="Y954" i="1"/>
  <c r="X954" i="1"/>
  <c r="S954" i="1"/>
  <c r="BH953" i="1"/>
  <c r="BG953" i="1"/>
  <c r="BF953" i="1"/>
  <c r="BC953" i="1"/>
  <c r="AX953" i="1"/>
  <c r="AS953" i="1"/>
  <c r="AM953" i="1"/>
  <c r="AJ953" i="1"/>
  <c r="AI953" i="1"/>
  <c r="AD953" i="1"/>
  <c r="Y953" i="1"/>
  <c r="X953" i="1"/>
  <c r="S953" i="1"/>
  <c r="AK953" i="1"/>
  <c r="BH952" i="1"/>
  <c r="BG952" i="1"/>
  <c r="BF952" i="1"/>
  <c r="BC952" i="1"/>
  <c r="AX952" i="1"/>
  <c r="AS952" i="1"/>
  <c r="AJ952" i="1"/>
  <c r="AI952" i="1"/>
  <c r="AD952" i="1"/>
  <c r="Y952" i="1"/>
  <c r="X952" i="1"/>
  <c r="S952" i="1"/>
  <c r="AK952" i="1"/>
  <c r="BH951" i="1"/>
  <c r="BG951" i="1"/>
  <c r="BF951" i="1"/>
  <c r="BC951" i="1"/>
  <c r="AX951" i="1"/>
  <c r="AS951" i="1"/>
  <c r="AJ951" i="1"/>
  <c r="AI951" i="1"/>
  <c r="AM951" i="1" s="1"/>
  <c r="AD951" i="1"/>
  <c r="Y951" i="1"/>
  <c r="X951" i="1"/>
  <c r="S951" i="1"/>
  <c r="AK951" i="1"/>
  <c r="BH950" i="1"/>
  <c r="BG950" i="1"/>
  <c r="BF950" i="1"/>
  <c r="BC950" i="1"/>
  <c r="AX950" i="1"/>
  <c r="AS950" i="1"/>
  <c r="BE950" i="1" s="1"/>
  <c r="AJ950" i="1"/>
  <c r="AI950" i="1"/>
  <c r="AD950" i="1"/>
  <c r="Y950" i="1"/>
  <c r="X950" i="1"/>
  <c r="AL950" i="1" s="1"/>
  <c r="S950" i="1"/>
  <c r="AK950" i="1"/>
  <c r="BH949" i="1"/>
  <c r="BG949" i="1"/>
  <c r="BF949" i="1"/>
  <c r="BC949" i="1"/>
  <c r="AX949" i="1"/>
  <c r="AS949" i="1"/>
  <c r="AJ949" i="1"/>
  <c r="AI949" i="1"/>
  <c r="AM949" i="1" s="1"/>
  <c r="AD949" i="1"/>
  <c r="Y949" i="1"/>
  <c r="AL949" i="1" s="1"/>
  <c r="X949" i="1"/>
  <c r="S949" i="1"/>
  <c r="BH948" i="1"/>
  <c r="BG948" i="1"/>
  <c r="BF948" i="1"/>
  <c r="BC948" i="1"/>
  <c r="AX948" i="1"/>
  <c r="AS948" i="1"/>
  <c r="AK948" i="1"/>
  <c r="AJ948" i="1"/>
  <c r="AI948" i="1"/>
  <c r="AM948" i="1" s="1"/>
  <c r="AD948" i="1"/>
  <c r="Y948" i="1"/>
  <c r="X948" i="1"/>
  <c r="S948" i="1"/>
  <c r="BH947" i="1"/>
  <c r="BG947" i="1"/>
  <c r="BF947" i="1"/>
  <c r="BC947" i="1"/>
  <c r="AX947" i="1"/>
  <c r="AS947" i="1"/>
  <c r="AK947" i="1"/>
  <c r="AJ947" i="1"/>
  <c r="AI947" i="1"/>
  <c r="AD947" i="1"/>
  <c r="Y947" i="1"/>
  <c r="X947" i="1"/>
  <c r="AL947" i="1" s="1"/>
  <c r="S947" i="1"/>
  <c r="BH946" i="1"/>
  <c r="BG946" i="1"/>
  <c r="BF946" i="1"/>
  <c r="BC946" i="1"/>
  <c r="AX946" i="1"/>
  <c r="AS946" i="1"/>
  <c r="AK946" i="1"/>
  <c r="AJ946" i="1"/>
  <c r="AI946" i="1"/>
  <c r="AD946" i="1"/>
  <c r="Y946" i="1"/>
  <c r="X946" i="1"/>
  <c r="S946" i="1"/>
  <c r="BH945" i="1"/>
  <c r="BG945" i="1"/>
  <c r="BF945" i="1"/>
  <c r="BC945" i="1"/>
  <c r="AX945" i="1"/>
  <c r="AS945" i="1"/>
  <c r="AK945" i="1"/>
  <c r="AJ945" i="1"/>
  <c r="AI945" i="1"/>
  <c r="AD945" i="1"/>
  <c r="Y945" i="1"/>
  <c r="X945" i="1"/>
  <c r="S945" i="1"/>
  <c r="BH944" i="1"/>
  <c r="BG944" i="1"/>
  <c r="BF944" i="1"/>
  <c r="BC944" i="1"/>
  <c r="AX944" i="1"/>
  <c r="AS944" i="1"/>
  <c r="AK944" i="1"/>
  <c r="AJ944" i="1"/>
  <c r="AI944" i="1"/>
  <c r="AD944" i="1"/>
  <c r="Y944" i="1"/>
  <c r="X944" i="1"/>
  <c r="S944" i="1"/>
  <c r="BH943" i="1"/>
  <c r="BG943" i="1"/>
  <c r="BF943" i="1"/>
  <c r="BC943" i="1"/>
  <c r="AX943" i="1"/>
  <c r="AS943" i="1"/>
  <c r="AJ943" i="1"/>
  <c r="AI943" i="1"/>
  <c r="AM943" i="1" s="1"/>
  <c r="AD943" i="1"/>
  <c r="Y943" i="1"/>
  <c r="X943" i="1"/>
  <c r="AL943" i="1" s="1"/>
  <c r="S943" i="1"/>
  <c r="AK943" i="1"/>
  <c r="BH942" i="1"/>
  <c r="BG942" i="1"/>
  <c r="BF942" i="1"/>
  <c r="BC942" i="1"/>
  <c r="AX942" i="1"/>
  <c r="AS942" i="1"/>
  <c r="BE942" i="1" s="1"/>
  <c r="AJ942" i="1"/>
  <c r="AI942" i="1"/>
  <c r="AD942" i="1"/>
  <c r="Y942" i="1"/>
  <c r="X942" i="1"/>
  <c r="S942" i="1"/>
  <c r="AK942" i="1"/>
  <c r="BH941" i="1"/>
  <c r="BG941" i="1"/>
  <c r="BF941" i="1"/>
  <c r="BC941" i="1"/>
  <c r="AX941" i="1"/>
  <c r="AS941" i="1"/>
  <c r="BE941" i="1" s="1"/>
  <c r="AK941" i="1"/>
  <c r="AJ941" i="1"/>
  <c r="AI941" i="1"/>
  <c r="AD941" i="1"/>
  <c r="Y941" i="1"/>
  <c r="X941" i="1"/>
  <c r="S941" i="1"/>
  <c r="BH940" i="1"/>
  <c r="BG940" i="1"/>
  <c r="BF940" i="1"/>
  <c r="BC940" i="1"/>
  <c r="AX940" i="1"/>
  <c r="AS940" i="1"/>
  <c r="AJ940" i="1"/>
  <c r="AM940" i="1" s="1"/>
  <c r="AI940" i="1"/>
  <c r="AD940" i="1"/>
  <c r="Y940" i="1"/>
  <c r="X940" i="1"/>
  <c r="AL940" i="1" s="1"/>
  <c r="S940" i="1"/>
  <c r="BH939" i="1"/>
  <c r="BG939" i="1"/>
  <c r="BF939" i="1"/>
  <c r="BC939" i="1"/>
  <c r="AX939" i="1"/>
  <c r="AS939" i="1"/>
  <c r="AK939" i="1"/>
  <c r="AJ939" i="1"/>
  <c r="AI939" i="1"/>
  <c r="AM939" i="1" s="1"/>
  <c r="AD939" i="1"/>
  <c r="Y939" i="1"/>
  <c r="X939" i="1"/>
  <c r="S939" i="1"/>
  <c r="BH938" i="1"/>
  <c r="BG938" i="1"/>
  <c r="BF938" i="1"/>
  <c r="BC938" i="1"/>
  <c r="AX938" i="1"/>
  <c r="AS938" i="1"/>
  <c r="AJ938" i="1"/>
  <c r="AI938" i="1"/>
  <c r="AD938" i="1"/>
  <c r="Y938" i="1"/>
  <c r="X938" i="1"/>
  <c r="S938" i="1"/>
  <c r="AK938" i="1"/>
  <c r="BH937" i="1"/>
  <c r="BG937" i="1"/>
  <c r="BF937" i="1"/>
  <c r="BC937" i="1"/>
  <c r="AX937" i="1"/>
  <c r="AS937" i="1"/>
  <c r="AJ937" i="1"/>
  <c r="AI937" i="1"/>
  <c r="AM937" i="1" s="1"/>
  <c r="AD937" i="1"/>
  <c r="Y937" i="1"/>
  <c r="X937" i="1"/>
  <c r="S937" i="1"/>
  <c r="AK937" i="1"/>
  <c r="BH936" i="1"/>
  <c r="BG936" i="1"/>
  <c r="BF936" i="1"/>
  <c r="BC936" i="1"/>
  <c r="AX936" i="1"/>
  <c r="AS936" i="1"/>
  <c r="AJ936" i="1"/>
  <c r="AI936" i="1"/>
  <c r="AD936" i="1"/>
  <c r="Y936" i="1"/>
  <c r="X936" i="1"/>
  <c r="AL936" i="1" s="1"/>
  <c r="S936" i="1"/>
  <c r="AK936" i="1"/>
  <c r="BH935" i="1"/>
  <c r="BG935" i="1"/>
  <c r="BF935" i="1"/>
  <c r="BC935" i="1"/>
  <c r="AX935" i="1"/>
  <c r="AS935" i="1"/>
  <c r="AJ935" i="1"/>
  <c r="AI935" i="1"/>
  <c r="AD935" i="1"/>
  <c r="Y935" i="1"/>
  <c r="X935" i="1"/>
  <c r="S935" i="1"/>
  <c r="AK935" i="1"/>
  <c r="BH934" i="1"/>
  <c r="BG934" i="1"/>
  <c r="BF934" i="1"/>
  <c r="BC934" i="1"/>
  <c r="AX934" i="1"/>
  <c r="AS934" i="1"/>
  <c r="AJ934" i="1"/>
  <c r="AI934" i="1"/>
  <c r="AD934" i="1"/>
  <c r="Y934" i="1"/>
  <c r="X934" i="1"/>
  <c r="S934" i="1"/>
  <c r="AK934" i="1"/>
  <c r="BH933" i="1"/>
  <c r="BG933" i="1"/>
  <c r="BF933" i="1"/>
  <c r="BC933" i="1"/>
  <c r="AX933" i="1"/>
  <c r="AS933" i="1"/>
  <c r="AJ933" i="1"/>
  <c r="AI933" i="1"/>
  <c r="AM933" i="1" s="1"/>
  <c r="AD933" i="1"/>
  <c r="Y933" i="1"/>
  <c r="X933" i="1"/>
  <c r="S933" i="1"/>
  <c r="AK933" i="1"/>
  <c r="BH932" i="1"/>
  <c r="BG932" i="1"/>
  <c r="BF932" i="1"/>
  <c r="BC932" i="1"/>
  <c r="AX932" i="1"/>
  <c r="AS932" i="1"/>
  <c r="AJ932" i="1"/>
  <c r="AI932" i="1"/>
  <c r="AD932" i="1"/>
  <c r="Y932" i="1"/>
  <c r="X932" i="1"/>
  <c r="S932" i="1"/>
  <c r="AK932" i="1"/>
  <c r="BH931" i="1"/>
  <c r="BG931" i="1"/>
  <c r="BF931" i="1"/>
  <c r="BC931" i="1"/>
  <c r="AX931" i="1"/>
  <c r="AS931" i="1"/>
  <c r="AJ931" i="1"/>
  <c r="AI931" i="1"/>
  <c r="AD931" i="1"/>
  <c r="Y931" i="1"/>
  <c r="X931" i="1"/>
  <c r="S931" i="1"/>
  <c r="AK931" i="1"/>
  <c r="BH930" i="1"/>
  <c r="BG930" i="1"/>
  <c r="BF930" i="1"/>
  <c r="BC930" i="1"/>
  <c r="AX930" i="1"/>
  <c r="AS930" i="1"/>
  <c r="AJ930" i="1"/>
  <c r="AI930" i="1"/>
  <c r="AM930" i="1" s="1"/>
  <c r="AD930" i="1"/>
  <c r="Y930" i="1"/>
  <c r="X930" i="1"/>
  <c r="S930" i="1"/>
  <c r="AK930" i="1"/>
  <c r="BH929" i="1"/>
  <c r="BG929" i="1"/>
  <c r="BF929" i="1"/>
  <c r="BC929" i="1"/>
  <c r="AX929" i="1"/>
  <c r="AS929" i="1"/>
  <c r="AK929" i="1"/>
  <c r="AJ929" i="1"/>
  <c r="AI929" i="1"/>
  <c r="AM929" i="1" s="1"/>
  <c r="AD929" i="1"/>
  <c r="Y929" i="1"/>
  <c r="X929" i="1"/>
  <c r="S929" i="1"/>
  <c r="BH928" i="1"/>
  <c r="BG928" i="1"/>
  <c r="BF928" i="1"/>
  <c r="BC928" i="1"/>
  <c r="AX928" i="1"/>
  <c r="AS928" i="1"/>
  <c r="AJ928" i="1"/>
  <c r="AI928" i="1"/>
  <c r="AM928" i="1" s="1"/>
  <c r="AD928" i="1"/>
  <c r="Y928" i="1"/>
  <c r="X928" i="1"/>
  <c r="S928" i="1"/>
  <c r="AK928" i="1"/>
  <c r="BH927" i="1"/>
  <c r="BG927" i="1"/>
  <c r="BF927" i="1"/>
  <c r="BC927" i="1"/>
  <c r="AX927" i="1"/>
  <c r="AS927" i="1"/>
  <c r="AJ927" i="1"/>
  <c r="AI927" i="1"/>
  <c r="AM927" i="1" s="1"/>
  <c r="AD927" i="1"/>
  <c r="Y927" i="1"/>
  <c r="X927" i="1"/>
  <c r="AL927" i="1" s="1"/>
  <c r="S927" i="1"/>
  <c r="AK927" i="1"/>
  <c r="BH926" i="1"/>
  <c r="BG926" i="1"/>
  <c r="BF926" i="1"/>
  <c r="BC926" i="1"/>
  <c r="AX926" i="1"/>
  <c r="AS926" i="1"/>
  <c r="AK926" i="1"/>
  <c r="AJ926" i="1"/>
  <c r="AI926" i="1"/>
  <c r="AM926" i="1" s="1"/>
  <c r="AD926" i="1"/>
  <c r="Y926" i="1"/>
  <c r="X926" i="1"/>
  <c r="AL926" i="1" s="1"/>
  <c r="S926" i="1"/>
  <c r="BH925" i="1"/>
  <c r="BG925" i="1"/>
  <c r="BF925" i="1"/>
  <c r="BC925" i="1"/>
  <c r="AX925" i="1"/>
  <c r="AS925" i="1"/>
  <c r="AK925" i="1"/>
  <c r="AJ925" i="1"/>
  <c r="AI925" i="1"/>
  <c r="AD925" i="1"/>
  <c r="Y925" i="1"/>
  <c r="X925" i="1"/>
  <c r="S925" i="1"/>
  <c r="BH924" i="1"/>
  <c r="BG924" i="1"/>
  <c r="BF924" i="1"/>
  <c r="BC924" i="1"/>
  <c r="AX924" i="1"/>
  <c r="AS924" i="1"/>
  <c r="AJ924" i="1"/>
  <c r="AI924" i="1"/>
  <c r="AD924" i="1"/>
  <c r="Y924" i="1"/>
  <c r="X924" i="1"/>
  <c r="S924" i="1"/>
  <c r="AK924" i="1"/>
  <c r="BH923" i="1"/>
  <c r="BG923" i="1"/>
  <c r="BF923" i="1"/>
  <c r="BC923" i="1"/>
  <c r="AX923" i="1"/>
  <c r="AS923" i="1"/>
  <c r="AJ923" i="1"/>
  <c r="AI923" i="1"/>
  <c r="AM923" i="1" s="1"/>
  <c r="AD923" i="1"/>
  <c r="Y923" i="1"/>
  <c r="X923" i="1"/>
  <c r="AL923" i="1" s="1"/>
  <c r="S923" i="1"/>
  <c r="AK923" i="1"/>
  <c r="BH922" i="1"/>
  <c r="BG922" i="1"/>
  <c r="BF922" i="1"/>
  <c r="BC922" i="1"/>
  <c r="AX922" i="1"/>
  <c r="AS922" i="1"/>
  <c r="AJ922" i="1"/>
  <c r="AI922" i="1"/>
  <c r="AD922" i="1"/>
  <c r="Y922" i="1"/>
  <c r="X922" i="1"/>
  <c r="S922" i="1"/>
  <c r="AK922" i="1"/>
  <c r="BH921" i="1"/>
  <c r="BG921" i="1"/>
  <c r="BF921" i="1"/>
  <c r="BC921" i="1"/>
  <c r="AX921" i="1"/>
  <c r="AS921" i="1"/>
  <c r="AJ921" i="1"/>
  <c r="AI921" i="1"/>
  <c r="AD921" i="1"/>
  <c r="Y921" i="1"/>
  <c r="X921" i="1"/>
  <c r="AL921" i="1" s="1"/>
  <c r="S921" i="1"/>
  <c r="AK921" i="1"/>
  <c r="BH920" i="1"/>
  <c r="BG920" i="1"/>
  <c r="BF920" i="1"/>
  <c r="BC920" i="1"/>
  <c r="AX920" i="1"/>
  <c r="AS920" i="1"/>
  <c r="AJ920" i="1"/>
  <c r="AI920" i="1"/>
  <c r="AM920" i="1" s="1"/>
  <c r="AD920" i="1"/>
  <c r="Y920" i="1"/>
  <c r="X920" i="1"/>
  <c r="AL920" i="1" s="1"/>
  <c r="S920" i="1"/>
  <c r="BH919" i="1"/>
  <c r="BG919" i="1"/>
  <c r="BF919" i="1"/>
  <c r="BC919" i="1"/>
  <c r="AX919" i="1"/>
  <c r="AS919" i="1"/>
  <c r="BE919" i="1" s="1"/>
  <c r="AJ919" i="1"/>
  <c r="AI919" i="1"/>
  <c r="AM919" i="1" s="1"/>
  <c r="AD919" i="1"/>
  <c r="Y919" i="1"/>
  <c r="X919" i="1"/>
  <c r="AL919" i="1" s="1"/>
  <c r="S919" i="1"/>
  <c r="BH918" i="1"/>
  <c r="BG918" i="1"/>
  <c r="BF918" i="1"/>
  <c r="BC918" i="1"/>
  <c r="AX918" i="1"/>
  <c r="AS918" i="1"/>
  <c r="AJ918" i="1"/>
  <c r="AM918" i="1" s="1"/>
  <c r="AI918" i="1"/>
  <c r="AD918" i="1"/>
  <c r="Y918" i="1"/>
  <c r="X918" i="1"/>
  <c r="S918" i="1"/>
  <c r="AK918" i="1"/>
  <c r="BH917" i="1"/>
  <c r="BG917" i="1"/>
  <c r="BF917" i="1"/>
  <c r="BC917" i="1"/>
  <c r="AX917" i="1"/>
  <c r="AS917" i="1"/>
  <c r="AK917" i="1"/>
  <c r="AJ917" i="1"/>
  <c r="AI917" i="1"/>
  <c r="AD917" i="1"/>
  <c r="Y917" i="1"/>
  <c r="X917" i="1"/>
  <c r="S917" i="1"/>
  <c r="BH916" i="1"/>
  <c r="BG916" i="1"/>
  <c r="BF916" i="1"/>
  <c r="BC916" i="1"/>
  <c r="AX916" i="1"/>
  <c r="AS916" i="1"/>
  <c r="AK916" i="1"/>
  <c r="AJ916" i="1"/>
  <c r="AI916" i="1"/>
  <c r="AD916" i="1"/>
  <c r="Y916" i="1"/>
  <c r="X916" i="1"/>
  <c r="AL916" i="1" s="1"/>
  <c r="S916" i="1"/>
  <c r="BH915" i="1"/>
  <c r="BG915" i="1"/>
  <c r="BF915" i="1"/>
  <c r="BC915" i="1"/>
  <c r="AX915" i="1"/>
  <c r="AS915" i="1"/>
  <c r="BE915" i="1" s="1"/>
  <c r="AJ915" i="1"/>
  <c r="AI915" i="1"/>
  <c r="AD915" i="1"/>
  <c r="Y915" i="1"/>
  <c r="X915" i="1"/>
  <c r="S915" i="1"/>
  <c r="AK915" i="1"/>
  <c r="BH914" i="1"/>
  <c r="BG914" i="1"/>
  <c r="BF914" i="1"/>
  <c r="BC914" i="1"/>
  <c r="AX914" i="1"/>
  <c r="AS914" i="1"/>
  <c r="AJ914" i="1"/>
  <c r="AI914" i="1"/>
  <c r="AD914" i="1"/>
  <c r="Y914" i="1"/>
  <c r="X914" i="1"/>
  <c r="AL914" i="1" s="1"/>
  <c r="S914" i="1"/>
  <c r="BH913" i="1"/>
  <c r="BG913" i="1"/>
  <c r="BF913" i="1"/>
  <c r="BC913" i="1"/>
  <c r="AX913" i="1"/>
  <c r="AS913" i="1"/>
  <c r="AK913" i="1"/>
  <c r="AJ913" i="1"/>
  <c r="AI913" i="1"/>
  <c r="AM913" i="1" s="1"/>
  <c r="AD913" i="1"/>
  <c r="Y913" i="1"/>
  <c r="X913" i="1"/>
  <c r="S913" i="1"/>
  <c r="BH912" i="1"/>
  <c r="BG912" i="1"/>
  <c r="BF912" i="1"/>
  <c r="BC912" i="1"/>
  <c r="AX912" i="1"/>
  <c r="AS912" i="1"/>
  <c r="AJ912" i="1"/>
  <c r="AI912" i="1"/>
  <c r="AD912" i="1"/>
  <c r="Y912" i="1"/>
  <c r="X912" i="1"/>
  <c r="S912" i="1"/>
  <c r="BH911" i="1"/>
  <c r="BG911" i="1"/>
  <c r="BF911" i="1"/>
  <c r="BC911" i="1"/>
  <c r="AX911" i="1"/>
  <c r="AS911" i="1"/>
  <c r="AJ911" i="1"/>
  <c r="AI911" i="1"/>
  <c r="AM911" i="1" s="1"/>
  <c r="AD911" i="1"/>
  <c r="Y911" i="1"/>
  <c r="X911" i="1"/>
  <c r="S911" i="1"/>
  <c r="AK911" i="1"/>
  <c r="BH910" i="1"/>
  <c r="BG910" i="1"/>
  <c r="BF910" i="1"/>
  <c r="BC910" i="1"/>
  <c r="AX910" i="1"/>
  <c r="AS910" i="1"/>
  <c r="BE910" i="1" s="1"/>
  <c r="AK910" i="1"/>
  <c r="AJ910" i="1"/>
  <c r="AI910" i="1"/>
  <c r="AD910" i="1"/>
  <c r="Y910" i="1"/>
  <c r="X910" i="1"/>
  <c r="S910" i="1"/>
  <c r="BH909" i="1"/>
  <c r="BG909" i="1"/>
  <c r="BF909" i="1"/>
  <c r="BC909" i="1"/>
  <c r="AX909" i="1"/>
  <c r="AS909" i="1"/>
  <c r="AJ909" i="1"/>
  <c r="AI909" i="1"/>
  <c r="AD909" i="1"/>
  <c r="Y909" i="1"/>
  <c r="AL909" i="1" s="1"/>
  <c r="X909" i="1"/>
  <c r="S909" i="1"/>
  <c r="AK909" i="1"/>
  <c r="BH908" i="1"/>
  <c r="BG908" i="1"/>
  <c r="BF908" i="1"/>
  <c r="BC908" i="1"/>
  <c r="BE908" i="1" s="1"/>
  <c r="AX908" i="1"/>
  <c r="AS908" i="1"/>
  <c r="AJ908" i="1"/>
  <c r="AI908" i="1"/>
  <c r="AM908" i="1" s="1"/>
  <c r="AD908" i="1"/>
  <c r="Y908" i="1"/>
  <c r="X908" i="1"/>
  <c r="S908" i="1"/>
  <c r="AK908" i="1"/>
  <c r="BH907" i="1"/>
  <c r="BG907" i="1"/>
  <c r="BF907" i="1"/>
  <c r="BC907" i="1"/>
  <c r="AX907" i="1"/>
  <c r="AS907" i="1"/>
  <c r="AK907" i="1"/>
  <c r="AJ907" i="1"/>
  <c r="AI907" i="1"/>
  <c r="AD907" i="1"/>
  <c r="Y907" i="1"/>
  <c r="X907" i="1"/>
  <c r="S907" i="1"/>
  <c r="BH906" i="1"/>
  <c r="BG906" i="1"/>
  <c r="BF906" i="1"/>
  <c r="BC906" i="1"/>
  <c r="AX906" i="1"/>
  <c r="AS906" i="1"/>
  <c r="AJ906" i="1"/>
  <c r="AI906" i="1"/>
  <c r="AD906" i="1"/>
  <c r="Y906" i="1"/>
  <c r="X906" i="1"/>
  <c r="S906" i="1"/>
  <c r="AK906" i="1"/>
  <c r="BH905" i="1"/>
  <c r="BG905" i="1"/>
  <c r="BF905" i="1"/>
  <c r="BC905" i="1"/>
  <c r="AX905" i="1"/>
  <c r="AS905" i="1"/>
  <c r="AJ905" i="1"/>
  <c r="AI905" i="1"/>
  <c r="AD905" i="1"/>
  <c r="Y905" i="1"/>
  <c r="X905" i="1"/>
  <c r="S905" i="1"/>
  <c r="AK905" i="1"/>
  <c r="BH904" i="1"/>
  <c r="BG904" i="1"/>
  <c r="BF904" i="1"/>
  <c r="BC904" i="1"/>
  <c r="AX904" i="1"/>
  <c r="AS904" i="1"/>
  <c r="AK904" i="1"/>
  <c r="AJ904" i="1"/>
  <c r="AI904" i="1"/>
  <c r="AM904" i="1" s="1"/>
  <c r="AD904" i="1"/>
  <c r="Y904" i="1"/>
  <c r="X904" i="1"/>
  <c r="S904" i="1"/>
  <c r="BH903" i="1"/>
  <c r="BG903" i="1"/>
  <c r="BF903" i="1"/>
  <c r="BC903" i="1"/>
  <c r="AX903" i="1"/>
  <c r="AS903" i="1"/>
  <c r="AK903" i="1"/>
  <c r="AJ903" i="1"/>
  <c r="AI903" i="1"/>
  <c r="AD903" i="1"/>
  <c r="Y903" i="1"/>
  <c r="X903" i="1"/>
  <c r="S903" i="1"/>
  <c r="BH902" i="1"/>
  <c r="BG902" i="1"/>
  <c r="BF902" i="1"/>
  <c r="BC902" i="1"/>
  <c r="AX902" i="1"/>
  <c r="AS902" i="1"/>
  <c r="AJ902" i="1"/>
  <c r="AI902" i="1"/>
  <c r="AD902" i="1"/>
  <c r="Y902" i="1"/>
  <c r="X902" i="1"/>
  <c r="AL902" i="1" s="1"/>
  <c r="S902" i="1"/>
  <c r="AK902" i="1"/>
  <c r="BH901" i="1"/>
  <c r="BG901" i="1"/>
  <c r="BF901" i="1"/>
  <c r="BC901" i="1"/>
  <c r="AX901" i="1"/>
  <c r="AS901" i="1"/>
  <c r="AJ901" i="1"/>
  <c r="AI901" i="1"/>
  <c r="AD901" i="1"/>
  <c r="Y901" i="1"/>
  <c r="X901" i="1"/>
  <c r="S901" i="1"/>
  <c r="AK901" i="1"/>
  <c r="BH900" i="1"/>
  <c r="BG900" i="1"/>
  <c r="BF900" i="1"/>
  <c r="BC900" i="1"/>
  <c r="AX900" i="1"/>
  <c r="AS900" i="1"/>
  <c r="AJ900" i="1"/>
  <c r="AI900" i="1"/>
  <c r="AM900" i="1" s="1"/>
  <c r="AD900" i="1"/>
  <c r="Y900" i="1"/>
  <c r="X900" i="1"/>
  <c r="AL900" i="1" s="1"/>
  <c r="S900" i="1"/>
  <c r="BH899" i="1"/>
  <c r="BG899" i="1"/>
  <c r="BF899" i="1"/>
  <c r="BC899" i="1"/>
  <c r="AX899" i="1"/>
  <c r="AS899" i="1"/>
  <c r="AJ899" i="1"/>
  <c r="AM899" i="1" s="1"/>
  <c r="AI899" i="1"/>
  <c r="AD899" i="1"/>
  <c r="Y899" i="1"/>
  <c r="X899" i="1"/>
  <c r="AL899" i="1" s="1"/>
  <c r="S899" i="1"/>
  <c r="AK899" i="1"/>
  <c r="BH898" i="1"/>
  <c r="BG898" i="1"/>
  <c r="BF898" i="1"/>
  <c r="BC898" i="1"/>
  <c r="AX898" i="1"/>
  <c r="AS898" i="1"/>
  <c r="AK898" i="1"/>
  <c r="AJ898" i="1"/>
  <c r="AI898" i="1"/>
  <c r="AD898" i="1"/>
  <c r="Y898" i="1"/>
  <c r="X898" i="1"/>
  <c r="AL898" i="1" s="1"/>
  <c r="S898" i="1"/>
  <c r="BH897" i="1"/>
  <c r="BG897" i="1"/>
  <c r="BF897" i="1"/>
  <c r="BC897" i="1"/>
  <c r="AX897" i="1"/>
  <c r="AS897" i="1"/>
  <c r="AK897" i="1"/>
  <c r="AJ897" i="1"/>
  <c r="AI897" i="1"/>
  <c r="AM897" i="1" s="1"/>
  <c r="AD897" i="1"/>
  <c r="Y897" i="1"/>
  <c r="X897" i="1"/>
  <c r="AL897" i="1" s="1"/>
  <c r="S897" i="1"/>
  <c r="BH896" i="1"/>
  <c r="BG896" i="1"/>
  <c r="BF896" i="1"/>
  <c r="BC896" i="1"/>
  <c r="AX896" i="1"/>
  <c r="AS896" i="1"/>
  <c r="AJ896" i="1"/>
  <c r="AI896" i="1"/>
  <c r="AD896" i="1"/>
  <c r="Y896" i="1"/>
  <c r="X896" i="1"/>
  <c r="S896" i="1"/>
  <c r="AK896" i="1"/>
  <c r="BH895" i="1"/>
  <c r="BG895" i="1"/>
  <c r="BF895" i="1"/>
  <c r="BC895" i="1"/>
  <c r="AX895" i="1"/>
  <c r="AS895" i="1"/>
  <c r="AJ895" i="1"/>
  <c r="AI895" i="1"/>
  <c r="AD895" i="1"/>
  <c r="Y895" i="1"/>
  <c r="X895" i="1"/>
  <c r="AL895" i="1" s="1"/>
  <c r="S895" i="1"/>
  <c r="BH894" i="1"/>
  <c r="BG894" i="1"/>
  <c r="BF894" i="1"/>
  <c r="BC894" i="1"/>
  <c r="AX894" i="1"/>
  <c r="AS894" i="1"/>
  <c r="BE894" i="1" s="1"/>
  <c r="AJ894" i="1"/>
  <c r="AI894" i="1"/>
  <c r="AM894" i="1" s="1"/>
  <c r="AD894" i="1"/>
  <c r="Y894" i="1"/>
  <c r="X894" i="1"/>
  <c r="AL894" i="1" s="1"/>
  <c r="S894" i="1"/>
  <c r="AK894" i="1"/>
  <c r="BH893" i="1"/>
  <c r="BG893" i="1"/>
  <c r="BF893" i="1"/>
  <c r="BC893" i="1"/>
  <c r="AX893" i="1"/>
  <c r="AS893" i="1"/>
  <c r="AJ893" i="1"/>
  <c r="AI893" i="1"/>
  <c r="AD893" i="1"/>
  <c r="Y893" i="1"/>
  <c r="X893" i="1"/>
  <c r="S893" i="1"/>
  <c r="AK893" i="1"/>
  <c r="BH892" i="1"/>
  <c r="BG892" i="1"/>
  <c r="BF892" i="1"/>
  <c r="BC892" i="1"/>
  <c r="AX892" i="1"/>
  <c r="AS892" i="1"/>
  <c r="AJ892" i="1"/>
  <c r="AI892" i="1"/>
  <c r="AD892" i="1"/>
  <c r="Y892" i="1"/>
  <c r="X892" i="1"/>
  <c r="S892" i="1"/>
  <c r="BH891" i="1"/>
  <c r="BG891" i="1"/>
  <c r="BF891" i="1"/>
  <c r="BC891" i="1"/>
  <c r="AX891" i="1"/>
  <c r="AS891" i="1"/>
  <c r="AJ891" i="1"/>
  <c r="AI891" i="1"/>
  <c r="AD891" i="1"/>
  <c r="Y891" i="1"/>
  <c r="X891" i="1"/>
  <c r="S891" i="1"/>
  <c r="AK891" i="1"/>
  <c r="BH890" i="1"/>
  <c r="BG890" i="1"/>
  <c r="BF890" i="1"/>
  <c r="BC890" i="1"/>
  <c r="AX890" i="1"/>
  <c r="AS890" i="1"/>
  <c r="AJ890" i="1"/>
  <c r="AI890" i="1"/>
  <c r="AD890" i="1"/>
  <c r="Y890" i="1"/>
  <c r="X890" i="1"/>
  <c r="S890" i="1"/>
  <c r="AK890" i="1"/>
  <c r="BH889" i="1"/>
  <c r="BG889" i="1"/>
  <c r="BF889" i="1"/>
  <c r="BC889" i="1"/>
  <c r="AX889" i="1"/>
  <c r="AS889" i="1"/>
  <c r="AJ889" i="1"/>
  <c r="AI889" i="1"/>
  <c r="AD889" i="1"/>
  <c r="Y889" i="1"/>
  <c r="X889" i="1"/>
  <c r="AL889" i="1" s="1"/>
  <c r="S889" i="1"/>
  <c r="AK889" i="1"/>
  <c r="BH888" i="1"/>
  <c r="BG888" i="1"/>
  <c r="BF888" i="1"/>
  <c r="BC888" i="1"/>
  <c r="AX888" i="1"/>
  <c r="AS888" i="1"/>
  <c r="AK888" i="1"/>
  <c r="AJ888" i="1"/>
  <c r="AI888" i="1"/>
  <c r="AD888" i="1"/>
  <c r="Y888" i="1"/>
  <c r="X888" i="1"/>
  <c r="S888" i="1"/>
  <c r="BH887" i="1"/>
  <c r="BG887" i="1"/>
  <c r="BF887" i="1"/>
  <c r="BC887" i="1"/>
  <c r="AX887" i="1"/>
  <c r="AS887" i="1"/>
  <c r="AJ887" i="1"/>
  <c r="AI887" i="1"/>
  <c r="AD887" i="1"/>
  <c r="Y887" i="1"/>
  <c r="X887" i="1"/>
  <c r="AL887" i="1" s="1"/>
  <c r="S887" i="1"/>
  <c r="AK887" i="1"/>
  <c r="BH886" i="1"/>
  <c r="BG886" i="1"/>
  <c r="BF886" i="1"/>
  <c r="BC886" i="1"/>
  <c r="AX886" i="1"/>
  <c r="AS886" i="1"/>
  <c r="AJ886" i="1"/>
  <c r="AI886" i="1"/>
  <c r="AD886" i="1"/>
  <c r="Y886" i="1"/>
  <c r="X886" i="1"/>
  <c r="AL886" i="1" s="1"/>
  <c r="S886" i="1"/>
  <c r="AK886" i="1"/>
  <c r="BH885" i="1"/>
  <c r="BG885" i="1"/>
  <c r="BF885" i="1"/>
  <c r="BC885" i="1"/>
  <c r="AX885" i="1"/>
  <c r="AS885" i="1"/>
  <c r="AK885" i="1"/>
  <c r="AJ885" i="1"/>
  <c r="AI885" i="1"/>
  <c r="AD885" i="1"/>
  <c r="Y885" i="1"/>
  <c r="X885" i="1"/>
  <c r="AL885" i="1" s="1"/>
  <c r="S885" i="1"/>
  <c r="BH884" i="1"/>
  <c r="BG884" i="1"/>
  <c r="BF884" i="1"/>
  <c r="BC884" i="1"/>
  <c r="AX884" i="1"/>
  <c r="AS884" i="1"/>
  <c r="BE884" i="1" s="1"/>
  <c r="AK884" i="1"/>
  <c r="AJ884" i="1"/>
  <c r="AI884" i="1"/>
  <c r="AD884" i="1"/>
  <c r="Y884" i="1"/>
  <c r="X884" i="1"/>
  <c r="S884" i="1"/>
  <c r="BH883" i="1"/>
  <c r="BG883" i="1"/>
  <c r="BF883" i="1"/>
  <c r="BC883" i="1"/>
  <c r="AX883" i="1"/>
  <c r="AS883" i="1"/>
  <c r="BE883" i="1" s="1"/>
  <c r="AK883" i="1"/>
  <c r="AJ883" i="1"/>
  <c r="AI883" i="1"/>
  <c r="AD883" i="1"/>
  <c r="Y883" i="1"/>
  <c r="X883" i="1"/>
  <c r="S883" i="1"/>
  <c r="BH882" i="1"/>
  <c r="BG882" i="1"/>
  <c r="BF882" i="1"/>
  <c r="BC882" i="1"/>
  <c r="AX882" i="1"/>
  <c r="AS882" i="1"/>
  <c r="BE882" i="1" s="1"/>
  <c r="AL882" i="1"/>
  <c r="AK882" i="1"/>
  <c r="AJ882" i="1"/>
  <c r="AI882" i="1"/>
  <c r="AD882" i="1"/>
  <c r="Y882" i="1"/>
  <c r="X882" i="1"/>
  <c r="S882" i="1"/>
  <c r="BH881" i="1"/>
  <c r="BG881" i="1"/>
  <c r="BF881" i="1"/>
  <c r="BC881" i="1"/>
  <c r="AX881" i="1"/>
  <c r="AS881" i="1"/>
  <c r="AJ881" i="1"/>
  <c r="AI881" i="1"/>
  <c r="AD881" i="1"/>
  <c r="Y881" i="1"/>
  <c r="X881" i="1"/>
  <c r="S881" i="1"/>
  <c r="AK881" i="1"/>
  <c r="BH880" i="1"/>
  <c r="BG880" i="1"/>
  <c r="BF880" i="1"/>
  <c r="BC880" i="1"/>
  <c r="AX880" i="1"/>
  <c r="AS880" i="1"/>
  <c r="AJ880" i="1"/>
  <c r="AI880" i="1"/>
  <c r="AM880" i="1" s="1"/>
  <c r="AD880" i="1"/>
  <c r="Y880" i="1"/>
  <c r="X880" i="1"/>
  <c r="S880" i="1"/>
  <c r="BH879" i="1"/>
  <c r="BG879" i="1"/>
  <c r="BF879" i="1"/>
  <c r="BC879" i="1"/>
  <c r="AX879" i="1"/>
  <c r="AS879" i="1"/>
  <c r="AJ879" i="1"/>
  <c r="AI879" i="1"/>
  <c r="AM879" i="1" s="1"/>
  <c r="AD879" i="1"/>
  <c r="Y879" i="1"/>
  <c r="X879" i="1"/>
  <c r="S879" i="1"/>
  <c r="AK879" i="1"/>
  <c r="BH878" i="1"/>
  <c r="BG878" i="1"/>
  <c r="BF878" i="1"/>
  <c r="BC878" i="1"/>
  <c r="AX878" i="1"/>
  <c r="AS878" i="1"/>
  <c r="AJ878" i="1"/>
  <c r="AI878" i="1"/>
  <c r="AD878" i="1"/>
  <c r="Y878" i="1"/>
  <c r="X878" i="1"/>
  <c r="S878" i="1"/>
  <c r="AK878" i="1"/>
  <c r="BH877" i="1"/>
  <c r="BG877" i="1"/>
  <c r="BF877" i="1"/>
  <c r="BC877" i="1"/>
  <c r="AX877" i="1"/>
  <c r="AS877" i="1"/>
  <c r="AK877" i="1"/>
  <c r="AJ877" i="1"/>
  <c r="AI877" i="1"/>
  <c r="AD877" i="1"/>
  <c r="Y877" i="1"/>
  <c r="X877" i="1"/>
  <c r="AL877" i="1" s="1"/>
  <c r="S877" i="1"/>
  <c r="BH876" i="1"/>
  <c r="BG876" i="1"/>
  <c r="BF876" i="1"/>
  <c r="BC876" i="1"/>
  <c r="AX876" i="1"/>
  <c r="AS876" i="1"/>
  <c r="AJ876" i="1"/>
  <c r="AI876" i="1"/>
  <c r="AD876" i="1"/>
  <c r="Y876" i="1"/>
  <c r="X876" i="1"/>
  <c r="AL876" i="1" s="1"/>
  <c r="S876" i="1"/>
  <c r="BH875" i="1"/>
  <c r="BG875" i="1"/>
  <c r="BF875" i="1"/>
  <c r="BC875" i="1"/>
  <c r="AX875" i="1"/>
  <c r="AS875" i="1"/>
  <c r="AK875" i="1"/>
  <c r="AJ875" i="1"/>
  <c r="AI875" i="1"/>
  <c r="AM875" i="1" s="1"/>
  <c r="AD875" i="1"/>
  <c r="Y875" i="1"/>
  <c r="X875" i="1"/>
  <c r="S875" i="1"/>
  <c r="BH874" i="1"/>
  <c r="BG874" i="1"/>
  <c r="BF874" i="1"/>
  <c r="BC874" i="1"/>
  <c r="AX874" i="1"/>
  <c r="AS874" i="1"/>
  <c r="AJ874" i="1"/>
  <c r="AI874" i="1"/>
  <c r="AM874" i="1" s="1"/>
  <c r="AD874" i="1"/>
  <c r="Y874" i="1"/>
  <c r="X874" i="1"/>
  <c r="AL874" i="1" s="1"/>
  <c r="S874" i="1"/>
  <c r="BH873" i="1"/>
  <c r="BG873" i="1"/>
  <c r="BF873" i="1"/>
  <c r="BC873" i="1"/>
  <c r="BE873" i="1" s="1"/>
  <c r="AX873" i="1"/>
  <c r="AS873" i="1"/>
  <c r="AJ873" i="1"/>
  <c r="AI873" i="1"/>
  <c r="AM873" i="1" s="1"/>
  <c r="AD873" i="1"/>
  <c r="Y873" i="1"/>
  <c r="X873" i="1"/>
  <c r="S873" i="1"/>
  <c r="AK873" i="1"/>
  <c r="BH872" i="1"/>
  <c r="BG872" i="1"/>
  <c r="BF872" i="1"/>
  <c r="BC872" i="1"/>
  <c r="AX872" i="1"/>
  <c r="AS872" i="1"/>
  <c r="AJ872" i="1"/>
  <c r="AI872" i="1"/>
  <c r="AD872" i="1"/>
  <c r="Y872" i="1"/>
  <c r="X872" i="1"/>
  <c r="S872" i="1"/>
  <c r="BH871" i="1"/>
  <c r="BG871" i="1"/>
  <c r="BF871" i="1"/>
  <c r="BC871" i="1"/>
  <c r="AX871" i="1"/>
  <c r="AS871" i="1"/>
  <c r="BE871" i="1" s="1"/>
  <c r="AK871" i="1"/>
  <c r="AJ871" i="1"/>
  <c r="AI871" i="1"/>
  <c r="AD871" i="1"/>
  <c r="Y871" i="1"/>
  <c r="X871" i="1"/>
  <c r="S871" i="1"/>
  <c r="BH870" i="1"/>
  <c r="BG870" i="1"/>
  <c r="BF870" i="1"/>
  <c r="BC870" i="1"/>
  <c r="AX870" i="1"/>
  <c r="AS870" i="1"/>
  <c r="AK870" i="1"/>
  <c r="AJ870" i="1"/>
  <c r="AI870" i="1"/>
  <c r="AD870" i="1"/>
  <c r="Y870" i="1"/>
  <c r="X870" i="1"/>
  <c r="S870" i="1"/>
  <c r="BH869" i="1"/>
  <c r="BG869" i="1"/>
  <c r="BF869" i="1"/>
  <c r="BC869" i="1"/>
  <c r="AX869" i="1"/>
  <c r="BE869" i="1" s="1"/>
  <c r="AS869" i="1"/>
  <c r="AJ869" i="1"/>
  <c r="AI869" i="1"/>
  <c r="AD869" i="1"/>
  <c r="Y869" i="1"/>
  <c r="X869" i="1"/>
  <c r="S869" i="1"/>
  <c r="AK869" i="1"/>
  <c r="BH868" i="1"/>
  <c r="BG868" i="1"/>
  <c r="BF868" i="1"/>
  <c r="BC868" i="1"/>
  <c r="AX868" i="1"/>
  <c r="AS868" i="1"/>
  <c r="BE868" i="1" s="1"/>
  <c r="AJ868" i="1"/>
  <c r="AI868" i="1"/>
  <c r="AD868" i="1"/>
  <c r="Y868" i="1"/>
  <c r="X868" i="1"/>
  <c r="AL868" i="1" s="1"/>
  <c r="S868" i="1"/>
  <c r="AK868" i="1"/>
  <c r="BH867" i="1"/>
  <c r="BG867" i="1"/>
  <c r="BF867" i="1"/>
  <c r="BC867" i="1"/>
  <c r="AX867" i="1"/>
  <c r="AS867" i="1"/>
  <c r="BE867" i="1" s="1"/>
  <c r="AJ867" i="1"/>
  <c r="AI867" i="1"/>
  <c r="AD867" i="1"/>
  <c r="Y867" i="1"/>
  <c r="X867" i="1"/>
  <c r="S867" i="1"/>
  <c r="AK867" i="1"/>
  <c r="BH866" i="1"/>
  <c r="BG866" i="1"/>
  <c r="BF866" i="1"/>
  <c r="BC866" i="1"/>
  <c r="AX866" i="1"/>
  <c r="BE866" i="1" s="1"/>
  <c r="AS866" i="1"/>
  <c r="AJ866" i="1"/>
  <c r="AI866" i="1"/>
  <c r="AD866" i="1"/>
  <c r="Y866" i="1"/>
  <c r="X866" i="1"/>
  <c r="S866" i="1"/>
  <c r="AK866" i="1"/>
  <c r="BH865" i="1"/>
  <c r="BG865" i="1"/>
  <c r="BF865" i="1"/>
  <c r="BC865" i="1"/>
  <c r="AX865" i="1"/>
  <c r="AS865" i="1"/>
  <c r="BE865" i="1" s="1"/>
  <c r="AM865" i="1"/>
  <c r="AK865" i="1"/>
  <c r="AJ865" i="1"/>
  <c r="AI865" i="1"/>
  <c r="AD865" i="1"/>
  <c r="Y865" i="1"/>
  <c r="X865" i="1"/>
  <c r="S865" i="1"/>
  <c r="BH864" i="1"/>
  <c r="BG864" i="1"/>
  <c r="BF864" i="1"/>
  <c r="BC864" i="1"/>
  <c r="AX864" i="1"/>
  <c r="AS864" i="1"/>
  <c r="AK864" i="1"/>
  <c r="AJ864" i="1"/>
  <c r="AI864" i="1"/>
  <c r="AM864" i="1" s="1"/>
  <c r="AD864" i="1"/>
  <c r="Y864" i="1"/>
  <c r="X864" i="1"/>
  <c r="S864" i="1"/>
  <c r="BH863" i="1"/>
  <c r="BG863" i="1"/>
  <c r="BF863" i="1"/>
  <c r="BC863" i="1"/>
  <c r="AX863" i="1"/>
  <c r="AS863" i="1"/>
  <c r="AK863" i="1"/>
  <c r="AJ863" i="1"/>
  <c r="AI863" i="1"/>
  <c r="AM863" i="1" s="1"/>
  <c r="AD863" i="1"/>
  <c r="Y863" i="1"/>
  <c r="X863" i="1"/>
  <c r="AL863" i="1" s="1"/>
  <c r="S863" i="1"/>
  <c r="BH862" i="1"/>
  <c r="BG862" i="1"/>
  <c r="BF862" i="1"/>
  <c r="BC862" i="1"/>
  <c r="AX862" i="1"/>
  <c r="AS862" i="1"/>
  <c r="AJ862" i="1"/>
  <c r="AI862" i="1"/>
  <c r="AD862" i="1"/>
  <c r="Y862" i="1"/>
  <c r="X862" i="1"/>
  <c r="S862" i="1"/>
  <c r="BH861" i="1"/>
  <c r="BG861" i="1"/>
  <c r="BF861" i="1"/>
  <c r="BC861" i="1"/>
  <c r="AX861" i="1"/>
  <c r="AS861" i="1"/>
  <c r="AJ861" i="1"/>
  <c r="AI861" i="1"/>
  <c r="AD861" i="1"/>
  <c r="Y861" i="1"/>
  <c r="X861" i="1"/>
  <c r="S861" i="1"/>
  <c r="AK861" i="1"/>
  <c r="BH860" i="1"/>
  <c r="BG860" i="1"/>
  <c r="BF860" i="1"/>
  <c r="BC860" i="1"/>
  <c r="AX860" i="1"/>
  <c r="AS860" i="1"/>
  <c r="AJ860" i="1"/>
  <c r="AI860" i="1"/>
  <c r="AD860" i="1"/>
  <c r="Y860" i="1"/>
  <c r="X860" i="1"/>
  <c r="AL860" i="1" s="1"/>
  <c r="S860" i="1"/>
  <c r="AK860" i="1"/>
  <c r="BH859" i="1"/>
  <c r="BG859" i="1"/>
  <c r="BF859" i="1"/>
  <c r="BC859" i="1"/>
  <c r="AX859" i="1"/>
  <c r="AS859" i="1"/>
  <c r="AJ859" i="1"/>
  <c r="AI859" i="1"/>
  <c r="AM859" i="1" s="1"/>
  <c r="AD859" i="1"/>
  <c r="Y859" i="1"/>
  <c r="X859" i="1"/>
  <c r="S859" i="1"/>
  <c r="AK859" i="1"/>
  <c r="BH858" i="1"/>
  <c r="BG858" i="1"/>
  <c r="BF858" i="1"/>
  <c r="BC858" i="1"/>
  <c r="AX858" i="1"/>
  <c r="AS858" i="1"/>
  <c r="AK858" i="1"/>
  <c r="AJ858" i="1"/>
  <c r="AI858" i="1"/>
  <c r="AD858" i="1"/>
  <c r="Y858" i="1"/>
  <c r="X858" i="1"/>
  <c r="S858" i="1"/>
  <c r="BH857" i="1"/>
  <c r="BG857" i="1"/>
  <c r="BF857" i="1"/>
  <c r="BC857" i="1"/>
  <c r="AX857" i="1"/>
  <c r="AS857" i="1"/>
  <c r="AK857" i="1"/>
  <c r="AJ857" i="1"/>
  <c r="AI857" i="1"/>
  <c r="AD857" i="1"/>
  <c r="Y857" i="1"/>
  <c r="X857" i="1"/>
  <c r="AL857" i="1" s="1"/>
  <c r="S857" i="1"/>
  <c r="BH856" i="1"/>
  <c r="BG856" i="1"/>
  <c r="BF856" i="1"/>
  <c r="BC856" i="1"/>
  <c r="AX856" i="1"/>
  <c r="AS856" i="1"/>
  <c r="AK856" i="1"/>
  <c r="AJ856" i="1"/>
  <c r="AI856" i="1"/>
  <c r="AD856" i="1"/>
  <c r="Y856" i="1"/>
  <c r="X856" i="1"/>
  <c r="S856" i="1"/>
  <c r="BH855" i="1"/>
  <c r="BG855" i="1"/>
  <c r="BF855" i="1"/>
  <c r="BC855" i="1"/>
  <c r="AX855" i="1"/>
  <c r="AS855" i="1"/>
  <c r="AK855" i="1"/>
  <c r="AJ855" i="1"/>
  <c r="AI855" i="1"/>
  <c r="AD855" i="1"/>
  <c r="Y855" i="1"/>
  <c r="X855" i="1"/>
  <c r="AL855" i="1" s="1"/>
  <c r="S855" i="1"/>
  <c r="BH854" i="1"/>
  <c r="BG854" i="1"/>
  <c r="BF854" i="1"/>
  <c r="BC854" i="1"/>
  <c r="AX854" i="1"/>
  <c r="AS854" i="1"/>
  <c r="AJ854" i="1"/>
  <c r="AI854" i="1"/>
  <c r="AD854" i="1"/>
  <c r="Y854" i="1"/>
  <c r="X854" i="1"/>
  <c r="S854" i="1"/>
  <c r="BH853" i="1"/>
  <c r="BG853" i="1"/>
  <c r="BF853" i="1"/>
  <c r="BC853" i="1"/>
  <c r="AX853" i="1"/>
  <c r="AS853" i="1"/>
  <c r="AJ853" i="1"/>
  <c r="AI853" i="1"/>
  <c r="AM853" i="1" s="1"/>
  <c r="AD853" i="1"/>
  <c r="Y853" i="1"/>
  <c r="X853" i="1"/>
  <c r="S853" i="1"/>
  <c r="AK853" i="1"/>
  <c r="BH852" i="1"/>
  <c r="BG852" i="1"/>
  <c r="BF852" i="1"/>
  <c r="BC852" i="1"/>
  <c r="AX852" i="1"/>
  <c r="AS852" i="1"/>
  <c r="AJ852" i="1"/>
  <c r="AI852" i="1"/>
  <c r="AD852" i="1"/>
  <c r="Y852" i="1"/>
  <c r="X852" i="1"/>
  <c r="S852" i="1"/>
  <c r="BH851" i="1"/>
  <c r="BG851" i="1"/>
  <c r="BF851" i="1"/>
  <c r="BC851" i="1"/>
  <c r="BE851" i="1" s="1"/>
  <c r="AX851" i="1"/>
  <c r="AS851" i="1"/>
  <c r="AJ851" i="1"/>
  <c r="AI851" i="1"/>
  <c r="AM851" i="1" s="1"/>
  <c r="AD851" i="1"/>
  <c r="Y851" i="1"/>
  <c r="X851" i="1"/>
  <c r="S851" i="1"/>
  <c r="AK851" i="1"/>
  <c r="BH850" i="1"/>
  <c r="BG850" i="1"/>
  <c r="BF850" i="1"/>
  <c r="BC850" i="1"/>
  <c r="AX850" i="1"/>
  <c r="AS850" i="1"/>
  <c r="AJ850" i="1"/>
  <c r="AI850" i="1"/>
  <c r="AM850" i="1" s="1"/>
  <c r="AD850" i="1"/>
  <c r="Y850" i="1"/>
  <c r="X850" i="1"/>
  <c r="S850" i="1"/>
  <c r="BH849" i="1"/>
  <c r="BG849" i="1"/>
  <c r="BF849" i="1"/>
  <c r="BC849" i="1"/>
  <c r="AX849" i="1"/>
  <c r="AS849" i="1"/>
  <c r="AJ849" i="1"/>
  <c r="AI849" i="1"/>
  <c r="AM849" i="1" s="1"/>
  <c r="AD849" i="1"/>
  <c r="Y849" i="1"/>
  <c r="X849" i="1"/>
  <c r="AL849" i="1" s="1"/>
  <c r="S849" i="1"/>
  <c r="BH848" i="1"/>
  <c r="BG848" i="1"/>
  <c r="BF848" i="1"/>
  <c r="BC848" i="1"/>
  <c r="AX848" i="1"/>
  <c r="AS848" i="1"/>
  <c r="AJ848" i="1"/>
  <c r="AM848" i="1" s="1"/>
  <c r="AI848" i="1"/>
  <c r="AD848" i="1"/>
  <c r="Y848" i="1"/>
  <c r="X848" i="1"/>
  <c r="AL848" i="1" s="1"/>
  <c r="S848" i="1"/>
  <c r="AK848" i="1"/>
  <c r="BH847" i="1"/>
  <c r="BG847" i="1"/>
  <c r="BF847" i="1"/>
  <c r="BC847" i="1"/>
  <c r="AX847" i="1"/>
  <c r="AS847" i="1"/>
  <c r="BE847" i="1" s="1"/>
  <c r="AJ847" i="1"/>
  <c r="AM847" i="1" s="1"/>
  <c r="AI847" i="1"/>
  <c r="AD847" i="1"/>
  <c r="Y847" i="1"/>
  <c r="X847" i="1"/>
  <c r="S847" i="1"/>
  <c r="AK847" i="1"/>
  <c r="BH846" i="1"/>
  <c r="BG846" i="1"/>
  <c r="BF846" i="1"/>
  <c r="BC846" i="1"/>
  <c r="AX846" i="1"/>
  <c r="AS846" i="1"/>
  <c r="AK846" i="1"/>
  <c r="AJ846" i="1"/>
  <c r="AI846" i="1"/>
  <c r="AD846" i="1"/>
  <c r="Y846" i="1"/>
  <c r="X846" i="1"/>
  <c r="S846" i="1"/>
  <c r="BH845" i="1"/>
  <c r="BG845" i="1"/>
  <c r="BF845" i="1"/>
  <c r="BC845" i="1"/>
  <c r="AX845" i="1"/>
  <c r="AS845" i="1"/>
  <c r="AM845" i="1"/>
  <c r="AK845" i="1"/>
  <c r="AJ845" i="1"/>
  <c r="AI845" i="1"/>
  <c r="AD845" i="1"/>
  <c r="Y845" i="1"/>
  <c r="AL845" i="1" s="1"/>
  <c r="X845" i="1"/>
  <c r="S845" i="1"/>
  <c r="BH844" i="1"/>
  <c r="BG844" i="1"/>
  <c r="BF844" i="1"/>
  <c r="BC844" i="1"/>
  <c r="AX844" i="1"/>
  <c r="AS844" i="1"/>
  <c r="AK844" i="1"/>
  <c r="AJ844" i="1"/>
  <c r="AM844" i="1" s="1"/>
  <c r="AI844" i="1"/>
  <c r="AD844" i="1"/>
  <c r="Y844" i="1"/>
  <c r="X844" i="1"/>
  <c r="AL844" i="1" s="1"/>
  <c r="S844" i="1"/>
  <c r="BH843" i="1"/>
  <c r="BG843" i="1"/>
  <c r="BF843" i="1"/>
  <c r="BC843" i="1"/>
  <c r="AX843" i="1"/>
  <c r="AS843" i="1"/>
  <c r="AK843" i="1"/>
  <c r="AJ843" i="1"/>
  <c r="AI843" i="1"/>
  <c r="AM843" i="1" s="1"/>
  <c r="AD843" i="1"/>
  <c r="Y843" i="1"/>
  <c r="X843" i="1"/>
  <c r="AL843" i="1" s="1"/>
  <c r="S843" i="1"/>
  <c r="BH842" i="1"/>
  <c r="BG842" i="1"/>
  <c r="BF842" i="1"/>
  <c r="BC842" i="1"/>
  <c r="AX842" i="1"/>
  <c r="AS842" i="1"/>
  <c r="AL842" i="1"/>
  <c r="AK842" i="1"/>
  <c r="AJ842" i="1"/>
  <c r="AI842" i="1"/>
  <c r="AD842" i="1"/>
  <c r="Y842" i="1"/>
  <c r="X842" i="1"/>
  <c r="S842" i="1"/>
  <c r="BH841" i="1"/>
  <c r="BG841" i="1"/>
  <c r="BF841" i="1"/>
  <c r="BC841" i="1"/>
  <c r="AX841" i="1"/>
  <c r="AS841" i="1"/>
  <c r="AK841" i="1"/>
  <c r="AJ841" i="1"/>
  <c r="AI841" i="1"/>
  <c r="AD841" i="1"/>
  <c r="Y841" i="1"/>
  <c r="X841" i="1"/>
  <c r="S841" i="1"/>
  <c r="BH840" i="1"/>
  <c r="BG840" i="1"/>
  <c r="BF840" i="1"/>
  <c r="BC840" i="1"/>
  <c r="AX840" i="1"/>
  <c r="AS840" i="1"/>
  <c r="AJ840" i="1"/>
  <c r="AI840" i="1"/>
  <c r="AD840" i="1"/>
  <c r="Y840" i="1"/>
  <c r="X840" i="1"/>
  <c r="S840" i="1"/>
  <c r="AK840" i="1"/>
  <c r="BH839" i="1"/>
  <c r="BG839" i="1"/>
  <c r="BF839" i="1"/>
  <c r="BC839" i="1"/>
  <c r="AX839" i="1"/>
  <c r="AS839" i="1"/>
  <c r="AJ839" i="1"/>
  <c r="AI839" i="1"/>
  <c r="AM839" i="1" s="1"/>
  <c r="AD839" i="1"/>
  <c r="Y839" i="1"/>
  <c r="X839" i="1"/>
  <c r="S839" i="1"/>
  <c r="AK839" i="1"/>
  <c r="BH838" i="1"/>
  <c r="BG838" i="1"/>
  <c r="BF838" i="1"/>
  <c r="BC838" i="1"/>
  <c r="AX838" i="1"/>
  <c r="AS838" i="1"/>
  <c r="AJ838" i="1"/>
  <c r="AI838" i="1"/>
  <c r="AD838" i="1"/>
  <c r="Y838" i="1"/>
  <c r="X838" i="1"/>
  <c r="S838" i="1"/>
  <c r="AK838" i="1"/>
  <c r="BH837" i="1"/>
  <c r="BG837" i="1"/>
  <c r="BF837" i="1"/>
  <c r="BC837" i="1"/>
  <c r="AX837" i="1"/>
  <c r="AS837" i="1"/>
  <c r="AJ837" i="1"/>
  <c r="AI837" i="1"/>
  <c r="AD837" i="1"/>
  <c r="Y837" i="1"/>
  <c r="X837" i="1"/>
  <c r="AL837" i="1" s="1"/>
  <c r="S837" i="1"/>
  <c r="BH836" i="1"/>
  <c r="BG836" i="1"/>
  <c r="BF836" i="1"/>
  <c r="BC836" i="1"/>
  <c r="AX836" i="1"/>
  <c r="BE836" i="1" s="1"/>
  <c r="AS836" i="1"/>
  <c r="AK836" i="1"/>
  <c r="AJ836" i="1"/>
  <c r="AI836" i="1"/>
  <c r="AD836" i="1"/>
  <c r="Y836" i="1"/>
  <c r="X836" i="1"/>
  <c r="AL836" i="1" s="1"/>
  <c r="S836" i="1"/>
  <c r="BH835" i="1"/>
  <c r="BG835" i="1"/>
  <c r="BF835" i="1"/>
  <c r="BC835" i="1"/>
  <c r="AX835" i="1"/>
  <c r="AS835" i="1"/>
  <c r="AJ835" i="1"/>
  <c r="AI835" i="1"/>
  <c r="AM835" i="1" s="1"/>
  <c r="AD835" i="1"/>
  <c r="Y835" i="1"/>
  <c r="X835" i="1"/>
  <c r="S835" i="1"/>
  <c r="AK835" i="1"/>
  <c r="BH834" i="1"/>
  <c r="BG834" i="1"/>
  <c r="BF834" i="1"/>
  <c r="BC834" i="1"/>
  <c r="AX834" i="1"/>
  <c r="AS834" i="1"/>
  <c r="AJ834" i="1"/>
  <c r="AI834" i="1"/>
  <c r="AD834" i="1"/>
  <c r="Y834" i="1"/>
  <c r="X834" i="1"/>
  <c r="S834" i="1"/>
  <c r="BH833" i="1"/>
  <c r="BG833" i="1"/>
  <c r="BF833" i="1"/>
  <c r="BC833" i="1"/>
  <c r="AX833" i="1"/>
  <c r="AS833" i="1"/>
  <c r="AJ833" i="1"/>
  <c r="AI833" i="1"/>
  <c r="AD833" i="1"/>
  <c r="Y833" i="1"/>
  <c r="X833" i="1"/>
  <c r="AL833" i="1" s="1"/>
  <c r="S833" i="1"/>
  <c r="AK833" i="1"/>
  <c r="BH832" i="1"/>
  <c r="BG832" i="1"/>
  <c r="BF832" i="1"/>
  <c r="BC832" i="1"/>
  <c r="AX832" i="1"/>
  <c r="AS832" i="1"/>
  <c r="AJ832" i="1"/>
  <c r="AI832" i="1"/>
  <c r="AD832" i="1"/>
  <c r="Y832" i="1"/>
  <c r="AL832" i="1" s="1"/>
  <c r="X832" i="1"/>
  <c r="S832" i="1"/>
  <c r="AK832" i="1"/>
  <c r="BH831" i="1"/>
  <c r="BG831" i="1"/>
  <c r="BF831" i="1"/>
  <c r="BC831" i="1"/>
  <c r="AX831" i="1"/>
  <c r="AS831" i="1"/>
  <c r="AJ831" i="1"/>
  <c r="AI831" i="1"/>
  <c r="AM831" i="1" s="1"/>
  <c r="AD831" i="1"/>
  <c r="Y831" i="1"/>
  <c r="X831" i="1"/>
  <c r="S831" i="1"/>
  <c r="AK831" i="1"/>
  <c r="BH830" i="1"/>
  <c r="BG830" i="1"/>
  <c r="BF830" i="1"/>
  <c r="BC830" i="1"/>
  <c r="AX830" i="1"/>
  <c r="AS830" i="1"/>
  <c r="AK830" i="1"/>
  <c r="AJ830" i="1"/>
  <c r="AI830" i="1"/>
  <c r="AM830" i="1" s="1"/>
  <c r="AD830" i="1"/>
  <c r="Y830" i="1"/>
  <c r="X830" i="1"/>
  <c r="S830" i="1"/>
  <c r="BH829" i="1"/>
  <c r="BG829" i="1"/>
  <c r="BF829" i="1"/>
  <c r="BC829" i="1"/>
  <c r="AX829" i="1"/>
  <c r="AS829" i="1"/>
  <c r="AK829" i="1"/>
  <c r="AJ829" i="1"/>
  <c r="AI829" i="1"/>
  <c r="AD829" i="1"/>
  <c r="Y829" i="1"/>
  <c r="AL829" i="1" s="1"/>
  <c r="X829" i="1"/>
  <c r="S829" i="1"/>
  <c r="BH828" i="1"/>
  <c r="BG828" i="1"/>
  <c r="BF828" i="1"/>
  <c r="BC828" i="1"/>
  <c r="AX828" i="1"/>
  <c r="AS828" i="1"/>
  <c r="BE828" i="1" s="1"/>
  <c r="AJ828" i="1"/>
  <c r="AI828" i="1"/>
  <c r="AM828" i="1" s="1"/>
  <c r="AD828" i="1"/>
  <c r="Y828" i="1"/>
  <c r="X828" i="1"/>
  <c r="AL828" i="1" s="1"/>
  <c r="S828" i="1"/>
  <c r="AK828" i="1"/>
  <c r="BH827" i="1"/>
  <c r="BG827" i="1"/>
  <c r="BF827" i="1"/>
  <c r="BC827" i="1"/>
  <c r="AX827" i="1"/>
  <c r="AS827" i="1"/>
  <c r="AJ827" i="1"/>
  <c r="AI827" i="1"/>
  <c r="AD827" i="1"/>
  <c r="Y827" i="1"/>
  <c r="X827" i="1"/>
  <c r="S827" i="1"/>
  <c r="AK827" i="1"/>
  <c r="BH826" i="1"/>
  <c r="BG826" i="1"/>
  <c r="BF826" i="1"/>
  <c r="BC826" i="1"/>
  <c r="AX826" i="1"/>
  <c r="AS826" i="1"/>
  <c r="AJ826" i="1"/>
  <c r="AI826" i="1"/>
  <c r="AM826" i="1" s="1"/>
  <c r="AD826" i="1"/>
  <c r="Y826" i="1"/>
  <c r="X826" i="1"/>
  <c r="AL826" i="1" s="1"/>
  <c r="S826" i="1"/>
  <c r="AK826" i="1"/>
  <c r="BH825" i="1"/>
  <c r="BG825" i="1"/>
  <c r="BF825" i="1"/>
  <c r="BC825" i="1"/>
  <c r="AX825" i="1"/>
  <c r="AS825" i="1"/>
  <c r="BE825" i="1" s="1"/>
  <c r="AK825" i="1"/>
  <c r="AJ825" i="1"/>
  <c r="AI825" i="1"/>
  <c r="AD825" i="1"/>
  <c r="Y825" i="1"/>
  <c r="X825" i="1"/>
  <c r="AL825" i="1" s="1"/>
  <c r="S825" i="1"/>
  <c r="BH824" i="1"/>
  <c r="BG824" i="1"/>
  <c r="BF824" i="1"/>
  <c r="BC824" i="1"/>
  <c r="AX824" i="1"/>
  <c r="AS824" i="1"/>
  <c r="AJ824" i="1"/>
  <c r="AI824" i="1"/>
  <c r="AD824" i="1"/>
  <c r="Y824" i="1"/>
  <c r="X824" i="1"/>
  <c r="S824" i="1"/>
  <c r="AK824" i="1"/>
  <c r="BH823" i="1"/>
  <c r="BG823" i="1"/>
  <c r="BF823" i="1"/>
  <c r="BC823" i="1"/>
  <c r="AX823" i="1"/>
  <c r="AS823" i="1"/>
  <c r="AJ823" i="1"/>
  <c r="AI823" i="1"/>
  <c r="AD823" i="1"/>
  <c r="Y823" i="1"/>
  <c r="X823" i="1"/>
  <c r="S823" i="1"/>
  <c r="AK823" i="1"/>
  <c r="BH822" i="1"/>
  <c r="BG822" i="1"/>
  <c r="BF822" i="1"/>
  <c r="BC822" i="1"/>
  <c r="AX822" i="1"/>
  <c r="AS822" i="1"/>
  <c r="AK822" i="1"/>
  <c r="AJ822" i="1"/>
  <c r="AI822" i="1"/>
  <c r="AD822" i="1"/>
  <c r="Y822" i="1"/>
  <c r="X822" i="1"/>
  <c r="S822" i="1"/>
  <c r="BH821" i="1"/>
  <c r="BG821" i="1"/>
  <c r="BF821" i="1"/>
  <c r="BC821" i="1"/>
  <c r="AX821" i="1"/>
  <c r="AS821" i="1"/>
  <c r="AJ821" i="1"/>
  <c r="AI821" i="1"/>
  <c r="AD821" i="1"/>
  <c r="Y821" i="1"/>
  <c r="X821" i="1"/>
  <c r="AL821" i="1" s="1"/>
  <c r="S821" i="1"/>
  <c r="AK821" i="1"/>
  <c r="BH820" i="1"/>
  <c r="BG820" i="1"/>
  <c r="BF820" i="1"/>
  <c r="BC820" i="1"/>
  <c r="AX820" i="1"/>
  <c r="AS820" i="1"/>
  <c r="AJ820" i="1"/>
  <c r="AI820" i="1"/>
  <c r="AD820" i="1"/>
  <c r="Y820" i="1"/>
  <c r="X820" i="1"/>
  <c r="AL820" i="1" s="1"/>
  <c r="S820" i="1"/>
  <c r="AK820" i="1"/>
  <c r="BH819" i="1"/>
  <c r="BG819" i="1"/>
  <c r="BF819" i="1"/>
  <c r="BC819" i="1"/>
  <c r="AX819" i="1"/>
  <c r="AS819" i="1"/>
  <c r="AJ819" i="1"/>
  <c r="AI819" i="1"/>
  <c r="AM819" i="1" s="1"/>
  <c r="AD819" i="1"/>
  <c r="Y819" i="1"/>
  <c r="X819" i="1"/>
  <c r="AL819" i="1" s="1"/>
  <c r="S819" i="1"/>
  <c r="BH818" i="1"/>
  <c r="BG818" i="1"/>
  <c r="BF818" i="1"/>
  <c r="BC818" i="1"/>
  <c r="AX818" i="1"/>
  <c r="AS818" i="1"/>
  <c r="AM818" i="1"/>
  <c r="AJ818" i="1"/>
  <c r="AI818" i="1"/>
  <c r="AD818" i="1"/>
  <c r="Y818" i="1"/>
  <c r="X818" i="1"/>
  <c r="S818" i="1"/>
  <c r="AK818" i="1"/>
  <c r="BH817" i="1"/>
  <c r="BG817" i="1"/>
  <c r="BF817" i="1"/>
  <c r="BC817" i="1"/>
  <c r="AX817" i="1"/>
  <c r="AS817" i="1"/>
  <c r="AJ817" i="1"/>
  <c r="AI817" i="1"/>
  <c r="AD817" i="1"/>
  <c r="Y817" i="1"/>
  <c r="X817" i="1"/>
  <c r="AL817" i="1" s="1"/>
  <c r="S817" i="1"/>
  <c r="AK817" i="1"/>
  <c r="BH816" i="1"/>
  <c r="BG816" i="1"/>
  <c r="BF816" i="1"/>
  <c r="BC816" i="1"/>
  <c r="AX816" i="1"/>
  <c r="AS816" i="1"/>
  <c r="BE816" i="1" s="1"/>
  <c r="AL816" i="1"/>
  <c r="AJ816" i="1"/>
  <c r="AI816" i="1"/>
  <c r="AD816" i="1"/>
  <c r="Y816" i="1"/>
  <c r="X816" i="1"/>
  <c r="S816" i="1"/>
  <c r="AK816" i="1"/>
  <c r="BH815" i="1"/>
  <c r="BG815" i="1"/>
  <c r="BF815" i="1"/>
  <c r="BC815" i="1"/>
  <c r="AX815" i="1"/>
  <c r="AS815" i="1"/>
  <c r="AJ815" i="1"/>
  <c r="AI815" i="1"/>
  <c r="AD815" i="1"/>
  <c r="Y815" i="1"/>
  <c r="X815" i="1"/>
  <c r="S815" i="1"/>
  <c r="AK815" i="1"/>
  <c r="BH814" i="1"/>
  <c r="BG814" i="1"/>
  <c r="BF814" i="1"/>
  <c r="BC814" i="1"/>
  <c r="AX814" i="1"/>
  <c r="AS814" i="1"/>
  <c r="AJ814" i="1"/>
  <c r="AI814" i="1"/>
  <c r="AD814" i="1"/>
  <c r="Y814" i="1"/>
  <c r="X814" i="1"/>
  <c r="AL814" i="1" s="1"/>
  <c r="S814" i="1"/>
  <c r="BH813" i="1"/>
  <c r="BG813" i="1"/>
  <c r="BF813" i="1"/>
  <c r="BC813" i="1"/>
  <c r="AX813" i="1"/>
  <c r="AS813" i="1"/>
  <c r="AK813" i="1"/>
  <c r="AJ813" i="1"/>
  <c r="AI813" i="1"/>
  <c r="AM813" i="1" s="1"/>
  <c r="AD813" i="1"/>
  <c r="Y813" i="1"/>
  <c r="X813" i="1"/>
  <c r="S813" i="1"/>
  <c r="BH812" i="1"/>
  <c r="BG812" i="1"/>
  <c r="BF812" i="1"/>
  <c r="BC812" i="1"/>
  <c r="AX812" i="1"/>
  <c r="AS812" i="1"/>
  <c r="BE812" i="1" s="1"/>
  <c r="AJ812" i="1"/>
  <c r="AI812" i="1"/>
  <c r="AD812" i="1"/>
  <c r="Y812" i="1"/>
  <c r="X812" i="1"/>
  <c r="S812" i="1"/>
  <c r="AK812" i="1"/>
  <c r="BH811" i="1"/>
  <c r="BG811" i="1"/>
  <c r="BF811" i="1"/>
  <c r="BC811" i="1"/>
  <c r="AX811" i="1"/>
  <c r="AS811" i="1"/>
  <c r="AJ811" i="1"/>
  <c r="AI811" i="1"/>
  <c r="AD811" i="1"/>
  <c r="Y811" i="1"/>
  <c r="X811" i="1"/>
  <c r="S811" i="1"/>
  <c r="BH810" i="1"/>
  <c r="BG810" i="1"/>
  <c r="BF810" i="1"/>
  <c r="BC810" i="1"/>
  <c r="AX810" i="1"/>
  <c r="AS810" i="1"/>
  <c r="BE810" i="1" s="1"/>
  <c r="AK810" i="1"/>
  <c r="AJ810" i="1"/>
  <c r="AI810" i="1"/>
  <c r="AD810" i="1"/>
  <c r="Y810" i="1"/>
  <c r="X810" i="1"/>
  <c r="S810" i="1"/>
  <c r="BH809" i="1"/>
  <c r="BG809" i="1"/>
  <c r="BF809" i="1"/>
  <c r="BC809" i="1"/>
  <c r="AX809" i="1"/>
  <c r="AS809" i="1"/>
  <c r="AJ809" i="1"/>
  <c r="AI809" i="1"/>
  <c r="AD809" i="1"/>
  <c r="Y809" i="1"/>
  <c r="X809" i="1"/>
  <c r="S809" i="1"/>
  <c r="AK809" i="1"/>
  <c r="BH808" i="1"/>
  <c r="BG808" i="1"/>
  <c r="BF808" i="1"/>
  <c r="BC808" i="1"/>
  <c r="AX808" i="1"/>
  <c r="AS808" i="1"/>
  <c r="AJ808" i="1"/>
  <c r="AI808" i="1"/>
  <c r="AD808" i="1"/>
  <c r="Y808" i="1"/>
  <c r="X808" i="1"/>
  <c r="AL808" i="1" s="1"/>
  <c r="S808" i="1"/>
  <c r="AK808" i="1"/>
  <c r="BH807" i="1"/>
  <c r="BG807" i="1"/>
  <c r="BF807" i="1"/>
  <c r="BC807" i="1"/>
  <c r="AX807" i="1"/>
  <c r="AS807" i="1"/>
  <c r="AJ807" i="1"/>
  <c r="AI807" i="1"/>
  <c r="AD807" i="1"/>
  <c r="Y807" i="1"/>
  <c r="X807" i="1"/>
  <c r="S807" i="1"/>
  <c r="AK807" i="1"/>
  <c r="BH806" i="1"/>
  <c r="BG806" i="1"/>
  <c r="BF806" i="1"/>
  <c r="BC806" i="1"/>
  <c r="AX806" i="1"/>
  <c r="AS806" i="1"/>
  <c r="AJ806" i="1"/>
  <c r="AI806" i="1"/>
  <c r="AD806" i="1"/>
  <c r="Y806" i="1"/>
  <c r="X806" i="1"/>
  <c r="S806" i="1"/>
  <c r="AK806" i="1"/>
  <c r="BH805" i="1"/>
  <c r="BG805" i="1"/>
  <c r="BF805" i="1"/>
  <c r="BC805" i="1"/>
  <c r="AX805" i="1"/>
  <c r="AS805" i="1"/>
  <c r="BE805" i="1" s="1"/>
  <c r="AJ805" i="1"/>
  <c r="AI805" i="1"/>
  <c r="AM805" i="1" s="1"/>
  <c r="AD805" i="1"/>
  <c r="Y805" i="1"/>
  <c r="AL805" i="1" s="1"/>
  <c r="X805" i="1"/>
  <c r="S805" i="1"/>
  <c r="AK805" i="1"/>
  <c r="BH804" i="1"/>
  <c r="BG804" i="1"/>
  <c r="BF804" i="1"/>
  <c r="BC804" i="1"/>
  <c r="AX804" i="1"/>
  <c r="AS804" i="1"/>
  <c r="AK804" i="1"/>
  <c r="AJ804" i="1"/>
  <c r="AI804" i="1"/>
  <c r="AD804" i="1"/>
  <c r="Y804" i="1"/>
  <c r="X804" i="1"/>
  <c r="S804" i="1"/>
  <c r="BH803" i="1"/>
  <c r="BG803" i="1"/>
  <c r="BF803" i="1"/>
  <c r="BC803" i="1"/>
  <c r="AX803" i="1"/>
  <c r="AS803" i="1"/>
  <c r="AK803" i="1"/>
  <c r="AJ803" i="1"/>
  <c r="AI803" i="1"/>
  <c r="AD803" i="1"/>
  <c r="Y803" i="1"/>
  <c r="X803" i="1"/>
  <c r="S803" i="1"/>
  <c r="BH802" i="1"/>
  <c r="BG802" i="1"/>
  <c r="BF802" i="1"/>
  <c r="BC802" i="1"/>
  <c r="AX802" i="1"/>
  <c r="AS802" i="1"/>
  <c r="BE802" i="1" s="1"/>
  <c r="AL802" i="1"/>
  <c r="AJ802" i="1"/>
  <c r="AI802" i="1"/>
  <c r="AM802" i="1" s="1"/>
  <c r="AD802" i="1"/>
  <c r="Y802" i="1"/>
  <c r="X802" i="1"/>
  <c r="S802" i="1"/>
  <c r="AK802" i="1"/>
  <c r="BH801" i="1"/>
  <c r="BG801" i="1"/>
  <c r="BF801" i="1"/>
  <c r="BC801" i="1"/>
  <c r="BE801" i="1" s="1"/>
  <c r="AX801" i="1"/>
  <c r="AS801" i="1"/>
  <c r="AJ801" i="1"/>
  <c r="AI801" i="1"/>
  <c r="AM801" i="1" s="1"/>
  <c r="AD801" i="1"/>
  <c r="Y801" i="1"/>
  <c r="X801" i="1"/>
  <c r="AL801" i="1" s="1"/>
  <c r="S801" i="1"/>
  <c r="AK801" i="1"/>
  <c r="BH800" i="1"/>
  <c r="BG800" i="1"/>
  <c r="BF800" i="1"/>
  <c r="BC800" i="1"/>
  <c r="AX800" i="1"/>
  <c r="AS800" i="1"/>
  <c r="BE800" i="1" s="1"/>
  <c r="AJ800" i="1"/>
  <c r="AI800" i="1"/>
  <c r="AD800" i="1"/>
  <c r="Y800" i="1"/>
  <c r="X800" i="1"/>
  <c r="S800" i="1"/>
  <c r="AK800" i="1"/>
  <c r="BH799" i="1"/>
  <c r="BG799" i="1"/>
  <c r="BF799" i="1"/>
  <c r="BC799" i="1"/>
  <c r="AX799" i="1"/>
  <c r="AS799" i="1"/>
  <c r="AJ799" i="1"/>
  <c r="AI799" i="1"/>
  <c r="AM799" i="1" s="1"/>
  <c r="AD799" i="1"/>
  <c r="Y799" i="1"/>
  <c r="X799" i="1"/>
  <c r="AL799" i="1" s="1"/>
  <c r="S799" i="1"/>
  <c r="AK799" i="1"/>
  <c r="BH798" i="1"/>
  <c r="BG798" i="1"/>
  <c r="BF798" i="1"/>
  <c r="BC798" i="1"/>
  <c r="AX798" i="1"/>
  <c r="AS798" i="1"/>
  <c r="AK798" i="1"/>
  <c r="AJ798" i="1"/>
  <c r="AI798" i="1"/>
  <c r="AD798" i="1"/>
  <c r="Y798" i="1"/>
  <c r="X798" i="1"/>
  <c r="AL798" i="1" s="1"/>
  <c r="S798" i="1"/>
  <c r="BH797" i="1"/>
  <c r="BG797" i="1"/>
  <c r="BF797" i="1"/>
  <c r="BC797" i="1"/>
  <c r="AX797" i="1"/>
  <c r="AS797" i="1"/>
  <c r="AK797" i="1"/>
  <c r="AJ797" i="1"/>
  <c r="AI797" i="1"/>
  <c r="AM797" i="1" s="1"/>
  <c r="AD797" i="1"/>
  <c r="Y797" i="1"/>
  <c r="X797" i="1"/>
  <c r="S797" i="1"/>
  <c r="BH796" i="1"/>
  <c r="BG796" i="1"/>
  <c r="BF796" i="1"/>
  <c r="BC796" i="1"/>
  <c r="AX796" i="1"/>
  <c r="AS796" i="1"/>
  <c r="AJ796" i="1"/>
  <c r="AI796" i="1"/>
  <c r="AD796" i="1"/>
  <c r="Y796" i="1"/>
  <c r="X796" i="1"/>
  <c r="AL796" i="1" s="1"/>
  <c r="S796" i="1"/>
  <c r="BH795" i="1"/>
  <c r="BG795" i="1"/>
  <c r="BF795" i="1"/>
  <c r="BC795" i="1"/>
  <c r="AX795" i="1"/>
  <c r="AS795" i="1"/>
  <c r="AJ795" i="1"/>
  <c r="AI795" i="1"/>
  <c r="AM795" i="1" s="1"/>
  <c r="AD795" i="1"/>
  <c r="Y795" i="1"/>
  <c r="X795" i="1"/>
  <c r="S795" i="1"/>
  <c r="BH794" i="1"/>
  <c r="BG794" i="1"/>
  <c r="BF794" i="1"/>
  <c r="BC794" i="1"/>
  <c r="BE794" i="1" s="1"/>
  <c r="AX794" i="1"/>
  <c r="AS794" i="1"/>
  <c r="AJ794" i="1"/>
  <c r="AI794" i="1"/>
  <c r="AD794" i="1"/>
  <c r="Y794" i="1"/>
  <c r="X794" i="1"/>
  <c r="S794" i="1"/>
  <c r="AK794" i="1"/>
  <c r="BH793" i="1"/>
  <c r="BG793" i="1"/>
  <c r="BF793" i="1"/>
  <c r="BC793" i="1"/>
  <c r="AX793" i="1"/>
  <c r="AS793" i="1"/>
  <c r="AJ793" i="1"/>
  <c r="AI793" i="1"/>
  <c r="AM793" i="1" s="1"/>
  <c r="AD793" i="1"/>
  <c r="Y793" i="1"/>
  <c r="X793" i="1"/>
  <c r="S793" i="1"/>
  <c r="BH792" i="1"/>
  <c r="BG792" i="1"/>
  <c r="BF792" i="1"/>
  <c r="BC792" i="1"/>
  <c r="AX792" i="1"/>
  <c r="AS792" i="1"/>
  <c r="AM792" i="1"/>
  <c r="AJ792" i="1"/>
  <c r="AI792" i="1"/>
  <c r="AD792" i="1"/>
  <c r="Y792" i="1"/>
  <c r="X792" i="1"/>
  <c r="S792" i="1"/>
  <c r="AK792" i="1"/>
  <c r="BH791" i="1"/>
  <c r="BG791" i="1"/>
  <c r="BF791" i="1"/>
  <c r="BC791" i="1"/>
  <c r="AX791" i="1"/>
  <c r="AS791" i="1"/>
  <c r="AK791" i="1"/>
  <c r="AJ791" i="1"/>
  <c r="AM791" i="1" s="1"/>
  <c r="AI791" i="1"/>
  <c r="AD791" i="1"/>
  <c r="Y791" i="1"/>
  <c r="X791" i="1"/>
  <c r="S791" i="1"/>
  <c r="BH790" i="1"/>
  <c r="BG790" i="1"/>
  <c r="BF790" i="1"/>
  <c r="BC790" i="1"/>
  <c r="AX790" i="1"/>
  <c r="AS790" i="1"/>
  <c r="AJ790" i="1"/>
  <c r="AI790" i="1"/>
  <c r="AD790" i="1"/>
  <c r="Y790" i="1"/>
  <c r="X790" i="1"/>
  <c r="AL790" i="1" s="1"/>
  <c r="S790" i="1"/>
  <c r="AK790" i="1"/>
  <c r="BH789" i="1"/>
  <c r="BG789" i="1"/>
  <c r="BF789" i="1"/>
  <c r="BC789" i="1"/>
  <c r="AX789" i="1"/>
  <c r="AS789" i="1"/>
  <c r="AJ789" i="1"/>
  <c r="AI789" i="1"/>
  <c r="AD789" i="1"/>
  <c r="Y789" i="1"/>
  <c r="X789" i="1"/>
  <c r="S789" i="1"/>
  <c r="AK789" i="1"/>
  <c r="BH788" i="1"/>
  <c r="BG788" i="1"/>
  <c r="BF788" i="1"/>
  <c r="BC788" i="1"/>
  <c r="AX788" i="1"/>
  <c r="AS788" i="1"/>
  <c r="AJ788" i="1"/>
  <c r="AI788" i="1"/>
  <c r="AM788" i="1" s="1"/>
  <c r="AD788" i="1"/>
  <c r="Y788" i="1"/>
  <c r="X788" i="1"/>
  <c r="S788" i="1"/>
  <c r="AK788" i="1"/>
  <c r="BH787" i="1"/>
  <c r="BG787" i="1"/>
  <c r="BF787" i="1"/>
  <c r="BC787" i="1"/>
  <c r="AX787" i="1"/>
  <c r="AS787" i="1"/>
  <c r="AJ787" i="1"/>
  <c r="AI787" i="1"/>
  <c r="AM787" i="1" s="1"/>
  <c r="AD787" i="1"/>
  <c r="Y787" i="1"/>
  <c r="X787" i="1"/>
  <c r="S787" i="1"/>
  <c r="AK787" i="1"/>
  <c r="BH786" i="1"/>
  <c r="BG786" i="1"/>
  <c r="BF786" i="1"/>
  <c r="BC786" i="1"/>
  <c r="AX786" i="1"/>
  <c r="AS786" i="1"/>
  <c r="AJ786" i="1"/>
  <c r="AI786" i="1"/>
  <c r="AD786" i="1"/>
  <c r="Y786" i="1"/>
  <c r="X786" i="1"/>
  <c r="AL786" i="1" s="1"/>
  <c r="S786" i="1"/>
  <c r="AK786" i="1"/>
  <c r="BH785" i="1"/>
  <c r="BG785" i="1"/>
  <c r="BF785" i="1"/>
  <c r="BC785" i="1"/>
  <c r="AX785" i="1"/>
  <c r="AS785" i="1"/>
  <c r="AK785" i="1"/>
  <c r="AJ785" i="1"/>
  <c r="AI785" i="1"/>
  <c r="AD785" i="1"/>
  <c r="Y785" i="1"/>
  <c r="X785" i="1"/>
  <c r="S785" i="1"/>
  <c r="BH784" i="1"/>
  <c r="BG784" i="1"/>
  <c r="BF784" i="1"/>
  <c r="BC784" i="1"/>
  <c r="AX784" i="1"/>
  <c r="AS784" i="1"/>
  <c r="BE784" i="1" s="1"/>
  <c r="AK784" i="1"/>
  <c r="AJ784" i="1"/>
  <c r="AI784" i="1"/>
  <c r="AD784" i="1"/>
  <c r="Y784" i="1"/>
  <c r="X784" i="1"/>
  <c r="AL784" i="1" s="1"/>
  <c r="S784" i="1"/>
  <c r="BH783" i="1"/>
  <c r="BG783" i="1"/>
  <c r="BF783" i="1"/>
  <c r="BC783" i="1"/>
  <c r="BE783" i="1" s="1"/>
  <c r="AX783" i="1"/>
  <c r="AS783" i="1"/>
  <c r="AJ783" i="1"/>
  <c r="AI783" i="1"/>
  <c r="AM783" i="1" s="1"/>
  <c r="AD783" i="1"/>
  <c r="Y783" i="1"/>
  <c r="X783" i="1"/>
  <c r="AL783" i="1" s="1"/>
  <c r="S783" i="1"/>
  <c r="AK783" i="1"/>
  <c r="BH782" i="1"/>
  <c r="BG782" i="1"/>
  <c r="BF782" i="1"/>
  <c r="BC782" i="1"/>
  <c r="AX782" i="1"/>
  <c r="AS782" i="1"/>
  <c r="BE782" i="1" s="1"/>
  <c r="AJ782" i="1"/>
  <c r="AM782" i="1" s="1"/>
  <c r="AI782" i="1"/>
  <c r="AD782" i="1"/>
  <c r="Y782" i="1"/>
  <c r="X782" i="1"/>
  <c r="S782" i="1"/>
  <c r="AK782" i="1"/>
  <c r="BH781" i="1"/>
  <c r="BG781" i="1"/>
  <c r="BF781" i="1"/>
  <c r="BC781" i="1"/>
  <c r="AX781" i="1"/>
  <c r="AS781" i="1"/>
  <c r="AK781" i="1"/>
  <c r="AJ781" i="1"/>
  <c r="AI781" i="1"/>
  <c r="AD781" i="1"/>
  <c r="Y781" i="1"/>
  <c r="X781" i="1"/>
  <c r="S781" i="1"/>
  <c r="BH780" i="1"/>
  <c r="BG780" i="1"/>
  <c r="BF780" i="1"/>
  <c r="BC780" i="1"/>
  <c r="AX780" i="1"/>
  <c r="AS780" i="1"/>
  <c r="AJ780" i="1"/>
  <c r="AI780" i="1"/>
  <c r="AD780" i="1"/>
  <c r="Y780" i="1"/>
  <c r="X780" i="1"/>
  <c r="AL780" i="1" s="1"/>
  <c r="S780" i="1"/>
  <c r="AK780" i="1"/>
  <c r="BH779" i="1"/>
  <c r="BG779" i="1"/>
  <c r="BF779" i="1"/>
  <c r="BC779" i="1"/>
  <c r="AX779" i="1"/>
  <c r="AS779" i="1"/>
  <c r="AJ779" i="1"/>
  <c r="AI779" i="1"/>
  <c r="AM779" i="1" s="1"/>
  <c r="AD779" i="1"/>
  <c r="Y779" i="1"/>
  <c r="X779" i="1"/>
  <c r="S779" i="1"/>
  <c r="AK779" i="1"/>
  <c r="BH778" i="1"/>
  <c r="BG778" i="1"/>
  <c r="BF778" i="1"/>
  <c r="BC778" i="1"/>
  <c r="AX778" i="1"/>
  <c r="AS778" i="1"/>
  <c r="AK778" i="1"/>
  <c r="AJ778" i="1"/>
  <c r="AI778" i="1"/>
  <c r="AM778" i="1" s="1"/>
  <c r="AD778" i="1"/>
  <c r="Y778" i="1"/>
  <c r="X778" i="1"/>
  <c r="AL778" i="1" s="1"/>
  <c r="S778" i="1"/>
  <c r="BH777" i="1"/>
  <c r="BG777" i="1"/>
  <c r="BF777" i="1"/>
  <c r="BC777" i="1"/>
  <c r="AX777" i="1"/>
  <c r="AS777" i="1"/>
  <c r="AK777" i="1"/>
  <c r="AJ777" i="1"/>
  <c r="AI777" i="1"/>
  <c r="AD777" i="1"/>
  <c r="Y777" i="1"/>
  <c r="X777" i="1"/>
  <c r="AL777" i="1" s="1"/>
  <c r="S777" i="1"/>
  <c r="BH776" i="1"/>
  <c r="BG776" i="1"/>
  <c r="BF776" i="1"/>
  <c r="BC776" i="1"/>
  <c r="AX776" i="1"/>
  <c r="AS776" i="1"/>
  <c r="BE776" i="1" s="1"/>
  <c r="AJ776" i="1"/>
  <c r="AI776" i="1"/>
  <c r="AM776" i="1" s="1"/>
  <c r="AD776" i="1"/>
  <c r="Y776" i="1"/>
  <c r="X776" i="1"/>
  <c r="S776" i="1"/>
  <c r="BH775" i="1"/>
  <c r="BG775" i="1"/>
  <c r="BF775" i="1"/>
  <c r="BC775" i="1"/>
  <c r="AX775" i="1"/>
  <c r="AS775" i="1"/>
  <c r="AJ775" i="1"/>
  <c r="AI775" i="1"/>
  <c r="AD775" i="1"/>
  <c r="Y775" i="1"/>
  <c r="X775" i="1"/>
  <c r="S775" i="1"/>
  <c r="AK775" i="1"/>
  <c r="BH774" i="1"/>
  <c r="BG774" i="1"/>
  <c r="BF774" i="1"/>
  <c r="BC774" i="1"/>
  <c r="AX774" i="1"/>
  <c r="AS774" i="1"/>
  <c r="AJ774" i="1"/>
  <c r="AI774" i="1"/>
  <c r="AD774" i="1"/>
  <c r="Y774" i="1"/>
  <c r="X774" i="1"/>
  <c r="S774" i="1"/>
  <c r="AK774" i="1"/>
  <c r="BH773" i="1"/>
  <c r="BG773" i="1"/>
  <c r="BF773" i="1"/>
  <c r="BC773" i="1"/>
  <c r="AX773" i="1"/>
  <c r="AS773" i="1"/>
  <c r="AJ773" i="1"/>
  <c r="AI773" i="1"/>
  <c r="AM773" i="1" s="1"/>
  <c r="AD773" i="1"/>
  <c r="Y773" i="1"/>
  <c r="X773" i="1"/>
  <c r="AL773" i="1" s="1"/>
  <c r="S773" i="1"/>
  <c r="AK773" i="1"/>
  <c r="BH772" i="1"/>
  <c r="BG772" i="1"/>
  <c r="BF772" i="1"/>
  <c r="BC772" i="1"/>
  <c r="AX772" i="1"/>
  <c r="AS772" i="1"/>
  <c r="AJ772" i="1"/>
  <c r="AI772" i="1"/>
  <c r="AD772" i="1"/>
  <c r="Y772" i="1"/>
  <c r="X772" i="1"/>
  <c r="AL772" i="1" s="1"/>
  <c r="S772" i="1"/>
  <c r="BH771" i="1"/>
  <c r="BG771" i="1"/>
  <c r="BF771" i="1"/>
  <c r="BC771" i="1"/>
  <c r="AX771" i="1"/>
  <c r="AS771" i="1"/>
  <c r="AJ771" i="1"/>
  <c r="AI771" i="1"/>
  <c r="AD771" i="1"/>
  <c r="Y771" i="1"/>
  <c r="X771" i="1"/>
  <c r="S771" i="1"/>
  <c r="BH770" i="1"/>
  <c r="BG770" i="1"/>
  <c r="BF770" i="1"/>
  <c r="BC770" i="1"/>
  <c r="AX770" i="1"/>
  <c r="AS770" i="1"/>
  <c r="AJ770" i="1"/>
  <c r="AI770" i="1"/>
  <c r="AM770" i="1" s="1"/>
  <c r="AD770" i="1"/>
  <c r="Y770" i="1"/>
  <c r="X770" i="1"/>
  <c r="AL770" i="1" s="1"/>
  <c r="S770" i="1"/>
  <c r="AK770" i="1"/>
  <c r="BH769" i="1"/>
  <c r="BG769" i="1"/>
  <c r="BF769" i="1"/>
  <c r="BC769" i="1"/>
  <c r="AX769" i="1"/>
  <c r="AS769" i="1"/>
  <c r="AK769" i="1"/>
  <c r="AJ769" i="1"/>
  <c r="AI769" i="1"/>
  <c r="AM769" i="1" s="1"/>
  <c r="AD769" i="1"/>
  <c r="Y769" i="1"/>
  <c r="X769" i="1"/>
  <c r="S769" i="1"/>
  <c r="BH768" i="1"/>
  <c r="BG768" i="1"/>
  <c r="BF768" i="1"/>
  <c r="BC768" i="1"/>
  <c r="AX768" i="1"/>
  <c r="AS768" i="1"/>
  <c r="AK768" i="1"/>
  <c r="AJ768" i="1"/>
  <c r="AI768" i="1"/>
  <c r="AD768" i="1"/>
  <c r="Y768" i="1"/>
  <c r="X768" i="1"/>
  <c r="S768" i="1"/>
  <c r="BH767" i="1"/>
  <c r="BG767" i="1"/>
  <c r="BF767" i="1"/>
  <c r="BC767" i="1"/>
  <c r="AX767" i="1"/>
  <c r="AS767" i="1"/>
  <c r="AJ767" i="1"/>
  <c r="AI767" i="1"/>
  <c r="AD767" i="1"/>
  <c r="Y767" i="1"/>
  <c r="X767" i="1"/>
  <c r="S767" i="1"/>
  <c r="BH766" i="1"/>
  <c r="BG766" i="1"/>
  <c r="BF766" i="1"/>
  <c r="BC766" i="1"/>
  <c r="AX766" i="1"/>
  <c r="AS766" i="1"/>
  <c r="BE766" i="1" s="1"/>
  <c r="AJ766" i="1"/>
  <c r="AI766" i="1"/>
  <c r="AM766" i="1" s="1"/>
  <c r="AD766" i="1"/>
  <c r="Y766" i="1"/>
  <c r="X766" i="1"/>
  <c r="AL766" i="1" s="1"/>
  <c r="S766" i="1"/>
  <c r="AK766" i="1"/>
  <c r="BH765" i="1"/>
  <c r="BG765" i="1"/>
  <c r="BF765" i="1"/>
  <c r="BC765" i="1"/>
  <c r="AX765" i="1"/>
  <c r="AS765" i="1"/>
  <c r="AK765" i="1"/>
  <c r="AJ765" i="1"/>
  <c r="AI765" i="1"/>
  <c r="AD765" i="1"/>
  <c r="Y765" i="1"/>
  <c r="X765" i="1"/>
  <c r="S765" i="1"/>
  <c r="BH764" i="1"/>
  <c r="BG764" i="1"/>
  <c r="BF764" i="1"/>
  <c r="BC764" i="1"/>
  <c r="AX764" i="1"/>
  <c r="AS764" i="1"/>
  <c r="AK764" i="1"/>
  <c r="AJ764" i="1"/>
  <c r="AI764" i="1"/>
  <c r="AM764" i="1" s="1"/>
  <c r="AD764" i="1"/>
  <c r="Y764" i="1"/>
  <c r="X764" i="1"/>
  <c r="S764" i="1"/>
  <c r="BH763" i="1"/>
  <c r="BG763" i="1"/>
  <c r="BF763" i="1"/>
  <c r="BC763" i="1"/>
  <c r="AX763" i="1"/>
  <c r="AS763" i="1"/>
  <c r="AJ763" i="1"/>
  <c r="AI763" i="1"/>
  <c r="AM763" i="1" s="1"/>
  <c r="AD763" i="1"/>
  <c r="Y763" i="1"/>
  <c r="X763" i="1"/>
  <c r="AL763" i="1" s="1"/>
  <c r="S763" i="1"/>
  <c r="AK763" i="1"/>
  <c r="BH762" i="1"/>
  <c r="BG762" i="1"/>
  <c r="BF762" i="1"/>
  <c r="BC762" i="1"/>
  <c r="AX762" i="1"/>
  <c r="AS762" i="1"/>
  <c r="AJ762" i="1"/>
  <c r="AI762" i="1"/>
  <c r="AD762" i="1"/>
  <c r="Y762" i="1"/>
  <c r="X762" i="1"/>
  <c r="S762" i="1"/>
  <c r="BH761" i="1"/>
  <c r="BG761" i="1"/>
  <c r="BF761" i="1"/>
  <c r="BC761" i="1"/>
  <c r="AX761" i="1"/>
  <c r="AS761" i="1"/>
  <c r="AJ761" i="1"/>
  <c r="AI761" i="1"/>
  <c r="AM761" i="1" s="1"/>
  <c r="AD761" i="1"/>
  <c r="Y761" i="1"/>
  <c r="X761" i="1"/>
  <c r="S761" i="1"/>
  <c r="BH760" i="1"/>
  <c r="BG760" i="1"/>
  <c r="BF760" i="1"/>
  <c r="BC760" i="1"/>
  <c r="AX760" i="1"/>
  <c r="AS760" i="1"/>
  <c r="AJ760" i="1"/>
  <c r="AI760" i="1"/>
  <c r="AD760" i="1"/>
  <c r="Y760" i="1"/>
  <c r="X760" i="1"/>
  <c r="AL760" i="1" s="1"/>
  <c r="S760" i="1"/>
  <c r="AK760" i="1"/>
  <c r="BH759" i="1"/>
  <c r="BG759" i="1"/>
  <c r="BF759" i="1"/>
  <c r="BC759" i="1"/>
  <c r="AX759" i="1"/>
  <c r="AS759" i="1"/>
  <c r="AJ759" i="1"/>
  <c r="AI759" i="1"/>
  <c r="AM759" i="1" s="1"/>
  <c r="AD759" i="1"/>
  <c r="Y759" i="1"/>
  <c r="AL759" i="1" s="1"/>
  <c r="X759" i="1"/>
  <c r="S759" i="1"/>
  <c r="AK759" i="1"/>
  <c r="BH758" i="1"/>
  <c r="BG758" i="1"/>
  <c r="BF758" i="1"/>
  <c r="BC758" i="1"/>
  <c r="AX758" i="1"/>
  <c r="AS758" i="1"/>
  <c r="AK758" i="1"/>
  <c r="AJ758" i="1"/>
  <c r="AI758" i="1"/>
  <c r="AM758" i="1" s="1"/>
  <c r="AD758" i="1"/>
  <c r="Y758" i="1"/>
  <c r="X758" i="1"/>
  <c r="AL758" i="1" s="1"/>
  <c r="S758" i="1"/>
  <c r="BH757" i="1"/>
  <c r="BG757" i="1"/>
  <c r="BF757" i="1"/>
  <c r="BC757" i="1"/>
  <c r="AX757" i="1"/>
  <c r="AS757" i="1"/>
  <c r="AL757" i="1"/>
  <c r="AK757" i="1"/>
  <c r="AJ757" i="1"/>
  <c r="AI757" i="1"/>
  <c r="AM757" i="1" s="1"/>
  <c r="AD757" i="1"/>
  <c r="Y757" i="1"/>
  <c r="X757" i="1"/>
  <c r="S757" i="1"/>
  <c r="BH756" i="1"/>
  <c r="BG756" i="1"/>
  <c r="BF756" i="1"/>
  <c r="BC756" i="1"/>
  <c r="AX756" i="1"/>
  <c r="AS756" i="1"/>
  <c r="AK756" i="1"/>
  <c r="AJ756" i="1"/>
  <c r="AI756" i="1"/>
  <c r="AM756" i="1" s="1"/>
  <c r="AD756" i="1"/>
  <c r="Y756" i="1"/>
  <c r="X756" i="1"/>
  <c r="S756" i="1"/>
  <c r="BH755" i="1"/>
  <c r="BG755" i="1"/>
  <c r="BF755" i="1"/>
  <c r="BC755" i="1"/>
  <c r="AX755" i="1"/>
  <c r="AS755" i="1"/>
  <c r="AK755" i="1"/>
  <c r="AJ755" i="1"/>
  <c r="AI755" i="1"/>
  <c r="AM755" i="1" s="1"/>
  <c r="AD755" i="1"/>
  <c r="Y755" i="1"/>
  <c r="X755" i="1"/>
  <c r="S755" i="1"/>
  <c r="BH754" i="1"/>
  <c r="BG754" i="1"/>
  <c r="BF754" i="1"/>
  <c r="BC754" i="1"/>
  <c r="AX754" i="1"/>
  <c r="AS754" i="1"/>
  <c r="AJ754" i="1"/>
  <c r="AI754" i="1"/>
  <c r="AD754" i="1"/>
  <c r="Y754" i="1"/>
  <c r="X754" i="1"/>
  <c r="S754" i="1"/>
  <c r="AK754" i="1"/>
  <c r="BH753" i="1"/>
  <c r="BG753" i="1"/>
  <c r="BF753" i="1"/>
  <c r="BC753" i="1"/>
  <c r="AX753" i="1"/>
  <c r="AS753" i="1"/>
  <c r="AJ753" i="1"/>
  <c r="AI753" i="1"/>
  <c r="AM753" i="1" s="1"/>
  <c r="AD753" i="1"/>
  <c r="Y753" i="1"/>
  <c r="X753" i="1"/>
  <c r="S753" i="1"/>
  <c r="AK753" i="1"/>
  <c r="BH752" i="1"/>
  <c r="BG752" i="1"/>
  <c r="BF752" i="1"/>
  <c r="BC752" i="1"/>
  <c r="AX752" i="1"/>
  <c r="AS752" i="1"/>
  <c r="AJ752" i="1"/>
  <c r="AI752" i="1"/>
  <c r="AM752" i="1" s="1"/>
  <c r="AD752" i="1"/>
  <c r="Y752" i="1"/>
  <c r="X752" i="1"/>
  <c r="S752" i="1"/>
  <c r="AK752" i="1"/>
  <c r="BH751" i="1"/>
  <c r="BG751" i="1"/>
  <c r="BF751" i="1"/>
  <c r="BC751" i="1"/>
  <c r="BE751" i="1" s="1"/>
  <c r="AX751" i="1"/>
  <c r="AS751" i="1"/>
  <c r="AK751" i="1"/>
  <c r="AJ751" i="1"/>
  <c r="AI751" i="1"/>
  <c r="AD751" i="1"/>
  <c r="Y751" i="1"/>
  <c r="X751" i="1"/>
  <c r="AL751" i="1" s="1"/>
  <c r="S751" i="1"/>
  <c r="BH750" i="1"/>
  <c r="BG750" i="1"/>
  <c r="BF750" i="1"/>
  <c r="BC750" i="1"/>
  <c r="AX750" i="1"/>
  <c r="AS750" i="1"/>
  <c r="AJ750" i="1"/>
  <c r="AI750" i="1"/>
  <c r="AD750" i="1"/>
  <c r="Y750" i="1"/>
  <c r="X750" i="1"/>
  <c r="S750" i="1"/>
  <c r="BH749" i="1"/>
  <c r="BG749" i="1"/>
  <c r="BF749" i="1"/>
  <c r="BC749" i="1"/>
  <c r="AX749" i="1"/>
  <c r="AS749" i="1"/>
  <c r="BE749" i="1" s="1"/>
  <c r="AJ749" i="1"/>
  <c r="AI749" i="1"/>
  <c r="AD749" i="1"/>
  <c r="Y749" i="1"/>
  <c r="X749" i="1"/>
  <c r="S749" i="1"/>
  <c r="BH748" i="1"/>
  <c r="BG748" i="1"/>
  <c r="BF748" i="1"/>
  <c r="BC748" i="1"/>
  <c r="AX748" i="1"/>
  <c r="AS748" i="1"/>
  <c r="AJ748" i="1"/>
  <c r="AI748" i="1"/>
  <c r="AD748" i="1"/>
  <c r="Y748" i="1"/>
  <c r="X748" i="1"/>
  <c r="S748" i="1"/>
  <c r="AK748" i="1"/>
  <c r="BH747" i="1"/>
  <c r="BG747" i="1"/>
  <c r="BF747" i="1"/>
  <c r="BC747" i="1"/>
  <c r="AX747" i="1"/>
  <c r="AS747" i="1"/>
  <c r="AM747" i="1"/>
  <c r="AJ747" i="1"/>
  <c r="AI747" i="1"/>
  <c r="AD747" i="1"/>
  <c r="Y747" i="1"/>
  <c r="X747" i="1"/>
  <c r="S747" i="1"/>
  <c r="AK747" i="1"/>
  <c r="BH746" i="1"/>
  <c r="BG746" i="1"/>
  <c r="BF746" i="1"/>
  <c r="BC746" i="1"/>
  <c r="AX746" i="1"/>
  <c r="AS746" i="1"/>
  <c r="AJ746" i="1"/>
  <c r="AI746" i="1"/>
  <c r="AM746" i="1" s="1"/>
  <c r="AD746" i="1"/>
  <c r="Y746" i="1"/>
  <c r="X746" i="1"/>
  <c r="S746" i="1"/>
  <c r="AK746" i="1"/>
  <c r="BH745" i="1"/>
  <c r="BG745" i="1"/>
  <c r="BF745" i="1"/>
  <c r="BC745" i="1"/>
  <c r="AX745" i="1"/>
  <c r="AS745" i="1"/>
  <c r="BE745" i="1" s="1"/>
  <c r="AL745" i="1"/>
  <c r="AK745" i="1"/>
  <c r="AJ745" i="1"/>
  <c r="AI745" i="1"/>
  <c r="AD745" i="1"/>
  <c r="Y745" i="1"/>
  <c r="X745" i="1"/>
  <c r="S745" i="1"/>
  <c r="BH744" i="1"/>
  <c r="BG744" i="1"/>
  <c r="BF744" i="1"/>
  <c r="BC744" i="1"/>
  <c r="AX744" i="1"/>
  <c r="AS744" i="1"/>
  <c r="BE744" i="1" s="1"/>
  <c r="AJ744" i="1"/>
  <c r="AI744" i="1"/>
  <c r="AD744" i="1"/>
  <c r="Y744" i="1"/>
  <c r="X744" i="1"/>
  <c r="S744" i="1"/>
  <c r="AK744" i="1"/>
  <c r="BH743" i="1"/>
  <c r="BG743" i="1"/>
  <c r="BF743" i="1"/>
  <c r="BC743" i="1"/>
  <c r="AX743" i="1"/>
  <c r="AS743" i="1"/>
  <c r="AJ743" i="1"/>
  <c r="AI743" i="1"/>
  <c r="AD743" i="1"/>
  <c r="Y743" i="1"/>
  <c r="X743" i="1"/>
  <c r="AL743" i="1" s="1"/>
  <c r="S743" i="1"/>
  <c r="AK743" i="1"/>
  <c r="BH742" i="1"/>
  <c r="BG742" i="1"/>
  <c r="BF742" i="1"/>
  <c r="BC742" i="1"/>
  <c r="AX742" i="1"/>
  <c r="AS742" i="1"/>
  <c r="BE742" i="1" s="1"/>
  <c r="AK742" i="1"/>
  <c r="AJ742" i="1"/>
  <c r="AI742" i="1"/>
  <c r="AM742" i="1" s="1"/>
  <c r="AD742" i="1"/>
  <c r="Y742" i="1"/>
  <c r="X742" i="1"/>
  <c r="S742" i="1"/>
  <c r="BH741" i="1"/>
  <c r="BG741" i="1"/>
  <c r="BF741" i="1"/>
  <c r="BC741" i="1"/>
  <c r="AX741" i="1"/>
  <c r="AS741" i="1"/>
  <c r="AK741" i="1"/>
  <c r="AJ741" i="1"/>
  <c r="AI741" i="1"/>
  <c r="AM741" i="1" s="1"/>
  <c r="AD741" i="1"/>
  <c r="Y741" i="1"/>
  <c r="X741" i="1"/>
  <c r="AL741" i="1" s="1"/>
  <c r="S741" i="1"/>
  <c r="BH740" i="1"/>
  <c r="BG740" i="1"/>
  <c r="BF740" i="1"/>
  <c r="BC740" i="1"/>
  <c r="AX740" i="1"/>
  <c r="AS740" i="1"/>
  <c r="AJ740" i="1"/>
  <c r="AI740" i="1"/>
  <c r="AM740" i="1" s="1"/>
  <c r="AD740" i="1"/>
  <c r="Y740" i="1"/>
  <c r="X740" i="1"/>
  <c r="AL740" i="1" s="1"/>
  <c r="S740" i="1"/>
  <c r="AK740" i="1"/>
  <c r="BH739" i="1"/>
  <c r="BG739" i="1"/>
  <c r="BF739" i="1"/>
  <c r="BC739" i="1"/>
  <c r="AX739" i="1"/>
  <c r="AS739" i="1"/>
  <c r="BE739" i="1" s="1"/>
  <c r="AJ739" i="1"/>
  <c r="AI739" i="1"/>
  <c r="AD739" i="1"/>
  <c r="Y739" i="1"/>
  <c r="X739" i="1"/>
  <c r="S739" i="1"/>
  <c r="AK739" i="1"/>
  <c r="BH738" i="1"/>
  <c r="BG738" i="1"/>
  <c r="BF738" i="1"/>
  <c r="BC738" i="1"/>
  <c r="AX738" i="1"/>
  <c r="AS738" i="1"/>
  <c r="AK738" i="1"/>
  <c r="AJ738" i="1"/>
  <c r="AI738" i="1"/>
  <c r="AD738" i="1"/>
  <c r="Y738" i="1"/>
  <c r="X738" i="1"/>
  <c r="AL738" i="1" s="1"/>
  <c r="S738" i="1"/>
  <c r="BH737" i="1"/>
  <c r="BG737" i="1"/>
  <c r="BF737" i="1"/>
  <c r="BC737" i="1"/>
  <c r="AX737" i="1"/>
  <c r="AS737" i="1"/>
  <c r="AK737" i="1"/>
  <c r="AJ737" i="1"/>
  <c r="AI737" i="1"/>
  <c r="AD737" i="1"/>
  <c r="Y737" i="1"/>
  <c r="AL737" i="1" s="1"/>
  <c r="X737" i="1"/>
  <c r="S737" i="1"/>
  <c r="BH736" i="1"/>
  <c r="BG736" i="1"/>
  <c r="BF736" i="1"/>
  <c r="BC736" i="1"/>
  <c r="AX736" i="1"/>
  <c r="AS736" i="1"/>
  <c r="BE736" i="1" s="1"/>
  <c r="AJ736" i="1"/>
  <c r="AI736" i="1"/>
  <c r="AD736" i="1"/>
  <c r="Y736" i="1"/>
  <c r="X736" i="1"/>
  <c r="S736" i="1"/>
  <c r="AK736" i="1"/>
  <c r="BH735" i="1"/>
  <c r="BG735" i="1"/>
  <c r="BF735" i="1"/>
  <c r="BC735" i="1"/>
  <c r="AX735" i="1"/>
  <c r="AS735" i="1"/>
  <c r="AK735" i="1"/>
  <c r="AJ735" i="1"/>
  <c r="AI735" i="1"/>
  <c r="AD735" i="1"/>
  <c r="Y735" i="1"/>
  <c r="X735" i="1"/>
  <c r="AL735" i="1" s="1"/>
  <c r="S735" i="1"/>
  <c r="BH734" i="1"/>
  <c r="BG734" i="1"/>
  <c r="BF734" i="1"/>
  <c r="BC734" i="1"/>
  <c r="AX734" i="1"/>
  <c r="AS734" i="1"/>
  <c r="AJ734" i="1"/>
  <c r="AI734" i="1"/>
  <c r="AD734" i="1"/>
  <c r="Y734" i="1"/>
  <c r="X734" i="1"/>
  <c r="S734" i="1"/>
  <c r="BH733" i="1"/>
  <c r="BG733" i="1"/>
  <c r="BF733" i="1"/>
  <c r="BC733" i="1"/>
  <c r="AX733" i="1"/>
  <c r="AS733" i="1"/>
  <c r="AJ733" i="1"/>
  <c r="AI733" i="1"/>
  <c r="AM733" i="1" s="1"/>
  <c r="AD733" i="1"/>
  <c r="Y733" i="1"/>
  <c r="X733" i="1"/>
  <c r="AL733" i="1" s="1"/>
  <c r="S733" i="1"/>
  <c r="AK733" i="1"/>
  <c r="BH732" i="1"/>
  <c r="BG732" i="1"/>
  <c r="BF732" i="1"/>
  <c r="BC732" i="1"/>
  <c r="AX732" i="1"/>
  <c r="AS732" i="1"/>
  <c r="AJ732" i="1"/>
  <c r="AI732" i="1"/>
  <c r="AD732" i="1"/>
  <c r="Y732" i="1"/>
  <c r="X732" i="1"/>
  <c r="S732" i="1"/>
  <c r="AK732" i="1"/>
  <c r="BH731" i="1"/>
  <c r="BG731" i="1"/>
  <c r="BF731" i="1"/>
  <c r="BC731" i="1"/>
  <c r="AX731" i="1"/>
  <c r="AS731" i="1"/>
  <c r="AK731" i="1"/>
  <c r="AJ731" i="1"/>
  <c r="AI731" i="1"/>
  <c r="AD731" i="1"/>
  <c r="Y731" i="1"/>
  <c r="X731" i="1"/>
  <c r="S731" i="1"/>
  <c r="BH730" i="1"/>
  <c r="BG730" i="1"/>
  <c r="BF730" i="1"/>
  <c r="BC730" i="1"/>
  <c r="AX730" i="1"/>
  <c r="AS730" i="1"/>
  <c r="AJ730" i="1"/>
  <c r="AI730" i="1"/>
  <c r="AD730" i="1"/>
  <c r="Y730" i="1"/>
  <c r="X730" i="1"/>
  <c r="S730" i="1"/>
  <c r="AK730" i="1"/>
  <c r="BH729" i="1"/>
  <c r="BG729" i="1"/>
  <c r="BF729" i="1"/>
  <c r="BC729" i="1"/>
  <c r="AX729" i="1"/>
  <c r="AS729" i="1"/>
  <c r="AK729" i="1"/>
  <c r="AJ729" i="1"/>
  <c r="AI729" i="1"/>
  <c r="AD729" i="1"/>
  <c r="Y729" i="1"/>
  <c r="AL729" i="1" s="1"/>
  <c r="X729" i="1"/>
  <c r="S729" i="1"/>
  <c r="BH728" i="1"/>
  <c r="BG728" i="1"/>
  <c r="BF728" i="1"/>
  <c r="BC728" i="1"/>
  <c r="AX728" i="1"/>
  <c r="AS728" i="1"/>
  <c r="AJ728" i="1"/>
  <c r="AM728" i="1" s="1"/>
  <c r="AI728" i="1"/>
  <c r="AD728" i="1"/>
  <c r="Y728" i="1"/>
  <c r="X728" i="1"/>
  <c r="AL728" i="1" s="1"/>
  <c r="S728" i="1"/>
  <c r="AK728" i="1"/>
  <c r="BH727" i="1"/>
  <c r="BG727" i="1"/>
  <c r="BF727" i="1"/>
  <c r="BC727" i="1"/>
  <c r="AX727" i="1"/>
  <c r="AS727" i="1"/>
  <c r="BE727" i="1" s="1"/>
  <c r="AJ727" i="1"/>
  <c r="AI727" i="1"/>
  <c r="AM727" i="1" s="1"/>
  <c r="AD727" i="1"/>
  <c r="Y727" i="1"/>
  <c r="X727" i="1"/>
  <c r="S727" i="1"/>
  <c r="AK727" i="1"/>
  <c r="BH726" i="1"/>
  <c r="BG726" i="1"/>
  <c r="BF726" i="1"/>
  <c r="BC726" i="1"/>
  <c r="AX726" i="1"/>
  <c r="AS726" i="1"/>
  <c r="AL726" i="1"/>
  <c r="AJ726" i="1"/>
  <c r="AI726" i="1"/>
  <c r="AD726" i="1"/>
  <c r="Y726" i="1"/>
  <c r="X726" i="1"/>
  <c r="S726" i="1"/>
  <c r="AK726" i="1"/>
  <c r="BH725" i="1"/>
  <c r="BG725" i="1"/>
  <c r="BF725" i="1"/>
  <c r="BC725" i="1"/>
  <c r="AX725" i="1"/>
  <c r="BE725" i="1" s="1"/>
  <c r="AS725" i="1"/>
  <c r="AK725" i="1"/>
  <c r="AJ725" i="1"/>
  <c r="AI725" i="1"/>
  <c r="AD725" i="1"/>
  <c r="Y725" i="1"/>
  <c r="X725" i="1"/>
  <c r="S725" i="1"/>
  <c r="BH724" i="1"/>
  <c r="BG724" i="1"/>
  <c r="BF724" i="1"/>
  <c r="BC724" i="1"/>
  <c r="AX724" i="1"/>
  <c r="AS724" i="1"/>
  <c r="BE724" i="1" s="1"/>
  <c r="AJ724" i="1"/>
  <c r="AI724" i="1"/>
  <c r="AD724" i="1"/>
  <c r="Y724" i="1"/>
  <c r="X724" i="1"/>
  <c r="S724" i="1"/>
  <c r="AK724" i="1"/>
  <c r="BH723" i="1"/>
  <c r="BG723" i="1"/>
  <c r="BF723" i="1"/>
  <c r="BC723" i="1"/>
  <c r="AX723" i="1"/>
  <c r="AS723" i="1"/>
  <c r="AK723" i="1"/>
  <c r="AJ723" i="1"/>
  <c r="AI723" i="1"/>
  <c r="AD723" i="1"/>
  <c r="Y723" i="1"/>
  <c r="X723" i="1"/>
  <c r="S723" i="1"/>
  <c r="BH722" i="1"/>
  <c r="BG722" i="1"/>
  <c r="BF722" i="1"/>
  <c r="BC722" i="1"/>
  <c r="AX722" i="1"/>
  <c r="AS722" i="1"/>
  <c r="BE722" i="1" s="1"/>
  <c r="AK722" i="1"/>
  <c r="AJ722" i="1"/>
  <c r="AI722" i="1"/>
  <c r="AD722" i="1"/>
  <c r="Y722" i="1"/>
  <c r="X722" i="1"/>
  <c r="S722" i="1"/>
  <c r="BH721" i="1"/>
  <c r="BG721" i="1"/>
  <c r="BF721" i="1"/>
  <c r="BC721" i="1"/>
  <c r="AX721" i="1"/>
  <c r="AS721" i="1"/>
  <c r="BE721" i="1" s="1"/>
  <c r="AK721" i="1"/>
  <c r="AJ721" i="1"/>
  <c r="AI721" i="1"/>
  <c r="AM721" i="1" s="1"/>
  <c r="AD721" i="1"/>
  <c r="Y721" i="1"/>
  <c r="X721" i="1"/>
  <c r="AL721" i="1" s="1"/>
  <c r="S721" i="1"/>
  <c r="BH720" i="1"/>
  <c r="BG720" i="1"/>
  <c r="BF720" i="1"/>
  <c r="BC720" i="1"/>
  <c r="AX720" i="1"/>
  <c r="AS720" i="1"/>
  <c r="AJ720" i="1"/>
  <c r="AI720" i="1"/>
  <c r="AM720" i="1" s="1"/>
  <c r="AD720" i="1"/>
  <c r="Y720" i="1"/>
  <c r="X720" i="1"/>
  <c r="S720" i="1"/>
  <c r="AK720" i="1"/>
  <c r="BH719" i="1"/>
  <c r="BG719" i="1"/>
  <c r="BF719" i="1"/>
  <c r="BC719" i="1"/>
  <c r="AX719" i="1"/>
  <c r="AS719" i="1"/>
  <c r="BE719" i="1" s="1"/>
  <c r="AJ719" i="1"/>
  <c r="AM719" i="1" s="1"/>
  <c r="AI719" i="1"/>
  <c r="AD719" i="1"/>
  <c r="Y719" i="1"/>
  <c r="X719" i="1"/>
  <c r="S719" i="1"/>
  <c r="AK719" i="1"/>
  <c r="BH718" i="1"/>
  <c r="BG718" i="1"/>
  <c r="BF718" i="1"/>
  <c r="BC718" i="1"/>
  <c r="AX718" i="1"/>
  <c r="AS718" i="1"/>
  <c r="AJ718" i="1"/>
  <c r="AI718" i="1"/>
  <c r="AM718" i="1" s="1"/>
  <c r="AD718" i="1"/>
  <c r="Y718" i="1"/>
  <c r="X718" i="1"/>
  <c r="AL718" i="1" s="1"/>
  <c r="S718" i="1"/>
  <c r="AK718" i="1"/>
  <c r="BH717" i="1"/>
  <c r="BG717" i="1"/>
  <c r="BF717" i="1"/>
  <c r="BC717" i="1"/>
  <c r="AX717" i="1"/>
  <c r="AS717" i="1"/>
  <c r="AJ717" i="1"/>
  <c r="AI717" i="1"/>
  <c r="AD717" i="1"/>
  <c r="Y717" i="1"/>
  <c r="X717" i="1"/>
  <c r="S717" i="1"/>
  <c r="BH716" i="1"/>
  <c r="BG716" i="1"/>
  <c r="BF716" i="1"/>
  <c r="BC716" i="1"/>
  <c r="AX716" i="1"/>
  <c r="AS716" i="1"/>
  <c r="AJ716" i="1"/>
  <c r="AI716" i="1"/>
  <c r="AD716" i="1"/>
  <c r="Y716" i="1"/>
  <c r="X716" i="1"/>
  <c r="S716" i="1"/>
  <c r="BH715" i="1"/>
  <c r="BG715" i="1"/>
  <c r="BF715" i="1"/>
  <c r="BC715" i="1"/>
  <c r="AX715" i="1"/>
  <c r="AS715" i="1"/>
  <c r="AK715" i="1"/>
  <c r="AJ715" i="1"/>
  <c r="AI715" i="1"/>
  <c r="AM715" i="1" s="1"/>
  <c r="AD715" i="1"/>
  <c r="Y715" i="1"/>
  <c r="X715" i="1"/>
  <c r="S715" i="1"/>
  <c r="BH714" i="1"/>
  <c r="BG714" i="1"/>
  <c r="BF714" i="1"/>
  <c r="BC714" i="1"/>
  <c r="AX714" i="1"/>
  <c r="AS714" i="1"/>
  <c r="AJ714" i="1"/>
  <c r="AI714" i="1"/>
  <c r="AD714" i="1"/>
  <c r="Y714" i="1"/>
  <c r="X714" i="1"/>
  <c r="S714" i="1"/>
  <c r="BH713" i="1"/>
  <c r="BG713" i="1"/>
  <c r="BF713" i="1"/>
  <c r="BC713" i="1"/>
  <c r="AX713" i="1"/>
  <c r="AS713" i="1"/>
  <c r="AK713" i="1"/>
  <c r="AJ713" i="1"/>
  <c r="AI713" i="1"/>
  <c r="AD713" i="1"/>
  <c r="Y713" i="1"/>
  <c r="X713" i="1"/>
  <c r="S713" i="1"/>
  <c r="BH712" i="1"/>
  <c r="BG712" i="1"/>
  <c r="BF712" i="1"/>
  <c r="BC712" i="1"/>
  <c r="AX712" i="1"/>
  <c r="AS712" i="1"/>
  <c r="AM712" i="1"/>
  <c r="AJ712" i="1"/>
  <c r="AI712" i="1"/>
  <c r="AD712" i="1"/>
  <c r="Y712" i="1"/>
  <c r="X712" i="1"/>
  <c r="AL712" i="1" s="1"/>
  <c r="S712" i="1"/>
  <c r="BH711" i="1"/>
  <c r="BG711" i="1"/>
  <c r="BF711" i="1"/>
  <c r="BC711" i="1"/>
  <c r="AX711" i="1"/>
  <c r="AS711" i="1"/>
  <c r="AK711" i="1"/>
  <c r="AJ711" i="1"/>
  <c r="AI711" i="1"/>
  <c r="AD711" i="1"/>
  <c r="Y711" i="1"/>
  <c r="X711" i="1"/>
  <c r="S711" i="1"/>
  <c r="BH710" i="1"/>
  <c r="BG710" i="1"/>
  <c r="BF710" i="1"/>
  <c r="BC710" i="1"/>
  <c r="AX710" i="1"/>
  <c r="AS710" i="1"/>
  <c r="AK710" i="1"/>
  <c r="AJ710" i="1"/>
  <c r="AI710" i="1"/>
  <c r="AD710" i="1"/>
  <c r="Y710" i="1"/>
  <c r="X710" i="1"/>
  <c r="S710" i="1"/>
  <c r="BH709" i="1"/>
  <c r="BG709" i="1"/>
  <c r="BF709" i="1"/>
  <c r="BC709" i="1"/>
  <c r="AX709" i="1"/>
  <c r="AS709" i="1"/>
  <c r="AJ709" i="1"/>
  <c r="AI709" i="1"/>
  <c r="AM709" i="1" s="1"/>
  <c r="AD709" i="1"/>
  <c r="Y709" i="1"/>
  <c r="X709" i="1"/>
  <c r="S709" i="1"/>
  <c r="AK709" i="1"/>
  <c r="BH708" i="1"/>
  <c r="BG708" i="1"/>
  <c r="BF708" i="1"/>
  <c r="BC708" i="1"/>
  <c r="AX708" i="1"/>
  <c r="AS708" i="1"/>
  <c r="AJ708" i="1"/>
  <c r="AI708" i="1"/>
  <c r="AD708" i="1"/>
  <c r="Y708" i="1"/>
  <c r="X708" i="1"/>
  <c r="S708" i="1"/>
  <c r="AK708" i="1"/>
  <c r="BH707" i="1"/>
  <c r="BG707" i="1"/>
  <c r="BF707" i="1"/>
  <c r="BC707" i="1"/>
  <c r="AX707" i="1"/>
  <c r="AS707" i="1"/>
  <c r="AJ707" i="1"/>
  <c r="AI707" i="1"/>
  <c r="AM707" i="1" s="1"/>
  <c r="AD707" i="1"/>
  <c r="Y707" i="1"/>
  <c r="X707" i="1"/>
  <c r="S707" i="1"/>
  <c r="AK707" i="1"/>
  <c r="BH706" i="1"/>
  <c r="BG706" i="1"/>
  <c r="BF706" i="1"/>
  <c r="BC706" i="1"/>
  <c r="AX706" i="1"/>
  <c r="AS706" i="1"/>
  <c r="BE706" i="1" s="1"/>
  <c r="AM706" i="1"/>
  <c r="AJ706" i="1"/>
  <c r="AI706" i="1"/>
  <c r="AD706" i="1"/>
  <c r="Y706" i="1"/>
  <c r="X706" i="1"/>
  <c r="AL706" i="1" s="1"/>
  <c r="S706" i="1"/>
  <c r="AK706" i="1"/>
  <c r="BH705" i="1"/>
  <c r="BG705" i="1"/>
  <c r="BF705" i="1"/>
  <c r="BC705" i="1"/>
  <c r="AX705" i="1"/>
  <c r="AS705" i="1"/>
  <c r="AJ705" i="1"/>
  <c r="AI705" i="1"/>
  <c r="AD705" i="1"/>
  <c r="Y705" i="1"/>
  <c r="X705" i="1"/>
  <c r="S705" i="1"/>
  <c r="AK705" i="1"/>
  <c r="BH704" i="1"/>
  <c r="BG704" i="1"/>
  <c r="BF704" i="1"/>
  <c r="BC704" i="1"/>
  <c r="AX704" i="1"/>
  <c r="AS704" i="1"/>
  <c r="BE704" i="1" s="1"/>
  <c r="AJ704" i="1"/>
  <c r="AI704" i="1"/>
  <c r="AM704" i="1" s="1"/>
  <c r="AD704" i="1"/>
  <c r="Y704" i="1"/>
  <c r="X704" i="1"/>
  <c r="S704" i="1"/>
  <c r="AK704" i="1"/>
  <c r="BH703" i="1"/>
  <c r="BG703" i="1"/>
  <c r="BF703" i="1"/>
  <c r="BC703" i="1"/>
  <c r="AX703" i="1"/>
  <c r="AS703" i="1"/>
  <c r="AM703" i="1"/>
  <c r="AJ703" i="1"/>
  <c r="AI703" i="1"/>
  <c r="AD703" i="1"/>
  <c r="Y703" i="1"/>
  <c r="X703" i="1"/>
  <c r="S703" i="1"/>
  <c r="AK703" i="1"/>
  <c r="BH702" i="1"/>
  <c r="BG702" i="1"/>
  <c r="BF702" i="1"/>
  <c r="BC702" i="1"/>
  <c r="AX702" i="1"/>
  <c r="AS702" i="1"/>
  <c r="AK702" i="1"/>
  <c r="AJ702" i="1"/>
  <c r="AI702" i="1"/>
  <c r="AM702" i="1" s="1"/>
  <c r="AD702" i="1"/>
  <c r="Y702" i="1"/>
  <c r="X702" i="1"/>
  <c r="S702" i="1"/>
  <c r="BH701" i="1"/>
  <c r="BG701" i="1"/>
  <c r="BF701" i="1"/>
  <c r="BC701" i="1"/>
  <c r="AX701" i="1"/>
  <c r="AS701" i="1"/>
  <c r="AK701" i="1"/>
  <c r="AJ701" i="1"/>
  <c r="AI701" i="1"/>
  <c r="AD701" i="1"/>
  <c r="Y701" i="1"/>
  <c r="X701" i="1"/>
  <c r="S701" i="1"/>
  <c r="BH700" i="1"/>
  <c r="BG700" i="1"/>
  <c r="BF700" i="1"/>
  <c r="BC700" i="1"/>
  <c r="AX700" i="1"/>
  <c r="AS700" i="1"/>
  <c r="BE700" i="1" s="1"/>
  <c r="AJ700" i="1"/>
  <c r="AI700" i="1"/>
  <c r="AD700" i="1"/>
  <c r="Y700" i="1"/>
  <c r="X700" i="1"/>
  <c r="AL700" i="1" s="1"/>
  <c r="S700" i="1"/>
  <c r="AK700" i="1"/>
  <c r="BH699" i="1"/>
  <c r="BG699" i="1"/>
  <c r="BF699" i="1"/>
  <c r="BC699" i="1"/>
  <c r="AX699" i="1"/>
  <c r="AS699" i="1"/>
  <c r="AJ699" i="1"/>
  <c r="AI699" i="1"/>
  <c r="AD699" i="1"/>
  <c r="Y699" i="1"/>
  <c r="X699" i="1"/>
  <c r="S699" i="1"/>
  <c r="AK699" i="1"/>
  <c r="BH698" i="1"/>
  <c r="BG698" i="1"/>
  <c r="BF698" i="1"/>
  <c r="BC698" i="1"/>
  <c r="AX698" i="1"/>
  <c r="AS698" i="1"/>
  <c r="BE698" i="1" s="1"/>
  <c r="AK698" i="1"/>
  <c r="AJ698" i="1"/>
  <c r="AI698" i="1"/>
  <c r="AD698" i="1"/>
  <c r="Y698" i="1"/>
  <c r="X698" i="1"/>
  <c r="S698" i="1"/>
  <c r="BH697" i="1"/>
  <c r="BG697" i="1"/>
  <c r="BF697" i="1"/>
  <c r="BC697" i="1"/>
  <c r="AX697" i="1"/>
  <c r="AS697" i="1"/>
  <c r="AJ697" i="1"/>
  <c r="AI697" i="1"/>
  <c r="AD697" i="1"/>
  <c r="Y697" i="1"/>
  <c r="X697" i="1"/>
  <c r="S697" i="1"/>
  <c r="AK697" i="1"/>
  <c r="BH696" i="1"/>
  <c r="BG696" i="1"/>
  <c r="BF696" i="1"/>
  <c r="BC696" i="1"/>
  <c r="AX696" i="1"/>
  <c r="AS696" i="1"/>
  <c r="BE696" i="1" s="1"/>
  <c r="AK696" i="1"/>
  <c r="AJ696" i="1"/>
  <c r="AI696" i="1"/>
  <c r="AD696" i="1"/>
  <c r="Y696" i="1"/>
  <c r="X696" i="1"/>
  <c r="S696" i="1"/>
  <c r="BH695" i="1"/>
  <c r="BG695" i="1"/>
  <c r="BF695" i="1"/>
  <c r="BC695" i="1"/>
  <c r="AX695" i="1"/>
  <c r="AS695" i="1"/>
  <c r="AJ695" i="1"/>
  <c r="AI695" i="1"/>
  <c r="AM695" i="1" s="1"/>
  <c r="AD695" i="1"/>
  <c r="Y695" i="1"/>
  <c r="X695" i="1"/>
  <c r="S695" i="1"/>
  <c r="AK695" i="1"/>
  <c r="BH694" i="1"/>
  <c r="BG694" i="1"/>
  <c r="BF694" i="1"/>
  <c r="BC694" i="1"/>
  <c r="AX694" i="1"/>
  <c r="AS694" i="1"/>
  <c r="AJ694" i="1"/>
  <c r="AI694" i="1"/>
  <c r="AD694" i="1"/>
  <c r="Y694" i="1"/>
  <c r="X694" i="1"/>
  <c r="S694" i="1"/>
  <c r="AK694" i="1"/>
  <c r="BH693" i="1"/>
  <c r="BG693" i="1"/>
  <c r="BF693" i="1"/>
  <c r="BC693" i="1"/>
  <c r="AX693" i="1"/>
  <c r="AS693" i="1"/>
  <c r="AJ693" i="1"/>
  <c r="AI693" i="1"/>
  <c r="AD693" i="1"/>
  <c r="Y693" i="1"/>
  <c r="X693" i="1"/>
  <c r="S693" i="1"/>
  <c r="AK693" i="1"/>
  <c r="BH692" i="1"/>
  <c r="BG692" i="1"/>
  <c r="BF692" i="1"/>
  <c r="BC692" i="1"/>
  <c r="AX692" i="1"/>
  <c r="AS692" i="1"/>
  <c r="AJ692" i="1"/>
  <c r="AI692" i="1"/>
  <c r="AM692" i="1" s="1"/>
  <c r="AD692" i="1"/>
  <c r="Y692" i="1"/>
  <c r="X692" i="1"/>
  <c r="AL692" i="1" s="1"/>
  <c r="S692" i="1"/>
  <c r="AK692" i="1"/>
  <c r="BH691" i="1"/>
  <c r="BG691" i="1"/>
  <c r="BF691" i="1"/>
  <c r="BC691" i="1"/>
  <c r="AX691" i="1"/>
  <c r="AS691" i="1"/>
  <c r="AK691" i="1"/>
  <c r="AJ691" i="1"/>
  <c r="AI691" i="1"/>
  <c r="AD691" i="1"/>
  <c r="Y691" i="1"/>
  <c r="X691" i="1"/>
  <c r="S691" i="1"/>
  <c r="BH690" i="1"/>
  <c r="BG690" i="1"/>
  <c r="BF690" i="1"/>
  <c r="BC690" i="1"/>
  <c r="AX690" i="1"/>
  <c r="AS690" i="1"/>
  <c r="AL690" i="1"/>
  <c r="AK690" i="1"/>
  <c r="AJ690" i="1"/>
  <c r="AM690" i="1" s="1"/>
  <c r="AI690" i="1"/>
  <c r="AD690" i="1"/>
  <c r="Y690" i="1"/>
  <c r="X690" i="1"/>
  <c r="S690" i="1"/>
  <c r="BH689" i="1"/>
  <c r="BG689" i="1"/>
  <c r="BF689" i="1"/>
  <c r="BC689" i="1"/>
  <c r="AX689" i="1"/>
  <c r="AS689" i="1"/>
  <c r="BE689" i="1" s="1"/>
  <c r="AK689" i="1"/>
  <c r="AJ689" i="1"/>
  <c r="AI689" i="1"/>
  <c r="AM689" i="1" s="1"/>
  <c r="AD689" i="1"/>
  <c r="Y689" i="1"/>
  <c r="X689" i="1"/>
  <c r="S689" i="1"/>
  <c r="BH688" i="1"/>
  <c r="BG688" i="1"/>
  <c r="BF688" i="1"/>
  <c r="BC688" i="1"/>
  <c r="AX688" i="1"/>
  <c r="AS688" i="1"/>
  <c r="AJ688" i="1"/>
  <c r="AI688" i="1"/>
  <c r="AM688" i="1" s="1"/>
  <c r="AD688" i="1"/>
  <c r="Y688" i="1"/>
  <c r="X688" i="1"/>
  <c r="S688" i="1"/>
  <c r="BH687" i="1"/>
  <c r="BG687" i="1"/>
  <c r="BF687" i="1"/>
  <c r="BC687" i="1"/>
  <c r="AX687" i="1"/>
  <c r="AS687" i="1"/>
  <c r="AJ687" i="1"/>
  <c r="AI687" i="1"/>
  <c r="AD687" i="1"/>
  <c r="Y687" i="1"/>
  <c r="X687" i="1"/>
  <c r="S687" i="1"/>
  <c r="AK687" i="1"/>
  <c r="BH686" i="1"/>
  <c r="BG686" i="1"/>
  <c r="BF686" i="1"/>
  <c r="BC686" i="1"/>
  <c r="AX686" i="1"/>
  <c r="AS686" i="1"/>
  <c r="AJ686" i="1"/>
  <c r="AI686" i="1"/>
  <c r="AM686" i="1" s="1"/>
  <c r="AD686" i="1"/>
  <c r="Y686" i="1"/>
  <c r="X686" i="1"/>
  <c r="S686" i="1"/>
  <c r="AK686" i="1"/>
  <c r="BH685" i="1"/>
  <c r="BG685" i="1"/>
  <c r="BF685" i="1"/>
  <c r="BC685" i="1"/>
  <c r="AX685" i="1"/>
  <c r="AS685" i="1"/>
  <c r="AK685" i="1"/>
  <c r="AJ685" i="1"/>
  <c r="AM685" i="1" s="1"/>
  <c r="AI685" i="1"/>
  <c r="AD685" i="1"/>
  <c r="Y685" i="1"/>
  <c r="X685" i="1"/>
  <c r="AL685" i="1" s="1"/>
  <c r="S685" i="1"/>
  <c r="BH684" i="1"/>
  <c r="BG684" i="1"/>
  <c r="BF684" i="1"/>
  <c r="BC684" i="1"/>
  <c r="AX684" i="1"/>
  <c r="AS684" i="1"/>
  <c r="BE684" i="1" s="1"/>
  <c r="AL684" i="1"/>
  <c r="AK684" i="1"/>
  <c r="AJ684" i="1"/>
  <c r="AI684" i="1"/>
  <c r="AD684" i="1"/>
  <c r="Y684" i="1"/>
  <c r="X684" i="1"/>
  <c r="S684" i="1"/>
  <c r="BH683" i="1"/>
  <c r="BG683" i="1"/>
  <c r="BF683" i="1"/>
  <c r="BC683" i="1"/>
  <c r="AX683" i="1"/>
  <c r="AS683" i="1"/>
  <c r="AK683" i="1"/>
  <c r="AJ683" i="1"/>
  <c r="AI683" i="1"/>
  <c r="AM683" i="1" s="1"/>
  <c r="AD683" i="1"/>
  <c r="Y683" i="1"/>
  <c r="X683" i="1"/>
  <c r="S683" i="1"/>
  <c r="BH682" i="1"/>
  <c r="BG682" i="1"/>
  <c r="BF682" i="1"/>
  <c r="BC682" i="1"/>
  <c r="AX682" i="1"/>
  <c r="AS682" i="1"/>
  <c r="AJ682" i="1"/>
  <c r="AI682" i="1"/>
  <c r="AD682" i="1"/>
  <c r="Y682" i="1"/>
  <c r="X682" i="1"/>
  <c r="S682" i="1"/>
  <c r="BH681" i="1"/>
  <c r="BG681" i="1"/>
  <c r="BF681" i="1"/>
  <c r="BC681" i="1"/>
  <c r="AX681" i="1"/>
  <c r="AS681" i="1"/>
  <c r="AJ681" i="1"/>
  <c r="AI681" i="1"/>
  <c r="AD681" i="1"/>
  <c r="Y681" i="1"/>
  <c r="X681" i="1"/>
  <c r="AL681" i="1" s="1"/>
  <c r="S681" i="1"/>
  <c r="AK681" i="1"/>
  <c r="BH680" i="1"/>
  <c r="BG680" i="1"/>
  <c r="BF680" i="1"/>
  <c r="BC680" i="1"/>
  <c r="AX680" i="1"/>
  <c r="AS680" i="1"/>
  <c r="AJ680" i="1"/>
  <c r="AI680" i="1"/>
  <c r="AD680" i="1"/>
  <c r="Y680" i="1"/>
  <c r="X680" i="1"/>
  <c r="AL680" i="1" s="1"/>
  <c r="S680" i="1"/>
  <c r="AK680" i="1"/>
  <c r="BH679" i="1"/>
  <c r="BG679" i="1"/>
  <c r="BF679" i="1"/>
  <c r="BC679" i="1"/>
  <c r="AX679" i="1"/>
  <c r="AS679" i="1"/>
  <c r="AK679" i="1"/>
  <c r="AJ679" i="1"/>
  <c r="AI679" i="1"/>
  <c r="AD679" i="1"/>
  <c r="Y679" i="1"/>
  <c r="AL679" i="1" s="1"/>
  <c r="X679" i="1"/>
  <c r="S679" i="1"/>
  <c r="BH678" i="1"/>
  <c r="BG678" i="1"/>
  <c r="BF678" i="1"/>
  <c r="BC678" i="1"/>
  <c r="AX678" i="1"/>
  <c r="AS678" i="1"/>
  <c r="AK678" i="1"/>
  <c r="AJ678" i="1"/>
  <c r="AI678" i="1"/>
  <c r="AD678" i="1"/>
  <c r="Y678" i="1"/>
  <c r="X678" i="1"/>
  <c r="S678" i="1"/>
  <c r="BH677" i="1"/>
  <c r="BG677" i="1"/>
  <c r="BF677" i="1"/>
  <c r="BC677" i="1"/>
  <c r="AX677" i="1"/>
  <c r="AS677" i="1"/>
  <c r="AM677" i="1"/>
  <c r="AJ677" i="1"/>
  <c r="AI677" i="1"/>
  <c r="AD677" i="1"/>
  <c r="Y677" i="1"/>
  <c r="X677" i="1"/>
  <c r="AL677" i="1" s="1"/>
  <c r="S677" i="1"/>
  <c r="AK677" i="1"/>
  <c r="BH676" i="1"/>
  <c r="BG676" i="1"/>
  <c r="BF676" i="1"/>
  <c r="BC676" i="1"/>
  <c r="AX676" i="1"/>
  <c r="AS676" i="1"/>
  <c r="AK676" i="1"/>
  <c r="AJ676" i="1"/>
  <c r="AI676" i="1"/>
  <c r="AD676" i="1"/>
  <c r="Y676" i="1"/>
  <c r="X676" i="1"/>
  <c r="S676" i="1"/>
  <c r="BH675" i="1"/>
  <c r="BG675" i="1"/>
  <c r="BF675" i="1"/>
  <c r="BC675" i="1"/>
  <c r="AX675" i="1"/>
  <c r="AS675" i="1"/>
  <c r="AJ675" i="1"/>
  <c r="AI675" i="1"/>
  <c r="AM675" i="1" s="1"/>
  <c r="AD675" i="1"/>
  <c r="Y675" i="1"/>
  <c r="X675" i="1"/>
  <c r="AL675" i="1" s="1"/>
  <c r="S675" i="1"/>
  <c r="AK675" i="1"/>
  <c r="BH674" i="1"/>
  <c r="BG674" i="1"/>
  <c r="BF674" i="1"/>
  <c r="BC674" i="1"/>
  <c r="AX674" i="1"/>
  <c r="AS674" i="1"/>
  <c r="BE674" i="1" s="1"/>
  <c r="AJ674" i="1"/>
  <c r="AI674" i="1"/>
  <c r="AD674" i="1"/>
  <c r="Y674" i="1"/>
  <c r="X674" i="1"/>
  <c r="S674" i="1"/>
  <c r="AK674" i="1"/>
  <c r="BH673" i="1"/>
  <c r="BG673" i="1"/>
  <c r="BF673" i="1"/>
  <c r="BC673" i="1"/>
  <c r="AX673" i="1"/>
  <c r="AS673" i="1"/>
  <c r="AJ673" i="1"/>
  <c r="AI673" i="1"/>
  <c r="AM673" i="1" s="1"/>
  <c r="AD673" i="1"/>
  <c r="Y673" i="1"/>
  <c r="X673" i="1"/>
  <c r="AL673" i="1" s="1"/>
  <c r="S673" i="1"/>
  <c r="BH672" i="1"/>
  <c r="BG672" i="1"/>
  <c r="BF672" i="1"/>
  <c r="BC672" i="1"/>
  <c r="AX672" i="1"/>
  <c r="AS672" i="1"/>
  <c r="BE672" i="1" s="1"/>
  <c r="AJ672" i="1"/>
  <c r="AI672" i="1"/>
  <c r="AD672" i="1"/>
  <c r="Y672" i="1"/>
  <c r="X672" i="1"/>
  <c r="S672" i="1"/>
  <c r="AK672" i="1"/>
  <c r="BH671" i="1"/>
  <c r="BG671" i="1"/>
  <c r="BF671" i="1"/>
  <c r="BC671" i="1"/>
  <c r="AX671" i="1"/>
  <c r="AS671" i="1"/>
  <c r="AK671" i="1"/>
  <c r="AJ671" i="1"/>
  <c r="AM671" i="1" s="1"/>
  <c r="AI671" i="1"/>
  <c r="AD671" i="1"/>
  <c r="Y671" i="1"/>
  <c r="X671" i="1"/>
  <c r="S671" i="1"/>
  <c r="BH670" i="1"/>
  <c r="BG670" i="1"/>
  <c r="BF670" i="1"/>
  <c r="BC670" i="1"/>
  <c r="AX670" i="1"/>
  <c r="AS670" i="1"/>
  <c r="AJ670" i="1"/>
  <c r="AI670" i="1"/>
  <c r="AD670" i="1"/>
  <c r="Y670" i="1"/>
  <c r="X670" i="1"/>
  <c r="S670" i="1"/>
  <c r="BH669" i="1"/>
  <c r="BG669" i="1"/>
  <c r="BF669" i="1"/>
  <c r="BC669" i="1"/>
  <c r="AX669" i="1"/>
  <c r="AS669" i="1"/>
  <c r="AJ669" i="1"/>
  <c r="AI669" i="1"/>
  <c r="AM669" i="1" s="1"/>
  <c r="AD669" i="1"/>
  <c r="Y669" i="1"/>
  <c r="X669" i="1"/>
  <c r="AL669" i="1" s="1"/>
  <c r="S669" i="1"/>
  <c r="AK669" i="1"/>
  <c r="BH668" i="1"/>
  <c r="BG668" i="1"/>
  <c r="BF668" i="1"/>
  <c r="BC668" i="1"/>
  <c r="AX668" i="1"/>
  <c r="AS668" i="1"/>
  <c r="AJ668" i="1"/>
  <c r="AM668" i="1" s="1"/>
  <c r="AI668" i="1"/>
  <c r="AD668" i="1"/>
  <c r="Y668" i="1"/>
  <c r="X668" i="1"/>
  <c r="S668" i="1"/>
  <c r="AK668" i="1"/>
  <c r="BH667" i="1"/>
  <c r="BG667" i="1"/>
  <c r="BF667" i="1"/>
  <c r="BC667" i="1"/>
  <c r="AX667" i="1"/>
  <c r="AS667" i="1"/>
  <c r="AL667" i="1"/>
  <c r="AJ667" i="1"/>
  <c r="AI667" i="1"/>
  <c r="AD667" i="1"/>
  <c r="Y667" i="1"/>
  <c r="X667" i="1"/>
  <c r="S667" i="1"/>
  <c r="AK667" i="1"/>
  <c r="BH666" i="1"/>
  <c r="BG666" i="1"/>
  <c r="BF666" i="1"/>
  <c r="BC666" i="1"/>
  <c r="AX666" i="1"/>
  <c r="AS666" i="1"/>
  <c r="BE666" i="1" s="1"/>
  <c r="AJ666" i="1"/>
  <c r="AI666" i="1"/>
  <c r="AM666" i="1" s="1"/>
  <c r="AD666" i="1"/>
  <c r="Y666" i="1"/>
  <c r="X666" i="1"/>
  <c r="AL666" i="1" s="1"/>
  <c r="S666" i="1"/>
  <c r="AK666" i="1"/>
  <c r="BH665" i="1"/>
  <c r="BG665" i="1"/>
  <c r="BF665" i="1"/>
  <c r="BC665" i="1"/>
  <c r="AX665" i="1"/>
  <c r="AS665" i="1"/>
  <c r="BE665" i="1" s="1"/>
  <c r="AK665" i="1"/>
  <c r="AJ665" i="1"/>
  <c r="AI665" i="1"/>
  <c r="AD665" i="1"/>
  <c r="Y665" i="1"/>
  <c r="X665" i="1"/>
  <c r="AL665" i="1" s="1"/>
  <c r="S665" i="1"/>
  <c r="BH664" i="1"/>
  <c r="BG664" i="1"/>
  <c r="BF664" i="1"/>
  <c r="BC664" i="1"/>
  <c r="AX664" i="1"/>
  <c r="AS664" i="1"/>
  <c r="AK664" i="1"/>
  <c r="AJ664" i="1"/>
  <c r="AI664" i="1"/>
  <c r="AD664" i="1"/>
  <c r="Y664" i="1"/>
  <c r="AL664" i="1" s="1"/>
  <c r="X664" i="1"/>
  <c r="S664" i="1"/>
  <c r="BH663" i="1"/>
  <c r="BG663" i="1"/>
  <c r="BF663" i="1"/>
  <c r="BC663" i="1"/>
  <c r="AX663" i="1"/>
  <c r="AS663" i="1"/>
  <c r="AJ663" i="1"/>
  <c r="AI663" i="1"/>
  <c r="AD663" i="1"/>
  <c r="Y663" i="1"/>
  <c r="X663" i="1"/>
  <c r="AL663" i="1" s="1"/>
  <c r="S663" i="1"/>
  <c r="BH662" i="1"/>
  <c r="BG662" i="1"/>
  <c r="BF662" i="1"/>
  <c r="BC662" i="1"/>
  <c r="AX662" i="1"/>
  <c r="AS662" i="1"/>
  <c r="AJ662" i="1"/>
  <c r="AI662" i="1"/>
  <c r="AD662" i="1"/>
  <c r="Y662" i="1"/>
  <c r="X662" i="1"/>
  <c r="AL662" i="1" s="1"/>
  <c r="S662" i="1"/>
  <c r="AK662" i="1"/>
  <c r="BH661" i="1"/>
  <c r="BG661" i="1"/>
  <c r="BF661" i="1"/>
  <c r="BC661" i="1"/>
  <c r="AX661" i="1"/>
  <c r="AS661" i="1"/>
  <c r="AK661" i="1"/>
  <c r="AJ661" i="1"/>
  <c r="AI661" i="1"/>
  <c r="AM661" i="1" s="1"/>
  <c r="AD661" i="1"/>
  <c r="Y661" i="1"/>
  <c r="X661" i="1"/>
  <c r="AL661" i="1" s="1"/>
  <c r="S661" i="1"/>
  <c r="BH660" i="1"/>
  <c r="BG660" i="1"/>
  <c r="BF660" i="1"/>
  <c r="BC660" i="1"/>
  <c r="AX660" i="1"/>
  <c r="AS660" i="1"/>
  <c r="AK660" i="1"/>
  <c r="AJ660" i="1"/>
  <c r="AI660" i="1"/>
  <c r="AM660" i="1" s="1"/>
  <c r="AD660" i="1"/>
  <c r="Y660" i="1"/>
  <c r="X660" i="1"/>
  <c r="S660" i="1"/>
  <c r="BH659" i="1"/>
  <c r="BG659" i="1"/>
  <c r="BF659" i="1"/>
  <c r="BC659" i="1"/>
  <c r="AX659" i="1"/>
  <c r="AS659" i="1"/>
  <c r="AJ659" i="1"/>
  <c r="AI659" i="1"/>
  <c r="AM659" i="1" s="1"/>
  <c r="AD659" i="1"/>
  <c r="Y659" i="1"/>
  <c r="X659" i="1"/>
  <c r="S659" i="1"/>
  <c r="AK659" i="1"/>
  <c r="BH658" i="1"/>
  <c r="BG658" i="1"/>
  <c r="BF658" i="1"/>
  <c r="BC658" i="1"/>
  <c r="AX658" i="1"/>
  <c r="AS658" i="1"/>
  <c r="BE658" i="1" s="1"/>
  <c r="AJ658" i="1"/>
  <c r="AI658" i="1"/>
  <c r="AD658" i="1"/>
  <c r="Y658" i="1"/>
  <c r="X658" i="1"/>
  <c r="S658" i="1"/>
  <c r="BH657" i="1"/>
  <c r="BG657" i="1"/>
  <c r="BF657" i="1"/>
  <c r="BC657" i="1"/>
  <c r="AX657" i="1"/>
  <c r="AS657" i="1"/>
  <c r="BE657" i="1" s="1"/>
  <c r="AJ657" i="1"/>
  <c r="AI657" i="1"/>
  <c r="AD657" i="1"/>
  <c r="Y657" i="1"/>
  <c r="X657" i="1"/>
  <c r="S657" i="1"/>
  <c r="AK657" i="1"/>
  <c r="BH656" i="1"/>
  <c r="BG656" i="1"/>
  <c r="BF656" i="1"/>
  <c r="BC656" i="1"/>
  <c r="AX656" i="1"/>
  <c r="AS656" i="1"/>
  <c r="AL656" i="1"/>
  <c r="AJ656" i="1"/>
  <c r="AI656" i="1"/>
  <c r="AD656" i="1"/>
  <c r="Y656" i="1"/>
  <c r="X656" i="1"/>
  <c r="S656" i="1"/>
  <c r="AK656" i="1"/>
  <c r="BH655" i="1"/>
  <c r="BG655" i="1"/>
  <c r="BF655" i="1"/>
  <c r="BC655" i="1"/>
  <c r="AX655" i="1"/>
  <c r="AS655" i="1"/>
  <c r="BE655" i="1" s="1"/>
  <c r="AJ655" i="1"/>
  <c r="AI655" i="1"/>
  <c r="AD655" i="1"/>
  <c r="Y655" i="1"/>
  <c r="X655" i="1"/>
  <c r="AL655" i="1" s="1"/>
  <c r="S655" i="1"/>
  <c r="AK655" i="1"/>
  <c r="BH654" i="1"/>
  <c r="BG654" i="1"/>
  <c r="BF654" i="1"/>
  <c r="BC654" i="1"/>
  <c r="AX654" i="1"/>
  <c r="AS654" i="1"/>
  <c r="AJ654" i="1"/>
  <c r="AI654" i="1"/>
  <c r="AM654" i="1" s="1"/>
  <c r="AD654" i="1"/>
  <c r="Y654" i="1"/>
  <c r="X654" i="1"/>
  <c r="S654" i="1"/>
  <c r="BH653" i="1"/>
  <c r="BG653" i="1"/>
  <c r="BF653" i="1"/>
  <c r="BC653" i="1"/>
  <c r="AX653" i="1"/>
  <c r="AS653" i="1"/>
  <c r="AJ653" i="1"/>
  <c r="AI653" i="1"/>
  <c r="AD653" i="1"/>
  <c r="Y653" i="1"/>
  <c r="X653" i="1"/>
  <c r="S653" i="1"/>
  <c r="BH652" i="1"/>
  <c r="BG652" i="1"/>
  <c r="BF652" i="1"/>
  <c r="BC652" i="1"/>
  <c r="AX652" i="1"/>
  <c r="AS652" i="1"/>
  <c r="AL652" i="1"/>
  <c r="AJ652" i="1"/>
  <c r="AI652" i="1"/>
  <c r="AM652" i="1" s="1"/>
  <c r="AD652" i="1"/>
  <c r="Y652" i="1"/>
  <c r="X652" i="1"/>
  <c r="S652" i="1"/>
  <c r="AK652" i="1"/>
  <c r="BH651" i="1"/>
  <c r="BG651" i="1"/>
  <c r="BF651" i="1"/>
  <c r="BC651" i="1"/>
  <c r="AX651" i="1"/>
  <c r="AS651" i="1"/>
  <c r="AJ651" i="1"/>
  <c r="AI651" i="1"/>
  <c r="AM651" i="1" s="1"/>
  <c r="AD651" i="1"/>
  <c r="Y651" i="1"/>
  <c r="X651" i="1"/>
  <c r="S651" i="1"/>
  <c r="AK651" i="1"/>
  <c r="BH650" i="1"/>
  <c r="BG650" i="1"/>
  <c r="BF650" i="1"/>
  <c r="BC650" i="1"/>
  <c r="AX650" i="1"/>
  <c r="AS650" i="1"/>
  <c r="AL650" i="1"/>
  <c r="AJ650" i="1"/>
  <c r="AI650" i="1"/>
  <c r="AD650" i="1"/>
  <c r="Y650" i="1"/>
  <c r="X650" i="1"/>
  <c r="S650" i="1"/>
  <c r="AK650" i="1"/>
  <c r="BH649" i="1"/>
  <c r="BG649" i="1"/>
  <c r="BF649" i="1"/>
  <c r="BC649" i="1"/>
  <c r="AX649" i="1"/>
  <c r="AS649" i="1"/>
  <c r="AK649" i="1"/>
  <c r="AJ649" i="1"/>
  <c r="AI649" i="1"/>
  <c r="AD649" i="1"/>
  <c r="Y649" i="1"/>
  <c r="X649" i="1"/>
  <c r="AL649" i="1" s="1"/>
  <c r="S649" i="1"/>
  <c r="BH648" i="1"/>
  <c r="BG648" i="1"/>
  <c r="BF648" i="1"/>
  <c r="BC648" i="1"/>
  <c r="AX648" i="1"/>
  <c r="AS648" i="1"/>
  <c r="AM648" i="1"/>
  <c r="AK648" i="1"/>
  <c r="AJ648" i="1"/>
  <c r="AI648" i="1"/>
  <c r="AD648" i="1"/>
  <c r="Y648" i="1"/>
  <c r="X648" i="1"/>
  <c r="AL648" i="1" s="1"/>
  <c r="S648" i="1"/>
  <c r="BH647" i="1"/>
  <c r="BG647" i="1"/>
  <c r="BF647" i="1"/>
  <c r="BC647" i="1"/>
  <c r="AX647" i="1"/>
  <c r="AS647" i="1"/>
  <c r="AK647" i="1"/>
  <c r="AJ647" i="1"/>
  <c r="AI647" i="1"/>
  <c r="AD647" i="1"/>
  <c r="Y647" i="1"/>
  <c r="X647" i="1"/>
  <c r="AL647" i="1" s="1"/>
  <c r="S647" i="1"/>
  <c r="BH646" i="1"/>
  <c r="BG646" i="1"/>
  <c r="BF646" i="1"/>
  <c r="BC646" i="1"/>
  <c r="AX646" i="1"/>
  <c r="AS646" i="1"/>
  <c r="AK646" i="1"/>
  <c r="AJ646" i="1"/>
  <c r="AI646" i="1"/>
  <c r="AD646" i="1"/>
  <c r="Y646" i="1"/>
  <c r="X646" i="1"/>
  <c r="S646" i="1"/>
  <c r="BH645" i="1"/>
  <c r="BG645" i="1"/>
  <c r="BF645" i="1"/>
  <c r="BC645" i="1"/>
  <c r="AX645" i="1"/>
  <c r="AS645" i="1"/>
  <c r="AK645" i="1"/>
  <c r="AJ645" i="1"/>
  <c r="AI645" i="1"/>
  <c r="AM645" i="1" s="1"/>
  <c r="AD645" i="1"/>
  <c r="Y645" i="1"/>
  <c r="X645" i="1"/>
  <c r="AL645" i="1" s="1"/>
  <c r="S645" i="1"/>
  <c r="BH644" i="1"/>
  <c r="BG644" i="1"/>
  <c r="BF644" i="1"/>
  <c r="BC644" i="1"/>
  <c r="AX644" i="1"/>
  <c r="AS644" i="1"/>
  <c r="AK644" i="1"/>
  <c r="AJ644" i="1"/>
  <c r="AI644" i="1"/>
  <c r="AD644" i="1"/>
  <c r="Y644" i="1"/>
  <c r="X644" i="1"/>
  <c r="S644" i="1"/>
  <c r="BH643" i="1"/>
  <c r="BG643" i="1"/>
  <c r="BF643" i="1"/>
  <c r="BC643" i="1"/>
  <c r="AX643" i="1"/>
  <c r="AS643" i="1"/>
  <c r="AJ643" i="1"/>
  <c r="AI643" i="1"/>
  <c r="AD643" i="1"/>
  <c r="Y643" i="1"/>
  <c r="X643" i="1"/>
  <c r="AL643" i="1" s="1"/>
  <c r="S643" i="1"/>
  <c r="AK643" i="1"/>
  <c r="BH642" i="1"/>
  <c r="BG642" i="1"/>
  <c r="BF642" i="1"/>
  <c r="BC642" i="1"/>
  <c r="AX642" i="1"/>
  <c r="AS642" i="1"/>
  <c r="BE642" i="1" s="1"/>
  <c r="AJ642" i="1"/>
  <c r="AI642" i="1"/>
  <c r="AD642" i="1"/>
  <c r="Y642" i="1"/>
  <c r="X642" i="1"/>
  <c r="AL642" i="1" s="1"/>
  <c r="S642" i="1"/>
  <c r="AK642" i="1"/>
  <c r="BH641" i="1"/>
  <c r="BG641" i="1"/>
  <c r="BF641" i="1"/>
  <c r="BC641" i="1"/>
  <c r="AX641" i="1"/>
  <c r="AS641" i="1"/>
  <c r="AJ641" i="1"/>
  <c r="AI641" i="1"/>
  <c r="AD641" i="1"/>
  <c r="Y641" i="1"/>
  <c r="X641" i="1"/>
  <c r="S641" i="1"/>
  <c r="AK641" i="1"/>
  <c r="BH640" i="1"/>
  <c r="BG640" i="1"/>
  <c r="BF640" i="1"/>
  <c r="BC640" i="1"/>
  <c r="AX640" i="1"/>
  <c r="AS640" i="1"/>
  <c r="AK640" i="1"/>
  <c r="AJ640" i="1"/>
  <c r="AI640" i="1"/>
  <c r="AD640" i="1"/>
  <c r="Y640" i="1"/>
  <c r="X640" i="1"/>
  <c r="S640" i="1"/>
  <c r="BH639" i="1"/>
  <c r="BG639" i="1"/>
  <c r="BF639" i="1"/>
  <c r="BC639" i="1"/>
  <c r="AX639" i="1"/>
  <c r="AS639" i="1"/>
  <c r="AJ639" i="1"/>
  <c r="AI639" i="1"/>
  <c r="AD639" i="1"/>
  <c r="Y639" i="1"/>
  <c r="X639" i="1"/>
  <c r="AL639" i="1" s="1"/>
  <c r="S639" i="1"/>
  <c r="AK639" i="1"/>
  <c r="BH638" i="1"/>
  <c r="BG638" i="1"/>
  <c r="BF638" i="1"/>
  <c r="BC638" i="1"/>
  <c r="AX638" i="1"/>
  <c r="AS638" i="1"/>
  <c r="AJ638" i="1"/>
  <c r="AI638" i="1"/>
  <c r="AD638" i="1"/>
  <c r="Y638" i="1"/>
  <c r="X638" i="1"/>
  <c r="S638" i="1"/>
  <c r="AK638" i="1"/>
  <c r="BH637" i="1"/>
  <c r="BG637" i="1"/>
  <c r="BF637" i="1"/>
  <c r="BC637" i="1"/>
  <c r="AX637" i="1"/>
  <c r="AS637" i="1"/>
  <c r="BE637" i="1" s="1"/>
  <c r="AJ637" i="1"/>
  <c r="AI637" i="1"/>
  <c r="AM637" i="1" s="1"/>
  <c r="AD637" i="1"/>
  <c r="Y637" i="1"/>
  <c r="X637" i="1"/>
  <c r="S637" i="1"/>
  <c r="AK637" i="1"/>
  <c r="BH636" i="1"/>
  <c r="BG636" i="1"/>
  <c r="BF636" i="1"/>
  <c r="BC636" i="1"/>
  <c r="AX636" i="1"/>
  <c r="AS636" i="1"/>
  <c r="AK636" i="1"/>
  <c r="AJ636" i="1"/>
  <c r="AI636" i="1"/>
  <c r="AD636" i="1"/>
  <c r="Y636" i="1"/>
  <c r="X636" i="1"/>
  <c r="AL636" i="1" s="1"/>
  <c r="S636" i="1"/>
  <c r="BH635" i="1"/>
  <c r="BG635" i="1"/>
  <c r="BF635" i="1"/>
  <c r="BC635" i="1"/>
  <c r="AX635" i="1"/>
  <c r="AS635" i="1"/>
  <c r="AJ635" i="1"/>
  <c r="AI635" i="1"/>
  <c r="AD635" i="1"/>
  <c r="Y635" i="1"/>
  <c r="X635" i="1"/>
  <c r="S635" i="1"/>
  <c r="AK635" i="1"/>
  <c r="BH634" i="1"/>
  <c r="BG634" i="1"/>
  <c r="BF634" i="1"/>
  <c r="BC634" i="1"/>
  <c r="AX634" i="1"/>
  <c r="AS634" i="1"/>
  <c r="AJ634" i="1"/>
  <c r="AI634" i="1"/>
  <c r="AM634" i="1" s="1"/>
  <c r="AD634" i="1"/>
  <c r="Y634" i="1"/>
  <c r="X634" i="1"/>
  <c r="S634" i="1"/>
  <c r="BH633" i="1"/>
  <c r="BG633" i="1"/>
  <c r="BF633" i="1"/>
  <c r="BC633" i="1"/>
  <c r="AX633" i="1"/>
  <c r="AS633" i="1"/>
  <c r="AJ633" i="1"/>
  <c r="AI633" i="1"/>
  <c r="AD633" i="1"/>
  <c r="Y633" i="1"/>
  <c r="X633" i="1"/>
  <c r="S633" i="1"/>
  <c r="AK633" i="1"/>
  <c r="BH632" i="1"/>
  <c r="BG632" i="1"/>
  <c r="BF632" i="1"/>
  <c r="BC632" i="1"/>
  <c r="AX632" i="1"/>
  <c r="AS632" i="1"/>
  <c r="AK632" i="1"/>
  <c r="AJ632" i="1"/>
  <c r="AI632" i="1"/>
  <c r="AD632" i="1"/>
  <c r="Y632" i="1"/>
  <c r="X632" i="1"/>
  <c r="S632" i="1"/>
  <c r="BH631" i="1"/>
  <c r="BG631" i="1"/>
  <c r="BF631" i="1"/>
  <c r="BC631" i="1"/>
  <c r="AX631" i="1"/>
  <c r="AS631" i="1"/>
  <c r="AJ631" i="1"/>
  <c r="AI631" i="1"/>
  <c r="AD631" i="1"/>
  <c r="Y631" i="1"/>
  <c r="X631" i="1"/>
  <c r="AL631" i="1" s="1"/>
  <c r="S631" i="1"/>
  <c r="AK631" i="1"/>
  <c r="BH630" i="1"/>
  <c r="BG630" i="1"/>
  <c r="BF630" i="1"/>
  <c r="BC630" i="1"/>
  <c r="AX630" i="1"/>
  <c r="AS630" i="1"/>
  <c r="AJ630" i="1"/>
  <c r="AI630" i="1"/>
  <c r="AD630" i="1"/>
  <c r="Y630" i="1"/>
  <c r="X630" i="1"/>
  <c r="S630" i="1"/>
  <c r="AK630" i="1"/>
  <c r="BH629" i="1"/>
  <c r="BG629" i="1"/>
  <c r="BF629" i="1"/>
  <c r="BC629" i="1"/>
  <c r="AX629" i="1"/>
  <c r="BE629" i="1" s="1"/>
  <c r="AS629" i="1"/>
  <c r="AJ629" i="1"/>
  <c r="AI629" i="1"/>
  <c r="AM629" i="1" s="1"/>
  <c r="AD629" i="1"/>
  <c r="Y629" i="1"/>
  <c r="X629" i="1"/>
  <c r="AL629" i="1" s="1"/>
  <c r="S629" i="1"/>
  <c r="AK629" i="1"/>
  <c r="BH628" i="1"/>
  <c r="BG628" i="1"/>
  <c r="BF628" i="1"/>
  <c r="BC628" i="1"/>
  <c r="AX628" i="1"/>
  <c r="AS628" i="1"/>
  <c r="BE628" i="1" s="1"/>
  <c r="AJ628" i="1"/>
  <c r="AI628" i="1"/>
  <c r="AD628" i="1"/>
  <c r="Y628" i="1"/>
  <c r="X628" i="1"/>
  <c r="S628" i="1"/>
  <c r="AK628" i="1"/>
  <c r="BH627" i="1"/>
  <c r="BG627" i="1"/>
  <c r="BF627" i="1"/>
  <c r="BC627" i="1"/>
  <c r="AX627" i="1"/>
  <c r="AS627" i="1"/>
  <c r="AK627" i="1"/>
  <c r="AJ627" i="1"/>
  <c r="AI627" i="1"/>
  <c r="AD627" i="1"/>
  <c r="Y627" i="1"/>
  <c r="X627" i="1"/>
  <c r="S627" i="1"/>
  <c r="BH626" i="1"/>
  <c r="BG626" i="1"/>
  <c r="BF626" i="1"/>
  <c r="BC626" i="1"/>
  <c r="AX626" i="1"/>
  <c r="AS626" i="1"/>
  <c r="AJ626" i="1"/>
  <c r="AI626" i="1"/>
  <c r="AD626" i="1"/>
  <c r="Y626" i="1"/>
  <c r="X626" i="1"/>
  <c r="S626" i="1"/>
  <c r="AK626" i="1"/>
  <c r="BH625" i="1"/>
  <c r="BG625" i="1"/>
  <c r="BF625" i="1"/>
  <c r="BC625" i="1"/>
  <c r="AX625" i="1"/>
  <c r="AS625" i="1"/>
  <c r="AK625" i="1"/>
  <c r="AJ625" i="1"/>
  <c r="AI625" i="1"/>
  <c r="AD625" i="1"/>
  <c r="Y625" i="1"/>
  <c r="X625" i="1"/>
  <c r="AL625" i="1" s="1"/>
  <c r="S625" i="1"/>
  <c r="BH624" i="1"/>
  <c r="BG624" i="1"/>
  <c r="BF624" i="1"/>
  <c r="BC624" i="1"/>
  <c r="AX624" i="1"/>
  <c r="AS624" i="1"/>
  <c r="BE624" i="1" s="1"/>
  <c r="AJ624" i="1"/>
  <c r="AI624" i="1"/>
  <c r="AM624" i="1" s="1"/>
  <c r="AD624" i="1"/>
  <c r="Y624" i="1"/>
  <c r="X624" i="1"/>
  <c r="AL624" i="1" s="1"/>
  <c r="S624" i="1"/>
  <c r="AK624" i="1"/>
  <c r="BH623" i="1"/>
  <c r="BG623" i="1"/>
  <c r="BF623" i="1"/>
  <c r="BC623" i="1"/>
  <c r="AX623" i="1"/>
  <c r="AS623" i="1"/>
  <c r="BE623" i="1" s="1"/>
  <c r="AJ623" i="1"/>
  <c r="AI623" i="1"/>
  <c r="AM623" i="1" s="1"/>
  <c r="AD623" i="1"/>
  <c r="Y623" i="1"/>
  <c r="X623" i="1"/>
  <c r="AL623" i="1" s="1"/>
  <c r="S623" i="1"/>
  <c r="AK623" i="1"/>
  <c r="BH622" i="1"/>
  <c r="BG622" i="1"/>
  <c r="BF622" i="1"/>
  <c r="BC622" i="1"/>
  <c r="AX622" i="1"/>
  <c r="AS622" i="1"/>
  <c r="BE622" i="1" s="1"/>
  <c r="AJ622" i="1"/>
  <c r="AI622" i="1"/>
  <c r="AM622" i="1" s="1"/>
  <c r="AD622" i="1"/>
  <c r="Y622" i="1"/>
  <c r="X622" i="1"/>
  <c r="AL622" i="1" s="1"/>
  <c r="S622" i="1"/>
  <c r="AK622" i="1"/>
  <c r="BH621" i="1"/>
  <c r="BG621" i="1"/>
  <c r="BF621" i="1"/>
  <c r="BC621" i="1"/>
  <c r="AX621" i="1"/>
  <c r="BE621" i="1" s="1"/>
  <c r="AS621" i="1"/>
  <c r="AK621" i="1"/>
  <c r="AJ621" i="1"/>
  <c r="AI621" i="1"/>
  <c r="AD621" i="1"/>
  <c r="Y621" i="1"/>
  <c r="X621" i="1"/>
  <c r="AL621" i="1" s="1"/>
  <c r="S621" i="1"/>
  <c r="BH620" i="1"/>
  <c r="BG620" i="1"/>
  <c r="BF620" i="1"/>
  <c r="BC620" i="1"/>
  <c r="AX620" i="1"/>
  <c r="AS620" i="1"/>
  <c r="AJ620" i="1"/>
  <c r="AI620" i="1"/>
  <c r="AM620" i="1" s="1"/>
  <c r="AD620" i="1"/>
  <c r="Y620" i="1"/>
  <c r="X620" i="1"/>
  <c r="S620" i="1"/>
  <c r="BH619" i="1"/>
  <c r="BG619" i="1"/>
  <c r="BF619" i="1"/>
  <c r="BC619" i="1"/>
  <c r="AX619" i="1"/>
  <c r="AS619" i="1"/>
  <c r="BE619" i="1" s="1"/>
  <c r="AK619" i="1"/>
  <c r="AJ619" i="1"/>
  <c r="AI619" i="1"/>
  <c r="AD619" i="1"/>
  <c r="Y619" i="1"/>
  <c r="X619" i="1"/>
  <c r="S619" i="1"/>
  <c r="BH618" i="1"/>
  <c r="BG618" i="1"/>
  <c r="BF618" i="1"/>
  <c r="BC618" i="1"/>
  <c r="AX618" i="1"/>
  <c r="AS618" i="1"/>
  <c r="AK618" i="1"/>
  <c r="AJ618" i="1"/>
  <c r="AM618" i="1" s="1"/>
  <c r="AI618" i="1"/>
  <c r="AD618" i="1"/>
  <c r="Y618" i="1"/>
  <c r="X618" i="1"/>
  <c r="AL618" i="1" s="1"/>
  <c r="S618" i="1"/>
  <c r="BH617" i="1"/>
  <c r="BG617" i="1"/>
  <c r="BF617" i="1"/>
  <c r="BC617" i="1"/>
  <c r="AX617" i="1"/>
  <c r="AS617" i="1"/>
  <c r="BE617" i="1" s="1"/>
  <c r="AK617" i="1"/>
  <c r="AJ617" i="1"/>
  <c r="AI617" i="1"/>
  <c r="AM617" i="1" s="1"/>
  <c r="AD617" i="1"/>
  <c r="Y617" i="1"/>
  <c r="X617" i="1"/>
  <c r="S617" i="1"/>
  <c r="BH616" i="1"/>
  <c r="BG616" i="1"/>
  <c r="BF616" i="1"/>
  <c r="BC616" i="1"/>
  <c r="AX616" i="1"/>
  <c r="AS616" i="1"/>
  <c r="AJ616" i="1"/>
  <c r="AI616" i="1"/>
  <c r="AM616" i="1" s="1"/>
  <c r="AD616" i="1"/>
  <c r="Y616" i="1"/>
  <c r="X616" i="1"/>
  <c r="S616" i="1"/>
  <c r="BH615" i="1"/>
  <c r="BG615" i="1"/>
  <c r="BF615" i="1"/>
  <c r="BC615" i="1"/>
  <c r="AX615" i="1"/>
  <c r="AS615" i="1"/>
  <c r="AJ615" i="1"/>
  <c r="AI615" i="1"/>
  <c r="AM615" i="1" s="1"/>
  <c r="AD615" i="1"/>
  <c r="Y615" i="1"/>
  <c r="X615" i="1"/>
  <c r="S615" i="1"/>
  <c r="AK615" i="1"/>
  <c r="BH614" i="1"/>
  <c r="BG614" i="1"/>
  <c r="BF614" i="1"/>
  <c r="BC614" i="1"/>
  <c r="AX614" i="1"/>
  <c r="BE614" i="1" s="1"/>
  <c r="AS614" i="1"/>
  <c r="AJ614" i="1"/>
  <c r="AI614" i="1"/>
  <c r="AD614" i="1"/>
  <c r="Y614" i="1"/>
  <c r="X614" i="1"/>
  <c r="S614" i="1"/>
  <c r="AK614" i="1"/>
  <c r="BH613" i="1"/>
  <c r="BG613" i="1"/>
  <c r="BF613" i="1"/>
  <c r="BC613" i="1"/>
  <c r="AX613" i="1"/>
  <c r="AS613" i="1"/>
  <c r="AJ613" i="1"/>
  <c r="AI613" i="1"/>
  <c r="AM613" i="1" s="1"/>
  <c r="AD613" i="1"/>
  <c r="Y613" i="1"/>
  <c r="X613" i="1"/>
  <c r="S613" i="1"/>
  <c r="BH612" i="1"/>
  <c r="BG612" i="1"/>
  <c r="BF612" i="1"/>
  <c r="BC612" i="1"/>
  <c r="AX612" i="1"/>
  <c r="AS612" i="1"/>
  <c r="AJ612" i="1"/>
  <c r="AI612" i="1"/>
  <c r="AM612" i="1" s="1"/>
  <c r="AD612" i="1"/>
  <c r="Y612" i="1"/>
  <c r="X612" i="1"/>
  <c r="S612" i="1"/>
  <c r="AK612" i="1"/>
  <c r="BH611" i="1"/>
  <c r="BG611" i="1"/>
  <c r="BF611" i="1"/>
  <c r="BC611" i="1"/>
  <c r="AX611" i="1"/>
  <c r="AS611" i="1"/>
  <c r="AJ611" i="1"/>
  <c r="AM611" i="1" s="1"/>
  <c r="AI611" i="1"/>
  <c r="AD611" i="1"/>
  <c r="Y611" i="1"/>
  <c r="X611" i="1"/>
  <c r="S611" i="1"/>
  <c r="AK611" i="1"/>
  <c r="BH610" i="1"/>
  <c r="BG610" i="1"/>
  <c r="BF610" i="1"/>
  <c r="BC610" i="1"/>
  <c r="AX610" i="1"/>
  <c r="AS610" i="1"/>
  <c r="AJ610" i="1"/>
  <c r="AM610" i="1" s="1"/>
  <c r="AI610" i="1"/>
  <c r="AD610" i="1"/>
  <c r="Y610" i="1"/>
  <c r="X610" i="1"/>
  <c r="S610" i="1"/>
  <c r="AK610" i="1"/>
  <c r="BH609" i="1"/>
  <c r="BG609" i="1"/>
  <c r="BF609" i="1"/>
  <c r="BC609" i="1"/>
  <c r="AX609" i="1"/>
  <c r="AS609" i="1"/>
  <c r="AJ609" i="1"/>
  <c r="AI609" i="1"/>
  <c r="AD609" i="1"/>
  <c r="Y609" i="1"/>
  <c r="X609" i="1"/>
  <c r="AL609" i="1" s="1"/>
  <c r="S609" i="1"/>
  <c r="AK609" i="1"/>
  <c r="BH608" i="1"/>
  <c r="BG608" i="1"/>
  <c r="BF608" i="1"/>
  <c r="BC608" i="1"/>
  <c r="AX608" i="1"/>
  <c r="AS608" i="1"/>
  <c r="AJ608" i="1"/>
  <c r="AI608" i="1"/>
  <c r="AM608" i="1" s="1"/>
  <c r="AD608" i="1"/>
  <c r="Y608" i="1"/>
  <c r="X608" i="1"/>
  <c r="S608" i="1"/>
  <c r="AK608" i="1"/>
  <c r="BH607" i="1"/>
  <c r="BG607" i="1"/>
  <c r="BF607" i="1"/>
  <c r="BC607" i="1"/>
  <c r="AX607" i="1"/>
  <c r="BE607" i="1" s="1"/>
  <c r="AS607" i="1"/>
  <c r="AJ607" i="1"/>
  <c r="AI607" i="1"/>
  <c r="AD607" i="1"/>
  <c r="Y607" i="1"/>
  <c r="X607" i="1"/>
  <c r="S607" i="1"/>
  <c r="AK607" i="1"/>
  <c r="BH606" i="1"/>
  <c r="BG606" i="1"/>
  <c r="BF606" i="1"/>
  <c r="BC606" i="1"/>
  <c r="AX606" i="1"/>
  <c r="AS606" i="1"/>
  <c r="AJ606" i="1"/>
  <c r="AI606" i="1"/>
  <c r="AD606" i="1"/>
  <c r="Y606" i="1"/>
  <c r="X606" i="1"/>
  <c r="S606" i="1"/>
  <c r="AK606" i="1"/>
  <c r="BH605" i="1"/>
  <c r="BG605" i="1"/>
  <c r="BF605" i="1"/>
  <c r="BC605" i="1"/>
  <c r="AX605" i="1"/>
  <c r="AS605" i="1"/>
  <c r="AK605" i="1"/>
  <c r="AJ605" i="1"/>
  <c r="AI605" i="1"/>
  <c r="AD605" i="1"/>
  <c r="Y605" i="1"/>
  <c r="X605" i="1"/>
  <c r="S605" i="1"/>
  <c r="BH604" i="1"/>
  <c r="BG604" i="1"/>
  <c r="BF604" i="1"/>
  <c r="BC604" i="1"/>
  <c r="AX604" i="1"/>
  <c r="AS604" i="1"/>
  <c r="BE604" i="1" s="1"/>
  <c r="AK604" i="1"/>
  <c r="AJ604" i="1"/>
  <c r="AI604" i="1"/>
  <c r="AD604" i="1"/>
  <c r="Y604" i="1"/>
  <c r="X604" i="1"/>
  <c r="S604" i="1"/>
  <c r="BH603" i="1"/>
  <c r="BG603" i="1"/>
  <c r="BF603" i="1"/>
  <c r="BC603" i="1"/>
  <c r="AX603" i="1"/>
  <c r="AS603" i="1"/>
  <c r="AK603" i="1"/>
  <c r="AJ603" i="1"/>
  <c r="AI603" i="1"/>
  <c r="AM603" i="1" s="1"/>
  <c r="AD603" i="1"/>
  <c r="Y603" i="1"/>
  <c r="X603" i="1"/>
  <c r="AL603" i="1" s="1"/>
  <c r="S603" i="1"/>
  <c r="BH602" i="1"/>
  <c r="BG602" i="1"/>
  <c r="BF602" i="1"/>
  <c r="BC602" i="1"/>
  <c r="AX602" i="1"/>
  <c r="AS602" i="1"/>
  <c r="AK602" i="1"/>
  <c r="AJ602" i="1"/>
  <c r="AI602" i="1"/>
  <c r="AM602" i="1" s="1"/>
  <c r="AD602" i="1"/>
  <c r="Y602" i="1"/>
  <c r="X602" i="1"/>
  <c r="S602" i="1"/>
  <c r="BH601" i="1"/>
  <c r="BG601" i="1"/>
  <c r="BF601" i="1"/>
  <c r="BC601" i="1"/>
  <c r="AX601" i="1"/>
  <c r="AS601" i="1"/>
  <c r="AK601" i="1"/>
  <c r="AJ601" i="1"/>
  <c r="AI601" i="1"/>
  <c r="AD601" i="1"/>
  <c r="Y601" i="1"/>
  <c r="X601" i="1"/>
  <c r="S601" i="1"/>
  <c r="BH600" i="1"/>
  <c r="BG600" i="1"/>
  <c r="BF600" i="1"/>
  <c r="BC600" i="1"/>
  <c r="AX600" i="1"/>
  <c r="AS600" i="1"/>
  <c r="AK600" i="1"/>
  <c r="AJ600" i="1"/>
  <c r="AI600" i="1"/>
  <c r="AM600" i="1" s="1"/>
  <c r="AD600" i="1"/>
  <c r="Y600" i="1"/>
  <c r="X600" i="1"/>
  <c r="S600" i="1"/>
  <c r="BH599" i="1"/>
  <c r="BG599" i="1"/>
  <c r="BF599" i="1"/>
  <c r="BC599" i="1"/>
  <c r="AX599" i="1"/>
  <c r="AS599" i="1"/>
  <c r="AJ599" i="1"/>
  <c r="AI599" i="1"/>
  <c r="AD599" i="1"/>
  <c r="Y599" i="1"/>
  <c r="X599" i="1"/>
  <c r="AL599" i="1" s="1"/>
  <c r="S599" i="1"/>
  <c r="AK599" i="1"/>
  <c r="BH598" i="1"/>
  <c r="BG598" i="1"/>
  <c r="BF598" i="1"/>
  <c r="BC598" i="1"/>
  <c r="AX598" i="1"/>
  <c r="AS598" i="1"/>
  <c r="BE598" i="1" s="1"/>
  <c r="AJ598" i="1"/>
  <c r="AI598" i="1"/>
  <c r="AD598" i="1"/>
  <c r="Y598" i="1"/>
  <c r="X598" i="1"/>
  <c r="S598" i="1"/>
  <c r="AK598" i="1"/>
  <c r="BH597" i="1"/>
  <c r="BG597" i="1"/>
  <c r="BF597" i="1"/>
  <c r="BC597" i="1"/>
  <c r="AX597" i="1"/>
  <c r="AS597" i="1"/>
  <c r="AJ597" i="1"/>
  <c r="AI597" i="1"/>
  <c r="AD597" i="1"/>
  <c r="Y597" i="1"/>
  <c r="X597" i="1"/>
  <c r="AL597" i="1" s="1"/>
  <c r="S597" i="1"/>
  <c r="AK597" i="1"/>
  <c r="BH596" i="1"/>
  <c r="BG596" i="1"/>
  <c r="BF596" i="1"/>
  <c r="BC596" i="1"/>
  <c r="AX596" i="1"/>
  <c r="AS596" i="1"/>
  <c r="AJ596" i="1"/>
  <c r="AI596" i="1"/>
  <c r="AM596" i="1" s="1"/>
  <c r="AD596" i="1"/>
  <c r="Y596" i="1"/>
  <c r="X596" i="1"/>
  <c r="S596" i="1"/>
  <c r="AK596" i="1"/>
  <c r="BH595" i="1"/>
  <c r="BG595" i="1"/>
  <c r="BF595" i="1"/>
  <c r="BC595" i="1"/>
  <c r="AX595" i="1"/>
  <c r="AS595" i="1"/>
  <c r="AK595" i="1"/>
  <c r="AJ595" i="1"/>
  <c r="AI595" i="1"/>
  <c r="AD595" i="1"/>
  <c r="Y595" i="1"/>
  <c r="X595" i="1"/>
  <c r="S595" i="1"/>
  <c r="BH594" i="1"/>
  <c r="BG594" i="1"/>
  <c r="BF594" i="1"/>
  <c r="BC594" i="1"/>
  <c r="AX594" i="1"/>
  <c r="AS594" i="1"/>
  <c r="AJ594" i="1"/>
  <c r="AI594" i="1"/>
  <c r="AM594" i="1" s="1"/>
  <c r="AD594" i="1"/>
  <c r="Y594" i="1"/>
  <c r="X594" i="1"/>
  <c r="S594" i="1"/>
  <c r="AK594" i="1"/>
  <c r="BH593" i="1"/>
  <c r="BG593" i="1"/>
  <c r="BF593" i="1"/>
  <c r="BC593" i="1"/>
  <c r="AX593" i="1"/>
  <c r="AS593" i="1"/>
  <c r="AJ593" i="1"/>
  <c r="AI593" i="1"/>
  <c r="AM593" i="1" s="1"/>
  <c r="AD593" i="1"/>
  <c r="Y593" i="1"/>
  <c r="X593" i="1"/>
  <c r="S593" i="1"/>
  <c r="BH592" i="1"/>
  <c r="BG592" i="1"/>
  <c r="BF592" i="1"/>
  <c r="BC592" i="1"/>
  <c r="AX592" i="1"/>
  <c r="AS592" i="1"/>
  <c r="AK592" i="1"/>
  <c r="AJ592" i="1"/>
  <c r="AI592" i="1"/>
  <c r="AM592" i="1" s="1"/>
  <c r="AD592" i="1"/>
  <c r="Y592" i="1"/>
  <c r="X592" i="1"/>
  <c r="AL592" i="1" s="1"/>
  <c r="S592" i="1"/>
  <c r="BH591" i="1"/>
  <c r="BG591" i="1"/>
  <c r="BF591" i="1"/>
  <c r="BC591" i="1"/>
  <c r="AX591" i="1"/>
  <c r="AS591" i="1"/>
  <c r="BE591" i="1" s="1"/>
  <c r="AM591" i="1"/>
  <c r="AK591" i="1"/>
  <c r="AJ591" i="1"/>
  <c r="AI591" i="1"/>
  <c r="AD591" i="1"/>
  <c r="Y591" i="1"/>
  <c r="X591" i="1"/>
  <c r="AL591" i="1" s="1"/>
  <c r="S591" i="1"/>
  <c r="BH590" i="1"/>
  <c r="BG590" i="1"/>
  <c r="BF590" i="1"/>
  <c r="BC590" i="1"/>
  <c r="AX590" i="1"/>
  <c r="AS590" i="1"/>
  <c r="AJ590" i="1"/>
  <c r="AI590" i="1"/>
  <c r="AD590" i="1"/>
  <c r="Y590" i="1"/>
  <c r="X590" i="1"/>
  <c r="AL590" i="1" s="1"/>
  <c r="S590" i="1"/>
  <c r="AK590" i="1"/>
  <c r="BH589" i="1"/>
  <c r="BG589" i="1"/>
  <c r="BF589" i="1"/>
  <c r="BC589" i="1"/>
  <c r="AX589" i="1"/>
  <c r="AS589" i="1"/>
  <c r="BE589" i="1" s="1"/>
  <c r="AJ589" i="1"/>
  <c r="AI589" i="1"/>
  <c r="AM589" i="1" s="1"/>
  <c r="AD589" i="1"/>
  <c r="Y589" i="1"/>
  <c r="X589" i="1"/>
  <c r="AL589" i="1" s="1"/>
  <c r="S589" i="1"/>
  <c r="AK589" i="1"/>
  <c r="BH588" i="1"/>
  <c r="BG588" i="1"/>
  <c r="BF588" i="1"/>
  <c r="BC588" i="1"/>
  <c r="AX588" i="1"/>
  <c r="AS588" i="1"/>
  <c r="AJ588" i="1"/>
  <c r="AI588" i="1"/>
  <c r="AD588" i="1"/>
  <c r="Y588" i="1"/>
  <c r="X588" i="1"/>
  <c r="S588" i="1"/>
  <c r="AK588" i="1"/>
  <c r="BH587" i="1"/>
  <c r="BG587" i="1"/>
  <c r="BF587" i="1"/>
  <c r="BC587" i="1"/>
  <c r="AX587" i="1"/>
  <c r="AS587" i="1"/>
  <c r="AK587" i="1"/>
  <c r="AJ587" i="1"/>
  <c r="AI587" i="1"/>
  <c r="AM587" i="1" s="1"/>
  <c r="AD587" i="1"/>
  <c r="Y587" i="1"/>
  <c r="X587" i="1"/>
  <c r="S587" i="1"/>
  <c r="BH586" i="1"/>
  <c r="BG586" i="1"/>
  <c r="BF586" i="1"/>
  <c r="BC586" i="1"/>
  <c r="AX586" i="1"/>
  <c r="AS586" i="1"/>
  <c r="AJ586" i="1"/>
  <c r="AI586" i="1"/>
  <c r="AM586" i="1" s="1"/>
  <c r="AD586" i="1"/>
  <c r="Y586" i="1"/>
  <c r="X586" i="1"/>
  <c r="S586" i="1"/>
  <c r="AK586" i="1"/>
  <c r="BH585" i="1"/>
  <c r="BG585" i="1"/>
  <c r="BF585" i="1"/>
  <c r="BC585" i="1"/>
  <c r="AX585" i="1"/>
  <c r="AS585" i="1"/>
  <c r="AK585" i="1"/>
  <c r="AJ585" i="1"/>
  <c r="AI585" i="1"/>
  <c r="AD585" i="1"/>
  <c r="Y585" i="1"/>
  <c r="X585" i="1"/>
  <c r="S585" i="1"/>
  <c r="BH584" i="1"/>
  <c r="BG584" i="1"/>
  <c r="BF584" i="1"/>
  <c r="BC584" i="1"/>
  <c r="AX584" i="1"/>
  <c r="AS584" i="1"/>
  <c r="AK584" i="1"/>
  <c r="AJ584" i="1"/>
  <c r="AI584" i="1"/>
  <c r="AD584" i="1"/>
  <c r="Y584" i="1"/>
  <c r="X584" i="1"/>
  <c r="S584" i="1"/>
  <c r="BH583" i="1"/>
  <c r="BG583" i="1"/>
  <c r="BF583" i="1"/>
  <c r="BC583" i="1"/>
  <c r="AX583" i="1"/>
  <c r="AS583" i="1"/>
  <c r="AJ583" i="1"/>
  <c r="AI583" i="1"/>
  <c r="AM583" i="1" s="1"/>
  <c r="AD583" i="1"/>
  <c r="Y583" i="1"/>
  <c r="X583" i="1"/>
  <c r="S583" i="1"/>
  <c r="AK583" i="1"/>
  <c r="BH582" i="1"/>
  <c r="BG582" i="1"/>
  <c r="BF582" i="1"/>
  <c r="BC582" i="1"/>
  <c r="AX582" i="1"/>
  <c r="AS582" i="1"/>
  <c r="AJ582" i="1"/>
  <c r="AI582" i="1"/>
  <c r="AM582" i="1" s="1"/>
  <c r="AD582" i="1"/>
  <c r="Y582" i="1"/>
  <c r="X582" i="1"/>
  <c r="S582" i="1"/>
  <c r="AK582" i="1"/>
  <c r="BH581" i="1"/>
  <c r="BG581" i="1"/>
  <c r="BF581" i="1"/>
  <c r="BC581" i="1"/>
  <c r="AX581" i="1"/>
  <c r="AS581" i="1"/>
  <c r="AJ581" i="1"/>
  <c r="AI581" i="1"/>
  <c r="AM581" i="1" s="1"/>
  <c r="AD581" i="1"/>
  <c r="Y581" i="1"/>
  <c r="X581" i="1"/>
  <c r="S581" i="1"/>
  <c r="AK581" i="1"/>
  <c r="BH580" i="1"/>
  <c r="BG580" i="1"/>
  <c r="BF580" i="1"/>
  <c r="BC580" i="1"/>
  <c r="AX580" i="1"/>
  <c r="AS580" i="1"/>
  <c r="BE580" i="1" s="1"/>
  <c r="AJ580" i="1"/>
  <c r="AI580" i="1"/>
  <c r="AM580" i="1" s="1"/>
  <c r="AD580" i="1"/>
  <c r="Y580" i="1"/>
  <c r="AL580" i="1" s="1"/>
  <c r="X580" i="1"/>
  <c r="S580" i="1"/>
  <c r="AK580" i="1"/>
  <c r="BH579" i="1"/>
  <c r="BG579" i="1"/>
  <c r="BF579" i="1"/>
  <c r="BC579" i="1"/>
  <c r="AX579" i="1"/>
  <c r="AS579" i="1"/>
  <c r="AL579" i="1"/>
  <c r="AK579" i="1"/>
  <c r="AJ579" i="1"/>
  <c r="AI579" i="1"/>
  <c r="AD579" i="1"/>
  <c r="Y579" i="1"/>
  <c r="X579" i="1"/>
  <c r="S579" i="1"/>
  <c r="BH578" i="1"/>
  <c r="BG578" i="1"/>
  <c r="BF578" i="1"/>
  <c r="BC578" i="1"/>
  <c r="AX578" i="1"/>
  <c r="AS578" i="1"/>
  <c r="AK578" i="1"/>
  <c r="AJ578" i="1"/>
  <c r="AI578" i="1"/>
  <c r="AD578" i="1"/>
  <c r="Y578" i="1"/>
  <c r="X578" i="1"/>
  <c r="AL578" i="1" s="1"/>
  <c r="S578" i="1"/>
  <c r="BH577" i="1"/>
  <c r="BG577" i="1"/>
  <c r="BF577" i="1"/>
  <c r="BC577" i="1"/>
  <c r="AX577" i="1"/>
  <c r="AS577" i="1"/>
  <c r="AJ577" i="1"/>
  <c r="AI577" i="1"/>
  <c r="AM577" i="1" s="1"/>
  <c r="AD577" i="1"/>
  <c r="Y577" i="1"/>
  <c r="X577" i="1"/>
  <c r="S577" i="1"/>
  <c r="AK577" i="1"/>
  <c r="BH576" i="1"/>
  <c r="BG576" i="1"/>
  <c r="BF576" i="1"/>
  <c r="BC576" i="1"/>
  <c r="AX576" i="1"/>
  <c r="AS576" i="1"/>
  <c r="AK576" i="1"/>
  <c r="AJ576" i="1"/>
  <c r="AI576" i="1"/>
  <c r="AD576" i="1"/>
  <c r="Y576" i="1"/>
  <c r="X576" i="1"/>
  <c r="AL576" i="1" s="1"/>
  <c r="S576" i="1"/>
  <c r="BH575" i="1"/>
  <c r="BG575" i="1"/>
  <c r="BF575" i="1"/>
  <c r="BC575" i="1"/>
  <c r="AX575" i="1"/>
  <c r="AS575" i="1"/>
  <c r="AJ575" i="1"/>
  <c r="AI575" i="1"/>
  <c r="AD575" i="1"/>
  <c r="Y575" i="1"/>
  <c r="X575" i="1"/>
  <c r="AL575" i="1" s="1"/>
  <c r="S575" i="1"/>
  <c r="AK575" i="1"/>
  <c r="BH574" i="1"/>
  <c r="BG574" i="1"/>
  <c r="BF574" i="1"/>
  <c r="BC574" i="1"/>
  <c r="AX574" i="1"/>
  <c r="AS574" i="1"/>
  <c r="AJ574" i="1"/>
  <c r="AI574" i="1"/>
  <c r="AD574" i="1"/>
  <c r="Y574" i="1"/>
  <c r="X574" i="1"/>
  <c r="S574" i="1"/>
  <c r="AK574" i="1"/>
  <c r="BH573" i="1"/>
  <c r="BG573" i="1"/>
  <c r="BF573" i="1"/>
  <c r="BC573" i="1"/>
  <c r="AX573" i="1"/>
  <c r="AS573" i="1"/>
  <c r="AJ573" i="1"/>
  <c r="AI573" i="1"/>
  <c r="AD573" i="1"/>
  <c r="Y573" i="1"/>
  <c r="X573" i="1"/>
  <c r="S573" i="1"/>
  <c r="BH572" i="1"/>
  <c r="BG572" i="1"/>
  <c r="BF572" i="1"/>
  <c r="BC572" i="1"/>
  <c r="AX572" i="1"/>
  <c r="AS572" i="1"/>
  <c r="AL572" i="1"/>
  <c r="AK572" i="1"/>
  <c r="AJ572" i="1"/>
  <c r="AI572" i="1"/>
  <c r="AD572" i="1"/>
  <c r="Y572" i="1"/>
  <c r="X572" i="1"/>
  <c r="S572" i="1"/>
  <c r="BH571" i="1"/>
  <c r="BG571" i="1"/>
  <c r="BF571" i="1"/>
  <c r="BC571" i="1"/>
  <c r="AX571" i="1"/>
  <c r="AS571" i="1"/>
  <c r="AK571" i="1"/>
  <c r="AJ571" i="1"/>
  <c r="AI571" i="1"/>
  <c r="AD571" i="1"/>
  <c r="Y571" i="1"/>
  <c r="X571" i="1"/>
  <c r="S571" i="1"/>
  <c r="BH570" i="1"/>
  <c r="BG570" i="1"/>
  <c r="BF570" i="1"/>
  <c r="BC570" i="1"/>
  <c r="AX570" i="1"/>
  <c r="AS570" i="1"/>
  <c r="AJ570" i="1"/>
  <c r="AI570" i="1"/>
  <c r="AM570" i="1" s="1"/>
  <c r="AD570" i="1"/>
  <c r="Y570" i="1"/>
  <c r="X570" i="1"/>
  <c r="AL570" i="1" s="1"/>
  <c r="S570" i="1"/>
  <c r="AK570" i="1"/>
  <c r="BH569" i="1"/>
  <c r="BG569" i="1"/>
  <c r="BF569" i="1"/>
  <c r="BC569" i="1"/>
  <c r="AX569" i="1"/>
  <c r="AS569" i="1"/>
  <c r="AJ569" i="1"/>
  <c r="AI569" i="1"/>
  <c r="AD569" i="1"/>
  <c r="Y569" i="1"/>
  <c r="X569" i="1"/>
  <c r="S569" i="1"/>
  <c r="AK569" i="1"/>
  <c r="BH568" i="1"/>
  <c r="BG568" i="1"/>
  <c r="BF568" i="1"/>
  <c r="BC568" i="1"/>
  <c r="AX568" i="1"/>
  <c r="AS568" i="1"/>
  <c r="AJ568" i="1"/>
  <c r="AI568" i="1"/>
  <c r="AM568" i="1" s="1"/>
  <c r="AD568" i="1"/>
  <c r="Y568" i="1"/>
  <c r="X568" i="1"/>
  <c r="S568" i="1"/>
  <c r="AK568" i="1"/>
  <c r="BH567" i="1"/>
  <c r="BG567" i="1"/>
  <c r="BF567" i="1"/>
  <c r="BC567" i="1"/>
  <c r="AX567" i="1"/>
  <c r="AS567" i="1"/>
  <c r="BE567" i="1" s="1"/>
  <c r="AJ567" i="1"/>
  <c r="AI567" i="1"/>
  <c r="AM567" i="1" s="1"/>
  <c r="AD567" i="1"/>
  <c r="Y567" i="1"/>
  <c r="AL567" i="1" s="1"/>
  <c r="X567" i="1"/>
  <c r="S567" i="1"/>
  <c r="BH566" i="1"/>
  <c r="BG566" i="1"/>
  <c r="BF566" i="1"/>
  <c r="BC566" i="1"/>
  <c r="AX566" i="1"/>
  <c r="AS566" i="1"/>
  <c r="AK566" i="1"/>
  <c r="AJ566" i="1"/>
  <c r="AI566" i="1"/>
  <c r="AD566" i="1"/>
  <c r="Y566" i="1"/>
  <c r="X566" i="1"/>
  <c r="S566" i="1"/>
  <c r="BH565" i="1"/>
  <c r="BG565" i="1"/>
  <c r="BF565" i="1"/>
  <c r="BC565" i="1"/>
  <c r="AX565" i="1"/>
  <c r="AS565" i="1"/>
  <c r="AK565" i="1"/>
  <c r="AJ565" i="1"/>
  <c r="AI565" i="1"/>
  <c r="AD565" i="1"/>
  <c r="Y565" i="1"/>
  <c r="X565" i="1"/>
  <c r="AL565" i="1" s="1"/>
  <c r="S565" i="1"/>
  <c r="BH564" i="1"/>
  <c r="BG564" i="1"/>
  <c r="BF564" i="1"/>
  <c r="BC564" i="1"/>
  <c r="AX564" i="1"/>
  <c r="AS564" i="1"/>
  <c r="AK564" i="1"/>
  <c r="AJ564" i="1"/>
  <c r="AI564" i="1"/>
  <c r="AM564" i="1" s="1"/>
  <c r="AD564" i="1"/>
  <c r="Y564" i="1"/>
  <c r="AL564" i="1" s="1"/>
  <c r="X564" i="1"/>
  <c r="S564" i="1"/>
  <c r="BH563" i="1"/>
  <c r="BG563" i="1"/>
  <c r="BF563" i="1"/>
  <c r="BC563" i="1"/>
  <c r="AX563" i="1"/>
  <c r="AS563" i="1"/>
  <c r="AJ563" i="1"/>
  <c r="AI563" i="1"/>
  <c r="AD563" i="1"/>
  <c r="Y563" i="1"/>
  <c r="X563" i="1"/>
  <c r="S563" i="1"/>
  <c r="BH562" i="1"/>
  <c r="BG562" i="1"/>
  <c r="BF562" i="1"/>
  <c r="BC562" i="1"/>
  <c r="AX562" i="1"/>
  <c r="AS562" i="1"/>
  <c r="AJ562" i="1"/>
  <c r="AI562" i="1"/>
  <c r="AD562" i="1"/>
  <c r="Y562" i="1"/>
  <c r="X562" i="1"/>
  <c r="S562" i="1"/>
  <c r="AK562" i="1"/>
  <c r="BH561" i="1"/>
  <c r="BG561" i="1"/>
  <c r="BF561" i="1"/>
  <c r="BC561" i="1"/>
  <c r="AX561" i="1"/>
  <c r="AS561" i="1"/>
  <c r="AK561" i="1"/>
  <c r="AJ561" i="1"/>
  <c r="AI561" i="1"/>
  <c r="AD561" i="1"/>
  <c r="Y561" i="1"/>
  <c r="X561" i="1"/>
  <c r="AL561" i="1" s="1"/>
  <c r="S561" i="1"/>
  <c r="BH560" i="1"/>
  <c r="BG560" i="1"/>
  <c r="BF560" i="1"/>
  <c r="BC560" i="1"/>
  <c r="AX560" i="1"/>
  <c r="AS560" i="1"/>
  <c r="AK560" i="1"/>
  <c r="AJ560" i="1"/>
  <c r="AI560" i="1"/>
  <c r="AD560" i="1"/>
  <c r="Y560" i="1"/>
  <c r="X560" i="1"/>
  <c r="AL560" i="1" s="1"/>
  <c r="S560" i="1"/>
  <c r="BH559" i="1"/>
  <c r="BG559" i="1"/>
  <c r="BF559" i="1"/>
  <c r="BC559" i="1"/>
  <c r="AX559" i="1"/>
  <c r="AS559" i="1"/>
  <c r="AJ559" i="1"/>
  <c r="AI559" i="1"/>
  <c r="AD559" i="1"/>
  <c r="Y559" i="1"/>
  <c r="X559" i="1"/>
  <c r="S559" i="1"/>
  <c r="AK559" i="1"/>
  <c r="BH558" i="1"/>
  <c r="BG558" i="1"/>
  <c r="BF558" i="1"/>
  <c r="BC558" i="1"/>
  <c r="AX558" i="1"/>
  <c r="AS558" i="1"/>
  <c r="BE558" i="1" s="1"/>
  <c r="AJ558" i="1"/>
  <c r="AI558" i="1"/>
  <c r="AD558" i="1"/>
  <c r="Y558" i="1"/>
  <c r="X558" i="1"/>
  <c r="S558" i="1"/>
  <c r="AK558" i="1"/>
  <c r="BH557" i="1"/>
  <c r="BG557" i="1"/>
  <c r="BF557" i="1"/>
  <c r="BC557" i="1"/>
  <c r="AX557" i="1"/>
  <c r="AS557" i="1"/>
  <c r="BE557" i="1" s="1"/>
  <c r="AK557" i="1"/>
  <c r="AJ557" i="1"/>
  <c r="AI557" i="1"/>
  <c r="AM557" i="1" s="1"/>
  <c r="AD557" i="1"/>
  <c r="Y557" i="1"/>
  <c r="X557" i="1"/>
  <c r="S557" i="1"/>
  <c r="BH556" i="1"/>
  <c r="BG556" i="1"/>
  <c r="BF556" i="1"/>
  <c r="BC556" i="1"/>
  <c r="AX556" i="1"/>
  <c r="AS556" i="1"/>
  <c r="AK556" i="1"/>
  <c r="AJ556" i="1"/>
  <c r="AI556" i="1"/>
  <c r="AM556" i="1" s="1"/>
  <c r="AD556" i="1"/>
  <c r="Y556" i="1"/>
  <c r="X556" i="1"/>
  <c r="AL556" i="1" s="1"/>
  <c r="S556" i="1"/>
  <c r="BH555" i="1"/>
  <c r="BG555" i="1"/>
  <c r="BF555" i="1"/>
  <c r="BC555" i="1"/>
  <c r="AX555" i="1"/>
  <c r="AS555" i="1"/>
  <c r="AJ555" i="1"/>
  <c r="AI555" i="1"/>
  <c r="AM555" i="1" s="1"/>
  <c r="AD555" i="1"/>
  <c r="Y555" i="1"/>
  <c r="X555" i="1"/>
  <c r="AL555" i="1" s="1"/>
  <c r="S555" i="1"/>
  <c r="AK555" i="1"/>
  <c r="BH554" i="1"/>
  <c r="BG554" i="1"/>
  <c r="BF554" i="1"/>
  <c r="BC554" i="1"/>
  <c r="AX554" i="1"/>
  <c r="AS554" i="1"/>
  <c r="BE554" i="1" s="1"/>
  <c r="AJ554" i="1"/>
  <c r="AI554" i="1"/>
  <c r="AD554" i="1"/>
  <c r="Y554" i="1"/>
  <c r="X554" i="1"/>
  <c r="S554" i="1"/>
  <c r="BH553" i="1"/>
  <c r="BG553" i="1"/>
  <c r="BF553" i="1"/>
  <c r="BC553" i="1"/>
  <c r="AX553" i="1"/>
  <c r="AS553" i="1"/>
  <c r="AJ553" i="1"/>
  <c r="AI553" i="1"/>
  <c r="AM553" i="1" s="1"/>
  <c r="AD553" i="1"/>
  <c r="Y553" i="1"/>
  <c r="X553" i="1"/>
  <c r="AL553" i="1" s="1"/>
  <c r="S553" i="1"/>
  <c r="BH552" i="1"/>
  <c r="BG552" i="1"/>
  <c r="BF552" i="1"/>
  <c r="BC552" i="1"/>
  <c r="AX552" i="1"/>
  <c r="AS552" i="1"/>
  <c r="AJ552" i="1"/>
  <c r="AI552" i="1"/>
  <c r="AM552" i="1" s="1"/>
  <c r="AD552" i="1"/>
  <c r="Y552" i="1"/>
  <c r="X552" i="1"/>
  <c r="AL552" i="1" s="1"/>
  <c r="S552" i="1"/>
  <c r="AK552" i="1"/>
  <c r="BH551" i="1"/>
  <c r="BG551" i="1"/>
  <c r="BF551" i="1"/>
  <c r="BC551" i="1"/>
  <c r="AX551" i="1"/>
  <c r="AS551" i="1"/>
  <c r="AJ551" i="1"/>
  <c r="AI551" i="1"/>
  <c r="AM551" i="1" s="1"/>
  <c r="AD551" i="1"/>
  <c r="Y551" i="1"/>
  <c r="X551" i="1"/>
  <c r="AL551" i="1" s="1"/>
  <c r="S551" i="1"/>
  <c r="AK551" i="1"/>
  <c r="BH550" i="1"/>
  <c r="BG550" i="1"/>
  <c r="BF550" i="1"/>
  <c r="BC550" i="1"/>
  <c r="AX550" i="1"/>
  <c r="AS550" i="1"/>
  <c r="AJ550" i="1"/>
  <c r="AI550" i="1"/>
  <c r="AM550" i="1" s="1"/>
  <c r="AD550" i="1"/>
  <c r="Y550" i="1"/>
  <c r="X550" i="1"/>
  <c r="AL550" i="1" s="1"/>
  <c r="S550" i="1"/>
  <c r="AK550" i="1"/>
  <c r="BH549" i="1"/>
  <c r="BG549" i="1"/>
  <c r="BF549" i="1"/>
  <c r="BC549" i="1"/>
  <c r="AX549" i="1"/>
  <c r="AS549" i="1"/>
  <c r="AL549" i="1"/>
  <c r="AK549" i="1"/>
  <c r="AJ549" i="1"/>
  <c r="AI549" i="1"/>
  <c r="AM549" i="1" s="1"/>
  <c r="AD549" i="1"/>
  <c r="Y549" i="1"/>
  <c r="X549" i="1"/>
  <c r="S549" i="1"/>
  <c r="BH548" i="1"/>
  <c r="BG548" i="1"/>
  <c r="BF548" i="1"/>
  <c r="BC548" i="1"/>
  <c r="AX548" i="1"/>
  <c r="AS548" i="1"/>
  <c r="BE548" i="1" s="1"/>
  <c r="AK548" i="1"/>
  <c r="AJ548" i="1"/>
  <c r="AI548" i="1"/>
  <c r="AD548" i="1"/>
  <c r="Y548" i="1"/>
  <c r="X548" i="1"/>
  <c r="AL548" i="1" s="1"/>
  <c r="S548" i="1"/>
  <c r="BH547" i="1"/>
  <c r="BG547" i="1"/>
  <c r="BF547" i="1"/>
  <c r="BC547" i="1"/>
  <c r="AX547" i="1"/>
  <c r="AS547" i="1"/>
  <c r="BE547" i="1" s="1"/>
  <c r="AK547" i="1"/>
  <c r="AJ547" i="1"/>
  <c r="AI547" i="1"/>
  <c r="AD547" i="1"/>
  <c r="Y547" i="1"/>
  <c r="X547" i="1"/>
  <c r="S547" i="1"/>
  <c r="BH546" i="1"/>
  <c r="BG546" i="1"/>
  <c r="BF546" i="1"/>
  <c r="BC546" i="1"/>
  <c r="AX546" i="1"/>
  <c r="AS546" i="1"/>
  <c r="AK546" i="1"/>
  <c r="AJ546" i="1"/>
  <c r="AI546" i="1"/>
  <c r="AD546" i="1"/>
  <c r="Y546" i="1"/>
  <c r="X546" i="1"/>
  <c r="S546" i="1"/>
  <c r="BH545" i="1"/>
  <c r="BG545" i="1"/>
  <c r="BF545" i="1"/>
  <c r="BC545" i="1"/>
  <c r="AX545" i="1"/>
  <c r="AS545" i="1"/>
  <c r="BE545" i="1" s="1"/>
  <c r="AK545" i="1"/>
  <c r="AJ545" i="1"/>
  <c r="AI545" i="1"/>
  <c r="AD545" i="1"/>
  <c r="Y545" i="1"/>
  <c r="X545" i="1"/>
  <c r="S545" i="1"/>
  <c r="BH544" i="1"/>
  <c r="BG544" i="1"/>
  <c r="BF544" i="1"/>
  <c r="BC544" i="1"/>
  <c r="AX544" i="1"/>
  <c r="AS544" i="1"/>
  <c r="AJ544" i="1"/>
  <c r="AI544" i="1"/>
  <c r="AD544" i="1"/>
  <c r="Y544" i="1"/>
  <c r="X544" i="1"/>
  <c r="S544" i="1"/>
  <c r="AK544" i="1"/>
  <c r="BH543" i="1"/>
  <c r="BG543" i="1"/>
  <c r="BF543" i="1"/>
  <c r="BC543" i="1"/>
  <c r="AX543" i="1"/>
  <c r="AS543" i="1"/>
  <c r="AJ543" i="1"/>
  <c r="AI543" i="1"/>
  <c r="AM543" i="1" s="1"/>
  <c r="AD543" i="1"/>
  <c r="Y543" i="1"/>
  <c r="X543" i="1"/>
  <c r="S543" i="1"/>
  <c r="AK543" i="1"/>
  <c r="BH542" i="1"/>
  <c r="BG542" i="1"/>
  <c r="BF542" i="1"/>
  <c r="BC542" i="1"/>
  <c r="AX542" i="1"/>
  <c r="AS542" i="1"/>
  <c r="BE542" i="1" s="1"/>
  <c r="AJ542" i="1"/>
  <c r="AI542" i="1"/>
  <c r="AD542" i="1"/>
  <c r="Y542" i="1"/>
  <c r="AL542" i="1" s="1"/>
  <c r="X542" i="1"/>
  <c r="S542" i="1"/>
  <c r="AK542" i="1"/>
  <c r="BH541" i="1"/>
  <c r="BG541" i="1"/>
  <c r="BF541" i="1"/>
  <c r="BC541" i="1"/>
  <c r="AX541" i="1"/>
  <c r="AS541" i="1"/>
  <c r="AJ541" i="1"/>
  <c r="AI541" i="1"/>
  <c r="AD541" i="1"/>
  <c r="Y541" i="1"/>
  <c r="X541" i="1"/>
  <c r="AL541" i="1" s="1"/>
  <c r="S541" i="1"/>
  <c r="AK541" i="1"/>
  <c r="BH540" i="1"/>
  <c r="BG540" i="1"/>
  <c r="BF540" i="1"/>
  <c r="BC540" i="1"/>
  <c r="AX540" i="1"/>
  <c r="AS540" i="1"/>
  <c r="AK540" i="1"/>
  <c r="AJ540" i="1"/>
  <c r="AI540" i="1"/>
  <c r="AD540" i="1"/>
  <c r="Y540" i="1"/>
  <c r="X540" i="1"/>
  <c r="S540" i="1"/>
  <c r="BH539" i="1"/>
  <c r="BG539" i="1"/>
  <c r="BF539" i="1"/>
  <c r="BC539" i="1"/>
  <c r="AX539" i="1"/>
  <c r="AS539" i="1"/>
  <c r="AJ539" i="1"/>
  <c r="AI539" i="1"/>
  <c r="AD539" i="1"/>
  <c r="Y539" i="1"/>
  <c r="X539" i="1"/>
  <c r="AL539" i="1" s="1"/>
  <c r="S539" i="1"/>
  <c r="BH538" i="1"/>
  <c r="BG538" i="1"/>
  <c r="BF538" i="1"/>
  <c r="BC538" i="1"/>
  <c r="AX538" i="1"/>
  <c r="AS538" i="1"/>
  <c r="AJ538" i="1"/>
  <c r="AI538" i="1"/>
  <c r="AD538" i="1"/>
  <c r="Y538" i="1"/>
  <c r="X538" i="1"/>
  <c r="S538" i="1"/>
  <c r="AK538" i="1"/>
  <c r="BH537" i="1"/>
  <c r="BG537" i="1"/>
  <c r="BF537" i="1"/>
  <c r="BC537" i="1"/>
  <c r="AX537" i="1"/>
  <c r="AS537" i="1"/>
  <c r="BE537" i="1" s="1"/>
  <c r="AJ537" i="1"/>
  <c r="AI537" i="1"/>
  <c r="AD537" i="1"/>
  <c r="Y537" i="1"/>
  <c r="X537" i="1"/>
  <c r="S537" i="1"/>
  <c r="AK537" i="1"/>
  <c r="BH536" i="1"/>
  <c r="BG536" i="1"/>
  <c r="BF536" i="1"/>
  <c r="BC536" i="1"/>
  <c r="AX536" i="1"/>
  <c r="AS536" i="1"/>
  <c r="AJ536" i="1"/>
  <c r="AI536" i="1"/>
  <c r="AD536" i="1"/>
  <c r="Y536" i="1"/>
  <c r="X536" i="1"/>
  <c r="S536" i="1"/>
  <c r="AK536" i="1"/>
  <c r="BH535" i="1"/>
  <c r="BG535" i="1"/>
  <c r="BF535" i="1"/>
  <c r="BC535" i="1"/>
  <c r="AX535" i="1"/>
  <c r="AS535" i="1"/>
  <c r="AJ535" i="1"/>
  <c r="AI535" i="1"/>
  <c r="AD535" i="1"/>
  <c r="Y535" i="1"/>
  <c r="X535" i="1"/>
  <c r="S535" i="1"/>
  <c r="AK535" i="1"/>
  <c r="BH534" i="1"/>
  <c r="BG534" i="1"/>
  <c r="BF534" i="1"/>
  <c r="BC534" i="1"/>
  <c r="AX534" i="1"/>
  <c r="AS534" i="1"/>
  <c r="AJ534" i="1"/>
  <c r="AI534" i="1"/>
  <c r="AD534" i="1"/>
  <c r="Y534" i="1"/>
  <c r="X534" i="1"/>
  <c r="S534" i="1"/>
  <c r="BH533" i="1"/>
  <c r="BG533" i="1"/>
  <c r="BF533" i="1"/>
  <c r="BC533" i="1"/>
  <c r="AX533" i="1"/>
  <c r="AS533" i="1"/>
  <c r="BE533" i="1" s="1"/>
  <c r="AJ533" i="1"/>
  <c r="AI533" i="1"/>
  <c r="AM533" i="1" s="1"/>
  <c r="AD533" i="1"/>
  <c r="Y533" i="1"/>
  <c r="X533" i="1"/>
  <c r="AL533" i="1" s="1"/>
  <c r="S533" i="1"/>
  <c r="BH532" i="1"/>
  <c r="BG532" i="1"/>
  <c r="BF532" i="1"/>
  <c r="BC532" i="1"/>
  <c r="AX532" i="1"/>
  <c r="AS532" i="1"/>
  <c r="BE532" i="1" s="1"/>
  <c r="AK532" i="1"/>
  <c r="AJ532" i="1"/>
  <c r="AI532" i="1"/>
  <c r="AM532" i="1" s="1"/>
  <c r="AD532" i="1"/>
  <c r="Y532" i="1"/>
  <c r="X532" i="1"/>
  <c r="S532" i="1"/>
  <c r="BH531" i="1"/>
  <c r="BG531" i="1"/>
  <c r="BF531" i="1"/>
  <c r="BC531" i="1"/>
  <c r="AX531" i="1"/>
  <c r="AS531" i="1"/>
  <c r="BE531" i="1" s="1"/>
  <c r="AK531" i="1"/>
  <c r="AJ531" i="1"/>
  <c r="AI531" i="1"/>
  <c r="AD531" i="1"/>
  <c r="Y531" i="1"/>
  <c r="X531" i="1"/>
  <c r="S531" i="1"/>
  <c r="BH530" i="1"/>
  <c r="BG530" i="1"/>
  <c r="BF530" i="1"/>
  <c r="BC530" i="1"/>
  <c r="AX530" i="1"/>
  <c r="AS530" i="1"/>
  <c r="AJ530" i="1"/>
  <c r="AI530" i="1"/>
  <c r="AD530" i="1"/>
  <c r="Y530" i="1"/>
  <c r="X530" i="1"/>
  <c r="AL530" i="1" s="1"/>
  <c r="S530" i="1"/>
  <c r="AK530" i="1"/>
  <c r="BH529" i="1"/>
  <c r="BG529" i="1"/>
  <c r="BF529" i="1"/>
  <c r="BC529" i="1"/>
  <c r="AX529" i="1"/>
  <c r="AS529" i="1"/>
  <c r="AJ529" i="1"/>
  <c r="AI529" i="1"/>
  <c r="AM529" i="1" s="1"/>
  <c r="AD529" i="1"/>
  <c r="Y529" i="1"/>
  <c r="AL529" i="1" s="1"/>
  <c r="X529" i="1"/>
  <c r="S529" i="1"/>
  <c r="AK529" i="1"/>
  <c r="BH528" i="1"/>
  <c r="BG528" i="1"/>
  <c r="BF528" i="1"/>
  <c r="BC528" i="1"/>
  <c r="AX528" i="1"/>
  <c r="AS528" i="1"/>
  <c r="AJ528" i="1"/>
  <c r="AI528" i="1"/>
  <c r="AM528" i="1" s="1"/>
  <c r="AD528" i="1"/>
  <c r="Y528" i="1"/>
  <c r="X528" i="1"/>
  <c r="S528" i="1"/>
  <c r="AK528" i="1"/>
  <c r="BH527" i="1"/>
  <c r="BG527" i="1"/>
  <c r="BF527" i="1"/>
  <c r="BC527" i="1"/>
  <c r="AX527" i="1"/>
  <c r="AS527" i="1"/>
  <c r="AJ527" i="1"/>
  <c r="AI527" i="1"/>
  <c r="AD527" i="1"/>
  <c r="Y527" i="1"/>
  <c r="X527" i="1"/>
  <c r="S527" i="1"/>
  <c r="AK527" i="1"/>
  <c r="BH526" i="1"/>
  <c r="BG526" i="1"/>
  <c r="BF526" i="1"/>
  <c r="BC526" i="1"/>
  <c r="AX526" i="1"/>
  <c r="AS526" i="1"/>
  <c r="AJ526" i="1"/>
  <c r="AI526" i="1"/>
  <c r="AM526" i="1" s="1"/>
  <c r="AD526" i="1"/>
  <c r="Y526" i="1"/>
  <c r="X526" i="1"/>
  <c r="S526" i="1"/>
  <c r="AK526" i="1"/>
  <c r="BH525" i="1"/>
  <c r="BG525" i="1"/>
  <c r="BF525" i="1"/>
  <c r="BC525" i="1"/>
  <c r="AX525" i="1"/>
  <c r="AS525" i="1"/>
  <c r="AK525" i="1"/>
  <c r="AJ525" i="1"/>
  <c r="AI525" i="1"/>
  <c r="AM525" i="1" s="1"/>
  <c r="AD525" i="1"/>
  <c r="Y525" i="1"/>
  <c r="X525" i="1"/>
  <c r="S525" i="1"/>
  <c r="BH524" i="1"/>
  <c r="BG524" i="1"/>
  <c r="BF524" i="1"/>
  <c r="BC524" i="1"/>
  <c r="AX524" i="1"/>
  <c r="AS524" i="1"/>
  <c r="AJ524" i="1"/>
  <c r="AM524" i="1" s="1"/>
  <c r="AI524" i="1"/>
  <c r="AD524" i="1"/>
  <c r="Y524" i="1"/>
  <c r="X524" i="1"/>
  <c r="S524" i="1"/>
  <c r="AK524" i="1"/>
  <c r="BH523" i="1"/>
  <c r="BG523" i="1"/>
  <c r="BF523" i="1"/>
  <c r="BC523" i="1"/>
  <c r="AX523" i="1"/>
  <c r="BE523" i="1" s="1"/>
  <c r="AS523" i="1"/>
  <c r="AJ523" i="1"/>
  <c r="AI523" i="1"/>
  <c r="AM523" i="1" s="1"/>
  <c r="AD523" i="1"/>
  <c r="Y523" i="1"/>
  <c r="X523" i="1"/>
  <c r="S523" i="1"/>
  <c r="AK523" i="1"/>
  <c r="BH522" i="1"/>
  <c r="BG522" i="1"/>
  <c r="BF522" i="1"/>
  <c r="BC522" i="1"/>
  <c r="AX522" i="1"/>
  <c r="AS522" i="1"/>
  <c r="AJ522" i="1"/>
  <c r="AI522" i="1"/>
  <c r="AM522" i="1" s="1"/>
  <c r="AD522" i="1"/>
  <c r="Y522" i="1"/>
  <c r="X522" i="1"/>
  <c r="S522" i="1"/>
  <c r="AK522" i="1"/>
  <c r="BH521" i="1"/>
  <c r="BG521" i="1"/>
  <c r="BF521" i="1"/>
  <c r="BC521" i="1"/>
  <c r="AX521" i="1"/>
  <c r="AS521" i="1"/>
  <c r="AJ521" i="1"/>
  <c r="AI521" i="1"/>
  <c r="AD521" i="1"/>
  <c r="Y521" i="1"/>
  <c r="X521" i="1"/>
  <c r="S521" i="1"/>
  <c r="AK521" i="1"/>
  <c r="BH520" i="1"/>
  <c r="BG520" i="1"/>
  <c r="BF520" i="1"/>
  <c r="BC520" i="1"/>
  <c r="AX520" i="1"/>
  <c r="AS520" i="1"/>
  <c r="BE520" i="1" s="1"/>
  <c r="AJ520" i="1"/>
  <c r="AI520" i="1"/>
  <c r="AD520" i="1"/>
  <c r="Y520" i="1"/>
  <c r="X520" i="1"/>
  <c r="AL520" i="1" s="1"/>
  <c r="S520" i="1"/>
  <c r="AK520" i="1"/>
  <c r="BH519" i="1"/>
  <c r="BG519" i="1"/>
  <c r="BF519" i="1"/>
  <c r="BC519" i="1"/>
  <c r="AX519" i="1"/>
  <c r="AS519" i="1"/>
  <c r="AK519" i="1"/>
  <c r="AJ519" i="1"/>
  <c r="AI519" i="1"/>
  <c r="AD519" i="1"/>
  <c r="Y519" i="1"/>
  <c r="X519" i="1"/>
  <c r="AL519" i="1" s="1"/>
  <c r="S519" i="1"/>
  <c r="BH518" i="1"/>
  <c r="BG518" i="1"/>
  <c r="BF518" i="1"/>
  <c r="BC518" i="1"/>
  <c r="AX518" i="1"/>
  <c r="AS518" i="1"/>
  <c r="AK518" i="1"/>
  <c r="AJ518" i="1"/>
  <c r="AM518" i="1" s="1"/>
  <c r="AI518" i="1"/>
  <c r="AD518" i="1"/>
  <c r="Y518" i="1"/>
  <c r="AL518" i="1" s="1"/>
  <c r="X518" i="1"/>
  <c r="S518" i="1"/>
  <c r="BH517" i="1"/>
  <c r="BG517" i="1"/>
  <c r="BF517" i="1"/>
  <c r="BC517" i="1"/>
  <c r="AX517" i="1"/>
  <c r="AS517" i="1"/>
  <c r="AK517" i="1"/>
  <c r="AJ517" i="1"/>
  <c r="AI517" i="1"/>
  <c r="AM517" i="1" s="1"/>
  <c r="AD517" i="1"/>
  <c r="Y517" i="1"/>
  <c r="X517" i="1"/>
  <c r="AL517" i="1" s="1"/>
  <c r="S517" i="1"/>
  <c r="BH516" i="1"/>
  <c r="BG516" i="1"/>
  <c r="BF516" i="1"/>
  <c r="BC516" i="1"/>
  <c r="AX516" i="1"/>
  <c r="AS516" i="1"/>
  <c r="AK516" i="1"/>
  <c r="AJ516" i="1"/>
  <c r="AI516" i="1"/>
  <c r="AD516" i="1"/>
  <c r="Y516" i="1"/>
  <c r="AL516" i="1" s="1"/>
  <c r="X516" i="1"/>
  <c r="S516" i="1"/>
  <c r="BH515" i="1"/>
  <c r="BG515" i="1"/>
  <c r="BF515" i="1"/>
  <c r="BC515" i="1"/>
  <c r="AX515" i="1"/>
  <c r="AS515" i="1"/>
  <c r="AJ515" i="1"/>
  <c r="AI515" i="1"/>
  <c r="AD515" i="1"/>
  <c r="Y515" i="1"/>
  <c r="X515" i="1"/>
  <c r="S515" i="1"/>
  <c r="AK515" i="1"/>
  <c r="BH514" i="1"/>
  <c r="BG514" i="1"/>
  <c r="BF514" i="1"/>
  <c r="BC514" i="1"/>
  <c r="AX514" i="1"/>
  <c r="AS514" i="1"/>
  <c r="AJ514" i="1"/>
  <c r="AI514" i="1"/>
  <c r="AD514" i="1"/>
  <c r="Y514" i="1"/>
  <c r="X514" i="1"/>
  <c r="S514" i="1"/>
  <c r="AK514" i="1"/>
  <c r="BH513" i="1"/>
  <c r="BG513" i="1"/>
  <c r="BF513" i="1"/>
  <c r="BC513" i="1"/>
  <c r="AX513" i="1"/>
  <c r="AS513" i="1"/>
  <c r="AJ513" i="1"/>
  <c r="AI513" i="1"/>
  <c r="AM513" i="1" s="1"/>
  <c r="AD513" i="1"/>
  <c r="Y513" i="1"/>
  <c r="X513" i="1"/>
  <c r="S513" i="1"/>
  <c r="AK513" i="1"/>
  <c r="BH512" i="1"/>
  <c r="BG512" i="1"/>
  <c r="BF512" i="1"/>
  <c r="BC512" i="1"/>
  <c r="AX512" i="1"/>
  <c r="AS512" i="1"/>
  <c r="AJ512" i="1"/>
  <c r="AM512" i="1" s="1"/>
  <c r="AI512" i="1"/>
  <c r="AD512" i="1"/>
  <c r="Y512" i="1"/>
  <c r="X512" i="1"/>
  <c r="AL512" i="1" s="1"/>
  <c r="S512" i="1"/>
  <c r="BH511" i="1"/>
  <c r="BG511" i="1"/>
  <c r="BF511" i="1"/>
  <c r="BC511" i="1"/>
  <c r="AX511" i="1"/>
  <c r="AS511" i="1"/>
  <c r="AJ511" i="1"/>
  <c r="AI511" i="1"/>
  <c r="AD511" i="1"/>
  <c r="Y511" i="1"/>
  <c r="X511" i="1"/>
  <c r="AL511" i="1" s="1"/>
  <c r="S511" i="1"/>
  <c r="BH510" i="1"/>
  <c r="BG510" i="1"/>
  <c r="BF510" i="1"/>
  <c r="BC510" i="1"/>
  <c r="AX510" i="1"/>
  <c r="BE510" i="1" s="1"/>
  <c r="AS510" i="1"/>
  <c r="AK510" i="1"/>
  <c r="AJ510" i="1"/>
  <c r="AI510" i="1"/>
  <c r="AM510" i="1" s="1"/>
  <c r="AD510" i="1"/>
  <c r="Y510" i="1"/>
  <c r="X510" i="1"/>
  <c r="AL510" i="1" s="1"/>
  <c r="S510" i="1"/>
  <c r="BH509" i="1"/>
  <c r="BG509" i="1"/>
  <c r="BF509" i="1"/>
  <c r="BC509" i="1"/>
  <c r="AX509" i="1"/>
  <c r="AS509" i="1"/>
  <c r="AL509" i="1"/>
  <c r="AJ509" i="1"/>
  <c r="AM509" i="1" s="1"/>
  <c r="AI509" i="1"/>
  <c r="AD509" i="1"/>
  <c r="Y509" i="1"/>
  <c r="X509" i="1"/>
  <c r="S509" i="1"/>
  <c r="AK509" i="1"/>
  <c r="BH508" i="1"/>
  <c r="BG508" i="1"/>
  <c r="BF508" i="1"/>
  <c r="BC508" i="1"/>
  <c r="AX508" i="1"/>
  <c r="AS508" i="1"/>
  <c r="AJ508" i="1"/>
  <c r="AI508" i="1"/>
  <c r="AD508" i="1"/>
  <c r="Y508" i="1"/>
  <c r="X508" i="1"/>
  <c r="S508" i="1"/>
  <c r="AK508" i="1"/>
  <c r="BH507" i="1"/>
  <c r="BG507" i="1"/>
  <c r="BF507" i="1"/>
  <c r="BC507" i="1"/>
  <c r="AX507" i="1"/>
  <c r="AS507" i="1"/>
  <c r="AJ507" i="1"/>
  <c r="AI507" i="1"/>
  <c r="AD507" i="1"/>
  <c r="Y507" i="1"/>
  <c r="X507" i="1"/>
  <c r="S507" i="1"/>
  <c r="BH506" i="1"/>
  <c r="BG506" i="1"/>
  <c r="BF506" i="1"/>
  <c r="BC506" i="1"/>
  <c r="AX506" i="1"/>
  <c r="AS506" i="1"/>
  <c r="BE506" i="1" s="1"/>
  <c r="AJ506" i="1"/>
  <c r="AI506" i="1"/>
  <c r="AD506" i="1"/>
  <c r="Y506" i="1"/>
  <c r="X506" i="1"/>
  <c r="AL506" i="1" s="1"/>
  <c r="S506" i="1"/>
  <c r="AK506" i="1"/>
  <c r="BH505" i="1"/>
  <c r="BG505" i="1"/>
  <c r="BF505" i="1"/>
  <c r="BC505" i="1"/>
  <c r="AX505" i="1"/>
  <c r="AS505" i="1"/>
  <c r="AK505" i="1"/>
  <c r="AJ505" i="1"/>
  <c r="AI505" i="1"/>
  <c r="AD505" i="1"/>
  <c r="Y505" i="1"/>
  <c r="X505" i="1"/>
  <c r="S505" i="1"/>
  <c r="BH504" i="1"/>
  <c r="BG504" i="1"/>
  <c r="BF504" i="1"/>
  <c r="BC504" i="1"/>
  <c r="AX504" i="1"/>
  <c r="AS504" i="1"/>
  <c r="AK504" i="1"/>
  <c r="AJ504" i="1"/>
  <c r="AI504" i="1"/>
  <c r="AD504" i="1"/>
  <c r="Y504" i="1"/>
  <c r="X504" i="1"/>
  <c r="S504" i="1"/>
  <c r="BH503" i="1"/>
  <c r="BG503" i="1"/>
  <c r="BF503" i="1"/>
  <c r="BC503" i="1"/>
  <c r="AX503" i="1"/>
  <c r="AS503" i="1"/>
  <c r="AK503" i="1"/>
  <c r="AJ503" i="1"/>
  <c r="AI503" i="1"/>
  <c r="AD503" i="1"/>
  <c r="Y503" i="1"/>
  <c r="AL503" i="1" s="1"/>
  <c r="X503" i="1"/>
  <c r="S503" i="1"/>
  <c r="BH502" i="1"/>
  <c r="BG502" i="1"/>
  <c r="BF502" i="1"/>
  <c r="BC502" i="1"/>
  <c r="AX502" i="1"/>
  <c r="AS502" i="1"/>
  <c r="BE502" i="1" s="1"/>
  <c r="AK502" i="1"/>
  <c r="AJ502" i="1"/>
  <c r="AI502" i="1"/>
  <c r="AM502" i="1" s="1"/>
  <c r="AD502" i="1"/>
  <c r="Y502" i="1"/>
  <c r="X502" i="1"/>
  <c r="S502" i="1"/>
  <c r="BH501" i="1"/>
  <c r="BG501" i="1"/>
  <c r="BF501" i="1"/>
  <c r="BC501" i="1"/>
  <c r="AX501" i="1"/>
  <c r="AS501" i="1"/>
  <c r="AK501" i="1"/>
  <c r="AJ501" i="1"/>
  <c r="AI501" i="1"/>
  <c r="AD501" i="1"/>
  <c r="Y501" i="1"/>
  <c r="X501" i="1"/>
  <c r="AL501" i="1" s="1"/>
  <c r="S501" i="1"/>
  <c r="BH500" i="1"/>
  <c r="BG500" i="1"/>
  <c r="BF500" i="1"/>
  <c r="BC500" i="1"/>
  <c r="AX500" i="1"/>
  <c r="AS500" i="1"/>
  <c r="AK500" i="1"/>
  <c r="AJ500" i="1"/>
  <c r="AI500" i="1"/>
  <c r="AM500" i="1" s="1"/>
  <c r="AD500" i="1"/>
  <c r="Y500" i="1"/>
  <c r="X500" i="1"/>
  <c r="S500" i="1"/>
  <c r="BH499" i="1"/>
  <c r="BG499" i="1"/>
  <c r="BF499" i="1"/>
  <c r="BC499" i="1"/>
  <c r="AX499" i="1"/>
  <c r="AS499" i="1"/>
  <c r="AK499" i="1"/>
  <c r="AJ499" i="1"/>
  <c r="AI499" i="1"/>
  <c r="AM499" i="1" s="1"/>
  <c r="AD499" i="1"/>
  <c r="Y499" i="1"/>
  <c r="X499" i="1"/>
  <c r="S499" i="1"/>
  <c r="BH498" i="1"/>
  <c r="BG498" i="1"/>
  <c r="BF498" i="1"/>
  <c r="BC498" i="1"/>
  <c r="AX498" i="1"/>
  <c r="AS498" i="1"/>
  <c r="AJ498" i="1"/>
  <c r="AI498" i="1"/>
  <c r="AM498" i="1" s="1"/>
  <c r="AD498" i="1"/>
  <c r="Y498" i="1"/>
  <c r="X498" i="1"/>
  <c r="S498" i="1"/>
  <c r="AK498" i="1"/>
  <c r="BH497" i="1"/>
  <c r="BG497" i="1"/>
  <c r="BF497" i="1"/>
  <c r="BC497" i="1"/>
  <c r="AX497" i="1"/>
  <c r="AS497" i="1"/>
  <c r="AJ497" i="1"/>
  <c r="AI497" i="1"/>
  <c r="AD497" i="1"/>
  <c r="Y497" i="1"/>
  <c r="X497" i="1"/>
  <c r="AL497" i="1" s="1"/>
  <c r="S497" i="1"/>
  <c r="AK497" i="1"/>
  <c r="BH496" i="1"/>
  <c r="BG496" i="1"/>
  <c r="BF496" i="1"/>
  <c r="BC496" i="1"/>
  <c r="AX496" i="1"/>
  <c r="AS496" i="1"/>
  <c r="AJ496" i="1"/>
  <c r="AI496" i="1"/>
  <c r="AD496" i="1"/>
  <c r="Y496" i="1"/>
  <c r="X496" i="1"/>
  <c r="S496" i="1"/>
  <c r="AK496" i="1"/>
  <c r="BH495" i="1"/>
  <c r="BG495" i="1"/>
  <c r="BF495" i="1"/>
  <c r="BC495" i="1"/>
  <c r="AX495" i="1"/>
  <c r="AS495" i="1"/>
  <c r="AJ495" i="1"/>
  <c r="AI495" i="1"/>
  <c r="AD495" i="1"/>
  <c r="Y495" i="1"/>
  <c r="X495" i="1"/>
  <c r="S495" i="1"/>
  <c r="AK495" i="1"/>
  <c r="BH494" i="1"/>
  <c r="BG494" i="1"/>
  <c r="BF494" i="1"/>
  <c r="BC494" i="1"/>
  <c r="AX494" i="1"/>
  <c r="AS494" i="1"/>
  <c r="AJ494" i="1"/>
  <c r="AI494" i="1"/>
  <c r="AD494" i="1"/>
  <c r="Y494" i="1"/>
  <c r="X494" i="1"/>
  <c r="S494" i="1"/>
  <c r="AK494" i="1"/>
  <c r="BH493" i="1"/>
  <c r="BG493" i="1"/>
  <c r="BF493" i="1"/>
  <c r="BC493" i="1"/>
  <c r="AX493" i="1"/>
  <c r="AS493" i="1"/>
  <c r="AJ493" i="1"/>
  <c r="AI493" i="1"/>
  <c r="AD493" i="1"/>
  <c r="Y493" i="1"/>
  <c r="X493" i="1"/>
  <c r="S493" i="1"/>
  <c r="BH492" i="1"/>
  <c r="BG492" i="1"/>
  <c r="BF492" i="1"/>
  <c r="BC492" i="1"/>
  <c r="AX492" i="1"/>
  <c r="AS492" i="1"/>
  <c r="AK492" i="1"/>
  <c r="AJ492" i="1"/>
  <c r="AI492" i="1"/>
  <c r="AM492" i="1" s="1"/>
  <c r="AD492" i="1"/>
  <c r="Y492" i="1"/>
  <c r="X492" i="1"/>
  <c r="S492" i="1"/>
  <c r="BH491" i="1"/>
  <c r="BG491" i="1"/>
  <c r="BF491" i="1"/>
  <c r="BC491" i="1"/>
  <c r="AX491" i="1"/>
  <c r="AS491" i="1"/>
  <c r="BE491" i="1" s="1"/>
  <c r="AK491" i="1"/>
  <c r="AJ491" i="1"/>
  <c r="AI491" i="1"/>
  <c r="AD491" i="1"/>
  <c r="Y491" i="1"/>
  <c r="X491" i="1"/>
  <c r="AL491" i="1" s="1"/>
  <c r="S491" i="1"/>
  <c r="BH490" i="1"/>
  <c r="BG490" i="1"/>
  <c r="BF490" i="1"/>
  <c r="BC490" i="1"/>
  <c r="AX490" i="1"/>
  <c r="AS490" i="1"/>
  <c r="AJ490" i="1"/>
  <c r="AI490" i="1"/>
  <c r="AD490" i="1"/>
  <c r="Y490" i="1"/>
  <c r="X490" i="1"/>
  <c r="S490" i="1"/>
  <c r="AK490" i="1"/>
  <c r="BH489" i="1"/>
  <c r="BG489" i="1"/>
  <c r="BF489" i="1"/>
  <c r="BC489" i="1"/>
  <c r="AX489" i="1"/>
  <c r="AS489" i="1"/>
  <c r="BE489" i="1" s="1"/>
  <c r="AJ489" i="1"/>
  <c r="AI489" i="1"/>
  <c r="AD489" i="1"/>
  <c r="Y489" i="1"/>
  <c r="X489" i="1"/>
  <c r="S489" i="1"/>
  <c r="AK489" i="1"/>
  <c r="BH488" i="1"/>
  <c r="BG488" i="1"/>
  <c r="BF488" i="1"/>
  <c r="BC488" i="1"/>
  <c r="AX488" i="1"/>
  <c r="AS488" i="1"/>
  <c r="AJ488" i="1"/>
  <c r="AI488" i="1"/>
  <c r="AD488" i="1"/>
  <c r="Y488" i="1"/>
  <c r="X488" i="1"/>
  <c r="S488" i="1"/>
  <c r="AK488" i="1"/>
  <c r="BH487" i="1"/>
  <c r="BG487" i="1"/>
  <c r="BF487" i="1"/>
  <c r="BC487" i="1"/>
  <c r="AX487" i="1"/>
  <c r="AS487" i="1"/>
  <c r="AJ487" i="1"/>
  <c r="AI487" i="1"/>
  <c r="AD487" i="1"/>
  <c r="Y487" i="1"/>
  <c r="X487" i="1"/>
  <c r="S487" i="1"/>
  <c r="AK487" i="1"/>
  <c r="BH486" i="1"/>
  <c r="BG486" i="1"/>
  <c r="BF486" i="1"/>
  <c r="BC486" i="1"/>
  <c r="AX486" i="1"/>
  <c r="AS486" i="1"/>
  <c r="AL486" i="1"/>
  <c r="AJ486" i="1"/>
  <c r="AI486" i="1"/>
  <c r="AD486" i="1"/>
  <c r="Y486" i="1"/>
  <c r="X486" i="1"/>
  <c r="S486" i="1"/>
  <c r="AK486" i="1"/>
  <c r="BH485" i="1"/>
  <c r="BG485" i="1"/>
  <c r="BF485" i="1"/>
  <c r="BC485" i="1"/>
  <c r="AX485" i="1"/>
  <c r="AS485" i="1"/>
  <c r="AK485" i="1"/>
  <c r="AJ485" i="1"/>
  <c r="AM485" i="1" s="1"/>
  <c r="AI485" i="1"/>
  <c r="AD485" i="1"/>
  <c r="Y485" i="1"/>
  <c r="X485" i="1"/>
  <c r="S485" i="1"/>
  <c r="BH484" i="1"/>
  <c r="BG484" i="1"/>
  <c r="BF484" i="1"/>
  <c r="BC484" i="1"/>
  <c r="AX484" i="1"/>
  <c r="AS484" i="1"/>
  <c r="AK484" i="1"/>
  <c r="AJ484" i="1"/>
  <c r="AI484" i="1"/>
  <c r="AM484" i="1" s="1"/>
  <c r="AD484" i="1"/>
  <c r="Y484" i="1"/>
  <c r="X484" i="1"/>
  <c r="AL484" i="1" s="1"/>
  <c r="S484" i="1"/>
  <c r="BH483" i="1"/>
  <c r="BG483" i="1"/>
  <c r="BF483" i="1"/>
  <c r="BC483" i="1"/>
  <c r="AX483" i="1"/>
  <c r="AS483" i="1"/>
  <c r="AK483" i="1"/>
  <c r="AJ483" i="1"/>
  <c r="AI483" i="1"/>
  <c r="AD483" i="1"/>
  <c r="Y483" i="1"/>
  <c r="X483" i="1"/>
  <c r="S483" i="1"/>
  <c r="BH482" i="1"/>
  <c r="BG482" i="1"/>
  <c r="BF482" i="1"/>
  <c r="BC482" i="1"/>
  <c r="AX482" i="1"/>
  <c r="AS482" i="1"/>
  <c r="AJ482" i="1"/>
  <c r="AI482" i="1"/>
  <c r="AD482" i="1"/>
  <c r="Y482" i="1"/>
  <c r="X482" i="1"/>
  <c r="AL482" i="1" s="1"/>
  <c r="S482" i="1"/>
  <c r="AK482" i="1"/>
  <c r="BH481" i="1"/>
  <c r="BG481" i="1"/>
  <c r="BF481" i="1"/>
  <c r="BC481" i="1"/>
  <c r="AX481" i="1"/>
  <c r="AS481" i="1"/>
  <c r="AJ481" i="1"/>
  <c r="AI481" i="1"/>
  <c r="AD481" i="1"/>
  <c r="Y481" i="1"/>
  <c r="X481" i="1"/>
  <c r="AL481" i="1" s="1"/>
  <c r="S481" i="1"/>
  <c r="BH480" i="1"/>
  <c r="BG480" i="1"/>
  <c r="BF480" i="1"/>
  <c r="BC480" i="1"/>
  <c r="AX480" i="1"/>
  <c r="AS480" i="1"/>
  <c r="AJ480" i="1"/>
  <c r="AI480" i="1"/>
  <c r="AD480" i="1"/>
  <c r="Y480" i="1"/>
  <c r="X480" i="1"/>
  <c r="S480" i="1"/>
  <c r="AK480" i="1"/>
  <c r="BH479" i="1"/>
  <c r="BG479" i="1"/>
  <c r="BF479" i="1"/>
  <c r="BC479" i="1"/>
  <c r="AX479" i="1"/>
  <c r="AS479" i="1"/>
  <c r="AJ479" i="1"/>
  <c r="AI479" i="1"/>
  <c r="AM479" i="1" s="1"/>
  <c r="AD479" i="1"/>
  <c r="Y479" i="1"/>
  <c r="X479" i="1"/>
  <c r="S479" i="1"/>
  <c r="AK479" i="1"/>
  <c r="BH478" i="1"/>
  <c r="BG478" i="1"/>
  <c r="BF478" i="1"/>
  <c r="BC478" i="1"/>
  <c r="AX478" i="1"/>
  <c r="AS478" i="1"/>
  <c r="AK478" i="1"/>
  <c r="AJ478" i="1"/>
  <c r="AI478" i="1"/>
  <c r="AD478" i="1"/>
  <c r="Y478" i="1"/>
  <c r="X478" i="1"/>
  <c r="AL478" i="1" s="1"/>
  <c r="S478" i="1"/>
  <c r="BH477" i="1"/>
  <c r="BG477" i="1"/>
  <c r="BF477" i="1"/>
  <c r="BC477" i="1"/>
  <c r="AX477" i="1"/>
  <c r="AS477" i="1"/>
  <c r="AK477" i="1"/>
  <c r="AJ477" i="1"/>
  <c r="AI477" i="1"/>
  <c r="AD477" i="1"/>
  <c r="Y477" i="1"/>
  <c r="X477" i="1"/>
  <c r="S477" i="1"/>
  <c r="BH476" i="1"/>
  <c r="BG476" i="1"/>
  <c r="BF476" i="1"/>
  <c r="BC476" i="1"/>
  <c r="AX476" i="1"/>
  <c r="AS476" i="1"/>
  <c r="BE476" i="1" s="1"/>
  <c r="AK476" i="1"/>
  <c r="AJ476" i="1"/>
  <c r="AI476" i="1"/>
  <c r="AM476" i="1" s="1"/>
  <c r="AD476" i="1"/>
  <c r="Y476" i="1"/>
  <c r="X476" i="1"/>
  <c r="AL476" i="1" s="1"/>
  <c r="S476" i="1"/>
  <c r="BH475" i="1"/>
  <c r="BG475" i="1"/>
  <c r="BF475" i="1"/>
  <c r="BC475" i="1"/>
  <c r="AX475" i="1"/>
  <c r="AS475" i="1"/>
  <c r="AK475" i="1"/>
  <c r="AJ475" i="1"/>
  <c r="AI475" i="1"/>
  <c r="AD475" i="1"/>
  <c r="Y475" i="1"/>
  <c r="X475" i="1"/>
  <c r="AL475" i="1" s="1"/>
  <c r="S475" i="1"/>
  <c r="BH474" i="1"/>
  <c r="BG474" i="1"/>
  <c r="BF474" i="1"/>
  <c r="BC474" i="1"/>
  <c r="AX474" i="1"/>
  <c r="AS474" i="1"/>
  <c r="BE474" i="1" s="1"/>
  <c r="AJ474" i="1"/>
  <c r="AI474" i="1"/>
  <c r="AM474" i="1" s="1"/>
  <c r="AD474" i="1"/>
  <c r="Y474" i="1"/>
  <c r="X474" i="1"/>
  <c r="S474" i="1"/>
  <c r="AK474" i="1"/>
  <c r="BH473" i="1"/>
  <c r="BG473" i="1"/>
  <c r="BF473" i="1"/>
  <c r="BC473" i="1"/>
  <c r="AX473" i="1"/>
  <c r="AS473" i="1"/>
  <c r="AK473" i="1"/>
  <c r="AJ473" i="1"/>
  <c r="AI473" i="1"/>
  <c r="AD473" i="1"/>
  <c r="Y473" i="1"/>
  <c r="X473" i="1"/>
  <c r="S473" i="1"/>
  <c r="BH472" i="1"/>
  <c r="BG472" i="1"/>
  <c r="BF472" i="1"/>
  <c r="BC472" i="1"/>
  <c r="AX472" i="1"/>
  <c r="AS472" i="1"/>
  <c r="AK472" i="1"/>
  <c r="AJ472" i="1"/>
  <c r="AI472" i="1"/>
  <c r="AD472" i="1"/>
  <c r="Y472" i="1"/>
  <c r="X472" i="1"/>
  <c r="S472" i="1"/>
  <c r="BH471" i="1"/>
  <c r="BG471" i="1"/>
  <c r="BF471" i="1"/>
  <c r="BC471" i="1"/>
  <c r="AX471" i="1"/>
  <c r="AS471" i="1"/>
  <c r="AK471" i="1"/>
  <c r="AJ471" i="1"/>
  <c r="AI471" i="1"/>
  <c r="AM471" i="1" s="1"/>
  <c r="AD471" i="1"/>
  <c r="Y471" i="1"/>
  <c r="X471" i="1"/>
  <c r="S471" i="1"/>
  <c r="BH470" i="1"/>
  <c r="BG470" i="1"/>
  <c r="BF470" i="1"/>
  <c r="BC470" i="1"/>
  <c r="AX470" i="1"/>
  <c r="AS470" i="1"/>
  <c r="AJ470" i="1"/>
  <c r="AI470" i="1"/>
  <c r="AD470" i="1"/>
  <c r="Y470" i="1"/>
  <c r="X470" i="1"/>
  <c r="S470" i="1"/>
  <c r="AK470" i="1"/>
  <c r="BH469" i="1"/>
  <c r="BG469" i="1"/>
  <c r="BF469" i="1"/>
  <c r="BC469" i="1"/>
  <c r="AX469" i="1"/>
  <c r="AS469" i="1"/>
  <c r="AJ469" i="1"/>
  <c r="AI469" i="1"/>
  <c r="AD469" i="1"/>
  <c r="Y469" i="1"/>
  <c r="X469" i="1"/>
  <c r="S469" i="1"/>
  <c r="AK469" i="1"/>
  <c r="BH468" i="1"/>
  <c r="BG468" i="1"/>
  <c r="BF468" i="1"/>
  <c r="BC468" i="1"/>
  <c r="AX468" i="1"/>
  <c r="AS468" i="1"/>
  <c r="AJ468" i="1"/>
  <c r="AI468" i="1"/>
  <c r="AD468" i="1"/>
  <c r="Y468" i="1"/>
  <c r="X468" i="1"/>
  <c r="S468" i="1"/>
  <c r="AK468" i="1"/>
  <c r="BH467" i="1"/>
  <c r="BG467" i="1"/>
  <c r="BF467" i="1"/>
  <c r="BC467" i="1"/>
  <c r="AX467" i="1"/>
  <c r="AS467" i="1"/>
  <c r="BE467" i="1" s="1"/>
  <c r="AJ467" i="1"/>
  <c r="AI467" i="1"/>
  <c r="AD467" i="1"/>
  <c r="Y467" i="1"/>
  <c r="X467" i="1"/>
  <c r="S467" i="1"/>
  <c r="AK467" i="1"/>
  <c r="BH466" i="1"/>
  <c r="BG466" i="1"/>
  <c r="BF466" i="1"/>
  <c r="BC466" i="1"/>
  <c r="AX466" i="1"/>
  <c r="AS466" i="1"/>
  <c r="BE466" i="1" s="1"/>
  <c r="AL466" i="1"/>
  <c r="AJ466" i="1"/>
  <c r="AI466" i="1"/>
  <c r="AD466" i="1"/>
  <c r="Y466" i="1"/>
  <c r="X466" i="1"/>
  <c r="S466" i="1"/>
  <c r="AK466" i="1"/>
  <c r="BH465" i="1"/>
  <c r="BG465" i="1"/>
  <c r="BF465" i="1"/>
  <c r="BC465" i="1"/>
  <c r="AX465" i="1"/>
  <c r="AS465" i="1"/>
  <c r="AK465" i="1"/>
  <c r="AJ465" i="1"/>
  <c r="AI465" i="1"/>
  <c r="AM465" i="1" s="1"/>
  <c r="AD465" i="1"/>
  <c r="Y465" i="1"/>
  <c r="X465" i="1"/>
  <c r="S465" i="1"/>
  <c r="BH464" i="1"/>
  <c r="BG464" i="1"/>
  <c r="BF464" i="1"/>
  <c r="BC464" i="1"/>
  <c r="AX464" i="1"/>
  <c r="AS464" i="1"/>
  <c r="BE464" i="1" s="1"/>
  <c r="AK464" i="1"/>
  <c r="AJ464" i="1"/>
  <c r="AI464" i="1"/>
  <c r="AD464" i="1"/>
  <c r="Y464" i="1"/>
  <c r="X464" i="1"/>
  <c r="S464" i="1"/>
  <c r="BH463" i="1"/>
  <c r="BG463" i="1"/>
  <c r="BF463" i="1"/>
  <c r="BC463" i="1"/>
  <c r="AX463" i="1"/>
  <c r="AS463" i="1"/>
  <c r="AJ463" i="1"/>
  <c r="AI463" i="1"/>
  <c r="AD463" i="1"/>
  <c r="Y463" i="1"/>
  <c r="X463" i="1"/>
  <c r="S463" i="1"/>
  <c r="BH462" i="1"/>
  <c r="BG462" i="1"/>
  <c r="BF462" i="1"/>
  <c r="BC462" i="1"/>
  <c r="AX462" i="1"/>
  <c r="AS462" i="1"/>
  <c r="AJ462" i="1"/>
  <c r="AI462" i="1"/>
  <c r="AD462" i="1"/>
  <c r="Y462" i="1"/>
  <c r="X462" i="1"/>
  <c r="S462" i="1"/>
  <c r="AK462" i="1"/>
  <c r="BH461" i="1"/>
  <c r="BG461" i="1"/>
  <c r="BF461" i="1"/>
  <c r="BC461" i="1"/>
  <c r="AX461" i="1"/>
  <c r="AS461" i="1"/>
  <c r="AJ461" i="1"/>
  <c r="AI461" i="1"/>
  <c r="AD461" i="1"/>
  <c r="Y461" i="1"/>
  <c r="X461" i="1"/>
  <c r="S461" i="1"/>
  <c r="AK461" i="1"/>
  <c r="BH460" i="1"/>
  <c r="BG460" i="1"/>
  <c r="BF460" i="1"/>
  <c r="BC460" i="1"/>
  <c r="AX460" i="1"/>
  <c r="AS460" i="1"/>
  <c r="AJ460" i="1"/>
  <c r="AM460" i="1" s="1"/>
  <c r="AI460" i="1"/>
  <c r="AD460" i="1"/>
  <c r="Y460" i="1"/>
  <c r="X460" i="1"/>
  <c r="S460" i="1"/>
  <c r="AK460" i="1"/>
  <c r="BH459" i="1"/>
  <c r="BG459" i="1"/>
  <c r="BF459" i="1"/>
  <c r="BC459" i="1"/>
  <c r="AX459" i="1"/>
  <c r="AS459" i="1"/>
  <c r="AM459" i="1"/>
  <c r="AJ459" i="1"/>
  <c r="AI459" i="1"/>
  <c r="AD459" i="1"/>
  <c r="Y459" i="1"/>
  <c r="X459" i="1"/>
  <c r="S459" i="1"/>
  <c r="BH458" i="1"/>
  <c r="BG458" i="1"/>
  <c r="BF458" i="1"/>
  <c r="BC458" i="1"/>
  <c r="AX458" i="1"/>
  <c r="AS458" i="1"/>
  <c r="AK458" i="1"/>
  <c r="AJ458" i="1"/>
  <c r="AI458" i="1"/>
  <c r="AM458" i="1" s="1"/>
  <c r="AD458" i="1"/>
  <c r="Y458" i="1"/>
  <c r="AL458" i="1" s="1"/>
  <c r="X458" i="1"/>
  <c r="S458" i="1"/>
  <c r="BH457" i="1"/>
  <c r="BG457" i="1"/>
  <c r="BF457" i="1"/>
  <c r="BC457" i="1"/>
  <c r="AX457" i="1"/>
  <c r="AS457" i="1"/>
  <c r="AL457" i="1"/>
  <c r="AK457" i="1"/>
  <c r="AJ457" i="1"/>
  <c r="AM457" i="1" s="1"/>
  <c r="AI457" i="1"/>
  <c r="AD457" i="1"/>
  <c r="Y457" i="1"/>
  <c r="X457" i="1"/>
  <c r="S457" i="1"/>
  <c r="BH456" i="1"/>
  <c r="BG456" i="1"/>
  <c r="BF456" i="1"/>
  <c r="BC456" i="1"/>
  <c r="AX456" i="1"/>
  <c r="AS456" i="1"/>
  <c r="BE456" i="1" s="1"/>
  <c r="AK456" i="1"/>
  <c r="AJ456" i="1"/>
  <c r="AI456" i="1"/>
  <c r="AM456" i="1" s="1"/>
  <c r="AD456" i="1"/>
  <c r="Y456" i="1"/>
  <c r="X456" i="1"/>
  <c r="AL456" i="1" s="1"/>
  <c r="S456" i="1"/>
  <c r="BH455" i="1"/>
  <c r="BG455" i="1"/>
  <c r="BF455" i="1"/>
  <c r="BC455" i="1"/>
  <c r="AX455" i="1"/>
  <c r="AS455" i="1"/>
  <c r="AJ455" i="1"/>
  <c r="AI455" i="1"/>
  <c r="AD455" i="1"/>
  <c r="Y455" i="1"/>
  <c r="X455" i="1"/>
  <c r="S455" i="1"/>
  <c r="AK455" i="1"/>
  <c r="BH454" i="1"/>
  <c r="BG454" i="1"/>
  <c r="BF454" i="1"/>
  <c r="BC454" i="1"/>
  <c r="AX454" i="1"/>
  <c r="AS454" i="1"/>
  <c r="AJ454" i="1"/>
  <c r="AI454" i="1"/>
  <c r="AM454" i="1" s="1"/>
  <c r="AD454" i="1"/>
  <c r="Y454" i="1"/>
  <c r="X454" i="1"/>
  <c r="S454" i="1"/>
  <c r="AK454" i="1"/>
  <c r="BH453" i="1"/>
  <c r="BG453" i="1"/>
  <c r="BF453" i="1"/>
  <c r="BC453" i="1"/>
  <c r="AX453" i="1"/>
  <c r="AS453" i="1"/>
  <c r="AK453" i="1"/>
  <c r="AJ453" i="1"/>
  <c r="AI453" i="1"/>
  <c r="AD453" i="1"/>
  <c r="Y453" i="1"/>
  <c r="X453" i="1"/>
  <c r="S453" i="1"/>
  <c r="BH452" i="1"/>
  <c r="BG452" i="1"/>
  <c r="BF452" i="1"/>
  <c r="BC452" i="1"/>
  <c r="AX452" i="1"/>
  <c r="AS452" i="1"/>
  <c r="AK452" i="1"/>
  <c r="AJ452" i="1"/>
  <c r="AI452" i="1"/>
  <c r="AD452" i="1"/>
  <c r="Y452" i="1"/>
  <c r="X452" i="1"/>
  <c r="S452" i="1"/>
  <c r="BH451" i="1"/>
  <c r="BG451" i="1"/>
  <c r="BF451" i="1"/>
  <c r="BC451" i="1"/>
  <c r="AX451" i="1"/>
  <c r="AS451" i="1"/>
  <c r="BE451" i="1" s="1"/>
  <c r="AK451" i="1"/>
  <c r="AJ451" i="1"/>
  <c r="AI451" i="1"/>
  <c r="AM451" i="1" s="1"/>
  <c r="AD451" i="1"/>
  <c r="Y451" i="1"/>
  <c r="X451" i="1"/>
  <c r="S451" i="1"/>
  <c r="BH450" i="1"/>
  <c r="BG450" i="1"/>
  <c r="BF450" i="1"/>
  <c r="BC450" i="1"/>
  <c r="AX450" i="1"/>
  <c r="AS450" i="1"/>
  <c r="AJ450" i="1"/>
  <c r="AM450" i="1" s="1"/>
  <c r="AI450" i="1"/>
  <c r="AD450" i="1"/>
  <c r="Y450" i="1"/>
  <c r="X450" i="1"/>
  <c r="AL450" i="1" s="1"/>
  <c r="S450" i="1"/>
  <c r="AK450" i="1"/>
  <c r="BH449" i="1"/>
  <c r="BG449" i="1"/>
  <c r="BF449" i="1"/>
  <c r="BC449" i="1"/>
  <c r="AX449" i="1"/>
  <c r="AS449" i="1"/>
  <c r="AJ449" i="1"/>
  <c r="AI449" i="1"/>
  <c r="AM449" i="1" s="1"/>
  <c r="AD449" i="1"/>
  <c r="Y449" i="1"/>
  <c r="X449" i="1"/>
  <c r="AL449" i="1" s="1"/>
  <c r="S449" i="1"/>
  <c r="AK449" i="1"/>
  <c r="BH448" i="1"/>
  <c r="BG448" i="1"/>
  <c r="BF448" i="1"/>
  <c r="BC448" i="1"/>
  <c r="AX448" i="1"/>
  <c r="AS448" i="1"/>
  <c r="BE448" i="1" s="1"/>
  <c r="AK448" i="1"/>
  <c r="AJ448" i="1"/>
  <c r="AI448" i="1"/>
  <c r="AD448" i="1"/>
  <c r="Y448" i="1"/>
  <c r="X448" i="1"/>
  <c r="AL448" i="1" s="1"/>
  <c r="S448" i="1"/>
  <c r="BH447" i="1"/>
  <c r="BG447" i="1"/>
  <c r="BF447" i="1"/>
  <c r="BC447" i="1"/>
  <c r="AX447" i="1"/>
  <c r="AS447" i="1"/>
  <c r="BE447" i="1" s="1"/>
  <c r="AK447" i="1"/>
  <c r="AJ447" i="1"/>
  <c r="AI447" i="1"/>
  <c r="AD447" i="1"/>
  <c r="Y447" i="1"/>
  <c r="X447" i="1"/>
  <c r="S447" i="1"/>
  <c r="BH446" i="1"/>
  <c r="BG446" i="1"/>
  <c r="BF446" i="1"/>
  <c r="BC446" i="1"/>
  <c r="AX446" i="1"/>
  <c r="AS446" i="1"/>
  <c r="AJ446" i="1"/>
  <c r="AI446" i="1"/>
  <c r="AD446" i="1"/>
  <c r="Y446" i="1"/>
  <c r="X446" i="1"/>
  <c r="AL446" i="1" s="1"/>
  <c r="S446" i="1"/>
  <c r="AK446" i="1"/>
  <c r="BH445" i="1"/>
  <c r="BG445" i="1"/>
  <c r="BF445" i="1"/>
  <c r="BC445" i="1"/>
  <c r="AX445" i="1"/>
  <c r="AS445" i="1"/>
  <c r="AJ445" i="1"/>
  <c r="AI445" i="1"/>
  <c r="AM445" i="1" s="1"/>
  <c r="AD445" i="1"/>
  <c r="Y445" i="1"/>
  <c r="X445" i="1"/>
  <c r="S445" i="1"/>
  <c r="AK445" i="1"/>
  <c r="BH444" i="1"/>
  <c r="BG444" i="1"/>
  <c r="BF444" i="1"/>
  <c r="BC444" i="1"/>
  <c r="AX444" i="1"/>
  <c r="AS444" i="1"/>
  <c r="BE444" i="1" s="1"/>
  <c r="AJ444" i="1"/>
  <c r="AI444" i="1"/>
  <c r="AD444" i="1"/>
  <c r="Y444" i="1"/>
  <c r="X444" i="1"/>
  <c r="S444" i="1"/>
  <c r="BH443" i="1"/>
  <c r="BG443" i="1"/>
  <c r="BF443" i="1"/>
  <c r="BC443" i="1"/>
  <c r="AX443" i="1"/>
  <c r="AS443" i="1"/>
  <c r="BE443" i="1" s="1"/>
  <c r="AJ443" i="1"/>
  <c r="AI443" i="1"/>
  <c r="AD443" i="1"/>
  <c r="Y443" i="1"/>
  <c r="X443" i="1"/>
  <c r="AL443" i="1" s="1"/>
  <c r="S443" i="1"/>
  <c r="BH442" i="1"/>
  <c r="BG442" i="1"/>
  <c r="BF442" i="1"/>
  <c r="BC442" i="1"/>
  <c r="AX442" i="1"/>
  <c r="BE442" i="1" s="1"/>
  <c r="AS442" i="1"/>
  <c r="AJ442" i="1"/>
  <c r="AI442" i="1"/>
  <c r="AM442" i="1" s="1"/>
  <c r="AD442" i="1"/>
  <c r="Y442" i="1"/>
  <c r="X442" i="1"/>
  <c r="AL442" i="1" s="1"/>
  <c r="S442" i="1"/>
  <c r="AK442" i="1"/>
  <c r="BH441" i="1"/>
  <c r="BG441" i="1"/>
  <c r="BF441" i="1"/>
  <c r="BC441" i="1"/>
  <c r="AX441" i="1"/>
  <c r="AS441" i="1"/>
  <c r="BE441" i="1" s="1"/>
  <c r="AJ441" i="1"/>
  <c r="AI441" i="1"/>
  <c r="AD441" i="1"/>
  <c r="Y441" i="1"/>
  <c r="X441" i="1"/>
  <c r="S441" i="1"/>
  <c r="AK441" i="1"/>
  <c r="BH440" i="1"/>
  <c r="BG440" i="1"/>
  <c r="BF440" i="1"/>
  <c r="BC440" i="1"/>
  <c r="AX440" i="1"/>
  <c r="AS440" i="1"/>
  <c r="AJ440" i="1"/>
  <c r="AI440" i="1"/>
  <c r="AM440" i="1" s="1"/>
  <c r="AD440" i="1"/>
  <c r="Y440" i="1"/>
  <c r="X440" i="1"/>
  <c r="S440" i="1"/>
  <c r="BH439" i="1"/>
  <c r="BG439" i="1"/>
  <c r="BF439" i="1"/>
  <c r="BC439" i="1"/>
  <c r="AX439" i="1"/>
  <c r="AS439" i="1"/>
  <c r="AM439" i="1"/>
  <c r="AJ439" i="1"/>
  <c r="AI439" i="1"/>
  <c r="AD439" i="1"/>
  <c r="Y439" i="1"/>
  <c r="X439" i="1"/>
  <c r="S439" i="1"/>
  <c r="AK439" i="1"/>
  <c r="BH438" i="1"/>
  <c r="BG438" i="1"/>
  <c r="BF438" i="1"/>
  <c r="BC438" i="1"/>
  <c r="AX438" i="1"/>
  <c r="AS438" i="1"/>
  <c r="AK438" i="1"/>
  <c r="AJ438" i="1"/>
  <c r="AI438" i="1"/>
  <c r="AD438" i="1"/>
  <c r="Y438" i="1"/>
  <c r="X438" i="1"/>
  <c r="S438" i="1"/>
  <c r="BH437" i="1"/>
  <c r="BG437" i="1"/>
  <c r="BF437" i="1"/>
  <c r="BC437" i="1"/>
  <c r="AX437" i="1"/>
  <c r="AS437" i="1"/>
  <c r="BE437" i="1" s="1"/>
  <c r="AL437" i="1"/>
  <c r="AJ437" i="1"/>
  <c r="AI437" i="1"/>
  <c r="AD437" i="1"/>
  <c r="Y437" i="1"/>
  <c r="X437" i="1"/>
  <c r="S437" i="1"/>
  <c r="AK437" i="1"/>
  <c r="BH436" i="1"/>
  <c r="BG436" i="1"/>
  <c r="BF436" i="1"/>
  <c r="BC436" i="1"/>
  <c r="AX436" i="1"/>
  <c r="AS436" i="1"/>
  <c r="AJ436" i="1"/>
  <c r="AI436" i="1"/>
  <c r="AD436" i="1"/>
  <c r="Y436" i="1"/>
  <c r="X436" i="1"/>
  <c r="AL436" i="1" s="1"/>
  <c r="S436" i="1"/>
  <c r="AK436" i="1"/>
  <c r="BH435" i="1"/>
  <c r="BG435" i="1"/>
  <c r="BF435" i="1"/>
  <c r="BC435" i="1"/>
  <c r="AX435" i="1"/>
  <c r="AS435" i="1"/>
  <c r="AJ435" i="1"/>
  <c r="AI435" i="1"/>
  <c r="AD435" i="1"/>
  <c r="Y435" i="1"/>
  <c r="X435" i="1"/>
  <c r="S435" i="1"/>
  <c r="AK435" i="1"/>
  <c r="BH434" i="1"/>
  <c r="BG434" i="1"/>
  <c r="BF434" i="1"/>
  <c r="BC434" i="1"/>
  <c r="AX434" i="1"/>
  <c r="AS434" i="1"/>
  <c r="BE434" i="1" s="1"/>
  <c r="AJ434" i="1"/>
  <c r="AI434" i="1"/>
  <c r="AD434" i="1"/>
  <c r="Y434" i="1"/>
  <c r="X434" i="1"/>
  <c r="S434" i="1"/>
  <c r="AK434" i="1"/>
  <c r="BH433" i="1"/>
  <c r="BG433" i="1"/>
  <c r="BF433" i="1"/>
  <c r="BC433" i="1"/>
  <c r="AX433" i="1"/>
  <c r="AS433" i="1"/>
  <c r="AK433" i="1"/>
  <c r="AJ433" i="1"/>
  <c r="AI433" i="1"/>
  <c r="AM433" i="1" s="1"/>
  <c r="AD433" i="1"/>
  <c r="Y433" i="1"/>
  <c r="X433" i="1"/>
  <c r="S433" i="1"/>
  <c r="BH432" i="1"/>
  <c r="BG432" i="1"/>
  <c r="BF432" i="1"/>
  <c r="BC432" i="1"/>
  <c r="AX432" i="1"/>
  <c r="AS432" i="1"/>
  <c r="AK432" i="1"/>
  <c r="AJ432" i="1"/>
  <c r="AI432" i="1"/>
  <c r="AM432" i="1" s="1"/>
  <c r="AD432" i="1"/>
  <c r="Y432" i="1"/>
  <c r="X432" i="1"/>
  <c r="AL432" i="1" s="1"/>
  <c r="S432" i="1"/>
  <c r="BH431" i="1"/>
  <c r="BG431" i="1"/>
  <c r="BF431" i="1"/>
  <c r="BC431" i="1"/>
  <c r="AX431" i="1"/>
  <c r="AS431" i="1"/>
  <c r="BE431" i="1" s="1"/>
  <c r="AM431" i="1"/>
  <c r="AL431" i="1"/>
  <c r="AK431" i="1"/>
  <c r="AJ431" i="1"/>
  <c r="AI431" i="1"/>
  <c r="AD431" i="1"/>
  <c r="Y431" i="1"/>
  <c r="X431" i="1"/>
  <c r="S431" i="1"/>
  <c r="BH430" i="1"/>
  <c r="BG430" i="1"/>
  <c r="BF430" i="1"/>
  <c r="BC430" i="1"/>
  <c r="AX430" i="1"/>
  <c r="AS430" i="1"/>
  <c r="AK430" i="1"/>
  <c r="AJ430" i="1"/>
  <c r="AI430" i="1"/>
  <c r="AM430" i="1" s="1"/>
  <c r="AD430" i="1"/>
  <c r="Y430" i="1"/>
  <c r="X430" i="1"/>
  <c r="S430" i="1"/>
  <c r="BH429" i="1"/>
  <c r="BG429" i="1"/>
  <c r="BF429" i="1"/>
  <c r="BC429" i="1"/>
  <c r="AX429" i="1"/>
  <c r="AS429" i="1"/>
  <c r="AK429" i="1"/>
  <c r="AJ429" i="1"/>
  <c r="AI429" i="1"/>
  <c r="AD429" i="1"/>
  <c r="Y429" i="1"/>
  <c r="X429" i="1"/>
  <c r="S429" i="1"/>
  <c r="BH428" i="1"/>
  <c r="BG428" i="1"/>
  <c r="BF428" i="1"/>
  <c r="BC428" i="1"/>
  <c r="AX428" i="1"/>
  <c r="AS428" i="1"/>
  <c r="AK428" i="1"/>
  <c r="AJ428" i="1"/>
  <c r="AI428" i="1"/>
  <c r="AD428" i="1"/>
  <c r="Y428" i="1"/>
  <c r="X428" i="1"/>
  <c r="S428" i="1"/>
  <c r="BH427" i="1"/>
  <c r="BG427" i="1"/>
  <c r="BF427" i="1"/>
  <c r="BC427" i="1"/>
  <c r="AX427" i="1"/>
  <c r="AS427" i="1"/>
  <c r="AK427" i="1"/>
  <c r="AJ427" i="1"/>
  <c r="AI427" i="1"/>
  <c r="AM427" i="1" s="1"/>
  <c r="AD427" i="1"/>
  <c r="Y427" i="1"/>
  <c r="X427" i="1"/>
  <c r="AL427" i="1" s="1"/>
  <c r="S427" i="1"/>
  <c r="BH426" i="1"/>
  <c r="BG426" i="1"/>
  <c r="BF426" i="1"/>
  <c r="BC426" i="1"/>
  <c r="AX426" i="1"/>
  <c r="AS426" i="1"/>
  <c r="AJ426" i="1"/>
  <c r="AI426" i="1"/>
  <c r="AD426" i="1"/>
  <c r="Y426" i="1"/>
  <c r="X426" i="1"/>
  <c r="S426" i="1"/>
  <c r="AK426" i="1"/>
  <c r="BH425" i="1"/>
  <c r="BG425" i="1"/>
  <c r="BF425" i="1"/>
  <c r="BC425" i="1"/>
  <c r="AX425" i="1"/>
  <c r="AS425" i="1"/>
  <c r="AJ425" i="1"/>
  <c r="AI425" i="1"/>
  <c r="AM425" i="1" s="1"/>
  <c r="AD425" i="1"/>
  <c r="Y425" i="1"/>
  <c r="X425" i="1"/>
  <c r="S425" i="1"/>
  <c r="AK425" i="1"/>
  <c r="BH424" i="1"/>
  <c r="BG424" i="1"/>
  <c r="BF424" i="1"/>
  <c r="BC424" i="1"/>
  <c r="AX424" i="1"/>
  <c r="AS424" i="1"/>
  <c r="AJ424" i="1"/>
  <c r="AI424" i="1"/>
  <c r="AD424" i="1"/>
  <c r="Y424" i="1"/>
  <c r="X424" i="1"/>
  <c r="AL424" i="1" s="1"/>
  <c r="S424" i="1"/>
  <c r="AK424" i="1"/>
  <c r="BH423" i="1"/>
  <c r="BG423" i="1"/>
  <c r="BF423" i="1"/>
  <c r="BE423" i="1"/>
  <c r="BC423" i="1"/>
  <c r="AX423" i="1"/>
  <c r="AS423" i="1"/>
  <c r="AJ423" i="1"/>
  <c r="AI423" i="1"/>
  <c r="AM423" i="1" s="1"/>
  <c r="AD423" i="1"/>
  <c r="Y423" i="1"/>
  <c r="X423" i="1"/>
  <c r="S423" i="1"/>
  <c r="AK423" i="1"/>
  <c r="BH422" i="1"/>
  <c r="BG422" i="1"/>
  <c r="BF422" i="1"/>
  <c r="BC422" i="1"/>
  <c r="AX422" i="1"/>
  <c r="AS422" i="1"/>
  <c r="AJ422" i="1"/>
  <c r="AI422" i="1"/>
  <c r="AD422" i="1"/>
  <c r="Y422" i="1"/>
  <c r="X422" i="1"/>
  <c r="S422" i="1"/>
  <c r="AK422" i="1"/>
  <c r="BH421" i="1"/>
  <c r="BG421" i="1"/>
  <c r="BF421" i="1"/>
  <c r="BC421" i="1"/>
  <c r="AX421" i="1"/>
  <c r="AS421" i="1"/>
  <c r="AJ421" i="1"/>
  <c r="AI421" i="1"/>
  <c r="AD421" i="1"/>
  <c r="Y421" i="1"/>
  <c r="X421" i="1"/>
  <c r="AL421" i="1" s="1"/>
  <c r="S421" i="1"/>
  <c r="BH420" i="1"/>
  <c r="BG420" i="1"/>
  <c r="BF420" i="1"/>
  <c r="BC420" i="1"/>
  <c r="AX420" i="1"/>
  <c r="AS420" i="1"/>
  <c r="AJ420" i="1"/>
  <c r="AI420" i="1"/>
  <c r="AM420" i="1" s="1"/>
  <c r="AD420" i="1"/>
  <c r="Y420" i="1"/>
  <c r="X420" i="1"/>
  <c r="S420" i="1"/>
  <c r="AK420" i="1"/>
  <c r="BH419" i="1"/>
  <c r="BG419" i="1"/>
  <c r="BF419" i="1"/>
  <c r="BC419" i="1"/>
  <c r="AX419" i="1"/>
  <c r="AS419" i="1"/>
  <c r="AJ419" i="1"/>
  <c r="AI419" i="1"/>
  <c r="AM419" i="1" s="1"/>
  <c r="AD419" i="1"/>
  <c r="Y419" i="1"/>
  <c r="X419" i="1"/>
  <c r="S419" i="1"/>
  <c r="AK419" i="1"/>
  <c r="BH418" i="1"/>
  <c r="BG418" i="1"/>
  <c r="BF418" i="1"/>
  <c r="BC418" i="1"/>
  <c r="AX418" i="1"/>
  <c r="AS418" i="1"/>
  <c r="AJ418" i="1"/>
  <c r="AM418" i="1" s="1"/>
  <c r="AI418" i="1"/>
  <c r="AD418" i="1"/>
  <c r="Y418" i="1"/>
  <c r="X418" i="1"/>
  <c r="AL418" i="1" s="1"/>
  <c r="S418" i="1"/>
  <c r="AK418" i="1"/>
  <c r="BH417" i="1"/>
  <c r="BG417" i="1"/>
  <c r="BF417" i="1"/>
  <c r="BC417" i="1"/>
  <c r="AX417" i="1"/>
  <c r="AS417" i="1"/>
  <c r="AJ417" i="1"/>
  <c r="AI417" i="1"/>
  <c r="AD417" i="1"/>
  <c r="Y417" i="1"/>
  <c r="X417" i="1"/>
  <c r="AL417" i="1" s="1"/>
  <c r="S417" i="1"/>
  <c r="AK417" i="1"/>
  <c r="BH416" i="1"/>
  <c r="BG416" i="1"/>
  <c r="BF416" i="1"/>
  <c r="BC416" i="1"/>
  <c r="AX416" i="1"/>
  <c r="AS416" i="1"/>
  <c r="BE416" i="1" s="1"/>
  <c r="AJ416" i="1"/>
  <c r="AI416" i="1"/>
  <c r="AM416" i="1" s="1"/>
  <c r="AD416" i="1"/>
  <c r="Y416" i="1"/>
  <c r="X416" i="1"/>
  <c r="AL416" i="1" s="1"/>
  <c r="S416" i="1"/>
  <c r="AK416" i="1"/>
  <c r="BH415" i="1"/>
  <c r="BG415" i="1"/>
  <c r="BF415" i="1"/>
  <c r="BC415" i="1"/>
  <c r="AX415" i="1"/>
  <c r="AS415" i="1"/>
  <c r="AJ415" i="1"/>
  <c r="AI415" i="1"/>
  <c r="AD415" i="1"/>
  <c r="Y415" i="1"/>
  <c r="X415" i="1"/>
  <c r="AL415" i="1" s="1"/>
  <c r="S415" i="1"/>
  <c r="AK415" i="1"/>
  <c r="BH414" i="1"/>
  <c r="BG414" i="1"/>
  <c r="BF414" i="1"/>
  <c r="BC414" i="1"/>
  <c r="AX414" i="1"/>
  <c r="AS414" i="1"/>
  <c r="AJ414" i="1"/>
  <c r="AM414" i="1" s="1"/>
  <c r="AI414" i="1"/>
  <c r="AD414" i="1"/>
  <c r="Y414" i="1"/>
  <c r="X414" i="1"/>
  <c r="S414" i="1"/>
  <c r="AK414" i="1"/>
  <c r="BH413" i="1"/>
  <c r="BG413" i="1"/>
  <c r="BF413" i="1"/>
  <c r="BC413" i="1"/>
  <c r="AX413" i="1"/>
  <c r="AS413" i="1"/>
  <c r="AK413" i="1"/>
  <c r="AJ413" i="1"/>
  <c r="AI413" i="1"/>
  <c r="AM413" i="1" s="1"/>
  <c r="AD413" i="1"/>
  <c r="Y413" i="1"/>
  <c r="AL413" i="1" s="1"/>
  <c r="X413" i="1"/>
  <c r="S413" i="1"/>
  <c r="BH412" i="1"/>
  <c r="BG412" i="1"/>
  <c r="BF412" i="1"/>
  <c r="BC412" i="1"/>
  <c r="AX412" i="1"/>
  <c r="AS412" i="1"/>
  <c r="BE412" i="1" s="1"/>
  <c r="AK412" i="1"/>
  <c r="AJ412" i="1"/>
  <c r="AI412" i="1"/>
  <c r="AD412" i="1"/>
  <c r="Y412" i="1"/>
  <c r="X412" i="1"/>
  <c r="S412" i="1"/>
  <c r="BH411" i="1"/>
  <c r="BG411" i="1"/>
  <c r="BF411" i="1"/>
  <c r="BC411" i="1"/>
  <c r="AX411" i="1"/>
  <c r="AS411" i="1"/>
  <c r="AK411" i="1"/>
  <c r="AJ411" i="1"/>
  <c r="AI411" i="1"/>
  <c r="AD411" i="1"/>
  <c r="Y411" i="1"/>
  <c r="X411" i="1"/>
  <c r="AL411" i="1" s="1"/>
  <c r="S411" i="1"/>
  <c r="BH410" i="1"/>
  <c r="BG410" i="1"/>
  <c r="BF410" i="1"/>
  <c r="BC410" i="1"/>
  <c r="AX410" i="1"/>
  <c r="AS410" i="1"/>
  <c r="BE410" i="1" s="1"/>
  <c r="AK410" i="1"/>
  <c r="AJ410" i="1"/>
  <c r="AI410" i="1"/>
  <c r="AD410" i="1"/>
  <c r="Y410" i="1"/>
  <c r="AL410" i="1" s="1"/>
  <c r="X410" i="1"/>
  <c r="S410" i="1"/>
  <c r="BH409" i="1"/>
  <c r="BG409" i="1"/>
  <c r="BF409" i="1"/>
  <c r="BC409" i="1"/>
  <c r="AX409" i="1"/>
  <c r="AS409" i="1"/>
  <c r="AK409" i="1"/>
  <c r="AJ409" i="1"/>
  <c r="AI409" i="1"/>
  <c r="AD409" i="1"/>
  <c r="Y409" i="1"/>
  <c r="X409" i="1"/>
  <c r="S409" i="1"/>
  <c r="BH408" i="1"/>
  <c r="BG408" i="1"/>
  <c r="BF408" i="1"/>
  <c r="BC408" i="1"/>
  <c r="AX408" i="1"/>
  <c r="AS408" i="1"/>
  <c r="AJ408" i="1"/>
  <c r="AI408" i="1"/>
  <c r="AD408" i="1"/>
  <c r="Y408" i="1"/>
  <c r="X408" i="1"/>
  <c r="AL408" i="1" s="1"/>
  <c r="S408" i="1"/>
  <c r="AK408" i="1"/>
  <c r="BH407" i="1"/>
  <c r="BG407" i="1"/>
  <c r="BF407" i="1"/>
  <c r="BC407" i="1"/>
  <c r="AX407" i="1"/>
  <c r="AS407" i="1"/>
  <c r="BE407" i="1" s="1"/>
  <c r="AJ407" i="1"/>
  <c r="AI407" i="1"/>
  <c r="AM407" i="1" s="1"/>
  <c r="AD407" i="1"/>
  <c r="Y407" i="1"/>
  <c r="X407" i="1"/>
  <c r="S407" i="1"/>
  <c r="BH406" i="1"/>
  <c r="BG406" i="1"/>
  <c r="BF406" i="1"/>
  <c r="BC406" i="1"/>
  <c r="AX406" i="1"/>
  <c r="AS406" i="1"/>
  <c r="BE406" i="1" s="1"/>
  <c r="AJ406" i="1"/>
  <c r="AI406" i="1"/>
  <c r="AD406" i="1"/>
  <c r="Y406" i="1"/>
  <c r="X406" i="1"/>
  <c r="S406" i="1"/>
  <c r="AK406" i="1"/>
  <c r="BH405" i="1"/>
  <c r="BG405" i="1"/>
  <c r="BF405" i="1"/>
  <c r="BC405" i="1"/>
  <c r="AX405" i="1"/>
  <c r="AS405" i="1"/>
  <c r="AJ405" i="1"/>
  <c r="AI405" i="1"/>
  <c r="AD405" i="1"/>
  <c r="Y405" i="1"/>
  <c r="X405" i="1"/>
  <c r="S405" i="1"/>
  <c r="AK405" i="1"/>
  <c r="BH404" i="1"/>
  <c r="BG404" i="1"/>
  <c r="BF404" i="1"/>
  <c r="BC404" i="1"/>
  <c r="AX404" i="1"/>
  <c r="AS404" i="1"/>
  <c r="AJ404" i="1"/>
  <c r="AI404" i="1"/>
  <c r="AD404" i="1"/>
  <c r="Y404" i="1"/>
  <c r="X404" i="1"/>
  <c r="AL404" i="1" s="1"/>
  <c r="S404" i="1"/>
  <c r="AK404" i="1"/>
  <c r="BH403" i="1"/>
  <c r="BG403" i="1"/>
  <c r="BF403" i="1"/>
  <c r="BC403" i="1"/>
  <c r="AX403" i="1"/>
  <c r="AS403" i="1"/>
  <c r="AK403" i="1"/>
  <c r="AJ403" i="1"/>
  <c r="AI403" i="1"/>
  <c r="AD403" i="1"/>
  <c r="Y403" i="1"/>
  <c r="X403" i="1"/>
  <c r="S403" i="1"/>
  <c r="BH402" i="1"/>
  <c r="BG402" i="1"/>
  <c r="BF402" i="1"/>
  <c r="BC402" i="1"/>
  <c r="AX402" i="1"/>
  <c r="AS402" i="1"/>
  <c r="AJ402" i="1"/>
  <c r="AI402" i="1"/>
  <c r="AM402" i="1" s="1"/>
  <c r="AD402" i="1"/>
  <c r="Y402" i="1"/>
  <c r="X402" i="1"/>
  <c r="S402" i="1"/>
  <c r="BH401" i="1"/>
  <c r="BG401" i="1"/>
  <c r="BF401" i="1"/>
  <c r="BC401" i="1"/>
  <c r="AX401" i="1"/>
  <c r="AS401" i="1"/>
  <c r="AJ401" i="1"/>
  <c r="AI401" i="1"/>
  <c r="AD401" i="1"/>
  <c r="Y401" i="1"/>
  <c r="X401" i="1"/>
  <c r="S401" i="1"/>
  <c r="AK401" i="1"/>
  <c r="BH400" i="1"/>
  <c r="BG400" i="1"/>
  <c r="BF400" i="1"/>
  <c r="BC400" i="1"/>
  <c r="AX400" i="1"/>
  <c r="AS400" i="1"/>
  <c r="AJ400" i="1"/>
  <c r="AI400" i="1"/>
  <c r="AM400" i="1" s="1"/>
  <c r="AD400" i="1"/>
  <c r="Y400" i="1"/>
  <c r="X400" i="1"/>
  <c r="S400" i="1"/>
  <c r="BH399" i="1"/>
  <c r="BG399" i="1"/>
  <c r="BF399" i="1"/>
  <c r="BC399" i="1"/>
  <c r="AX399" i="1"/>
  <c r="AS399" i="1"/>
  <c r="AL399" i="1"/>
  <c r="AJ399" i="1"/>
  <c r="AI399" i="1"/>
  <c r="AM399" i="1" s="1"/>
  <c r="AD399" i="1"/>
  <c r="Y399" i="1"/>
  <c r="X399" i="1"/>
  <c r="S399" i="1"/>
  <c r="AK399" i="1"/>
  <c r="BH398" i="1"/>
  <c r="BG398" i="1"/>
  <c r="BF398" i="1"/>
  <c r="BC398" i="1"/>
  <c r="AX398" i="1"/>
  <c r="AS398" i="1"/>
  <c r="AJ398" i="1"/>
  <c r="AM398" i="1" s="1"/>
  <c r="AI398" i="1"/>
  <c r="AD398" i="1"/>
  <c r="Y398" i="1"/>
  <c r="X398" i="1"/>
  <c r="S398" i="1"/>
  <c r="AK398" i="1"/>
  <c r="BH397" i="1"/>
  <c r="BG397" i="1"/>
  <c r="BF397" i="1"/>
  <c r="BC397" i="1"/>
  <c r="AX397" i="1"/>
  <c r="AS397" i="1"/>
  <c r="AJ397" i="1"/>
  <c r="AI397" i="1"/>
  <c r="AM397" i="1" s="1"/>
  <c r="AD397" i="1"/>
  <c r="Y397" i="1"/>
  <c r="X397" i="1"/>
  <c r="AL397" i="1" s="1"/>
  <c r="S397" i="1"/>
  <c r="AK397" i="1"/>
  <c r="BH396" i="1"/>
  <c r="BG396" i="1"/>
  <c r="BF396" i="1"/>
  <c r="BC396" i="1"/>
  <c r="AX396" i="1"/>
  <c r="AS396" i="1"/>
  <c r="AL396" i="1"/>
  <c r="AJ396" i="1"/>
  <c r="AI396" i="1"/>
  <c r="AD396" i="1"/>
  <c r="Y396" i="1"/>
  <c r="X396" i="1"/>
  <c r="S396" i="1"/>
  <c r="AK396" i="1"/>
  <c r="BH395" i="1"/>
  <c r="BG395" i="1"/>
  <c r="BF395" i="1"/>
  <c r="BC395" i="1"/>
  <c r="AX395" i="1"/>
  <c r="AS395" i="1"/>
  <c r="AK395" i="1"/>
  <c r="AJ395" i="1"/>
  <c r="AI395" i="1"/>
  <c r="AD395" i="1"/>
  <c r="Y395" i="1"/>
  <c r="X395" i="1"/>
  <c r="AL395" i="1" s="1"/>
  <c r="S395" i="1"/>
  <c r="BH394" i="1"/>
  <c r="BG394" i="1"/>
  <c r="BF394" i="1"/>
  <c r="BC394" i="1"/>
  <c r="AX394" i="1"/>
  <c r="AS394" i="1"/>
  <c r="AJ394" i="1"/>
  <c r="AI394" i="1"/>
  <c r="AD394" i="1"/>
  <c r="Y394" i="1"/>
  <c r="X394" i="1"/>
  <c r="AL394" i="1" s="1"/>
  <c r="S394" i="1"/>
  <c r="AK394" i="1"/>
  <c r="BH393" i="1"/>
  <c r="BG393" i="1"/>
  <c r="BF393" i="1"/>
  <c r="BC393" i="1"/>
  <c r="AX393" i="1"/>
  <c r="AS393" i="1"/>
  <c r="AK393" i="1"/>
  <c r="AJ393" i="1"/>
  <c r="AI393" i="1"/>
  <c r="AM393" i="1" s="1"/>
  <c r="AD393" i="1"/>
  <c r="Y393" i="1"/>
  <c r="X393" i="1"/>
  <c r="S393" i="1"/>
  <c r="BH392" i="1"/>
  <c r="BG392" i="1"/>
  <c r="BF392" i="1"/>
  <c r="BC392" i="1"/>
  <c r="AX392" i="1"/>
  <c r="AS392" i="1"/>
  <c r="AK392" i="1"/>
  <c r="AJ392" i="1"/>
  <c r="AI392" i="1"/>
  <c r="AD392" i="1"/>
  <c r="Y392" i="1"/>
  <c r="X392" i="1"/>
  <c r="S392" i="1"/>
  <c r="BH391" i="1"/>
  <c r="BG391" i="1"/>
  <c r="BF391" i="1"/>
  <c r="BC391" i="1"/>
  <c r="AX391" i="1"/>
  <c r="AS391" i="1"/>
  <c r="AK391" i="1"/>
  <c r="AJ391" i="1"/>
  <c r="AI391" i="1"/>
  <c r="AD391" i="1"/>
  <c r="Y391" i="1"/>
  <c r="X391" i="1"/>
  <c r="AL391" i="1" s="1"/>
  <c r="S391" i="1"/>
  <c r="BH390" i="1"/>
  <c r="BG390" i="1"/>
  <c r="BF390" i="1"/>
  <c r="BC390" i="1"/>
  <c r="AX390" i="1"/>
  <c r="AS390" i="1"/>
  <c r="AJ390" i="1"/>
  <c r="AI390" i="1"/>
  <c r="AM390" i="1" s="1"/>
  <c r="AD390" i="1"/>
  <c r="Y390" i="1"/>
  <c r="X390" i="1"/>
  <c r="S390" i="1"/>
  <c r="AK390" i="1"/>
  <c r="BH389" i="1"/>
  <c r="BG389" i="1"/>
  <c r="BF389" i="1"/>
  <c r="BC389" i="1"/>
  <c r="AX389" i="1"/>
  <c r="AS389" i="1"/>
  <c r="BE389" i="1" s="1"/>
  <c r="AJ389" i="1"/>
  <c r="AI389" i="1"/>
  <c r="AD389" i="1"/>
  <c r="Y389" i="1"/>
  <c r="X389" i="1"/>
  <c r="S389" i="1"/>
  <c r="AK389" i="1"/>
  <c r="BH388" i="1"/>
  <c r="BG388" i="1"/>
  <c r="BF388" i="1"/>
  <c r="BC388" i="1"/>
  <c r="AX388" i="1"/>
  <c r="AS388" i="1"/>
  <c r="AJ388" i="1"/>
  <c r="AI388" i="1"/>
  <c r="AD388" i="1"/>
  <c r="Y388" i="1"/>
  <c r="X388" i="1"/>
  <c r="AL388" i="1" s="1"/>
  <c r="S388" i="1"/>
  <c r="BH387" i="1"/>
  <c r="BG387" i="1"/>
  <c r="BF387" i="1"/>
  <c r="BC387" i="1"/>
  <c r="AX387" i="1"/>
  <c r="AS387" i="1"/>
  <c r="AJ387" i="1"/>
  <c r="AI387" i="1"/>
  <c r="AM387" i="1" s="1"/>
  <c r="AD387" i="1"/>
  <c r="Y387" i="1"/>
  <c r="X387" i="1"/>
  <c r="AL387" i="1" s="1"/>
  <c r="S387" i="1"/>
  <c r="AK387" i="1"/>
  <c r="BH386" i="1"/>
  <c r="BG386" i="1"/>
  <c r="BF386" i="1"/>
  <c r="BC386" i="1"/>
  <c r="AX386" i="1"/>
  <c r="AS386" i="1"/>
  <c r="BE386" i="1" s="1"/>
  <c r="AJ386" i="1"/>
  <c r="AI386" i="1"/>
  <c r="AD386" i="1"/>
  <c r="Y386" i="1"/>
  <c r="X386" i="1"/>
  <c r="S386" i="1"/>
  <c r="AK386" i="1"/>
  <c r="BH385" i="1"/>
  <c r="BG385" i="1"/>
  <c r="BF385" i="1"/>
  <c r="BC385" i="1"/>
  <c r="AX385" i="1"/>
  <c r="AS385" i="1"/>
  <c r="AK385" i="1"/>
  <c r="AJ385" i="1"/>
  <c r="AI385" i="1"/>
  <c r="AD385" i="1"/>
  <c r="Y385" i="1"/>
  <c r="X385" i="1"/>
  <c r="S385" i="1"/>
  <c r="BH384" i="1"/>
  <c r="BG384" i="1"/>
  <c r="BF384" i="1"/>
  <c r="BC384" i="1"/>
  <c r="AX384" i="1"/>
  <c r="AS384" i="1"/>
  <c r="AK384" i="1"/>
  <c r="AJ384" i="1"/>
  <c r="AI384" i="1"/>
  <c r="AD384" i="1"/>
  <c r="Y384" i="1"/>
  <c r="X384" i="1"/>
  <c r="AL384" i="1" s="1"/>
  <c r="S384" i="1"/>
  <c r="BH383" i="1"/>
  <c r="BG383" i="1"/>
  <c r="BF383" i="1"/>
  <c r="BC383" i="1"/>
  <c r="AX383" i="1"/>
  <c r="AS383" i="1"/>
  <c r="AK383" i="1"/>
  <c r="AJ383" i="1"/>
  <c r="AI383" i="1"/>
  <c r="AD383" i="1"/>
  <c r="Y383" i="1"/>
  <c r="X383" i="1"/>
  <c r="S383" i="1"/>
  <c r="BH382" i="1"/>
  <c r="BG382" i="1"/>
  <c r="BF382" i="1"/>
  <c r="BC382" i="1"/>
  <c r="AX382" i="1"/>
  <c r="AS382" i="1"/>
  <c r="AJ382" i="1"/>
  <c r="AI382" i="1"/>
  <c r="AD382" i="1"/>
  <c r="Y382" i="1"/>
  <c r="X382" i="1"/>
  <c r="AL382" i="1" s="1"/>
  <c r="S382" i="1"/>
  <c r="BH381" i="1"/>
  <c r="BG381" i="1"/>
  <c r="BF381" i="1"/>
  <c r="BC381" i="1"/>
  <c r="AX381" i="1"/>
  <c r="AS381" i="1"/>
  <c r="AJ381" i="1"/>
  <c r="AI381" i="1"/>
  <c r="AD381" i="1"/>
  <c r="Y381" i="1"/>
  <c r="X381" i="1"/>
  <c r="AL381" i="1" s="1"/>
  <c r="S381" i="1"/>
  <c r="AK381" i="1"/>
  <c r="BH380" i="1"/>
  <c r="BG380" i="1"/>
  <c r="BF380" i="1"/>
  <c r="BC380" i="1"/>
  <c r="AX380" i="1"/>
  <c r="AS380" i="1"/>
  <c r="AJ380" i="1"/>
  <c r="AI380" i="1"/>
  <c r="AM380" i="1" s="1"/>
  <c r="AD380" i="1"/>
  <c r="Y380" i="1"/>
  <c r="X380" i="1"/>
  <c r="S380" i="1"/>
  <c r="AK380" i="1"/>
  <c r="BH379" i="1"/>
  <c r="BG379" i="1"/>
  <c r="BF379" i="1"/>
  <c r="BC379" i="1"/>
  <c r="AX379" i="1"/>
  <c r="AS379" i="1"/>
  <c r="AJ379" i="1"/>
  <c r="AI379" i="1"/>
  <c r="AM379" i="1" s="1"/>
  <c r="AD379" i="1"/>
  <c r="Y379" i="1"/>
  <c r="AL379" i="1" s="1"/>
  <c r="X379" i="1"/>
  <c r="S379" i="1"/>
  <c r="AK379" i="1"/>
  <c r="BH378" i="1"/>
  <c r="BG378" i="1"/>
  <c r="BF378" i="1"/>
  <c r="BC378" i="1"/>
  <c r="AX378" i="1"/>
  <c r="AS378" i="1"/>
  <c r="AK378" i="1"/>
  <c r="AJ378" i="1"/>
  <c r="AI378" i="1"/>
  <c r="AM378" i="1" s="1"/>
  <c r="AD378" i="1"/>
  <c r="Y378" i="1"/>
  <c r="X378" i="1"/>
  <c r="AL378" i="1" s="1"/>
  <c r="S378" i="1"/>
  <c r="BH377" i="1"/>
  <c r="BG377" i="1"/>
  <c r="BF377" i="1"/>
  <c r="BC377" i="1"/>
  <c r="AX377" i="1"/>
  <c r="BE377" i="1" s="1"/>
  <c r="AS377" i="1"/>
  <c r="AK377" i="1"/>
  <c r="AJ377" i="1"/>
  <c r="AI377" i="1"/>
  <c r="AD377" i="1"/>
  <c r="Y377" i="1"/>
  <c r="X377" i="1"/>
  <c r="S377" i="1"/>
  <c r="BH376" i="1"/>
  <c r="BG376" i="1"/>
  <c r="BF376" i="1"/>
  <c r="BC376" i="1"/>
  <c r="AX376" i="1"/>
  <c r="AS376" i="1"/>
  <c r="AL376" i="1"/>
  <c r="AK376" i="1"/>
  <c r="AJ376" i="1"/>
  <c r="AI376" i="1"/>
  <c r="AD376" i="1"/>
  <c r="Y376" i="1"/>
  <c r="X376" i="1"/>
  <c r="S376" i="1"/>
  <c r="BH375" i="1"/>
  <c r="BG375" i="1"/>
  <c r="BF375" i="1"/>
  <c r="BC375" i="1"/>
  <c r="AX375" i="1"/>
  <c r="AS375" i="1"/>
  <c r="AK375" i="1"/>
  <c r="AJ375" i="1"/>
  <c r="AI375" i="1"/>
  <c r="AD375" i="1"/>
  <c r="Y375" i="1"/>
  <c r="X375" i="1"/>
  <c r="AL375" i="1" s="1"/>
  <c r="S375" i="1"/>
  <c r="BH374" i="1"/>
  <c r="BG374" i="1"/>
  <c r="BF374" i="1"/>
  <c r="BC374" i="1"/>
  <c r="AX374" i="1"/>
  <c r="AS374" i="1"/>
  <c r="AJ374" i="1"/>
  <c r="AI374" i="1"/>
  <c r="AM374" i="1" s="1"/>
  <c r="AD374" i="1"/>
  <c r="Y374" i="1"/>
  <c r="X374" i="1"/>
  <c r="S374" i="1"/>
  <c r="AK374" i="1"/>
  <c r="BH373" i="1"/>
  <c r="BG373" i="1"/>
  <c r="BF373" i="1"/>
  <c r="BC373" i="1"/>
  <c r="AX373" i="1"/>
  <c r="AS373" i="1"/>
  <c r="AK373" i="1"/>
  <c r="AJ373" i="1"/>
  <c r="AI373" i="1"/>
  <c r="AM373" i="1" s="1"/>
  <c r="AD373" i="1"/>
  <c r="Y373" i="1"/>
  <c r="X373" i="1"/>
  <c r="AL373" i="1" s="1"/>
  <c r="S373" i="1"/>
  <c r="BH372" i="1"/>
  <c r="BG372" i="1"/>
  <c r="BF372" i="1"/>
  <c r="BC372" i="1"/>
  <c r="AX372" i="1"/>
  <c r="AS372" i="1"/>
  <c r="AK372" i="1"/>
  <c r="AJ372" i="1"/>
  <c r="AI372" i="1"/>
  <c r="AD372" i="1"/>
  <c r="Y372" i="1"/>
  <c r="X372" i="1"/>
  <c r="S372" i="1"/>
  <c r="BH371" i="1"/>
  <c r="BG371" i="1"/>
  <c r="BF371" i="1"/>
  <c r="BC371" i="1"/>
  <c r="AX371" i="1"/>
  <c r="AS371" i="1"/>
  <c r="AK371" i="1"/>
  <c r="AJ371" i="1"/>
  <c r="AI371" i="1"/>
  <c r="AD371" i="1"/>
  <c r="Y371" i="1"/>
  <c r="X371" i="1"/>
  <c r="AL371" i="1" s="1"/>
  <c r="S371" i="1"/>
  <c r="BH370" i="1"/>
  <c r="BG370" i="1"/>
  <c r="BF370" i="1"/>
  <c r="BC370" i="1"/>
  <c r="AX370" i="1"/>
  <c r="AS370" i="1"/>
  <c r="AJ370" i="1"/>
  <c r="AI370" i="1"/>
  <c r="AD370" i="1"/>
  <c r="Y370" i="1"/>
  <c r="X370" i="1"/>
  <c r="S370" i="1"/>
  <c r="AK370" i="1"/>
  <c r="BH369" i="1"/>
  <c r="BG369" i="1"/>
  <c r="BF369" i="1"/>
  <c r="BC369" i="1"/>
  <c r="AX369" i="1"/>
  <c r="AS369" i="1"/>
  <c r="AJ369" i="1"/>
  <c r="AI369" i="1"/>
  <c r="AD369" i="1"/>
  <c r="Y369" i="1"/>
  <c r="X369" i="1"/>
  <c r="S369" i="1"/>
  <c r="BH368" i="1"/>
  <c r="BG368" i="1"/>
  <c r="BF368" i="1"/>
  <c r="BC368" i="1"/>
  <c r="AX368" i="1"/>
  <c r="AS368" i="1"/>
  <c r="AJ368" i="1"/>
  <c r="AI368" i="1"/>
  <c r="AD368" i="1"/>
  <c r="Y368" i="1"/>
  <c r="X368" i="1"/>
  <c r="S368" i="1"/>
  <c r="AK368" i="1"/>
  <c r="BH367" i="1"/>
  <c r="BG367" i="1"/>
  <c r="BF367" i="1"/>
  <c r="BC367" i="1"/>
  <c r="AX367" i="1"/>
  <c r="AS367" i="1"/>
  <c r="AJ367" i="1"/>
  <c r="AI367" i="1"/>
  <c r="AM367" i="1" s="1"/>
  <c r="AD367" i="1"/>
  <c r="Y367" i="1"/>
  <c r="X367" i="1"/>
  <c r="S367" i="1"/>
  <c r="AK367" i="1"/>
  <c r="BH366" i="1"/>
  <c r="BG366" i="1"/>
  <c r="BF366" i="1"/>
  <c r="BC366" i="1"/>
  <c r="AX366" i="1"/>
  <c r="AS366" i="1"/>
  <c r="AJ366" i="1"/>
  <c r="AM366" i="1" s="1"/>
  <c r="AI366" i="1"/>
  <c r="AD366" i="1"/>
  <c r="Y366" i="1"/>
  <c r="X366" i="1"/>
  <c r="AL366" i="1" s="1"/>
  <c r="S366" i="1"/>
  <c r="AK366" i="1"/>
  <c r="BH365" i="1"/>
  <c r="BG365" i="1"/>
  <c r="BF365" i="1"/>
  <c r="BC365" i="1"/>
  <c r="AX365" i="1"/>
  <c r="AS365" i="1"/>
  <c r="AK365" i="1"/>
  <c r="AJ365" i="1"/>
  <c r="AI365" i="1"/>
  <c r="AD365" i="1"/>
  <c r="Y365" i="1"/>
  <c r="X365" i="1"/>
  <c r="S365" i="1"/>
  <c r="BH364" i="1"/>
  <c r="BG364" i="1"/>
  <c r="BF364" i="1"/>
  <c r="BC364" i="1"/>
  <c r="AX364" i="1"/>
  <c r="AS364" i="1"/>
  <c r="BE364" i="1" s="1"/>
  <c r="AK364" i="1"/>
  <c r="AJ364" i="1"/>
  <c r="AI364" i="1"/>
  <c r="AD364" i="1"/>
  <c r="Y364" i="1"/>
  <c r="X364" i="1"/>
  <c r="AL364" i="1" s="1"/>
  <c r="S364" i="1"/>
  <c r="BH363" i="1"/>
  <c r="BG363" i="1"/>
  <c r="BF363" i="1"/>
  <c r="BC363" i="1"/>
  <c r="AX363" i="1"/>
  <c r="AS363" i="1"/>
  <c r="AJ363" i="1"/>
  <c r="AI363" i="1"/>
  <c r="AM363" i="1" s="1"/>
  <c r="AD363" i="1"/>
  <c r="Y363" i="1"/>
  <c r="X363" i="1"/>
  <c r="AL363" i="1" s="1"/>
  <c r="S363" i="1"/>
  <c r="AK363" i="1"/>
  <c r="BH362" i="1"/>
  <c r="BG362" i="1"/>
  <c r="BF362" i="1"/>
  <c r="BC362" i="1"/>
  <c r="AX362" i="1"/>
  <c r="AS362" i="1"/>
  <c r="AJ362" i="1"/>
  <c r="AI362" i="1"/>
  <c r="AD362" i="1"/>
  <c r="Y362" i="1"/>
  <c r="X362" i="1"/>
  <c r="S362" i="1"/>
  <c r="AK362" i="1"/>
  <c r="BH361" i="1"/>
  <c r="BG361" i="1"/>
  <c r="BF361" i="1"/>
  <c r="BC361" i="1"/>
  <c r="AX361" i="1"/>
  <c r="AS361" i="1"/>
  <c r="AJ361" i="1"/>
  <c r="AI361" i="1"/>
  <c r="AM361" i="1" s="1"/>
  <c r="AD361" i="1"/>
  <c r="Y361" i="1"/>
  <c r="X361" i="1"/>
  <c r="S361" i="1"/>
  <c r="AK361" i="1"/>
  <c r="BH360" i="1"/>
  <c r="BG360" i="1"/>
  <c r="BF360" i="1"/>
  <c r="BC360" i="1"/>
  <c r="AX360" i="1"/>
  <c r="AS360" i="1"/>
  <c r="AJ360" i="1"/>
  <c r="AI360" i="1"/>
  <c r="AM360" i="1" s="1"/>
  <c r="AD360" i="1"/>
  <c r="Y360" i="1"/>
  <c r="X360" i="1"/>
  <c r="S360" i="1"/>
  <c r="AK360" i="1"/>
  <c r="BH359" i="1"/>
  <c r="BG359" i="1"/>
  <c r="BF359" i="1"/>
  <c r="BC359" i="1"/>
  <c r="AX359" i="1"/>
  <c r="AS359" i="1"/>
  <c r="AJ359" i="1"/>
  <c r="AI359" i="1"/>
  <c r="AD359" i="1"/>
  <c r="Y359" i="1"/>
  <c r="X359" i="1"/>
  <c r="S359" i="1"/>
  <c r="BH358" i="1"/>
  <c r="BG358" i="1"/>
  <c r="BF358" i="1"/>
  <c r="BC358" i="1"/>
  <c r="AX358" i="1"/>
  <c r="AS358" i="1"/>
  <c r="BE358" i="1" s="1"/>
  <c r="AK358" i="1"/>
  <c r="AJ358" i="1"/>
  <c r="AI358" i="1"/>
  <c r="AD358" i="1"/>
  <c r="Y358" i="1"/>
  <c r="X358" i="1"/>
  <c r="AL358" i="1" s="1"/>
  <c r="S358" i="1"/>
  <c r="BH357" i="1"/>
  <c r="BG357" i="1"/>
  <c r="BF357" i="1"/>
  <c r="BC357" i="1"/>
  <c r="AX357" i="1"/>
  <c r="AS357" i="1"/>
  <c r="AK357" i="1"/>
  <c r="AJ357" i="1"/>
  <c r="AI357" i="1"/>
  <c r="AD357" i="1"/>
  <c r="Y357" i="1"/>
  <c r="X357" i="1"/>
  <c r="S357" i="1"/>
  <c r="BH356" i="1"/>
  <c r="BG356" i="1"/>
  <c r="BF356" i="1"/>
  <c r="BC356" i="1"/>
  <c r="AX356" i="1"/>
  <c r="AS356" i="1"/>
  <c r="BE356" i="1" s="1"/>
  <c r="AL356" i="1"/>
  <c r="AK356" i="1"/>
  <c r="AJ356" i="1"/>
  <c r="AI356" i="1"/>
  <c r="AD356" i="1"/>
  <c r="Y356" i="1"/>
  <c r="X356" i="1"/>
  <c r="S356" i="1"/>
  <c r="BH355" i="1"/>
  <c r="BG355" i="1"/>
  <c r="BF355" i="1"/>
  <c r="BC355" i="1"/>
  <c r="AX355" i="1"/>
  <c r="AS355" i="1"/>
  <c r="AJ355" i="1"/>
  <c r="AI355" i="1"/>
  <c r="AM355" i="1" s="1"/>
  <c r="AD355" i="1"/>
  <c r="Y355" i="1"/>
  <c r="X355" i="1"/>
  <c r="AL355" i="1" s="1"/>
  <c r="S355" i="1"/>
  <c r="BH354" i="1"/>
  <c r="BG354" i="1"/>
  <c r="BF354" i="1"/>
  <c r="BC354" i="1"/>
  <c r="AX354" i="1"/>
  <c r="AS354" i="1"/>
  <c r="AJ354" i="1"/>
  <c r="AI354" i="1"/>
  <c r="AD354" i="1"/>
  <c r="Y354" i="1"/>
  <c r="X354" i="1"/>
  <c r="S354" i="1"/>
  <c r="AK354" i="1"/>
  <c r="BH353" i="1"/>
  <c r="BG353" i="1"/>
  <c r="BF353" i="1"/>
  <c r="BC353" i="1"/>
  <c r="AX353" i="1"/>
  <c r="AS353" i="1"/>
  <c r="BE353" i="1" s="1"/>
  <c r="AK353" i="1"/>
  <c r="AJ353" i="1"/>
  <c r="AI353" i="1"/>
  <c r="AM353" i="1" s="1"/>
  <c r="AD353" i="1"/>
  <c r="Y353" i="1"/>
  <c r="X353" i="1"/>
  <c r="AL353" i="1" s="1"/>
  <c r="S353" i="1"/>
  <c r="BH352" i="1"/>
  <c r="BG352" i="1"/>
  <c r="BF352" i="1"/>
  <c r="BC352" i="1"/>
  <c r="AX352" i="1"/>
  <c r="AS352" i="1"/>
  <c r="AK352" i="1"/>
  <c r="AJ352" i="1"/>
  <c r="AI352" i="1"/>
  <c r="AD352" i="1"/>
  <c r="Y352" i="1"/>
  <c r="X352" i="1"/>
  <c r="AL352" i="1" s="1"/>
  <c r="S352" i="1"/>
  <c r="BH351" i="1"/>
  <c r="BG351" i="1"/>
  <c r="BF351" i="1"/>
  <c r="BC351" i="1"/>
  <c r="AX351" i="1"/>
  <c r="AS351" i="1"/>
  <c r="AK351" i="1"/>
  <c r="AJ351" i="1"/>
  <c r="AI351" i="1"/>
  <c r="AD351" i="1"/>
  <c r="Y351" i="1"/>
  <c r="X351" i="1"/>
  <c r="AL351" i="1" s="1"/>
  <c r="S351" i="1"/>
  <c r="BH350" i="1"/>
  <c r="BG350" i="1"/>
  <c r="BF350" i="1"/>
  <c r="BC350" i="1"/>
  <c r="AX350" i="1"/>
  <c r="AS350" i="1"/>
  <c r="AJ350" i="1"/>
  <c r="AI350" i="1"/>
  <c r="AD350" i="1"/>
  <c r="Y350" i="1"/>
  <c r="AL350" i="1" s="1"/>
  <c r="X350" i="1"/>
  <c r="S350" i="1"/>
  <c r="AK350" i="1"/>
  <c r="BH349" i="1"/>
  <c r="BG349" i="1"/>
  <c r="BF349" i="1"/>
  <c r="BC349" i="1"/>
  <c r="AX349" i="1"/>
  <c r="AS349" i="1"/>
  <c r="AJ349" i="1"/>
  <c r="AI349" i="1"/>
  <c r="AM349" i="1" s="1"/>
  <c r="AD349" i="1"/>
  <c r="Y349" i="1"/>
  <c r="X349" i="1"/>
  <c r="AL349" i="1" s="1"/>
  <c r="S349" i="1"/>
  <c r="AK349" i="1"/>
  <c r="BH348" i="1"/>
  <c r="BG348" i="1"/>
  <c r="BF348" i="1"/>
  <c r="BC348" i="1"/>
  <c r="AX348" i="1"/>
  <c r="AS348" i="1"/>
  <c r="BE348" i="1" s="1"/>
  <c r="AK348" i="1"/>
  <c r="AJ348" i="1"/>
  <c r="AI348" i="1"/>
  <c r="AD348" i="1"/>
  <c r="Y348" i="1"/>
  <c r="X348" i="1"/>
  <c r="AL348" i="1" s="1"/>
  <c r="S348" i="1"/>
  <c r="BH347" i="1"/>
  <c r="BG347" i="1"/>
  <c r="BF347" i="1"/>
  <c r="BC347" i="1"/>
  <c r="AX347" i="1"/>
  <c r="AS347" i="1"/>
  <c r="BE347" i="1" s="1"/>
  <c r="AK347" i="1"/>
  <c r="AJ347" i="1"/>
  <c r="AI347" i="1"/>
  <c r="AM347" i="1" s="1"/>
  <c r="AD347" i="1"/>
  <c r="Y347" i="1"/>
  <c r="X347" i="1"/>
  <c r="S347" i="1"/>
  <c r="BH346" i="1"/>
  <c r="BG346" i="1"/>
  <c r="BF346" i="1"/>
  <c r="BC346" i="1"/>
  <c r="AX346" i="1"/>
  <c r="AS346" i="1"/>
  <c r="BE346" i="1" s="1"/>
  <c r="AJ346" i="1"/>
  <c r="AI346" i="1"/>
  <c r="AD346" i="1"/>
  <c r="Y346" i="1"/>
  <c r="X346" i="1"/>
  <c r="S346" i="1"/>
  <c r="AK346" i="1"/>
  <c r="BH345" i="1"/>
  <c r="BG345" i="1"/>
  <c r="BF345" i="1"/>
  <c r="BC345" i="1"/>
  <c r="AX345" i="1"/>
  <c r="AS345" i="1"/>
  <c r="AJ345" i="1"/>
  <c r="AI345" i="1"/>
  <c r="AM345" i="1" s="1"/>
  <c r="AD345" i="1"/>
  <c r="Y345" i="1"/>
  <c r="X345" i="1"/>
  <c r="S345" i="1"/>
  <c r="AK345" i="1"/>
  <c r="BH344" i="1"/>
  <c r="BG344" i="1"/>
  <c r="BF344" i="1"/>
  <c r="BC344" i="1"/>
  <c r="AX344" i="1"/>
  <c r="AS344" i="1"/>
  <c r="AJ344" i="1"/>
  <c r="AI344" i="1"/>
  <c r="AM344" i="1" s="1"/>
  <c r="AD344" i="1"/>
  <c r="Y344" i="1"/>
  <c r="X344" i="1"/>
  <c r="S344" i="1"/>
  <c r="AK344" i="1"/>
  <c r="BH343" i="1"/>
  <c r="BG343" i="1"/>
  <c r="BF343" i="1"/>
  <c r="BE343" i="1"/>
  <c r="BC343" i="1"/>
  <c r="AX343" i="1"/>
  <c r="AS343" i="1"/>
  <c r="AJ343" i="1"/>
  <c r="AI343" i="1"/>
  <c r="AD343" i="1"/>
  <c r="Y343" i="1"/>
  <c r="X343" i="1"/>
  <c r="S343" i="1"/>
  <c r="BH342" i="1"/>
  <c r="BG342" i="1"/>
  <c r="BF342" i="1"/>
  <c r="BC342" i="1"/>
  <c r="AX342" i="1"/>
  <c r="AS342" i="1"/>
  <c r="AJ342" i="1"/>
  <c r="AI342" i="1"/>
  <c r="AM342" i="1" s="1"/>
  <c r="AD342" i="1"/>
  <c r="Y342" i="1"/>
  <c r="X342" i="1"/>
  <c r="S342" i="1"/>
  <c r="AK342" i="1"/>
  <c r="BH341" i="1"/>
  <c r="BG341" i="1"/>
  <c r="BF341" i="1"/>
  <c r="BC341" i="1"/>
  <c r="AX341" i="1"/>
  <c r="AS341" i="1"/>
  <c r="AJ341" i="1"/>
  <c r="AI341" i="1"/>
  <c r="AD341" i="1"/>
  <c r="Y341" i="1"/>
  <c r="X341" i="1"/>
  <c r="S341" i="1"/>
  <c r="AK341" i="1"/>
  <c r="BH340" i="1"/>
  <c r="BG340" i="1"/>
  <c r="BF340" i="1"/>
  <c r="BC340" i="1"/>
  <c r="AX340" i="1"/>
  <c r="AS340" i="1"/>
  <c r="AJ340" i="1"/>
  <c r="AI340" i="1"/>
  <c r="AM340" i="1" s="1"/>
  <c r="AD340" i="1"/>
  <c r="Y340" i="1"/>
  <c r="X340" i="1"/>
  <c r="S340" i="1"/>
  <c r="BH339" i="1"/>
  <c r="BG339" i="1"/>
  <c r="BF339" i="1"/>
  <c r="BC339" i="1"/>
  <c r="AX339" i="1"/>
  <c r="AS339" i="1"/>
  <c r="BE339" i="1" s="1"/>
  <c r="AM339" i="1"/>
  <c r="AJ339" i="1"/>
  <c r="AI339" i="1"/>
  <c r="AD339" i="1"/>
  <c r="Y339" i="1"/>
  <c r="X339" i="1"/>
  <c r="S339" i="1"/>
  <c r="AK339" i="1"/>
  <c r="BH338" i="1"/>
  <c r="BG338" i="1"/>
  <c r="BF338" i="1"/>
  <c r="BC338" i="1"/>
  <c r="AX338" i="1"/>
  <c r="AS338" i="1"/>
  <c r="AK338" i="1"/>
  <c r="AJ338" i="1"/>
  <c r="AI338" i="1"/>
  <c r="AM338" i="1" s="1"/>
  <c r="AD338" i="1"/>
  <c r="Y338" i="1"/>
  <c r="X338" i="1"/>
  <c r="S338" i="1"/>
  <c r="BH337" i="1"/>
  <c r="BG337" i="1"/>
  <c r="BF337" i="1"/>
  <c r="BC337" i="1"/>
  <c r="AX337" i="1"/>
  <c r="AS337" i="1"/>
  <c r="AJ337" i="1"/>
  <c r="AM337" i="1" s="1"/>
  <c r="AI337" i="1"/>
  <c r="AD337" i="1"/>
  <c r="Y337" i="1"/>
  <c r="X337" i="1"/>
  <c r="S337" i="1"/>
  <c r="AK337" i="1"/>
  <c r="BH336" i="1"/>
  <c r="BG336" i="1"/>
  <c r="BF336" i="1"/>
  <c r="BC336" i="1"/>
  <c r="AX336" i="1"/>
  <c r="AS336" i="1"/>
  <c r="AJ336" i="1"/>
  <c r="AI336" i="1"/>
  <c r="AD336" i="1"/>
  <c r="Y336" i="1"/>
  <c r="X336" i="1"/>
  <c r="S336" i="1"/>
  <c r="AK336" i="1"/>
  <c r="BH335" i="1"/>
  <c r="BG335" i="1"/>
  <c r="BF335" i="1"/>
  <c r="BC335" i="1"/>
  <c r="AX335" i="1"/>
  <c r="AS335" i="1"/>
  <c r="BE335" i="1" s="1"/>
  <c r="AJ335" i="1"/>
  <c r="AI335" i="1"/>
  <c r="AD335" i="1"/>
  <c r="Y335" i="1"/>
  <c r="X335" i="1"/>
  <c r="S335" i="1"/>
  <c r="BH334" i="1"/>
  <c r="BG334" i="1"/>
  <c r="BF334" i="1"/>
  <c r="BC334" i="1"/>
  <c r="AX334" i="1"/>
  <c r="AS334" i="1"/>
  <c r="AL334" i="1"/>
  <c r="AJ334" i="1"/>
  <c r="AI334" i="1"/>
  <c r="AD334" i="1"/>
  <c r="Y334" i="1"/>
  <c r="X334" i="1"/>
  <c r="S334" i="1"/>
  <c r="AK334" i="1"/>
  <c r="BH333" i="1"/>
  <c r="BG333" i="1"/>
  <c r="BF333" i="1"/>
  <c r="BC333" i="1"/>
  <c r="AX333" i="1"/>
  <c r="AS333" i="1"/>
  <c r="AK333" i="1"/>
  <c r="AJ333" i="1"/>
  <c r="AI333" i="1"/>
  <c r="AD333" i="1"/>
  <c r="Y333" i="1"/>
  <c r="X333" i="1"/>
  <c r="S333" i="1"/>
  <c r="BH332" i="1"/>
  <c r="BG332" i="1"/>
  <c r="BF332" i="1"/>
  <c r="BC332" i="1"/>
  <c r="AX332" i="1"/>
  <c r="AS332" i="1"/>
  <c r="AK332" i="1"/>
  <c r="AJ332" i="1"/>
  <c r="AI332" i="1"/>
  <c r="AD332" i="1"/>
  <c r="Y332" i="1"/>
  <c r="X332" i="1"/>
  <c r="S332" i="1"/>
  <c r="BH331" i="1"/>
  <c r="BG331" i="1"/>
  <c r="BF331" i="1"/>
  <c r="BC331" i="1"/>
  <c r="AX331" i="1"/>
  <c r="AS331" i="1"/>
  <c r="BE331" i="1" s="1"/>
  <c r="AL331" i="1"/>
  <c r="AK331" i="1"/>
  <c r="AJ331" i="1"/>
  <c r="AM331" i="1" s="1"/>
  <c r="AI331" i="1"/>
  <c r="AD331" i="1"/>
  <c r="Y331" i="1"/>
  <c r="X331" i="1"/>
  <c r="S331" i="1"/>
  <c r="BH330" i="1"/>
  <c r="BG330" i="1"/>
  <c r="BF330" i="1"/>
  <c r="BC330" i="1"/>
  <c r="AX330" i="1"/>
  <c r="AS330" i="1"/>
  <c r="AK330" i="1"/>
  <c r="AJ330" i="1"/>
  <c r="AI330" i="1"/>
  <c r="AD330" i="1"/>
  <c r="Y330" i="1"/>
  <c r="X330" i="1"/>
  <c r="AL330" i="1" s="1"/>
  <c r="S330" i="1"/>
  <c r="BH329" i="1"/>
  <c r="BG329" i="1"/>
  <c r="BF329" i="1"/>
  <c r="BC329" i="1"/>
  <c r="AX329" i="1"/>
  <c r="AS329" i="1"/>
  <c r="AK329" i="1"/>
  <c r="AJ329" i="1"/>
  <c r="AI329" i="1"/>
  <c r="AD329" i="1"/>
  <c r="Y329" i="1"/>
  <c r="X329" i="1"/>
  <c r="AL329" i="1" s="1"/>
  <c r="S329" i="1"/>
  <c r="BH328" i="1"/>
  <c r="BG328" i="1"/>
  <c r="BF328" i="1"/>
  <c r="BC328" i="1"/>
  <c r="AX328" i="1"/>
  <c r="AS328" i="1"/>
  <c r="AK328" i="1"/>
  <c r="AJ328" i="1"/>
  <c r="AI328" i="1"/>
  <c r="AD328" i="1"/>
  <c r="Y328" i="1"/>
  <c r="X328" i="1"/>
  <c r="S328" i="1"/>
  <c r="BH327" i="1"/>
  <c r="BG327" i="1"/>
  <c r="BF327" i="1"/>
  <c r="BC327" i="1"/>
  <c r="AX327" i="1"/>
  <c r="AS327" i="1"/>
  <c r="BE327" i="1" s="1"/>
  <c r="AK327" i="1"/>
  <c r="AJ327" i="1"/>
  <c r="AI327" i="1"/>
  <c r="AD327" i="1"/>
  <c r="Y327" i="1"/>
  <c r="X327" i="1"/>
  <c r="S327" i="1"/>
  <c r="BH326" i="1"/>
  <c r="BG326" i="1"/>
  <c r="BF326" i="1"/>
  <c r="BC326" i="1"/>
  <c r="AX326" i="1"/>
  <c r="AS326" i="1"/>
  <c r="AJ326" i="1"/>
  <c r="AI326" i="1"/>
  <c r="AD326" i="1"/>
  <c r="Y326" i="1"/>
  <c r="X326" i="1"/>
  <c r="AL326" i="1" s="1"/>
  <c r="S326" i="1"/>
  <c r="AK326" i="1"/>
  <c r="BH325" i="1"/>
  <c r="BG325" i="1"/>
  <c r="BF325" i="1"/>
  <c r="BC325" i="1"/>
  <c r="AX325" i="1"/>
  <c r="AS325" i="1"/>
  <c r="AJ325" i="1"/>
  <c r="AI325" i="1"/>
  <c r="AM325" i="1" s="1"/>
  <c r="AD325" i="1"/>
  <c r="Y325" i="1"/>
  <c r="X325" i="1"/>
  <c r="AL325" i="1" s="1"/>
  <c r="S325" i="1"/>
  <c r="AK325" i="1"/>
  <c r="BH324" i="1"/>
  <c r="BG324" i="1"/>
  <c r="BF324" i="1"/>
  <c r="BC324" i="1"/>
  <c r="AX324" i="1"/>
  <c r="AS324" i="1"/>
  <c r="BE324" i="1" s="1"/>
  <c r="AJ324" i="1"/>
  <c r="AI324" i="1"/>
  <c r="AM324" i="1" s="1"/>
  <c r="AD324" i="1"/>
  <c r="Y324" i="1"/>
  <c r="X324" i="1"/>
  <c r="S324" i="1"/>
  <c r="AK324" i="1"/>
  <c r="BH323" i="1"/>
  <c r="BG323" i="1"/>
  <c r="BF323" i="1"/>
  <c r="BC323" i="1"/>
  <c r="AX323" i="1"/>
  <c r="AS323" i="1"/>
  <c r="BE323" i="1" s="1"/>
  <c r="AJ323" i="1"/>
  <c r="AI323" i="1"/>
  <c r="AM323" i="1" s="1"/>
  <c r="AD323" i="1"/>
  <c r="Y323" i="1"/>
  <c r="X323" i="1"/>
  <c r="AL323" i="1" s="1"/>
  <c r="S323" i="1"/>
  <c r="AK323" i="1"/>
  <c r="BH322" i="1"/>
  <c r="BG322" i="1"/>
  <c r="BF322" i="1"/>
  <c r="BC322" i="1"/>
  <c r="AX322" i="1"/>
  <c r="AS322" i="1"/>
  <c r="AJ322" i="1"/>
  <c r="AI322" i="1"/>
  <c r="AD322" i="1"/>
  <c r="Y322" i="1"/>
  <c r="X322" i="1"/>
  <c r="AL322" i="1" s="1"/>
  <c r="S322" i="1"/>
  <c r="AK322" i="1"/>
  <c r="BH321" i="1"/>
  <c r="BG321" i="1"/>
  <c r="BF321" i="1"/>
  <c r="BC321" i="1"/>
  <c r="AX321" i="1"/>
  <c r="AS321" i="1"/>
  <c r="AJ321" i="1"/>
  <c r="AI321" i="1"/>
  <c r="AM321" i="1" s="1"/>
  <c r="AD321" i="1"/>
  <c r="Y321" i="1"/>
  <c r="X321" i="1"/>
  <c r="S321" i="1"/>
  <c r="BH320" i="1"/>
  <c r="BG320" i="1"/>
  <c r="BF320" i="1"/>
  <c r="BC320" i="1"/>
  <c r="AX320" i="1"/>
  <c r="AS320" i="1"/>
  <c r="AJ320" i="1"/>
  <c r="AI320" i="1"/>
  <c r="AD320" i="1"/>
  <c r="Y320" i="1"/>
  <c r="X320" i="1"/>
  <c r="AL320" i="1" s="1"/>
  <c r="S320" i="1"/>
  <c r="BH319" i="1"/>
  <c r="BG319" i="1"/>
  <c r="BF319" i="1"/>
  <c r="BC319" i="1"/>
  <c r="AX319" i="1"/>
  <c r="AS319" i="1"/>
  <c r="AJ319" i="1"/>
  <c r="AI319" i="1"/>
  <c r="AD319" i="1"/>
  <c r="Y319" i="1"/>
  <c r="X319" i="1"/>
  <c r="S319" i="1"/>
  <c r="AK319" i="1"/>
  <c r="BH318" i="1"/>
  <c r="BG318" i="1"/>
  <c r="BF318" i="1"/>
  <c r="BC318" i="1"/>
  <c r="AX318" i="1"/>
  <c r="AS318" i="1"/>
  <c r="BE318" i="1" s="1"/>
  <c r="AJ318" i="1"/>
  <c r="AI318" i="1"/>
  <c r="AD318" i="1"/>
  <c r="Y318" i="1"/>
  <c r="X318" i="1"/>
  <c r="AL318" i="1" s="1"/>
  <c r="S318" i="1"/>
  <c r="AK318" i="1"/>
  <c r="BH317" i="1"/>
  <c r="BG317" i="1"/>
  <c r="BF317" i="1"/>
  <c r="BC317" i="1"/>
  <c r="AX317" i="1"/>
  <c r="AS317" i="1"/>
  <c r="AJ317" i="1"/>
  <c r="AI317" i="1"/>
  <c r="AD317" i="1"/>
  <c r="Y317" i="1"/>
  <c r="X317" i="1"/>
  <c r="AL317" i="1" s="1"/>
  <c r="S317" i="1"/>
  <c r="AK317" i="1"/>
  <c r="BH316" i="1"/>
  <c r="BG316" i="1"/>
  <c r="BF316" i="1"/>
  <c r="BC316" i="1"/>
  <c r="BE316" i="1" s="1"/>
  <c r="AX316" i="1"/>
  <c r="AS316" i="1"/>
  <c r="AJ316" i="1"/>
  <c r="AI316" i="1"/>
  <c r="AM316" i="1" s="1"/>
  <c r="AD316" i="1"/>
  <c r="Y316" i="1"/>
  <c r="AL316" i="1" s="1"/>
  <c r="X316" i="1"/>
  <c r="S316" i="1"/>
  <c r="AK316" i="1"/>
  <c r="BH315" i="1"/>
  <c r="BG315" i="1"/>
  <c r="BF315" i="1"/>
  <c r="BC315" i="1"/>
  <c r="AX315" i="1"/>
  <c r="AS315" i="1"/>
  <c r="AJ315" i="1"/>
  <c r="AI315" i="1"/>
  <c r="AD315" i="1"/>
  <c r="Y315" i="1"/>
  <c r="X315" i="1"/>
  <c r="AL315" i="1" s="1"/>
  <c r="S315" i="1"/>
  <c r="AK315" i="1"/>
  <c r="BH314" i="1"/>
  <c r="BG314" i="1"/>
  <c r="BF314" i="1"/>
  <c r="BC314" i="1"/>
  <c r="AX314" i="1"/>
  <c r="AS314" i="1"/>
  <c r="AJ314" i="1"/>
  <c r="AI314" i="1"/>
  <c r="AD314" i="1"/>
  <c r="Y314" i="1"/>
  <c r="X314" i="1"/>
  <c r="S314" i="1"/>
  <c r="AK314" i="1"/>
  <c r="BH313" i="1"/>
  <c r="BG313" i="1"/>
  <c r="BF313" i="1"/>
  <c r="BC313" i="1"/>
  <c r="AX313" i="1"/>
  <c r="AS313" i="1"/>
  <c r="AK313" i="1"/>
  <c r="AJ313" i="1"/>
  <c r="AI313" i="1"/>
  <c r="AM313" i="1" s="1"/>
  <c r="AD313" i="1"/>
  <c r="Y313" i="1"/>
  <c r="X313" i="1"/>
  <c r="S313" i="1"/>
  <c r="BH312" i="1"/>
  <c r="BG312" i="1"/>
  <c r="BF312" i="1"/>
  <c r="BC312" i="1"/>
  <c r="AX312" i="1"/>
  <c r="AS312" i="1"/>
  <c r="BE312" i="1" s="1"/>
  <c r="AL312" i="1"/>
  <c r="AK312" i="1"/>
  <c r="AJ312" i="1"/>
  <c r="AI312" i="1"/>
  <c r="AD312" i="1"/>
  <c r="Y312" i="1"/>
  <c r="X312" i="1"/>
  <c r="S312" i="1"/>
  <c r="BH311" i="1"/>
  <c r="BG311" i="1"/>
  <c r="BF311" i="1"/>
  <c r="BC311" i="1"/>
  <c r="AX311" i="1"/>
  <c r="AS311" i="1"/>
  <c r="AK311" i="1"/>
  <c r="AJ311" i="1"/>
  <c r="AI311" i="1"/>
  <c r="AM311" i="1" s="1"/>
  <c r="AD311" i="1"/>
  <c r="Y311" i="1"/>
  <c r="X311" i="1"/>
  <c r="AL311" i="1" s="1"/>
  <c r="S311" i="1"/>
  <c r="BH310" i="1"/>
  <c r="BG310" i="1"/>
  <c r="BF310" i="1"/>
  <c r="BC310" i="1"/>
  <c r="AX310" i="1"/>
  <c r="AS310" i="1"/>
  <c r="AK310" i="1"/>
  <c r="AJ310" i="1"/>
  <c r="AI310" i="1"/>
  <c r="AD310" i="1"/>
  <c r="Y310" i="1"/>
  <c r="AL310" i="1" s="1"/>
  <c r="X310" i="1"/>
  <c r="S310" i="1"/>
  <c r="BH309" i="1"/>
  <c r="BG309" i="1"/>
  <c r="BF309" i="1"/>
  <c r="BC309" i="1"/>
  <c r="AX309" i="1"/>
  <c r="AS309" i="1"/>
  <c r="AK309" i="1"/>
  <c r="AJ309" i="1"/>
  <c r="AI309" i="1"/>
  <c r="AD309" i="1"/>
  <c r="Y309" i="1"/>
  <c r="X309" i="1"/>
  <c r="S309" i="1"/>
  <c r="BH308" i="1"/>
  <c r="BG308" i="1"/>
  <c r="BF308" i="1"/>
  <c r="BC308" i="1"/>
  <c r="AX308" i="1"/>
  <c r="AS308" i="1"/>
  <c r="AJ308" i="1"/>
  <c r="AI308" i="1"/>
  <c r="AM308" i="1" s="1"/>
  <c r="AD308" i="1"/>
  <c r="Y308" i="1"/>
  <c r="X308" i="1"/>
  <c r="AL308" i="1" s="1"/>
  <c r="S308" i="1"/>
  <c r="AK308" i="1"/>
  <c r="BH307" i="1"/>
  <c r="BG307" i="1"/>
  <c r="BF307" i="1"/>
  <c r="BC307" i="1"/>
  <c r="AX307" i="1"/>
  <c r="AS307" i="1"/>
  <c r="BE307" i="1" s="1"/>
  <c r="AJ307" i="1"/>
  <c r="AI307" i="1"/>
  <c r="AD307" i="1"/>
  <c r="Y307" i="1"/>
  <c r="X307" i="1"/>
  <c r="S307" i="1"/>
  <c r="AK307" i="1"/>
  <c r="BH306" i="1"/>
  <c r="BG306" i="1"/>
  <c r="BF306" i="1"/>
  <c r="BC306" i="1"/>
  <c r="AX306" i="1"/>
  <c r="AS306" i="1"/>
  <c r="AJ306" i="1"/>
  <c r="AI306" i="1"/>
  <c r="AM306" i="1" s="1"/>
  <c r="AD306" i="1"/>
  <c r="Y306" i="1"/>
  <c r="X306" i="1"/>
  <c r="S306" i="1"/>
  <c r="AK306" i="1"/>
  <c r="BH305" i="1"/>
  <c r="BG305" i="1"/>
  <c r="BF305" i="1"/>
  <c r="BC305" i="1"/>
  <c r="AX305" i="1"/>
  <c r="AS305" i="1"/>
  <c r="AJ305" i="1"/>
  <c r="AI305" i="1"/>
  <c r="AM305" i="1" s="1"/>
  <c r="AD305" i="1"/>
  <c r="Y305" i="1"/>
  <c r="X305" i="1"/>
  <c r="S305" i="1"/>
  <c r="AK305" i="1"/>
  <c r="BH304" i="1"/>
  <c r="BG304" i="1"/>
  <c r="BF304" i="1"/>
  <c r="BC304" i="1"/>
  <c r="BE304" i="1" s="1"/>
  <c r="AX304" i="1"/>
  <c r="AS304" i="1"/>
  <c r="AJ304" i="1"/>
  <c r="AI304" i="1"/>
  <c r="AD304" i="1"/>
  <c r="Y304" i="1"/>
  <c r="X304" i="1"/>
  <c r="AL304" i="1" s="1"/>
  <c r="S304" i="1"/>
  <c r="AK304" i="1"/>
  <c r="BH303" i="1"/>
  <c r="BG303" i="1"/>
  <c r="BF303" i="1"/>
  <c r="BC303" i="1"/>
  <c r="AX303" i="1"/>
  <c r="AS303" i="1"/>
  <c r="BE303" i="1" s="1"/>
  <c r="AK303" i="1"/>
  <c r="AJ303" i="1"/>
  <c r="AI303" i="1"/>
  <c r="AD303" i="1"/>
  <c r="Y303" i="1"/>
  <c r="X303" i="1"/>
  <c r="S303" i="1"/>
  <c r="BH302" i="1"/>
  <c r="BG302" i="1"/>
  <c r="BF302" i="1"/>
  <c r="BC302" i="1"/>
  <c r="AX302" i="1"/>
  <c r="BE302" i="1" s="1"/>
  <c r="AS302" i="1"/>
  <c r="AJ302" i="1"/>
  <c r="AI302" i="1"/>
  <c r="AD302" i="1"/>
  <c r="Y302" i="1"/>
  <c r="X302" i="1"/>
  <c r="AL302" i="1" s="1"/>
  <c r="S302" i="1"/>
  <c r="BH301" i="1"/>
  <c r="BG301" i="1"/>
  <c r="BF301" i="1"/>
  <c r="BC301" i="1"/>
  <c r="AX301" i="1"/>
  <c r="AS301" i="1"/>
  <c r="AJ301" i="1"/>
  <c r="AI301" i="1"/>
  <c r="AD301" i="1"/>
  <c r="Y301" i="1"/>
  <c r="X301" i="1"/>
  <c r="AL301" i="1" s="1"/>
  <c r="S301" i="1"/>
  <c r="AK301" i="1"/>
  <c r="BH300" i="1"/>
  <c r="BG300" i="1"/>
  <c r="BF300" i="1"/>
  <c r="BC300" i="1"/>
  <c r="AX300" i="1"/>
  <c r="AS300" i="1"/>
  <c r="AJ300" i="1"/>
  <c r="AI300" i="1"/>
  <c r="AM300" i="1" s="1"/>
  <c r="AD300" i="1"/>
  <c r="Y300" i="1"/>
  <c r="X300" i="1"/>
  <c r="AL300" i="1" s="1"/>
  <c r="S300" i="1"/>
  <c r="AK300" i="1"/>
  <c r="BH299" i="1"/>
  <c r="BG299" i="1"/>
  <c r="BF299" i="1"/>
  <c r="BC299" i="1"/>
  <c r="AX299" i="1"/>
  <c r="AS299" i="1"/>
  <c r="AJ299" i="1"/>
  <c r="AI299" i="1"/>
  <c r="AD299" i="1"/>
  <c r="Y299" i="1"/>
  <c r="X299" i="1"/>
  <c r="AL299" i="1" s="1"/>
  <c r="S299" i="1"/>
  <c r="AK299" i="1"/>
  <c r="BH298" i="1"/>
  <c r="BG298" i="1"/>
  <c r="BF298" i="1"/>
  <c r="BC298" i="1"/>
  <c r="AX298" i="1"/>
  <c r="AS298" i="1"/>
  <c r="AJ298" i="1"/>
  <c r="AM298" i="1" s="1"/>
  <c r="AI298" i="1"/>
  <c r="AD298" i="1"/>
  <c r="Y298" i="1"/>
  <c r="X298" i="1"/>
  <c r="AL298" i="1" s="1"/>
  <c r="S298" i="1"/>
  <c r="AK298" i="1"/>
  <c r="BH297" i="1"/>
  <c r="BG297" i="1"/>
  <c r="BF297" i="1"/>
  <c r="BC297" i="1"/>
  <c r="AX297" i="1"/>
  <c r="AS297" i="1"/>
  <c r="AJ297" i="1"/>
  <c r="AI297" i="1"/>
  <c r="AM297" i="1" s="1"/>
  <c r="AD297" i="1"/>
  <c r="Y297" i="1"/>
  <c r="X297" i="1"/>
  <c r="AL297" i="1" s="1"/>
  <c r="S297" i="1"/>
  <c r="AK297" i="1"/>
  <c r="BH296" i="1"/>
  <c r="BG296" i="1"/>
  <c r="BF296" i="1"/>
  <c r="BC296" i="1"/>
  <c r="AX296" i="1"/>
  <c r="AS296" i="1"/>
  <c r="BE296" i="1" s="1"/>
  <c r="AL296" i="1"/>
  <c r="AJ296" i="1"/>
  <c r="AI296" i="1"/>
  <c r="AD296" i="1"/>
  <c r="Y296" i="1"/>
  <c r="X296" i="1"/>
  <c r="S296" i="1"/>
  <c r="AK296" i="1"/>
  <c r="BH295" i="1"/>
  <c r="BG295" i="1"/>
  <c r="BF295" i="1"/>
  <c r="BC295" i="1"/>
  <c r="AX295" i="1"/>
  <c r="AS295" i="1"/>
  <c r="AK295" i="1"/>
  <c r="AJ295" i="1"/>
  <c r="AI295" i="1"/>
  <c r="AD295" i="1"/>
  <c r="Y295" i="1"/>
  <c r="X295" i="1"/>
  <c r="S295" i="1"/>
  <c r="BH294" i="1"/>
  <c r="BG294" i="1"/>
  <c r="BF294" i="1"/>
  <c r="BC294" i="1"/>
  <c r="AX294" i="1"/>
  <c r="AS294" i="1"/>
  <c r="AJ294" i="1"/>
  <c r="AI294" i="1"/>
  <c r="AM294" i="1" s="1"/>
  <c r="AD294" i="1"/>
  <c r="Y294" i="1"/>
  <c r="X294" i="1"/>
  <c r="AL294" i="1" s="1"/>
  <c r="S294" i="1"/>
  <c r="AK294" i="1"/>
  <c r="BH293" i="1"/>
  <c r="BG293" i="1"/>
  <c r="BF293" i="1"/>
  <c r="BC293" i="1"/>
  <c r="AX293" i="1"/>
  <c r="AS293" i="1"/>
  <c r="BE293" i="1" s="1"/>
  <c r="AL293" i="1"/>
  <c r="AK293" i="1"/>
  <c r="AJ293" i="1"/>
  <c r="AI293" i="1"/>
  <c r="AD293" i="1"/>
  <c r="Y293" i="1"/>
  <c r="X293" i="1"/>
  <c r="S293" i="1"/>
  <c r="BH292" i="1"/>
  <c r="BG292" i="1"/>
  <c r="BF292" i="1"/>
  <c r="BC292" i="1"/>
  <c r="AX292" i="1"/>
  <c r="AS292" i="1"/>
  <c r="AK292" i="1"/>
  <c r="AJ292" i="1"/>
  <c r="AI292" i="1"/>
  <c r="AD292" i="1"/>
  <c r="Y292" i="1"/>
  <c r="X292" i="1"/>
  <c r="AL292" i="1" s="1"/>
  <c r="S292" i="1"/>
  <c r="BH291" i="1"/>
  <c r="BG291" i="1"/>
  <c r="BF291" i="1"/>
  <c r="BC291" i="1"/>
  <c r="AX291" i="1"/>
  <c r="AS291" i="1"/>
  <c r="AK291" i="1"/>
  <c r="AJ291" i="1"/>
  <c r="AI291" i="1"/>
  <c r="AM291" i="1" s="1"/>
  <c r="AD291" i="1"/>
  <c r="Y291" i="1"/>
  <c r="X291" i="1"/>
  <c r="S291" i="1"/>
  <c r="BH290" i="1"/>
  <c r="BG290" i="1"/>
  <c r="BF290" i="1"/>
  <c r="BC290" i="1"/>
  <c r="AX290" i="1"/>
  <c r="AS290" i="1"/>
  <c r="AJ290" i="1"/>
  <c r="AI290" i="1"/>
  <c r="AD290" i="1"/>
  <c r="Y290" i="1"/>
  <c r="X290" i="1"/>
  <c r="S290" i="1"/>
  <c r="AK290" i="1"/>
  <c r="BH289" i="1"/>
  <c r="BG289" i="1"/>
  <c r="BF289" i="1"/>
  <c r="BC289" i="1"/>
  <c r="AX289" i="1"/>
  <c r="AS289" i="1"/>
  <c r="AJ289" i="1"/>
  <c r="AI289" i="1"/>
  <c r="AD289" i="1"/>
  <c r="Y289" i="1"/>
  <c r="X289" i="1"/>
  <c r="S289" i="1"/>
  <c r="BH288" i="1"/>
  <c r="BG288" i="1"/>
  <c r="BF288" i="1"/>
  <c r="BC288" i="1"/>
  <c r="AX288" i="1"/>
  <c r="AS288" i="1"/>
  <c r="AJ288" i="1"/>
  <c r="AI288" i="1"/>
  <c r="AD288" i="1"/>
  <c r="Y288" i="1"/>
  <c r="X288" i="1"/>
  <c r="AL288" i="1" s="1"/>
  <c r="S288" i="1"/>
  <c r="AK288" i="1"/>
  <c r="BH287" i="1"/>
  <c r="BG287" i="1"/>
  <c r="BF287" i="1"/>
  <c r="BC287" i="1"/>
  <c r="AX287" i="1"/>
  <c r="AS287" i="1"/>
  <c r="AJ287" i="1"/>
  <c r="AI287" i="1"/>
  <c r="AM287" i="1" s="1"/>
  <c r="AD287" i="1"/>
  <c r="Y287" i="1"/>
  <c r="X287" i="1"/>
  <c r="AL287" i="1" s="1"/>
  <c r="S287" i="1"/>
  <c r="AK287" i="1"/>
  <c r="BH286" i="1"/>
  <c r="BG286" i="1"/>
  <c r="BF286" i="1"/>
  <c r="BC286" i="1"/>
  <c r="AX286" i="1"/>
  <c r="AS286" i="1"/>
  <c r="BE286" i="1" s="1"/>
  <c r="AL286" i="1"/>
  <c r="AJ286" i="1"/>
  <c r="AI286" i="1"/>
  <c r="AD286" i="1"/>
  <c r="Y286" i="1"/>
  <c r="X286" i="1"/>
  <c r="S286" i="1"/>
  <c r="AK286" i="1"/>
  <c r="BH285" i="1"/>
  <c r="BG285" i="1"/>
  <c r="BF285" i="1"/>
  <c r="BC285" i="1"/>
  <c r="AX285" i="1"/>
  <c r="AS285" i="1"/>
  <c r="AK285" i="1"/>
  <c r="AJ285" i="1"/>
  <c r="AI285" i="1"/>
  <c r="AM285" i="1" s="1"/>
  <c r="AD285" i="1"/>
  <c r="Y285" i="1"/>
  <c r="X285" i="1"/>
  <c r="AL285" i="1" s="1"/>
  <c r="S285" i="1"/>
  <c r="BH284" i="1"/>
  <c r="BG284" i="1"/>
  <c r="BF284" i="1"/>
  <c r="BC284" i="1"/>
  <c r="AX284" i="1"/>
  <c r="AS284" i="1"/>
  <c r="BE284" i="1" s="1"/>
  <c r="AK284" i="1"/>
  <c r="AJ284" i="1"/>
  <c r="AI284" i="1"/>
  <c r="AM284" i="1" s="1"/>
  <c r="AD284" i="1"/>
  <c r="Y284" i="1"/>
  <c r="AL284" i="1" s="1"/>
  <c r="X284" i="1"/>
  <c r="S284" i="1"/>
  <c r="BH283" i="1"/>
  <c r="BG283" i="1"/>
  <c r="BF283" i="1"/>
  <c r="BC283" i="1"/>
  <c r="AX283" i="1"/>
  <c r="AS283" i="1"/>
  <c r="AK283" i="1"/>
  <c r="AJ283" i="1"/>
  <c r="AI283" i="1"/>
  <c r="AD283" i="1"/>
  <c r="Y283" i="1"/>
  <c r="X283" i="1"/>
  <c r="AL283" i="1" s="1"/>
  <c r="S283" i="1"/>
  <c r="BH282" i="1"/>
  <c r="BG282" i="1"/>
  <c r="BF282" i="1"/>
  <c r="BC282" i="1"/>
  <c r="AX282" i="1"/>
  <c r="AS282" i="1"/>
  <c r="AJ282" i="1"/>
  <c r="AI282" i="1"/>
  <c r="AM282" i="1" s="1"/>
  <c r="AD282" i="1"/>
  <c r="Y282" i="1"/>
  <c r="X282" i="1"/>
  <c r="S282" i="1"/>
  <c r="AK282" i="1"/>
  <c r="BH281" i="1"/>
  <c r="BG281" i="1"/>
  <c r="BF281" i="1"/>
  <c r="BC281" i="1"/>
  <c r="AX281" i="1"/>
  <c r="AS281" i="1"/>
  <c r="AJ281" i="1"/>
  <c r="AI281" i="1"/>
  <c r="AD281" i="1"/>
  <c r="Y281" i="1"/>
  <c r="X281" i="1"/>
  <c r="S281" i="1"/>
  <c r="BH280" i="1"/>
  <c r="BG280" i="1"/>
  <c r="BF280" i="1"/>
  <c r="BC280" i="1"/>
  <c r="AX280" i="1"/>
  <c r="AS280" i="1"/>
  <c r="AJ280" i="1"/>
  <c r="AI280" i="1"/>
  <c r="AD280" i="1"/>
  <c r="Y280" i="1"/>
  <c r="X280" i="1"/>
  <c r="S280" i="1"/>
  <c r="AK280" i="1"/>
  <c r="BH279" i="1"/>
  <c r="BG279" i="1"/>
  <c r="BF279" i="1"/>
  <c r="BC279" i="1"/>
  <c r="AX279" i="1"/>
  <c r="AS279" i="1"/>
  <c r="AJ279" i="1"/>
  <c r="AM279" i="1" s="1"/>
  <c r="AI279" i="1"/>
  <c r="AD279" i="1"/>
  <c r="Y279" i="1"/>
  <c r="X279" i="1"/>
  <c r="S279" i="1"/>
  <c r="AK279" i="1"/>
  <c r="BH278" i="1"/>
  <c r="BG278" i="1"/>
  <c r="BF278" i="1"/>
  <c r="BC278" i="1"/>
  <c r="AX278" i="1"/>
  <c r="AS278" i="1"/>
  <c r="BE278" i="1" s="1"/>
  <c r="AK278" i="1"/>
  <c r="AJ278" i="1"/>
  <c r="AI278" i="1"/>
  <c r="AM278" i="1" s="1"/>
  <c r="AD278" i="1"/>
  <c r="Y278" i="1"/>
  <c r="X278" i="1"/>
  <c r="S278" i="1"/>
  <c r="BH277" i="1"/>
  <c r="BG277" i="1"/>
  <c r="BF277" i="1"/>
  <c r="BC277" i="1"/>
  <c r="AX277" i="1"/>
  <c r="AS277" i="1"/>
  <c r="AK277" i="1"/>
  <c r="AJ277" i="1"/>
  <c r="AI277" i="1"/>
  <c r="AD277" i="1"/>
  <c r="Y277" i="1"/>
  <c r="X277" i="1"/>
  <c r="AL277" i="1" s="1"/>
  <c r="S277" i="1"/>
  <c r="BH276" i="1"/>
  <c r="BG276" i="1"/>
  <c r="BF276" i="1"/>
  <c r="BC276" i="1"/>
  <c r="AX276" i="1"/>
  <c r="AS276" i="1"/>
  <c r="AK276" i="1"/>
  <c r="AJ276" i="1"/>
  <c r="AI276" i="1"/>
  <c r="AD276" i="1"/>
  <c r="Y276" i="1"/>
  <c r="X276" i="1"/>
  <c r="AL276" i="1" s="1"/>
  <c r="S276" i="1"/>
  <c r="BH275" i="1"/>
  <c r="BG275" i="1"/>
  <c r="BF275" i="1"/>
  <c r="BC275" i="1"/>
  <c r="AX275" i="1"/>
  <c r="AS275" i="1"/>
  <c r="BE275" i="1" s="1"/>
  <c r="AK275" i="1"/>
  <c r="AJ275" i="1"/>
  <c r="AI275" i="1"/>
  <c r="AM275" i="1" s="1"/>
  <c r="AD275" i="1"/>
  <c r="Y275" i="1"/>
  <c r="X275" i="1"/>
  <c r="AL275" i="1" s="1"/>
  <c r="S275" i="1"/>
  <c r="BH274" i="1"/>
  <c r="BG274" i="1"/>
  <c r="BF274" i="1"/>
  <c r="BC274" i="1"/>
  <c r="AX274" i="1"/>
  <c r="AS274" i="1"/>
  <c r="AJ274" i="1"/>
  <c r="AI274" i="1"/>
  <c r="AM274" i="1" s="1"/>
  <c r="AD274" i="1"/>
  <c r="Y274" i="1"/>
  <c r="AL274" i="1" s="1"/>
  <c r="X274" i="1"/>
  <c r="S274" i="1"/>
  <c r="AK274" i="1"/>
  <c r="BH273" i="1"/>
  <c r="BG273" i="1"/>
  <c r="BF273" i="1"/>
  <c r="BC273" i="1"/>
  <c r="AX273" i="1"/>
  <c r="AS273" i="1"/>
  <c r="AK273" i="1"/>
  <c r="AJ273" i="1"/>
  <c r="AI273" i="1"/>
  <c r="AD273" i="1"/>
  <c r="Y273" i="1"/>
  <c r="X273" i="1"/>
  <c r="S273" i="1"/>
  <c r="BH272" i="1"/>
  <c r="BG272" i="1"/>
  <c r="BF272" i="1"/>
  <c r="BC272" i="1"/>
  <c r="AX272" i="1"/>
  <c r="AS272" i="1"/>
  <c r="AK272" i="1"/>
  <c r="AJ272" i="1"/>
  <c r="AI272" i="1"/>
  <c r="AD272" i="1"/>
  <c r="Y272" i="1"/>
  <c r="X272" i="1"/>
  <c r="S272" i="1"/>
  <c r="BH271" i="1"/>
  <c r="BG271" i="1"/>
  <c r="BF271" i="1"/>
  <c r="BC271" i="1"/>
  <c r="AX271" i="1"/>
  <c r="AS271" i="1"/>
  <c r="AK271" i="1"/>
  <c r="AJ271" i="1"/>
  <c r="AI271" i="1"/>
  <c r="AD271" i="1"/>
  <c r="Y271" i="1"/>
  <c r="X271" i="1"/>
  <c r="S271" i="1"/>
  <c r="BH270" i="1"/>
  <c r="BG270" i="1"/>
  <c r="BF270" i="1"/>
  <c r="BC270" i="1"/>
  <c r="AX270" i="1"/>
  <c r="AS270" i="1"/>
  <c r="AJ270" i="1"/>
  <c r="AI270" i="1"/>
  <c r="AD270" i="1"/>
  <c r="Y270" i="1"/>
  <c r="X270" i="1"/>
  <c r="S270" i="1"/>
  <c r="AK270" i="1"/>
  <c r="BH269" i="1"/>
  <c r="BG269" i="1"/>
  <c r="BF269" i="1"/>
  <c r="BC269" i="1"/>
  <c r="AX269" i="1"/>
  <c r="BE269" i="1" s="1"/>
  <c r="AS269" i="1"/>
  <c r="AJ269" i="1"/>
  <c r="AI269" i="1"/>
  <c r="AD269" i="1"/>
  <c r="Y269" i="1"/>
  <c r="X269" i="1"/>
  <c r="S269" i="1"/>
  <c r="AK269" i="1"/>
  <c r="BH268" i="1"/>
  <c r="BG268" i="1"/>
  <c r="BF268" i="1"/>
  <c r="BC268" i="1"/>
  <c r="AX268" i="1"/>
  <c r="AS268" i="1"/>
  <c r="AJ268" i="1"/>
  <c r="AI268" i="1"/>
  <c r="AD268" i="1"/>
  <c r="Y268" i="1"/>
  <c r="X268" i="1"/>
  <c r="S268" i="1"/>
  <c r="AK268" i="1"/>
  <c r="BH267" i="1"/>
  <c r="BG267" i="1"/>
  <c r="BF267" i="1"/>
  <c r="BC267" i="1"/>
  <c r="AX267" i="1"/>
  <c r="AS267" i="1"/>
  <c r="BE267" i="1" s="1"/>
  <c r="AJ267" i="1"/>
  <c r="AI267" i="1"/>
  <c r="AM267" i="1" s="1"/>
  <c r="AD267" i="1"/>
  <c r="Y267" i="1"/>
  <c r="X267" i="1"/>
  <c r="S267" i="1"/>
  <c r="AK267" i="1"/>
  <c r="BH266" i="1"/>
  <c r="BG266" i="1"/>
  <c r="BF266" i="1"/>
  <c r="BC266" i="1"/>
  <c r="AX266" i="1"/>
  <c r="AS266" i="1"/>
  <c r="AJ266" i="1"/>
  <c r="AI266" i="1"/>
  <c r="AM266" i="1" s="1"/>
  <c r="AD266" i="1"/>
  <c r="Y266" i="1"/>
  <c r="X266" i="1"/>
  <c r="AL266" i="1" s="1"/>
  <c r="S266" i="1"/>
  <c r="AK266" i="1"/>
  <c r="BH265" i="1"/>
  <c r="BG265" i="1"/>
  <c r="BF265" i="1"/>
  <c r="BC265" i="1"/>
  <c r="AX265" i="1"/>
  <c r="AS265" i="1"/>
  <c r="AK265" i="1"/>
  <c r="AJ265" i="1"/>
  <c r="AI265" i="1"/>
  <c r="AM265" i="1" s="1"/>
  <c r="AD265" i="1"/>
  <c r="Y265" i="1"/>
  <c r="X265" i="1"/>
  <c r="S265" i="1"/>
  <c r="BH264" i="1"/>
  <c r="BG264" i="1"/>
  <c r="BF264" i="1"/>
  <c r="BC264" i="1"/>
  <c r="AX264" i="1"/>
  <c r="AS264" i="1"/>
  <c r="BE264" i="1" s="1"/>
  <c r="AK264" i="1"/>
  <c r="AJ264" i="1"/>
  <c r="AI264" i="1"/>
  <c r="AD264" i="1"/>
  <c r="Y264" i="1"/>
  <c r="X264" i="1"/>
  <c r="AL264" i="1" s="1"/>
  <c r="S264" i="1"/>
  <c r="BH263" i="1"/>
  <c r="BG263" i="1"/>
  <c r="BF263" i="1"/>
  <c r="BC263" i="1"/>
  <c r="AX263" i="1"/>
  <c r="AS263" i="1"/>
  <c r="AJ263" i="1"/>
  <c r="AI263" i="1"/>
  <c r="AD263" i="1"/>
  <c r="Y263" i="1"/>
  <c r="X263" i="1"/>
  <c r="S263" i="1"/>
  <c r="AK263" i="1"/>
  <c r="BH262" i="1"/>
  <c r="BG262" i="1"/>
  <c r="BF262" i="1"/>
  <c r="BC262" i="1"/>
  <c r="AX262" i="1"/>
  <c r="AS262" i="1"/>
  <c r="AJ262" i="1"/>
  <c r="AI262" i="1"/>
  <c r="AD262" i="1"/>
  <c r="Y262" i="1"/>
  <c r="X262" i="1"/>
  <c r="AL262" i="1" s="1"/>
  <c r="S262" i="1"/>
  <c r="BH261" i="1"/>
  <c r="BG261" i="1"/>
  <c r="BF261" i="1"/>
  <c r="BC261" i="1"/>
  <c r="AX261" i="1"/>
  <c r="AS261" i="1"/>
  <c r="AJ261" i="1"/>
  <c r="AI261" i="1"/>
  <c r="AD261" i="1"/>
  <c r="Y261" i="1"/>
  <c r="X261" i="1"/>
  <c r="S261" i="1"/>
  <c r="AK261" i="1"/>
  <c r="BH260" i="1"/>
  <c r="BG260" i="1"/>
  <c r="BF260" i="1"/>
  <c r="BC260" i="1"/>
  <c r="AX260" i="1"/>
  <c r="AS260" i="1"/>
  <c r="AJ260" i="1"/>
  <c r="AI260" i="1"/>
  <c r="AD260" i="1"/>
  <c r="Y260" i="1"/>
  <c r="X260" i="1"/>
  <c r="S260" i="1"/>
  <c r="AK260" i="1"/>
  <c r="BH259" i="1"/>
  <c r="BG259" i="1"/>
  <c r="BF259" i="1"/>
  <c r="BC259" i="1"/>
  <c r="AX259" i="1"/>
  <c r="AS259" i="1"/>
  <c r="AJ259" i="1"/>
  <c r="AI259" i="1"/>
  <c r="AD259" i="1"/>
  <c r="Y259" i="1"/>
  <c r="X259" i="1"/>
  <c r="AL259" i="1" s="1"/>
  <c r="S259" i="1"/>
  <c r="BH258" i="1"/>
  <c r="BG258" i="1"/>
  <c r="BF258" i="1"/>
  <c r="BC258" i="1"/>
  <c r="AX258" i="1"/>
  <c r="AS258" i="1"/>
  <c r="BE258" i="1" s="1"/>
  <c r="AK258" i="1"/>
  <c r="AJ258" i="1"/>
  <c r="AI258" i="1"/>
  <c r="AM258" i="1" s="1"/>
  <c r="AD258" i="1"/>
  <c r="Y258" i="1"/>
  <c r="X258" i="1"/>
  <c r="AL258" i="1" s="1"/>
  <c r="S258" i="1"/>
  <c r="BH257" i="1"/>
  <c r="BG257" i="1"/>
  <c r="BF257" i="1"/>
  <c r="BC257" i="1"/>
  <c r="AX257" i="1"/>
  <c r="AS257" i="1"/>
  <c r="AK257" i="1"/>
  <c r="AJ257" i="1"/>
  <c r="AI257" i="1"/>
  <c r="AD257" i="1"/>
  <c r="Y257" i="1"/>
  <c r="X257" i="1"/>
  <c r="AL257" i="1" s="1"/>
  <c r="S257" i="1"/>
  <c r="BH256" i="1"/>
  <c r="BG256" i="1"/>
  <c r="BF256" i="1"/>
  <c r="BC256" i="1"/>
  <c r="AX256" i="1"/>
  <c r="AS256" i="1"/>
  <c r="AK256" i="1"/>
  <c r="AJ256" i="1"/>
  <c r="AI256" i="1"/>
  <c r="AD256" i="1"/>
  <c r="Y256" i="1"/>
  <c r="X256" i="1"/>
  <c r="S256" i="1"/>
  <c r="BH255" i="1"/>
  <c r="BG255" i="1"/>
  <c r="BF255" i="1"/>
  <c r="BC255" i="1"/>
  <c r="AX255" i="1"/>
  <c r="AS255" i="1"/>
  <c r="AJ255" i="1"/>
  <c r="AI255" i="1"/>
  <c r="AM255" i="1" s="1"/>
  <c r="AD255" i="1"/>
  <c r="Y255" i="1"/>
  <c r="X255" i="1"/>
  <c r="S255" i="1"/>
  <c r="AK255" i="1"/>
  <c r="BH254" i="1"/>
  <c r="BG254" i="1"/>
  <c r="BF254" i="1"/>
  <c r="BC254" i="1"/>
  <c r="AX254" i="1"/>
  <c r="AS254" i="1"/>
  <c r="BE254" i="1" s="1"/>
  <c r="AJ254" i="1"/>
  <c r="AI254" i="1"/>
  <c r="AM254" i="1" s="1"/>
  <c r="AD254" i="1"/>
  <c r="Y254" i="1"/>
  <c r="X254" i="1"/>
  <c r="S254" i="1"/>
  <c r="AK254" i="1"/>
  <c r="BH253" i="1"/>
  <c r="BG253" i="1"/>
  <c r="BF253" i="1"/>
  <c r="BC253" i="1"/>
  <c r="AX253" i="1"/>
  <c r="AS253" i="1"/>
  <c r="BE253" i="1" s="1"/>
  <c r="AK253" i="1"/>
  <c r="AJ253" i="1"/>
  <c r="AI253" i="1"/>
  <c r="AD253" i="1"/>
  <c r="Y253" i="1"/>
  <c r="X253" i="1"/>
  <c r="AL253" i="1" s="1"/>
  <c r="S253" i="1"/>
  <c r="BH252" i="1"/>
  <c r="BG252" i="1"/>
  <c r="BF252" i="1"/>
  <c r="BC252" i="1"/>
  <c r="AX252" i="1"/>
  <c r="AS252" i="1"/>
  <c r="AK252" i="1"/>
  <c r="AJ252" i="1"/>
  <c r="AI252" i="1"/>
  <c r="AD252" i="1"/>
  <c r="Y252" i="1"/>
  <c r="X252" i="1"/>
  <c r="AL252" i="1" s="1"/>
  <c r="S252" i="1"/>
  <c r="BH251" i="1"/>
  <c r="BG251" i="1"/>
  <c r="BF251" i="1"/>
  <c r="BC251" i="1"/>
  <c r="AX251" i="1"/>
  <c r="AS251" i="1"/>
  <c r="BE251" i="1" s="1"/>
  <c r="AK251" i="1"/>
  <c r="AJ251" i="1"/>
  <c r="AI251" i="1"/>
  <c r="AM251" i="1" s="1"/>
  <c r="AD251" i="1"/>
  <c r="Y251" i="1"/>
  <c r="X251" i="1"/>
  <c r="S251" i="1"/>
  <c r="BH250" i="1"/>
  <c r="BG250" i="1"/>
  <c r="BF250" i="1"/>
  <c r="BC250" i="1"/>
  <c r="AX250" i="1"/>
  <c r="AS250" i="1"/>
  <c r="AJ250" i="1"/>
  <c r="AM250" i="1" s="1"/>
  <c r="AI250" i="1"/>
  <c r="AD250" i="1"/>
  <c r="Y250" i="1"/>
  <c r="X250" i="1"/>
  <c r="S250" i="1"/>
  <c r="AK250" i="1"/>
  <c r="BH249" i="1"/>
  <c r="BG249" i="1"/>
  <c r="BF249" i="1"/>
  <c r="BC249" i="1"/>
  <c r="AX249" i="1"/>
  <c r="AS249" i="1"/>
  <c r="AJ249" i="1"/>
  <c r="AI249" i="1"/>
  <c r="AM249" i="1" s="1"/>
  <c r="AD249" i="1"/>
  <c r="Y249" i="1"/>
  <c r="X249" i="1"/>
  <c r="S249" i="1"/>
  <c r="AK249" i="1"/>
  <c r="BH248" i="1"/>
  <c r="BG248" i="1"/>
  <c r="BF248" i="1"/>
  <c r="BC248" i="1"/>
  <c r="AX248" i="1"/>
  <c r="AS248" i="1"/>
  <c r="AL248" i="1"/>
  <c r="AK248" i="1"/>
  <c r="AJ248" i="1"/>
  <c r="AI248" i="1"/>
  <c r="AM248" i="1" s="1"/>
  <c r="AD248" i="1"/>
  <c r="Y248" i="1"/>
  <c r="X248" i="1"/>
  <c r="S248" i="1"/>
  <c r="BH247" i="1"/>
  <c r="BG247" i="1"/>
  <c r="BF247" i="1"/>
  <c r="BC247" i="1"/>
  <c r="AX247" i="1"/>
  <c r="AS247" i="1"/>
  <c r="AK247" i="1"/>
  <c r="AJ247" i="1"/>
  <c r="AI247" i="1"/>
  <c r="AD247" i="1"/>
  <c r="Y247" i="1"/>
  <c r="X247" i="1"/>
  <c r="AL247" i="1" s="1"/>
  <c r="S247" i="1"/>
  <c r="BH246" i="1"/>
  <c r="BG246" i="1"/>
  <c r="BF246" i="1"/>
  <c r="BC246" i="1"/>
  <c r="AX246" i="1"/>
  <c r="AS246" i="1"/>
  <c r="AJ246" i="1"/>
  <c r="AI246" i="1"/>
  <c r="AD246" i="1"/>
  <c r="Y246" i="1"/>
  <c r="X246" i="1"/>
  <c r="AL246" i="1" s="1"/>
  <c r="S246" i="1"/>
  <c r="AK246" i="1"/>
  <c r="BH245" i="1"/>
  <c r="BG245" i="1"/>
  <c r="BF245" i="1"/>
  <c r="BC245" i="1"/>
  <c r="AX245" i="1"/>
  <c r="AS245" i="1"/>
  <c r="AJ245" i="1"/>
  <c r="AI245" i="1"/>
  <c r="AD245" i="1"/>
  <c r="Y245" i="1"/>
  <c r="X245" i="1"/>
  <c r="S245" i="1"/>
  <c r="AK245" i="1"/>
  <c r="BH244" i="1"/>
  <c r="BG244" i="1"/>
  <c r="BF244" i="1"/>
  <c r="BC244" i="1"/>
  <c r="AX244" i="1"/>
  <c r="AS244" i="1"/>
  <c r="AJ244" i="1"/>
  <c r="AI244" i="1"/>
  <c r="AM244" i="1" s="1"/>
  <c r="AD244" i="1"/>
  <c r="Y244" i="1"/>
  <c r="X244" i="1"/>
  <c r="S244" i="1"/>
  <c r="AK244" i="1"/>
  <c r="BH243" i="1"/>
  <c r="BG243" i="1"/>
  <c r="BF243" i="1"/>
  <c r="BC243" i="1"/>
  <c r="AX243" i="1"/>
  <c r="AS243" i="1"/>
  <c r="AJ243" i="1"/>
  <c r="AI243" i="1"/>
  <c r="AD243" i="1"/>
  <c r="Y243" i="1"/>
  <c r="X243" i="1"/>
  <c r="AL243" i="1" s="1"/>
  <c r="S243" i="1"/>
  <c r="AK243" i="1"/>
  <c r="BH242" i="1"/>
  <c r="BG242" i="1"/>
  <c r="BF242" i="1"/>
  <c r="BC242" i="1"/>
  <c r="AX242" i="1"/>
  <c r="AS242" i="1"/>
  <c r="BE242" i="1" s="1"/>
  <c r="AJ242" i="1"/>
  <c r="AI242" i="1"/>
  <c r="AM242" i="1" s="1"/>
  <c r="AD242" i="1"/>
  <c r="Y242" i="1"/>
  <c r="X242" i="1"/>
  <c r="S242" i="1"/>
  <c r="AK242" i="1"/>
  <c r="BH241" i="1"/>
  <c r="BG241" i="1"/>
  <c r="BF241" i="1"/>
  <c r="BC241" i="1"/>
  <c r="AX241" i="1"/>
  <c r="AS241" i="1"/>
  <c r="AJ241" i="1"/>
  <c r="AI241" i="1"/>
  <c r="AM241" i="1" s="1"/>
  <c r="AD241" i="1"/>
  <c r="Y241" i="1"/>
  <c r="X241" i="1"/>
  <c r="S241" i="1"/>
  <c r="AK241" i="1"/>
  <c r="BH240" i="1"/>
  <c r="BG240" i="1"/>
  <c r="BF240" i="1"/>
  <c r="BC240" i="1"/>
  <c r="AX240" i="1"/>
  <c r="AS240" i="1"/>
  <c r="AJ240" i="1"/>
  <c r="AI240" i="1"/>
  <c r="AD240" i="1"/>
  <c r="Y240" i="1"/>
  <c r="X240" i="1"/>
  <c r="S240" i="1"/>
  <c r="BH239" i="1"/>
  <c r="BG239" i="1"/>
  <c r="BF239" i="1"/>
  <c r="BC239" i="1"/>
  <c r="AX239" i="1"/>
  <c r="AS239" i="1"/>
  <c r="AJ239" i="1"/>
  <c r="AI239" i="1"/>
  <c r="AM239" i="1" s="1"/>
  <c r="AD239" i="1"/>
  <c r="Y239" i="1"/>
  <c r="X239" i="1"/>
  <c r="S239" i="1"/>
  <c r="AK239" i="1"/>
  <c r="BH238" i="1"/>
  <c r="BG238" i="1"/>
  <c r="BF238" i="1"/>
  <c r="BC238" i="1"/>
  <c r="AX238" i="1"/>
  <c r="AS238" i="1"/>
  <c r="AK238" i="1"/>
  <c r="AJ238" i="1"/>
  <c r="AM238" i="1" s="1"/>
  <c r="AI238" i="1"/>
  <c r="AD238" i="1"/>
  <c r="Y238" i="1"/>
  <c r="X238" i="1"/>
  <c r="S238" i="1"/>
  <c r="BH237" i="1"/>
  <c r="BG237" i="1"/>
  <c r="BF237" i="1"/>
  <c r="BC237" i="1"/>
  <c r="AX237" i="1"/>
  <c r="AS237" i="1"/>
  <c r="BE237" i="1" s="1"/>
  <c r="AL237" i="1"/>
  <c r="AJ237" i="1"/>
  <c r="AI237" i="1"/>
  <c r="AD237" i="1"/>
  <c r="Y237" i="1"/>
  <c r="X237" i="1"/>
  <c r="S237" i="1"/>
  <c r="AK237" i="1"/>
  <c r="BH236" i="1"/>
  <c r="BG236" i="1"/>
  <c r="BF236" i="1"/>
  <c r="BC236" i="1"/>
  <c r="AX236" i="1"/>
  <c r="AS236" i="1"/>
  <c r="AJ236" i="1"/>
  <c r="AI236" i="1"/>
  <c r="AM236" i="1" s="1"/>
  <c r="AD236" i="1"/>
  <c r="Y236" i="1"/>
  <c r="X236" i="1"/>
  <c r="AL236" i="1" s="1"/>
  <c r="S236" i="1"/>
  <c r="BH235" i="1"/>
  <c r="BG235" i="1"/>
  <c r="BF235" i="1"/>
  <c r="BC235" i="1"/>
  <c r="AX235" i="1"/>
  <c r="AS235" i="1"/>
  <c r="BE235" i="1" s="1"/>
  <c r="AJ235" i="1"/>
  <c r="AI235" i="1"/>
  <c r="AD235" i="1"/>
  <c r="Y235" i="1"/>
  <c r="X235" i="1"/>
  <c r="AL235" i="1" s="1"/>
  <c r="S235" i="1"/>
  <c r="AK235" i="1"/>
  <c r="BH234" i="1"/>
  <c r="BG234" i="1"/>
  <c r="BF234" i="1"/>
  <c r="BC234" i="1"/>
  <c r="AX234" i="1"/>
  <c r="AS234" i="1"/>
  <c r="BE234" i="1" s="1"/>
  <c r="AJ234" i="1"/>
  <c r="AI234" i="1"/>
  <c r="AM234" i="1" s="1"/>
  <c r="AD234" i="1"/>
  <c r="Y234" i="1"/>
  <c r="AL234" i="1" s="1"/>
  <c r="X234" i="1"/>
  <c r="S234" i="1"/>
  <c r="AK234" i="1"/>
  <c r="BH233" i="1"/>
  <c r="BG233" i="1"/>
  <c r="BF233" i="1"/>
  <c r="BC233" i="1"/>
  <c r="AX233" i="1"/>
  <c r="AS233" i="1"/>
  <c r="AK233" i="1"/>
  <c r="AJ233" i="1"/>
  <c r="AI233" i="1"/>
  <c r="AD233" i="1"/>
  <c r="Y233" i="1"/>
  <c r="X233" i="1"/>
  <c r="S233" i="1"/>
  <c r="BH232" i="1"/>
  <c r="BG232" i="1"/>
  <c r="BF232" i="1"/>
  <c r="BC232" i="1"/>
  <c r="AX232" i="1"/>
  <c r="AS232" i="1"/>
  <c r="AK232" i="1"/>
  <c r="AJ232" i="1"/>
  <c r="AI232" i="1"/>
  <c r="AM232" i="1" s="1"/>
  <c r="AD232" i="1"/>
  <c r="Y232" i="1"/>
  <c r="X232" i="1"/>
  <c r="AL232" i="1" s="1"/>
  <c r="S232" i="1"/>
  <c r="BH231" i="1"/>
  <c r="BG231" i="1"/>
  <c r="BF231" i="1"/>
  <c r="BC231" i="1"/>
  <c r="AX231" i="1"/>
  <c r="AS231" i="1"/>
  <c r="BE231" i="1" s="1"/>
  <c r="AK231" i="1"/>
  <c r="AJ231" i="1"/>
  <c r="AI231" i="1"/>
  <c r="AD231" i="1"/>
  <c r="Y231" i="1"/>
  <c r="X231" i="1"/>
  <c r="AL231" i="1" s="1"/>
  <c r="S231" i="1"/>
  <c r="BH230" i="1"/>
  <c r="BG230" i="1"/>
  <c r="BF230" i="1"/>
  <c r="BC230" i="1"/>
  <c r="AX230" i="1"/>
  <c r="AS230" i="1"/>
  <c r="AK230" i="1"/>
  <c r="AJ230" i="1"/>
  <c r="AM230" i="1" s="1"/>
  <c r="AI230" i="1"/>
  <c r="AD230" i="1"/>
  <c r="Y230" i="1"/>
  <c r="X230" i="1"/>
  <c r="AL230" i="1" s="1"/>
  <c r="S230" i="1"/>
  <c r="BH229" i="1"/>
  <c r="BG229" i="1"/>
  <c r="BF229" i="1"/>
  <c r="BC229" i="1"/>
  <c r="AX229" i="1"/>
  <c r="AS229" i="1"/>
  <c r="AK229" i="1"/>
  <c r="AJ229" i="1"/>
  <c r="AI229" i="1"/>
  <c r="AD229" i="1"/>
  <c r="Y229" i="1"/>
  <c r="X229" i="1"/>
  <c r="AL229" i="1" s="1"/>
  <c r="S229" i="1"/>
  <c r="BH228" i="1"/>
  <c r="BG228" i="1"/>
  <c r="BF228" i="1"/>
  <c r="BC228" i="1"/>
  <c r="AX228" i="1"/>
  <c r="AS228" i="1"/>
  <c r="AK228" i="1"/>
  <c r="AJ228" i="1"/>
  <c r="AI228" i="1"/>
  <c r="AD228" i="1"/>
  <c r="Y228" i="1"/>
  <c r="X228" i="1"/>
  <c r="S228" i="1"/>
  <c r="BH227" i="1"/>
  <c r="BG227" i="1"/>
  <c r="BF227" i="1"/>
  <c r="BC227" i="1"/>
  <c r="AX227" i="1"/>
  <c r="AS227" i="1"/>
  <c r="AK227" i="1"/>
  <c r="AJ227" i="1"/>
  <c r="AI227" i="1"/>
  <c r="AD227" i="1"/>
  <c r="Y227" i="1"/>
  <c r="X227" i="1"/>
  <c r="S227" i="1"/>
  <c r="BH226" i="1"/>
  <c r="BG226" i="1"/>
  <c r="BF226" i="1"/>
  <c r="BC226" i="1"/>
  <c r="AX226" i="1"/>
  <c r="AS226" i="1"/>
  <c r="AJ226" i="1"/>
  <c r="AI226" i="1"/>
  <c r="AD226" i="1"/>
  <c r="Y226" i="1"/>
  <c r="X226" i="1"/>
  <c r="S226" i="1"/>
  <c r="AK226" i="1"/>
  <c r="BH225" i="1"/>
  <c r="BG225" i="1"/>
  <c r="BF225" i="1"/>
  <c r="BC225" i="1"/>
  <c r="AX225" i="1"/>
  <c r="AS225" i="1"/>
  <c r="AJ225" i="1"/>
  <c r="AI225" i="1"/>
  <c r="AM225" i="1" s="1"/>
  <c r="AD225" i="1"/>
  <c r="Y225" i="1"/>
  <c r="X225" i="1"/>
  <c r="S225" i="1"/>
  <c r="AK225" i="1"/>
  <c r="BH224" i="1"/>
  <c r="BG224" i="1"/>
  <c r="BF224" i="1"/>
  <c r="BC224" i="1"/>
  <c r="AX224" i="1"/>
  <c r="AS224" i="1"/>
  <c r="BE224" i="1" s="1"/>
  <c r="AJ224" i="1"/>
  <c r="AI224" i="1"/>
  <c r="AD224" i="1"/>
  <c r="Y224" i="1"/>
  <c r="X224" i="1"/>
  <c r="S224" i="1"/>
  <c r="AK224" i="1"/>
  <c r="BH223" i="1"/>
  <c r="BG223" i="1"/>
  <c r="BF223" i="1"/>
  <c r="BC223" i="1"/>
  <c r="AX223" i="1"/>
  <c r="AS223" i="1"/>
  <c r="AJ223" i="1"/>
  <c r="AI223" i="1"/>
  <c r="AM223" i="1" s="1"/>
  <c r="AD223" i="1"/>
  <c r="Y223" i="1"/>
  <c r="X223" i="1"/>
  <c r="AL223" i="1" s="1"/>
  <c r="S223" i="1"/>
  <c r="AK223" i="1"/>
  <c r="BH222" i="1"/>
  <c r="BG222" i="1"/>
  <c r="BF222" i="1"/>
  <c r="BC222" i="1"/>
  <c r="AX222" i="1"/>
  <c r="AS222" i="1"/>
  <c r="AJ222" i="1"/>
  <c r="AI222" i="1"/>
  <c r="AD222" i="1"/>
  <c r="Y222" i="1"/>
  <c r="X222" i="1"/>
  <c r="S222" i="1"/>
  <c r="AK222" i="1"/>
  <c r="BH221" i="1"/>
  <c r="BG221" i="1"/>
  <c r="BF221" i="1"/>
  <c r="BC221" i="1"/>
  <c r="AX221" i="1"/>
  <c r="AS221" i="1"/>
  <c r="AJ221" i="1"/>
  <c r="AI221" i="1"/>
  <c r="AD221" i="1"/>
  <c r="Y221" i="1"/>
  <c r="X221" i="1"/>
  <c r="S221" i="1"/>
  <c r="BH220" i="1"/>
  <c r="BG220" i="1"/>
  <c r="BF220" i="1"/>
  <c r="BC220" i="1"/>
  <c r="AX220" i="1"/>
  <c r="AS220" i="1"/>
  <c r="AJ220" i="1"/>
  <c r="AI220" i="1"/>
  <c r="AD220" i="1"/>
  <c r="Y220" i="1"/>
  <c r="X220" i="1"/>
  <c r="S220" i="1"/>
  <c r="AK220" i="1"/>
  <c r="BH219" i="1"/>
  <c r="BG219" i="1"/>
  <c r="BF219" i="1"/>
  <c r="BC219" i="1"/>
  <c r="AX219" i="1"/>
  <c r="AS219" i="1"/>
  <c r="BE219" i="1" s="1"/>
  <c r="AJ219" i="1"/>
  <c r="AI219" i="1"/>
  <c r="AD219" i="1"/>
  <c r="Y219" i="1"/>
  <c r="X219" i="1"/>
  <c r="AL219" i="1" s="1"/>
  <c r="S219" i="1"/>
  <c r="BH218" i="1"/>
  <c r="BG218" i="1"/>
  <c r="BF218" i="1"/>
  <c r="BC218" i="1"/>
  <c r="AX218" i="1"/>
  <c r="AS218" i="1"/>
  <c r="AJ218" i="1"/>
  <c r="AI218" i="1"/>
  <c r="AM218" i="1" s="1"/>
  <c r="AD218" i="1"/>
  <c r="Y218" i="1"/>
  <c r="X218" i="1"/>
  <c r="AL218" i="1" s="1"/>
  <c r="S218" i="1"/>
  <c r="AK218" i="1"/>
  <c r="BH217" i="1"/>
  <c r="BG217" i="1"/>
  <c r="BF217" i="1"/>
  <c r="BC217" i="1"/>
  <c r="AX217" i="1"/>
  <c r="AS217" i="1"/>
  <c r="AL217" i="1"/>
  <c r="AJ217" i="1"/>
  <c r="AM217" i="1" s="1"/>
  <c r="AI217" i="1"/>
  <c r="AD217" i="1"/>
  <c r="Y217" i="1"/>
  <c r="X217" i="1"/>
  <c r="S217" i="1"/>
  <c r="AK217" i="1"/>
  <c r="BH216" i="1"/>
  <c r="BG216" i="1"/>
  <c r="BF216" i="1"/>
  <c r="BC216" i="1"/>
  <c r="BE216" i="1" s="1"/>
  <c r="AX216" i="1"/>
  <c r="AS216" i="1"/>
  <c r="AJ216" i="1"/>
  <c r="AI216" i="1"/>
  <c r="AD216" i="1"/>
  <c r="Y216" i="1"/>
  <c r="X216" i="1"/>
  <c r="AL216" i="1" s="1"/>
  <c r="S216" i="1"/>
  <c r="AK216" i="1"/>
  <c r="BH215" i="1"/>
  <c r="BG215" i="1"/>
  <c r="BF215" i="1"/>
  <c r="BC215" i="1"/>
  <c r="AX215" i="1"/>
  <c r="AS215" i="1"/>
  <c r="AJ215" i="1"/>
  <c r="AI215" i="1"/>
  <c r="AD215" i="1"/>
  <c r="Y215" i="1"/>
  <c r="X215" i="1"/>
  <c r="AL215" i="1" s="1"/>
  <c r="S215" i="1"/>
  <c r="AK215" i="1"/>
  <c r="BH214" i="1"/>
  <c r="BG214" i="1"/>
  <c r="BF214" i="1"/>
  <c r="BC214" i="1"/>
  <c r="AX214" i="1"/>
  <c r="AS214" i="1"/>
  <c r="AJ214" i="1"/>
  <c r="AI214" i="1"/>
  <c r="AD214" i="1"/>
  <c r="Y214" i="1"/>
  <c r="X214" i="1"/>
  <c r="S214" i="1"/>
  <c r="AK214" i="1"/>
  <c r="BH213" i="1"/>
  <c r="BG213" i="1"/>
  <c r="BF213" i="1"/>
  <c r="BC213" i="1"/>
  <c r="AX213" i="1"/>
  <c r="AS213" i="1"/>
  <c r="AK213" i="1"/>
  <c r="AJ213" i="1"/>
  <c r="AI213" i="1"/>
  <c r="AM213" i="1" s="1"/>
  <c r="AD213" i="1"/>
  <c r="Y213" i="1"/>
  <c r="X213" i="1"/>
  <c r="AL213" i="1" s="1"/>
  <c r="S213" i="1"/>
  <c r="BH212" i="1"/>
  <c r="BG212" i="1"/>
  <c r="BF212" i="1"/>
  <c r="BC212" i="1"/>
  <c r="AX212" i="1"/>
  <c r="AS212" i="1"/>
  <c r="AL212" i="1"/>
  <c r="AK212" i="1"/>
  <c r="AJ212" i="1"/>
  <c r="AI212" i="1"/>
  <c r="AM212" i="1" s="1"/>
  <c r="AD212" i="1"/>
  <c r="Y212" i="1"/>
  <c r="X212" i="1"/>
  <c r="S212" i="1"/>
  <c r="BH211" i="1"/>
  <c r="BG211" i="1"/>
  <c r="BF211" i="1"/>
  <c r="BC211" i="1"/>
  <c r="AX211" i="1"/>
  <c r="AS211" i="1"/>
  <c r="AK211" i="1"/>
  <c r="AJ211" i="1"/>
  <c r="AI211" i="1"/>
  <c r="AD211" i="1"/>
  <c r="Y211" i="1"/>
  <c r="X211" i="1"/>
  <c r="AL211" i="1" s="1"/>
  <c r="S211" i="1"/>
  <c r="BH210" i="1"/>
  <c r="BG210" i="1"/>
  <c r="BF210" i="1"/>
  <c r="BC210" i="1"/>
  <c r="AX210" i="1"/>
  <c r="AS210" i="1"/>
  <c r="AK210" i="1"/>
  <c r="AJ210" i="1"/>
  <c r="AI210" i="1"/>
  <c r="AM210" i="1" s="1"/>
  <c r="AD210" i="1"/>
  <c r="Y210" i="1"/>
  <c r="X210" i="1"/>
  <c r="AL210" i="1" s="1"/>
  <c r="S210" i="1"/>
  <c r="BH209" i="1"/>
  <c r="BG209" i="1"/>
  <c r="BF209" i="1"/>
  <c r="BC209" i="1"/>
  <c r="AX209" i="1"/>
  <c r="AS209" i="1"/>
  <c r="AK209" i="1"/>
  <c r="AJ209" i="1"/>
  <c r="AI209" i="1"/>
  <c r="AD209" i="1"/>
  <c r="Y209" i="1"/>
  <c r="X209" i="1"/>
  <c r="S209" i="1"/>
  <c r="BH208" i="1"/>
  <c r="BG208" i="1"/>
  <c r="BF208" i="1"/>
  <c r="BC208" i="1"/>
  <c r="AX208" i="1"/>
  <c r="AS208" i="1"/>
  <c r="AJ208" i="1"/>
  <c r="AI208" i="1"/>
  <c r="AD208" i="1"/>
  <c r="Y208" i="1"/>
  <c r="X208" i="1"/>
  <c r="S208" i="1"/>
  <c r="AK208" i="1"/>
  <c r="BH207" i="1"/>
  <c r="BG207" i="1"/>
  <c r="BF207" i="1"/>
  <c r="BC207" i="1"/>
  <c r="AX207" i="1"/>
  <c r="AS207" i="1"/>
  <c r="AJ207" i="1"/>
  <c r="AI207" i="1"/>
  <c r="AM207" i="1" s="1"/>
  <c r="AD207" i="1"/>
  <c r="Y207" i="1"/>
  <c r="X207" i="1"/>
  <c r="S207" i="1"/>
  <c r="BH206" i="1"/>
  <c r="BG206" i="1"/>
  <c r="BF206" i="1"/>
  <c r="BC206" i="1"/>
  <c r="AX206" i="1"/>
  <c r="AS206" i="1"/>
  <c r="AJ206" i="1"/>
  <c r="AI206" i="1"/>
  <c r="AD206" i="1"/>
  <c r="Y206" i="1"/>
  <c r="X206" i="1"/>
  <c r="AL206" i="1" s="1"/>
  <c r="S206" i="1"/>
  <c r="AK206" i="1"/>
  <c r="BH205" i="1"/>
  <c r="BG205" i="1"/>
  <c r="BF205" i="1"/>
  <c r="BC205" i="1"/>
  <c r="AX205" i="1"/>
  <c r="AS205" i="1"/>
  <c r="AJ205" i="1"/>
  <c r="AI205" i="1"/>
  <c r="AM205" i="1" s="1"/>
  <c r="AD205" i="1"/>
  <c r="Y205" i="1"/>
  <c r="X205" i="1"/>
  <c r="S205" i="1"/>
  <c r="AK205" i="1"/>
  <c r="BH204" i="1"/>
  <c r="BG204" i="1"/>
  <c r="BF204" i="1"/>
  <c r="BC204" i="1"/>
  <c r="AX204" i="1"/>
  <c r="AS204" i="1"/>
  <c r="BE204" i="1" s="1"/>
  <c r="AJ204" i="1"/>
  <c r="AI204" i="1"/>
  <c r="AD204" i="1"/>
  <c r="Y204" i="1"/>
  <c r="X204" i="1"/>
  <c r="S204" i="1"/>
  <c r="AK204" i="1"/>
  <c r="BH203" i="1"/>
  <c r="BG203" i="1"/>
  <c r="BF203" i="1"/>
  <c r="BC203" i="1"/>
  <c r="AX203" i="1"/>
  <c r="AS203" i="1"/>
  <c r="BE203" i="1" s="1"/>
  <c r="AK203" i="1"/>
  <c r="AJ203" i="1"/>
  <c r="AI203" i="1"/>
  <c r="AD203" i="1"/>
  <c r="Y203" i="1"/>
  <c r="X203" i="1"/>
  <c r="S203" i="1"/>
  <c r="BH202" i="1"/>
  <c r="BG202" i="1"/>
  <c r="BF202" i="1"/>
  <c r="BC202" i="1"/>
  <c r="AX202" i="1"/>
  <c r="AS202" i="1"/>
  <c r="AJ202" i="1"/>
  <c r="AI202" i="1"/>
  <c r="AD202" i="1"/>
  <c r="Y202" i="1"/>
  <c r="X202" i="1"/>
  <c r="S202" i="1"/>
  <c r="BH201" i="1"/>
  <c r="BG201" i="1"/>
  <c r="BF201" i="1"/>
  <c r="BC201" i="1"/>
  <c r="AX201" i="1"/>
  <c r="AS201" i="1"/>
  <c r="AJ201" i="1"/>
  <c r="AI201" i="1"/>
  <c r="AM201" i="1" s="1"/>
  <c r="AD201" i="1"/>
  <c r="Y201" i="1"/>
  <c r="X201" i="1"/>
  <c r="S201" i="1"/>
  <c r="BH200" i="1"/>
  <c r="BG200" i="1"/>
  <c r="BF200" i="1"/>
  <c r="BC200" i="1"/>
  <c r="AX200" i="1"/>
  <c r="AS200" i="1"/>
  <c r="AJ200" i="1"/>
  <c r="AI200" i="1"/>
  <c r="AM200" i="1" s="1"/>
  <c r="AD200" i="1"/>
  <c r="Y200" i="1"/>
  <c r="X200" i="1"/>
  <c r="AL200" i="1" s="1"/>
  <c r="S200" i="1"/>
  <c r="BH199" i="1"/>
  <c r="BG199" i="1"/>
  <c r="BF199" i="1"/>
  <c r="BC199" i="1"/>
  <c r="AX199" i="1"/>
  <c r="AS199" i="1"/>
  <c r="AJ199" i="1"/>
  <c r="AI199" i="1"/>
  <c r="AM199" i="1" s="1"/>
  <c r="AD199" i="1"/>
  <c r="Y199" i="1"/>
  <c r="X199" i="1"/>
  <c r="AL199" i="1" s="1"/>
  <c r="S199" i="1"/>
  <c r="AK199" i="1"/>
  <c r="BH198" i="1"/>
  <c r="BG198" i="1"/>
  <c r="BF198" i="1"/>
  <c r="BC198" i="1"/>
  <c r="AX198" i="1"/>
  <c r="AS198" i="1"/>
  <c r="AJ198" i="1"/>
  <c r="AI198" i="1"/>
  <c r="AD198" i="1"/>
  <c r="Y198" i="1"/>
  <c r="AL198" i="1" s="1"/>
  <c r="X198" i="1"/>
  <c r="S198" i="1"/>
  <c r="AK198" i="1"/>
  <c r="BH197" i="1"/>
  <c r="BG197" i="1"/>
  <c r="BF197" i="1"/>
  <c r="BC197" i="1"/>
  <c r="AX197" i="1"/>
  <c r="AS197" i="1"/>
  <c r="AJ197" i="1"/>
  <c r="AI197" i="1"/>
  <c r="AD197" i="1"/>
  <c r="Y197" i="1"/>
  <c r="X197" i="1"/>
  <c r="AL197" i="1" s="1"/>
  <c r="S197" i="1"/>
  <c r="AK197" i="1"/>
  <c r="BH196" i="1"/>
  <c r="BG196" i="1"/>
  <c r="BF196" i="1"/>
  <c r="BC196" i="1"/>
  <c r="AX196" i="1"/>
  <c r="AS196" i="1"/>
  <c r="AJ196" i="1"/>
  <c r="AI196" i="1"/>
  <c r="AD196" i="1"/>
  <c r="Y196" i="1"/>
  <c r="X196" i="1"/>
  <c r="AL196" i="1" s="1"/>
  <c r="S196" i="1"/>
  <c r="AK196" i="1"/>
  <c r="BH195" i="1"/>
  <c r="BG195" i="1"/>
  <c r="BF195" i="1"/>
  <c r="BC195" i="1"/>
  <c r="AX195" i="1"/>
  <c r="AS195" i="1"/>
  <c r="AK195" i="1"/>
  <c r="AJ195" i="1"/>
  <c r="AI195" i="1"/>
  <c r="AM195" i="1" s="1"/>
  <c r="AD195" i="1"/>
  <c r="Y195" i="1"/>
  <c r="X195" i="1"/>
  <c r="S195" i="1"/>
  <c r="BH194" i="1"/>
  <c r="BG194" i="1"/>
  <c r="BF194" i="1"/>
  <c r="BC194" i="1"/>
  <c r="AX194" i="1"/>
  <c r="AS194" i="1"/>
  <c r="BE194" i="1" s="1"/>
  <c r="AJ194" i="1"/>
  <c r="AI194" i="1"/>
  <c r="AM194" i="1" s="1"/>
  <c r="AD194" i="1"/>
  <c r="Y194" i="1"/>
  <c r="X194" i="1"/>
  <c r="AL194" i="1" s="1"/>
  <c r="S194" i="1"/>
  <c r="AK194" i="1"/>
  <c r="BH193" i="1"/>
  <c r="BG193" i="1"/>
  <c r="BF193" i="1"/>
  <c r="BC193" i="1"/>
  <c r="AX193" i="1"/>
  <c r="AS193" i="1"/>
  <c r="AK193" i="1"/>
  <c r="AJ193" i="1"/>
  <c r="AI193" i="1"/>
  <c r="AM193" i="1" s="1"/>
  <c r="AD193" i="1"/>
  <c r="Y193" i="1"/>
  <c r="X193" i="1"/>
  <c r="S193" i="1"/>
  <c r="BH192" i="1"/>
  <c r="BG192" i="1"/>
  <c r="BF192" i="1"/>
  <c r="BC192" i="1"/>
  <c r="AX192" i="1"/>
  <c r="AS192" i="1"/>
  <c r="BE192" i="1" s="1"/>
  <c r="AK192" i="1"/>
  <c r="AJ192" i="1"/>
  <c r="AI192" i="1"/>
  <c r="AD192" i="1"/>
  <c r="Y192" i="1"/>
  <c r="X192" i="1"/>
  <c r="S192" i="1"/>
  <c r="BH191" i="1"/>
  <c r="BG191" i="1"/>
  <c r="BF191" i="1"/>
  <c r="BC191" i="1"/>
  <c r="AX191" i="1"/>
  <c r="BE191" i="1" s="1"/>
  <c r="AS191" i="1"/>
  <c r="AK191" i="1"/>
  <c r="AJ191" i="1"/>
  <c r="AI191" i="1"/>
  <c r="AM191" i="1" s="1"/>
  <c r="AD191" i="1"/>
  <c r="Y191" i="1"/>
  <c r="X191" i="1"/>
  <c r="S191" i="1"/>
  <c r="BH190" i="1"/>
  <c r="BG190" i="1"/>
  <c r="BF190" i="1"/>
  <c r="BC190" i="1"/>
  <c r="AX190" i="1"/>
  <c r="AS190" i="1"/>
  <c r="AJ190" i="1"/>
  <c r="AI190" i="1"/>
  <c r="AM190" i="1" s="1"/>
  <c r="AD190" i="1"/>
  <c r="Y190" i="1"/>
  <c r="X190" i="1"/>
  <c r="AL190" i="1" s="1"/>
  <c r="S190" i="1"/>
  <c r="AK190" i="1"/>
  <c r="BH189" i="1"/>
  <c r="BG189" i="1"/>
  <c r="BF189" i="1"/>
  <c r="BC189" i="1"/>
  <c r="AX189" i="1"/>
  <c r="AS189" i="1"/>
  <c r="BE189" i="1" s="1"/>
  <c r="AJ189" i="1"/>
  <c r="AI189" i="1"/>
  <c r="AM189" i="1" s="1"/>
  <c r="AD189" i="1"/>
  <c r="Y189" i="1"/>
  <c r="X189" i="1"/>
  <c r="S189" i="1"/>
  <c r="AK189" i="1"/>
  <c r="BH188" i="1"/>
  <c r="BG188" i="1"/>
  <c r="BF188" i="1"/>
  <c r="BC188" i="1"/>
  <c r="AX188" i="1"/>
  <c r="AS188" i="1"/>
  <c r="AJ188" i="1"/>
  <c r="AI188" i="1"/>
  <c r="AD188" i="1"/>
  <c r="Y188" i="1"/>
  <c r="X188" i="1"/>
  <c r="S188" i="1"/>
  <c r="AK188" i="1"/>
  <c r="BH187" i="1"/>
  <c r="BG187" i="1"/>
  <c r="BF187" i="1"/>
  <c r="BC187" i="1"/>
  <c r="AX187" i="1"/>
  <c r="AS187" i="1"/>
  <c r="AJ187" i="1"/>
  <c r="AI187" i="1"/>
  <c r="AD187" i="1"/>
  <c r="Y187" i="1"/>
  <c r="X187" i="1"/>
  <c r="AL187" i="1" s="1"/>
  <c r="S187" i="1"/>
  <c r="AK187" i="1"/>
  <c r="BH186" i="1"/>
  <c r="BG186" i="1"/>
  <c r="BF186" i="1"/>
  <c r="BC186" i="1"/>
  <c r="AX186" i="1"/>
  <c r="AS186" i="1"/>
  <c r="AJ186" i="1"/>
  <c r="AI186" i="1"/>
  <c r="AD186" i="1"/>
  <c r="Y186" i="1"/>
  <c r="X186" i="1"/>
  <c r="AL186" i="1" s="1"/>
  <c r="S186" i="1"/>
  <c r="AK186" i="1"/>
  <c r="BH185" i="1"/>
  <c r="BG185" i="1"/>
  <c r="BF185" i="1"/>
  <c r="BC185" i="1"/>
  <c r="AX185" i="1"/>
  <c r="AS185" i="1"/>
  <c r="AM185" i="1"/>
  <c r="AK185" i="1"/>
  <c r="AJ185" i="1"/>
  <c r="AI185" i="1"/>
  <c r="AD185" i="1"/>
  <c r="Y185" i="1"/>
  <c r="X185" i="1"/>
  <c r="AL185" i="1" s="1"/>
  <c r="S185" i="1"/>
  <c r="BH184" i="1"/>
  <c r="BG184" i="1"/>
  <c r="BF184" i="1"/>
  <c r="BC184" i="1"/>
  <c r="AX184" i="1"/>
  <c r="AS184" i="1"/>
  <c r="AK184" i="1"/>
  <c r="AJ184" i="1"/>
  <c r="AI184" i="1"/>
  <c r="AD184" i="1"/>
  <c r="Y184" i="1"/>
  <c r="X184" i="1"/>
  <c r="S184" i="1"/>
  <c r="BH183" i="1"/>
  <c r="BG183" i="1"/>
  <c r="BF183" i="1"/>
  <c r="BC183" i="1"/>
  <c r="AX183" i="1"/>
  <c r="AS183" i="1"/>
  <c r="AK183" i="1"/>
  <c r="AJ183" i="1"/>
  <c r="AI183" i="1"/>
  <c r="AM183" i="1" s="1"/>
  <c r="AD183" i="1"/>
  <c r="Y183" i="1"/>
  <c r="X183" i="1"/>
  <c r="S183" i="1"/>
  <c r="BH182" i="1"/>
  <c r="BG182" i="1"/>
  <c r="BF182" i="1"/>
  <c r="BC182" i="1"/>
  <c r="AX182" i="1"/>
  <c r="AS182" i="1"/>
  <c r="BE182" i="1" s="1"/>
  <c r="AJ182" i="1"/>
  <c r="AI182" i="1"/>
  <c r="AD182" i="1"/>
  <c r="Y182" i="1"/>
  <c r="X182" i="1"/>
  <c r="S182" i="1"/>
  <c r="BH181" i="1"/>
  <c r="BG181" i="1"/>
  <c r="BF181" i="1"/>
  <c r="BC181" i="1"/>
  <c r="AX181" i="1"/>
  <c r="AS181" i="1"/>
  <c r="BE181" i="1" s="1"/>
  <c r="AJ181" i="1"/>
  <c r="AI181" i="1"/>
  <c r="AD181" i="1"/>
  <c r="Y181" i="1"/>
  <c r="X181" i="1"/>
  <c r="AL181" i="1" s="1"/>
  <c r="S181" i="1"/>
  <c r="AK181" i="1"/>
  <c r="BH180" i="1"/>
  <c r="BG180" i="1"/>
  <c r="BF180" i="1"/>
  <c r="BC180" i="1"/>
  <c r="AX180" i="1"/>
  <c r="AS180" i="1"/>
  <c r="AJ180" i="1"/>
  <c r="AI180" i="1"/>
  <c r="AM180" i="1" s="1"/>
  <c r="AD180" i="1"/>
  <c r="Y180" i="1"/>
  <c r="X180" i="1"/>
  <c r="AL180" i="1" s="1"/>
  <c r="S180" i="1"/>
  <c r="AK180" i="1"/>
  <c r="BH179" i="1"/>
  <c r="BG179" i="1"/>
  <c r="BF179" i="1"/>
  <c r="BC179" i="1"/>
  <c r="AX179" i="1"/>
  <c r="AS179" i="1"/>
  <c r="AJ179" i="1"/>
  <c r="AM179" i="1" s="1"/>
  <c r="AI179" i="1"/>
  <c r="AD179" i="1"/>
  <c r="Y179" i="1"/>
  <c r="X179" i="1"/>
  <c r="S179" i="1"/>
  <c r="AK179" i="1"/>
  <c r="BH178" i="1"/>
  <c r="BG178" i="1"/>
  <c r="BF178" i="1"/>
  <c r="BC178" i="1"/>
  <c r="AX178" i="1"/>
  <c r="AS178" i="1"/>
  <c r="AK178" i="1"/>
  <c r="AJ178" i="1"/>
  <c r="AI178" i="1"/>
  <c r="AD178" i="1"/>
  <c r="Y178" i="1"/>
  <c r="AL178" i="1" s="1"/>
  <c r="X178" i="1"/>
  <c r="S178" i="1"/>
  <c r="BH177" i="1"/>
  <c r="BG177" i="1"/>
  <c r="BF177" i="1"/>
  <c r="BC177" i="1"/>
  <c r="AX177" i="1"/>
  <c r="AS177" i="1"/>
  <c r="AK177" i="1"/>
  <c r="AJ177" i="1"/>
  <c r="AI177" i="1"/>
  <c r="AD177" i="1"/>
  <c r="Y177" i="1"/>
  <c r="X177" i="1"/>
  <c r="AL177" i="1" s="1"/>
  <c r="S177" i="1"/>
  <c r="BH176" i="1"/>
  <c r="BG176" i="1"/>
  <c r="BF176" i="1"/>
  <c r="BC176" i="1"/>
  <c r="AX176" i="1"/>
  <c r="AS176" i="1"/>
  <c r="AK176" i="1"/>
  <c r="AJ176" i="1"/>
  <c r="AI176" i="1"/>
  <c r="AD176" i="1"/>
  <c r="Y176" i="1"/>
  <c r="X176" i="1"/>
  <c r="AL176" i="1" s="1"/>
  <c r="S176" i="1"/>
  <c r="BH175" i="1"/>
  <c r="BG175" i="1"/>
  <c r="BF175" i="1"/>
  <c r="BC175" i="1"/>
  <c r="AX175" i="1"/>
  <c r="AS175" i="1"/>
  <c r="BE175" i="1" s="1"/>
  <c r="AK175" i="1"/>
  <c r="AJ175" i="1"/>
  <c r="AI175" i="1"/>
  <c r="AD175" i="1"/>
  <c r="Y175" i="1"/>
  <c r="X175" i="1"/>
  <c r="AL175" i="1" s="1"/>
  <c r="S175" i="1"/>
  <c r="BH174" i="1"/>
  <c r="BG174" i="1"/>
  <c r="BF174" i="1"/>
  <c r="BC174" i="1"/>
  <c r="AX174" i="1"/>
  <c r="AS174" i="1"/>
  <c r="AJ174" i="1"/>
  <c r="AI174" i="1"/>
  <c r="AM174" i="1" s="1"/>
  <c r="AD174" i="1"/>
  <c r="Y174" i="1"/>
  <c r="X174" i="1"/>
  <c r="S174" i="1"/>
  <c r="AK174" i="1"/>
  <c r="BH173" i="1"/>
  <c r="BG173" i="1"/>
  <c r="BF173" i="1"/>
  <c r="BC173" i="1"/>
  <c r="AX173" i="1"/>
  <c r="AS173" i="1"/>
  <c r="AK173" i="1"/>
  <c r="AJ173" i="1"/>
  <c r="AI173" i="1"/>
  <c r="AD173" i="1"/>
  <c r="Y173" i="1"/>
  <c r="X173" i="1"/>
  <c r="S173" i="1"/>
  <c r="BH172" i="1"/>
  <c r="BG172" i="1"/>
  <c r="BF172" i="1"/>
  <c r="BC172" i="1"/>
  <c r="AX172" i="1"/>
  <c r="AS172" i="1"/>
  <c r="AK172" i="1"/>
  <c r="AJ172" i="1"/>
  <c r="AI172" i="1"/>
  <c r="AD172" i="1"/>
  <c r="Y172" i="1"/>
  <c r="X172" i="1"/>
  <c r="AL172" i="1" s="1"/>
  <c r="S172" i="1"/>
  <c r="BH171" i="1"/>
  <c r="BG171" i="1"/>
  <c r="BF171" i="1"/>
  <c r="BC171" i="1"/>
  <c r="AX171" i="1"/>
  <c r="AS171" i="1"/>
  <c r="AK171" i="1"/>
  <c r="AJ171" i="1"/>
  <c r="AI171" i="1"/>
  <c r="AM171" i="1" s="1"/>
  <c r="AD171" i="1"/>
  <c r="Y171" i="1"/>
  <c r="X171" i="1"/>
  <c r="S171" i="1"/>
  <c r="BH170" i="1"/>
  <c r="BG170" i="1"/>
  <c r="BF170" i="1"/>
  <c r="BC170" i="1"/>
  <c r="AX170" i="1"/>
  <c r="AS170" i="1"/>
  <c r="BE170" i="1" s="1"/>
  <c r="AJ170" i="1"/>
  <c r="AI170" i="1"/>
  <c r="AM170" i="1" s="1"/>
  <c r="AD170" i="1"/>
  <c r="Y170" i="1"/>
  <c r="X170" i="1"/>
  <c r="S170" i="1"/>
  <c r="AK170" i="1"/>
  <c r="BH169" i="1"/>
  <c r="BG169" i="1"/>
  <c r="BF169" i="1"/>
  <c r="BC169" i="1"/>
  <c r="AX169" i="1"/>
  <c r="AS169" i="1"/>
  <c r="AJ169" i="1"/>
  <c r="AI169" i="1"/>
  <c r="AD169" i="1"/>
  <c r="Y169" i="1"/>
  <c r="X169" i="1"/>
  <c r="S169" i="1"/>
  <c r="BH168" i="1"/>
  <c r="BG168" i="1"/>
  <c r="BF168" i="1"/>
  <c r="BC168" i="1"/>
  <c r="AX168" i="1"/>
  <c r="AS168" i="1"/>
  <c r="AJ168" i="1"/>
  <c r="AI168" i="1"/>
  <c r="AD168" i="1"/>
  <c r="Y168" i="1"/>
  <c r="X168" i="1"/>
  <c r="S168" i="1"/>
  <c r="AK168" i="1"/>
  <c r="BH167" i="1"/>
  <c r="BG167" i="1"/>
  <c r="BF167" i="1"/>
  <c r="BC167" i="1"/>
  <c r="AX167" i="1"/>
  <c r="AS167" i="1"/>
  <c r="AJ167" i="1"/>
  <c r="AI167" i="1"/>
  <c r="AM167" i="1" s="1"/>
  <c r="AD167" i="1"/>
  <c r="Y167" i="1"/>
  <c r="X167" i="1"/>
  <c r="S167" i="1"/>
  <c r="AK167" i="1"/>
  <c r="BH166" i="1"/>
  <c r="BG166" i="1"/>
  <c r="BF166" i="1"/>
  <c r="BC166" i="1"/>
  <c r="AX166" i="1"/>
  <c r="AS166" i="1"/>
  <c r="BE166" i="1" s="1"/>
  <c r="AJ166" i="1"/>
  <c r="AI166" i="1"/>
  <c r="AM166" i="1" s="1"/>
  <c r="AD166" i="1"/>
  <c r="Y166" i="1"/>
  <c r="X166" i="1"/>
  <c r="S166" i="1"/>
  <c r="AK166" i="1"/>
  <c r="BH165" i="1"/>
  <c r="BG165" i="1"/>
  <c r="BF165" i="1"/>
  <c r="BC165" i="1"/>
  <c r="AX165" i="1"/>
  <c r="AS165" i="1"/>
  <c r="AK165" i="1"/>
  <c r="AJ165" i="1"/>
  <c r="AI165" i="1"/>
  <c r="AD165" i="1"/>
  <c r="Y165" i="1"/>
  <c r="X165" i="1"/>
  <c r="S165" i="1"/>
  <c r="BH164" i="1"/>
  <c r="BG164" i="1"/>
  <c r="BF164" i="1"/>
  <c r="BE164" i="1"/>
  <c r="BC164" i="1"/>
  <c r="AX164" i="1"/>
  <c r="AS164" i="1"/>
  <c r="AK164" i="1"/>
  <c r="AJ164" i="1"/>
  <c r="AI164" i="1"/>
  <c r="AM164" i="1" s="1"/>
  <c r="AD164" i="1"/>
  <c r="Y164" i="1"/>
  <c r="X164" i="1"/>
  <c r="S164" i="1"/>
  <c r="BH163" i="1"/>
  <c r="BG163" i="1"/>
  <c r="BF163" i="1"/>
  <c r="BC163" i="1"/>
  <c r="AX163" i="1"/>
  <c r="AS163" i="1"/>
  <c r="AJ163" i="1"/>
  <c r="AI163" i="1"/>
  <c r="AM163" i="1" s="1"/>
  <c r="AD163" i="1"/>
  <c r="Y163" i="1"/>
  <c r="X163" i="1"/>
  <c r="S163" i="1"/>
  <c r="AK163" i="1"/>
  <c r="BH162" i="1"/>
  <c r="BG162" i="1"/>
  <c r="BF162" i="1"/>
  <c r="BC162" i="1"/>
  <c r="AX162" i="1"/>
  <c r="AS162" i="1"/>
  <c r="AJ162" i="1"/>
  <c r="AI162" i="1"/>
  <c r="AD162" i="1"/>
  <c r="Y162" i="1"/>
  <c r="X162" i="1"/>
  <c r="AL162" i="1" s="1"/>
  <c r="S162" i="1"/>
  <c r="BH161" i="1"/>
  <c r="BG161" i="1"/>
  <c r="BF161" i="1"/>
  <c r="BC161" i="1"/>
  <c r="AX161" i="1"/>
  <c r="AS161" i="1"/>
  <c r="AJ161" i="1"/>
  <c r="AI161" i="1"/>
  <c r="AD161" i="1"/>
  <c r="Y161" i="1"/>
  <c r="X161" i="1"/>
  <c r="AL161" i="1" s="1"/>
  <c r="S161" i="1"/>
  <c r="AK161" i="1"/>
  <c r="BH160" i="1"/>
  <c r="BG160" i="1"/>
  <c r="BF160" i="1"/>
  <c r="BC160" i="1"/>
  <c r="AX160" i="1"/>
  <c r="AS160" i="1"/>
  <c r="AJ160" i="1"/>
  <c r="AI160" i="1"/>
  <c r="AM160" i="1" s="1"/>
  <c r="AD160" i="1"/>
  <c r="Y160" i="1"/>
  <c r="X160" i="1"/>
  <c r="S160" i="1"/>
  <c r="AK160" i="1"/>
  <c r="BH159" i="1"/>
  <c r="BG159" i="1"/>
  <c r="BF159" i="1"/>
  <c r="BC159" i="1"/>
  <c r="AX159" i="1"/>
  <c r="AS159" i="1"/>
  <c r="AJ159" i="1"/>
  <c r="AI159" i="1"/>
  <c r="AM159" i="1" s="1"/>
  <c r="AD159" i="1"/>
  <c r="Y159" i="1"/>
  <c r="X159" i="1"/>
  <c r="S159" i="1"/>
  <c r="BH158" i="1"/>
  <c r="BG158" i="1"/>
  <c r="BF158" i="1"/>
  <c r="BC158" i="1"/>
  <c r="AX158" i="1"/>
  <c r="AS158" i="1"/>
  <c r="AK158" i="1"/>
  <c r="AJ158" i="1"/>
  <c r="AI158" i="1"/>
  <c r="AD158" i="1"/>
  <c r="Y158" i="1"/>
  <c r="X158" i="1"/>
  <c r="S158" i="1"/>
  <c r="BH157" i="1"/>
  <c r="BG157" i="1"/>
  <c r="BF157" i="1"/>
  <c r="BC157" i="1"/>
  <c r="AX157" i="1"/>
  <c r="AS157" i="1"/>
  <c r="AK157" i="1"/>
  <c r="AJ157" i="1"/>
  <c r="AI157" i="1"/>
  <c r="AD157" i="1"/>
  <c r="Y157" i="1"/>
  <c r="X157" i="1"/>
  <c r="AL157" i="1" s="1"/>
  <c r="S157" i="1"/>
  <c r="BH156" i="1"/>
  <c r="BG156" i="1"/>
  <c r="BF156" i="1"/>
  <c r="BC156" i="1"/>
  <c r="AX156" i="1"/>
  <c r="AS156" i="1"/>
  <c r="BE156" i="1" s="1"/>
  <c r="AK156" i="1"/>
  <c r="AJ156" i="1"/>
  <c r="AI156" i="1"/>
  <c r="AM156" i="1" s="1"/>
  <c r="AD156" i="1"/>
  <c r="Y156" i="1"/>
  <c r="X156" i="1"/>
  <c r="AL156" i="1" s="1"/>
  <c r="S156" i="1"/>
  <c r="BH155" i="1"/>
  <c r="BG155" i="1"/>
  <c r="BF155" i="1"/>
  <c r="BC155" i="1"/>
  <c r="AX155" i="1"/>
  <c r="AS155" i="1"/>
  <c r="AJ155" i="1"/>
  <c r="AI155" i="1"/>
  <c r="AD155" i="1"/>
  <c r="Y155" i="1"/>
  <c r="X155" i="1"/>
  <c r="AL155" i="1" s="1"/>
  <c r="S155" i="1"/>
  <c r="AK155" i="1"/>
  <c r="BH154" i="1"/>
  <c r="BG154" i="1"/>
  <c r="BF154" i="1"/>
  <c r="BC154" i="1"/>
  <c r="AX154" i="1"/>
  <c r="AS154" i="1"/>
  <c r="AJ154" i="1"/>
  <c r="AI154" i="1"/>
  <c r="AD154" i="1"/>
  <c r="Y154" i="1"/>
  <c r="X154" i="1"/>
  <c r="S154" i="1"/>
  <c r="AK154" i="1"/>
  <c r="BH153" i="1"/>
  <c r="BG153" i="1"/>
  <c r="BF153" i="1"/>
  <c r="BC153" i="1"/>
  <c r="AX153" i="1"/>
  <c r="AS153" i="1"/>
  <c r="AK153" i="1"/>
  <c r="AJ153" i="1"/>
  <c r="AI153" i="1"/>
  <c r="AD153" i="1"/>
  <c r="Y153" i="1"/>
  <c r="X153" i="1"/>
  <c r="S153" i="1"/>
  <c r="BH152" i="1"/>
  <c r="BG152" i="1"/>
  <c r="BF152" i="1"/>
  <c r="BC152" i="1"/>
  <c r="AX152" i="1"/>
  <c r="AS152" i="1"/>
  <c r="AK152" i="1"/>
  <c r="AJ152" i="1"/>
  <c r="AI152" i="1"/>
  <c r="AD152" i="1"/>
  <c r="Y152" i="1"/>
  <c r="X152" i="1"/>
  <c r="AL152" i="1" s="1"/>
  <c r="S152" i="1"/>
  <c r="BH151" i="1"/>
  <c r="BG151" i="1"/>
  <c r="BF151" i="1"/>
  <c r="BC151" i="1"/>
  <c r="AX151" i="1"/>
  <c r="AS151" i="1"/>
  <c r="AK151" i="1"/>
  <c r="AJ151" i="1"/>
  <c r="AI151" i="1"/>
  <c r="AD151" i="1"/>
  <c r="Y151" i="1"/>
  <c r="X151" i="1"/>
  <c r="AL151" i="1" s="1"/>
  <c r="S151" i="1"/>
  <c r="BH150" i="1"/>
  <c r="BG150" i="1"/>
  <c r="BF150" i="1"/>
  <c r="BC150" i="1"/>
  <c r="AX150" i="1"/>
  <c r="AS150" i="1"/>
  <c r="AJ150" i="1"/>
  <c r="AM150" i="1" s="1"/>
  <c r="AI150" i="1"/>
  <c r="AD150" i="1"/>
  <c r="Y150" i="1"/>
  <c r="X150" i="1"/>
  <c r="AL150" i="1" s="1"/>
  <c r="S150" i="1"/>
  <c r="AK150" i="1"/>
  <c r="BH149" i="1"/>
  <c r="BG149" i="1"/>
  <c r="BF149" i="1"/>
  <c r="BC149" i="1"/>
  <c r="AX149" i="1"/>
  <c r="AS149" i="1"/>
  <c r="BE149" i="1" s="1"/>
  <c r="AJ149" i="1"/>
  <c r="AI149" i="1"/>
  <c r="AD149" i="1"/>
  <c r="Y149" i="1"/>
  <c r="X149" i="1"/>
  <c r="S149" i="1"/>
  <c r="AK149" i="1"/>
  <c r="BH148" i="1"/>
  <c r="BG148" i="1"/>
  <c r="BF148" i="1"/>
  <c r="BC148" i="1"/>
  <c r="AX148" i="1"/>
  <c r="AS148" i="1"/>
  <c r="AK148" i="1"/>
  <c r="AJ148" i="1"/>
  <c r="AI148" i="1"/>
  <c r="AD148" i="1"/>
  <c r="Y148" i="1"/>
  <c r="X148" i="1"/>
  <c r="AL148" i="1" s="1"/>
  <c r="S148" i="1"/>
  <c r="BH147" i="1"/>
  <c r="BG147" i="1"/>
  <c r="BF147" i="1"/>
  <c r="BC147" i="1"/>
  <c r="AX147" i="1"/>
  <c r="AS147" i="1"/>
  <c r="AK147" i="1"/>
  <c r="AJ147" i="1"/>
  <c r="AI147" i="1"/>
  <c r="AM147" i="1" s="1"/>
  <c r="AD147" i="1"/>
  <c r="Y147" i="1"/>
  <c r="X147" i="1"/>
  <c r="S147" i="1"/>
  <c r="BH146" i="1"/>
  <c r="BG146" i="1"/>
  <c r="BF146" i="1"/>
  <c r="BC146" i="1"/>
  <c r="AX146" i="1"/>
  <c r="AS146" i="1"/>
  <c r="BE146" i="1" s="1"/>
  <c r="AJ146" i="1"/>
  <c r="AI146" i="1"/>
  <c r="AD146" i="1"/>
  <c r="Y146" i="1"/>
  <c r="X146" i="1"/>
  <c r="S146" i="1"/>
  <c r="AK146" i="1"/>
  <c r="BH145" i="1"/>
  <c r="BG145" i="1"/>
  <c r="BF145" i="1"/>
  <c r="BC145" i="1"/>
  <c r="AX145" i="1"/>
  <c r="AS145" i="1"/>
  <c r="AJ145" i="1"/>
  <c r="AI145" i="1"/>
  <c r="AD145" i="1"/>
  <c r="Y145" i="1"/>
  <c r="X145" i="1"/>
  <c r="AL145" i="1" s="1"/>
  <c r="S145" i="1"/>
  <c r="AK145" i="1"/>
  <c r="BH144" i="1"/>
  <c r="BG144" i="1"/>
  <c r="BF144" i="1"/>
  <c r="BC144" i="1"/>
  <c r="AX144" i="1"/>
  <c r="AS144" i="1"/>
  <c r="BE144" i="1" s="1"/>
  <c r="AJ144" i="1"/>
  <c r="AI144" i="1"/>
  <c r="AD144" i="1"/>
  <c r="Y144" i="1"/>
  <c r="X144" i="1"/>
  <c r="S144" i="1"/>
  <c r="AK144" i="1"/>
  <c r="BH143" i="1"/>
  <c r="BG143" i="1"/>
  <c r="BF143" i="1"/>
  <c r="BC143" i="1"/>
  <c r="AX143" i="1"/>
  <c r="AS143" i="1"/>
  <c r="AJ143" i="1"/>
  <c r="AI143" i="1"/>
  <c r="AD143" i="1"/>
  <c r="Y143" i="1"/>
  <c r="X143" i="1"/>
  <c r="AL143" i="1" s="1"/>
  <c r="S143" i="1"/>
  <c r="AK143" i="1"/>
  <c r="BH142" i="1"/>
  <c r="BG142" i="1"/>
  <c r="BF142" i="1"/>
  <c r="BC142" i="1"/>
  <c r="AX142" i="1"/>
  <c r="AS142" i="1"/>
  <c r="AJ142" i="1"/>
  <c r="AI142" i="1"/>
  <c r="AM142" i="1" s="1"/>
  <c r="AD142" i="1"/>
  <c r="Y142" i="1"/>
  <c r="X142" i="1"/>
  <c r="AL142" i="1" s="1"/>
  <c r="S142" i="1"/>
  <c r="AK142" i="1"/>
  <c r="BH141" i="1"/>
  <c r="BG141" i="1"/>
  <c r="BF141" i="1"/>
  <c r="BC141" i="1"/>
  <c r="AX141" i="1"/>
  <c r="AS141" i="1"/>
  <c r="AJ141" i="1"/>
  <c r="AI141" i="1"/>
  <c r="AD141" i="1"/>
  <c r="Y141" i="1"/>
  <c r="X141" i="1"/>
  <c r="S141" i="1"/>
  <c r="AK141" i="1"/>
  <c r="BH140" i="1"/>
  <c r="BG140" i="1"/>
  <c r="BF140" i="1"/>
  <c r="BC140" i="1"/>
  <c r="AX140" i="1"/>
  <c r="AS140" i="1"/>
  <c r="BE140" i="1" s="1"/>
  <c r="AJ140" i="1"/>
  <c r="AI140" i="1"/>
  <c r="AM140" i="1" s="1"/>
  <c r="AD140" i="1"/>
  <c r="Y140" i="1"/>
  <c r="X140" i="1"/>
  <c r="S140" i="1"/>
  <c r="BH139" i="1"/>
  <c r="BG139" i="1"/>
  <c r="BF139" i="1"/>
  <c r="BC139" i="1"/>
  <c r="AX139" i="1"/>
  <c r="AS139" i="1"/>
  <c r="BE139" i="1" s="1"/>
  <c r="AJ139" i="1"/>
  <c r="AI139" i="1"/>
  <c r="AM139" i="1" s="1"/>
  <c r="AD139" i="1"/>
  <c r="Y139" i="1"/>
  <c r="X139" i="1"/>
  <c r="AL139" i="1" s="1"/>
  <c r="S139" i="1"/>
  <c r="AK139" i="1"/>
  <c r="BH138" i="1"/>
  <c r="BG138" i="1"/>
  <c r="BF138" i="1"/>
  <c r="BC138" i="1"/>
  <c r="BE138" i="1" s="1"/>
  <c r="AX138" i="1"/>
  <c r="AS138" i="1"/>
  <c r="AK138" i="1"/>
  <c r="AJ138" i="1"/>
  <c r="AI138" i="1"/>
  <c r="AM138" i="1" s="1"/>
  <c r="AD138" i="1"/>
  <c r="Y138" i="1"/>
  <c r="X138" i="1"/>
  <c r="S138" i="1"/>
  <c r="BH137" i="1"/>
  <c r="BG137" i="1"/>
  <c r="BF137" i="1"/>
  <c r="BC137" i="1"/>
  <c r="AX137" i="1"/>
  <c r="AS137" i="1"/>
  <c r="BE137" i="1" s="1"/>
  <c r="AL137" i="1"/>
  <c r="AJ137" i="1"/>
  <c r="AI137" i="1"/>
  <c r="AD137" i="1"/>
  <c r="Y137" i="1"/>
  <c r="X137" i="1"/>
  <c r="S137" i="1"/>
  <c r="AK137" i="1"/>
  <c r="BH136" i="1"/>
  <c r="BG136" i="1"/>
  <c r="BF136" i="1"/>
  <c r="BC136" i="1"/>
  <c r="AX136" i="1"/>
  <c r="AS136" i="1"/>
  <c r="AJ136" i="1"/>
  <c r="AI136" i="1"/>
  <c r="AM136" i="1" s="1"/>
  <c r="AD136" i="1"/>
  <c r="Y136" i="1"/>
  <c r="X136" i="1"/>
  <c r="AL136" i="1" s="1"/>
  <c r="S136" i="1"/>
  <c r="AK136" i="1"/>
  <c r="BH135" i="1"/>
  <c r="BG135" i="1"/>
  <c r="BF135" i="1"/>
  <c r="BC135" i="1"/>
  <c r="AX135" i="1"/>
  <c r="AS135" i="1"/>
  <c r="AJ135" i="1"/>
  <c r="AI135" i="1"/>
  <c r="AD135" i="1"/>
  <c r="Y135" i="1"/>
  <c r="X135" i="1"/>
  <c r="S135" i="1"/>
  <c r="AK135" i="1"/>
  <c r="BH134" i="1"/>
  <c r="BG134" i="1"/>
  <c r="BF134" i="1"/>
  <c r="BC134" i="1"/>
  <c r="AX134" i="1"/>
  <c r="AS134" i="1"/>
  <c r="BE134" i="1" s="1"/>
  <c r="AJ134" i="1"/>
  <c r="AI134" i="1"/>
  <c r="AM134" i="1" s="1"/>
  <c r="AD134" i="1"/>
  <c r="Y134" i="1"/>
  <c r="AL134" i="1" s="1"/>
  <c r="X134" i="1"/>
  <c r="S134" i="1"/>
  <c r="AK134" i="1"/>
  <c r="BH133" i="1"/>
  <c r="BG133" i="1"/>
  <c r="BF133" i="1"/>
  <c r="BC133" i="1"/>
  <c r="AX133" i="1"/>
  <c r="AS133" i="1"/>
  <c r="AK133" i="1"/>
  <c r="AJ133" i="1"/>
  <c r="AM133" i="1" s="1"/>
  <c r="AI133" i="1"/>
  <c r="AD133" i="1"/>
  <c r="Y133" i="1"/>
  <c r="X133" i="1"/>
  <c r="S133" i="1"/>
  <c r="BH132" i="1"/>
  <c r="BG132" i="1"/>
  <c r="BF132" i="1"/>
  <c r="BC132" i="1"/>
  <c r="AX132" i="1"/>
  <c r="AS132" i="1"/>
  <c r="AK132" i="1"/>
  <c r="AJ132" i="1"/>
  <c r="AI132" i="1"/>
  <c r="AD132" i="1"/>
  <c r="Y132" i="1"/>
  <c r="X132" i="1"/>
  <c r="AL132" i="1" s="1"/>
  <c r="S132" i="1"/>
  <c r="BH131" i="1"/>
  <c r="BG131" i="1"/>
  <c r="BF131" i="1"/>
  <c r="BC131" i="1"/>
  <c r="AX131" i="1"/>
  <c r="AS131" i="1"/>
  <c r="AK131" i="1"/>
  <c r="AJ131" i="1"/>
  <c r="AI131" i="1"/>
  <c r="AM131" i="1" s="1"/>
  <c r="AD131" i="1"/>
  <c r="Y131" i="1"/>
  <c r="X131" i="1"/>
  <c r="S131" i="1"/>
  <c r="BH130" i="1"/>
  <c r="BG130" i="1"/>
  <c r="BF130" i="1"/>
  <c r="BC130" i="1"/>
  <c r="AX130" i="1"/>
  <c r="AS130" i="1"/>
  <c r="BE130" i="1" s="1"/>
  <c r="AK130" i="1"/>
  <c r="AJ130" i="1"/>
  <c r="AM130" i="1" s="1"/>
  <c r="AI130" i="1"/>
  <c r="AD130" i="1"/>
  <c r="Y130" i="1"/>
  <c r="X130" i="1"/>
  <c r="AL130" i="1" s="1"/>
  <c r="S130" i="1"/>
  <c r="BH129" i="1"/>
  <c r="BG129" i="1"/>
  <c r="BF129" i="1"/>
  <c r="BC129" i="1"/>
  <c r="AX129" i="1"/>
  <c r="BE129" i="1" s="1"/>
  <c r="AS129" i="1"/>
  <c r="AK129" i="1"/>
  <c r="AJ129" i="1"/>
  <c r="AI129" i="1"/>
  <c r="AD129" i="1"/>
  <c r="Y129" i="1"/>
  <c r="X129" i="1"/>
  <c r="AL129" i="1" s="1"/>
  <c r="S129" i="1"/>
  <c r="BH128" i="1"/>
  <c r="BG128" i="1"/>
  <c r="BF128" i="1"/>
  <c r="BC128" i="1"/>
  <c r="AX128" i="1"/>
  <c r="AS128" i="1"/>
  <c r="BE128" i="1" s="1"/>
  <c r="AL128" i="1"/>
  <c r="AK128" i="1"/>
  <c r="AJ128" i="1"/>
  <c r="AI128" i="1"/>
  <c r="AM128" i="1" s="1"/>
  <c r="AD128" i="1"/>
  <c r="Y128" i="1"/>
  <c r="X128" i="1"/>
  <c r="S128" i="1"/>
  <c r="BH127" i="1"/>
  <c r="BG127" i="1"/>
  <c r="BF127" i="1"/>
  <c r="BC127" i="1"/>
  <c r="AX127" i="1"/>
  <c r="AS127" i="1"/>
  <c r="AK127" i="1"/>
  <c r="AJ127" i="1"/>
  <c r="AI127" i="1"/>
  <c r="AD127" i="1"/>
  <c r="Y127" i="1"/>
  <c r="X127" i="1"/>
  <c r="AL127" i="1" s="1"/>
  <c r="S127" i="1"/>
  <c r="BH126" i="1"/>
  <c r="BG126" i="1"/>
  <c r="BF126" i="1"/>
  <c r="BC126" i="1"/>
  <c r="AX126" i="1"/>
  <c r="AS126" i="1"/>
  <c r="AJ126" i="1"/>
  <c r="AI126" i="1"/>
  <c r="AM126" i="1" s="1"/>
  <c r="AD126" i="1"/>
  <c r="Y126" i="1"/>
  <c r="X126" i="1"/>
  <c r="AL126" i="1" s="1"/>
  <c r="S126" i="1"/>
  <c r="AK126" i="1"/>
  <c r="BH125" i="1"/>
  <c r="BG125" i="1"/>
  <c r="BF125" i="1"/>
  <c r="BC125" i="1"/>
  <c r="AX125" i="1"/>
  <c r="AS125" i="1"/>
  <c r="AJ125" i="1"/>
  <c r="AI125" i="1"/>
  <c r="AD125" i="1"/>
  <c r="Y125" i="1"/>
  <c r="X125" i="1"/>
  <c r="S125" i="1"/>
  <c r="AK125" i="1"/>
  <c r="BH124" i="1"/>
  <c r="BG124" i="1"/>
  <c r="BF124" i="1"/>
  <c r="BC124" i="1"/>
  <c r="AX124" i="1"/>
  <c r="AS124" i="1"/>
  <c r="BE124" i="1" s="1"/>
  <c r="AJ124" i="1"/>
  <c r="AI124" i="1"/>
  <c r="AM124" i="1" s="1"/>
  <c r="AD124" i="1"/>
  <c r="Y124" i="1"/>
  <c r="X124" i="1"/>
  <c r="AL124" i="1" s="1"/>
  <c r="S124" i="1"/>
  <c r="AK124" i="1"/>
  <c r="BH123" i="1"/>
  <c r="BG123" i="1"/>
  <c r="BF123" i="1"/>
  <c r="BC123" i="1"/>
  <c r="AX123" i="1"/>
  <c r="AS123" i="1"/>
  <c r="AJ123" i="1"/>
  <c r="AI123" i="1"/>
  <c r="AD123" i="1"/>
  <c r="Y123" i="1"/>
  <c r="X123" i="1"/>
  <c r="S123" i="1"/>
  <c r="AK123" i="1"/>
  <c r="BH122" i="1"/>
  <c r="BG122" i="1"/>
  <c r="BF122" i="1"/>
  <c r="BC122" i="1"/>
  <c r="AX122" i="1"/>
  <c r="AS122" i="1"/>
  <c r="AJ122" i="1"/>
  <c r="AI122" i="1"/>
  <c r="AD122" i="1"/>
  <c r="Y122" i="1"/>
  <c r="X122" i="1"/>
  <c r="AL122" i="1" s="1"/>
  <c r="S122" i="1"/>
  <c r="AK122" i="1"/>
  <c r="BH121" i="1"/>
  <c r="BG121" i="1"/>
  <c r="BF121" i="1"/>
  <c r="BC121" i="1"/>
  <c r="AX121" i="1"/>
  <c r="AS121" i="1"/>
  <c r="BE121" i="1" s="1"/>
  <c r="AJ121" i="1"/>
  <c r="AI121" i="1"/>
  <c r="AD121" i="1"/>
  <c r="Y121" i="1"/>
  <c r="X121" i="1"/>
  <c r="S121" i="1"/>
  <c r="BH120" i="1"/>
  <c r="BG120" i="1"/>
  <c r="BF120" i="1"/>
  <c r="BC120" i="1"/>
  <c r="AX120" i="1"/>
  <c r="AS120" i="1"/>
  <c r="AJ120" i="1"/>
  <c r="AI120" i="1"/>
  <c r="AM120" i="1" s="1"/>
  <c r="AD120" i="1"/>
  <c r="Y120" i="1"/>
  <c r="X120" i="1"/>
  <c r="S120" i="1"/>
  <c r="BH119" i="1"/>
  <c r="BG119" i="1"/>
  <c r="BF119" i="1"/>
  <c r="BC119" i="1"/>
  <c r="AX119" i="1"/>
  <c r="AS119" i="1"/>
  <c r="AJ119" i="1"/>
  <c r="AI119" i="1"/>
  <c r="AM119" i="1" s="1"/>
  <c r="AD119" i="1"/>
  <c r="Y119" i="1"/>
  <c r="X119" i="1"/>
  <c r="S119" i="1"/>
  <c r="AK119" i="1"/>
  <c r="BH118" i="1"/>
  <c r="BG118" i="1"/>
  <c r="BF118" i="1"/>
  <c r="BC118" i="1"/>
  <c r="AX118" i="1"/>
  <c r="AS118" i="1"/>
  <c r="AJ118" i="1"/>
  <c r="AI118" i="1"/>
  <c r="AD118" i="1"/>
  <c r="Y118" i="1"/>
  <c r="X118" i="1"/>
  <c r="S118" i="1"/>
  <c r="AK118" i="1"/>
  <c r="BH117" i="1"/>
  <c r="BG117" i="1"/>
  <c r="BF117" i="1"/>
  <c r="BC117" i="1"/>
  <c r="AX117" i="1"/>
  <c r="AS117" i="1"/>
  <c r="AJ117" i="1"/>
  <c r="AI117" i="1"/>
  <c r="AD117" i="1"/>
  <c r="Y117" i="1"/>
  <c r="X117" i="1"/>
  <c r="AL117" i="1" s="1"/>
  <c r="S117" i="1"/>
  <c r="AK117" i="1"/>
  <c r="BH116" i="1"/>
  <c r="BG116" i="1"/>
  <c r="BF116" i="1"/>
  <c r="BC116" i="1"/>
  <c r="AX116" i="1"/>
  <c r="AS116" i="1"/>
  <c r="AJ116" i="1"/>
  <c r="AI116" i="1"/>
  <c r="AM116" i="1" s="1"/>
  <c r="AD116" i="1"/>
  <c r="Y116" i="1"/>
  <c r="X116" i="1"/>
  <c r="AL116" i="1" s="1"/>
  <c r="S116" i="1"/>
  <c r="AK116" i="1"/>
  <c r="BH115" i="1"/>
  <c r="BG115" i="1"/>
  <c r="BF115" i="1"/>
  <c r="BC115" i="1"/>
  <c r="AX115" i="1"/>
  <c r="AS115" i="1"/>
  <c r="AJ115" i="1"/>
  <c r="AI115" i="1"/>
  <c r="AD115" i="1"/>
  <c r="Y115" i="1"/>
  <c r="X115" i="1"/>
  <c r="S115" i="1"/>
  <c r="AK115" i="1"/>
  <c r="BH114" i="1"/>
  <c r="BG114" i="1"/>
  <c r="BF114" i="1"/>
  <c r="BC114" i="1"/>
  <c r="AX114" i="1"/>
  <c r="AS114" i="1"/>
  <c r="AJ114" i="1"/>
  <c r="AM114" i="1" s="1"/>
  <c r="AI114" i="1"/>
  <c r="AD114" i="1"/>
  <c r="Y114" i="1"/>
  <c r="X114" i="1"/>
  <c r="S114" i="1"/>
  <c r="AK114" i="1"/>
  <c r="BH113" i="1"/>
  <c r="BG113" i="1"/>
  <c r="BF113" i="1"/>
  <c r="BC113" i="1"/>
  <c r="AX113" i="1"/>
  <c r="AS113" i="1"/>
  <c r="BE113" i="1" s="1"/>
  <c r="AK113" i="1"/>
  <c r="AJ113" i="1"/>
  <c r="AI113" i="1"/>
  <c r="AM113" i="1" s="1"/>
  <c r="AD113" i="1"/>
  <c r="Y113" i="1"/>
  <c r="X113" i="1"/>
  <c r="AL113" i="1" s="1"/>
  <c r="S113" i="1"/>
  <c r="BH112" i="1"/>
  <c r="BG112" i="1"/>
  <c r="BF112" i="1"/>
  <c r="BC112" i="1"/>
  <c r="AX112" i="1"/>
  <c r="AS112" i="1"/>
  <c r="AK112" i="1"/>
  <c r="AJ112" i="1"/>
  <c r="AI112" i="1"/>
  <c r="AD112" i="1"/>
  <c r="Y112" i="1"/>
  <c r="X112" i="1"/>
  <c r="S112" i="1"/>
  <c r="BH111" i="1"/>
  <c r="BG111" i="1"/>
  <c r="BF111" i="1"/>
  <c r="BC111" i="1"/>
  <c r="AX111" i="1"/>
  <c r="AS111" i="1"/>
  <c r="BE111" i="1" s="1"/>
  <c r="AL111" i="1"/>
  <c r="AK111" i="1"/>
  <c r="AJ111" i="1"/>
  <c r="AI111" i="1"/>
  <c r="AD111" i="1"/>
  <c r="Y111" i="1"/>
  <c r="X111" i="1"/>
  <c r="S111" i="1"/>
  <c r="BH110" i="1"/>
  <c r="BG110" i="1"/>
  <c r="BF110" i="1"/>
  <c r="BC110" i="1"/>
  <c r="AX110" i="1"/>
  <c r="AS110" i="1"/>
  <c r="AK110" i="1"/>
  <c r="AJ110" i="1"/>
  <c r="AI110" i="1"/>
  <c r="AM110" i="1" s="1"/>
  <c r="AD110" i="1"/>
  <c r="Y110" i="1"/>
  <c r="X110" i="1"/>
  <c r="AL110" i="1" s="1"/>
  <c r="S110" i="1"/>
  <c r="BH109" i="1"/>
  <c r="BG109" i="1"/>
  <c r="BF109" i="1"/>
  <c r="BC109" i="1"/>
  <c r="AX109" i="1"/>
  <c r="AS109" i="1"/>
  <c r="AK109" i="1"/>
  <c r="AJ109" i="1"/>
  <c r="AI109" i="1"/>
  <c r="AD109" i="1"/>
  <c r="Y109" i="1"/>
  <c r="AL109" i="1" s="1"/>
  <c r="X109" i="1"/>
  <c r="S109" i="1"/>
  <c r="BH108" i="1"/>
  <c r="BG108" i="1"/>
  <c r="BF108" i="1"/>
  <c r="BC108" i="1"/>
  <c r="AX108" i="1"/>
  <c r="AS108" i="1"/>
  <c r="AJ108" i="1"/>
  <c r="AI108" i="1"/>
  <c r="AD108" i="1"/>
  <c r="Y108" i="1"/>
  <c r="X108" i="1"/>
  <c r="S108" i="1"/>
  <c r="AK108" i="1"/>
  <c r="BH107" i="1"/>
  <c r="BG107" i="1"/>
  <c r="BF107" i="1"/>
  <c r="BC107" i="1"/>
  <c r="AX107" i="1"/>
  <c r="AS107" i="1"/>
  <c r="AJ107" i="1"/>
  <c r="AI107" i="1"/>
  <c r="AM107" i="1" s="1"/>
  <c r="AD107" i="1"/>
  <c r="Y107" i="1"/>
  <c r="X107" i="1"/>
  <c r="AL107" i="1" s="1"/>
  <c r="S107" i="1"/>
  <c r="AK107" i="1"/>
  <c r="BH106" i="1"/>
  <c r="BG106" i="1"/>
  <c r="BF106" i="1"/>
  <c r="BC106" i="1"/>
  <c r="AX106" i="1"/>
  <c r="AS106" i="1"/>
  <c r="AJ106" i="1"/>
  <c r="AI106" i="1"/>
  <c r="AD106" i="1"/>
  <c r="Y106" i="1"/>
  <c r="X106" i="1"/>
  <c r="AL106" i="1" s="1"/>
  <c r="S106" i="1"/>
  <c r="AK106" i="1"/>
  <c r="BH105" i="1"/>
  <c r="BG105" i="1"/>
  <c r="BF105" i="1"/>
  <c r="BC105" i="1"/>
  <c r="AX105" i="1"/>
  <c r="AS105" i="1"/>
  <c r="AJ105" i="1"/>
  <c r="AI105" i="1"/>
  <c r="AM105" i="1" s="1"/>
  <c r="AD105" i="1"/>
  <c r="Y105" i="1"/>
  <c r="X105" i="1"/>
  <c r="S105" i="1"/>
  <c r="AK105" i="1"/>
  <c r="BH104" i="1"/>
  <c r="BG104" i="1"/>
  <c r="BF104" i="1"/>
  <c r="BC104" i="1"/>
  <c r="AX104" i="1"/>
  <c r="AS104" i="1"/>
  <c r="AJ104" i="1"/>
  <c r="AI104" i="1"/>
  <c r="AD104" i="1"/>
  <c r="Y104" i="1"/>
  <c r="X104" i="1"/>
  <c r="AL104" i="1" s="1"/>
  <c r="S104" i="1"/>
  <c r="AK104" i="1"/>
  <c r="BH103" i="1"/>
  <c r="BG103" i="1"/>
  <c r="BF103" i="1"/>
  <c r="BC103" i="1"/>
  <c r="BE103" i="1" s="1"/>
  <c r="AX103" i="1"/>
  <c r="AS103" i="1"/>
  <c r="AK103" i="1"/>
  <c r="AJ103" i="1"/>
  <c r="AI103" i="1"/>
  <c r="AD103" i="1"/>
  <c r="Y103" i="1"/>
  <c r="X103" i="1"/>
  <c r="S103" i="1"/>
  <c r="BH102" i="1"/>
  <c r="BG102" i="1"/>
  <c r="BF102" i="1"/>
  <c r="BC102" i="1"/>
  <c r="AX102" i="1"/>
  <c r="AS102" i="1"/>
  <c r="AJ102" i="1"/>
  <c r="AI102" i="1"/>
  <c r="AM102" i="1" s="1"/>
  <c r="AD102" i="1"/>
  <c r="Y102" i="1"/>
  <c r="X102" i="1"/>
  <c r="S102" i="1"/>
  <c r="BH101" i="1"/>
  <c r="BG101" i="1"/>
  <c r="BF101" i="1"/>
  <c r="BC101" i="1"/>
  <c r="AX101" i="1"/>
  <c r="AS101" i="1"/>
  <c r="BE101" i="1" s="1"/>
  <c r="AJ101" i="1"/>
  <c r="AI101" i="1"/>
  <c r="AD101" i="1"/>
  <c r="Y101" i="1"/>
  <c r="X101" i="1"/>
  <c r="AL101" i="1" s="1"/>
  <c r="S101" i="1"/>
  <c r="AK101" i="1"/>
  <c r="BH100" i="1"/>
  <c r="BG100" i="1"/>
  <c r="BF100" i="1"/>
  <c r="BC100" i="1"/>
  <c r="AX100" i="1"/>
  <c r="AS100" i="1"/>
  <c r="AJ100" i="1"/>
  <c r="AI100" i="1"/>
  <c r="AM100" i="1" s="1"/>
  <c r="AD100" i="1"/>
  <c r="Y100" i="1"/>
  <c r="X100" i="1"/>
  <c r="S100" i="1"/>
  <c r="AK100" i="1"/>
  <c r="BH99" i="1"/>
  <c r="BG99" i="1"/>
  <c r="BF99" i="1"/>
  <c r="BC99" i="1"/>
  <c r="AX99" i="1"/>
  <c r="AS99" i="1"/>
  <c r="BE99" i="1" s="1"/>
  <c r="AJ99" i="1"/>
  <c r="AI99" i="1"/>
  <c r="AM99" i="1" s="1"/>
  <c r="AD99" i="1"/>
  <c r="Y99" i="1"/>
  <c r="AL99" i="1" s="1"/>
  <c r="X99" i="1"/>
  <c r="S99" i="1"/>
  <c r="AK99" i="1"/>
  <c r="BH98" i="1"/>
  <c r="BG98" i="1"/>
  <c r="BF98" i="1"/>
  <c r="BC98" i="1"/>
  <c r="AX98" i="1"/>
  <c r="AS98" i="1"/>
  <c r="AJ98" i="1"/>
  <c r="AI98" i="1"/>
  <c r="AD98" i="1"/>
  <c r="Y98" i="1"/>
  <c r="X98" i="1"/>
  <c r="AL98" i="1" s="1"/>
  <c r="S98" i="1"/>
  <c r="AK98" i="1"/>
  <c r="BH97" i="1"/>
  <c r="BG97" i="1"/>
  <c r="BF97" i="1"/>
  <c r="BC97" i="1"/>
  <c r="AX97" i="1"/>
  <c r="AS97" i="1"/>
  <c r="AJ97" i="1"/>
  <c r="AI97" i="1"/>
  <c r="AD97" i="1"/>
  <c r="Y97" i="1"/>
  <c r="X97" i="1"/>
  <c r="AL97" i="1" s="1"/>
  <c r="S97" i="1"/>
  <c r="AK97" i="1"/>
  <c r="BH96" i="1"/>
  <c r="BG96" i="1"/>
  <c r="BF96" i="1"/>
  <c r="BC96" i="1"/>
  <c r="AX96" i="1"/>
  <c r="AS96" i="1"/>
  <c r="BE96" i="1" s="1"/>
  <c r="AL96" i="1"/>
  <c r="AJ96" i="1"/>
  <c r="AI96" i="1"/>
  <c r="AD96" i="1"/>
  <c r="Y96" i="1"/>
  <c r="X96" i="1"/>
  <c r="S96" i="1"/>
  <c r="AK96" i="1"/>
  <c r="BH95" i="1"/>
  <c r="BG95" i="1"/>
  <c r="BF95" i="1"/>
  <c r="BC95" i="1"/>
  <c r="AX95" i="1"/>
  <c r="AS95" i="1"/>
  <c r="AK95" i="1"/>
  <c r="AJ95" i="1"/>
  <c r="AI95" i="1"/>
  <c r="AD95" i="1"/>
  <c r="Y95" i="1"/>
  <c r="X95" i="1"/>
  <c r="AL95" i="1" s="1"/>
  <c r="S95" i="1"/>
  <c r="BH94" i="1"/>
  <c r="BG94" i="1"/>
  <c r="BF94" i="1"/>
  <c r="BC94" i="1"/>
  <c r="AX94" i="1"/>
  <c r="AS94" i="1"/>
  <c r="BE94" i="1" s="1"/>
  <c r="AJ94" i="1"/>
  <c r="AI94" i="1"/>
  <c r="AD94" i="1"/>
  <c r="Y94" i="1"/>
  <c r="X94" i="1"/>
  <c r="AL94" i="1" s="1"/>
  <c r="S94" i="1"/>
  <c r="AK94" i="1"/>
  <c r="BH93" i="1"/>
  <c r="BG93" i="1"/>
  <c r="BF93" i="1"/>
  <c r="BC93" i="1"/>
  <c r="AX93" i="1"/>
  <c r="AS93" i="1"/>
  <c r="AK93" i="1"/>
  <c r="AJ93" i="1"/>
  <c r="AI93" i="1"/>
  <c r="AM93" i="1" s="1"/>
  <c r="AD93" i="1"/>
  <c r="Y93" i="1"/>
  <c r="X93" i="1"/>
  <c r="S93" i="1"/>
  <c r="BH92" i="1"/>
  <c r="BG92" i="1"/>
  <c r="BF92" i="1"/>
  <c r="BC92" i="1"/>
  <c r="AX92" i="1"/>
  <c r="AS92" i="1"/>
  <c r="AK92" i="1"/>
  <c r="AJ92" i="1"/>
  <c r="AI92" i="1"/>
  <c r="AD92" i="1"/>
  <c r="Y92" i="1"/>
  <c r="X92" i="1"/>
  <c r="AL92" i="1" s="1"/>
  <c r="S92" i="1"/>
  <c r="BH91" i="1"/>
  <c r="BG91" i="1"/>
  <c r="BF91" i="1"/>
  <c r="BC91" i="1"/>
  <c r="AX91" i="1"/>
  <c r="AS91" i="1"/>
  <c r="AK91" i="1"/>
  <c r="AJ91" i="1"/>
  <c r="AI91" i="1"/>
  <c r="AD91" i="1"/>
  <c r="Y91" i="1"/>
  <c r="X91" i="1"/>
  <c r="AL91" i="1" s="1"/>
  <c r="S91" i="1"/>
  <c r="BH90" i="1"/>
  <c r="BG90" i="1"/>
  <c r="BF90" i="1"/>
  <c r="BC90" i="1"/>
  <c r="AX90" i="1"/>
  <c r="AS90" i="1"/>
  <c r="AJ90" i="1"/>
  <c r="AI90" i="1"/>
  <c r="AM90" i="1" s="1"/>
  <c r="AD90" i="1"/>
  <c r="Y90" i="1"/>
  <c r="X90" i="1"/>
  <c r="S90" i="1"/>
  <c r="AK90" i="1"/>
  <c r="BH89" i="1"/>
  <c r="BG89" i="1"/>
  <c r="BF89" i="1"/>
  <c r="BC89" i="1"/>
  <c r="AX89" i="1"/>
  <c r="AS89" i="1"/>
  <c r="AJ89" i="1"/>
  <c r="AI89" i="1"/>
  <c r="AM89" i="1" s="1"/>
  <c r="AD89" i="1"/>
  <c r="Y89" i="1"/>
  <c r="X89" i="1"/>
  <c r="S89" i="1"/>
  <c r="AK89" i="1"/>
  <c r="BH88" i="1"/>
  <c r="BG88" i="1"/>
  <c r="BF88" i="1"/>
  <c r="BC88" i="1"/>
  <c r="AX88" i="1"/>
  <c r="AS88" i="1"/>
  <c r="AJ88" i="1"/>
  <c r="AI88" i="1"/>
  <c r="AD88" i="1"/>
  <c r="Y88" i="1"/>
  <c r="X88" i="1"/>
  <c r="AL88" i="1" s="1"/>
  <c r="S88" i="1"/>
  <c r="AK88" i="1"/>
  <c r="BH87" i="1"/>
  <c r="BG87" i="1"/>
  <c r="BF87" i="1"/>
  <c r="BC87" i="1"/>
  <c r="AX87" i="1"/>
  <c r="AS87" i="1"/>
  <c r="AJ87" i="1"/>
  <c r="AI87" i="1"/>
  <c r="AM87" i="1" s="1"/>
  <c r="AD87" i="1"/>
  <c r="Y87" i="1"/>
  <c r="X87" i="1"/>
  <c r="S87" i="1"/>
  <c r="AK87" i="1"/>
  <c r="BH86" i="1"/>
  <c r="BG86" i="1"/>
  <c r="BF86" i="1"/>
  <c r="BC86" i="1"/>
  <c r="AX86" i="1"/>
  <c r="AS86" i="1"/>
  <c r="AJ86" i="1"/>
  <c r="AI86" i="1"/>
  <c r="AD86" i="1"/>
  <c r="Y86" i="1"/>
  <c r="X86" i="1"/>
  <c r="AL86" i="1" s="1"/>
  <c r="S86" i="1"/>
  <c r="AK86" i="1"/>
  <c r="BH85" i="1"/>
  <c r="BG85" i="1"/>
  <c r="BF85" i="1"/>
  <c r="BC85" i="1"/>
  <c r="AX85" i="1"/>
  <c r="AS85" i="1"/>
  <c r="AM85" i="1"/>
  <c r="AK85" i="1"/>
  <c r="AJ85" i="1"/>
  <c r="AI85" i="1"/>
  <c r="AD85" i="1"/>
  <c r="Y85" i="1"/>
  <c r="X85" i="1"/>
  <c r="AL85" i="1" s="1"/>
  <c r="S85" i="1"/>
  <c r="BH84" i="1"/>
  <c r="BG84" i="1"/>
  <c r="BF84" i="1"/>
  <c r="BC84" i="1"/>
  <c r="AX84" i="1"/>
  <c r="AS84" i="1"/>
  <c r="BE84" i="1" s="1"/>
  <c r="AK84" i="1"/>
  <c r="AJ84" i="1"/>
  <c r="AI84" i="1"/>
  <c r="AM84" i="1" s="1"/>
  <c r="AD84" i="1"/>
  <c r="Y84" i="1"/>
  <c r="AL84" i="1" s="1"/>
  <c r="X84" i="1"/>
  <c r="S84" i="1"/>
  <c r="BH83" i="1"/>
  <c r="BG83" i="1"/>
  <c r="BF83" i="1"/>
  <c r="BC83" i="1"/>
  <c r="AX83" i="1"/>
  <c r="AS83" i="1"/>
  <c r="AK83" i="1"/>
  <c r="AJ83" i="1"/>
  <c r="AI83" i="1"/>
  <c r="AM83" i="1" s="1"/>
  <c r="AD83" i="1"/>
  <c r="Y83" i="1"/>
  <c r="X83" i="1"/>
  <c r="AL83" i="1" s="1"/>
  <c r="S83" i="1"/>
  <c r="BH82" i="1"/>
  <c r="BG82" i="1"/>
  <c r="BF82" i="1"/>
  <c r="BC82" i="1"/>
  <c r="AX82" i="1"/>
  <c r="AS82" i="1"/>
  <c r="AJ82" i="1"/>
  <c r="AI82" i="1"/>
  <c r="AD82" i="1"/>
  <c r="Y82" i="1"/>
  <c r="X82" i="1"/>
  <c r="AL82" i="1" s="1"/>
  <c r="S82" i="1"/>
  <c r="AK82" i="1"/>
  <c r="BH81" i="1"/>
  <c r="BG81" i="1"/>
  <c r="BF81" i="1"/>
  <c r="BC81" i="1"/>
  <c r="AX81" i="1"/>
  <c r="AS81" i="1"/>
  <c r="BE81" i="1" s="1"/>
  <c r="AJ81" i="1"/>
  <c r="AI81" i="1"/>
  <c r="AM81" i="1" s="1"/>
  <c r="AD81" i="1"/>
  <c r="Y81" i="1"/>
  <c r="X81" i="1"/>
  <c r="S81" i="1"/>
  <c r="BH80" i="1"/>
  <c r="BG80" i="1"/>
  <c r="BF80" i="1"/>
  <c r="BC80" i="1"/>
  <c r="AX80" i="1"/>
  <c r="AS80" i="1"/>
  <c r="AM80" i="1"/>
  <c r="AJ80" i="1"/>
  <c r="AI80" i="1"/>
  <c r="AD80" i="1"/>
  <c r="Y80" i="1"/>
  <c r="X80" i="1"/>
  <c r="AL80" i="1" s="1"/>
  <c r="S80" i="1"/>
  <c r="AK80" i="1"/>
  <c r="BH79" i="1"/>
  <c r="BG79" i="1"/>
  <c r="BF79" i="1"/>
  <c r="BC79" i="1"/>
  <c r="AX79" i="1"/>
  <c r="AS79" i="1"/>
  <c r="AJ79" i="1"/>
  <c r="AI79" i="1"/>
  <c r="AM79" i="1" s="1"/>
  <c r="AD79" i="1"/>
  <c r="Y79" i="1"/>
  <c r="X79" i="1"/>
  <c r="S79" i="1"/>
  <c r="AK79" i="1"/>
  <c r="BH78" i="1"/>
  <c r="BG78" i="1"/>
  <c r="BF78" i="1"/>
  <c r="BC78" i="1"/>
  <c r="AX78" i="1"/>
  <c r="AS78" i="1"/>
  <c r="AK78" i="1"/>
  <c r="AJ78" i="1"/>
  <c r="AI78" i="1"/>
  <c r="AM78" i="1" s="1"/>
  <c r="AD78" i="1"/>
  <c r="Y78" i="1"/>
  <c r="X78" i="1"/>
  <c r="S78" i="1"/>
  <c r="BH77" i="1"/>
  <c r="BG77" i="1"/>
  <c r="BF77" i="1"/>
  <c r="BC77" i="1"/>
  <c r="AX77" i="1"/>
  <c r="AS77" i="1"/>
  <c r="AK77" i="1"/>
  <c r="AJ77" i="1"/>
  <c r="AM77" i="1" s="1"/>
  <c r="AI77" i="1"/>
  <c r="AD77" i="1"/>
  <c r="Y77" i="1"/>
  <c r="X77" i="1"/>
  <c r="AL77" i="1" s="1"/>
  <c r="S77" i="1"/>
  <c r="BH76" i="1"/>
  <c r="BG76" i="1"/>
  <c r="BF76" i="1"/>
  <c r="BC76" i="1"/>
  <c r="AX76" i="1"/>
  <c r="AS76" i="1"/>
  <c r="AK76" i="1"/>
  <c r="AJ76" i="1"/>
  <c r="AI76" i="1"/>
  <c r="AD76" i="1"/>
  <c r="Y76" i="1"/>
  <c r="X76" i="1"/>
  <c r="AL76" i="1" s="1"/>
  <c r="S76" i="1"/>
  <c r="BH75" i="1"/>
  <c r="BG75" i="1"/>
  <c r="BF75" i="1"/>
  <c r="BC75" i="1"/>
  <c r="AX75" i="1"/>
  <c r="AS75" i="1"/>
  <c r="BE75" i="1" s="1"/>
  <c r="AK75" i="1"/>
  <c r="AJ75" i="1"/>
  <c r="AI75" i="1"/>
  <c r="AD75" i="1"/>
  <c r="Y75" i="1"/>
  <c r="X75" i="1"/>
  <c r="S75" i="1"/>
  <c r="BH74" i="1"/>
  <c r="BG74" i="1"/>
  <c r="BF74" i="1"/>
  <c r="BC74" i="1"/>
  <c r="AX74" i="1"/>
  <c r="AS74" i="1"/>
  <c r="AJ74" i="1"/>
  <c r="AI74" i="1"/>
  <c r="AD74" i="1"/>
  <c r="Y74" i="1"/>
  <c r="X74" i="1"/>
  <c r="S74" i="1"/>
  <c r="AK74" i="1"/>
  <c r="BH73" i="1"/>
  <c r="BG73" i="1"/>
  <c r="BF73" i="1"/>
  <c r="BC73" i="1"/>
  <c r="AX73" i="1"/>
  <c r="AS73" i="1"/>
  <c r="AK73" i="1"/>
  <c r="AJ73" i="1"/>
  <c r="AI73" i="1"/>
  <c r="AD73" i="1"/>
  <c r="Y73" i="1"/>
  <c r="X73" i="1"/>
  <c r="S73" i="1"/>
  <c r="BH72" i="1"/>
  <c r="BG72" i="1"/>
  <c r="BF72" i="1"/>
  <c r="BC72" i="1"/>
  <c r="AX72" i="1"/>
  <c r="AS72" i="1"/>
  <c r="AK72" i="1"/>
  <c r="AJ72" i="1"/>
  <c r="AI72" i="1"/>
  <c r="AD72" i="1"/>
  <c r="Y72" i="1"/>
  <c r="X72" i="1"/>
  <c r="AL72" i="1" s="1"/>
  <c r="S72" i="1"/>
  <c r="BH71" i="1"/>
  <c r="BG71" i="1"/>
  <c r="BF71" i="1"/>
  <c r="BC71" i="1"/>
  <c r="AX71" i="1"/>
  <c r="AS71" i="1"/>
  <c r="AK71" i="1"/>
  <c r="AJ71" i="1"/>
  <c r="AI71" i="1"/>
  <c r="AD71" i="1"/>
  <c r="Y71" i="1"/>
  <c r="X71" i="1"/>
  <c r="S71" i="1"/>
  <c r="BH70" i="1"/>
  <c r="BG70" i="1"/>
  <c r="BF70" i="1"/>
  <c r="BC70" i="1"/>
  <c r="AX70" i="1"/>
  <c r="AS70" i="1"/>
  <c r="BE70" i="1" s="1"/>
  <c r="AJ70" i="1"/>
  <c r="AI70" i="1"/>
  <c r="AD70" i="1"/>
  <c r="Y70" i="1"/>
  <c r="X70" i="1"/>
  <c r="S70" i="1"/>
  <c r="AK70" i="1"/>
  <c r="BH69" i="1"/>
  <c r="BG69" i="1"/>
  <c r="BF69" i="1"/>
  <c r="BC69" i="1"/>
  <c r="AX69" i="1"/>
  <c r="AS69" i="1"/>
  <c r="AJ69" i="1"/>
  <c r="AI69" i="1"/>
  <c r="AD69" i="1"/>
  <c r="Y69" i="1"/>
  <c r="X69" i="1"/>
  <c r="S69" i="1"/>
  <c r="AK69" i="1"/>
  <c r="BH68" i="1"/>
  <c r="BG68" i="1"/>
  <c r="BF68" i="1"/>
  <c r="BC68" i="1"/>
  <c r="AX68" i="1"/>
  <c r="AS68" i="1"/>
  <c r="AJ68" i="1"/>
  <c r="AI68" i="1"/>
  <c r="AD68" i="1"/>
  <c r="Y68" i="1"/>
  <c r="AL68" i="1" s="1"/>
  <c r="X68" i="1"/>
  <c r="S68" i="1"/>
  <c r="AK68" i="1"/>
  <c r="BH67" i="1"/>
  <c r="BG67" i="1"/>
  <c r="BF67" i="1"/>
  <c r="BC67" i="1"/>
  <c r="AX67" i="1"/>
  <c r="AS67" i="1"/>
  <c r="AJ67" i="1"/>
  <c r="AI67" i="1"/>
  <c r="AD67" i="1"/>
  <c r="Y67" i="1"/>
  <c r="X67" i="1"/>
  <c r="S67" i="1"/>
  <c r="AK67" i="1"/>
  <c r="BH66" i="1"/>
  <c r="BG66" i="1"/>
  <c r="BF66" i="1"/>
  <c r="BC66" i="1"/>
  <c r="AX66" i="1"/>
  <c r="AS66" i="1"/>
  <c r="AJ66" i="1"/>
  <c r="AI66" i="1"/>
  <c r="AM66" i="1" s="1"/>
  <c r="AD66" i="1"/>
  <c r="Y66" i="1"/>
  <c r="X66" i="1"/>
  <c r="S66" i="1"/>
  <c r="AK66" i="1"/>
  <c r="BH65" i="1"/>
  <c r="BG65" i="1"/>
  <c r="BF65" i="1"/>
  <c r="BC65" i="1"/>
  <c r="AX65" i="1"/>
  <c r="AS65" i="1"/>
  <c r="AK65" i="1"/>
  <c r="AJ65" i="1"/>
  <c r="AI65" i="1"/>
  <c r="AM65" i="1" s="1"/>
  <c r="AD65" i="1"/>
  <c r="Y65" i="1"/>
  <c r="AL65" i="1" s="1"/>
  <c r="X65" i="1"/>
  <c r="S65" i="1"/>
  <c r="BH64" i="1"/>
  <c r="BG64" i="1"/>
  <c r="BF64" i="1"/>
  <c r="BC64" i="1"/>
  <c r="AX64" i="1"/>
  <c r="AS64" i="1"/>
  <c r="BE64" i="1" s="1"/>
  <c r="AK64" i="1"/>
  <c r="AJ64" i="1"/>
  <c r="AI64" i="1"/>
  <c r="AD64" i="1"/>
  <c r="Y64" i="1"/>
  <c r="X64" i="1"/>
  <c r="S64" i="1"/>
  <c r="BH63" i="1"/>
  <c r="BG63" i="1"/>
  <c r="BF63" i="1"/>
  <c r="BC63" i="1"/>
  <c r="AX63" i="1"/>
  <c r="AS63" i="1"/>
  <c r="AJ63" i="1"/>
  <c r="AI63" i="1"/>
  <c r="AM63" i="1" s="1"/>
  <c r="AD63" i="1"/>
  <c r="Y63" i="1"/>
  <c r="X63" i="1"/>
  <c r="AL63" i="1" s="1"/>
  <c r="S63" i="1"/>
  <c r="AK63" i="1"/>
  <c r="BH62" i="1"/>
  <c r="BG62" i="1"/>
  <c r="BF62" i="1"/>
  <c r="BC62" i="1"/>
  <c r="AX62" i="1"/>
  <c r="AS62" i="1"/>
  <c r="AJ62" i="1"/>
  <c r="AI62" i="1"/>
  <c r="AD62" i="1"/>
  <c r="Y62" i="1"/>
  <c r="X62" i="1"/>
  <c r="AL62" i="1" s="1"/>
  <c r="S62" i="1"/>
  <c r="AK62" i="1"/>
  <c r="BH61" i="1"/>
  <c r="BG61" i="1"/>
  <c r="BF61" i="1"/>
  <c r="BC61" i="1"/>
  <c r="AX61" i="1"/>
  <c r="AS61" i="1"/>
  <c r="BE61" i="1" s="1"/>
  <c r="AJ61" i="1"/>
  <c r="AI61" i="1"/>
  <c r="AD61" i="1"/>
  <c r="Y61" i="1"/>
  <c r="X61" i="1"/>
  <c r="AL61" i="1" s="1"/>
  <c r="S61" i="1"/>
  <c r="AK61" i="1"/>
  <c r="BH60" i="1"/>
  <c r="BG60" i="1"/>
  <c r="BF60" i="1"/>
  <c r="BC60" i="1"/>
  <c r="AX60" i="1"/>
  <c r="AS60" i="1"/>
  <c r="AJ60" i="1"/>
  <c r="AI60" i="1"/>
  <c r="AM60" i="1" s="1"/>
  <c r="AD60" i="1"/>
  <c r="Y60" i="1"/>
  <c r="X60" i="1"/>
  <c r="S60" i="1"/>
  <c r="AK60" i="1"/>
  <c r="BH59" i="1"/>
  <c r="BG59" i="1"/>
  <c r="BF59" i="1"/>
  <c r="BC59" i="1"/>
  <c r="AX59" i="1"/>
  <c r="AS59" i="1"/>
  <c r="AJ59" i="1"/>
  <c r="AI59" i="1"/>
  <c r="AD59" i="1"/>
  <c r="Y59" i="1"/>
  <c r="X59" i="1"/>
  <c r="AL59" i="1" s="1"/>
  <c r="S59" i="1"/>
  <c r="BH58" i="1"/>
  <c r="BG58" i="1"/>
  <c r="BF58" i="1"/>
  <c r="BC58" i="1"/>
  <c r="AX58" i="1"/>
  <c r="AS58" i="1"/>
  <c r="AK58" i="1"/>
  <c r="AJ58" i="1"/>
  <c r="AI58" i="1"/>
  <c r="AM58" i="1" s="1"/>
  <c r="AD58" i="1"/>
  <c r="Y58" i="1"/>
  <c r="AL58" i="1" s="1"/>
  <c r="X58" i="1"/>
  <c r="S58" i="1"/>
  <c r="BH57" i="1"/>
  <c r="BG57" i="1"/>
  <c r="BF57" i="1"/>
  <c r="BC57" i="1"/>
  <c r="AX57" i="1"/>
  <c r="AS57" i="1"/>
  <c r="AK57" i="1"/>
  <c r="AJ57" i="1"/>
  <c r="AI57" i="1"/>
  <c r="AD57" i="1"/>
  <c r="Y57" i="1"/>
  <c r="X57" i="1"/>
  <c r="S57" i="1"/>
  <c r="BH56" i="1"/>
  <c r="BG56" i="1"/>
  <c r="BF56" i="1"/>
  <c r="BC56" i="1"/>
  <c r="AX56" i="1"/>
  <c r="AS56" i="1"/>
  <c r="AK56" i="1"/>
  <c r="AJ56" i="1"/>
  <c r="AI56" i="1"/>
  <c r="AM56" i="1" s="1"/>
  <c r="AD56" i="1"/>
  <c r="Y56" i="1"/>
  <c r="X56" i="1"/>
  <c r="AL56" i="1" s="1"/>
  <c r="S56" i="1"/>
  <c r="BH55" i="1"/>
  <c r="BG55" i="1"/>
  <c r="BF55" i="1"/>
  <c r="BC55" i="1"/>
  <c r="AX55" i="1"/>
  <c r="AS55" i="1"/>
  <c r="AJ55" i="1"/>
  <c r="AI55" i="1"/>
  <c r="AM55" i="1" s="1"/>
  <c r="AD55" i="1"/>
  <c r="Y55" i="1"/>
  <c r="X55" i="1"/>
  <c r="AL55" i="1" s="1"/>
  <c r="S55" i="1"/>
  <c r="AK55" i="1"/>
  <c r="BH54" i="1"/>
  <c r="BG54" i="1"/>
  <c r="BF54" i="1"/>
  <c r="BC54" i="1"/>
  <c r="AX54" i="1"/>
  <c r="AS54" i="1"/>
  <c r="BE54" i="1" s="1"/>
  <c r="AJ54" i="1"/>
  <c r="AI54" i="1"/>
  <c r="AD54" i="1"/>
  <c r="Y54" i="1"/>
  <c r="X54" i="1"/>
  <c r="S54" i="1"/>
  <c r="AK54" i="1"/>
  <c r="BH53" i="1"/>
  <c r="BG53" i="1"/>
  <c r="BF53" i="1"/>
  <c r="BC53" i="1"/>
  <c r="AX53" i="1"/>
  <c r="AS53" i="1"/>
  <c r="BE53" i="1" s="1"/>
  <c r="AJ53" i="1"/>
  <c r="AI53" i="1"/>
  <c r="AD53" i="1"/>
  <c r="Y53" i="1"/>
  <c r="X53" i="1"/>
  <c r="S53" i="1"/>
  <c r="AK53" i="1"/>
  <c r="BH52" i="1"/>
  <c r="BG52" i="1"/>
  <c r="BF52" i="1"/>
  <c r="BC52" i="1"/>
  <c r="AX52" i="1"/>
  <c r="AS52" i="1"/>
  <c r="AJ52" i="1"/>
  <c r="AI52" i="1"/>
  <c r="AD52" i="1"/>
  <c r="Y52" i="1"/>
  <c r="X52" i="1"/>
  <c r="AL52" i="1" s="1"/>
  <c r="S52" i="1"/>
  <c r="AK52" i="1"/>
  <c r="BH51" i="1"/>
  <c r="BG51" i="1"/>
  <c r="BF51" i="1"/>
  <c r="BC51" i="1"/>
  <c r="AX51" i="1"/>
  <c r="AS51" i="1"/>
  <c r="BE51" i="1" s="1"/>
  <c r="AK51" i="1"/>
  <c r="AJ51" i="1"/>
  <c r="AI51" i="1"/>
  <c r="AM51" i="1" s="1"/>
  <c r="AD51" i="1"/>
  <c r="Y51" i="1"/>
  <c r="X51" i="1"/>
  <c r="S51" i="1"/>
  <c r="BH50" i="1"/>
  <c r="BG50" i="1"/>
  <c r="BF50" i="1"/>
  <c r="BC50" i="1"/>
  <c r="AX50" i="1"/>
  <c r="AS50" i="1"/>
  <c r="AJ50" i="1"/>
  <c r="AI50" i="1"/>
  <c r="AD50" i="1"/>
  <c r="Y50" i="1"/>
  <c r="X50" i="1"/>
  <c r="S50" i="1"/>
  <c r="AK50" i="1"/>
  <c r="BH49" i="1"/>
  <c r="BG49" i="1"/>
  <c r="BF49" i="1"/>
  <c r="BC49" i="1"/>
  <c r="AX49" i="1"/>
  <c r="AS49" i="1"/>
  <c r="AJ49" i="1"/>
  <c r="AI49" i="1"/>
  <c r="AM49" i="1" s="1"/>
  <c r="AD49" i="1"/>
  <c r="Y49" i="1"/>
  <c r="X49" i="1"/>
  <c r="S49" i="1"/>
  <c r="AK49" i="1"/>
  <c r="BH48" i="1"/>
  <c r="BG48" i="1"/>
  <c r="BF48" i="1"/>
  <c r="BC48" i="1"/>
  <c r="AX48" i="1"/>
  <c r="AS48" i="1"/>
  <c r="BE48" i="1" s="1"/>
  <c r="AJ48" i="1"/>
  <c r="AM48" i="1" s="1"/>
  <c r="AI48" i="1"/>
  <c r="AD48" i="1"/>
  <c r="Y48" i="1"/>
  <c r="X48" i="1"/>
  <c r="AL48" i="1" s="1"/>
  <c r="S48" i="1"/>
  <c r="AK48" i="1"/>
  <c r="BH47" i="1"/>
  <c r="BG47" i="1"/>
  <c r="BF47" i="1"/>
  <c r="BC47" i="1"/>
  <c r="AX47" i="1"/>
  <c r="AS47" i="1"/>
  <c r="AJ47" i="1"/>
  <c r="AI47" i="1"/>
  <c r="AD47" i="1"/>
  <c r="Y47" i="1"/>
  <c r="AL47" i="1" s="1"/>
  <c r="X47" i="1"/>
  <c r="S47" i="1"/>
  <c r="AK47" i="1"/>
  <c r="BH46" i="1"/>
  <c r="BG46" i="1"/>
  <c r="BF46" i="1"/>
  <c r="BC46" i="1"/>
  <c r="AX46" i="1"/>
  <c r="AS46" i="1"/>
  <c r="BE46" i="1" s="1"/>
  <c r="AK46" i="1"/>
  <c r="AJ46" i="1"/>
  <c r="AI46" i="1"/>
  <c r="AD46" i="1"/>
  <c r="Y46" i="1"/>
  <c r="X46" i="1"/>
  <c r="AL46" i="1" s="1"/>
  <c r="S46" i="1"/>
  <c r="BH45" i="1"/>
  <c r="BG45" i="1"/>
  <c r="BF45" i="1"/>
  <c r="BC45" i="1"/>
  <c r="AX45" i="1"/>
  <c r="AS45" i="1"/>
  <c r="AK45" i="1"/>
  <c r="AJ45" i="1"/>
  <c r="AI45" i="1"/>
  <c r="AM45" i="1" s="1"/>
  <c r="AD45" i="1"/>
  <c r="Y45" i="1"/>
  <c r="X45" i="1"/>
  <c r="S45" i="1"/>
  <c r="BH44" i="1"/>
  <c r="BG44" i="1"/>
  <c r="BF44" i="1"/>
  <c r="BC44" i="1"/>
  <c r="AX44" i="1"/>
  <c r="AS44" i="1"/>
  <c r="AK44" i="1"/>
  <c r="AJ44" i="1"/>
  <c r="AI44" i="1"/>
  <c r="AD44" i="1"/>
  <c r="Y44" i="1"/>
  <c r="X44" i="1"/>
  <c r="S44" i="1"/>
  <c r="BH43" i="1"/>
  <c r="BG43" i="1"/>
  <c r="BF43" i="1"/>
  <c r="BC43" i="1"/>
  <c r="AX43" i="1"/>
  <c r="AS43" i="1"/>
  <c r="BE43" i="1" s="1"/>
  <c r="AK43" i="1"/>
  <c r="AJ43" i="1"/>
  <c r="AI43" i="1"/>
  <c r="AM43" i="1" s="1"/>
  <c r="AD43" i="1"/>
  <c r="Y43" i="1"/>
  <c r="X43" i="1"/>
  <c r="S43" i="1"/>
  <c r="BH42" i="1"/>
  <c r="BG42" i="1"/>
  <c r="BF42" i="1"/>
  <c r="BC42" i="1"/>
  <c r="AX42" i="1"/>
  <c r="AS42" i="1"/>
  <c r="AJ42" i="1"/>
  <c r="AI42" i="1"/>
  <c r="AD42" i="1"/>
  <c r="Y42" i="1"/>
  <c r="X42" i="1"/>
  <c r="AL42" i="1" s="1"/>
  <c r="S42" i="1"/>
  <c r="AK42" i="1"/>
  <c r="BH41" i="1"/>
  <c r="BG41" i="1"/>
  <c r="BF41" i="1"/>
  <c r="BC41" i="1"/>
  <c r="AX41" i="1"/>
  <c r="AS41" i="1"/>
  <c r="AJ41" i="1"/>
  <c r="AI41" i="1"/>
  <c r="AD41" i="1"/>
  <c r="Y41" i="1"/>
  <c r="X41" i="1"/>
  <c r="S41" i="1"/>
  <c r="AK41" i="1"/>
  <c r="BH40" i="1"/>
  <c r="BG40" i="1"/>
  <c r="BF40" i="1"/>
  <c r="BC40" i="1"/>
  <c r="AX40" i="1"/>
  <c r="AS40" i="1"/>
  <c r="AJ40" i="1"/>
  <c r="AI40" i="1"/>
  <c r="AD40" i="1"/>
  <c r="Y40" i="1"/>
  <c r="X40" i="1"/>
  <c r="S40" i="1"/>
  <c r="AK40" i="1"/>
  <c r="BH39" i="1"/>
  <c r="BG39" i="1"/>
  <c r="BF39" i="1"/>
  <c r="BC39" i="1"/>
  <c r="AX39" i="1"/>
  <c r="AS39" i="1"/>
  <c r="AJ39" i="1"/>
  <c r="AI39" i="1"/>
  <c r="AM39" i="1" s="1"/>
  <c r="AD39" i="1"/>
  <c r="Y39" i="1"/>
  <c r="X39" i="1"/>
  <c r="S39" i="1"/>
  <c r="AK39" i="1"/>
  <c r="BH38" i="1"/>
  <c r="BG38" i="1"/>
  <c r="BF38" i="1"/>
  <c r="BC38" i="1"/>
  <c r="AX38" i="1"/>
  <c r="AS38" i="1"/>
  <c r="AL38" i="1"/>
  <c r="AK38" i="1"/>
  <c r="AJ38" i="1"/>
  <c r="AM38" i="1" s="1"/>
  <c r="AI38" i="1"/>
  <c r="AD38" i="1"/>
  <c r="Y38" i="1"/>
  <c r="X38" i="1"/>
  <c r="S38" i="1"/>
  <c r="BH37" i="1"/>
  <c r="BG37" i="1"/>
  <c r="BF37" i="1"/>
  <c r="BC37" i="1"/>
  <c r="AX37" i="1"/>
  <c r="AS37" i="1"/>
  <c r="AK37" i="1"/>
  <c r="AJ37" i="1"/>
  <c r="AI37" i="1"/>
  <c r="AM37" i="1" s="1"/>
  <c r="AD37" i="1"/>
  <c r="Y37" i="1"/>
  <c r="X37" i="1"/>
  <c r="AL37" i="1" s="1"/>
  <c r="S37" i="1"/>
  <c r="BH36" i="1"/>
  <c r="BG36" i="1"/>
  <c r="BF36" i="1"/>
  <c r="BC36" i="1"/>
  <c r="AX36" i="1"/>
  <c r="AS36" i="1"/>
  <c r="BE36" i="1" s="1"/>
  <c r="AK36" i="1"/>
  <c r="AJ36" i="1"/>
  <c r="AI36" i="1"/>
  <c r="AD36" i="1"/>
  <c r="Y36" i="1"/>
  <c r="X36" i="1"/>
  <c r="AL36" i="1" s="1"/>
  <c r="S36" i="1"/>
  <c r="BH35" i="1"/>
  <c r="BG35" i="1"/>
  <c r="BF35" i="1"/>
  <c r="BC35" i="1"/>
  <c r="AX35" i="1"/>
  <c r="AS35" i="1"/>
  <c r="BE35" i="1" s="1"/>
  <c r="AK35" i="1"/>
  <c r="AJ35" i="1"/>
  <c r="AI35" i="1"/>
  <c r="AD35" i="1"/>
  <c r="Y35" i="1"/>
  <c r="X35" i="1"/>
  <c r="S35" i="1"/>
  <c r="BH34" i="1"/>
  <c r="BG34" i="1"/>
  <c r="BF34" i="1"/>
  <c r="BC34" i="1"/>
  <c r="AX34" i="1"/>
  <c r="AS34" i="1"/>
  <c r="AJ34" i="1"/>
  <c r="AI34" i="1"/>
  <c r="AM34" i="1" s="1"/>
  <c r="AD34" i="1"/>
  <c r="Y34" i="1"/>
  <c r="X34" i="1"/>
  <c r="S34" i="1"/>
  <c r="AK34" i="1"/>
  <c r="BH33" i="1"/>
  <c r="BG33" i="1"/>
  <c r="BF33" i="1"/>
  <c r="BC33" i="1"/>
  <c r="AX33" i="1"/>
  <c r="BE33" i="1" s="1"/>
  <c r="AS33" i="1"/>
  <c r="AJ33" i="1"/>
  <c r="AI33" i="1"/>
  <c r="AM33" i="1" s="1"/>
  <c r="AD33" i="1"/>
  <c r="Y33" i="1"/>
  <c r="X33" i="1"/>
  <c r="AL33" i="1" s="1"/>
  <c r="S33" i="1"/>
  <c r="AK33" i="1"/>
  <c r="BH32" i="1"/>
  <c r="BG32" i="1"/>
  <c r="BF32" i="1"/>
  <c r="BC32" i="1"/>
  <c r="AX32" i="1"/>
  <c r="AS32" i="1"/>
  <c r="BE32" i="1" s="1"/>
  <c r="AJ32" i="1"/>
  <c r="AI32" i="1"/>
  <c r="AD32" i="1"/>
  <c r="Y32" i="1"/>
  <c r="X32" i="1"/>
  <c r="S32" i="1"/>
  <c r="AK32" i="1"/>
  <c r="BH31" i="1"/>
  <c r="BG31" i="1"/>
  <c r="BF31" i="1"/>
  <c r="BC31" i="1"/>
  <c r="AX31" i="1"/>
  <c r="AS31" i="1"/>
  <c r="AK31" i="1"/>
  <c r="AJ31" i="1"/>
  <c r="AI31" i="1"/>
  <c r="AM31" i="1" s="1"/>
  <c r="AD31" i="1"/>
  <c r="Y31" i="1"/>
  <c r="X31" i="1"/>
  <c r="AL31" i="1" s="1"/>
  <c r="S31" i="1"/>
  <c r="BH30" i="1"/>
  <c r="BG30" i="1"/>
  <c r="BF30" i="1"/>
  <c r="BC30" i="1"/>
  <c r="AX30" i="1"/>
  <c r="AS30" i="1"/>
  <c r="AJ30" i="1"/>
  <c r="AI30" i="1"/>
  <c r="AM30" i="1" s="1"/>
  <c r="AD30" i="1"/>
  <c r="Y30" i="1"/>
  <c r="X30" i="1"/>
  <c r="S30" i="1"/>
  <c r="AK30" i="1"/>
  <c r="BH29" i="1"/>
  <c r="BG29" i="1"/>
  <c r="BF29" i="1"/>
  <c r="BC29" i="1"/>
  <c r="AX29" i="1"/>
  <c r="AS29" i="1"/>
  <c r="BE29" i="1" s="1"/>
  <c r="AJ29" i="1"/>
  <c r="AI29" i="1"/>
  <c r="AM29" i="1" s="1"/>
  <c r="AD29" i="1"/>
  <c r="Y29" i="1"/>
  <c r="X29" i="1"/>
  <c r="S29" i="1"/>
  <c r="AK29" i="1"/>
  <c r="BH28" i="1"/>
  <c r="BG28" i="1"/>
  <c r="BF28" i="1"/>
  <c r="BC28" i="1"/>
  <c r="AX28" i="1"/>
  <c r="AS28" i="1"/>
  <c r="AJ28" i="1"/>
  <c r="AI28" i="1"/>
  <c r="AM28" i="1" s="1"/>
  <c r="AD28" i="1"/>
  <c r="Y28" i="1"/>
  <c r="X28" i="1"/>
  <c r="AL28" i="1" s="1"/>
  <c r="S28" i="1"/>
  <c r="AK28" i="1"/>
  <c r="BH27" i="1"/>
  <c r="BG27" i="1"/>
  <c r="BF27" i="1"/>
  <c r="BC27" i="1"/>
  <c r="AX27" i="1"/>
  <c r="AS27" i="1"/>
  <c r="AJ27" i="1"/>
  <c r="AI27" i="1"/>
  <c r="AD27" i="1"/>
  <c r="Y27" i="1"/>
  <c r="X27" i="1"/>
  <c r="AL27" i="1" s="1"/>
  <c r="S27" i="1"/>
  <c r="AK27" i="1"/>
  <c r="BH26" i="1"/>
  <c r="BG26" i="1"/>
  <c r="BF26" i="1"/>
  <c r="BC26" i="1"/>
  <c r="AX26" i="1"/>
  <c r="AS26" i="1"/>
  <c r="AJ26" i="1"/>
  <c r="AI26" i="1"/>
  <c r="AM26" i="1" s="1"/>
  <c r="AD26" i="1"/>
  <c r="Y26" i="1"/>
  <c r="X26" i="1"/>
  <c r="S26" i="1"/>
  <c r="AK26" i="1"/>
  <c r="BH25" i="1"/>
  <c r="BG25" i="1"/>
  <c r="BF25" i="1"/>
  <c r="BC25" i="1"/>
  <c r="AX25" i="1"/>
  <c r="AS25" i="1"/>
  <c r="AK25" i="1"/>
  <c r="AJ25" i="1"/>
  <c r="AI25" i="1"/>
  <c r="AM25" i="1" s="1"/>
  <c r="AD25" i="1"/>
  <c r="Y25" i="1"/>
  <c r="X25" i="1"/>
  <c r="AL25" i="1" s="1"/>
  <c r="S25" i="1"/>
  <c r="BH24" i="1"/>
  <c r="BG24" i="1"/>
  <c r="BF24" i="1"/>
  <c r="BC24" i="1"/>
  <c r="AX24" i="1"/>
  <c r="AS24" i="1"/>
  <c r="AK24" i="1"/>
  <c r="AJ24" i="1"/>
  <c r="AI24" i="1"/>
  <c r="AD24" i="1"/>
  <c r="Y24" i="1"/>
  <c r="X24" i="1"/>
  <c r="S24" i="1"/>
  <c r="BH23" i="1"/>
  <c r="BG23" i="1"/>
  <c r="BF23" i="1"/>
  <c r="BC23" i="1"/>
  <c r="AX23" i="1"/>
  <c r="AS23" i="1"/>
  <c r="AK23" i="1"/>
  <c r="AJ23" i="1"/>
  <c r="AI23" i="1"/>
  <c r="AD23" i="1"/>
  <c r="Y23" i="1"/>
  <c r="X23" i="1"/>
  <c r="S23" i="1"/>
  <c r="BH22" i="1"/>
  <c r="BG22" i="1"/>
  <c r="BF22" i="1"/>
  <c r="BC22" i="1"/>
  <c r="AX22" i="1"/>
  <c r="AS22" i="1"/>
  <c r="AJ22" i="1"/>
  <c r="AI22" i="1"/>
  <c r="AM22" i="1" s="1"/>
  <c r="AD22" i="1"/>
  <c r="Y22" i="1"/>
  <c r="X22" i="1"/>
  <c r="S22" i="1"/>
  <c r="BH21" i="1"/>
  <c r="BG21" i="1"/>
  <c r="BF21" i="1"/>
  <c r="BC21" i="1"/>
  <c r="AX21" i="1"/>
  <c r="AS21" i="1"/>
  <c r="AJ21" i="1"/>
  <c r="AI21" i="1"/>
  <c r="AM21" i="1" s="1"/>
  <c r="AD21" i="1"/>
  <c r="Y21" i="1"/>
  <c r="X21" i="1"/>
  <c r="S21" i="1"/>
  <c r="AK21" i="1"/>
  <c r="BH20" i="1"/>
  <c r="BG20" i="1"/>
  <c r="BF20" i="1"/>
  <c r="BC20" i="1"/>
  <c r="AX20" i="1"/>
  <c r="AS20" i="1"/>
  <c r="AJ20" i="1"/>
  <c r="AI20" i="1"/>
  <c r="AD20" i="1"/>
  <c r="Y20" i="1"/>
  <c r="X20" i="1"/>
  <c r="AL20" i="1" s="1"/>
  <c r="S20" i="1"/>
  <c r="AK20" i="1"/>
  <c r="BH19" i="1"/>
  <c r="BG19" i="1"/>
  <c r="BF19" i="1"/>
  <c r="BC19" i="1"/>
  <c r="AX19" i="1"/>
  <c r="AS19" i="1"/>
  <c r="BE19" i="1" s="1"/>
  <c r="AJ19" i="1"/>
  <c r="AI19" i="1"/>
  <c r="AM19" i="1" s="1"/>
  <c r="AD19" i="1"/>
  <c r="Y19" i="1"/>
  <c r="X19" i="1"/>
  <c r="S19" i="1"/>
  <c r="AK19" i="1"/>
  <c r="BH18" i="1"/>
  <c r="BG18" i="1"/>
  <c r="BF18" i="1"/>
  <c r="BC18" i="1"/>
  <c r="AX18" i="1"/>
  <c r="AS18" i="1"/>
  <c r="AJ18" i="1"/>
  <c r="AI18" i="1"/>
  <c r="AD18" i="1"/>
  <c r="Y18" i="1"/>
  <c r="X18" i="1"/>
  <c r="AL18" i="1" s="1"/>
  <c r="S18" i="1"/>
  <c r="AK18" i="1"/>
  <c r="BH17" i="1"/>
  <c r="BG17" i="1"/>
  <c r="BF17" i="1"/>
  <c r="BC17" i="1"/>
  <c r="AX17" i="1"/>
  <c r="AS17" i="1"/>
  <c r="AJ17" i="1"/>
  <c r="AI17" i="1"/>
  <c r="AM17" i="1" s="1"/>
  <c r="AD17" i="1"/>
  <c r="Y17" i="1"/>
  <c r="X17" i="1"/>
  <c r="AL17" i="1" s="1"/>
  <c r="S17" i="1"/>
  <c r="AK17" i="1"/>
  <c r="BH16" i="1"/>
  <c r="BG16" i="1"/>
  <c r="BF16" i="1"/>
  <c r="BC16" i="1"/>
  <c r="AX16" i="1"/>
  <c r="AS16" i="1"/>
  <c r="BE16" i="1" s="1"/>
  <c r="AJ16" i="1"/>
  <c r="AI16" i="1"/>
  <c r="AD16" i="1"/>
  <c r="Y16" i="1"/>
  <c r="X16" i="1"/>
  <c r="AL16" i="1" s="1"/>
  <c r="S16" i="1"/>
  <c r="AK16" i="1"/>
  <c r="BH15" i="1"/>
  <c r="BG15" i="1"/>
  <c r="BF15" i="1"/>
  <c r="BC15" i="1"/>
  <c r="AX15" i="1"/>
  <c r="AS15" i="1"/>
  <c r="AK15" i="1"/>
  <c r="AJ15" i="1"/>
  <c r="AI15" i="1"/>
  <c r="AD15" i="1"/>
  <c r="Y15" i="1"/>
  <c r="X15" i="1"/>
  <c r="S15" i="1"/>
  <c r="BH14" i="1"/>
  <c r="BG14" i="1"/>
  <c r="BF14" i="1"/>
  <c r="BC14" i="1"/>
  <c r="AX14" i="1"/>
  <c r="AS14" i="1"/>
  <c r="AJ14" i="1"/>
  <c r="AI14" i="1"/>
  <c r="AM14" i="1" s="1"/>
  <c r="AD14" i="1"/>
  <c r="Y14" i="1"/>
  <c r="X14" i="1"/>
  <c r="AL14" i="1" s="1"/>
  <c r="S14" i="1"/>
  <c r="AK14" i="1"/>
  <c r="BH13" i="1"/>
  <c r="BG13" i="1"/>
  <c r="BF13" i="1"/>
  <c r="BC13" i="1"/>
  <c r="AX13" i="1"/>
  <c r="AS13" i="1"/>
  <c r="BE13" i="1" s="1"/>
  <c r="AK13" i="1"/>
  <c r="AJ13" i="1"/>
  <c r="AI13" i="1"/>
  <c r="AM13" i="1" s="1"/>
  <c r="AD13" i="1"/>
  <c r="Y13" i="1"/>
  <c r="X13" i="1"/>
  <c r="S13" i="1"/>
  <c r="BH12" i="1"/>
  <c r="BG12" i="1"/>
  <c r="BF12" i="1"/>
  <c r="BC12" i="1"/>
  <c r="AX12" i="1"/>
  <c r="AS12" i="1"/>
  <c r="AK12" i="1"/>
  <c r="AJ12" i="1"/>
  <c r="AM12" i="1" s="1"/>
  <c r="AI12" i="1"/>
  <c r="AD12" i="1"/>
  <c r="Y12" i="1"/>
  <c r="X12" i="1"/>
  <c r="S12" i="1"/>
  <c r="BH11" i="1"/>
  <c r="BG11" i="1"/>
  <c r="BF11" i="1"/>
  <c r="BC11" i="1"/>
  <c r="AX11" i="1"/>
  <c r="AS11" i="1"/>
  <c r="AK11" i="1"/>
  <c r="AJ11" i="1"/>
  <c r="AI11" i="1"/>
  <c r="AD11" i="1"/>
  <c r="Y11" i="1"/>
  <c r="X11" i="1"/>
  <c r="AL11" i="1" s="1"/>
  <c r="S11" i="1"/>
  <c r="BH10" i="1"/>
  <c r="BG10" i="1"/>
  <c r="BF10" i="1"/>
  <c r="BC10" i="1"/>
  <c r="AX10" i="1"/>
  <c r="AS10" i="1"/>
  <c r="AK10" i="1"/>
  <c r="AJ10" i="1"/>
  <c r="AI10" i="1"/>
  <c r="AD10" i="1"/>
  <c r="Y10" i="1"/>
  <c r="X10" i="1"/>
  <c r="AL10" i="1" s="1"/>
  <c r="S10" i="1"/>
  <c r="BH9" i="1"/>
  <c r="BG9" i="1"/>
  <c r="BF9" i="1"/>
  <c r="BC9" i="1"/>
  <c r="AX9" i="1"/>
  <c r="AS9" i="1"/>
  <c r="AJ9" i="1"/>
  <c r="AI9" i="1"/>
  <c r="AD9" i="1"/>
  <c r="Y9" i="1"/>
  <c r="X9" i="1"/>
  <c r="S9" i="1"/>
  <c r="AK9" i="1"/>
  <c r="BH8" i="1"/>
  <c r="BG8" i="1"/>
  <c r="BF8" i="1"/>
  <c r="BC8" i="1"/>
  <c r="AX8" i="1"/>
  <c r="AS8" i="1"/>
  <c r="AJ8" i="1"/>
  <c r="AI8" i="1"/>
  <c r="AM8" i="1" s="1"/>
  <c r="AD8" i="1"/>
  <c r="Y8" i="1"/>
  <c r="X8" i="1"/>
  <c r="AL8" i="1" s="1"/>
  <c r="S8" i="1"/>
  <c r="AK8" i="1"/>
  <c r="BH7" i="1"/>
  <c r="BG7" i="1"/>
  <c r="BF7" i="1"/>
  <c r="BC7" i="1"/>
  <c r="AX7" i="1"/>
  <c r="BE7" i="1" s="1"/>
  <c r="AS7" i="1"/>
  <c r="AJ7" i="1"/>
  <c r="AI7" i="1"/>
  <c r="AM7" i="1" s="1"/>
  <c r="AD7" i="1"/>
  <c r="Y7" i="1"/>
  <c r="X7" i="1"/>
  <c r="AL7" i="1" s="1"/>
  <c r="S7" i="1"/>
  <c r="AK7" i="1"/>
  <c r="BH6" i="1"/>
  <c r="BG6" i="1"/>
  <c r="BF6" i="1"/>
  <c r="BC6" i="1"/>
  <c r="AX6" i="1"/>
  <c r="AS6" i="1"/>
  <c r="AJ6" i="1"/>
  <c r="AI6" i="1"/>
  <c r="AD6" i="1"/>
  <c r="Y6" i="1"/>
  <c r="X6" i="1"/>
  <c r="S6" i="1"/>
  <c r="AK6" i="1"/>
  <c r="BH5" i="1"/>
  <c r="BG5" i="1"/>
  <c r="BF5" i="1"/>
  <c r="BC5" i="1"/>
  <c r="AX5" i="1"/>
  <c r="AS5" i="1"/>
  <c r="AJ5" i="1"/>
  <c r="AI5" i="1"/>
  <c r="AM5" i="1" s="1"/>
  <c r="AD5" i="1"/>
  <c r="Y5" i="1"/>
  <c r="X5" i="1"/>
  <c r="S5" i="1"/>
  <c r="AK5" i="1"/>
  <c r="BH4" i="1"/>
  <c r="BG4" i="1"/>
  <c r="BF4" i="1"/>
  <c r="BC4" i="1"/>
  <c r="AX4" i="1"/>
  <c r="AS4" i="1"/>
  <c r="BE4" i="1" s="1"/>
  <c r="AJ4" i="1"/>
  <c r="AI4" i="1"/>
  <c r="AM4" i="1" s="1"/>
  <c r="AD4" i="1"/>
  <c r="Y4" i="1"/>
  <c r="X4" i="1"/>
  <c r="AL4" i="1" s="1"/>
  <c r="S4" i="1"/>
  <c r="AK4" i="1"/>
  <c r="BH3" i="1"/>
  <c r="BG3" i="1"/>
  <c r="BF3" i="1"/>
  <c r="BC3" i="1"/>
  <c r="AX3" i="1"/>
  <c r="AS3" i="1"/>
  <c r="AJ3" i="1"/>
  <c r="AI3" i="1"/>
  <c r="AD3" i="1"/>
  <c r="Y3" i="1"/>
  <c r="X3" i="1"/>
  <c r="S3" i="1"/>
  <c r="AK3" i="1"/>
  <c r="BH2" i="1"/>
  <c r="BG2" i="1"/>
  <c r="BF2" i="1"/>
  <c r="BC2" i="1"/>
  <c r="AX2" i="1"/>
  <c r="AS2" i="1"/>
  <c r="AJ2" i="1"/>
  <c r="AI2" i="1"/>
  <c r="AD2" i="1"/>
  <c r="Y2" i="1"/>
  <c r="X2" i="1"/>
  <c r="AL2" i="1" s="1"/>
  <c r="S2" i="1"/>
  <c r="AK2" i="1"/>
  <c r="AM486" i="1" l="1"/>
  <c r="BE656" i="1"/>
  <c r="AM1740" i="1"/>
  <c r="BE808" i="1"/>
  <c r="AM750" i="1"/>
  <c r="AM1244" i="1"/>
  <c r="BE1273" i="1"/>
  <c r="BE2122" i="1"/>
  <c r="AL168" i="1"/>
  <c r="BE333" i="1"/>
  <c r="AM1512" i="1"/>
  <c r="BE1561" i="1"/>
  <c r="BE2099" i="1"/>
  <c r="BE2105" i="1"/>
  <c r="AM192" i="1"/>
  <c r="AL485" i="1"/>
  <c r="AL1161" i="1"/>
  <c r="AM1610" i="1"/>
  <c r="AL249" i="1"/>
  <c r="AL689" i="1"/>
  <c r="BE299" i="1"/>
  <c r="BE373" i="1"/>
  <c r="BE399" i="1"/>
  <c r="AM2093" i="1"/>
  <c r="AM672" i="1"/>
  <c r="AM1069" i="1"/>
  <c r="BE2150" i="1"/>
  <c r="BE517" i="1"/>
  <c r="AL628" i="1"/>
  <c r="AM663" i="1"/>
  <c r="BE1489" i="1"/>
  <c r="BE31" i="1"/>
  <c r="BE107" i="1"/>
  <c r="BE116" i="1"/>
  <c r="AL118" i="1"/>
  <c r="BE142" i="1"/>
  <c r="BE145" i="1"/>
  <c r="BE151" i="1"/>
  <c r="AL159" i="1"/>
  <c r="BE344" i="1"/>
  <c r="BE350" i="1"/>
  <c r="AM358" i="1"/>
  <c r="BE361" i="1"/>
  <c r="AM372" i="1"/>
  <c r="AL493" i="1"/>
  <c r="BE511" i="1"/>
  <c r="AL547" i="1"/>
  <c r="BE600" i="1"/>
  <c r="AL605" i="1"/>
  <c r="AL608" i="1"/>
  <c r="BE652" i="1"/>
  <c r="BE663" i="1"/>
  <c r="BE695" i="1"/>
  <c r="BE715" i="1"/>
  <c r="BE821" i="1"/>
  <c r="BE861" i="1"/>
  <c r="AM892" i="1"/>
  <c r="AL1160" i="1"/>
  <c r="AM1178" i="1"/>
  <c r="BE1184" i="1"/>
  <c r="AL1341" i="1"/>
  <c r="AL1361" i="1"/>
  <c r="AM1364" i="1"/>
  <c r="AL1383" i="1"/>
  <c r="AL1409" i="1"/>
  <c r="BE1472" i="1"/>
  <c r="BE1515" i="1"/>
  <c r="BE1538" i="1"/>
  <c r="AM1626" i="1"/>
  <c r="BE1719" i="1"/>
  <c r="AL1724" i="1"/>
  <c r="BE1742" i="1"/>
  <c r="AM1753" i="1"/>
  <c r="AM1884" i="1"/>
  <c r="AL1889" i="1"/>
  <c r="BE1901" i="1"/>
  <c r="BE1918" i="1"/>
  <c r="AM2000" i="1"/>
  <c r="BE2009" i="1"/>
  <c r="BE2015" i="1"/>
  <c r="AL2040" i="1"/>
  <c r="AM2052" i="1"/>
  <c r="AM2055" i="1"/>
  <c r="BE2402" i="1"/>
  <c r="BE2405" i="1"/>
  <c r="BE2595" i="1"/>
  <c r="BE2606" i="1"/>
  <c r="AM2611" i="1"/>
  <c r="BE2614" i="1"/>
  <c r="BE2863" i="1"/>
  <c r="BE2920" i="1"/>
  <c r="AM2940" i="1"/>
  <c r="AL2951" i="1"/>
  <c r="BE2955" i="1"/>
  <c r="AL3022" i="1"/>
  <c r="AM3134" i="1"/>
  <c r="AL830" i="1"/>
  <c r="AM1979" i="1"/>
  <c r="BE385" i="1"/>
  <c r="AM503" i="1"/>
  <c r="BE1162" i="1"/>
  <c r="AL49" i="1"/>
  <c r="AL459" i="1"/>
  <c r="AM984" i="1"/>
  <c r="BE261" i="1"/>
  <c r="AL398" i="1"/>
  <c r="AL568" i="1"/>
  <c r="AL1029" i="1"/>
  <c r="AL1089" i="1"/>
  <c r="BE1427" i="1"/>
  <c r="BE1547" i="1"/>
  <c r="AM571" i="1"/>
  <c r="AL2052" i="1"/>
  <c r="BE1012" i="1"/>
  <c r="AM1049" i="1"/>
  <c r="AM1052" i="1"/>
  <c r="AL1212" i="1"/>
  <c r="AL1497" i="1"/>
  <c r="AL2049" i="1"/>
  <c r="AL3151" i="1"/>
  <c r="AM71" i="1"/>
  <c r="BE92" i="1"/>
  <c r="AM101" i="1"/>
  <c r="BE104" i="1"/>
  <c r="AL115" i="1"/>
  <c r="AM121" i="1"/>
  <c r="BE136" i="1"/>
  <c r="AL144" i="1"/>
  <c r="BE211" i="1"/>
  <c r="AM214" i="1"/>
  <c r="AL222" i="1"/>
  <c r="AM228" i="1"/>
  <c r="BE243" i="1"/>
  <c r="AL245" i="1"/>
  <c r="AM260" i="1"/>
  <c r="AM277" i="1"/>
  <c r="AM280" i="1"/>
  <c r="BE298" i="1"/>
  <c r="AM318" i="1"/>
  <c r="AM329" i="1"/>
  <c r="AM332" i="1"/>
  <c r="AL343" i="1"/>
  <c r="BE424" i="1"/>
  <c r="BE450" i="1"/>
  <c r="AL455" i="1"/>
  <c r="AL461" i="1"/>
  <c r="AM470" i="1"/>
  <c r="AL490" i="1"/>
  <c r="BE505" i="1"/>
  <c r="AL507" i="1"/>
  <c r="AM519" i="1"/>
  <c r="AM588" i="1"/>
  <c r="AL602" i="1"/>
  <c r="AM628" i="1"/>
  <c r="AM829" i="1"/>
  <c r="AM852" i="1"/>
  <c r="BE855" i="1"/>
  <c r="AL869" i="1"/>
  <c r="AM872" i="1"/>
  <c r="AM903" i="1"/>
  <c r="AL991" i="1"/>
  <c r="AM1037" i="1"/>
  <c r="BE1046" i="1"/>
  <c r="BE1049" i="1"/>
  <c r="BE1055" i="1"/>
  <c r="AM1172" i="1"/>
  <c r="BE1353" i="1"/>
  <c r="AM1398" i="1"/>
  <c r="BE1904" i="1"/>
  <c r="BE2006" i="1"/>
  <c r="AL2034" i="1"/>
  <c r="AM2273" i="1"/>
  <c r="BE2279" i="1"/>
  <c r="AL2281" i="1"/>
  <c r="AM2384" i="1"/>
  <c r="AM2500" i="1"/>
  <c r="BE2509" i="1"/>
  <c r="BE2804" i="1"/>
  <c r="BE2810" i="1"/>
  <c r="AL2818" i="1"/>
  <c r="AM2824" i="1"/>
  <c r="BE2851" i="1"/>
  <c r="BE3671" i="1"/>
  <c r="AL336" i="1"/>
  <c r="BE2873" i="1"/>
  <c r="AL606" i="1"/>
  <c r="BE1720" i="1"/>
  <c r="AL2138" i="1"/>
  <c r="AM437" i="1"/>
  <c r="BE627" i="1"/>
  <c r="BE2337" i="1"/>
  <c r="BE2959" i="1"/>
  <c r="BE667" i="1"/>
  <c r="AM467" i="1"/>
  <c r="AM619" i="1"/>
  <c r="AL985" i="1"/>
  <c r="AM1011" i="1"/>
  <c r="BE257" i="1"/>
  <c r="BE645" i="1"/>
  <c r="AL2019" i="1"/>
  <c r="BE39" i="1"/>
  <c r="AL41" i="1"/>
  <c r="AL50" i="1"/>
  <c r="AL53" i="1"/>
  <c r="AM59" i="1"/>
  <c r="BE115" i="1"/>
  <c r="BE153" i="1"/>
  <c r="AL158" i="1"/>
  <c r="BE179" i="1"/>
  <c r="AL204" i="1"/>
  <c r="AM219" i="1"/>
  <c r="BE248" i="1"/>
  <c r="AL279" i="1"/>
  <c r="AL365" i="1"/>
  <c r="AM371" i="1"/>
  <c r="AL515" i="1"/>
  <c r="AM538" i="1"/>
  <c r="AL546" i="1"/>
  <c r="AL604" i="1"/>
  <c r="AL607" i="1"/>
  <c r="BE671" i="1"/>
  <c r="BE694" i="1"/>
  <c r="BE697" i="1"/>
  <c r="AL699" i="1"/>
  <c r="BE954" i="1"/>
  <c r="BE977" i="1"/>
  <c r="BE1071" i="1"/>
  <c r="BE1126" i="1"/>
  <c r="AL1222" i="1"/>
  <c r="BE1223" i="1"/>
  <c r="AL1479" i="1"/>
  <c r="AM1482" i="1"/>
  <c r="BE1540" i="1"/>
  <c r="AM1571" i="1"/>
  <c r="AM1605" i="1"/>
  <c r="AM1611" i="1"/>
  <c r="AM1614" i="1"/>
  <c r="AM1620" i="1"/>
  <c r="AM1917" i="1"/>
  <c r="BE2833" i="1"/>
  <c r="AL333" i="1"/>
  <c r="AM1734" i="1"/>
  <c r="AM480" i="1"/>
  <c r="BE2308" i="1"/>
  <c r="AL66" i="1"/>
  <c r="AM790" i="1"/>
  <c r="AM2761" i="1"/>
  <c r="BE582" i="1"/>
  <c r="BE1972" i="1"/>
  <c r="AM73" i="1"/>
  <c r="AM88" i="1"/>
  <c r="BE106" i="1"/>
  <c r="AM123" i="1"/>
  <c r="AL149" i="1"/>
  <c r="AM184" i="1"/>
  <c r="AM216" i="1"/>
  <c r="AL224" i="1"/>
  <c r="AL250" i="1"/>
  <c r="AM256" i="1"/>
  <c r="AL270" i="1"/>
  <c r="AM276" i="1"/>
  <c r="AM288" i="1"/>
  <c r="BE291" i="1"/>
  <c r="AL305" i="1"/>
  <c r="BE360" i="1"/>
  <c r="AM394" i="1"/>
  <c r="BE481" i="1"/>
  <c r="BE550" i="1"/>
  <c r="BE553" i="1"/>
  <c r="AM561" i="1"/>
  <c r="AM682" i="1"/>
  <c r="AL856" i="1"/>
  <c r="AM922" i="1"/>
  <c r="BE1051" i="1"/>
  <c r="BE1054" i="1"/>
  <c r="AL1056" i="1"/>
  <c r="AM1082" i="1"/>
  <c r="AM1085" i="1"/>
  <c r="AM1099" i="1"/>
  <c r="BE1105" i="1"/>
  <c r="AL1119" i="1"/>
  <c r="AL1202" i="1"/>
  <c r="AL1205" i="1"/>
  <c r="AL1208" i="1"/>
  <c r="AM1214" i="1"/>
  <c r="BE1217" i="1"/>
  <c r="AM1231" i="1"/>
  <c r="AL2697" i="1"/>
  <c r="BE41" i="1"/>
  <c r="BE1013" i="1"/>
  <c r="BE382" i="1"/>
  <c r="BE362" i="1"/>
  <c r="BE601" i="1"/>
  <c r="AL781" i="1"/>
  <c r="BE4742" i="1"/>
  <c r="BE143" i="1"/>
  <c r="BE241" i="1"/>
  <c r="AM252" i="1"/>
  <c r="AL711" i="1"/>
  <c r="BE1255" i="1"/>
  <c r="BE1321" i="1"/>
  <c r="AL4703" i="1"/>
  <c r="AL314" i="1"/>
  <c r="AL1139" i="1"/>
  <c r="BE59" i="1"/>
  <c r="BE82" i="1"/>
  <c r="AL108" i="1"/>
  <c r="BE126" i="1"/>
  <c r="BE135" i="1"/>
  <c r="AM161" i="1"/>
  <c r="AM187" i="1"/>
  <c r="BE210" i="1"/>
  <c r="AL221" i="1"/>
  <c r="AM227" i="1"/>
  <c r="AL244" i="1"/>
  <c r="AM253" i="1"/>
  <c r="AM273" i="1"/>
  <c r="BE282" i="1"/>
  <c r="AM334" i="1"/>
  <c r="BE340" i="1"/>
  <c r="AL345" i="1"/>
  <c r="AM354" i="1"/>
  <c r="AL362" i="1"/>
  <c r="BE374" i="1"/>
  <c r="AL451" i="1"/>
  <c r="AM466" i="1"/>
  <c r="BE484" i="1"/>
  <c r="AL543" i="1"/>
  <c r="AM578" i="1"/>
  <c r="AL601" i="1"/>
  <c r="BE633" i="1"/>
  <c r="BE662" i="1"/>
  <c r="AL670" i="1"/>
  <c r="AM676" i="1"/>
  <c r="AL748" i="1"/>
  <c r="AL762" i="1"/>
  <c r="BE774" i="1"/>
  <c r="AL776" i="1"/>
  <c r="BE797" i="1"/>
  <c r="AL859" i="1"/>
  <c r="AM882" i="1"/>
  <c r="AM885" i="1"/>
  <c r="AM888" i="1"/>
  <c r="AM905" i="1"/>
  <c r="AL930" i="1"/>
  <c r="AM1588" i="1"/>
  <c r="AL1810" i="1"/>
  <c r="AM1822" i="1"/>
  <c r="AM1825" i="1"/>
  <c r="AM1828" i="1"/>
  <c r="AM2357" i="1"/>
  <c r="BE2882" i="1"/>
  <c r="BE2902" i="1"/>
  <c r="BE788" i="1"/>
  <c r="BE1785" i="1"/>
  <c r="BE2621" i="1"/>
  <c r="AL884" i="1"/>
  <c r="BE1343" i="1"/>
  <c r="AL1302" i="1"/>
  <c r="BE169" i="1"/>
  <c r="AM995" i="1"/>
  <c r="BE1294" i="1"/>
  <c r="BE473" i="1"/>
  <c r="AM717" i="1"/>
  <c r="BE197" i="1"/>
  <c r="BE309" i="1"/>
  <c r="BE2839" i="1"/>
  <c r="AL939" i="1"/>
  <c r="BE1603" i="1"/>
  <c r="AL2025" i="1"/>
  <c r="BE76" i="1"/>
  <c r="BE79" i="1"/>
  <c r="AL131" i="1"/>
  <c r="AM158" i="1"/>
  <c r="AM178" i="1"/>
  <c r="BE207" i="1"/>
  <c r="BE239" i="1"/>
  <c r="BE337" i="1"/>
  <c r="AL342" i="1"/>
  <c r="AM348" i="1"/>
  <c r="AL359" i="1"/>
  <c r="BE446" i="1"/>
  <c r="BE498" i="1"/>
  <c r="AL526" i="1"/>
  <c r="BE834" i="1"/>
  <c r="BE891" i="1"/>
  <c r="BE911" i="1"/>
  <c r="BE922" i="1"/>
  <c r="BE1042" i="1"/>
  <c r="AL1291" i="1"/>
  <c r="AL1294" i="1"/>
  <c r="BE2553" i="1"/>
  <c r="BE3050" i="1"/>
  <c r="AL701" i="1"/>
  <c r="AM137" i="1"/>
  <c r="AM713" i="1"/>
  <c r="AL864" i="1"/>
  <c r="AL764" i="1"/>
  <c r="BE845" i="1"/>
  <c r="AL2316" i="1"/>
  <c r="BE4691" i="1"/>
  <c r="AM20" i="1"/>
  <c r="BE105" i="1"/>
  <c r="BE131" i="1"/>
  <c r="AM157" i="1"/>
  <c r="AM1121" i="1"/>
  <c r="BE289" i="1"/>
  <c r="AM2381" i="1"/>
  <c r="BE409" i="1"/>
  <c r="AM1640" i="1"/>
  <c r="AL184" i="1"/>
  <c r="AL256" i="1"/>
  <c r="AM9" i="1"/>
  <c r="BE15" i="1"/>
  <c r="BE18" i="1"/>
  <c r="AL26" i="1"/>
  <c r="AM67" i="1"/>
  <c r="BE91" i="1"/>
  <c r="AL125" i="1"/>
  <c r="AM146" i="1"/>
  <c r="AM149" i="1"/>
  <c r="AM155" i="1"/>
  <c r="BE161" i="1"/>
  <c r="AL163" i="1"/>
  <c r="AL166" i="1"/>
  <c r="AM181" i="1"/>
  <c r="BE184" i="1"/>
  <c r="AL192" i="1"/>
  <c r="BE199" i="1"/>
  <c r="BE213" i="1"/>
  <c r="AL238" i="1"/>
  <c r="BE259" i="1"/>
  <c r="AM270" i="1"/>
  <c r="BE279" i="1"/>
  <c r="AL281" i="1"/>
  <c r="BE285" i="1"/>
  <c r="BE314" i="1"/>
  <c r="AL319" i="1"/>
  <c r="AM382" i="1"/>
  <c r="AM405" i="1"/>
  <c r="BE411" i="1"/>
  <c r="BE414" i="1"/>
  <c r="BE417" i="1"/>
  <c r="AL419" i="1"/>
  <c r="AM428" i="1"/>
  <c r="AL480" i="1"/>
  <c r="AM483" i="1"/>
  <c r="BE501" i="1"/>
  <c r="BE518" i="1"/>
  <c r="AL523" i="1"/>
  <c r="BE535" i="1"/>
  <c r="AL537" i="1"/>
  <c r="BE555" i="1"/>
  <c r="AL569" i="1"/>
  <c r="AM638" i="1"/>
  <c r="BE644" i="1"/>
  <c r="AL646" i="1"/>
  <c r="BE647" i="1"/>
  <c r="AM653" i="1"/>
  <c r="BE702" i="1"/>
  <c r="AL710" i="1"/>
  <c r="AM716" i="1"/>
  <c r="AM808" i="1"/>
  <c r="BE811" i="1"/>
  <c r="AL813" i="1"/>
  <c r="AM856" i="1"/>
  <c r="AM862" i="1"/>
  <c r="AM868" i="1"/>
  <c r="AM896" i="1"/>
  <c r="BE905" i="1"/>
  <c r="BE979" i="1"/>
  <c r="AM1010" i="1"/>
  <c r="BE1022" i="1"/>
  <c r="BE1039" i="1"/>
  <c r="AL1041" i="1"/>
  <c r="AL1170" i="1"/>
  <c r="AL1176" i="1"/>
  <c r="AL1436" i="1"/>
  <c r="AM1689" i="1"/>
  <c r="AM1692" i="1"/>
  <c r="BE1805" i="1"/>
  <c r="AM2431" i="1"/>
  <c r="AM2632" i="1"/>
  <c r="BE2635" i="1"/>
  <c r="AL2640" i="1"/>
  <c r="AL2663" i="1"/>
  <c r="AM2672" i="1"/>
  <c r="AL2884" i="1"/>
  <c r="AM2890" i="1"/>
  <c r="AL2964" i="1"/>
  <c r="AM2973" i="1"/>
  <c r="BE2976" i="1"/>
  <c r="BE3047" i="1"/>
  <c r="AL3052" i="1"/>
  <c r="AM320" i="1"/>
  <c r="BE326" i="1"/>
  <c r="AL337" i="1"/>
  <c r="BE338" i="1"/>
  <c r="AL357" i="1"/>
  <c r="AM395" i="1"/>
  <c r="AM401" i="1"/>
  <c r="AM421" i="1"/>
  <c r="AM436" i="1"/>
  <c r="AL444" i="1"/>
  <c r="AM453" i="1"/>
  <c r="AL473" i="1"/>
  <c r="BE477" i="1"/>
  <c r="AM494" i="1"/>
  <c r="BE500" i="1"/>
  <c r="AM520" i="1"/>
  <c r="AM537" i="1"/>
  <c r="AM566" i="1"/>
  <c r="AM572" i="1"/>
  <c r="BE584" i="1"/>
  <c r="AM590" i="1"/>
  <c r="AL595" i="1"/>
  <c r="AL598" i="1"/>
  <c r="BE616" i="1"/>
  <c r="AM621" i="1"/>
  <c r="AM627" i="1"/>
  <c r="AM633" i="1"/>
  <c r="AL641" i="1"/>
  <c r="AL659" i="1"/>
  <c r="AL691" i="1"/>
  <c r="AL694" i="1"/>
  <c r="BE730" i="1"/>
  <c r="AL732" i="1"/>
  <c r="AM735" i="1"/>
  <c r="AM738" i="1"/>
  <c r="AM744" i="1"/>
  <c r="BE750" i="1"/>
  <c r="BE759" i="1"/>
  <c r="AL761" i="1"/>
  <c r="BE773" i="1"/>
  <c r="AM784" i="1"/>
  <c r="BE790" i="1"/>
  <c r="AM810" i="1"/>
  <c r="AL815" i="1"/>
  <c r="AL818" i="1"/>
  <c r="AL838" i="1"/>
  <c r="AL847" i="1"/>
  <c r="AL867" i="1"/>
  <c r="AM944" i="1"/>
  <c r="AL964" i="1"/>
  <c r="BE965" i="1"/>
  <c r="AL987" i="1"/>
  <c r="BE988" i="1"/>
  <c r="BE1017" i="1"/>
  <c r="BE1037" i="1"/>
  <c r="AM1443" i="1"/>
  <c r="AM1446" i="1"/>
  <c r="AL1457" i="1"/>
  <c r="AM1460" i="1"/>
  <c r="AL1485" i="1"/>
  <c r="AL1511" i="1"/>
  <c r="AL1643" i="1"/>
  <c r="BE1669" i="1"/>
  <c r="BE1765" i="1"/>
  <c r="AM1770" i="1"/>
  <c r="AL1784" i="1"/>
  <c r="AM1787" i="1"/>
  <c r="AM1793" i="1"/>
  <c r="AL1956" i="1"/>
  <c r="BE1980" i="1"/>
  <c r="AL2566" i="1"/>
  <c r="AM2609" i="1"/>
  <c r="AM2780" i="1"/>
  <c r="AM2786" i="1"/>
  <c r="AL3064" i="1"/>
  <c r="AL3067" i="1"/>
  <c r="AM3099" i="1"/>
  <c r="BE3105" i="1"/>
  <c r="AL3130" i="1"/>
  <c r="AM3139" i="1"/>
  <c r="BE3233" i="1"/>
  <c r="AM3445" i="1"/>
  <c r="BE3454" i="1"/>
  <c r="AL3467" i="1"/>
  <c r="AM3608" i="1"/>
  <c r="BE3685" i="1"/>
  <c r="BE3699" i="1"/>
  <c r="AL3812" i="1"/>
  <c r="AM3818" i="1"/>
  <c r="AM293" i="1"/>
  <c r="AM314" i="1"/>
  <c r="BE329" i="1"/>
  <c r="AL377" i="1"/>
  <c r="AL386" i="1"/>
  <c r="BE404" i="1"/>
  <c r="AL406" i="1"/>
  <c r="BE427" i="1"/>
  <c r="AM447" i="1"/>
  <c r="AL499" i="1"/>
  <c r="AL502" i="1"/>
  <c r="AM514" i="1"/>
  <c r="AM534" i="1"/>
  <c r="AM563" i="1"/>
  <c r="AM569" i="1"/>
  <c r="AL586" i="1"/>
  <c r="AM601" i="1"/>
  <c r="AL615" i="1"/>
  <c r="AM630" i="1"/>
  <c r="AL638" i="1"/>
  <c r="AM644" i="1"/>
  <c r="AM647" i="1"/>
  <c r="AM662" i="1"/>
  <c r="AM680" i="1"/>
  <c r="AL688" i="1"/>
  <c r="AL717" i="1"/>
  <c r="AL792" i="1"/>
  <c r="AM804" i="1"/>
  <c r="BE930" i="1"/>
  <c r="AL935" i="1"/>
  <c r="AL958" i="1"/>
  <c r="BE959" i="1"/>
  <c r="AL961" i="1"/>
  <c r="AM973" i="1"/>
  <c r="AM999" i="1"/>
  <c r="BE1005" i="1"/>
  <c r="AL1019" i="1"/>
  <c r="AM1031" i="1"/>
  <c r="AM1155" i="1"/>
  <c r="AM1158" i="1"/>
  <c r="AM1236" i="1"/>
  <c r="AM1256" i="1"/>
  <c r="AL1261" i="1"/>
  <c r="AM1288" i="1"/>
  <c r="AM1294" i="1"/>
  <c r="AM1297" i="1"/>
  <c r="AM1300" i="1"/>
  <c r="BE1309" i="1"/>
  <c r="AL1322" i="1"/>
  <c r="AL1354" i="1"/>
  <c r="AL1371" i="1"/>
  <c r="AL1391" i="1"/>
  <c r="AL1591" i="1"/>
  <c r="BE1618" i="1"/>
  <c r="AL1637" i="1"/>
  <c r="AL1660" i="1"/>
  <c r="AM1756" i="1"/>
  <c r="AL1772" i="1"/>
  <c r="BE1796" i="1"/>
  <c r="BE1799" i="1"/>
  <c r="AM2174" i="1"/>
  <c r="BE2408" i="1"/>
  <c r="AL2413" i="1"/>
  <c r="AM2722" i="1"/>
  <c r="AM2745" i="1"/>
  <c r="AL2768" i="1"/>
  <c r="AM4211" i="1"/>
  <c r="AM4293" i="1"/>
  <c r="AM4299" i="1"/>
  <c r="AL30" i="1"/>
  <c r="AM42" i="1"/>
  <c r="BE66" i="1"/>
  <c r="AM98" i="1"/>
  <c r="BE110" i="1"/>
  <c r="BE119" i="1"/>
  <c r="AM127" i="1"/>
  <c r="AM145" i="1"/>
  <c r="AM151" i="1"/>
  <c r="AM177" i="1"/>
  <c r="AM198" i="1"/>
  <c r="AL226" i="1"/>
  <c r="BE244" i="1"/>
  <c r="BE270" i="1"/>
  <c r="AL272" i="1"/>
  <c r="AL278" i="1"/>
  <c r="AM290" i="1"/>
  <c r="AM299" i="1"/>
  <c r="AL307" i="1"/>
  <c r="AL313" i="1"/>
  <c r="BE418" i="1"/>
  <c r="AL423" i="1"/>
  <c r="AL426" i="1"/>
  <c r="AL438" i="1"/>
  <c r="BE439" i="1"/>
  <c r="AM444" i="1"/>
  <c r="BE459" i="1"/>
  <c r="AM473" i="1"/>
  <c r="AM488" i="1"/>
  <c r="AL496" i="1"/>
  <c r="AM505" i="1"/>
  <c r="AM511" i="1"/>
  <c r="AM545" i="1"/>
  <c r="AM548" i="1"/>
  <c r="AM560" i="1"/>
  <c r="BE569" i="1"/>
  <c r="BE572" i="1"/>
  <c r="BE683" i="1"/>
  <c r="AM691" i="1"/>
  <c r="AM723" i="1"/>
  <c r="AM726" i="1"/>
  <c r="AM729" i="1"/>
  <c r="AM732" i="1"/>
  <c r="AL749" i="1"/>
  <c r="AM775" i="1"/>
  <c r="AM861" i="1"/>
  <c r="AL872" i="1"/>
  <c r="BE887" i="1"/>
  <c r="AM895" i="1"/>
  <c r="BE907" i="1"/>
  <c r="AL929" i="1"/>
  <c r="AL932" i="1"/>
  <c r="AL946" i="1"/>
  <c r="AL952" i="1"/>
  <c r="BE973" i="1"/>
  <c r="AL995" i="1"/>
  <c r="BE999" i="1"/>
  <c r="BE1074" i="1"/>
  <c r="BE1077" i="1"/>
  <c r="AL1096" i="1"/>
  <c r="AL1099" i="1"/>
  <c r="AM1102" i="1"/>
  <c r="AM1120" i="1"/>
  <c r="AL1134" i="1"/>
  <c r="AL1163" i="1"/>
  <c r="AM1227" i="1"/>
  <c r="AM1233" i="1"/>
  <c r="BE1236" i="1"/>
  <c r="AL1238" i="1"/>
  <c r="AM1264" i="1"/>
  <c r="BE1288" i="1"/>
  <c r="AM1311" i="1"/>
  <c r="AM1337" i="1"/>
  <c r="BE1417" i="1"/>
  <c r="AM1551" i="1"/>
  <c r="AL1585" i="1"/>
  <c r="AL1588" i="1"/>
  <c r="AM1597" i="1"/>
  <c r="BE1600" i="1"/>
  <c r="AL1608" i="1"/>
  <c r="AM1623" i="1"/>
  <c r="BE1652" i="1"/>
  <c r="AM1671" i="1"/>
  <c r="AM1804" i="1"/>
  <c r="AM1821" i="1"/>
  <c r="BE1836" i="1"/>
  <c r="AL1847" i="1"/>
  <c r="BE1859" i="1"/>
  <c r="BE1862" i="1"/>
  <c r="AL1939" i="1"/>
  <c r="AM1956" i="1"/>
  <c r="BE2025" i="1"/>
  <c r="AM2036" i="1"/>
  <c r="AM2045" i="1"/>
  <c r="BE2060" i="1"/>
  <c r="AM2157" i="1"/>
  <c r="AL2185" i="1"/>
  <c r="AM2188" i="1"/>
  <c r="AL2199" i="1"/>
  <c r="AM2205" i="1"/>
  <c r="AL2292" i="1"/>
  <c r="AL2335" i="1"/>
  <c r="BE2439" i="1"/>
  <c r="AM2631" i="1"/>
  <c r="AL2642" i="1"/>
  <c r="BE2705" i="1"/>
  <c r="AM2713" i="1"/>
  <c r="AL2852" i="1"/>
  <c r="AL2858" i="1"/>
  <c r="BE2879" i="1"/>
  <c r="BE2945" i="1"/>
  <c r="AL2950" i="1"/>
  <c r="AL2953" i="1"/>
  <c r="AL2984" i="1"/>
  <c r="AM3016" i="1"/>
  <c r="AM435" i="1"/>
  <c r="BE551" i="1"/>
  <c r="AL559" i="1"/>
  <c r="AM889" i="1"/>
  <c r="BE892" i="1"/>
  <c r="AM1473" i="1"/>
  <c r="AM2145" i="1"/>
  <c r="BE2956" i="1"/>
  <c r="BE3871" i="1"/>
  <c r="AM4046" i="1"/>
  <c r="AM4100" i="1"/>
  <c r="BE650" i="1"/>
  <c r="AM809" i="1"/>
  <c r="AL6" i="1"/>
  <c r="AM18" i="1"/>
  <c r="AL23" i="1"/>
  <c r="BE27" i="1"/>
  <c r="BE71" i="1"/>
  <c r="AM91" i="1"/>
  <c r="AL100" i="1"/>
  <c r="AM115" i="1"/>
  <c r="AM118" i="1"/>
  <c r="AL123" i="1"/>
  <c r="BE133" i="1"/>
  <c r="AL135" i="1"/>
  <c r="AM153" i="1"/>
  <c r="AL170" i="1"/>
  <c r="AM176" i="1"/>
  <c r="AM182" i="1"/>
  <c r="AM188" i="1"/>
  <c r="AM197" i="1"/>
  <c r="AL202" i="1"/>
  <c r="AL205" i="1"/>
  <c r="AM208" i="1"/>
  <c r="AM220" i="1"/>
  <c r="AM240" i="1"/>
  <c r="AL251" i="1"/>
  <c r="AM263" i="1"/>
  <c r="AL280" i="1"/>
  <c r="AM301" i="1"/>
  <c r="AM319" i="1"/>
  <c r="AL324" i="1"/>
  <c r="BE351" i="1"/>
  <c r="AM359" i="1"/>
  <c r="BE394" i="1"/>
  <c r="AL402" i="1"/>
  <c r="AM408" i="1"/>
  <c r="AM417" i="1"/>
  <c r="AL428" i="1"/>
  <c r="BE435" i="1"/>
  <c r="AM446" i="1"/>
  <c r="AM475" i="1"/>
  <c r="AM478" i="1"/>
  <c r="AM490" i="1"/>
  <c r="BE496" i="1"/>
  <c r="AL498" i="1"/>
  <c r="AL582" i="1"/>
  <c r="AL588" i="1"/>
  <c r="AM606" i="1"/>
  <c r="BE632" i="1"/>
  <c r="AL634" i="1"/>
  <c r="AM643" i="1"/>
  <c r="AM667" i="1"/>
  <c r="BE673" i="1"/>
  <c r="BE682" i="1"/>
  <c r="BE685" i="1"/>
  <c r="AM705" i="1"/>
  <c r="AL716" i="1"/>
  <c r="AM731" i="1"/>
  <c r="BE740" i="1"/>
  <c r="BE763" i="1"/>
  <c r="BE780" i="1"/>
  <c r="AL785" i="1"/>
  <c r="BE792" i="1"/>
  <c r="AM800" i="1"/>
  <c r="AM823" i="1"/>
  <c r="AM840" i="1"/>
  <c r="BE849" i="1"/>
  <c r="AM866" i="1"/>
  <c r="BE872" i="1"/>
  <c r="BE946" i="1"/>
  <c r="AL948" i="1"/>
  <c r="AL954" i="1"/>
  <c r="AM972" i="1"/>
  <c r="AL1003" i="1"/>
  <c r="BE1010" i="1"/>
  <c r="AL1035" i="1"/>
  <c r="BE1062" i="1"/>
  <c r="AL1081" i="1"/>
  <c r="AL1084" i="1"/>
  <c r="AL1113" i="1"/>
  <c r="AM1119" i="1"/>
  <c r="AL1133" i="1"/>
  <c r="AM1139" i="1"/>
  <c r="AM1145" i="1"/>
  <c r="BE1166" i="1"/>
  <c r="BE1169" i="1"/>
  <c r="AL1180" i="1"/>
  <c r="AM1206" i="1"/>
  <c r="AL1223" i="1"/>
  <c r="AL1450" i="1"/>
  <c r="BE1451" i="1"/>
  <c r="AM1467" i="1"/>
  <c r="AM1510" i="1"/>
  <c r="AM1516" i="1"/>
  <c r="AL1521" i="1"/>
  <c r="AL1726" i="1"/>
  <c r="AL1729" i="1"/>
  <c r="AM1735" i="1"/>
  <c r="BE1747" i="1"/>
  <c r="AL1752" i="1"/>
  <c r="AM1755" i="1"/>
  <c r="AL1788" i="1"/>
  <c r="AL1797" i="1"/>
  <c r="AL1849" i="1"/>
  <c r="AL1872" i="1"/>
  <c r="BE2103" i="1"/>
  <c r="AL2105" i="1"/>
  <c r="AL2119" i="1"/>
  <c r="AM2142" i="1"/>
  <c r="AM2224" i="1"/>
  <c r="BE2281" i="1"/>
  <c r="AL2409" i="1"/>
  <c r="AM2415" i="1"/>
  <c r="AM2494" i="1"/>
  <c r="AL2502" i="1"/>
  <c r="AL2505" i="1"/>
  <c r="BE2834" i="1"/>
  <c r="BE2837" i="1"/>
  <c r="BE2840" i="1"/>
  <c r="AL2854" i="1"/>
  <c r="AL3200" i="1"/>
  <c r="AM3266" i="1"/>
  <c r="AL3528" i="1"/>
  <c r="AL3760" i="1"/>
  <c r="AM3769" i="1"/>
  <c r="BE3992" i="1"/>
  <c r="AL3994" i="1"/>
  <c r="AM4012" i="1"/>
  <c r="AM35" i="1"/>
  <c r="AM41" i="1"/>
  <c r="AM47" i="1"/>
  <c r="AM50" i="1"/>
  <c r="AM53" i="1"/>
  <c r="AM76" i="1"/>
  <c r="AM82" i="1"/>
  <c r="AM97" i="1"/>
  <c r="BE118" i="1"/>
  <c r="AL120" i="1"/>
  <c r="AM129" i="1"/>
  <c r="AM144" i="1"/>
  <c r="BE159" i="1"/>
  <c r="BE162" i="1"/>
  <c r="BE165" i="1"/>
  <c r="AM173" i="1"/>
  <c r="AL225" i="1"/>
  <c r="BE249" i="1"/>
  <c r="BE266" i="1"/>
  <c r="AL271" i="1"/>
  <c r="AM289" i="1"/>
  <c r="AL306" i="1"/>
  <c r="BE319" i="1"/>
  <c r="AM327" i="1"/>
  <c r="AM330" i="1"/>
  <c r="BE342" i="1"/>
  <c r="BE345" i="1"/>
  <c r="AL370" i="1"/>
  <c r="AM385" i="1"/>
  <c r="BE391" i="1"/>
  <c r="AL422" i="1"/>
  <c r="AL425" i="1"/>
  <c r="AL434" i="1"/>
  <c r="BE461" i="1"/>
  <c r="AL463" i="1"/>
  <c r="AM487" i="1"/>
  <c r="AL495" i="1"/>
  <c r="AM504" i="1"/>
  <c r="AL521" i="1"/>
  <c r="AL538" i="1"/>
  <c r="AM559" i="1"/>
  <c r="AL573" i="1"/>
  <c r="AM597" i="1"/>
  <c r="AL611" i="1"/>
  <c r="AM649" i="1"/>
  <c r="BE664" i="1"/>
  <c r="BE676" i="1"/>
  <c r="AL678" i="1"/>
  <c r="AM693" i="1"/>
  <c r="BE699" i="1"/>
  <c r="AL713" i="1"/>
  <c r="BE734" i="1"/>
  <c r="AM751" i="1"/>
  <c r="AM771" i="1"/>
  <c r="AL782" i="1"/>
  <c r="AM794" i="1"/>
  <c r="AM817" i="1"/>
  <c r="BE823" i="1"/>
  <c r="BE900" i="1"/>
  <c r="AL908" i="1"/>
  <c r="AL928" i="1"/>
  <c r="BE952" i="1"/>
  <c r="BE992" i="1"/>
  <c r="BE998" i="1"/>
  <c r="BE1056" i="1"/>
  <c r="BE1172" i="1"/>
  <c r="BE1442" i="1"/>
  <c r="BE2024" i="1"/>
  <c r="BE2466" i="1"/>
  <c r="BE2816" i="1"/>
  <c r="BE2819" i="1"/>
  <c r="BE2828" i="1"/>
  <c r="BE3789" i="1"/>
  <c r="AM934" i="1"/>
  <c r="AL945" i="1"/>
  <c r="BE966" i="1"/>
  <c r="AL968" i="1"/>
  <c r="AM1021" i="1"/>
  <c r="AL1055" i="1"/>
  <c r="BE1076" i="1"/>
  <c r="AM1101" i="1"/>
  <c r="BE1275" i="1"/>
  <c r="AL1280" i="1"/>
  <c r="AL1344" i="1"/>
  <c r="AM1350" i="1"/>
  <c r="AM1390" i="1"/>
  <c r="BE1396" i="1"/>
  <c r="BE1402" i="1"/>
  <c r="BE1430" i="1"/>
  <c r="AM1706" i="1"/>
  <c r="BE1738" i="1"/>
  <c r="AL1743" i="1"/>
  <c r="AM2041" i="1"/>
  <c r="BE2047" i="1"/>
  <c r="AL2055" i="1"/>
  <c r="BE2073" i="1"/>
  <c r="AM2079" i="1"/>
  <c r="AM2082" i="1"/>
  <c r="AM2122" i="1"/>
  <c r="AM2153" i="1"/>
  <c r="AL2164" i="1"/>
  <c r="AM2249" i="1"/>
  <c r="AM2252" i="1"/>
  <c r="AM2255" i="1"/>
  <c r="AL2499" i="1"/>
  <c r="AL2658" i="1"/>
  <c r="BE2659" i="1"/>
  <c r="AL2661" i="1"/>
  <c r="AM2664" i="1"/>
  <c r="AL2706" i="1"/>
  <c r="BE2776" i="1"/>
  <c r="AM2787" i="1"/>
  <c r="AL2795" i="1"/>
  <c r="AL2827" i="1"/>
  <c r="BE3249" i="1"/>
  <c r="AL3432" i="1"/>
  <c r="BE3433" i="1"/>
  <c r="AL3443" i="1"/>
  <c r="AL3502" i="1"/>
  <c r="AM3929" i="1"/>
  <c r="AM1358" i="1"/>
  <c r="BE1361" i="1"/>
  <c r="AL1363" i="1"/>
  <c r="AM1372" i="1"/>
  <c r="AL1403" i="1"/>
  <c r="BE1404" i="1"/>
  <c r="AL1406" i="1"/>
  <c r="AL1593" i="1"/>
  <c r="BE1722" i="1"/>
  <c r="AL1730" i="1"/>
  <c r="AM1781" i="1"/>
  <c r="AM1856" i="1"/>
  <c r="AM1951" i="1"/>
  <c r="AM1980" i="1"/>
  <c r="AL1985" i="1"/>
  <c r="AL2002" i="1"/>
  <c r="AM2020" i="1"/>
  <c r="AL2031" i="1"/>
  <c r="AM2040" i="1"/>
  <c r="BE2058" i="1"/>
  <c r="AL2063" i="1"/>
  <c r="AM2066" i="1"/>
  <c r="AM2069" i="1"/>
  <c r="AM2081" i="1"/>
  <c r="BE2090" i="1"/>
  <c r="AM2144" i="1"/>
  <c r="BE2147" i="1"/>
  <c r="AL2152" i="1"/>
  <c r="BE2184" i="1"/>
  <c r="AM2209" i="1"/>
  <c r="AL2223" i="1"/>
  <c r="BE2235" i="1"/>
  <c r="AM2300" i="1"/>
  <c r="AM2404" i="1"/>
  <c r="AL2412" i="1"/>
  <c r="BE2515" i="1"/>
  <c r="AL2517" i="1"/>
  <c r="AM2526" i="1"/>
  <c r="AL2537" i="1"/>
  <c r="AL2540" i="1"/>
  <c r="AL2586" i="1"/>
  <c r="AM2598" i="1"/>
  <c r="AL2603" i="1"/>
  <c r="AM2606" i="1"/>
  <c r="AL2657" i="1"/>
  <c r="AL2660" i="1"/>
  <c r="AL2728" i="1"/>
  <c r="AL2751" i="1"/>
  <c r="BE2764" i="1"/>
  <c r="AM2821" i="1"/>
  <c r="AL2836" i="1"/>
  <c r="AL3060" i="1"/>
  <c r="BE3064" i="1"/>
  <c r="BE3078" i="1"/>
  <c r="AL3092" i="1"/>
  <c r="BE3124" i="1"/>
  <c r="AL3126" i="1"/>
  <c r="BE3591" i="1"/>
  <c r="BE3656" i="1"/>
  <c r="AL4199" i="1"/>
  <c r="AL4202" i="1"/>
  <c r="AL4281" i="1"/>
  <c r="BE4310" i="1"/>
  <c r="AL4312" i="1"/>
  <c r="BE4477" i="1"/>
  <c r="AM4482" i="1"/>
  <c r="AM4491" i="1"/>
  <c r="AM4531" i="1"/>
  <c r="AL4539" i="1"/>
  <c r="AL4593" i="1"/>
  <c r="BE4670" i="1"/>
  <c r="AL4695" i="1"/>
  <c r="AM4704" i="1"/>
  <c r="AM4718" i="1"/>
  <c r="BE2535" i="1"/>
  <c r="BE2598" i="1"/>
  <c r="AL2600" i="1"/>
  <c r="AL2654" i="1"/>
  <c r="BE2714" i="1"/>
  <c r="BE2734" i="1"/>
  <c r="AL2757" i="1"/>
  <c r="BE2761" i="1"/>
  <c r="BE3055" i="1"/>
  <c r="BE3312" i="1"/>
  <c r="AM3365" i="1"/>
  <c r="BE3481" i="1"/>
  <c r="AM4055" i="1"/>
  <c r="AL4140" i="1"/>
  <c r="AL4157" i="1"/>
  <c r="BE4296" i="1"/>
  <c r="AM4488" i="1"/>
  <c r="AM4562" i="1"/>
  <c r="AM4650" i="1"/>
  <c r="AM1060" i="1"/>
  <c r="BE1063" i="1"/>
  <c r="BE1066" i="1"/>
  <c r="AM1097" i="1"/>
  <c r="BE1106" i="1"/>
  <c r="BE1109" i="1"/>
  <c r="BE1112" i="1"/>
  <c r="BE1144" i="1"/>
  <c r="AL1264" i="1"/>
  <c r="BE1277" i="1"/>
  <c r="AM1282" i="1"/>
  <c r="AM1306" i="1"/>
  <c r="BE1320" i="1"/>
  <c r="AM1331" i="1"/>
  <c r="AL1357" i="1"/>
  <c r="BE1392" i="1"/>
  <c r="AL1394" i="1"/>
  <c r="AL1431" i="1"/>
  <c r="BE1453" i="1"/>
  <c r="AL1455" i="1"/>
  <c r="AM1458" i="1"/>
  <c r="AM1532" i="1"/>
  <c r="AM1535" i="1"/>
  <c r="AL1598" i="1"/>
  <c r="AM1619" i="1"/>
  <c r="BE1682" i="1"/>
  <c r="AL1684" i="1"/>
  <c r="AM1690" i="1"/>
  <c r="AL1715" i="1"/>
  <c r="AM1730" i="1"/>
  <c r="AL1741" i="1"/>
  <c r="AL1783" i="1"/>
  <c r="AM1812" i="1"/>
  <c r="AM1815" i="1"/>
  <c r="AM1824" i="1"/>
  <c r="AL1835" i="1"/>
  <c r="AL1838" i="1"/>
  <c r="AL1867" i="1"/>
  <c r="AM1916" i="1"/>
  <c r="AM1922" i="1"/>
  <c r="BE1931" i="1"/>
  <c r="BE1951" i="1"/>
  <c r="AL1953" i="1"/>
  <c r="BE2161" i="1"/>
  <c r="AL2163" i="1"/>
  <c r="AL2174" i="1"/>
  <c r="AM2186" i="1"/>
  <c r="BE2189" i="1"/>
  <c r="BE2226" i="1"/>
  <c r="AL2254" i="1"/>
  <c r="AM2308" i="1"/>
  <c r="BE2332" i="1"/>
  <c r="BE2375" i="1"/>
  <c r="AL2377" i="1"/>
  <c r="BE2378" i="1"/>
  <c r="BE2392" i="1"/>
  <c r="AL2397" i="1"/>
  <c r="BE2529" i="1"/>
  <c r="AM2583" i="1"/>
  <c r="AL2862" i="1"/>
  <c r="BE2866" i="1"/>
  <c r="BE2869" i="1"/>
  <c r="AM2972" i="1"/>
  <c r="AM3060" i="1"/>
  <c r="BE3218" i="1"/>
  <c r="AL3291" i="1"/>
  <c r="AM3331" i="1"/>
  <c r="AL3339" i="1"/>
  <c r="AM3630" i="1"/>
  <c r="AM3879" i="1"/>
  <c r="BE4177" i="1"/>
  <c r="AM2282" i="1"/>
  <c r="BE3123" i="1"/>
  <c r="BE3189" i="1"/>
  <c r="BE3418" i="1"/>
  <c r="BE3497" i="1"/>
  <c r="BE4420" i="1"/>
  <c r="BE1181" i="1"/>
  <c r="AL1186" i="1"/>
  <c r="BE1224" i="1"/>
  <c r="AL1229" i="1"/>
  <c r="AM1235" i="1"/>
  <c r="BE1264" i="1"/>
  <c r="AL1393" i="1"/>
  <c r="AM1402" i="1"/>
  <c r="AM1405" i="1"/>
  <c r="AM1408" i="1"/>
  <c r="BE1431" i="1"/>
  <c r="AL1433" i="1"/>
  <c r="BE1681" i="1"/>
  <c r="AL1683" i="1"/>
  <c r="BE1692" i="1"/>
  <c r="AM1703" i="1"/>
  <c r="AM1763" i="1"/>
  <c r="BE1783" i="1"/>
  <c r="BE1939" i="1"/>
  <c r="BE1990" i="1"/>
  <c r="AM2202" i="1"/>
  <c r="AM2216" i="1"/>
  <c r="AM2222" i="1"/>
  <c r="AL2247" i="1"/>
  <c r="AM2262" i="1"/>
  <c r="AM2279" i="1"/>
  <c r="AL2304" i="1"/>
  <c r="BE2322" i="1"/>
  <c r="AL2353" i="1"/>
  <c r="AM2359" i="1"/>
  <c r="AM2368" i="1"/>
  <c r="AM2462" i="1"/>
  <c r="BE2471" i="1"/>
  <c r="AM2573" i="1"/>
  <c r="AM2679" i="1"/>
  <c r="BE2991" i="1"/>
  <c r="AL3027" i="1"/>
  <c r="AM3036" i="1"/>
  <c r="AL3050" i="1"/>
  <c r="AL3053" i="1"/>
  <c r="BE3137" i="1"/>
  <c r="AL3139" i="1"/>
  <c r="AM3151" i="1"/>
  <c r="AM3154" i="1"/>
  <c r="AL3165" i="1"/>
  <c r="BE3223" i="1"/>
  <c r="AL3236" i="1"/>
  <c r="BE3367" i="1"/>
  <c r="AL3369" i="1"/>
  <c r="AM1396" i="1"/>
  <c r="AL1410" i="1"/>
  <c r="AM1419" i="1"/>
  <c r="AL1427" i="1"/>
  <c r="BE1434" i="1"/>
  <c r="AM1505" i="1"/>
  <c r="AM1629" i="1"/>
  <c r="BE1644" i="1"/>
  <c r="AL1646" i="1"/>
  <c r="AL1649" i="1"/>
  <c r="AM1669" i="1"/>
  <c r="BE1686" i="1"/>
  <c r="BE1689" i="1"/>
  <c r="AL1691" i="1"/>
  <c r="BE1729" i="1"/>
  <c r="BE1829" i="1"/>
  <c r="AL1831" i="1"/>
  <c r="AL1892" i="1"/>
  <c r="AM1898" i="1"/>
  <c r="AM1918" i="1"/>
  <c r="AL1989" i="1"/>
  <c r="AL2179" i="1"/>
  <c r="BE2242" i="1"/>
  <c r="AM2256" i="1"/>
  <c r="BE2268" i="1"/>
  <c r="AL2284" i="1"/>
  <c r="AL2298" i="1"/>
  <c r="AM2307" i="1"/>
  <c r="BE2310" i="1"/>
  <c r="AL2318" i="1"/>
  <c r="AL2321" i="1"/>
  <c r="AM2336" i="1"/>
  <c r="BE2345" i="1"/>
  <c r="AL2347" i="1"/>
  <c r="AL2376" i="1"/>
  <c r="BE2428" i="1"/>
  <c r="AL2456" i="1"/>
  <c r="AL2467" i="1"/>
  <c r="BE2468" i="1"/>
  <c r="BE2850" i="1"/>
  <c r="BE2865" i="1"/>
  <c r="AM2873" i="1"/>
  <c r="AL2890" i="1"/>
  <c r="AL2907" i="1"/>
  <c r="AL2910" i="1"/>
  <c r="AM2962" i="1"/>
  <c r="AM3002" i="1"/>
  <c r="AL3010" i="1"/>
  <c r="AM3019" i="1"/>
  <c r="BE3022" i="1"/>
  <c r="AM3033" i="1"/>
  <c r="AL3041" i="1"/>
  <c r="BE3045" i="1"/>
  <c r="AL3133" i="1"/>
  <c r="AL3136" i="1"/>
  <c r="AM3188" i="1"/>
  <c r="BE3194" i="1"/>
  <c r="BE3211" i="1"/>
  <c r="BE3943" i="1"/>
  <c r="AL4413" i="1"/>
  <c r="BE4428" i="1"/>
  <c r="AL705" i="1"/>
  <c r="AL708" i="1"/>
  <c r="BE709" i="1"/>
  <c r="AM714" i="1"/>
  <c r="AL725" i="1"/>
  <c r="AL734" i="1"/>
  <c r="BE747" i="1"/>
  <c r="BE761" i="1"/>
  <c r="BE775" i="1"/>
  <c r="BE798" i="1"/>
  <c r="AM821" i="1"/>
  <c r="BE827" i="1"/>
  <c r="BE850" i="1"/>
  <c r="AM870" i="1"/>
  <c r="AL875" i="1"/>
  <c r="BE879" i="1"/>
  <c r="AM924" i="1"/>
  <c r="BE939" i="1"/>
  <c r="AL944" i="1"/>
  <c r="BE968" i="1"/>
  <c r="AM1032" i="1"/>
  <c r="AL1040" i="1"/>
  <c r="AL1069" i="1"/>
  <c r="AM1078" i="1"/>
  <c r="BE1125" i="1"/>
  <c r="BE1157" i="1"/>
  <c r="BE1163" i="1"/>
  <c r="AL1197" i="1"/>
  <c r="AM1287" i="1"/>
  <c r="BE1527" i="1"/>
  <c r="AM1550" i="1"/>
  <c r="BE1582" i="1"/>
  <c r="BE1677" i="1"/>
  <c r="AL1696" i="1"/>
  <c r="AL1699" i="1"/>
  <c r="BE1879" i="1"/>
  <c r="BE1882" i="1"/>
  <c r="BE1899" i="1"/>
  <c r="AL1904" i="1"/>
  <c r="AM1962" i="1"/>
  <c r="BE1977" i="1"/>
  <c r="BE1988" i="1"/>
  <c r="BE1994" i="1"/>
  <c r="AM2098" i="1"/>
  <c r="AM2104" i="1"/>
  <c r="BE2107" i="1"/>
  <c r="AL2112" i="1"/>
  <c r="BE2224" i="1"/>
  <c r="BE2362" i="1"/>
  <c r="AM2471" i="1"/>
  <c r="BE2494" i="1"/>
  <c r="BE2711" i="1"/>
  <c r="AL2716" i="1"/>
  <c r="BE2746" i="1"/>
  <c r="BE2784" i="1"/>
  <c r="AL2786" i="1"/>
  <c r="BE2795" i="1"/>
  <c r="BE2901" i="1"/>
  <c r="BE3282" i="1"/>
  <c r="BE3299" i="1"/>
  <c r="BE3697" i="1"/>
  <c r="BE3743" i="1"/>
  <c r="BE3963" i="1"/>
  <c r="BE3989" i="1"/>
  <c r="AM4074" i="1"/>
  <c r="AM711" i="1"/>
  <c r="BE717" i="1"/>
  <c r="AL719" i="1"/>
  <c r="AM737" i="1"/>
  <c r="AM749" i="1"/>
  <c r="AM789" i="1"/>
  <c r="AL803" i="1"/>
  <c r="AM855" i="1"/>
  <c r="AM858" i="1"/>
  <c r="AM867" i="1"/>
  <c r="BE876" i="1"/>
  <c r="BE913" i="1"/>
  <c r="BE971" i="1"/>
  <c r="AM979" i="1"/>
  <c r="BE991" i="1"/>
  <c r="BE994" i="1"/>
  <c r="AM1026" i="1"/>
  <c r="AM1046" i="1"/>
  <c r="BE1148" i="1"/>
  <c r="AL1150" i="1"/>
  <c r="BE1192" i="1"/>
  <c r="BE1209" i="1"/>
  <c r="AL1211" i="1"/>
  <c r="AM1223" i="1"/>
  <c r="BE1249" i="1"/>
  <c r="AM1263" i="1"/>
  <c r="BE1281" i="1"/>
  <c r="BE1284" i="1"/>
  <c r="AL1304" i="1"/>
  <c r="BE1305" i="1"/>
  <c r="AL1387" i="1"/>
  <c r="AL1390" i="1"/>
  <c r="BE1391" i="1"/>
  <c r="AL1402" i="1"/>
  <c r="AL1405" i="1"/>
  <c r="AM1411" i="1"/>
  <c r="AM1417" i="1"/>
  <c r="BE1420" i="1"/>
  <c r="AL1422" i="1"/>
  <c r="AM1431" i="1"/>
  <c r="AL1437" i="1"/>
  <c r="BE1481" i="1"/>
  <c r="AM1486" i="1"/>
  <c r="AM1498" i="1"/>
  <c r="AL1512" i="1"/>
  <c r="BE1513" i="1"/>
  <c r="AL1515" i="1"/>
  <c r="AL1529" i="1"/>
  <c r="AL1538" i="1"/>
  <c r="AM1547" i="1"/>
  <c r="AM1567" i="1"/>
  <c r="AM1570" i="1"/>
  <c r="AL1630" i="1"/>
  <c r="AL1636" i="1"/>
  <c r="AL1639" i="1"/>
  <c r="BE1643" i="1"/>
  <c r="AL1673" i="1"/>
  <c r="AL1676" i="1"/>
  <c r="BE1680" i="1"/>
  <c r="BE1803" i="1"/>
  <c r="BE1817" i="1"/>
  <c r="AL1840" i="1"/>
  <c r="AM1872" i="1"/>
  <c r="AM1875" i="1"/>
  <c r="AL1884" i="1"/>
  <c r="AL1895" i="1"/>
  <c r="AM1901" i="1"/>
  <c r="AM1939" i="1"/>
  <c r="BE1971" i="1"/>
  <c r="AL1993" i="1"/>
  <c r="BE2040" i="1"/>
  <c r="AM2077" i="1"/>
  <c r="AL2080" i="1"/>
  <c r="AL2083" i="1"/>
  <c r="BE2187" i="1"/>
  <c r="AL2192" i="1"/>
  <c r="AM2201" i="1"/>
  <c r="BE2204" i="1"/>
  <c r="AM2215" i="1"/>
  <c r="BE2227" i="1"/>
  <c r="BE2238" i="1"/>
  <c r="BE2244" i="1"/>
  <c r="AL2269" i="1"/>
  <c r="AL2272" i="1"/>
  <c r="AM2278" i="1"/>
  <c r="BE2385" i="1"/>
  <c r="BE2388" i="1"/>
  <c r="AM2399" i="1"/>
  <c r="BE2420" i="1"/>
  <c r="AL2436" i="1"/>
  <c r="BE2437" i="1"/>
  <c r="AM2451" i="1"/>
  <c r="AM2468" i="1"/>
  <c r="BE2474" i="1"/>
  <c r="BE2545" i="1"/>
  <c r="AL2579" i="1"/>
  <c r="AM2682" i="1"/>
  <c r="AM2725" i="1"/>
  <c r="AM2728" i="1"/>
  <c r="AM2742" i="1"/>
  <c r="AM2748" i="1"/>
  <c r="AM2789" i="1"/>
  <c r="AM2809" i="1"/>
  <c r="BE2872" i="1"/>
  <c r="AL2874" i="1"/>
  <c r="AL2880" i="1"/>
  <c r="AM2909" i="1"/>
  <c r="AM2989" i="1"/>
  <c r="AM2992" i="1"/>
  <c r="AM2995" i="1"/>
  <c r="AM2998" i="1"/>
  <c r="AM3001" i="1"/>
  <c r="AM3012" i="1"/>
  <c r="AM3018" i="1"/>
  <c r="AL3072" i="1"/>
  <c r="AM3084" i="1"/>
  <c r="AM3090" i="1"/>
  <c r="AL3098" i="1"/>
  <c r="AL3101" i="1"/>
  <c r="AM3113" i="1"/>
  <c r="BE3119" i="1"/>
  <c r="AL3187" i="1"/>
  <c r="BE3279" i="1"/>
  <c r="AM3290" i="1"/>
  <c r="AL3304" i="1"/>
  <c r="AL3307" i="1"/>
  <c r="AL3310" i="1"/>
  <c r="BE3336" i="1"/>
  <c r="BE3652" i="1"/>
  <c r="AL3685" i="1"/>
  <c r="AM3705" i="1"/>
  <c r="AL3745" i="1"/>
  <c r="AM3757" i="1"/>
  <c r="BE3892" i="1"/>
  <c r="AM3968" i="1"/>
  <c r="AL4207" i="1"/>
  <c r="AL4232" i="1"/>
  <c r="AM4249" i="1"/>
  <c r="BE1924" i="1"/>
  <c r="AL1995" i="1"/>
  <c r="AM2013" i="1"/>
  <c r="AL2024" i="1"/>
  <c r="AM2126" i="1"/>
  <c r="BE2132" i="1"/>
  <c r="AL2134" i="1"/>
  <c r="BE2146" i="1"/>
  <c r="BE2175" i="1"/>
  <c r="BE2198" i="1"/>
  <c r="AL2217" i="1"/>
  <c r="BE2229" i="1"/>
  <c r="AM2240" i="1"/>
  <c r="AL2263" i="1"/>
  <c r="AL2266" i="1"/>
  <c r="AL2291" i="1"/>
  <c r="AL2297" i="1"/>
  <c r="AM2306" i="1"/>
  <c r="AM2358" i="1"/>
  <c r="AL2375" i="1"/>
  <c r="AM2436" i="1"/>
  <c r="AM2439" i="1"/>
  <c r="AL2453" i="1"/>
  <c r="AM2459" i="1"/>
  <c r="AL2521" i="1"/>
  <c r="AM2547" i="1"/>
  <c r="AL2555" i="1"/>
  <c r="BE2556" i="1"/>
  <c r="AM2667" i="1"/>
  <c r="AM2673" i="1"/>
  <c r="AL2681" i="1"/>
  <c r="AM2690" i="1"/>
  <c r="BE2972" i="1"/>
  <c r="BE3023" i="1"/>
  <c r="AL3025" i="1"/>
  <c r="AM3034" i="1"/>
  <c r="BE3040" i="1"/>
  <c r="BE3049" i="1"/>
  <c r="BE3061" i="1"/>
  <c r="AM3072" i="1"/>
  <c r="BE3081" i="1"/>
  <c r="BE3216" i="1"/>
  <c r="AL3442" i="1"/>
  <c r="AM3473" i="1"/>
  <c r="AL3481" i="1"/>
  <c r="AM3490" i="1"/>
  <c r="AM3493" i="1"/>
  <c r="AL3560" i="1"/>
  <c r="BE3575" i="1"/>
  <c r="BE3626" i="1"/>
  <c r="AL3642" i="1"/>
  <c r="BE3728" i="1"/>
  <c r="AM3733" i="1"/>
  <c r="AM3736" i="1"/>
  <c r="BE3745" i="1"/>
  <c r="AM4246" i="1"/>
  <c r="AL4483" i="1"/>
  <c r="AM4564" i="1"/>
  <c r="AL4572" i="1"/>
  <c r="AM4578" i="1"/>
  <c r="BE1704" i="1"/>
  <c r="BE1713" i="1"/>
  <c r="BE1778" i="1"/>
  <c r="BE1837" i="1"/>
  <c r="BE1854" i="1"/>
  <c r="BE1909" i="1"/>
  <c r="BE1973" i="1"/>
  <c r="AL1978" i="1"/>
  <c r="AM1981" i="1"/>
  <c r="AL1992" i="1"/>
  <c r="BE2123" i="1"/>
  <c r="BE2137" i="1"/>
  <c r="BE2171" i="1"/>
  <c r="BE2387" i="1"/>
  <c r="BE2413" i="1"/>
  <c r="BE2442" i="1"/>
  <c r="BE2627" i="1"/>
  <c r="BE2667" i="1"/>
  <c r="BE2730" i="1"/>
  <c r="BE2917" i="1"/>
  <c r="AL3008" i="1"/>
  <c r="AM3083" i="1"/>
  <c r="AL3464" i="1"/>
  <c r="BE3594" i="1"/>
  <c r="BE3614" i="1"/>
  <c r="BE3617" i="1"/>
  <c r="BE3648" i="1"/>
  <c r="BE3651" i="1"/>
  <c r="BE4073" i="1"/>
  <c r="AL4084" i="1"/>
  <c r="AM4195" i="1"/>
  <c r="BE731" i="1"/>
  <c r="AM736" i="1"/>
  <c r="AM739" i="1"/>
  <c r="AM748" i="1"/>
  <c r="BE768" i="1"/>
  <c r="BE791" i="1"/>
  <c r="AM811" i="1"/>
  <c r="BE814" i="1"/>
  <c r="AL822" i="1"/>
  <c r="AM837" i="1"/>
  <c r="AM854" i="1"/>
  <c r="AM860" i="1"/>
  <c r="AL871" i="1"/>
  <c r="AL888" i="1"/>
  <c r="BE889" i="1"/>
  <c r="AL934" i="1"/>
  <c r="AL972" i="1"/>
  <c r="AM978" i="1"/>
  <c r="BE984" i="1"/>
  <c r="BE996" i="1"/>
  <c r="AL1001" i="1"/>
  <c r="AM1019" i="1"/>
  <c r="AL1033" i="1"/>
  <c r="AM1042" i="1"/>
  <c r="AL1065" i="1"/>
  <c r="AL1088" i="1"/>
  <c r="AL1105" i="1"/>
  <c r="AL1111" i="1"/>
  <c r="BE1115" i="1"/>
  <c r="AM1123" i="1"/>
  <c r="AL1137" i="1"/>
  <c r="AM1161" i="1"/>
  <c r="BE1176" i="1"/>
  <c r="BE1179" i="1"/>
  <c r="AL1210" i="1"/>
  <c r="BE1219" i="1"/>
  <c r="BE1225" i="1"/>
  <c r="AL1230" i="1"/>
  <c r="BE1245" i="1"/>
  <c r="BE1251" i="1"/>
  <c r="BE1265" i="1"/>
  <c r="AL1267" i="1"/>
  <c r="AL1273" i="1"/>
  <c r="BE1292" i="1"/>
  <c r="AM1309" i="1"/>
  <c r="AL1317" i="1"/>
  <c r="AM1323" i="1"/>
  <c r="AM1326" i="1"/>
  <c r="AM1338" i="1"/>
  <c r="AM1341" i="1"/>
  <c r="BE1364" i="1"/>
  <c r="BE1367" i="1"/>
  <c r="AM1375" i="1"/>
  <c r="AL1398" i="1"/>
  <c r="AL1415" i="1"/>
  <c r="AM1448" i="1"/>
  <c r="AM1462" i="1"/>
  <c r="AL1467" i="1"/>
  <c r="AL1502" i="1"/>
  <c r="BE1503" i="1"/>
  <c r="BE1523" i="1"/>
  <c r="BE1595" i="1"/>
  <c r="AM1612" i="1"/>
  <c r="AM1618" i="1"/>
  <c r="BE1624" i="1"/>
  <c r="AL1626" i="1"/>
  <c r="AL1675" i="1"/>
  <c r="AL1732" i="1"/>
  <c r="AM1744" i="1"/>
  <c r="BE1750" i="1"/>
  <c r="BE1784" i="1"/>
  <c r="AL1786" i="1"/>
  <c r="AM1880" i="1"/>
  <c r="AM1900" i="1"/>
  <c r="AM1923" i="1"/>
  <c r="BE1932" i="1"/>
  <c r="AL1943" i="1"/>
  <c r="AM2047" i="1"/>
  <c r="BE2097" i="1"/>
  <c r="AL2099" i="1"/>
  <c r="AM2120" i="1"/>
  <c r="AL2139" i="1"/>
  <c r="BE2140" i="1"/>
  <c r="BE2160" i="1"/>
  <c r="BE2186" i="1"/>
  <c r="BE2217" i="1"/>
  <c r="AM2311" i="1"/>
  <c r="AM2340" i="1"/>
  <c r="BE2349" i="1"/>
  <c r="BE2352" i="1"/>
  <c r="BE2381" i="1"/>
  <c r="AL2383" i="1"/>
  <c r="BE2384" i="1"/>
  <c r="AL2386" i="1"/>
  <c r="AM2392" i="1"/>
  <c r="AL2489" i="1"/>
  <c r="AM2575" i="1"/>
  <c r="AM2618" i="1"/>
  <c r="BE2641" i="1"/>
  <c r="BE2664" i="1"/>
  <c r="AL2675" i="1"/>
  <c r="AL2689" i="1"/>
  <c r="AL2709" i="1"/>
  <c r="AM2712" i="1"/>
  <c r="BE2853" i="1"/>
  <c r="AL2855" i="1"/>
  <c r="BE2859" i="1"/>
  <c r="AL2861" i="1"/>
  <c r="AL2896" i="1"/>
  <c r="BE2897" i="1"/>
  <c r="AM2908" i="1"/>
  <c r="AL2916" i="1"/>
  <c r="AM2922" i="1"/>
  <c r="AL2999" i="1"/>
  <c r="BE3054" i="1"/>
  <c r="AM3074" i="1"/>
  <c r="AM3229" i="1"/>
  <c r="BE3235" i="1"/>
  <c r="BE3434" i="1"/>
  <c r="BE3538" i="1"/>
  <c r="AM3591" i="1"/>
  <c r="AL3593" i="1"/>
  <c r="AM3599" i="1"/>
  <c r="AL3607" i="1"/>
  <c r="AL3610" i="1"/>
  <c r="BE3759" i="1"/>
  <c r="AM3770" i="1"/>
  <c r="AM1197" i="1"/>
  <c r="BE1212" i="1"/>
  <c r="AM1220" i="1"/>
  <c r="AM1226" i="1"/>
  <c r="AM1258" i="1"/>
  <c r="AL1275" i="1"/>
  <c r="AM1284" i="1"/>
  <c r="AL1299" i="1"/>
  <c r="AM1305" i="1"/>
  <c r="AM1308" i="1"/>
  <c r="BE1372" i="1"/>
  <c r="AM1389" i="1"/>
  <c r="AM1395" i="1"/>
  <c r="AM1407" i="1"/>
  <c r="AM1430" i="1"/>
  <c r="AM1454" i="1"/>
  <c r="AL1473" i="1"/>
  <c r="AM1494" i="1"/>
  <c r="BE1509" i="1"/>
  <c r="AM1526" i="1"/>
  <c r="AL1534" i="1"/>
  <c r="AL1555" i="1"/>
  <c r="AM1561" i="1"/>
  <c r="AM1564" i="1"/>
  <c r="AL1575" i="1"/>
  <c r="BE1602" i="1"/>
  <c r="BE1611" i="1"/>
  <c r="AL1619" i="1"/>
  <c r="AM1683" i="1"/>
  <c r="AM1697" i="1"/>
  <c r="BE1703" i="1"/>
  <c r="AL1734" i="1"/>
  <c r="BE1741" i="1"/>
  <c r="AL1760" i="1"/>
  <c r="AL1763" i="1"/>
  <c r="AL1812" i="1"/>
  <c r="AL1815" i="1"/>
  <c r="AL1824" i="1"/>
  <c r="AL1827" i="1"/>
  <c r="AL1830" i="1"/>
  <c r="AM1833" i="1"/>
  <c r="AM1836" i="1"/>
  <c r="BE1851" i="1"/>
  <c r="AM1868" i="1"/>
  <c r="AL1883" i="1"/>
  <c r="BE1884" i="1"/>
  <c r="AM1906" i="1"/>
  <c r="AM1935" i="1"/>
  <c r="AM1941" i="1"/>
  <c r="BE1947" i="1"/>
  <c r="AL1949" i="1"/>
  <c r="AM1955" i="1"/>
  <c r="AM1973" i="1"/>
  <c r="AL1981" i="1"/>
  <c r="AL2007" i="1"/>
  <c r="AM2025" i="1"/>
  <c r="AL2039" i="1"/>
  <c r="AL2071" i="1"/>
  <c r="AM2107" i="1"/>
  <c r="AM2113" i="1"/>
  <c r="BE2116" i="1"/>
  <c r="BE2136" i="1"/>
  <c r="AL2144" i="1"/>
  <c r="AM2162" i="1"/>
  <c r="AL2182" i="1"/>
  <c r="AM2197" i="1"/>
  <c r="BE2211" i="1"/>
  <c r="AL2216" i="1"/>
  <c r="AL2225" i="1"/>
  <c r="AM2231" i="1"/>
  <c r="BE2249" i="1"/>
  <c r="BE2261" i="1"/>
  <c r="AM2272" i="1"/>
  <c r="AL2277" i="1"/>
  <c r="BE2298" i="1"/>
  <c r="BE2301" i="1"/>
  <c r="AL2303" i="1"/>
  <c r="BE2304" i="1"/>
  <c r="BE2316" i="1"/>
  <c r="AM2342" i="1"/>
  <c r="AL2415" i="1"/>
  <c r="AM2424" i="1"/>
  <c r="BE2427" i="1"/>
  <c r="AL2432" i="1"/>
  <c r="BE2522" i="1"/>
  <c r="BE2542" i="1"/>
  <c r="AL2573" i="1"/>
  <c r="BE2577" i="1"/>
  <c r="AL2585" i="1"/>
  <c r="BE2589" i="1"/>
  <c r="AM2603" i="1"/>
  <c r="BE2609" i="1"/>
  <c r="AL2611" i="1"/>
  <c r="AM2640" i="1"/>
  <c r="AM2643" i="1"/>
  <c r="AM2707" i="1"/>
  <c r="BE2719" i="1"/>
  <c r="AL2756" i="1"/>
  <c r="AL2762" i="1"/>
  <c r="AM2898" i="1"/>
  <c r="BE2927" i="1"/>
  <c r="BE2942" i="1"/>
  <c r="AM2956" i="1"/>
  <c r="AM2959" i="1"/>
  <c r="BE2968" i="1"/>
  <c r="BE2982" i="1"/>
  <c r="AL2990" i="1"/>
  <c r="AL2993" i="1"/>
  <c r="AM3022" i="1"/>
  <c r="BE3031" i="1"/>
  <c r="AM3054" i="1"/>
  <c r="BE3087" i="1"/>
  <c r="AM3153" i="1"/>
  <c r="AL3158" i="1"/>
  <c r="AM3167" i="1"/>
  <c r="BE3356" i="1"/>
  <c r="AM3361" i="1"/>
  <c r="AM3396" i="1"/>
  <c r="AL3401" i="1"/>
  <c r="AM3421" i="1"/>
  <c r="BE3450" i="1"/>
  <c r="AL3463" i="1"/>
  <c r="BE3464" i="1"/>
  <c r="BE3549" i="1"/>
  <c r="AM3568" i="1"/>
  <c r="BE3577" i="1"/>
  <c r="BE3585" i="1"/>
  <c r="AM3604" i="1"/>
  <c r="AL3664" i="1"/>
  <c r="BE3682" i="1"/>
  <c r="AM3690" i="1"/>
  <c r="AM3693" i="1"/>
  <c r="AM3707" i="1"/>
  <c r="BE3710" i="1"/>
  <c r="BE3827" i="1"/>
  <c r="AL3829" i="1"/>
  <c r="BE3875" i="1"/>
  <c r="AL3959" i="1"/>
  <c r="AL4195" i="1"/>
  <c r="AL4251" i="1"/>
  <c r="AM4254" i="1"/>
  <c r="AM4277" i="1"/>
  <c r="AM4510" i="1"/>
  <c r="AL4612" i="1"/>
  <c r="AL1937" i="1"/>
  <c r="AL1975" i="1"/>
  <c r="AL2129" i="1"/>
  <c r="AM2138" i="1"/>
  <c r="BE2170" i="1"/>
  <c r="BE2228" i="1"/>
  <c r="BE2269" i="1"/>
  <c r="AL2314" i="1"/>
  <c r="AL2320" i="1"/>
  <c r="AL2344" i="1"/>
  <c r="BE2487" i="1"/>
  <c r="AM2524" i="1"/>
  <c r="BE2527" i="1"/>
  <c r="AM2582" i="1"/>
  <c r="AL2602" i="1"/>
  <c r="AM2605" i="1"/>
  <c r="AL2639" i="1"/>
  <c r="BE2857" i="1"/>
  <c r="BE2950" i="1"/>
  <c r="AL2952" i="1"/>
  <c r="AL2978" i="1"/>
  <c r="BE3005" i="1"/>
  <c r="AL3024" i="1"/>
  <c r="BE3042" i="1"/>
  <c r="BE3077" i="1"/>
  <c r="BE3190" i="1"/>
  <c r="AL3215" i="1"/>
  <c r="AM3273" i="1"/>
  <c r="AM3293" i="1"/>
  <c r="AM3485" i="1"/>
  <c r="AM3545" i="1"/>
  <c r="AL3564" i="1"/>
  <c r="AM1199" i="1"/>
  <c r="AM1251" i="1"/>
  <c r="AM1271" i="1"/>
  <c r="AL1277" i="1"/>
  <c r="AM1286" i="1"/>
  <c r="AM1330" i="1"/>
  <c r="AL1362" i="1"/>
  <c r="BE1377" i="1"/>
  <c r="AM1403" i="1"/>
  <c r="AL1447" i="1"/>
  <c r="AL1458" i="1"/>
  <c r="AM1490" i="1"/>
  <c r="AM1493" i="1"/>
  <c r="AM1528" i="1"/>
  <c r="AM1537" i="1"/>
  <c r="AM1540" i="1"/>
  <c r="BE1552" i="1"/>
  <c r="AM1566" i="1"/>
  <c r="AL1606" i="1"/>
  <c r="AL1615" i="1"/>
  <c r="BE1616" i="1"/>
  <c r="BE1619" i="1"/>
  <c r="AM1627" i="1"/>
  <c r="AL1679" i="1"/>
  <c r="AL1687" i="1"/>
  <c r="AL1690" i="1"/>
  <c r="AM1722" i="1"/>
  <c r="AL1736" i="1"/>
  <c r="AL1742" i="1"/>
  <c r="AM1754" i="1"/>
  <c r="AL1759" i="1"/>
  <c r="AM1800" i="1"/>
  <c r="AM1841" i="1"/>
  <c r="AM1876" i="1"/>
  <c r="BE1880" i="1"/>
  <c r="BE1894" i="1"/>
  <c r="BE1897" i="1"/>
  <c r="AL1899" i="1"/>
  <c r="AL1916" i="1"/>
  <c r="AL1919" i="1"/>
  <c r="AM1931" i="1"/>
  <c r="AM1934" i="1"/>
  <c r="AL1951" i="1"/>
  <c r="AM1992" i="1"/>
  <c r="BE2007" i="1"/>
  <c r="AL2012" i="1"/>
  <c r="AL2015" i="1"/>
  <c r="AM2024" i="1"/>
  <c r="AL2053" i="1"/>
  <c r="AL2059" i="1"/>
  <c r="AM2065" i="1"/>
  <c r="BE2086" i="1"/>
  <c r="AL2088" i="1"/>
  <c r="AL2097" i="1"/>
  <c r="AM2115" i="1"/>
  <c r="AL2140" i="1"/>
  <c r="AM2149" i="1"/>
  <c r="BE2202" i="1"/>
  <c r="BE2205" i="1"/>
  <c r="BE2213" i="1"/>
  <c r="AL2218" i="1"/>
  <c r="AL2282" i="1"/>
  <c r="BE2318" i="1"/>
  <c r="AL2349" i="1"/>
  <c r="AM2379" i="1"/>
  <c r="AM2388" i="1"/>
  <c r="AL2443" i="1"/>
  <c r="AM2472" i="1"/>
  <c r="AL2477" i="1"/>
  <c r="AM2483" i="1"/>
  <c r="AM2486" i="1"/>
  <c r="AM2492" i="1"/>
  <c r="AM2495" i="1"/>
  <c r="AM2512" i="1"/>
  <c r="AM2515" i="1"/>
  <c r="AM2518" i="1"/>
  <c r="AM2555" i="1"/>
  <c r="AM2564" i="1"/>
  <c r="AL2575" i="1"/>
  <c r="BE2611" i="1"/>
  <c r="AM2622" i="1"/>
  <c r="BE2628" i="1"/>
  <c r="AL2630" i="1"/>
  <c r="AL2650" i="1"/>
  <c r="AM2660" i="1"/>
  <c r="AM2770" i="1"/>
  <c r="AM2796" i="1"/>
  <c r="AL2801" i="1"/>
  <c r="AL2804" i="1"/>
  <c r="BE2811" i="1"/>
  <c r="BE2820" i="1"/>
  <c r="AM2871" i="1"/>
  <c r="AL2911" i="1"/>
  <c r="BE2912" i="1"/>
  <c r="BE2915" i="1"/>
  <c r="BE2935" i="1"/>
  <c r="AL2943" i="1"/>
  <c r="BE2987" i="1"/>
  <c r="AM3062" i="1"/>
  <c r="AM3065" i="1"/>
  <c r="AL3085" i="1"/>
  <c r="AL3091" i="1"/>
  <c r="AL3111" i="1"/>
  <c r="AM3169" i="1"/>
  <c r="AM3212" i="1"/>
  <c r="BE3262" i="1"/>
  <c r="AL3267" i="1"/>
  <c r="AM3301" i="1"/>
  <c r="AM3321" i="1"/>
  <c r="BE3327" i="1"/>
  <c r="AM3335" i="1"/>
  <c r="AM3366" i="1"/>
  <c r="AM3389" i="1"/>
  <c r="AL3490" i="1"/>
  <c r="AL3493" i="1"/>
  <c r="AM3499" i="1"/>
  <c r="AM3502" i="1"/>
  <c r="AM3513" i="1"/>
  <c r="AL3550" i="1"/>
  <c r="AL3561" i="1"/>
  <c r="AM3570" i="1"/>
  <c r="AM3573" i="1"/>
  <c r="AM3635" i="1"/>
  <c r="AL3640" i="1"/>
  <c r="BE3675" i="1"/>
  <c r="AL3683" i="1"/>
  <c r="AL3686" i="1"/>
  <c r="AL3752" i="1"/>
  <c r="AM4030" i="1"/>
  <c r="AL4038" i="1"/>
  <c r="BE4050" i="1"/>
  <c r="AM4061" i="1"/>
  <c r="AL4177" i="1"/>
  <c r="AL4347" i="1"/>
  <c r="AM4549" i="1"/>
  <c r="BE1205" i="1"/>
  <c r="BE1231" i="1"/>
  <c r="AM1242" i="1"/>
  <c r="BE1313" i="1"/>
  <c r="AM1339" i="1"/>
  <c r="BE1348" i="1"/>
  <c r="AL1353" i="1"/>
  <c r="AM1391" i="1"/>
  <c r="AL1411" i="1"/>
  <c r="AM1429" i="1"/>
  <c r="BE1479" i="1"/>
  <c r="AM1484" i="1"/>
  <c r="BE2033" i="1"/>
  <c r="BE2045" i="1"/>
  <c r="BE2080" i="1"/>
  <c r="BE2135" i="1"/>
  <c r="BE2155" i="1"/>
  <c r="BE2199" i="1"/>
  <c r="BE2251" i="1"/>
  <c r="BE2409" i="1"/>
  <c r="BE2435" i="1"/>
  <c r="BE2458" i="1"/>
  <c r="BE2498" i="1"/>
  <c r="BE2570" i="1"/>
  <c r="BE2817" i="1"/>
  <c r="BE2929" i="1"/>
  <c r="BE3030" i="1"/>
  <c r="BE3106" i="1"/>
  <c r="BE3471" i="1"/>
  <c r="AM1193" i="1"/>
  <c r="AL1201" i="1"/>
  <c r="BE1202" i="1"/>
  <c r="AL1204" i="1"/>
  <c r="AM1239" i="1"/>
  <c r="AM1295" i="1"/>
  <c r="AL1309" i="1"/>
  <c r="AL1312" i="1"/>
  <c r="AM1318" i="1"/>
  <c r="BE1327" i="1"/>
  <c r="BE1360" i="1"/>
  <c r="BE1365" i="1"/>
  <c r="BE1464" i="1"/>
  <c r="BE1467" i="1"/>
  <c r="BE1470" i="1"/>
  <c r="BE1511" i="1"/>
  <c r="AL1551" i="1"/>
  <c r="AM1563" i="1"/>
  <c r="AL1574" i="1"/>
  <c r="AM1583" i="1"/>
  <c r="AM1589" i="1"/>
  <c r="AL1609" i="1"/>
  <c r="AM1621" i="1"/>
  <c r="AL1653" i="1"/>
  <c r="BE1665" i="1"/>
  <c r="AM1670" i="1"/>
  <c r="AM1679" i="1"/>
  <c r="AM1687" i="1"/>
  <c r="BE1699" i="1"/>
  <c r="AL1701" i="1"/>
  <c r="AM1719" i="1"/>
  <c r="AM1725" i="1"/>
  <c r="AL1733" i="1"/>
  <c r="AM1739" i="1"/>
  <c r="BE1751" i="1"/>
  <c r="BE1757" i="1"/>
  <c r="AM1765" i="1"/>
  <c r="BE1776" i="1"/>
  <c r="AM1785" i="1"/>
  <c r="BE1806" i="1"/>
  <c r="AM1820" i="1"/>
  <c r="AM1832" i="1"/>
  <c r="BE1873" i="1"/>
  <c r="AM1879" i="1"/>
  <c r="AM1928" i="1"/>
  <c r="AM1963" i="1"/>
  <c r="AM1972" i="1"/>
  <c r="BE1989" i="1"/>
  <c r="BE1992" i="1"/>
  <c r="BE1995" i="1"/>
  <c r="AL2000" i="1"/>
  <c r="AM2062" i="1"/>
  <c r="BE2065" i="1"/>
  <c r="AL2079" i="1"/>
  <c r="AL2085" i="1"/>
  <c r="AM2094" i="1"/>
  <c r="BE2138" i="1"/>
  <c r="AL2181" i="1"/>
  <c r="AM2204" i="1"/>
  <c r="BE2210" i="1"/>
  <c r="AL2212" i="1"/>
  <c r="AM2221" i="1"/>
  <c r="AL2256" i="1"/>
  <c r="AM2268" i="1"/>
  <c r="AL2302" i="1"/>
  <c r="AM2320" i="1"/>
  <c r="AL2337" i="1"/>
  <c r="BE2338" i="1"/>
  <c r="AM2367" i="1"/>
  <c r="AL2399" i="1"/>
  <c r="AM2403" i="1"/>
  <c r="BE2426" i="1"/>
  <c r="AM2443" i="1"/>
  <c r="AM2446" i="1"/>
  <c r="BE2452" i="1"/>
  <c r="AL2457" i="1"/>
  <c r="AM2480" i="1"/>
  <c r="BE2518" i="1"/>
  <c r="AL2523" i="1"/>
  <c r="AM2529" i="1"/>
  <c r="AL2543" i="1"/>
  <c r="BE2558" i="1"/>
  <c r="AL2569" i="1"/>
  <c r="BE2579" i="1"/>
  <c r="AL2584" i="1"/>
  <c r="BE2585" i="1"/>
  <c r="AM2599" i="1"/>
  <c r="AM2602" i="1"/>
  <c r="AM2616" i="1"/>
  <c r="BE2663" i="1"/>
  <c r="AL2807" i="1"/>
  <c r="AM2847" i="1"/>
  <c r="AM2850" i="1"/>
  <c r="BE2874" i="1"/>
  <c r="AL2879" i="1"/>
  <c r="AL2902" i="1"/>
  <c r="AL2908" i="1"/>
  <c r="AL2914" i="1"/>
  <c r="AM2917" i="1"/>
  <c r="BE2923" i="1"/>
  <c r="AL2925" i="1"/>
  <c r="AL2934" i="1"/>
  <c r="BE2938" i="1"/>
  <c r="AM3004" i="1"/>
  <c r="AL3009" i="1"/>
  <c r="AL3012" i="1"/>
  <c r="AL3018" i="1"/>
  <c r="AM3038" i="1"/>
  <c r="AM3076" i="1"/>
  <c r="AM3082" i="1"/>
  <c r="AM3163" i="1"/>
  <c r="AM3166" i="1"/>
  <c r="BE3172" i="1"/>
  <c r="BE3198" i="1"/>
  <c r="BE3201" i="1"/>
  <c r="AM3206" i="1"/>
  <c r="AL3252" i="1"/>
  <c r="AL3255" i="1"/>
  <c r="BE3318" i="1"/>
  <c r="AM3329" i="1"/>
  <c r="BE3335" i="1"/>
  <c r="BE3482" i="1"/>
  <c r="AL3487" i="1"/>
  <c r="AM3510" i="1"/>
  <c r="AL4032" i="1"/>
  <c r="AL4049" i="1"/>
  <c r="AM4166" i="1"/>
  <c r="BE4220" i="1"/>
  <c r="BE4223" i="1"/>
  <c r="AM4231" i="1"/>
  <c r="BE4259" i="1"/>
  <c r="AL4332" i="1"/>
  <c r="AL3100" i="1"/>
  <c r="AL3144" i="1"/>
  <c r="BE3148" i="1"/>
  <c r="BE3151" i="1"/>
  <c r="AM3162" i="1"/>
  <c r="AL3179" i="1"/>
  <c r="AM3194" i="1"/>
  <c r="AM3197" i="1"/>
  <c r="AL3277" i="1"/>
  <c r="AM3309" i="1"/>
  <c r="BE3349" i="1"/>
  <c r="AL3459" i="1"/>
  <c r="AM3548" i="1"/>
  <c r="AM3562" i="1"/>
  <c r="AL3570" i="1"/>
  <c r="AM3587" i="1"/>
  <c r="BE3596" i="1"/>
  <c r="AL3598" i="1"/>
  <c r="AM3641" i="1"/>
  <c r="AM3878" i="1"/>
  <c r="AL3891" i="1"/>
  <c r="AL3894" i="1"/>
  <c r="AL3951" i="1"/>
  <c r="AM3986" i="1"/>
  <c r="AM3989" i="1"/>
  <c r="BE3995" i="1"/>
  <c r="BE4115" i="1"/>
  <c r="AL4117" i="1"/>
  <c r="AM4126" i="1"/>
  <c r="BE4132" i="1"/>
  <c r="BE4305" i="1"/>
  <c r="BE4319" i="1"/>
  <c r="AM4327" i="1"/>
  <c r="AL4353" i="1"/>
  <c r="BE4362" i="1"/>
  <c r="AL4495" i="1"/>
  <c r="AM4504" i="1"/>
  <c r="AL4638" i="1"/>
  <c r="BE4650" i="1"/>
  <c r="AL4652" i="1"/>
  <c r="AL4655" i="1"/>
  <c r="AL2426" i="1"/>
  <c r="BE2447" i="1"/>
  <c r="AL2487" i="1"/>
  <c r="AL2504" i="1"/>
  <c r="AL2513" i="1"/>
  <c r="AM2534" i="1"/>
  <c r="AL2545" i="1"/>
  <c r="BE2575" i="1"/>
  <c r="BE2622" i="1"/>
  <c r="AM2633" i="1"/>
  <c r="AM2700" i="1"/>
  <c r="AL2720" i="1"/>
  <c r="AM2759" i="1"/>
  <c r="BE2774" i="1"/>
  <c r="AL2779" i="1"/>
  <c r="BE2786" i="1"/>
  <c r="BE2803" i="1"/>
  <c r="AM2827" i="1"/>
  <c r="AM2845" i="1"/>
  <c r="AL2848" i="1"/>
  <c r="AL2866" i="1"/>
  <c r="AL2913" i="1"/>
  <c r="AM2919" i="1"/>
  <c r="BE2925" i="1"/>
  <c r="AL2930" i="1"/>
  <c r="BE2937" i="1"/>
  <c r="AL2939" i="1"/>
  <c r="AL2965" i="1"/>
  <c r="BE2989" i="1"/>
  <c r="AL3000" i="1"/>
  <c r="AL3006" i="1"/>
  <c r="AM3029" i="1"/>
  <c r="AM3032" i="1"/>
  <c r="AM3094" i="1"/>
  <c r="AM3108" i="1"/>
  <c r="AM3271" i="1"/>
  <c r="BE3294" i="1"/>
  <c r="AM3311" i="1"/>
  <c r="AL3316" i="1"/>
  <c r="AM3328" i="1"/>
  <c r="AL3433" i="1"/>
  <c r="AM3436" i="1"/>
  <c r="AM3439" i="1"/>
  <c r="BE3448" i="1"/>
  <c r="AL3453" i="1"/>
  <c r="AM3467" i="1"/>
  <c r="AL3478" i="1"/>
  <c r="AM3484" i="1"/>
  <c r="AL3501" i="1"/>
  <c r="AM3507" i="1"/>
  <c r="BE3519" i="1"/>
  <c r="AL3521" i="1"/>
  <c r="AM3592" i="1"/>
  <c r="AM3603" i="1"/>
  <c r="AM3609" i="1"/>
  <c r="BE3618" i="1"/>
  <c r="BE3627" i="1"/>
  <c r="AM3666" i="1"/>
  <c r="AL3677" i="1"/>
  <c r="AL3680" i="1"/>
  <c r="AL3755" i="1"/>
  <c r="AL3845" i="1"/>
  <c r="BE3858" i="1"/>
  <c r="BE3928" i="1"/>
  <c r="BE3971" i="1"/>
  <c r="BE4430" i="1"/>
  <c r="BE4453" i="1"/>
  <c r="AM4606" i="1"/>
  <c r="AM2441" i="1"/>
  <c r="AL2478" i="1"/>
  <c r="BE2505" i="1"/>
  <c r="AL2516" i="1"/>
  <c r="AL2522" i="1"/>
  <c r="BE2523" i="1"/>
  <c r="AL2542" i="1"/>
  <c r="AM2563" i="1"/>
  <c r="BE2569" i="1"/>
  <c r="AM2607" i="1"/>
  <c r="AM2610" i="1"/>
  <c r="AL2618" i="1"/>
  <c r="BE2625" i="1"/>
  <c r="AM2656" i="1"/>
  <c r="BE2665" i="1"/>
  <c r="BE2689" i="1"/>
  <c r="AL2714" i="1"/>
  <c r="BE2721" i="1"/>
  <c r="AM2729" i="1"/>
  <c r="BE2741" i="1"/>
  <c r="AM2782" i="1"/>
  <c r="AL2799" i="1"/>
  <c r="BE2800" i="1"/>
  <c r="AL2823" i="1"/>
  <c r="AL2826" i="1"/>
  <c r="AM2854" i="1"/>
  <c r="BE2890" i="1"/>
  <c r="BE2928" i="1"/>
  <c r="AL2962" i="1"/>
  <c r="AL2988" i="1"/>
  <c r="AM3043" i="1"/>
  <c r="AM3046" i="1"/>
  <c r="AM3052" i="1"/>
  <c r="AM3058" i="1"/>
  <c r="BE3082" i="1"/>
  <c r="AL3099" i="1"/>
  <c r="BE3170" i="1"/>
  <c r="BE3254" i="1"/>
  <c r="AL3256" i="1"/>
  <c r="BE3257" i="1"/>
  <c r="AL3262" i="1"/>
  <c r="AM3299" i="1"/>
  <c r="BE3419" i="1"/>
  <c r="BE3451" i="1"/>
  <c r="AM3464" i="1"/>
  <c r="AM3481" i="1"/>
  <c r="AM3504" i="1"/>
  <c r="BE3513" i="1"/>
  <c r="BE3624" i="1"/>
  <c r="AL3731" i="1"/>
  <c r="BE3761" i="1"/>
  <c r="BE3770" i="1"/>
  <c r="BE3942" i="1"/>
  <c r="BE3945" i="1"/>
  <c r="BE4114" i="1"/>
  <c r="AL4263" i="1"/>
  <c r="AL4266" i="1"/>
  <c r="AL4289" i="1"/>
  <c r="AM4358" i="1"/>
  <c r="AM4375" i="1"/>
  <c r="AM4378" i="1"/>
  <c r="BE4393" i="1"/>
  <c r="BE4558" i="1"/>
  <c r="AL4597" i="1"/>
  <c r="AL2417" i="1"/>
  <c r="AM2426" i="1"/>
  <c r="AM2481" i="1"/>
  <c r="AM2484" i="1"/>
  <c r="AM2525" i="1"/>
  <c r="AM2531" i="1"/>
  <c r="BE2534" i="1"/>
  <c r="AL2536" i="1"/>
  <c r="BE2537" i="1"/>
  <c r="BE2566" i="1"/>
  <c r="AL2574" i="1"/>
  <c r="BE2587" i="1"/>
  <c r="AL2589" i="1"/>
  <c r="AL2592" i="1"/>
  <c r="BE2596" i="1"/>
  <c r="BE2703" i="1"/>
  <c r="AL2752" i="1"/>
  <c r="AM2788" i="1"/>
  <c r="BE2794" i="1"/>
  <c r="AM2848" i="1"/>
  <c r="AM2936" i="1"/>
  <c r="AL2985" i="1"/>
  <c r="AL2994" i="1"/>
  <c r="AL3011" i="1"/>
  <c r="AM3020" i="1"/>
  <c r="AM3023" i="1"/>
  <c r="AM3040" i="1"/>
  <c r="AM3055" i="1"/>
  <c r="BE3094" i="1"/>
  <c r="BE3132" i="1"/>
  <c r="BE3141" i="1"/>
  <c r="BE3164" i="1"/>
  <c r="AL3172" i="1"/>
  <c r="AM3181" i="1"/>
  <c r="AM3210" i="1"/>
  <c r="BE3222" i="1"/>
  <c r="AL3224" i="1"/>
  <c r="AM3233" i="1"/>
  <c r="AM3239" i="1"/>
  <c r="AM3282" i="1"/>
  <c r="AM3308" i="1"/>
  <c r="AL3313" i="1"/>
  <c r="AM3319" i="1"/>
  <c r="BE3439" i="1"/>
  <c r="BE3456" i="1"/>
  <c r="AL3458" i="1"/>
  <c r="BE3470" i="1"/>
  <c r="BE3473" i="1"/>
  <c r="BE3578" i="1"/>
  <c r="AM3600" i="1"/>
  <c r="AM3717" i="1"/>
  <c r="AL3728" i="1"/>
  <c r="AM3737" i="1"/>
  <c r="AL3763" i="1"/>
  <c r="AL3766" i="1"/>
  <c r="AM3781" i="1"/>
  <c r="AL3842" i="1"/>
  <c r="BE3922" i="1"/>
  <c r="BE3939" i="1"/>
  <c r="BE3965" i="1"/>
  <c r="BE4105" i="1"/>
  <c r="AL4113" i="1"/>
  <c r="AM4156" i="1"/>
  <c r="AM4173" i="1"/>
  <c r="AL4221" i="1"/>
  <c r="AL4224" i="1"/>
  <c r="BE4233" i="1"/>
  <c r="AL4235" i="1"/>
  <c r="BE4258" i="1"/>
  <c r="AL4260" i="1"/>
  <c r="AL4337" i="1"/>
  <c r="BE4361" i="1"/>
  <c r="AL4542" i="1"/>
  <c r="AL4545" i="1"/>
  <c r="BE4555" i="1"/>
  <c r="AM4583" i="1"/>
  <c r="BE4592" i="1"/>
  <c r="AL2437" i="1"/>
  <c r="BE2450" i="1"/>
  <c r="BE2499" i="1"/>
  <c r="AM2545" i="1"/>
  <c r="BE2548" i="1"/>
  <c r="AL2550" i="1"/>
  <c r="BE2563" i="1"/>
  <c r="AL2565" i="1"/>
  <c r="AL2571" i="1"/>
  <c r="AL2580" i="1"/>
  <c r="BE2581" i="1"/>
  <c r="AM2601" i="1"/>
  <c r="BE2610" i="1"/>
  <c r="AM2638" i="1"/>
  <c r="AM2662" i="1"/>
  <c r="BE2674" i="1"/>
  <c r="AM2685" i="1"/>
  <c r="BE2700" i="1"/>
  <c r="BE2706" i="1"/>
  <c r="AL2746" i="1"/>
  <c r="BE2854" i="1"/>
  <c r="AM2866" i="1"/>
  <c r="AM2930" i="1"/>
  <c r="AM2945" i="1"/>
  <c r="BE2957" i="1"/>
  <c r="AM2968" i="1"/>
  <c r="AL2982" i="1"/>
  <c r="AM2991" i="1"/>
  <c r="AM2997" i="1"/>
  <c r="BE3026" i="1"/>
  <c r="BE3073" i="1"/>
  <c r="AL3090" i="1"/>
  <c r="BE3091" i="1"/>
  <c r="AL3093" i="1"/>
  <c r="AM3102" i="1"/>
  <c r="BE3108" i="1"/>
  <c r="AL3110" i="1"/>
  <c r="AM3114" i="1"/>
  <c r="AL3128" i="1"/>
  <c r="AL3166" i="1"/>
  <c r="AM3175" i="1"/>
  <c r="AL3192" i="1"/>
  <c r="BE3236" i="1"/>
  <c r="BE3245" i="1"/>
  <c r="BE3251" i="1"/>
  <c r="AL3293" i="1"/>
  <c r="AL3378" i="1"/>
  <c r="AL3381" i="1"/>
  <c r="AM3387" i="1"/>
  <c r="AL3418" i="1"/>
  <c r="AM3427" i="1"/>
  <c r="AM3433" i="1"/>
  <c r="AM3453" i="1"/>
  <c r="AM3572" i="1"/>
  <c r="AM3714" i="1"/>
  <c r="AM3734" i="1"/>
  <c r="AL3751" i="1"/>
  <c r="AM3755" i="1"/>
  <c r="AM3820" i="1"/>
  <c r="BE3837" i="1"/>
  <c r="BE3911" i="1"/>
  <c r="AM3916" i="1"/>
  <c r="AM3950" i="1"/>
  <c r="AM3956" i="1"/>
  <c r="AM4096" i="1"/>
  <c r="BE4125" i="1"/>
  <c r="BE4128" i="1"/>
  <c r="AM4133" i="1"/>
  <c r="AM4227" i="1"/>
  <c r="AM4230" i="1"/>
  <c r="BE4255" i="1"/>
  <c r="BE4500" i="1"/>
  <c r="AL4505" i="1"/>
  <c r="AL4548" i="1"/>
  <c r="AL2983" i="1"/>
  <c r="AL3001" i="1"/>
  <c r="AM3007" i="1"/>
  <c r="BE3013" i="1"/>
  <c r="BE3033" i="1"/>
  <c r="AM3044" i="1"/>
  <c r="AL3056" i="1"/>
  <c r="BE3074" i="1"/>
  <c r="AM3092" i="1"/>
  <c r="AM3133" i="1"/>
  <c r="AM3142" i="1"/>
  <c r="AM3165" i="1"/>
  <c r="AL3191" i="1"/>
  <c r="AM3355" i="1"/>
  <c r="AL3360" i="1"/>
  <c r="AM3369" i="1"/>
  <c r="AM3375" i="1"/>
  <c r="AL3398" i="1"/>
  <c r="AL3412" i="1"/>
  <c r="AL3426" i="1"/>
  <c r="BE3427" i="1"/>
  <c r="AL3455" i="1"/>
  <c r="AL3466" i="1"/>
  <c r="BE3467" i="1"/>
  <c r="AL3483" i="1"/>
  <c r="BE3484" i="1"/>
  <c r="AM3498" i="1"/>
  <c r="AM3501" i="1"/>
  <c r="AM3606" i="1"/>
  <c r="AM3618" i="1"/>
  <c r="AM3627" i="1"/>
  <c r="BE3633" i="1"/>
  <c r="BE3662" i="1"/>
  <c r="BE3668" i="1"/>
  <c r="BE3694" i="1"/>
  <c r="AM3696" i="1"/>
  <c r="BE3708" i="1"/>
  <c r="AM3739" i="1"/>
  <c r="AM3742" i="1"/>
  <c r="AL3765" i="1"/>
  <c r="AL3780" i="1"/>
  <c r="AM3783" i="1"/>
  <c r="AL3788" i="1"/>
  <c r="AL3791" i="1"/>
  <c r="AL3794" i="1"/>
  <c r="AM3800" i="1"/>
  <c r="AL3808" i="1"/>
  <c r="AM3893" i="1"/>
  <c r="BE3954" i="1"/>
  <c r="BE3980" i="1"/>
  <c r="AM3991" i="1"/>
  <c r="BE4006" i="1"/>
  <c r="AM4020" i="1"/>
  <c r="BE4063" i="1"/>
  <c r="AM4086" i="1"/>
  <c r="AL4091" i="1"/>
  <c r="AM4112" i="1"/>
  <c r="AM4115" i="1"/>
  <c r="AL4146" i="1"/>
  <c r="BE4158" i="1"/>
  <c r="BE4187" i="1"/>
  <c r="AM4207" i="1"/>
  <c r="AM4224" i="1"/>
  <c r="BE4269" i="1"/>
  <c r="AL4271" i="1"/>
  <c r="AL4274" i="1"/>
  <c r="AL4297" i="1"/>
  <c r="AM4317" i="1"/>
  <c r="AM4558" i="1"/>
  <c r="AL4620" i="1"/>
  <c r="AL4623" i="1"/>
  <c r="AM3523" i="1"/>
  <c r="AM3526" i="1"/>
  <c r="AM3667" i="1"/>
  <c r="AL3672" i="1"/>
  <c r="AM3687" i="1"/>
  <c r="AL3692" i="1"/>
  <c r="AL3715" i="1"/>
  <c r="BE3719" i="1"/>
  <c r="AL3721" i="1"/>
  <c r="BE3733" i="1"/>
  <c r="AM3750" i="1"/>
  <c r="AM3847" i="1"/>
  <c r="AM3859" i="1"/>
  <c r="AL3864" i="1"/>
  <c r="AL3867" i="1"/>
  <c r="AL3870" i="1"/>
  <c r="AM3967" i="1"/>
  <c r="AM3973" i="1"/>
  <c r="BE3991" i="1"/>
  <c r="AM4028" i="1"/>
  <c r="AM4059" i="1"/>
  <c r="BE4068" i="1"/>
  <c r="AM4088" i="1"/>
  <c r="AL4108" i="1"/>
  <c r="AM4123" i="1"/>
  <c r="AM4143" i="1"/>
  <c r="BE4152" i="1"/>
  <c r="AM4157" i="1"/>
  <c r="AL4206" i="1"/>
  <c r="AL4214" i="1"/>
  <c r="BE4386" i="1"/>
  <c r="AL4402" i="1"/>
  <c r="BE4406" i="1"/>
  <c r="AL4473" i="1"/>
  <c r="AM4640" i="1"/>
  <c r="AL3362" i="1"/>
  <c r="AL3403" i="1"/>
  <c r="BE3234" i="1"/>
  <c r="BE3332" i="1"/>
  <c r="AL3365" i="1"/>
  <c r="BE3463" i="1"/>
  <c r="BE3480" i="1"/>
  <c r="AL3508" i="1"/>
  <c r="AL3557" i="1"/>
  <c r="AM3560" i="1"/>
  <c r="BE3572" i="1"/>
  <c r="AL3608" i="1"/>
  <c r="BE3658" i="1"/>
  <c r="BE3690" i="1"/>
  <c r="AM3698" i="1"/>
  <c r="AM3724" i="1"/>
  <c r="AL3852" i="1"/>
  <c r="BE3862" i="1"/>
  <c r="BE3924" i="1"/>
  <c r="AL3929" i="1"/>
  <c r="BE4028" i="1"/>
  <c r="BE4088" i="1"/>
  <c r="AL4099" i="1"/>
  <c r="BE4226" i="1"/>
  <c r="AL4231" i="1"/>
  <c r="AM4234" i="1"/>
  <c r="BE4368" i="1"/>
  <c r="AL4385" i="1"/>
  <c r="BE4471" i="1"/>
  <c r="BE4522" i="1"/>
  <c r="BE4640" i="1"/>
  <c r="BE3147" i="1"/>
  <c r="AL3155" i="1"/>
  <c r="AM3158" i="1"/>
  <c r="AM3161" i="1"/>
  <c r="AL3175" i="1"/>
  <c r="AM3196" i="1"/>
  <c r="AL3213" i="1"/>
  <c r="BE3228" i="1"/>
  <c r="AM3236" i="1"/>
  <c r="AL3259" i="1"/>
  <c r="BE3263" i="1"/>
  <c r="AM3274" i="1"/>
  <c r="AM3285" i="1"/>
  <c r="AL3308" i="1"/>
  <c r="AL3325" i="1"/>
  <c r="AM3345" i="1"/>
  <c r="AL3356" i="1"/>
  <c r="AM3362" i="1"/>
  <c r="AM3371" i="1"/>
  <c r="BE3374" i="1"/>
  <c r="AL3376" i="1"/>
  <c r="AL3379" i="1"/>
  <c r="AM3520" i="1"/>
  <c r="AL3531" i="1"/>
  <c r="AM3543" i="1"/>
  <c r="AL3551" i="1"/>
  <c r="AM3574" i="1"/>
  <c r="AL3599" i="1"/>
  <c r="AM3620" i="1"/>
  <c r="AL3631" i="1"/>
  <c r="AL3657" i="1"/>
  <c r="BE3664" i="1"/>
  <c r="AM3695" i="1"/>
  <c r="AM3709" i="1"/>
  <c r="AL3773" i="1"/>
  <c r="AM3799" i="1"/>
  <c r="BE3813" i="1"/>
  <c r="BE3856" i="1"/>
  <c r="AM3889" i="1"/>
  <c r="BE3930" i="1"/>
  <c r="AM3935" i="1"/>
  <c r="AL4027" i="1"/>
  <c r="AM4033" i="1"/>
  <c r="BE4059" i="1"/>
  <c r="BE4120" i="1"/>
  <c r="AL4122" i="1"/>
  <c r="AM4168" i="1"/>
  <c r="AL4324" i="1"/>
  <c r="BE4348" i="1"/>
  <c r="AL4356" i="1"/>
  <c r="AM4359" i="1"/>
  <c r="AL4367" i="1"/>
  <c r="AM4431" i="1"/>
  <c r="AL4442" i="1"/>
  <c r="AM4454" i="1"/>
  <c r="AL4501" i="1"/>
  <c r="BE4502" i="1"/>
  <c r="AL4504" i="1"/>
  <c r="AL4645" i="1"/>
  <c r="AM4651" i="1"/>
  <c r="AM3823" i="1"/>
  <c r="AM3837" i="1"/>
  <c r="AM3840" i="1"/>
  <c r="AL3851" i="1"/>
  <c r="AM3886" i="1"/>
  <c r="AL3923" i="1"/>
  <c r="AL3947" i="1"/>
  <c r="AM3959" i="1"/>
  <c r="AM3962" i="1"/>
  <c r="AM4000" i="1"/>
  <c r="BE4015" i="1"/>
  <c r="BE4047" i="1"/>
  <c r="AL4064" i="1"/>
  <c r="BE4079" i="1"/>
  <c r="AL4081" i="1"/>
  <c r="BE4085" i="1"/>
  <c r="AM4102" i="1"/>
  <c r="AM4108" i="1"/>
  <c r="BE4123" i="1"/>
  <c r="AL4125" i="1"/>
  <c r="AM4229" i="1"/>
  <c r="BE4249" i="1"/>
  <c r="BE4287" i="1"/>
  <c r="BE4290" i="1"/>
  <c r="AL4292" i="1"/>
  <c r="AM4304" i="1"/>
  <c r="AL4349" i="1"/>
  <c r="BE4367" i="1"/>
  <c r="AL4369" i="1"/>
  <c r="AL4372" i="1"/>
  <c r="AM4381" i="1"/>
  <c r="AL4398" i="1"/>
  <c r="AL4475" i="1"/>
  <c r="AM4490" i="1"/>
  <c r="AM4513" i="1"/>
  <c r="BE4519" i="1"/>
  <c r="AL4527" i="1"/>
  <c r="BE4566" i="1"/>
  <c r="AL4568" i="1"/>
  <c r="BE4569" i="1"/>
  <c r="AL4637" i="1"/>
  <c r="AM4660" i="1"/>
  <c r="AM4663" i="1"/>
  <c r="BE4672" i="1"/>
  <c r="AL4674" i="1"/>
  <c r="AL4683" i="1"/>
  <c r="AM4692" i="1"/>
  <c r="BE4704" i="1"/>
  <c r="AL4706" i="1"/>
  <c r="AM3817" i="1"/>
  <c r="BE3823" i="1"/>
  <c r="AM3906" i="1"/>
  <c r="AM4023" i="1"/>
  <c r="AM4029" i="1"/>
  <c r="AL4037" i="1"/>
  <c r="BE4058" i="1"/>
  <c r="AL4069" i="1"/>
  <c r="BE4096" i="1"/>
  <c r="AM4145" i="1"/>
  <c r="BE4171" i="1"/>
  <c r="AL4176" i="1"/>
  <c r="BE4180" i="1"/>
  <c r="AM4185" i="1"/>
  <c r="BE4197" i="1"/>
  <c r="BE4200" i="1"/>
  <c r="AM4206" i="1"/>
  <c r="AM4214" i="1"/>
  <c r="AM4217" i="1"/>
  <c r="AL4228" i="1"/>
  <c r="BE4234" i="1"/>
  <c r="AL4236" i="1"/>
  <c r="BE4240" i="1"/>
  <c r="BE4257" i="1"/>
  <c r="BE4295" i="1"/>
  <c r="AL4303" i="1"/>
  <c r="BE4312" i="1"/>
  <c r="AM4320" i="1"/>
  <c r="AL4328" i="1"/>
  <c r="BE4329" i="1"/>
  <c r="AL4331" i="1"/>
  <c r="AL4346" i="1"/>
  <c r="BE4416" i="1"/>
  <c r="BE4433" i="1"/>
  <c r="AL4444" i="1"/>
  <c r="AL4447" i="1"/>
  <c r="AL4559" i="1"/>
  <c r="AM4568" i="1"/>
  <c r="BE4680" i="1"/>
  <c r="BE4683" i="1"/>
  <c r="BE4757" i="1"/>
  <c r="AM3258" i="1"/>
  <c r="BE3287" i="1"/>
  <c r="AL3289" i="1"/>
  <c r="AL3333" i="1"/>
  <c r="AL3411" i="1"/>
  <c r="AL3431" i="1"/>
  <c r="AM3443" i="1"/>
  <c r="AM3455" i="1"/>
  <c r="AM3472" i="1"/>
  <c r="AL3480" i="1"/>
  <c r="AL3509" i="1"/>
  <c r="BE3536" i="1"/>
  <c r="AL3538" i="1"/>
  <c r="AM3628" i="1"/>
  <c r="AL3700" i="1"/>
  <c r="AM3712" i="1"/>
  <c r="AM3768" i="1"/>
  <c r="AM3774" i="1"/>
  <c r="BE3803" i="1"/>
  <c r="AL3819" i="1"/>
  <c r="BE3851" i="1"/>
  <c r="AM3961" i="1"/>
  <c r="AL4164" i="1"/>
  <c r="AM4176" i="1"/>
  <c r="BE4206" i="1"/>
  <c r="AL4222" i="1"/>
  <c r="BE4309" i="1"/>
  <c r="AL4426" i="1"/>
  <c r="BE4461" i="1"/>
  <c r="AM3211" i="1"/>
  <c r="AM3220" i="1"/>
  <c r="AM3226" i="1"/>
  <c r="AM3246" i="1"/>
  <c r="BE3258" i="1"/>
  <c r="BE3298" i="1"/>
  <c r="AL3303" i="1"/>
  <c r="BE3319" i="1"/>
  <c r="BE3325" i="1"/>
  <c r="BE3345" i="1"/>
  <c r="BE3368" i="1"/>
  <c r="AM3403" i="1"/>
  <c r="AM3414" i="1"/>
  <c r="AM3440" i="1"/>
  <c r="BE3458" i="1"/>
  <c r="AM3469" i="1"/>
  <c r="AL3535" i="1"/>
  <c r="AM3550" i="1"/>
  <c r="BE3556" i="1"/>
  <c r="AL3558" i="1"/>
  <c r="BE3584" i="1"/>
  <c r="BE3587" i="1"/>
  <c r="AL3630" i="1"/>
  <c r="AL3659" i="1"/>
  <c r="AM3680" i="1"/>
  <c r="BE3692" i="1"/>
  <c r="AM3706" i="1"/>
  <c r="BE3709" i="1"/>
  <c r="BE3712" i="1"/>
  <c r="BE3715" i="1"/>
  <c r="AM3738" i="1"/>
  <c r="BE3754" i="1"/>
  <c r="BE3768" i="1"/>
  <c r="AM3877" i="1"/>
  <c r="BE3967" i="1"/>
  <c r="AL3975" i="1"/>
  <c r="BE3976" i="1"/>
  <c r="AL3981" i="1"/>
  <c r="BE3985" i="1"/>
  <c r="BE4043" i="1"/>
  <c r="BE4119" i="1"/>
  <c r="BE4153" i="1"/>
  <c r="BE4182" i="1"/>
  <c r="BE4248" i="1"/>
  <c r="AM4265" i="1"/>
  <c r="AL4308" i="1"/>
  <c r="BE4320" i="1"/>
  <c r="AL4543" i="1"/>
  <c r="BE4602" i="1"/>
  <c r="AM3214" i="1"/>
  <c r="AM3217" i="1"/>
  <c r="BE3255" i="1"/>
  <c r="BE3261" i="1"/>
  <c r="AL3280" i="1"/>
  <c r="AL3283" i="1"/>
  <c r="AL3300" i="1"/>
  <c r="AL3315" i="1"/>
  <c r="AM3333" i="1"/>
  <c r="AM3385" i="1"/>
  <c r="AM3391" i="1"/>
  <c r="AM3394" i="1"/>
  <c r="AM3434" i="1"/>
  <c r="AL3445" i="1"/>
  <c r="BE3489" i="1"/>
  <c r="AL3500" i="1"/>
  <c r="AM3506" i="1"/>
  <c r="AM3509" i="1"/>
  <c r="BE3515" i="1"/>
  <c r="AM3541" i="1"/>
  <c r="BE3567" i="1"/>
  <c r="AL3569" i="1"/>
  <c r="AL3572" i="1"/>
  <c r="AM3595" i="1"/>
  <c r="BE3601" i="1"/>
  <c r="AL3603" i="1"/>
  <c r="AL3621" i="1"/>
  <c r="AM3633" i="1"/>
  <c r="AL3638" i="1"/>
  <c r="AM3648" i="1"/>
  <c r="AM3700" i="1"/>
  <c r="AL3708" i="1"/>
  <c r="AL3749" i="1"/>
  <c r="BE3774" i="1"/>
  <c r="BE3788" i="1"/>
  <c r="BE3791" i="1"/>
  <c r="AL3810" i="1"/>
  <c r="AM3865" i="1"/>
  <c r="AM3868" i="1"/>
  <c r="BE3880" i="1"/>
  <c r="AL3890" i="1"/>
  <c r="BE3894" i="1"/>
  <c r="AL3899" i="1"/>
  <c r="AL3908" i="1"/>
  <c r="AL3919" i="1"/>
  <c r="AM3925" i="1"/>
  <c r="AL3960" i="1"/>
  <c r="AL3972" i="1"/>
  <c r="AL4001" i="1"/>
  <c r="BE4008" i="1"/>
  <c r="BE4113" i="1"/>
  <c r="AL4118" i="1"/>
  <c r="BE4139" i="1"/>
  <c r="AL4210" i="1"/>
  <c r="AM4222" i="1"/>
  <c r="BE4231" i="1"/>
  <c r="BE4239" i="1"/>
  <c r="AM4259" i="1"/>
  <c r="AL4273" i="1"/>
  <c r="AL4276" i="1"/>
  <c r="AL4285" i="1"/>
  <c r="AL4365" i="1"/>
  <c r="AM4455" i="1"/>
  <c r="BE4458" i="1"/>
  <c r="BE4515" i="1"/>
  <c r="BE4535" i="1"/>
  <c r="AL4564" i="1"/>
  <c r="AL4696" i="1"/>
  <c r="AL4719" i="1"/>
  <c r="AL3225" i="1"/>
  <c r="AM3234" i="1"/>
  <c r="AM3243" i="1"/>
  <c r="AL3257" i="1"/>
  <c r="BE3267" i="1"/>
  <c r="AL3306" i="1"/>
  <c r="BE3307" i="1"/>
  <c r="BE3310" i="1"/>
  <c r="AM3318" i="1"/>
  <c r="AM3350" i="1"/>
  <c r="AM3367" i="1"/>
  <c r="BE3397" i="1"/>
  <c r="AM3425" i="1"/>
  <c r="AM3428" i="1"/>
  <c r="BE3440" i="1"/>
  <c r="BE3466" i="1"/>
  <c r="BE3469" i="1"/>
  <c r="AL3491" i="1"/>
  <c r="AL3514" i="1"/>
  <c r="AL3529" i="1"/>
  <c r="AL3552" i="1"/>
  <c r="AM3578" i="1"/>
  <c r="AL3600" i="1"/>
  <c r="AL3609" i="1"/>
  <c r="AL3627" i="1"/>
  <c r="BE3683" i="1"/>
  <c r="AL3705" i="1"/>
  <c r="BE3741" i="1"/>
  <c r="AM3756" i="1"/>
  <c r="AL3776" i="1"/>
  <c r="BE3822" i="1"/>
  <c r="AM3833" i="1"/>
  <c r="AM3905" i="1"/>
  <c r="AL3916" i="1"/>
  <c r="AL3957" i="1"/>
  <c r="BE3961" i="1"/>
  <c r="AM3987" i="1"/>
  <c r="AM4051" i="1"/>
  <c r="AL4068" i="1"/>
  <c r="AM4080" i="1"/>
  <c r="BE4110" i="1"/>
  <c r="AL4115" i="1"/>
  <c r="AL4175" i="1"/>
  <c r="AM4190" i="1"/>
  <c r="BE4225" i="1"/>
  <c r="AL4230" i="1"/>
  <c r="BE4236" i="1"/>
  <c r="AL4238" i="1"/>
  <c r="BE4262" i="1"/>
  <c r="BE4265" i="1"/>
  <c r="BE4268" i="1"/>
  <c r="AM4351" i="1"/>
  <c r="AM4371" i="1"/>
  <c r="AL4491" i="1"/>
  <c r="AL4514" i="1"/>
  <c r="AL4517" i="1"/>
  <c r="AM4567" i="1"/>
  <c r="BE4573" i="1"/>
  <c r="BE4613" i="1"/>
  <c r="AL4687" i="1"/>
  <c r="AM4705" i="1"/>
  <c r="AL3799" i="1"/>
  <c r="BE3808" i="1"/>
  <c r="AM3822" i="1"/>
  <c r="AM3839" i="1"/>
  <c r="BE3848" i="1"/>
  <c r="AL3871" i="1"/>
  <c r="AL3874" i="1"/>
  <c r="AM3880" i="1"/>
  <c r="BE3900" i="1"/>
  <c r="BE3920" i="1"/>
  <c r="BE3929" i="1"/>
  <c r="AL3931" i="1"/>
  <c r="AL3937" i="1"/>
  <c r="BE3950" i="1"/>
  <c r="AM3979" i="1"/>
  <c r="AM3985" i="1"/>
  <c r="BE3997" i="1"/>
  <c r="AL3999" i="1"/>
  <c r="AL4017" i="1"/>
  <c r="AL4085" i="1"/>
  <c r="BE4097" i="1"/>
  <c r="BE4121" i="1"/>
  <c r="AM4135" i="1"/>
  <c r="BE4141" i="1"/>
  <c r="AM4164" i="1"/>
  <c r="AM4167" i="1"/>
  <c r="AM4196" i="1"/>
  <c r="BE4217" i="1"/>
  <c r="AM4228" i="1"/>
  <c r="AL4233" i="1"/>
  <c r="AM4236" i="1"/>
  <c r="AL4259" i="1"/>
  <c r="AL4262" i="1"/>
  <c r="AM4315" i="1"/>
  <c r="AM4338" i="1"/>
  <c r="AM4341" i="1"/>
  <c r="AM4379" i="1"/>
  <c r="AM4388" i="1"/>
  <c r="BE4412" i="1"/>
  <c r="AL4414" i="1"/>
  <c r="AL4417" i="1"/>
  <c r="BE4435" i="1"/>
  <c r="BE4441" i="1"/>
  <c r="BE4455" i="1"/>
  <c r="AM4460" i="1"/>
  <c r="AM4463" i="1"/>
  <c r="AL4503" i="1"/>
  <c r="AL4544" i="1"/>
  <c r="AM4551" i="1"/>
  <c r="AL4601" i="1"/>
  <c r="AM4616" i="1"/>
  <c r="AL4624" i="1"/>
  <c r="AM4648" i="1"/>
  <c r="AL4673" i="1"/>
  <c r="AL4691" i="1"/>
  <c r="AL4694" i="1"/>
  <c r="BE4715" i="1"/>
  <c r="AL4723" i="1"/>
  <c r="AL4740" i="1"/>
  <c r="AL4743" i="1"/>
  <c r="AM4268" i="1"/>
  <c r="AM4289" i="1"/>
  <c r="BE4315" i="1"/>
  <c r="AL4317" i="1"/>
  <c r="AM4329" i="1"/>
  <c r="AM4344" i="1"/>
  <c r="BE4353" i="1"/>
  <c r="AL4355" i="1"/>
  <c r="BE4376" i="1"/>
  <c r="BE4382" i="1"/>
  <c r="AL4431" i="1"/>
  <c r="BE4452" i="1"/>
  <c r="BE4501" i="1"/>
  <c r="BE4524" i="1"/>
  <c r="BE4530" i="1"/>
  <c r="AL4538" i="1"/>
  <c r="AM4569" i="1"/>
  <c r="BE4575" i="1"/>
  <c r="AL4577" i="1"/>
  <c r="AM4703" i="1"/>
  <c r="AL4717" i="1"/>
  <c r="BE4732" i="1"/>
  <c r="AM4423" i="1"/>
  <c r="AL4454" i="1"/>
  <c r="AL4462" i="1"/>
  <c r="BE4480" i="1"/>
  <c r="BE4489" i="1"/>
  <c r="AM4509" i="1"/>
  <c r="BE4527" i="1"/>
  <c r="AL4529" i="1"/>
  <c r="AM4544" i="1"/>
  <c r="AM4563" i="1"/>
  <c r="BE4572" i="1"/>
  <c r="AL4586" i="1"/>
  <c r="AM4592" i="1"/>
  <c r="AL4618" i="1"/>
  <c r="AL4647" i="1"/>
  <c r="BE4659" i="1"/>
  <c r="AL4667" i="1"/>
  <c r="AM4685" i="1"/>
  <c r="AM4694" i="1"/>
  <c r="BE4703" i="1"/>
  <c r="AL4708" i="1"/>
  <c r="BE4712" i="1"/>
  <c r="AM4723" i="1"/>
  <c r="AL4731" i="1"/>
  <c r="AM4746" i="1"/>
  <c r="AL3783" i="1"/>
  <c r="AM3792" i="1"/>
  <c r="AM3815" i="1"/>
  <c r="BE3824" i="1"/>
  <c r="BE3838" i="1"/>
  <c r="BE3844" i="1"/>
  <c r="AM3884" i="1"/>
  <c r="BE3887" i="1"/>
  <c r="BE3896" i="1"/>
  <c r="AL3910" i="1"/>
  <c r="AM3939" i="1"/>
  <c r="AL3948" i="1"/>
  <c r="AM3954" i="1"/>
  <c r="BE3981" i="1"/>
  <c r="AL3992" i="1"/>
  <c r="AM3998" i="1"/>
  <c r="AM4007" i="1"/>
  <c r="AM4022" i="1"/>
  <c r="AL4051" i="1"/>
  <c r="AM4075" i="1"/>
  <c r="BE4090" i="1"/>
  <c r="BE4102" i="1"/>
  <c r="AL4116" i="1"/>
  <c r="AM4128" i="1"/>
  <c r="AL4139" i="1"/>
  <c r="AL4145" i="1"/>
  <c r="BE4166" i="1"/>
  <c r="AM4183" i="1"/>
  <c r="AL4209" i="1"/>
  <c r="AM4218" i="1"/>
  <c r="BE4227" i="1"/>
  <c r="BE4250" i="1"/>
  <c r="AM4261" i="1"/>
  <c r="AM4264" i="1"/>
  <c r="AM4285" i="1"/>
  <c r="BE4297" i="1"/>
  <c r="AL4302" i="1"/>
  <c r="AM4322" i="1"/>
  <c r="AL4354" i="1"/>
  <c r="BE4355" i="1"/>
  <c r="AL4357" i="1"/>
  <c r="AM4366" i="1"/>
  <c r="BE4372" i="1"/>
  <c r="AM4410" i="1"/>
  <c r="AL4427" i="1"/>
  <c r="AL4464" i="1"/>
  <c r="AL4484" i="1"/>
  <c r="AL4499" i="1"/>
  <c r="AM4502" i="1"/>
  <c r="AM4511" i="1"/>
  <c r="AM4514" i="1"/>
  <c r="AM4517" i="1"/>
  <c r="AL4531" i="1"/>
  <c r="AL4537" i="1"/>
  <c r="AL4585" i="1"/>
  <c r="AM4600" i="1"/>
  <c r="AM4603" i="1"/>
  <c r="AM4609" i="1"/>
  <c r="BE4612" i="1"/>
  <c r="BE4647" i="1"/>
  <c r="BE4664" i="1"/>
  <c r="BE4667" i="1"/>
  <c r="AL4736" i="1"/>
  <c r="AM4742" i="1"/>
  <c r="BE4748" i="1"/>
  <c r="BE4751" i="1"/>
  <c r="BE4157" i="1"/>
  <c r="BE4247" i="1"/>
  <c r="BE4331" i="1"/>
  <c r="BE4334" i="1"/>
  <c r="BE4401" i="1"/>
  <c r="BE4459" i="1"/>
  <c r="BE4473" i="1"/>
  <c r="BE4699" i="1"/>
  <c r="BE4731" i="1"/>
  <c r="AM3786" i="1"/>
  <c r="BE3818" i="1"/>
  <c r="AM3832" i="1"/>
  <c r="AM3846" i="1"/>
  <c r="AM3870" i="1"/>
  <c r="BE3876" i="1"/>
  <c r="AL3886" i="1"/>
  <c r="AL3898" i="1"/>
  <c r="AL3980" i="1"/>
  <c r="AM3992" i="1"/>
  <c r="AL4003" i="1"/>
  <c r="BE4004" i="1"/>
  <c r="BE4007" i="1"/>
  <c r="BE4025" i="1"/>
  <c r="AL4033" i="1"/>
  <c r="AL4045" i="1"/>
  <c r="AM4060" i="1"/>
  <c r="AM4063" i="1"/>
  <c r="BE4078" i="1"/>
  <c r="AM4098" i="1"/>
  <c r="AM4110" i="1"/>
  <c r="AL4156" i="1"/>
  <c r="AL4191" i="1"/>
  <c r="AM4215" i="1"/>
  <c r="AL4240" i="1"/>
  <c r="AM4255" i="1"/>
  <c r="AM4258" i="1"/>
  <c r="BE4267" i="1"/>
  <c r="BE4270" i="1"/>
  <c r="AL4275" i="1"/>
  <c r="AM4279" i="1"/>
  <c r="AL4293" i="1"/>
  <c r="AL4299" i="1"/>
  <c r="AL4307" i="1"/>
  <c r="AM4316" i="1"/>
  <c r="BE4322" i="1"/>
  <c r="AL4336" i="1"/>
  <c r="AL4339" i="1"/>
  <c r="AM4357" i="1"/>
  <c r="AM4360" i="1"/>
  <c r="AL4371" i="1"/>
  <c r="AM4380" i="1"/>
  <c r="AL4421" i="1"/>
  <c r="AL4424" i="1"/>
  <c r="BE4445" i="1"/>
  <c r="AL4450" i="1"/>
  <c r="AL4461" i="1"/>
  <c r="AM4470" i="1"/>
  <c r="BE4476" i="1"/>
  <c r="AM4499" i="1"/>
  <c r="AM4591" i="1"/>
  <c r="AM4597" i="1"/>
  <c r="BE4606" i="1"/>
  <c r="AL4640" i="1"/>
  <c r="AL4646" i="1"/>
  <c r="AM4649" i="1"/>
  <c r="AL4698" i="1"/>
  <c r="BE4722" i="1"/>
  <c r="AL4724" i="1"/>
  <c r="AL4727" i="1"/>
  <c r="AM4739" i="1"/>
  <c r="AM4756" i="1"/>
  <c r="BE4749" i="1"/>
  <c r="AL21" i="1"/>
  <c r="AL24" i="1"/>
  <c r="AL45" i="1"/>
  <c r="AL90" i="1"/>
  <c r="AM94" i="1"/>
  <c r="AM132" i="1"/>
  <c r="AM307" i="1"/>
  <c r="BE311" i="1"/>
  <c r="BE413" i="1"/>
  <c r="AL477" i="1"/>
  <c r="BE611" i="1"/>
  <c r="BE936" i="1"/>
  <c r="BE1359" i="1"/>
  <c r="AM1491" i="1"/>
  <c r="BE1584" i="1"/>
  <c r="BE556" i="1"/>
  <c r="BE1362" i="1"/>
  <c r="AM932" i="1"/>
  <c r="BE997" i="1"/>
  <c r="AM2923" i="1"/>
  <c r="AL79" i="1"/>
  <c r="BE125" i="1"/>
  <c r="BE1075" i="1"/>
  <c r="BE1317" i="1"/>
  <c r="BE245" i="1"/>
  <c r="BE597" i="1"/>
  <c r="BE990" i="1"/>
  <c r="BE993" i="1"/>
  <c r="BE590" i="1"/>
  <c r="BE1065" i="1"/>
  <c r="AM1447" i="1"/>
  <c r="AM1450" i="1"/>
  <c r="AM72" i="1"/>
  <c r="AM722" i="1"/>
  <c r="AM857" i="1"/>
  <c r="AM27" i="1"/>
  <c r="BE34" i="1"/>
  <c r="BE52" i="1"/>
  <c r="BE69" i="1"/>
  <c r="AM75" i="1"/>
  <c r="AL78" i="1"/>
  <c r="AM152" i="1"/>
  <c r="AL291" i="1"/>
  <c r="BE292" i="1"/>
  <c r="AM295" i="1"/>
  <c r="BE541" i="1"/>
  <c r="AM544" i="1"/>
  <c r="AM585" i="1"/>
  <c r="AL789" i="1"/>
  <c r="AM914" i="1"/>
  <c r="AL1046" i="1"/>
  <c r="AL1131" i="1"/>
  <c r="AL1295" i="1"/>
  <c r="AL1435" i="1"/>
  <c r="AM1641" i="1"/>
  <c r="BE1648" i="1"/>
  <c r="BE2062" i="1"/>
  <c r="AM2068" i="1"/>
  <c r="BE2243" i="1"/>
  <c r="AM2246" i="1"/>
  <c r="AM2693" i="1"/>
  <c r="AL2703" i="1"/>
  <c r="BE2704" i="1"/>
  <c r="AM3" i="1"/>
  <c r="AM23" i="1"/>
  <c r="AL71" i="1"/>
  <c r="BE114" i="1"/>
  <c r="BE238" i="1"/>
  <c r="AL240" i="1"/>
  <c r="AM281" i="1"/>
  <c r="BE334" i="1"/>
  <c r="AM547" i="1"/>
  <c r="AL653" i="1"/>
  <c r="BE712" i="1"/>
  <c r="AM917" i="1"/>
  <c r="AL981" i="1"/>
  <c r="BE982" i="1"/>
  <c r="BE1296" i="1"/>
  <c r="AL1414" i="1"/>
  <c r="BE1415" i="1"/>
  <c r="AL2054" i="1"/>
  <c r="AM2058" i="1"/>
  <c r="AM2242" i="1"/>
  <c r="AM2648" i="1"/>
  <c r="AL2651" i="1"/>
  <c r="BE2690" i="1"/>
  <c r="AL2699" i="1"/>
  <c r="AM3615" i="1"/>
  <c r="AM3622" i="1"/>
  <c r="BE42" i="1"/>
  <c r="BE457" i="1"/>
  <c r="BE89" i="1"/>
  <c r="AL147" i="1"/>
  <c r="AM237" i="1"/>
  <c r="BE281" i="1"/>
  <c r="AM333" i="1"/>
  <c r="AL584" i="1"/>
  <c r="BE646" i="1"/>
  <c r="BE705" i="1"/>
  <c r="BE779" i="1"/>
  <c r="BE904" i="1"/>
  <c r="BE1043" i="1"/>
  <c r="AM1677" i="1"/>
  <c r="AL1832" i="1"/>
  <c r="AL19" i="1"/>
  <c r="BE44" i="1"/>
  <c r="AM61" i="1"/>
  <c r="BE65" i="1"/>
  <c r="AM106" i="1"/>
  <c r="BE141" i="1"/>
  <c r="AL536" i="1"/>
  <c r="AL577" i="1"/>
  <c r="BE578" i="1"/>
  <c r="AM632" i="1"/>
  <c r="BE639" i="1"/>
  <c r="AM642" i="1"/>
  <c r="AL846" i="1"/>
  <c r="AM910" i="1"/>
  <c r="AM1039" i="1"/>
  <c r="BE1111" i="1"/>
  <c r="AL1120" i="1"/>
  <c r="BE1121" i="1"/>
  <c r="AM1404" i="1"/>
  <c r="AL1825" i="1"/>
  <c r="BE1826" i="1"/>
  <c r="AM40" i="1"/>
  <c r="AM64" i="1"/>
  <c r="AL102" i="1"/>
  <c r="AL112" i="1"/>
  <c r="AL140" i="1"/>
  <c r="AL188" i="1"/>
  <c r="AL195" i="1"/>
  <c r="AM233" i="1"/>
  <c r="BE384" i="1"/>
  <c r="AL430" i="1"/>
  <c r="BE530" i="1"/>
  <c r="AM574" i="1"/>
  <c r="BE1036" i="1"/>
  <c r="BE1401" i="1"/>
  <c r="AL1523" i="1"/>
  <c r="BE2208" i="1"/>
  <c r="AL105" i="1"/>
  <c r="BE223" i="1"/>
  <c r="BE226" i="1"/>
  <c r="AM229" i="1"/>
  <c r="BE260" i="1"/>
  <c r="AL369" i="1"/>
  <c r="AL372" i="1"/>
  <c r="BE482" i="1"/>
  <c r="AL566" i="1"/>
  <c r="BE618" i="1"/>
  <c r="BE765" i="1"/>
  <c r="AM1591" i="1"/>
  <c r="AM1598" i="1"/>
  <c r="BE1770" i="1"/>
  <c r="AL2193" i="1"/>
  <c r="BE571" i="1"/>
  <c r="BE9" i="1"/>
  <c r="AM15" i="1"/>
  <c r="BE50" i="1"/>
  <c r="BE57" i="1"/>
  <c r="BE315" i="1"/>
  <c r="BE526" i="1"/>
  <c r="BE1499" i="1"/>
  <c r="AL1587" i="1"/>
  <c r="AM57" i="1"/>
  <c r="BE12" i="1"/>
  <c r="BE67" i="1"/>
  <c r="AM70" i="1"/>
  <c r="AM215" i="1"/>
  <c r="AM259" i="1"/>
  <c r="AL412" i="1"/>
  <c r="AM461" i="1"/>
  <c r="AL474" i="1"/>
  <c r="BE563" i="1"/>
  <c r="AM614" i="1"/>
  <c r="BE758" i="1"/>
  <c r="BE1086" i="1"/>
  <c r="BE1161" i="1"/>
  <c r="AM1362" i="1"/>
  <c r="BE1369" i="1"/>
  <c r="AL1498" i="1"/>
  <c r="AL1508" i="1"/>
  <c r="AL1580" i="1"/>
  <c r="BE1581" i="1"/>
  <c r="BE1958" i="1"/>
  <c r="BE185" i="1"/>
  <c r="BE215" i="1"/>
  <c r="AL354" i="1"/>
  <c r="BE708" i="1"/>
  <c r="AM725" i="1"/>
  <c r="AL214" i="1"/>
  <c r="BE402" i="1"/>
  <c r="BE585" i="1"/>
  <c r="BE255" i="1"/>
  <c r="BE277" i="1"/>
  <c r="BE1767" i="1"/>
  <c r="BE2607" i="1"/>
  <c r="BE23" i="1"/>
  <c r="BE233" i="1"/>
  <c r="AL265" i="1"/>
  <c r="AL756" i="1"/>
  <c r="AL74" i="1"/>
  <c r="AM112" i="1"/>
  <c r="BE552" i="1"/>
  <c r="BE917" i="1"/>
  <c r="AL1283" i="1"/>
  <c r="AL29" i="1"/>
  <c r="BE45" i="1"/>
  <c r="BE117" i="1"/>
  <c r="BE147" i="1"/>
  <c r="AM169" i="1"/>
  <c r="BE176" i="1"/>
  <c r="BE225" i="1"/>
  <c r="AM269" i="1"/>
  <c r="BE276" i="1"/>
  <c r="BE325" i="1"/>
  <c r="AL433" i="1"/>
  <c r="BE503" i="1"/>
  <c r="AL513" i="1"/>
  <c r="AM521" i="1"/>
  <c r="BE653" i="1"/>
  <c r="BE693" i="1"/>
  <c r="BE906" i="1"/>
  <c r="AM1045" i="1"/>
  <c r="BE1099" i="1"/>
  <c r="BE1199" i="1"/>
  <c r="BE1269" i="1"/>
  <c r="BE1354" i="1"/>
  <c r="BE1358" i="1"/>
  <c r="AM1463" i="1"/>
  <c r="AL1507" i="1"/>
  <c r="BE1512" i="1"/>
  <c r="AM1814" i="1"/>
  <c r="BE2144" i="1"/>
  <c r="BE2299" i="1"/>
  <c r="AL2932" i="1"/>
  <c r="BE3377" i="1"/>
  <c r="AM412" i="1"/>
  <c r="AM507" i="1"/>
  <c r="BE726" i="1"/>
  <c r="AM1523" i="1"/>
  <c r="BE1530" i="1"/>
  <c r="BE2044" i="1"/>
  <c r="BE3062" i="1"/>
  <c r="AL4721" i="1"/>
  <c r="AM4725" i="1"/>
  <c r="BE5" i="1"/>
  <c r="BE83" i="1"/>
  <c r="AL93" i="1"/>
  <c r="BE839" i="1"/>
  <c r="BE1397" i="1"/>
  <c r="BE2183" i="1"/>
  <c r="AL254" i="1"/>
  <c r="BE273" i="1"/>
  <c r="BE369" i="1"/>
  <c r="AL393" i="1"/>
  <c r="AL488" i="1"/>
  <c r="AL528" i="1"/>
  <c r="AL616" i="1"/>
  <c r="AL703" i="1"/>
  <c r="BE743" i="1"/>
  <c r="AL767" i="1"/>
  <c r="BE857" i="1"/>
  <c r="BE1029" i="1"/>
  <c r="AM1344" i="1"/>
  <c r="AM1728" i="1"/>
  <c r="AL209" i="1"/>
  <c r="AM247" i="1"/>
  <c r="BE529" i="1"/>
  <c r="BE757" i="1"/>
  <c r="AM1477" i="1"/>
  <c r="AM4748" i="1"/>
  <c r="AL4754" i="1"/>
  <c r="BE11" i="1"/>
  <c r="BE30" i="1"/>
  <c r="AM86" i="1"/>
  <c r="AL89" i="1"/>
  <c r="BE98" i="1"/>
  <c r="BE195" i="1"/>
  <c r="BE240" i="1"/>
  <c r="BE354" i="1"/>
  <c r="AM357" i="1"/>
  <c r="AL368" i="1"/>
  <c r="BE383" i="1"/>
  <c r="BE398" i="1"/>
  <c r="BE405" i="1"/>
  <c r="BE430" i="1"/>
  <c r="BE449" i="1"/>
  <c r="BE485" i="1"/>
  <c r="BE492" i="1"/>
  <c r="BE514" i="1"/>
  <c r="BE525" i="1"/>
  <c r="BE577" i="1"/>
  <c r="AM631" i="1"/>
  <c r="AM674" i="1"/>
  <c r="BE678" i="1"/>
  <c r="BE26" i="1"/>
  <c r="BE37" i="1"/>
  <c r="AL40" i="1"/>
  <c r="AM44" i="1"/>
  <c r="BE49" i="1"/>
  <c r="BE56" i="1"/>
  <c r="AL70" i="1"/>
  <c r="AM74" i="1"/>
  <c r="AL81" i="1"/>
  <c r="BE90" i="1"/>
  <c r="AM108" i="1"/>
  <c r="BE127" i="1"/>
  <c r="AL146" i="1"/>
  <c r="AM154" i="1"/>
  <c r="AM165" i="1"/>
  <c r="AM172" i="1"/>
  <c r="AL179" i="1"/>
  <c r="AM206" i="1"/>
  <c r="AM209" i="1"/>
  <c r="BE214" i="1"/>
  <c r="BE218" i="1"/>
  <c r="AM221" i="1"/>
  <c r="BE228" i="1"/>
  <c r="BE236" i="1"/>
  <c r="AL239" i="1"/>
  <c r="BE247" i="1"/>
  <c r="AL261" i="1"/>
  <c r="BE306" i="1"/>
  <c r="BE321" i="1"/>
  <c r="BE328" i="1"/>
  <c r="AL335" i="1"/>
  <c r="BE336" i="1"/>
  <c r="AM350" i="1"/>
  <c r="AM364" i="1"/>
  <c r="BE365" i="1"/>
  <c r="BE375" i="1"/>
  <c r="AL389" i="1"/>
  <c r="AM415" i="1"/>
  <c r="AM426" i="1"/>
  <c r="BE470" i="1"/>
  <c r="AL483" i="1"/>
  <c r="BE495" i="1"/>
  <c r="AM506" i="1"/>
  <c r="AL524" i="1"/>
  <c r="BE566" i="1"/>
  <c r="BE606" i="1"/>
  <c r="BE610" i="1"/>
  <c r="AM681" i="1"/>
  <c r="AM684" i="1"/>
  <c r="AM699" i="1"/>
  <c r="AL702" i="1"/>
  <c r="BE732" i="1"/>
  <c r="AL809" i="1"/>
  <c r="AM824" i="1"/>
  <c r="AL827" i="1"/>
  <c r="AL852" i="1"/>
  <c r="BE899" i="1"/>
  <c r="AL905" i="1"/>
  <c r="AM909" i="1"/>
  <c r="BE974" i="1"/>
  <c r="AM977" i="1"/>
  <c r="AL994" i="1"/>
  <c r="BE1021" i="1"/>
  <c r="BE1032" i="1"/>
  <c r="AL1034" i="1"/>
  <c r="BE1035" i="1"/>
  <c r="BE1053" i="1"/>
  <c r="AM1091" i="1"/>
  <c r="BE1102" i="1"/>
  <c r="AM1105" i="1"/>
  <c r="AL1108" i="1"/>
  <c r="AM1181" i="1"/>
  <c r="AM1216" i="1"/>
  <c r="AM1265" i="1"/>
  <c r="BE1295" i="1"/>
  <c r="BE1302" i="1"/>
  <c r="AL1328" i="1"/>
  <c r="BE1337" i="1"/>
  <c r="AM1357" i="1"/>
  <c r="BE1449" i="1"/>
  <c r="AM1456" i="1"/>
  <c r="AM1459" i="1"/>
  <c r="BE1487" i="1"/>
  <c r="BE1498" i="1"/>
  <c r="AM1504" i="1"/>
  <c r="AM1511" i="1"/>
  <c r="BE1583" i="1"/>
  <c r="AM1607" i="1"/>
  <c r="AM1686" i="1"/>
  <c r="BE1786" i="1"/>
  <c r="BE1793" i="1"/>
  <c r="AM1796" i="1"/>
  <c r="BE1821" i="1"/>
  <c r="AL1891" i="1"/>
  <c r="AL1901" i="1"/>
  <c r="AM1905" i="1"/>
  <c r="AL1935" i="1"/>
  <c r="AM1987" i="1"/>
  <c r="AL2305" i="1"/>
  <c r="AM2309" i="1"/>
  <c r="AM2430" i="1"/>
  <c r="BE2434" i="1"/>
  <c r="AM2437" i="1"/>
  <c r="AL2471" i="1"/>
  <c r="BE2586" i="1"/>
  <c r="BE2775" i="1"/>
  <c r="AL2784" i="1"/>
  <c r="BE2802" i="1"/>
  <c r="AL3240" i="1"/>
  <c r="AL228" i="1"/>
  <c r="BE1408" i="1"/>
  <c r="BE1674" i="1"/>
  <c r="AL2245" i="1"/>
  <c r="AM117" i="1"/>
  <c r="AL169" i="1"/>
  <c r="BE229" i="1"/>
  <c r="AL269" i="1"/>
  <c r="AL562" i="1"/>
  <c r="AM700" i="1"/>
  <c r="BE4752" i="1"/>
  <c r="BE177" i="1"/>
  <c r="BE263" i="1"/>
  <c r="BE786" i="1"/>
  <c r="AM832" i="1"/>
  <c r="AM842" i="1"/>
  <c r="BE1082" i="1"/>
  <c r="BE2148" i="1"/>
  <c r="BE163" i="1"/>
  <c r="BE196" i="1"/>
  <c r="AL613" i="1"/>
  <c r="AL707" i="1"/>
  <c r="AL1109" i="1"/>
  <c r="AM1580" i="1"/>
  <c r="AL2351" i="1"/>
  <c r="BE102" i="1"/>
  <c r="BE109" i="1"/>
  <c r="BE155" i="1"/>
  <c r="BE173" i="1"/>
  <c r="BE222" i="1"/>
  <c r="BE507" i="1"/>
  <c r="BE635" i="1"/>
  <c r="BE1117" i="1"/>
  <c r="BE1341" i="1"/>
  <c r="AM1487" i="1"/>
  <c r="BE4698" i="1"/>
  <c r="AL154" i="1"/>
  <c r="AL165" i="1"/>
  <c r="BE522" i="1"/>
  <c r="BE86" i="1"/>
  <c r="BE93" i="1"/>
  <c r="BE112" i="1"/>
  <c r="BE232" i="1"/>
  <c r="BE401" i="1"/>
  <c r="BE521" i="1"/>
  <c r="BE528" i="1"/>
  <c r="BE573" i="1"/>
  <c r="BE602" i="1"/>
  <c r="BE799" i="1"/>
  <c r="BE945" i="1"/>
  <c r="BE1188" i="1"/>
  <c r="BE1287" i="1"/>
  <c r="BE1312" i="1"/>
  <c r="BE1407" i="1"/>
  <c r="BE2382" i="1"/>
  <c r="BE2389" i="1"/>
  <c r="BE2417" i="1"/>
  <c r="BE2771" i="1"/>
  <c r="AM10" i="1"/>
  <c r="AL13" i="1"/>
  <c r="BE14" i="1"/>
  <c r="BE22" i="1"/>
  <c r="AL35" i="1"/>
  <c r="AL43" i="1"/>
  <c r="AL51" i="1"/>
  <c r="AM52" i="1"/>
  <c r="AL73" i="1"/>
  <c r="BE74" i="1"/>
  <c r="BE78" i="1"/>
  <c r="BE97" i="1"/>
  <c r="AM111" i="1"/>
  <c r="AL119" i="1"/>
  <c r="AM135" i="1"/>
  <c r="AL138" i="1"/>
  <c r="AL153" i="1"/>
  <c r="BE154" i="1"/>
  <c r="BE158" i="1"/>
  <c r="AL171" i="1"/>
  <c r="AL182" i="1"/>
  <c r="BE206" i="1"/>
  <c r="BE221" i="1"/>
  <c r="AM224" i="1"/>
  <c r="AM231" i="1"/>
  <c r="AL242" i="1"/>
  <c r="AM257" i="1"/>
  <c r="AL268" i="1"/>
  <c r="AM317" i="1"/>
  <c r="BE332" i="1"/>
  <c r="AL338" i="1"/>
  <c r="AM389" i="1"/>
  <c r="BE393" i="1"/>
  <c r="BE397" i="1"/>
  <c r="AL400" i="1"/>
  <c r="BE438" i="1"/>
  <c r="AL447" i="1"/>
  <c r="AM455" i="1"/>
  <c r="AL462" i="1"/>
  <c r="BE463" i="1"/>
  <c r="AL469" i="1"/>
  <c r="AL472" i="1"/>
  <c r="AL487" i="1"/>
  <c r="AM491" i="1"/>
  <c r="AL505" i="1"/>
  <c r="BE546" i="1"/>
  <c r="AM554" i="1"/>
  <c r="AM598" i="1"/>
  <c r="AM605" i="1"/>
  <c r="AL651" i="1"/>
  <c r="AM655" i="1"/>
  <c r="AL658" i="1"/>
  <c r="AM724" i="1"/>
  <c r="AL727" i="1"/>
  <c r="BE735" i="1"/>
  <c r="AM798" i="1"/>
  <c r="BE806" i="1"/>
  <c r="AL812" i="1"/>
  <c r="BE813" i="1"/>
  <c r="BE817" i="1"/>
  <c r="BE824" i="1"/>
  <c r="AM827" i="1"/>
  <c r="BE831" i="1"/>
  <c r="AM834" i="1"/>
  <c r="BE846" i="1"/>
  <c r="AL883" i="1"/>
  <c r="AM898" i="1"/>
  <c r="AL951" i="1"/>
  <c r="BE963" i="1"/>
  <c r="AL965" i="1"/>
  <c r="AL983" i="1"/>
  <c r="AM1016" i="1"/>
  <c r="AL1087" i="1"/>
  <c r="BE1088" i="1"/>
  <c r="AM1098" i="1"/>
  <c r="AM1184" i="1"/>
  <c r="AL1187" i="1"/>
  <c r="AM1191" i="1"/>
  <c r="AM1195" i="1"/>
  <c r="BE1213" i="1"/>
  <c r="BE1237" i="1"/>
  <c r="AM1240" i="1"/>
  <c r="BE1262" i="1"/>
  <c r="BE1329" i="1"/>
  <c r="BE1333" i="1"/>
  <c r="AL1339" i="1"/>
  <c r="BE1340" i="1"/>
  <c r="AL1416" i="1"/>
  <c r="AL1448" i="1"/>
  <c r="AL1451" i="1"/>
  <c r="AM1452" i="1"/>
  <c r="BE1551" i="1"/>
  <c r="AM1582" i="1"/>
  <c r="BE1676" i="1"/>
  <c r="BE1714" i="1"/>
  <c r="AL1781" i="1"/>
  <c r="AM1789" i="1"/>
  <c r="BE1866" i="1"/>
  <c r="AL1876" i="1"/>
  <c r="AL1894" i="1"/>
  <c r="AL2202" i="1"/>
  <c r="BE2278" i="1"/>
  <c r="AL2388" i="1"/>
  <c r="BE2396" i="1"/>
  <c r="BE2410" i="1"/>
  <c r="AM2413" i="1"/>
  <c r="AM2420" i="1"/>
  <c r="BE2582" i="1"/>
  <c r="AL2725" i="1"/>
  <c r="BE2726" i="1"/>
  <c r="AL2732" i="1"/>
  <c r="AM2739" i="1"/>
  <c r="BE3113" i="1"/>
  <c r="BE3227" i="1"/>
  <c r="BE3832" i="1"/>
  <c r="BE202" i="1"/>
  <c r="BE209" i="1"/>
  <c r="BE565" i="1"/>
  <c r="AL687" i="1"/>
  <c r="AM32" i="1"/>
  <c r="BE123" i="1"/>
  <c r="BE429" i="1"/>
  <c r="BE1888" i="1"/>
  <c r="AM286" i="1"/>
  <c r="BE290" i="1"/>
  <c r="BE809" i="1"/>
  <c r="BE926" i="1"/>
  <c r="AM1437" i="1"/>
  <c r="BE85" i="1"/>
  <c r="AL189" i="1"/>
  <c r="AL779" i="1"/>
  <c r="AM6" i="1"/>
  <c r="BE17" i="1"/>
  <c r="BE944" i="1"/>
  <c r="BE951" i="1"/>
  <c r="AM1132" i="1"/>
  <c r="AL1146" i="1"/>
  <c r="BE1147" i="1"/>
  <c r="AM1183" i="1"/>
  <c r="BE1187" i="1"/>
  <c r="BE1226" i="1"/>
  <c r="BE1243" i="1"/>
  <c r="BE1250" i="1"/>
  <c r="BE1254" i="1"/>
  <c r="BE1370" i="1"/>
  <c r="AM1422" i="1"/>
  <c r="BE1942" i="1"/>
  <c r="AL2969" i="1"/>
  <c r="BE3133" i="1"/>
  <c r="AM3470" i="1"/>
  <c r="AM335" i="1"/>
  <c r="AL465" i="1"/>
  <c r="AM501" i="1"/>
  <c r="AM665" i="1"/>
  <c r="AM969" i="1"/>
  <c r="BE1170" i="1"/>
  <c r="BE455" i="1"/>
  <c r="BE433" i="1"/>
  <c r="BE1233" i="1"/>
  <c r="AL2380" i="1"/>
  <c r="AL69" i="1"/>
  <c r="BE77" i="1"/>
  <c r="AL133" i="1"/>
  <c r="BE157" i="1"/>
  <c r="AM377" i="1"/>
  <c r="BE469" i="1"/>
  <c r="BE870" i="1"/>
  <c r="BE1101" i="1"/>
  <c r="AM3011" i="1"/>
  <c r="BE3015" i="1"/>
  <c r="BE3474" i="1"/>
  <c r="BE198" i="1"/>
  <c r="BE483" i="1"/>
  <c r="AM604" i="1"/>
  <c r="BE186" i="1"/>
  <c r="BE301" i="1"/>
  <c r="AM352" i="1"/>
  <c r="BE367" i="1"/>
  <c r="BE538" i="1"/>
  <c r="BE594" i="1"/>
  <c r="BE651" i="1"/>
  <c r="BE661" i="1"/>
  <c r="BE723" i="1"/>
  <c r="AM730" i="1"/>
  <c r="AM772" i="1"/>
  <c r="AM968" i="1"/>
  <c r="BE1001" i="1"/>
  <c r="BE1008" i="1"/>
  <c r="BE1132" i="1"/>
  <c r="BE1222" i="1"/>
  <c r="BE1229" i="1"/>
  <c r="BE1314" i="1"/>
  <c r="AL1338" i="1"/>
  <c r="BE1383" i="1"/>
  <c r="BE1613" i="1"/>
  <c r="BE1620" i="1"/>
  <c r="BE1788" i="1"/>
  <c r="BE2924" i="1"/>
  <c r="BE3112" i="1"/>
  <c r="AM3344" i="1"/>
  <c r="BE183" i="1"/>
  <c r="AL193" i="1"/>
  <c r="BE513" i="1"/>
  <c r="BE576" i="1"/>
  <c r="AM579" i="1"/>
  <c r="BE609" i="1"/>
  <c r="AL787" i="1"/>
  <c r="BE795" i="1"/>
  <c r="BE877" i="1"/>
  <c r="AM987" i="1"/>
  <c r="AM1268" i="1"/>
  <c r="AM1325" i="1"/>
  <c r="AM1370" i="1"/>
  <c r="BE1877" i="1"/>
  <c r="BE1915" i="1"/>
  <c r="BE2130" i="1"/>
  <c r="AL2391" i="1"/>
  <c r="AL39" i="1"/>
  <c r="BE63" i="1"/>
  <c r="AM92" i="1"/>
  <c r="AL289" i="1"/>
  <c r="AM312" i="1"/>
  <c r="BE317" i="1"/>
  <c r="BE371" i="1"/>
  <c r="AM469" i="1"/>
  <c r="AL479" i="1"/>
  <c r="BE670" i="1"/>
  <c r="BE955" i="1"/>
  <c r="BE1155" i="1"/>
  <c r="AM1169" i="1"/>
  <c r="BE1177" i="1"/>
  <c r="AM1254" i="1"/>
  <c r="AM1652" i="1"/>
  <c r="AL1887" i="1"/>
  <c r="BE1960" i="1"/>
  <c r="AL2122" i="1"/>
  <c r="BE2157" i="1"/>
  <c r="AL174" i="1"/>
  <c r="BE217" i="1"/>
  <c r="BE250" i="1"/>
  <c r="BE422" i="1"/>
  <c r="AL454" i="1"/>
  <c r="AM472" i="1"/>
  <c r="BE677" i="1"/>
  <c r="AL744" i="1"/>
  <c r="AM812" i="1"/>
  <c r="AM1373" i="1"/>
  <c r="AM1433" i="1"/>
  <c r="BE1438" i="1"/>
  <c r="AM1514" i="1"/>
  <c r="AL2528" i="1"/>
  <c r="AL3048" i="1"/>
  <c r="AL9" i="1"/>
  <c r="BE10" i="1"/>
  <c r="BE25" i="1"/>
  <c r="BE55" i="1"/>
  <c r="AL114" i="1"/>
  <c r="BE150" i="1"/>
  <c r="AM186" i="1"/>
  <c r="BE305" i="1"/>
  <c r="BE561" i="1"/>
  <c r="BE912" i="1"/>
  <c r="AL918" i="1"/>
  <c r="BE937" i="1"/>
  <c r="AM947" i="1"/>
  <c r="BE948" i="1"/>
  <c r="BE1423" i="1"/>
  <c r="AL1517" i="1"/>
  <c r="AM1865" i="1"/>
  <c r="BE2977" i="1"/>
  <c r="BE3" i="1"/>
  <c r="AL54" i="1"/>
  <c r="AM95" i="1"/>
  <c r="BE190" i="1"/>
  <c r="BE349" i="1"/>
  <c r="AL409" i="1"/>
  <c r="BE47" i="1"/>
  <c r="AL57" i="1"/>
  <c r="BE73" i="1"/>
  <c r="BE171" i="1"/>
  <c r="BE193" i="1"/>
  <c r="BE205" i="1"/>
  <c r="BE212" i="1"/>
  <c r="BE271" i="1"/>
  <c r="BE297" i="1"/>
  <c r="BE425" i="1"/>
  <c r="BE440" i="1"/>
  <c r="BE497" i="1"/>
  <c r="AL5" i="1"/>
  <c r="AL15" i="1"/>
  <c r="BE21" i="1"/>
  <c r="BE24" i="1"/>
  <c r="AL34" i="1"/>
  <c r="AM46" i="1"/>
  <c r="AM54" i="1"/>
  <c r="BE58" i="1"/>
  <c r="BE62" i="1"/>
  <c r="AM69" i="1"/>
  <c r="AL75" i="1"/>
  <c r="AL87" i="1"/>
  <c r="BE95" i="1"/>
  <c r="BE122" i="1"/>
  <c r="AM125" i="1"/>
  <c r="AM141" i="1"/>
  <c r="AM148" i="1"/>
  <c r="BE174" i="1"/>
  <c r="BE178" i="1"/>
  <c r="BE201" i="1"/>
  <c r="AL207" i="1"/>
  <c r="AM211" i="1"/>
  <c r="AM226" i="1"/>
  <c r="AL233" i="1"/>
  <c r="AM245" i="1"/>
  <c r="AL255" i="1"/>
  <c r="BE256" i="1"/>
  <c r="AL273" i="1"/>
  <c r="BE274" i="1"/>
  <c r="AM292" i="1"/>
  <c r="AL295" i="1"/>
  <c r="AM315" i="1"/>
  <c r="AM326" i="1"/>
  <c r="AM341" i="1"/>
  <c r="AL344" i="1"/>
  <c r="AM391" i="1"/>
  <c r="BE403" i="1"/>
  <c r="AM406" i="1"/>
  <c r="AM409" i="1"/>
  <c r="BE421" i="1"/>
  <c r="BE428" i="1"/>
  <c r="AL453" i="1"/>
  <c r="BE454" i="1"/>
  <c r="BE465" i="1"/>
  <c r="BE475" i="1"/>
  <c r="BE479" i="1"/>
  <c r="AM482" i="1"/>
  <c r="AL489" i="1"/>
  <c r="AM493" i="1"/>
  <c r="BE508" i="1"/>
  <c r="AM515" i="1"/>
  <c r="BE534" i="1"/>
  <c r="BE586" i="1"/>
  <c r="AM625" i="1"/>
  <c r="BE636" i="1"/>
  <c r="BE643" i="1"/>
  <c r="BE654" i="1"/>
  <c r="AM701" i="1"/>
  <c r="BE748" i="1"/>
  <c r="BE769" i="1"/>
  <c r="AL775" i="1"/>
  <c r="AL800" i="1"/>
  <c r="AM886" i="1"/>
  <c r="AM890" i="1"/>
  <c r="BE897" i="1"/>
  <c r="AL903" i="1"/>
  <c r="AL910" i="1"/>
  <c r="AL917" i="1"/>
  <c r="BE925" i="1"/>
  <c r="BE933" i="1"/>
  <c r="BE940" i="1"/>
  <c r="BE947" i="1"/>
  <c r="AM957" i="1"/>
  <c r="AL996" i="1"/>
  <c r="AM1072" i="1"/>
  <c r="AM1075" i="1"/>
  <c r="BE1083" i="1"/>
  <c r="BE1090" i="1"/>
  <c r="AL1124" i="1"/>
  <c r="BE1129" i="1"/>
  <c r="BE1139" i="1"/>
  <c r="BE1143" i="1"/>
  <c r="BE1165" i="1"/>
  <c r="BE1215" i="1"/>
  <c r="BE1232" i="1"/>
  <c r="AM1327" i="1"/>
  <c r="AL1330" i="1"/>
  <c r="BE1376" i="1"/>
  <c r="AM1379" i="1"/>
  <c r="BE1412" i="1"/>
  <c r="BE1455" i="1"/>
  <c r="BE1458" i="1"/>
  <c r="BE1534" i="1"/>
  <c r="AL1552" i="1"/>
  <c r="BE1599" i="1"/>
  <c r="BE1688" i="1"/>
  <c r="BE1695" i="1"/>
  <c r="BE1702" i="1"/>
  <c r="BE1777" i="1"/>
  <c r="AL1787" i="1"/>
  <c r="BE1833" i="1"/>
  <c r="BE1917" i="1"/>
  <c r="AL2307" i="1"/>
  <c r="BE2315" i="1"/>
  <c r="AM2401" i="1"/>
  <c r="AM2927" i="1"/>
  <c r="BE2952" i="1"/>
  <c r="AM2986" i="1"/>
  <c r="BE2990" i="1"/>
  <c r="BE2997" i="1"/>
  <c r="AM3000" i="1"/>
  <c r="AL3003" i="1"/>
  <c r="AM3173" i="1"/>
  <c r="AM1608" i="1"/>
  <c r="AL1611" i="1"/>
  <c r="AM1622" i="1"/>
  <c r="BE1731" i="1"/>
  <c r="AL1751" i="1"/>
  <c r="AL1846" i="1"/>
  <c r="BE1847" i="1"/>
  <c r="AM1850" i="1"/>
  <c r="BE1887" i="1"/>
  <c r="AM1974" i="1"/>
  <c r="AM2011" i="1"/>
  <c r="BE2043" i="1"/>
  <c r="AL2133" i="1"/>
  <c r="AL2143" i="1"/>
  <c r="AM2182" i="1"/>
  <c r="AL2209" i="1"/>
  <c r="AL2355" i="1"/>
  <c r="AL2362" i="1"/>
  <c r="BE2363" i="1"/>
  <c r="BE2530" i="1"/>
  <c r="AL2805" i="1"/>
  <c r="AL2809" i="1"/>
  <c r="AM2813" i="1"/>
  <c r="AL2816" i="1"/>
  <c r="AL2820" i="1"/>
  <c r="BE2821" i="1"/>
  <c r="BE2899" i="1"/>
  <c r="BE2906" i="1"/>
  <c r="AL2912" i="1"/>
  <c r="AL2919" i="1"/>
  <c r="AL3033" i="1"/>
  <c r="AL3043" i="1"/>
  <c r="AL3082" i="1"/>
  <c r="BE3101" i="1"/>
  <c r="BE3177" i="1"/>
  <c r="AM3634" i="1"/>
  <c r="AM3637" i="1"/>
  <c r="BE3641" i="1"/>
  <c r="AM3644" i="1"/>
  <c r="AM4541" i="1"/>
  <c r="AL4556" i="1"/>
  <c r="AL4594" i="1"/>
  <c r="BE4595" i="1"/>
  <c r="AM4598" i="1"/>
  <c r="BE4609" i="1"/>
  <c r="BE262" i="1"/>
  <c r="AM272" i="1"/>
  <c r="AL290" i="1"/>
  <c r="AM336" i="1"/>
  <c r="AL361" i="1"/>
  <c r="AM365" i="1"/>
  <c r="BE366" i="1"/>
  <c r="AM369" i="1"/>
  <c r="BE376" i="1"/>
  <c r="AL390" i="1"/>
  <c r="AL405" i="1"/>
  <c r="AL420" i="1"/>
  <c r="AM424" i="1"/>
  <c r="BE432" i="1"/>
  <c r="AL435" i="1"/>
  <c r="BE436" i="1"/>
  <c r="BE458" i="1"/>
  <c r="BE462" i="1"/>
  <c r="AL464" i="1"/>
  <c r="AL468" i="1"/>
  <c r="AL471" i="1"/>
  <c r="AM497" i="1"/>
  <c r="AL504" i="1"/>
  <c r="AL508" i="1"/>
  <c r="AL557" i="1"/>
  <c r="AM576" i="1"/>
  <c r="AL583" i="1"/>
  <c r="AL620" i="1"/>
  <c r="AM635" i="1"/>
  <c r="AM639" i="1"/>
  <c r="AM646" i="1"/>
  <c r="AM650" i="1"/>
  <c r="AL660" i="1"/>
  <c r="AM664" i="1"/>
  <c r="AL672" i="1"/>
  <c r="BE710" i="1"/>
  <c r="AL742" i="1"/>
  <c r="BE754" i="1"/>
  <c r="AM768" i="1"/>
  <c r="AL771" i="1"/>
  <c r="BE772" i="1"/>
  <c r="BE787" i="1"/>
  <c r="AL793" i="1"/>
  <c r="AL840" i="1"/>
  <c r="BE885" i="1"/>
  <c r="BE896" i="1"/>
  <c r="BE903" i="1"/>
  <c r="BE921" i="1"/>
  <c r="BE928" i="1"/>
  <c r="AL931" i="1"/>
  <c r="BE943" i="1"/>
  <c r="AM946" i="1"/>
  <c r="AM993" i="1"/>
  <c r="AM1012" i="1"/>
  <c r="AM1034" i="1"/>
  <c r="AL1048" i="1"/>
  <c r="BE1110" i="1"/>
  <c r="BE1114" i="1"/>
  <c r="AM1131" i="1"/>
  <c r="BE1135" i="1"/>
  <c r="AL1159" i="1"/>
  <c r="AL1167" i="1"/>
  <c r="BE1194" i="1"/>
  <c r="AL1257" i="1"/>
  <c r="BE1283" i="1"/>
  <c r="AL1350" i="1"/>
  <c r="BE1405" i="1"/>
  <c r="AL1418" i="1"/>
  <c r="AL1425" i="1"/>
  <c r="BE1426" i="1"/>
  <c r="AM1468" i="1"/>
  <c r="AM1475" i="1"/>
  <c r="BE1532" i="1"/>
  <c r="AL1554" i="1"/>
  <c r="BE1562" i="1"/>
  <c r="BE1594" i="1"/>
  <c r="AL1600" i="1"/>
  <c r="BE1601" i="1"/>
  <c r="AM1604" i="1"/>
  <c r="BE1678" i="1"/>
  <c r="BE1685" i="1"/>
  <c r="AM1702" i="1"/>
  <c r="AM1709" i="1"/>
  <c r="AL1740" i="1"/>
  <c r="BE1790" i="1"/>
  <c r="AL1796" i="1"/>
  <c r="BE1808" i="1"/>
  <c r="BE1840" i="1"/>
  <c r="BE1974" i="1"/>
  <c r="BE2008" i="1"/>
  <c r="AM2206" i="1"/>
  <c r="AM2348" i="1"/>
  <c r="AL2525" i="1"/>
  <c r="BE2567" i="1"/>
  <c r="AM2570" i="1"/>
  <c r="BE2574" i="1"/>
  <c r="AM2778" i="1"/>
  <c r="AM2785" i="1"/>
  <c r="BE2835" i="1"/>
  <c r="BE3104" i="1"/>
  <c r="AL3106" i="1"/>
  <c r="AL3450" i="1"/>
  <c r="BE3491" i="1"/>
  <c r="BE3553" i="1"/>
  <c r="BE3563" i="1"/>
  <c r="BE3631" i="1"/>
  <c r="BE3655" i="1"/>
  <c r="AM3831" i="1"/>
  <c r="BE4358" i="1"/>
  <c r="AM4534" i="1"/>
  <c r="AM4587" i="1"/>
  <c r="BE1543" i="1"/>
  <c r="BE1657" i="1"/>
  <c r="BE1667" i="1"/>
  <c r="BE1814" i="1"/>
  <c r="AL1954" i="1"/>
  <c r="BE2288" i="1"/>
  <c r="AL2551" i="1"/>
  <c r="BE2778" i="1"/>
  <c r="AM609" i="1"/>
  <c r="BE690" i="1"/>
  <c r="BE713" i="1"/>
  <c r="BE888" i="1"/>
  <c r="BE902" i="1"/>
  <c r="BE909" i="1"/>
  <c r="BE1019" i="1"/>
  <c r="AM1087" i="1"/>
  <c r="BE1116" i="1"/>
  <c r="BE1127" i="1"/>
  <c r="BE1159" i="1"/>
  <c r="BE1196" i="1"/>
  <c r="BE1211" i="1"/>
  <c r="BE1221" i="1"/>
  <c r="BE1389" i="1"/>
  <c r="AL1424" i="1"/>
  <c r="BE1510" i="1"/>
  <c r="BE1625" i="1"/>
  <c r="BE2076" i="1"/>
  <c r="BE2119" i="1"/>
  <c r="BE2449" i="1"/>
  <c r="AM2718" i="1"/>
  <c r="AM3252" i="1"/>
  <c r="AM356" i="1"/>
  <c r="BE357" i="1"/>
  <c r="AL374" i="1"/>
  <c r="BE379" i="1"/>
  <c r="AL385" i="1"/>
  <c r="AM386" i="1"/>
  <c r="BE390" i="1"/>
  <c r="AL407" i="1"/>
  <c r="AM411" i="1"/>
  <c r="AL429" i="1"/>
  <c r="AM434" i="1"/>
  <c r="AM438" i="1"/>
  <c r="AL452" i="1"/>
  <c r="BE453" i="1"/>
  <c r="BE478" i="1"/>
  <c r="AL514" i="1"/>
  <c r="AL522" i="1"/>
  <c r="BE527" i="1"/>
  <c r="AM530" i="1"/>
  <c r="AM541" i="1"/>
  <c r="AL544" i="1"/>
  <c r="BE549" i="1"/>
  <c r="AL563" i="1"/>
  <c r="BE564" i="1"/>
  <c r="BE583" i="1"/>
  <c r="AL600" i="1"/>
  <c r="AL612" i="1"/>
  <c r="BE613" i="1"/>
  <c r="AL630" i="1"/>
  <c r="AL637" i="1"/>
  <c r="BE686" i="1"/>
  <c r="AM697" i="1"/>
  <c r="AL704" i="1"/>
  <c r="AL730" i="1"/>
  <c r="AM734" i="1"/>
  <c r="AM760" i="1"/>
  <c r="AM767" i="1"/>
  <c r="AM781" i="1"/>
  <c r="AL788" i="1"/>
  <c r="AL850" i="1"/>
  <c r="AL861" i="1"/>
  <c r="AM869" i="1"/>
  <c r="AM876" i="1"/>
  <c r="AL879" i="1"/>
  <c r="BE880" i="1"/>
  <c r="AM883" i="1"/>
  <c r="AM891" i="1"/>
  <c r="AL901" i="1"/>
  <c r="BE949" i="1"/>
  <c r="AM952" i="1"/>
  <c r="AL977" i="1"/>
  <c r="AL984" i="1"/>
  <c r="BE985" i="1"/>
  <c r="BE1015" i="1"/>
  <c r="BE1069" i="1"/>
  <c r="AL1126" i="1"/>
  <c r="BE1152" i="1"/>
  <c r="BE1178" i="1"/>
  <c r="AL1195" i="1"/>
  <c r="BE1203" i="1"/>
  <c r="AM1210" i="1"/>
  <c r="AL1213" i="1"/>
  <c r="AL1288" i="1"/>
  <c r="BE1293" i="1"/>
  <c r="AM1296" i="1"/>
  <c r="BE1297" i="1"/>
  <c r="BE1300" i="1"/>
  <c r="AM1310" i="1"/>
  <c r="BE1311" i="1"/>
  <c r="AL1313" i="1"/>
  <c r="AM1346" i="1"/>
  <c r="BE1357" i="1"/>
  <c r="BE1381" i="1"/>
  <c r="AM1388" i="1"/>
  <c r="AL1395" i="1"/>
  <c r="BE1421" i="1"/>
  <c r="AM1439" i="1"/>
  <c r="AL1484" i="1"/>
  <c r="BE1496" i="1"/>
  <c r="BE1506" i="1"/>
  <c r="AM1517" i="1"/>
  <c r="AL1530" i="1"/>
  <c r="BE1564" i="1"/>
  <c r="AL1642" i="1"/>
  <c r="BE1660" i="1"/>
  <c r="AL1753" i="1"/>
  <c r="BE1824" i="1"/>
  <c r="BE1903" i="1"/>
  <c r="BE1906" i="1"/>
  <c r="AL1915" i="1"/>
  <c r="BE1930" i="1"/>
  <c r="AL1936" i="1"/>
  <c r="BE1948" i="1"/>
  <c r="AM2072" i="1"/>
  <c r="BE2115" i="1"/>
  <c r="AL2249" i="1"/>
  <c r="AL2253" i="1"/>
  <c r="AM2267" i="1"/>
  <c r="AL2280" i="1"/>
  <c r="BE2507" i="1"/>
  <c r="AL2717" i="1"/>
  <c r="BE2722" i="1"/>
  <c r="BE2801" i="1"/>
  <c r="BE2812" i="1"/>
  <c r="BE3193" i="1"/>
  <c r="AL3209" i="1"/>
  <c r="AL626" i="1"/>
  <c r="BE634" i="1"/>
  <c r="BE638" i="1"/>
  <c r="AM641" i="1"/>
  <c r="BE649" i="1"/>
  <c r="AL674" i="1"/>
  <c r="BE716" i="1"/>
  <c r="BE756" i="1"/>
  <c r="BE764" i="1"/>
  <c r="BE898" i="1"/>
  <c r="AM941" i="1"/>
  <c r="AL962" i="1"/>
  <c r="AM966" i="1"/>
  <c r="AL999" i="1"/>
  <c r="AM1003" i="1"/>
  <c r="BE1007" i="1"/>
  <c r="AL1021" i="1"/>
  <c r="AM1058" i="1"/>
  <c r="AL1061" i="1"/>
  <c r="AL1082" i="1"/>
  <c r="AM1104" i="1"/>
  <c r="AL1107" i="1"/>
  <c r="BE1185" i="1"/>
  <c r="BE1207" i="1"/>
  <c r="AL1284" i="1"/>
  <c r="BE1289" i="1"/>
  <c r="AM1384" i="1"/>
  <c r="BE1485" i="1"/>
  <c r="AM1513" i="1"/>
  <c r="BE1524" i="1"/>
  <c r="AM1527" i="1"/>
  <c r="AM1538" i="1"/>
  <c r="BE1542" i="1"/>
  <c r="BE1596" i="1"/>
  <c r="BE1635" i="1"/>
  <c r="AL1645" i="1"/>
  <c r="AM1649" i="1"/>
  <c r="BE1694" i="1"/>
  <c r="BE1708" i="1"/>
  <c r="AM1746" i="1"/>
  <c r="BE1820" i="1"/>
  <c r="AL1905" i="1"/>
  <c r="AM1912" i="1"/>
  <c r="AL1961" i="1"/>
  <c r="AL1968" i="1"/>
  <c r="BE2041" i="1"/>
  <c r="BE2059" i="1"/>
  <c r="BE2072" i="1"/>
  <c r="AL2096" i="1"/>
  <c r="AL2107" i="1"/>
  <c r="BE2108" i="1"/>
  <c r="AM2211" i="1"/>
  <c r="BE2250" i="1"/>
  <c r="AL2441" i="1"/>
  <c r="BE2694" i="1"/>
  <c r="AM2794" i="1"/>
  <c r="AL3635" i="1"/>
  <c r="BE3639" i="1"/>
  <c r="AL3645" i="1"/>
  <c r="AM3697" i="1"/>
  <c r="BE3847" i="1"/>
  <c r="AL1022" i="1"/>
  <c r="BE1023" i="1"/>
  <c r="AL1026" i="1"/>
  <c r="AL1030" i="1"/>
  <c r="BE1050" i="1"/>
  <c r="AL1063" i="1"/>
  <c r="AM1067" i="1"/>
  <c r="AL1074" i="1"/>
  <c r="BE1079" i="1"/>
  <c r="AL1130" i="1"/>
  <c r="BE1142" i="1"/>
  <c r="BE1150" i="1"/>
  <c r="AM1153" i="1"/>
  <c r="AL1156" i="1"/>
  <c r="AM1187" i="1"/>
  <c r="BE1191" i="1"/>
  <c r="AM1205" i="1"/>
  <c r="AM1209" i="1"/>
  <c r="BE1228" i="1"/>
  <c r="AL1234" i="1"/>
  <c r="AM1238" i="1"/>
  <c r="BE1239" i="1"/>
  <c r="BE1246" i="1"/>
  <c r="BE1261" i="1"/>
  <c r="BE1272" i="1"/>
  <c r="BE1280" i="1"/>
  <c r="AL1290" i="1"/>
  <c r="AL1298" i="1"/>
  <c r="AL1305" i="1"/>
  <c r="BE1310" i="1"/>
  <c r="AM1313" i="1"/>
  <c r="AL1368" i="1"/>
  <c r="AM1376" i="1"/>
  <c r="AL1379" i="1"/>
  <c r="AL1382" i="1"/>
  <c r="AM1399" i="1"/>
  <c r="BE1411" i="1"/>
  <c r="AM1461" i="1"/>
  <c r="AM1472" i="1"/>
  <c r="AM1480" i="1"/>
  <c r="AL1486" i="1"/>
  <c r="AL1490" i="1"/>
  <c r="AL1526" i="1"/>
  <c r="AM1530" i="1"/>
  <c r="BE1535" i="1"/>
  <c r="AL1545" i="1"/>
  <c r="BE1546" i="1"/>
  <c r="BE1550" i="1"/>
  <c r="AM1557" i="1"/>
  <c r="BE1572" i="1"/>
  <c r="AM1590" i="1"/>
  <c r="AL1607" i="1"/>
  <c r="BE1612" i="1"/>
  <c r="BE1630" i="1"/>
  <c r="BE1659" i="1"/>
  <c r="BE1684" i="1"/>
  <c r="AL1693" i="1"/>
  <c r="AL1697" i="1"/>
  <c r="BE1724" i="1"/>
  <c r="BE1745" i="1"/>
  <c r="AM1776" i="1"/>
  <c r="AL1799" i="1"/>
  <c r="AM1853" i="1"/>
  <c r="AM1911" i="1"/>
  <c r="AL1925" i="1"/>
  <c r="BE1966" i="1"/>
  <c r="AM1969" i="1"/>
  <c r="AL1972" i="1"/>
  <c r="AM1997" i="1"/>
  <c r="BE2004" i="1"/>
  <c r="AL2042" i="1"/>
  <c r="AM2089" i="1"/>
  <c r="BE2111" i="1"/>
  <c r="AL2156" i="1"/>
  <c r="AL2160" i="1"/>
  <c r="BE2319" i="1"/>
  <c r="AM2322" i="1"/>
  <c r="AM2333" i="1"/>
  <c r="AM2344" i="1"/>
  <c r="AL2468" i="1"/>
  <c r="AL2481" i="1"/>
  <c r="AM2752" i="1"/>
  <c r="AM2767" i="1"/>
  <c r="AM2815" i="1"/>
  <c r="AM2819" i="1"/>
  <c r="AM2870" i="1"/>
  <c r="AL3036" i="1"/>
  <c r="BE3037" i="1"/>
  <c r="AL3078" i="1"/>
  <c r="AM3107" i="1"/>
  <c r="AL3114" i="1"/>
  <c r="BE3237" i="1"/>
  <c r="AM3254" i="1"/>
  <c r="AL3492" i="1"/>
  <c r="AL4204" i="1"/>
  <c r="AL736" i="1"/>
  <c r="BE737" i="1"/>
  <c r="BE741" i="1"/>
  <c r="AL747" i="1"/>
  <c r="AM785" i="1"/>
  <c r="BE793" i="1"/>
  <c r="AM796" i="1"/>
  <c r="BE804" i="1"/>
  <c r="AL807" i="1"/>
  <c r="AL810" i="1"/>
  <c r="BE815" i="1"/>
  <c r="BE819" i="1"/>
  <c r="AM822" i="1"/>
  <c r="BE830" i="1"/>
  <c r="BE856" i="1"/>
  <c r="AL870" i="1"/>
  <c r="AM878" i="1"/>
  <c r="AL881" i="1"/>
  <c r="BE886" i="1"/>
  <c r="AL904" i="1"/>
  <c r="AL912" i="1"/>
  <c r="AM931" i="1"/>
  <c r="AL956" i="1"/>
  <c r="AL1017" i="1"/>
  <c r="BE1034" i="1"/>
  <c r="BE1041" i="1"/>
  <c r="AL1092" i="1"/>
  <c r="BE1093" i="1"/>
  <c r="BE1097" i="1"/>
  <c r="AL1103" i="1"/>
  <c r="AM1107" i="1"/>
  <c r="AM1115" i="1"/>
  <c r="AL1118" i="1"/>
  <c r="AM1122" i="1"/>
  <c r="AM1126" i="1"/>
  <c r="AM1137" i="1"/>
  <c r="BE1145" i="1"/>
  <c r="AM1148" i="1"/>
  <c r="BE1183" i="1"/>
  <c r="AM1186" i="1"/>
  <c r="AL1189" i="1"/>
  <c r="AL1244" i="1"/>
  <c r="AM1270" i="1"/>
  <c r="AL1308" i="1"/>
  <c r="AL1326" i="1"/>
  <c r="BE1335" i="1"/>
  <c r="BE1339" i="1"/>
  <c r="AM1349" i="1"/>
  <c r="AL1352" i="1"/>
  <c r="AL1356" i="1"/>
  <c r="BE1410" i="1"/>
  <c r="AL1423" i="1"/>
  <c r="BE1428" i="1"/>
  <c r="BE1440" i="1"/>
  <c r="AL1442" i="1"/>
  <c r="BE1447" i="1"/>
  <c r="AM1457" i="1"/>
  <c r="BE1468" i="1"/>
  <c r="AM1479" i="1"/>
  <c r="BE1504" i="1"/>
  <c r="AL1544" i="1"/>
  <c r="AM1553" i="1"/>
  <c r="BE1622" i="1"/>
  <c r="AL1625" i="1"/>
  <c r="AL1628" i="1"/>
  <c r="BE1629" i="1"/>
  <c r="AM1632" i="1"/>
  <c r="AL1635" i="1"/>
  <c r="AM1665" i="1"/>
  <c r="BE1679" i="1"/>
  <c r="BE1701" i="1"/>
  <c r="BE1712" i="1"/>
  <c r="AM1779" i="1"/>
  <c r="BE1780" i="1"/>
  <c r="BE1816" i="1"/>
  <c r="AL1822" i="1"/>
  <c r="AM1827" i="1"/>
  <c r="BE1831" i="1"/>
  <c r="AM1842" i="1"/>
  <c r="BE1867" i="1"/>
  <c r="BE1925" i="1"/>
  <c r="AL1931" i="1"/>
  <c r="BE2017" i="1"/>
  <c r="AM2031" i="1"/>
  <c r="BE2049" i="1"/>
  <c r="AL2076" i="1"/>
  <c r="AL2148" i="1"/>
  <c r="BE2149" i="1"/>
  <c r="AM2181" i="1"/>
  <c r="BE2256" i="1"/>
  <c r="AM2361" i="1"/>
  <c r="BE2419" i="1"/>
  <c r="BE2521" i="1"/>
  <c r="AM2527" i="1"/>
  <c r="AM2538" i="1"/>
  <c r="AM2548" i="1"/>
  <c r="AL2562" i="1"/>
  <c r="AL2646" i="1"/>
  <c r="AM2755" i="1"/>
  <c r="AL2886" i="1"/>
  <c r="AL2889" i="1"/>
  <c r="AL2921" i="1"/>
  <c r="AL2928" i="1"/>
  <c r="BE3156" i="1"/>
  <c r="AL3338" i="1"/>
  <c r="BE3339" i="1"/>
  <c r="AM3352" i="1"/>
  <c r="BE3530" i="1"/>
  <c r="AM3533" i="1"/>
  <c r="BE3615" i="1"/>
  <c r="AL4128" i="1"/>
  <c r="AL4138" i="1"/>
  <c r="AL4165" i="1"/>
  <c r="BE4744" i="1"/>
  <c r="BE2922" i="1"/>
  <c r="BE608" i="1"/>
  <c r="BE612" i="1"/>
  <c r="AL633" i="1"/>
  <c r="BE703" i="1"/>
  <c r="AM710" i="1"/>
  <c r="BE733" i="1"/>
  <c r="BE752" i="1"/>
  <c r="AL769" i="1"/>
  <c r="BE781" i="1"/>
  <c r="BE840" i="1"/>
  <c r="BE863" i="1"/>
  <c r="BE875" i="1"/>
  <c r="BE931" i="1"/>
  <c r="BE961" i="1"/>
  <c r="AL982" i="1"/>
  <c r="BE1044" i="1"/>
  <c r="BE1052" i="1"/>
  <c r="BE1190" i="1"/>
  <c r="AM1204" i="1"/>
  <c r="AM1237" i="1"/>
  <c r="BE1260" i="1"/>
  <c r="BE1286" i="1"/>
  <c r="AL1289" i="1"/>
  <c r="BE1316" i="1"/>
  <c r="AM1319" i="1"/>
  <c r="BE1342" i="1"/>
  <c r="BE1424" i="1"/>
  <c r="AL1438" i="1"/>
  <c r="BE1560" i="1"/>
  <c r="AL1617" i="1"/>
  <c r="BE1658" i="1"/>
  <c r="BE1693" i="1"/>
  <c r="BE1755" i="1"/>
  <c r="BE1809" i="1"/>
  <c r="BE1842" i="1"/>
  <c r="BE1856" i="1"/>
  <c r="AM1896" i="1"/>
  <c r="BE1940" i="1"/>
  <c r="BE2070" i="1"/>
  <c r="AM2085" i="1"/>
  <c r="BE2163" i="1"/>
  <c r="BE2173" i="1"/>
  <c r="BE2252" i="1"/>
  <c r="BE2361" i="1"/>
  <c r="AL2378" i="1"/>
  <c r="AM2418" i="1"/>
  <c r="BE2517" i="1"/>
  <c r="AM2551" i="1"/>
  <c r="BE2755" i="1"/>
  <c r="BE3506" i="1"/>
  <c r="BE227" i="1"/>
  <c r="AM235" i="1"/>
  <c r="AM246" i="1"/>
  <c r="AM261" i="1"/>
  <c r="BE265" i="1"/>
  <c r="AL282" i="1"/>
  <c r="AL309" i="1"/>
  <c r="BE310" i="1"/>
  <c r="BE322" i="1"/>
  <c r="AL328" i="1"/>
  <c r="AL332" i="1"/>
  <c r="AL340" i="1"/>
  <c r="BE341" i="1"/>
  <c r="AL347" i="1"/>
  <c r="AM370" i="1"/>
  <c r="AM381" i="1"/>
  <c r="AM392" i="1"/>
  <c r="BE396" i="1"/>
  <c r="AL414" i="1"/>
  <c r="BE415" i="1"/>
  <c r="BE419" i="1"/>
  <c r="BE426" i="1"/>
  <c r="AM429" i="1"/>
  <c r="AM448" i="1"/>
  <c r="AL470" i="1"/>
  <c r="BE471" i="1"/>
  <c r="BE486" i="1"/>
  <c r="AM489" i="1"/>
  <c r="BE490" i="1"/>
  <c r="AL492" i="1"/>
  <c r="BE493" i="1"/>
  <c r="AM496" i="1"/>
  <c r="AM508" i="1"/>
  <c r="BE509" i="1"/>
  <c r="AL527" i="1"/>
  <c r="AM535" i="1"/>
  <c r="BE536" i="1"/>
  <c r="AM539" i="1"/>
  <c r="AL554" i="1"/>
  <c r="AL558" i="1"/>
  <c r="AM562" i="1"/>
  <c r="BE574" i="1"/>
  <c r="AM584" i="1"/>
  <c r="BE593" i="1"/>
  <c r="AM607" i="1"/>
  <c r="BE615" i="1"/>
  <c r="BE630" i="1"/>
  <c r="AL668" i="1"/>
  <c r="BE680" i="1"/>
  <c r="BE707" i="1"/>
  <c r="BE714" i="1"/>
  <c r="AL724" i="1"/>
  <c r="AL754" i="1"/>
  <c r="BE755" i="1"/>
  <c r="BE770" i="1"/>
  <c r="BE777" i="1"/>
  <c r="BE785" i="1"/>
  <c r="BE789" i="1"/>
  <c r="BE822" i="1"/>
  <c r="BE833" i="1"/>
  <c r="AL839" i="1"/>
  <c r="AL851" i="1"/>
  <c r="AL858" i="1"/>
  <c r="AL862" i="1"/>
  <c r="AL866" i="1"/>
  <c r="AM881" i="1"/>
  <c r="BE890" i="1"/>
  <c r="AM893" i="1"/>
  <c r="AL896" i="1"/>
  <c r="BE901" i="1"/>
  <c r="BE923" i="1"/>
  <c r="AL937" i="1"/>
  <c r="BE938" i="1"/>
  <c r="AL941" i="1"/>
  <c r="AM945" i="1"/>
  <c r="AM956" i="1"/>
  <c r="AL960" i="1"/>
  <c r="AL967" i="1"/>
  <c r="BE983" i="1"/>
  <c r="AL1080" i="1"/>
  <c r="BE1081" i="1"/>
  <c r="AM1084" i="1"/>
  <c r="BE1085" i="1"/>
  <c r="BE1089" i="1"/>
  <c r="AM1092" i="1"/>
  <c r="BE1096" i="1"/>
  <c r="BE1122" i="1"/>
  <c r="AL1125" i="1"/>
  <c r="AM1152" i="1"/>
  <c r="AM1182" i="1"/>
  <c r="BE1186" i="1"/>
  <c r="AM1189" i="1"/>
  <c r="AL1218" i="1"/>
  <c r="BE1227" i="1"/>
  <c r="BE1230" i="1"/>
  <c r="BE1248" i="1"/>
  <c r="BE1256" i="1"/>
  <c r="AL1262" i="1"/>
  <c r="BE1270" i="1"/>
  <c r="AL1285" i="1"/>
  <c r="BE1290" i="1"/>
  <c r="BE1319" i="1"/>
  <c r="BE1338" i="1"/>
  <c r="AM1385" i="1"/>
  <c r="BE1398" i="1"/>
  <c r="AM1401" i="1"/>
  <c r="BE1406" i="1"/>
  <c r="BE1413" i="1"/>
  <c r="AM1420" i="1"/>
  <c r="BE1435" i="1"/>
  <c r="AM1442" i="1"/>
  <c r="BE1443" i="1"/>
  <c r="AL1445" i="1"/>
  <c r="AL1456" i="1"/>
  <c r="AL1496" i="1"/>
  <c r="BE1519" i="1"/>
  <c r="AL1528" i="1"/>
  <c r="AL1540" i="1"/>
  <c r="AM1544" i="1"/>
  <c r="AM1552" i="1"/>
  <c r="AL1559" i="1"/>
  <c r="BE1567" i="1"/>
  <c r="BE1614" i="1"/>
  <c r="AL1667" i="1"/>
  <c r="BE1668" i="1"/>
  <c r="BE1726" i="1"/>
  <c r="BE1744" i="1"/>
  <c r="AL1746" i="1"/>
  <c r="BE1762" i="1"/>
  <c r="AM1768" i="1"/>
  <c r="AL1774" i="1"/>
  <c r="AM1805" i="1"/>
  <c r="BE1819" i="1"/>
  <c r="AM1845" i="1"/>
  <c r="AL1855" i="1"/>
  <c r="BE1907" i="1"/>
  <c r="AL1927" i="1"/>
  <c r="BE1928" i="1"/>
  <c r="BE1968" i="1"/>
  <c r="AM1971" i="1"/>
  <c r="AM2048" i="1"/>
  <c r="AL2091" i="1"/>
  <c r="AM2141" i="1"/>
  <c r="BE2223" i="1"/>
  <c r="BE2321" i="1"/>
  <c r="AL2331" i="1"/>
  <c r="BE2343" i="1"/>
  <c r="BE2397" i="1"/>
  <c r="BE2415" i="1"/>
  <c r="BE2495" i="1"/>
  <c r="BE2531" i="1"/>
  <c r="AL2544" i="1"/>
  <c r="BE2626" i="1"/>
  <c r="BE2847" i="1"/>
  <c r="BE2876" i="1"/>
  <c r="AL3038" i="1"/>
  <c r="BE3039" i="1"/>
  <c r="BE3099" i="1"/>
  <c r="AM3109" i="1"/>
  <c r="AL3116" i="1"/>
  <c r="BE3138" i="1"/>
  <c r="AM3263" i="1"/>
  <c r="AL3266" i="1"/>
  <c r="AL3440" i="1"/>
  <c r="BE3455" i="1"/>
  <c r="AL3913" i="1"/>
  <c r="AL3933" i="1"/>
  <c r="BE3934" i="1"/>
  <c r="AL3940" i="1"/>
  <c r="BE4032" i="1"/>
  <c r="AM4623" i="1"/>
  <c r="BE1886" i="1"/>
  <c r="BE1975" i="1"/>
  <c r="BE2248" i="1"/>
  <c r="BE2393" i="1"/>
  <c r="BE2685" i="1"/>
  <c r="BE3260" i="1"/>
  <c r="BE3290" i="1"/>
  <c r="BE3488" i="1"/>
  <c r="BE3495" i="1"/>
  <c r="BE246" i="1"/>
  <c r="AM271" i="1"/>
  <c r="BE283" i="1"/>
  <c r="BE294" i="1"/>
  <c r="AM309" i="1"/>
  <c r="AM351" i="1"/>
  <c r="BE355" i="1"/>
  <c r="BE359" i="1"/>
  <c r="BE363" i="1"/>
  <c r="BE370" i="1"/>
  <c r="AL380" i="1"/>
  <c r="BE381" i="1"/>
  <c r="AM388" i="1"/>
  <c r="BE392" i="1"/>
  <c r="AM441" i="1"/>
  <c r="BE445" i="1"/>
  <c r="AM452" i="1"/>
  <c r="BE460" i="1"/>
  <c r="AM463" i="1"/>
  <c r="AM477" i="1"/>
  <c r="AM481" i="1"/>
  <c r="BE516" i="1"/>
  <c r="AM531" i="1"/>
  <c r="AL534" i="1"/>
  <c r="BE539" i="1"/>
  <c r="AM542" i="1"/>
  <c r="AL545" i="1"/>
  <c r="BE562" i="1"/>
  <c r="AM565" i="1"/>
  <c r="BE570" i="1"/>
  <c r="AM573" i="1"/>
  <c r="AL587" i="1"/>
  <c r="BE596" i="1"/>
  <c r="AM599" i="1"/>
  <c r="BE603" i="1"/>
  <c r="AL610" i="1"/>
  <c r="AL617" i="1"/>
  <c r="BE626" i="1"/>
  <c r="AL632" i="1"/>
  <c r="AM640" i="1"/>
  <c r="BE641" i="1"/>
  <c r="AM656" i="1"/>
  <c r="AM679" i="1"/>
  <c r="AL682" i="1"/>
  <c r="AL686" i="1"/>
  <c r="BE691" i="1"/>
  <c r="AL709" i="1"/>
  <c r="AL720" i="1"/>
  <c r="AM743" i="1"/>
  <c r="AL746" i="1"/>
  <c r="AL750" i="1"/>
  <c r="AM762" i="1"/>
  <c r="AL765" i="1"/>
  <c r="BE818" i="1"/>
  <c r="AL835" i="1"/>
  <c r="BE848" i="1"/>
  <c r="BE852" i="1"/>
  <c r="AL854" i="1"/>
  <c r="BE859" i="1"/>
  <c r="AL865" i="1"/>
  <c r="AL873" i="1"/>
  <c r="AL880" i="1"/>
  <c r="BE893" i="1"/>
  <c r="AL911" i="1"/>
  <c r="AM915" i="1"/>
  <c r="AL925" i="1"/>
  <c r="AL933" i="1"/>
  <c r="BE934" i="1"/>
  <c r="BE953" i="1"/>
  <c r="AL959" i="1"/>
  <c r="AM960" i="1"/>
  <c r="BE964" i="1"/>
  <c r="BE1002" i="1"/>
  <c r="AM1013" i="1"/>
  <c r="AL1020" i="1"/>
  <c r="BE1025" i="1"/>
  <c r="AL1028" i="1"/>
  <c r="AM1036" i="1"/>
  <c r="BE1040" i="1"/>
  <c r="AM1043" i="1"/>
  <c r="AM1062" i="1"/>
  <c r="AM1076" i="1"/>
  <c r="AM1114" i="1"/>
  <c r="AL1117" i="1"/>
  <c r="BE1118" i="1"/>
  <c r="AL1135" i="1"/>
  <c r="AM1136" i="1"/>
  <c r="AL1158" i="1"/>
  <c r="AL1162" i="1"/>
  <c r="AM1166" i="1"/>
  <c r="BE1171" i="1"/>
  <c r="BE1182" i="1"/>
  <c r="AL1232" i="1"/>
  <c r="AL1236" i="1"/>
  <c r="AM1255" i="1"/>
  <c r="AM1259" i="1"/>
  <c r="AL1303" i="1"/>
  <c r="AM1322" i="1"/>
  <c r="BE1356" i="1"/>
  <c r="AL1370" i="1"/>
  <c r="AL1377" i="1"/>
  <c r="AM1381" i="1"/>
  <c r="BE1390" i="1"/>
  <c r="AM1393" i="1"/>
  <c r="AL1396" i="1"/>
  <c r="BE1409" i="1"/>
  <c r="AL1419" i="1"/>
  <c r="AM1474" i="1"/>
  <c r="BE1482" i="1"/>
  <c r="AL1488" i="1"/>
  <c r="BE1493" i="1"/>
  <c r="AM1525" i="1"/>
  <c r="BE1537" i="1"/>
  <c r="AL1543" i="1"/>
  <c r="AM1592" i="1"/>
  <c r="AL1602" i="1"/>
  <c r="BE1610" i="1"/>
  <c r="AM1650" i="1"/>
  <c r="BE1654" i="1"/>
  <c r="AM1664" i="1"/>
  <c r="AL1681" i="1"/>
  <c r="AM1685" i="1"/>
  <c r="AM1732" i="1"/>
  <c r="BE1736" i="1"/>
  <c r="BE1740" i="1"/>
  <c r="AL1757" i="1"/>
  <c r="BE1758" i="1"/>
  <c r="AM1761" i="1"/>
  <c r="AM1771" i="1"/>
  <c r="AM1808" i="1"/>
  <c r="BE1812" i="1"/>
  <c r="AL1851" i="1"/>
  <c r="BE1852" i="1"/>
  <c r="BE1889" i="1"/>
  <c r="AM1924" i="1"/>
  <c r="AL1970" i="1"/>
  <c r="BE2002" i="1"/>
  <c r="AL2087" i="1"/>
  <c r="BE2088" i="1"/>
  <c r="BE2106" i="1"/>
  <c r="BE2124" i="1"/>
  <c r="AL2211" i="1"/>
  <c r="BE2212" i="1"/>
  <c r="BE2289" i="1"/>
  <c r="AL2309" i="1"/>
  <c r="AM2324" i="1"/>
  <c r="AM2389" i="1"/>
  <c r="BE2400" i="1"/>
  <c r="AL2403" i="1"/>
  <c r="AL2410" i="1"/>
  <c r="BE2418" i="1"/>
  <c r="AL2445" i="1"/>
  <c r="AL2448" i="1"/>
  <c r="AL2452" i="1"/>
  <c r="AM2470" i="1"/>
  <c r="AM2594" i="1"/>
  <c r="AL2604" i="1"/>
  <c r="BE2605" i="1"/>
  <c r="BE2692" i="1"/>
  <c r="AM2736" i="1"/>
  <c r="AL2739" i="1"/>
  <c r="AM2747" i="1"/>
  <c r="AM2754" i="1"/>
  <c r="BE2793" i="1"/>
  <c r="AM2875" i="1"/>
  <c r="BE3012" i="1"/>
  <c r="AL3059" i="1"/>
  <c r="AM3070" i="1"/>
  <c r="AM3098" i="1"/>
  <c r="AM3105" i="1"/>
  <c r="BE3131" i="1"/>
  <c r="BE3256" i="1"/>
  <c r="BE3283" i="1"/>
  <c r="BE3379" i="1"/>
  <c r="AL3494" i="1"/>
  <c r="AM3835" i="1"/>
  <c r="AL3869" i="1"/>
  <c r="BE3870" i="1"/>
  <c r="AM3896" i="1"/>
  <c r="BE1754" i="1"/>
  <c r="BE1768" i="1"/>
  <c r="BE1787" i="1"/>
  <c r="BE1841" i="1"/>
  <c r="AM1862" i="1"/>
  <c r="AM1897" i="1"/>
  <c r="BE2028" i="1"/>
  <c r="BE2050" i="1"/>
  <c r="BE2109" i="1"/>
  <c r="BE2179" i="1"/>
  <c r="AL2207" i="1"/>
  <c r="AL2310" i="1"/>
  <c r="AL2628" i="1"/>
  <c r="BE2629" i="1"/>
  <c r="BE2672" i="1"/>
  <c r="BE2725" i="1"/>
  <c r="AL2901" i="1"/>
  <c r="BE3102" i="1"/>
  <c r="AM4384" i="1"/>
  <c r="AL4425" i="1"/>
  <c r="BE1502" i="1"/>
  <c r="AM1508" i="1"/>
  <c r="AL1539" i="1"/>
  <c r="AL1562" i="1"/>
  <c r="BE1563" i="1"/>
  <c r="AL1599" i="1"/>
  <c r="BE1634" i="1"/>
  <c r="BE1638" i="1"/>
  <c r="AL1652" i="1"/>
  <c r="AM1738" i="1"/>
  <c r="AM1840" i="1"/>
  <c r="BE1848" i="1"/>
  <c r="AM1882" i="1"/>
  <c r="BE1912" i="1"/>
  <c r="BE1920" i="1"/>
  <c r="AM1994" i="1"/>
  <c r="AM2023" i="1"/>
  <c r="AL2037" i="1"/>
  <c r="AM2042" i="1"/>
  <c r="AL2093" i="1"/>
  <c r="AM2123" i="1"/>
  <c r="AM2163" i="1"/>
  <c r="BE2182" i="1"/>
  <c r="BE2247" i="1"/>
  <c r="BE2275" i="1"/>
  <c r="BE2286" i="1"/>
  <c r="AM2303" i="1"/>
  <c r="BE2329" i="1"/>
  <c r="AL2474" i="1"/>
  <c r="AM2539" i="1"/>
  <c r="BE2594" i="1"/>
  <c r="BE2696" i="1"/>
  <c r="AL2724" i="1"/>
  <c r="BE2807" i="1"/>
  <c r="BE2818" i="1"/>
  <c r="BE2829" i="1"/>
  <c r="BE2979" i="1"/>
  <c r="AL3164" i="1"/>
  <c r="AM3168" i="1"/>
  <c r="AM3218" i="1"/>
  <c r="BE3443" i="1"/>
  <c r="AM3446" i="1"/>
  <c r="BE3457" i="1"/>
  <c r="BE771" i="1"/>
  <c r="AL774" i="1"/>
  <c r="AL804" i="1"/>
  <c r="AL823" i="1"/>
  <c r="AL834" i="1"/>
  <c r="BE835" i="1"/>
  <c r="AL841" i="1"/>
  <c r="BE842" i="1"/>
  <c r="AM846" i="1"/>
  <c r="BE862" i="1"/>
  <c r="BE881" i="1"/>
  <c r="AM884" i="1"/>
  <c r="AL892" i="1"/>
  <c r="AL907" i="1"/>
  <c r="AM912" i="1"/>
  <c r="BE916" i="1"/>
  <c r="AL922" i="1"/>
  <c r="BE927" i="1"/>
  <c r="BE935" i="1"/>
  <c r="AM938" i="1"/>
  <c r="AM950" i="1"/>
  <c r="BE958" i="1"/>
  <c r="BE962" i="1"/>
  <c r="AL1011" i="1"/>
  <c r="BE1024" i="1"/>
  <c r="AM1038" i="1"/>
  <c r="AL1053" i="1"/>
  <c r="AL1057" i="1"/>
  <c r="AM1095" i="1"/>
  <c r="AM1106" i="1"/>
  <c r="BE1133" i="1"/>
  <c r="BE1137" i="1"/>
  <c r="BE1164" i="1"/>
  <c r="AM1213" i="1"/>
  <c r="AL1216" i="1"/>
  <c r="AM1225" i="1"/>
  <c r="AL1231" i="1"/>
  <c r="AL1235" i="1"/>
  <c r="BE1278" i="1"/>
  <c r="AL1300" i="1"/>
  <c r="AL1319" i="1"/>
  <c r="AM1335" i="1"/>
  <c r="AL1364" i="1"/>
  <c r="AM1369" i="1"/>
  <c r="BE1373" i="1"/>
  <c r="AM1380" i="1"/>
  <c r="AM1400" i="1"/>
  <c r="BE1439" i="1"/>
  <c r="BE1446" i="1"/>
  <c r="AL1474" i="1"/>
  <c r="BE1475" i="1"/>
  <c r="AL1516" i="1"/>
  <c r="BE1517" i="1"/>
  <c r="BE1531" i="1"/>
  <c r="AL1546" i="1"/>
  <c r="BE1559" i="1"/>
  <c r="AM1584" i="1"/>
  <c r="BE1589" i="1"/>
  <c r="AM1603" i="1"/>
  <c r="AL1610" i="1"/>
  <c r="AL1614" i="1"/>
  <c r="AL1618" i="1"/>
  <c r="AL1648" i="1"/>
  <c r="BE1653" i="1"/>
  <c r="AM1656" i="1"/>
  <c r="BE1683" i="1"/>
  <c r="AM1716" i="1"/>
  <c r="BE1721" i="1"/>
  <c r="AM1742" i="1"/>
  <c r="AL1748" i="1"/>
  <c r="AL1756" i="1"/>
  <c r="BE1794" i="1"/>
  <c r="BE1832" i="1"/>
  <c r="AM1835" i="1"/>
  <c r="BE1855" i="1"/>
  <c r="AM1858" i="1"/>
  <c r="AL1861" i="1"/>
  <c r="AL1869" i="1"/>
  <c r="BE1870" i="1"/>
  <c r="AM1908" i="1"/>
  <c r="AM1915" i="1"/>
  <c r="BE1916" i="1"/>
  <c r="AM2008" i="1"/>
  <c r="BE2016" i="1"/>
  <c r="AL2018" i="1"/>
  <c r="AL2022" i="1"/>
  <c r="BE2023" i="1"/>
  <c r="BE2027" i="1"/>
  <c r="BE2034" i="1"/>
  <c r="BE2038" i="1"/>
  <c r="AM2086" i="1"/>
  <c r="AM2101" i="1"/>
  <c r="AL2104" i="1"/>
  <c r="AM2105" i="1"/>
  <c r="AM2108" i="1"/>
  <c r="AL2111" i="1"/>
  <c r="BE2112" i="1"/>
  <c r="BE2134" i="1"/>
  <c r="AM2173" i="1"/>
  <c r="AM2177" i="1"/>
  <c r="AM2250" i="1"/>
  <c r="BE2254" i="1"/>
  <c r="AM2292" i="1"/>
  <c r="AL2295" i="1"/>
  <c r="AM2299" i="1"/>
  <c r="AL2306" i="1"/>
  <c r="AL2368" i="1"/>
  <c r="AL2470" i="1"/>
  <c r="BE2485" i="1"/>
  <c r="AL2531" i="1"/>
  <c r="BE2564" i="1"/>
  <c r="BE2571" i="1"/>
  <c r="AL2581" i="1"/>
  <c r="BE2583" i="1"/>
  <c r="AM2586" i="1"/>
  <c r="BE2618" i="1"/>
  <c r="AM2621" i="1"/>
  <c r="BE2639" i="1"/>
  <c r="BE2657" i="1"/>
  <c r="BE2661" i="1"/>
  <c r="AM2699" i="1"/>
  <c r="AM2828" i="1"/>
  <c r="BE2836" i="1"/>
  <c r="AM2883" i="1"/>
  <c r="BE2898" i="1"/>
  <c r="BE3052" i="1"/>
  <c r="AM3087" i="1"/>
  <c r="AL3147" i="1"/>
  <c r="BE3158" i="1"/>
  <c r="BE3207" i="1"/>
  <c r="AM3294" i="1"/>
  <c r="AL3318" i="1"/>
  <c r="BE3360" i="1"/>
  <c r="BE3388" i="1"/>
  <c r="BE3392" i="1"/>
  <c r="AM3716" i="1"/>
  <c r="AL4172" i="1"/>
  <c r="BE4173" i="1"/>
  <c r="AL1157" i="1"/>
  <c r="AL1177" i="1"/>
  <c r="AL1181" i="1"/>
  <c r="AL1196" i="1"/>
  <c r="BE1197" i="1"/>
  <c r="AM1200" i="1"/>
  <c r="AM1208" i="1"/>
  <c r="AM1234" i="1"/>
  <c r="BE1235" i="1"/>
  <c r="AL1279" i="1"/>
  <c r="BE1308" i="1"/>
  <c r="BE1334" i="1"/>
  <c r="AM1356" i="1"/>
  <c r="AM1360" i="1"/>
  <c r="AM1367" i="1"/>
  <c r="AL1385" i="1"/>
  <c r="AM1410" i="1"/>
  <c r="AL1413" i="1"/>
  <c r="AL1432" i="1"/>
  <c r="BE1441" i="1"/>
  <c r="AM1444" i="1"/>
  <c r="BE1456" i="1"/>
  <c r="BE1463" i="1"/>
  <c r="AM1481" i="1"/>
  <c r="AM1492" i="1"/>
  <c r="AL1506" i="1"/>
  <c r="BE1507" i="1"/>
  <c r="AL1518" i="1"/>
  <c r="AL1522" i="1"/>
  <c r="AL1532" i="1"/>
  <c r="AL1541" i="1"/>
  <c r="BE1554" i="1"/>
  <c r="BE1558" i="1"/>
  <c r="AL1571" i="1"/>
  <c r="BE1576" i="1"/>
  <c r="AM1587" i="1"/>
  <c r="AL1590" i="1"/>
  <c r="AL1594" i="1"/>
  <c r="AM1609" i="1"/>
  <c r="AM1625" i="1"/>
  <c r="AM1628" i="1"/>
  <c r="AL1631" i="1"/>
  <c r="AM1662" i="1"/>
  <c r="BE1715" i="1"/>
  <c r="AM1733" i="1"/>
  <c r="BE1748" i="1"/>
  <c r="BE1759" i="1"/>
  <c r="AL1762" i="1"/>
  <c r="BE1781" i="1"/>
  <c r="AL1826" i="1"/>
  <c r="BE1834" i="1"/>
  <c r="BE1865" i="1"/>
  <c r="AM1885" i="1"/>
  <c r="BE1914" i="1"/>
  <c r="AL1917" i="1"/>
  <c r="BE1941" i="1"/>
  <c r="AM1944" i="1"/>
  <c r="AM1954" i="1"/>
  <c r="AL1977" i="1"/>
  <c r="AM1978" i="1"/>
  <c r="AL1987" i="1"/>
  <c r="AL1991" i="1"/>
  <c r="BE1993" i="1"/>
  <c r="BE2000" i="1"/>
  <c r="AM2014" i="1"/>
  <c r="AM2029" i="1"/>
  <c r="AM2059" i="1"/>
  <c r="AL2062" i="1"/>
  <c r="AL2072" i="1"/>
  <c r="AM2088" i="1"/>
  <c r="BE2096" i="1"/>
  <c r="AM2110" i="1"/>
  <c r="AM2125" i="1"/>
  <c r="BE2220" i="1"/>
  <c r="AM2234" i="1"/>
  <c r="AM2241" i="1"/>
  <c r="AM2263" i="1"/>
  <c r="AL2308" i="1"/>
  <c r="AL2422" i="1"/>
  <c r="BE2430" i="1"/>
  <c r="AM2433" i="1"/>
  <c r="BE2491" i="1"/>
  <c r="AL2493" i="1"/>
  <c r="AM2537" i="1"/>
  <c r="BE2541" i="1"/>
  <c r="AM2588" i="1"/>
  <c r="AL2755" i="1"/>
  <c r="BE2760" i="1"/>
  <c r="AL2766" i="1"/>
  <c r="BE2767" i="1"/>
  <c r="AL2787" i="1"/>
  <c r="BE2827" i="1"/>
  <c r="BE2974" i="1"/>
  <c r="AL2980" i="1"/>
  <c r="BE2981" i="1"/>
  <c r="AM2984" i="1"/>
  <c r="AL3057" i="1"/>
  <c r="BE3181" i="1"/>
  <c r="BE3206" i="1"/>
  <c r="BE3238" i="1"/>
  <c r="BE3414" i="1"/>
  <c r="AM3448" i="1"/>
  <c r="BE3514" i="1"/>
  <c r="BE2066" i="1"/>
  <c r="BE2154" i="1"/>
  <c r="BE2371" i="1"/>
  <c r="BE2516" i="1"/>
  <c r="BE2559" i="1"/>
  <c r="BE2823" i="1"/>
  <c r="BE3465" i="1"/>
  <c r="BE3496" i="1"/>
  <c r="BE3517" i="1"/>
  <c r="BE3767" i="1"/>
  <c r="BE3781" i="1"/>
  <c r="AL768" i="1"/>
  <c r="AM780" i="1"/>
  <c r="AL791" i="1"/>
  <c r="BE796" i="1"/>
  <c r="AM803" i="1"/>
  <c r="AM814" i="1"/>
  <c r="BE826" i="1"/>
  <c r="AM833" i="1"/>
  <c r="BE837" i="1"/>
  <c r="BE864" i="1"/>
  <c r="AM871" i="1"/>
  <c r="AL878" i="1"/>
  <c r="AL890" i="1"/>
  <c r="AM906" i="1"/>
  <c r="BE914" i="1"/>
  <c r="AM921" i="1"/>
  <c r="AL978" i="1"/>
  <c r="AM982" i="1"/>
  <c r="BE987" i="1"/>
  <c r="BE1006" i="1"/>
  <c r="AL1013" i="1"/>
  <c r="BE1018" i="1"/>
  <c r="AM1025" i="1"/>
  <c r="AM1033" i="1"/>
  <c r="AL1036" i="1"/>
  <c r="AM1040" i="1"/>
  <c r="AL1043" i="1"/>
  <c r="AM1048" i="1"/>
  <c r="AL1066" i="1"/>
  <c r="AL1093" i="1"/>
  <c r="BE1094" i="1"/>
  <c r="AL1112" i="1"/>
  <c r="AL1123" i="1"/>
  <c r="BE1128" i="1"/>
  <c r="AM1146" i="1"/>
  <c r="BE1174" i="1"/>
  <c r="AL1184" i="1"/>
  <c r="AL1188" i="1"/>
  <c r="BE1189" i="1"/>
  <c r="BE1200" i="1"/>
  <c r="AL1203" i="1"/>
  <c r="AM1211" i="1"/>
  <c r="AL1226" i="1"/>
  <c r="AM1230" i="1"/>
  <c r="AL1233" i="1"/>
  <c r="AL1241" i="1"/>
  <c r="BE1253" i="1"/>
  <c r="AL1256" i="1"/>
  <c r="AL1270" i="1"/>
  <c r="BE1271" i="1"/>
  <c r="AM1291" i="1"/>
  <c r="AM1299" i="1"/>
  <c r="AM1321" i="1"/>
  <c r="BE1326" i="1"/>
  <c r="AM1329" i="1"/>
  <c r="BE1345" i="1"/>
  <c r="AM1363" i="1"/>
  <c r="BE1375" i="1"/>
  <c r="AM1378" i="1"/>
  <c r="AL1381" i="1"/>
  <c r="BE1386" i="1"/>
  <c r="AL1401" i="1"/>
  <c r="AM1425" i="1"/>
  <c r="AL1428" i="1"/>
  <c r="BE1429" i="1"/>
  <c r="AM1432" i="1"/>
  <c r="AL1443" i="1"/>
  <c r="BE1444" i="1"/>
  <c r="AL1461" i="1"/>
  <c r="AL1472" i="1"/>
  <c r="BE1477" i="1"/>
  <c r="AL1480" i="1"/>
  <c r="AM1522" i="1"/>
  <c r="AM1549" i="1"/>
  <c r="AL1556" i="1"/>
  <c r="BE1568" i="1"/>
  <c r="AM1594" i="1"/>
  <c r="AL1597" i="1"/>
  <c r="AL1616" i="1"/>
  <c r="AM1617" i="1"/>
  <c r="AL1620" i="1"/>
  <c r="BE1621" i="1"/>
  <c r="BE1655" i="1"/>
  <c r="AM1676" i="1"/>
  <c r="AM1718" i="1"/>
  <c r="AM1729" i="1"/>
  <c r="AM1736" i="1"/>
  <c r="BE1769" i="1"/>
  <c r="BE1772" i="1"/>
  <c r="BE1792" i="1"/>
  <c r="AM1807" i="1"/>
  <c r="AL1817" i="1"/>
  <c r="BE1838" i="1"/>
  <c r="AL1863" i="1"/>
  <c r="AL1898" i="1"/>
  <c r="AL1909" i="1"/>
  <c r="BE1910" i="1"/>
  <c r="BE1922" i="1"/>
  <c r="AM1925" i="1"/>
  <c r="AM1932" i="1"/>
  <c r="BE1944" i="1"/>
  <c r="AL1969" i="1"/>
  <c r="BE1978" i="1"/>
  <c r="BE2014" i="1"/>
  <c r="AL2058" i="1"/>
  <c r="BE2081" i="1"/>
  <c r="BE2085" i="1"/>
  <c r="BE2092" i="1"/>
  <c r="AM2099" i="1"/>
  <c r="AM2128" i="1"/>
  <c r="AL2131" i="1"/>
  <c r="AM2135" i="1"/>
  <c r="BE2139" i="1"/>
  <c r="AM2146" i="1"/>
  <c r="AM2168" i="1"/>
  <c r="AM2187" i="1"/>
  <c r="BE2191" i="1"/>
  <c r="AL2201" i="1"/>
  <c r="AL2208" i="1"/>
  <c r="AM2223" i="1"/>
  <c r="AL2233" i="1"/>
  <c r="AM2237" i="1"/>
  <c r="AL2240" i="1"/>
  <c r="BE2270" i="1"/>
  <c r="AL2279" i="1"/>
  <c r="AM2287" i="1"/>
  <c r="BE2412" i="1"/>
  <c r="AM2490" i="1"/>
  <c r="BE2501" i="1"/>
  <c r="AM2544" i="1"/>
  <c r="AM2565" i="1"/>
  <c r="AL2568" i="1"/>
  <c r="AL2711" i="1"/>
  <c r="BE2712" i="1"/>
  <c r="BE2737" i="1"/>
  <c r="AM2740" i="1"/>
  <c r="AM2783" i="1"/>
  <c r="AL2794" i="1"/>
  <c r="AM2826" i="1"/>
  <c r="BE2849" i="1"/>
  <c r="AM2852" i="1"/>
  <c r="AM2856" i="1"/>
  <c r="AM2860" i="1"/>
  <c r="AM2864" i="1"/>
  <c r="AM2931" i="1"/>
  <c r="AL2973" i="1"/>
  <c r="AL2976" i="1"/>
  <c r="BE2984" i="1"/>
  <c r="AM3015" i="1"/>
  <c r="BE3029" i="1"/>
  <c r="AL3194" i="1"/>
  <c r="BE3241" i="1"/>
  <c r="AM3244" i="1"/>
  <c r="AL3268" i="1"/>
  <c r="AM3272" i="1"/>
  <c r="AM3400" i="1"/>
  <c r="AL3406" i="1"/>
  <c r="AM3444" i="1"/>
  <c r="AL3474" i="1"/>
  <c r="BE3636" i="1"/>
  <c r="BE3647" i="1"/>
  <c r="AL3663" i="1"/>
  <c r="BE3691" i="1"/>
  <c r="BE3729" i="1"/>
  <c r="BE3739" i="1"/>
  <c r="AM3745" i="1"/>
  <c r="BE3760" i="1"/>
  <c r="BE3778" i="1"/>
  <c r="AM2872" i="1"/>
  <c r="AM2879" i="1"/>
  <c r="AL2922" i="1"/>
  <c r="AM2951" i="1"/>
  <c r="AM3008" i="1"/>
  <c r="BE3019" i="1"/>
  <c r="AL3028" i="1"/>
  <c r="BE3048" i="1"/>
  <c r="AM3051" i="1"/>
  <c r="BE3076" i="1"/>
  <c r="AL3086" i="1"/>
  <c r="AM3122" i="1"/>
  <c r="AL3129" i="1"/>
  <c r="AM3219" i="1"/>
  <c r="AL3226" i="1"/>
  <c r="AL3251" i="1"/>
  <c r="BE3252" i="1"/>
  <c r="BE3266" i="1"/>
  <c r="AM3269" i="1"/>
  <c r="AL3275" i="1"/>
  <c r="AM3289" i="1"/>
  <c r="BE3461" i="1"/>
  <c r="BE3492" i="1"/>
  <c r="BE3809" i="1"/>
  <c r="BE3949" i="1"/>
  <c r="AM3952" i="1"/>
  <c r="AL4052" i="1"/>
  <c r="BE4060" i="1"/>
  <c r="BE4146" i="1"/>
  <c r="BE1632" i="1"/>
  <c r="AM1635" i="1"/>
  <c r="AM1647" i="1"/>
  <c r="AM1651" i="1"/>
  <c r="AM1673" i="1"/>
  <c r="AM1681" i="1"/>
  <c r="AM1688" i="1"/>
  <c r="AL1695" i="1"/>
  <c r="AM1700" i="1"/>
  <c r="AM1707" i="1"/>
  <c r="AM1712" i="1"/>
  <c r="BE1716" i="1"/>
  <c r="AM1727" i="1"/>
  <c r="BE1743" i="1"/>
  <c r="BE1791" i="1"/>
  <c r="AL1798" i="1"/>
  <c r="AL1802" i="1"/>
  <c r="AM1810" i="1"/>
  <c r="AL1813" i="1"/>
  <c r="AM1849" i="1"/>
  <c r="BE1857" i="1"/>
  <c r="AL1871" i="1"/>
  <c r="BE1872" i="1"/>
  <c r="BE1881" i="1"/>
  <c r="AL1888" i="1"/>
  <c r="BE1896" i="1"/>
  <c r="BE1908" i="1"/>
  <c r="AL1922" i="1"/>
  <c r="AL1942" i="1"/>
  <c r="BE1943" i="1"/>
  <c r="AL1945" i="1"/>
  <c r="BE1969" i="1"/>
  <c r="AL1980" i="1"/>
  <c r="AM2003" i="1"/>
  <c r="BE2046" i="1"/>
  <c r="AM2049" i="1"/>
  <c r="AM2053" i="1"/>
  <c r="AL2064" i="1"/>
  <c r="AM2106" i="1"/>
  <c r="BE2117" i="1"/>
  <c r="AM2143" i="1"/>
  <c r="AL2157" i="1"/>
  <c r="BE2166" i="1"/>
  <c r="AL2184" i="1"/>
  <c r="AL2188" i="1"/>
  <c r="BE2196" i="1"/>
  <c r="AM2225" i="1"/>
  <c r="AM2232" i="1"/>
  <c r="BE2236" i="1"/>
  <c r="AM2247" i="1"/>
  <c r="AL2265" i="1"/>
  <c r="AM2290" i="1"/>
  <c r="AM2305" i="1"/>
  <c r="AL2360" i="1"/>
  <c r="AM2364" i="1"/>
  <c r="AL2379" i="1"/>
  <c r="AM2395" i="1"/>
  <c r="BE2441" i="1"/>
  <c r="AM2447" i="1"/>
  <c r="AL2450" i="1"/>
  <c r="BE2481" i="1"/>
  <c r="AM2502" i="1"/>
  <c r="BE2540" i="1"/>
  <c r="AM2543" i="1"/>
  <c r="BE2599" i="1"/>
  <c r="AL2605" i="1"/>
  <c r="BE2613" i="1"/>
  <c r="AL2619" i="1"/>
  <c r="BE2620" i="1"/>
  <c r="BE2624" i="1"/>
  <c r="BE2634" i="1"/>
  <c r="BE2648" i="1"/>
  <c r="BE2681" i="1"/>
  <c r="AM2684" i="1"/>
  <c r="BE2688" i="1"/>
  <c r="AM2691" i="1"/>
  <c r="AM2698" i="1"/>
  <c r="BE2707" i="1"/>
  <c r="AM2735" i="1"/>
  <c r="AL2793" i="1"/>
  <c r="BE2830" i="1"/>
  <c r="AM2833" i="1"/>
  <c r="AM2840" i="1"/>
  <c r="AM2874" i="1"/>
  <c r="AM2885" i="1"/>
  <c r="BE2886" i="1"/>
  <c r="AL2888" i="1"/>
  <c r="AL2924" i="1"/>
  <c r="AL2974" i="1"/>
  <c r="AM3031" i="1"/>
  <c r="AL3184" i="1"/>
  <c r="AL3188" i="1"/>
  <c r="BE3196" i="1"/>
  <c r="BE3200" i="1"/>
  <c r="BE3292" i="1"/>
  <c r="BE3328" i="1"/>
  <c r="BE3342" i="1"/>
  <c r="AL3358" i="1"/>
  <c r="BE3359" i="1"/>
  <c r="AL3372" i="1"/>
  <c r="BE3373" i="1"/>
  <c r="AL3417" i="1"/>
  <c r="AM3607" i="1"/>
  <c r="BE3680" i="1"/>
  <c r="AL4178" i="1"/>
  <c r="AM4192" i="1"/>
  <c r="AL4198" i="1"/>
  <c r="BE1919" i="1"/>
  <c r="AM1930" i="1"/>
  <c r="AL1955" i="1"/>
  <c r="BE1984" i="1"/>
  <c r="BE1987" i="1"/>
  <c r="AM1999" i="1"/>
  <c r="BE2003" i="1"/>
  <c r="AL2006" i="1"/>
  <c r="AL2014" i="1"/>
  <c r="AL2021" i="1"/>
  <c r="BE2061" i="1"/>
  <c r="BE2068" i="1"/>
  <c r="AM2109" i="1"/>
  <c r="AM2131" i="1"/>
  <c r="AL2153" i="1"/>
  <c r="AL2175" i="1"/>
  <c r="AL2180" i="1"/>
  <c r="BE2218" i="1"/>
  <c r="BE2262" i="1"/>
  <c r="AL2275" i="1"/>
  <c r="BE2280" i="1"/>
  <c r="BE2284" i="1"/>
  <c r="BE2287" i="1"/>
  <c r="AL2293" i="1"/>
  <c r="AM2327" i="1"/>
  <c r="AM2330" i="1"/>
  <c r="AM2337" i="1"/>
  <c r="BE2346" i="1"/>
  <c r="BE2357" i="1"/>
  <c r="BE2372" i="1"/>
  <c r="BE2444" i="1"/>
  <c r="BE2451" i="1"/>
  <c r="AL2454" i="1"/>
  <c r="AL2598" i="1"/>
  <c r="AL2662" i="1"/>
  <c r="AM2680" i="1"/>
  <c r="AM2724" i="1"/>
  <c r="BE2739" i="1"/>
  <c r="AM2790" i="1"/>
  <c r="AM2863" i="1"/>
  <c r="AL2877" i="1"/>
  <c r="AM2881" i="1"/>
  <c r="BE2889" i="1"/>
  <c r="BE2907" i="1"/>
  <c r="BE2911" i="1"/>
  <c r="AL2917" i="1"/>
  <c r="AM2939" i="1"/>
  <c r="AL3013" i="1"/>
  <c r="BE3125" i="1"/>
  <c r="AM3128" i="1"/>
  <c r="AL3131" i="1"/>
  <c r="AL3351" i="1"/>
  <c r="AL3368" i="1"/>
  <c r="AM3435" i="1"/>
  <c r="AL3438" i="1"/>
  <c r="BE3560" i="1"/>
  <c r="AL3737" i="1"/>
  <c r="BE3738" i="1"/>
  <c r="BE3872" i="1"/>
  <c r="BE3879" i="1"/>
  <c r="BE3882" i="1"/>
  <c r="BE3899" i="1"/>
  <c r="BE3982" i="1"/>
  <c r="AL4123" i="1"/>
  <c r="AL4147" i="1"/>
  <c r="BE2506" i="1"/>
  <c r="BE2550" i="1"/>
  <c r="BE2616" i="1"/>
  <c r="BE3411" i="1"/>
  <c r="BE3731" i="1"/>
  <c r="BE4151" i="1"/>
  <c r="BE1556" i="1"/>
  <c r="AL1573" i="1"/>
  <c r="BE1574" i="1"/>
  <c r="BE1579" i="1"/>
  <c r="AL1581" i="1"/>
  <c r="AM1585" i="1"/>
  <c r="AM1593" i="1"/>
  <c r="BE1604" i="1"/>
  <c r="AL1650" i="1"/>
  <c r="BE1651" i="1"/>
  <c r="BE1666" i="1"/>
  <c r="BE1673" i="1"/>
  <c r="BE1700" i="1"/>
  <c r="AM1745" i="1"/>
  <c r="BE1753" i="1"/>
  <c r="AL1777" i="1"/>
  <c r="AM1790" i="1"/>
  <c r="AM1798" i="1"/>
  <c r="AL1828" i="1"/>
  <c r="BE1845" i="1"/>
  <c r="BE1853" i="1"/>
  <c r="AL1859" i="1"/>
  <c r="AL1929" i="1"/>
  <c r="AL1933" i="1"/>
  <c r="AM1938" i="1"/>
  <c r="AM1942" i="1"/>
  <c r="AM1952" i="1"/>
  <c r="AM1983" i="1"/>
  <c r="AM1990" i="1"/>
  <c r="BE2037" i="1"/>
  <c r="BE2057" i="1"/>
  <c r="BE2087" i="1"/>
  <c r="AL2101" i="1"/>
  <c r="AM2116" i="1"/>
  <c r="AL2123" i="1"/>
  <c r="AL2127" i="1"/>
  <c r="BE2128" i="1"/>
  <c r="AL2145" i="1"/>
  <c r="AL2171" i="1"/>
  <c r="BE2172" i="1"/>
  <c r="BE2192" i="1"/>
  <c r="BE2203" i="1"/>
  <c r="AL2220" i="1"/>
  <c r="AM2235" i="1"/>
  <c r="AL2238" i="1"/>
  <c r="AM2254" i="1"/>
  <c r="AL2257" i="1"/>
  <c r="BE2258" i="1"/>
  <c r="AM2261" i="1"/>
  <c r="BE2266" i="1"/>
  <c r="AL2326" i="1"/>
  <c r="BE2327" i="1"/>
  <c r="AM2345" i="1"/>
  <c r="AM2356" i="1"/>
  <c r="BE2380" i="1"/>
  <c r="AL2390" i="1"/>
  <c r="AL2416" i="1"/>
  <c r="BE2421" i="1"/>
  <c r="AL2439" i="1"/>
  <c r="BE2488" i="1"/>
  <c r="AM2491" i="1"/>
  <c r="AL2501" i="1"/>
  <c r="AL2524" i="1"/>
  <c r="AL2527" i="1"/>
  <c r="BE2543" i="1"/>
  <c r="AL2549" i="1"/>
  <c r="AL2601" i="1"/>
  <c r="AM2612" i="1"/>
  <c r="AL2615" i="1"/>
  <c r="AL2626" i="1"/>
  <c r="BE2630" i="1"/>
  <c r="BE2684" i="1"/>
  <c r="BE2691" i="1"/>
  <c r="AM2694" i="1"/>
  <c r="AM2749" i="1"/>
  <c r="BE2782" i="1"/>
  <c r="BE2822" i="1"/>
  <c r="AL2832" i="1"/>
  <c r="AM2851" i="1"/>
  <c r="AM2859" i="1"/>
  <c r="BE2867" i="1"/>
  <c r="AL2873" i="1"/>
  <c r="BE2881" i="1"/>
  <c r="AL2949" i="1"/>
  <c r="AM2967" i="1"/>
  <c r="BE2978" i="1"/>
  <c r="BE2985" i="1"/>
  <c r="BE2996" i="1"/>
  <c r="AL3002" i="1"/>
  <c r="BE3010" i="1"/>
  <c r="AM3124" i="1"/>
  <c r="BE3128" i="1"/>
  <c r="AM3177" i="1"/>
  <c r="AL3180" i="1"/>
  <c r="AM3184" i="1"/>
  <c r="AL3198" i="1"/>
  <c r="AM3221" i="1"/>
  <c r="BE3264" i="1"/>
  <c r="AL3270" i="1"/>
  <c r="BE3271" i="1"/>
  <c r="BE3288" i="1"/>
  <c r="AL3301" i="1"/>
  <c r="AL3330" i="1"/>
  <c r="BE3331" i="1"/>
  <c r="AL3430" i="1"/>
  <c r="BE3539" i="1"/>
  <c r="AM3549" i="1"/>
  <c r="AM3679" i="1"/>
  <c r="AL3723" i="1"/>
  <c r="AL3806" i="1"/>
  <c r="AM3850" i="1"/>
  <c r="AL3853" i="1"/>
  <c r="AM3871" i="1"/>
  <c r="AM3964" i="1"/>
  <c r="AL3967" i="1"/>
  <c r="BE4034" i="1"/>
  <c r="AM4092" i="1"/>
  <c r="AM2298" i="1"/>
  <c r="AM2313" i="1"/>
  <c r="AL2317" i="1"/>
  <c r="AM2321" i="1"/>
  <c r="AL2332" i="1"/>
  <c r="AL2359" i="1"/>
  <c r="BE2360" i="1"/>
  <c r="BE2364" i="1"/>
  <c r="AM2375" i="1"/>
  <c r="BE2376" i="1"/>
  <c r="AL2394" i="1"/>
  <c r="BE2395" i="1"/>
  <c r="BE2399" i="1"/>
  <c r="BE2472" i="1"/>
  <c r="AM2509" i="1"/>
  <c r="AL2512" i="1"/>
  <c r="AM2517" i="1"/>
  <c r="AL2532" i="1"/>
  <c r="BE2533" i="1"/>
  <c r="AM2562" i="1"/>
  <c r="AM2569" i="1"/>
  <c r="AL2572" i="1"/>
  <c r="AM2593" i="1"/>
  <c r="AL2596" i="1"/>
  <c r="AM2597" i="1"/>
  <c r="AM2670" i="1"/>
  <c r="AL2680" i="1"/>
  <c r="AL2684" i="1"/>
  <c r="AM2695" i="1"/>
  <c r="AM2717" i="1"/>
  <c r="BE2747" i="1"/>
  <c r="AL2750" i="1"/>
  <c r="BE2763" i="1"/>
  <c r="BE2770" i="1"/>
  <c r="BE2799" i="1"/>
  <c r="AM2802" i="1"/>
  <c r="AM2806" i="1"/>
  <c r="AL2824" i="1"/>
  <c r="AM2878" i="1"/>
  <c r="AL2881" i="1"/>
  <c r="AL2900" i="1"/>
  <c r="AM2963" i="1"/>
  <c r="AM2977" i="1"/>
  <c r="AL3017" i="1"/>
  <c r="BE3018" i="1"/>
  <c r="BE3084" i="1"/>
  <c r="AL3105" i="1"/>
  <c r="AL3113" i="1"/>
  <c r="BE3114" i="1"/>
  <c r="AL3120" i="1"/>
  <c r="BE3121" i="1"/>
  <c r="BE3129" i="1"/>
  <c r="AM3140" i="1"/>
  <c r="BE3152" i="1"/>
  <c r="BE3173" i="1"/>
  <c r="BE3184" i="1"/>
  <c r="BE3203" i="1"/>
  <c r="AM3225" i="1"/>
  <c r="BE3248" i="1"/>
  <c r="BE3273" i="1"/>
  <c r="BE3276" i="1"/>
  <c r="AM3279" i="1"/>
  <c r="AL3282" i="1"/>
  <c r="AM3286" i="1"/>
  <c r="AL3297" i="1"/>
  <c r="AL3312" i="1"/>
  <c r="AL3323" i="1"/>
  <c r="BE3352" i="1"/>
  <c r="BE3355" i="1"/>
  <c r="AM3358" i="1"/>
  <c r="BE3425" i="1"/>
  <c r="BE3436" i="1"/>
  <c r="BE3447" i="1"/>
  <c r="AM3530" i="1"/>
  <c r="AL3533" i="1"/>
  <c r="BE3534" i="1"/>
  <c r="BE3545" i="1"/>
  <c r="AM3614" i="1"/>
  <c r="AL3665" i="1"/>
  <c r="AL3682" i="1"/>
  <c r="AM3731" i="1"/>
  <c r="BE3814" i="1"/>
  <c r="AM3875" i="1"/>
  <c r="AM3909" i="1"/>
  <c r="AM3926" i="1"/>
  <c r="AL4311" i="1"/>
  <c r="AL4522" i="1"/>
  <c r="AM2071" i="1"/>
  <c r="AL2074" i="1"/>
  <c r="BE2075" i="1"/>
  <c r="BE2084" i="1"/>
  <c r="BE2145" i="1"/>
  <c r="BE2185" i="1"/>
  <c r="BE2215" i="1"/>
  <c r="BE2230" i="1"/>
  <c r="BE2257" i="1"/>
  <c r="AM2297" i="1"/>
  <c r="AM2312" i="1"/>
  <c r="BE2436" i="1"/>
  <c r="AM2477" i="1"/>
  <c r="BE2482" i="1"/>
  <c r="AM2497" i="1"/>
  <c r="AM2516" i="1"/>
  <c r="BE2524" i="1"/>
  <c r="AM2542" i="1"/>
  <c r="BE2546" i="1"/>
  <c r="AM2584" i="1"/>
  <c r="AL2599" i="1"/>
  <c r="BE2600" i="1"/>
  <c r="AL2631" i="1"/>
  <c r="BE2662" i="1"/>
  <c r="BE2702" i="1"/>
  <c r="AL2764" i="1"/>
  <c r="BE2798" i="1"/>
  <c r="AM2835" i="1"/>
  <c r="BE2888" i="1"/>
  <c r="BE2903" i="1"/>
  <c r="AM2943" i="1"/>
  <c r="BE3035" i="1"/>
  <c r="AM3075" i="1"/>
  <c r="AL3097" i="1"/>
  <c r="BE3161" i="1"/>
  <c r="AL3264" i="1"/>
  <c r="BE3265" i="1"/>
  <c r="BE3300" i="1"/>
  <c r="BE3304" i="1"/>
  <c r="BE3382" i="1"/>
  <c r="AL3423" i="1"/>
  <c r="BE3453" i="1"/>
  <c r="BE3602" i="1"/>
  <c r="AM3605" i="1"/>
  <c r="BE4016" i="1"/>
  <c r="BE4089" i="1"/>
  <c r="AM1919" i="1"/>
  <c r="AL1974" i="1"/>
  <c r="BE1979" i="1"/>
  <c r="BE1982" i="1"/>
  <c r="AM1985" i="1"/>
  <c r="AM2005" i="1"/>
  <c r="BE2029" i="1"/>
  <c r="AM2032" i="1"/>
  <c r="BE2036" i="1"/>
  <c r="BE2064" i="1"/>
  <c r="AM2091" i="1"/>
  <c r="AL2094" i="1"/>
  <c r="AM2095" i="1"/>
  <c r="AL2098" i="1"/>
  <c r="AM2132" i="1"/>
  <c r="AM2152" i="1"/>
  <c r="AL2159" i="1"/>
  <c r="AL2167" i="1"/>
  <c r="AM2199" i="1"/>
  <c r="AM2207" i="1"/>
  <c r="AM2218" i="1"/>
  <c r="BE2237" i="1"/>
  <c r="AL2244" i="1"/>
  <c r="BE2246" i="1"/>
  <c r="AL2248" i="1"/>
  <c r="AL2252" i="1"/>
  <c r="BE2283" i="1"/>
  <c r="AM2286" i="1"/>
  <c r="BE2290" i="1"/>
  <c r="AM2293" i="1"/>
  <c r="BE2309" i="1"/>
  <c r="AM2331" i="1"/>
  <c r="BE2370" i="1"/>
  <c r="AL2400" i="1"/>
  <c r="BE2406" i="1"/>
  <c r="AL2419" i="1"/>
  <c r="AL2423" i="1"/>
  <c r="AM2454" i="1"/>
  <c r="BE2455" i="1"/>
  <c r="AL2461" i="1"/>
  <c r="BE2462" i="1"/>
  <c r="AL2473" i="1"/>
  <c r="BE2490" i="1"/>
  <c r="BE2497" i="1"/>
  <c r="BE2508" i="1"/>
  <c r="AM2511" i="1"/>
  <c r="AL2519" i="1"/>
  <c r="AL2609" i="1"/>
  <c r="AL2645" i="1"/>
  <c r="AM2657" i="1"/>
  <c r="BE2673" i="1"/>
  <c r="AM2683" i="1"/>
  <c r="AL2693" i="1"/>
  <c r="AM2697" i="1"/>
  <c r="BE2783" i="1"/>
  <c r="BE2813" i="1"/>
  <c r="AL2838" i="1"/>
  <c r="AL2845" i="1"/>
  <c r="AM2906" i="1"/>
  <c r="AL2909" i="1"/>
  <c r="AM2924" i="1"/>
  <c r="AM2954" i="1"/>
  <c r="BE2962" i="1"/>
  <c r="AM2965" i="1"/>
  <c r="AM2987" i="1"/>
  <c r="AL3019" i="1"/>
  <c r="BE3027" i="1"/>
  <c r="AM3049" i="1"/>
  <c r="BE3072" i="1"/>
  <c r="BE3075" i="1"/>
  <c r="AL3089" i="1"/>
  <c r="AM3101" i="1"/>
  <c r="AM3138" i="1"/>
  <c r="AL3142" i="1"/>
  <c r="AL3153" i="1"/>
  <c r="BE3183" i="1"/>
  <c r="BE3231" i="1"/>
  <c r="BE3239" i="1"/>
  <c r="AM3242" i="1"/>
  <c r="AL3274" i="1"/>
  <c r="BE3289" i="1"/>
  <c r="AM3296" i="1"/>
  <c r="BE3308" i="1"/>
  <c r="AL3353" i="1"/>
  <c r="BE3396" i="1"/>
  <c r="AM3399" i="1"/>
  <c r="BE3417" i="1"/>
  <c r="AL3448" i="1"/>
  <c r="BE3449" i="1"/>
  <c r="AL3469" i="1"/>
  <c r="AM3581" i="1"/>
  <c r="AM3598" i="1"/>
  <c r="AL3667" i="1"/>
  <c r="AL3691" i="1"/>
  <c r="AL3938" i="1"/>
  <c r="AL3942" i="1"/>
  <c r="AL4029" i="1"/>
  <c r="BE4232" i="1"/>
  <c r="AL4258" i="1"/>
  <c r="BE4304" i="1"/>
  <c r="BE3588" i="1"/>
  <c r="BE3953" i="1"/>
  <c r="AL1844" i="1"/>
  <c r="AM1852" i="1"/>
  <c r="AM1871" i="1"/>
  <c r="AM1888" i="1"/>
  <c r="AM1899" i="1"/>
  <c r="BE1900" i="1"/>
  <c r="AL1903" i="1"/>
  <c r="AL1910" i="1"/>
  <c r="AL1918" i="1"/>
  <c r="BE1963" i="1"/>
  <c r="AL1984" i="1"/>
  <c r="BE2001" i="1"/>
  <c r="BE2005" i="1"/>
  <c r="BE2013" i="1"/>
  <c r="AM2016" i="1"/>
  <c r="AM2035" i="1"/>
  <c r="AM2039" i="1"/>
  <c r="AM2044" i="1"/>
  <c r="BE2056" i="1"/>
  <c r="AL2086" i="1"/>
  <c r="AM2102" i="1"/>
  <c r="BE2129" i="1"/>
  <c r="BE2152" i="1"/>
  <c r="BE2180" i="1"/>
  <c r="AL2187" i="1"/>
  <c r="BE2188" i="1"/>
  <c r="BE2233" i="1"/>
  <c r="AM2236" i="1"/>
  <c r="AL2239" i="1"/>
  <c r="BE2260" i="1"/>
  <c r="BE2293" i="1"/>
  <c r="BE2297" i="1"/>
  <c r="AM2304" i="1"/>
  <c r="AL2311" i="1"/>
  <c r="AL2346" i="1"/>
  <c r="AM2350" i="1"/>
  <c r="AL2357" i="1"/>
  <c r="BE2366" i="1"/>
  <c r="AL2392" i="1"/>
  <c r="AM2405" i="1"/>
  <c r="BE2470" i="1"/>
  <c r="AL2488" i="1"/>
  <c r="BE2493" i="1"/>
  <c r="BE2500" i="1"/>
  <c r="BE2504" i="1"/>
  <c r="BE2568" i="1"/>
  <c r="AM2571" i="1"/>
  <c r="BE2603" i="1"/>
  <c r="AM2620" i="1"/>
  <c r="AL2627" i="1"/>
  <c r="AM2642" i="1"/>
  <c r="AM2653" i="1"/>
  <c r="BE2683" i="1"/>
  <c r="AM2730" i="1"/>
  <c r="AL2733" i="1"/>
  <c r="AM2737" i="1"/>
  <c r="AL2744" i="1"/>
  <c r="BE2757" i="1"/>
  <c r="AM2760" i="1"/>
  <c r="BE2765" i="1"/>
  <c r="AL2800" i="1"/>
  <c r="AL2819" i="1"/>
  <c r="AM2823" i="1"/>
  <c r="BE2846" i="1"/>
  <c r="AL2849" i="1"/>
  <c r="BE2880" i="1"/>
  <c r="AL2894" i="1"/>
  <c r="AL2898" i="1"/>
  <c r="BE2921" i="1"/>
  <c r="AM2935" i="1"/>
  <c r="BE2943" i="1"/>
  <c r="AM2946" i="1"/>
  <c r="BE2958" i="1"/>
  <c r="AM2961" i="1"/>
  <c r="BE2969" i="1"/>
  <c r="BE3038" i="1"/>
  <c r="BE3057" i="1"/>
  <c r="BE3068" i="1"/>
  <c r="AL3077" i="1"/>
  <c r="AM3130" i="1"/>
  <c r="BE3135" i="1"/>
  <c r="AM3146" i="1"/>
  <c r="BE3150" i="1"/>
  <c r="AL3207" i="1"/>
  <c r="AL3245" i="1"/>
  <c r="AL3302" i="1"/>
  <c r="BE3343" i="1"/>
  <c r="BE3350" i="1"/>
  <c r="AL3366" i="1"/>
  <c r="AL3451" i="1"/>
  <c r="AM3452" i="1"/>
  <c r="AL3556" i="1"/>
  <c r="AM3563" i="1"/>
  <c r="BE3581" i="1"/>
  <c r="AM3660" i="1"/>
  <c r="AM3849" i="1"/>
  <c r="BE3932" i="1"/>
  <c r="AM4208" i="1"/>
  <c r="BE4238" i="1"/>
  <c r="AM3377" i="1"/>
  <c r="BE3403" i="1"/>
  <c r="AL3409" i="1"/>
  <c r="AM3413" i="1"/>
  <c r="BE3431" i="1"/>
  <c r="AL3498" i="1"/>
  <c r="BE3542" i="1"/>
  <c r="BE3570" i="1"/>
  <c r="AL3597" i="1"/>
  <c r="AL3762" i="1"/>
  <c r="AM3848" i="1"/>
  <c r="AM4369" i="1"/>
  <c r="BE4391" i="1"/>
  <c r="AL4468" i="1"/>
  <c r="BE4472" i="1"/>
  <c r="AM4475" i="1"/>
  <c r="BE4534" i="1"/>
  <c r="BE2414" i="1"/>
  <c r="AM2417" i="1"/>
  <c r="BE2445" i="1"/>
  <c r="BE2453" i="1"/>
  <c r="BE2464" i="1"/>
  <c r="AL2483" i="1"/>
  <c r="AM2503" i="1"/>
  <c r="AM2507" i="1"/>
  <c r="AM2519" i="1"/>
  <c r="AM2523" i="1"/>
  <c r="AL2526" i="1"/>
  <c r="AL2534" i="1"/>
  <c r="AL2538" i="1"/>
  <c r="AL2556" i="1"/>
  <c r="BE2593" i="1"/>
  <c r="BE2601" i="1"/>
  <c r="AL2614" i="1"/>
  <c r="BE2623" i="1"/>
  <c r="AL2629" i="1"/>
  <c r="BE2652" i="1"/>
  <c r="AL2655" i="1"/>
  <c r="BE2656" i="1"/>
  <c r="AM2659" i="1"/>
  <c r="BE2660" i="1"/>
  <c r="AL2670" i="1"/>
  <c r="BE2671" i="1"/>
  <c r="AM2674" i="1"/>
  <c r="AM2716" i="1"/>
  <c r="AL2719" i="1"/>
  <c r="AL2734" i="1"/>
  <c r="AL2753" i="1"/>
  <c r="AL2761" i="1"/>
  <c r="BE2781" i="1"/>
  <c r="BE2785" i="1"/>
  <c r="AL2802" i="1"/>
  <c r="BE2808" i="1"/>
  <c r="BE2815" i="1"/>
  <c r="AM2888" i="1"/>
  <c r="AL2892" i="1"/>
  <c r="AM2900" i="1"/>
  <c r="AL2903" i="1"/>
  <c r="BE2904" i="1"/>
  <c r="AM2907" i="1"/>
  <c r="AM2941" i="1"/>
  <c r="BE2949" i="1"/>
  <c r="BE2953" i="1"/>
  <c r="BE2961" i="1"/>
  <c r="AL2971" i="1"/>
  <c r="AM2975" i="1"/>
  <c r="AL2986" i="1"/>
  <c r="BE2995" i="1"/>
  <c r="BE3014" i="1"/>
  <c r="BE3021" i="1"/>
  <c r="BE3036" i="1"/>
  <c r="AM3039" i="1"/>
  <c r="BE3059" i="1"/>
  <c r="AM3066" i="1"/>
  <c r="AL3076" i="1"/>
  <c r="AM3088" i="1"/>
  <c r="BE3100" i="1"/>
  <c r="BE3157" i="1"/>
  <c r="AM3182" i="1"/>
  <c r="AL3189" i="1"/>
  <c r="AL3201" i="1"/>
  <c r="AL3228" i="1"/>
  <c r="AM3276" i="1"/>
  <c r="AL3290" i="1"/>
  <c r="AL3298" i="1"/>
  <c r="BE3303" i="1"/>
  <c r="BE3348" i="1"/>
  <c r="AM3390" i="1"/>
  <c r="AM3415" i="1"/>
  <c r="AM3418" i="1"/>
  <c r="AL3421" i="1"/>
  <c r="AL3504" i="1"/>
  <c r="BE3526" i="1"/>
  <c r="AL3578" i="1"/>
  <c r="AL3592" i="1"/>
  <c r="BE3667" i="1"/>
  <c r="BE3695" i="1"/>
  <c r="BE3747" i="1"/>
  <c r="BE3755" i="1"/>
  <c r="BE3861" i="1"/>
  <c r="BE3962" i="1"/>
  <c r="AM3975" i="1"/>
  <c r="AL4013" i="1"/>
  <c r="AM4024" i="1"/>
  <c r="BE4104" i="1"/>
  <c r="AL4124" i="1"/>
  <c r="BE2724" i="1"/>
  <c r="BE2742" i="1"/>
  <c r="BE2750" i="1"/>
  <c r="BE2885" i="1"/>
  <c r="BE2934" i="1"/>
  <c r="BE3221" i="1"/>
  <c r="BE3280" i="1"/>
  <c r="BE3716" i="1"/>
  <c r="BE3972" i="1"/>
  <c r="AL2270" i="1"/>
  <c r="AL2285" i="1"/>
  <c r="AM2289" i="1"/>
  <c r="BE2312" i="1"/>
  <c r="BE2320" i="1"/>
  <c r="BE2328" i="1"/>
  <c r="AL2330" i="1"/>
  <c r="BE2335" i="1"/>
  <c r="AM2343" i="1"/>
  <c r="AL2354" i="1"/>
  <c r="AL2373" i="1"/>
  <c r="BE2379" i="1"/>
  <c r="AM2387" i="1"/>
  <c r="BE2403" i="1"/>
  <c r="AL2420" i="1"/>
  <c r="BE2422" i="1"/>
  <c r="BE2433" i="1"/>
  <c r="AL2440" i="1"/>
  <c r="AL2444" i="1"/>
  <c r="AL2475" i="1"/>
  <c r="AL2491" i="1"/>
  <c r="BE2492" i="1"/>
  <c r="BE2496" i="1"/>
  <c r="AM2499" i="1"/>
  <c r="AL2510" i="1"/>
  <c r="BE2511" i="1"/>
  <c r="BE2549" i="1"/>
  <c r="AM2552" i="1"/>
  <c r="AM2556" i="1"/>
  <c r="BE2576" i="1"/>
  <c r="AM2592" i="1"/>
  <c r="AM2600" i="1"/>
  <c r="BE2608" i="1"/>
  <c r="AM2629" i="1"/>
  <c r="AL2632" i="1"/>
  <c r="BE2637" i="1"/>
  <c r="BE2644" i="1"/>
  <c r="AM2651" i="1"/>
  <c r="BE2678" i="1"/>
  <c r="AL2688" i="1"/>
  <c r="BE2713" i="1"/>
  <c r="BE2731" i="1"/>
  <c r="BE2766" i="1"/>
  <c r="AM2769" i="1"/>
  <c r="AM2814" i="1"/>
  <c r="BE2858" i="1"/>
  <c r="AM2869" i="1"/>
  <c r="AM2880" i="1"/>
  <c r="AM2892" i="1"/>
  <c r="BE2930" i="1"/>
  <c r="AL2944" i="1"/>
  <c r="AM2952" i="1"/>
  <c r="AL2963" i="1"/>
  <c r="AL2967" i="1"/>
  <c r="AM2982" i="1"/>
  <c r="AL2989" i="1"/>
  <c r="AM2994" i="1"/>
  <c r="AM3005" i="1"/>
  <c r="BE3006" i="1"/>
  <c r="BE3017" i="1"/>
  <c r="AL3023" i="1"/>
  <c r="BE3028" i="1"/>
  <c r="AM3080" i="1"/>
  <c r="BE3153" i="1"/>
  <c r="BE3167" i="1"/>
  <c r="AM3174" i="1"/>
  <c r="AL3177" i="1"/>
  <c r="BE3182" i="1"/>
  <c r="AM3193" i="1"/>
  <c r="BE3209" i="1"/>
  <c r="BE3225" i="1"/>
  <c r="BE3270" i="1"/>
  <c r="AM3283" i="1"/>
  <c r="AL3294" i="1"/>
  <c r="BE3333" i="1"/>
  <c r="AL3414" i="1"/>
  <c r="BE3415" i="1"/>
  <c r="BE3444" i="1"/>
  <c r="BE3452" i="1"/>
  <c r="BE3494" i="1"/>
  <c r="BE3501" i="1"/>
  <c r="AM3511" i="1"/>
  <c r="AL3563" i="1"/>
  <c r="BE3564" i="1"/>
  <c r="AL3574" i="1"/>
  <c r="AL3581" i="1"/>
  <c r="BE3582" i="1"/>
  <c r="AL3617" i="1"/>
  <c r="AL3624" i="1"/>
  <c r="AM3659" i="1"/>
  <c r="BE3740" i="1"/>
  <c r="AL3818" i="1"/>
  <c r="AL3985" i="1"/>
  <c r="BE3986" i="1"/>
  <c r="BE4021" i="1"/>
  <c r="BE4076" i="1"/>
  <c r="AM4151" i="1"/>
  <c r="BE4155" i="1"/>
  <c r="AL4161" i="1"/>
  <c r="BE4354" i="1"/>
  <c r="BE4364" i="1"/>
  <c r="AL4374" i="1"/>
  <c r="AL2485" i="1"/>
  <c r="AM2493" i="1"/>
  <c r="AL2497" i="1"/>
  <c r="AL2500" i="1"/>
  <c r="AL2508" i="1"/>
  <c r="BE2525" i="1"/>
  <c r="BE2544" i="1"/>
  <c r="BE2588" i="1"/>
  <c r="AM2591" i="1"/>
  <c r="AL2613" i="1"/>
  <c r="AL2635" i="1"/>
  <c r="BE2640" i="1"/>
  <c r="BE2651" i="1"/>
  <c r="AL2677" i="1"/>
  <c r="AM2705" i="1"/>
  <c r="BE2717" i="1"/>
  <c r="BE2729" i="1"/>
  <c r="BE2733" i="1"/>
  <c r="BE2740" i="1"/>
  <c r="AL2747" i="1"/>
  <c r="BE2748" i="1"/>
  <c r="AM2751" i="1"/>
  <c r="AM2763" i="1"/>
  <c r="AM2775" i="1"/>
  <c r="AL2778" i="1"/>
  <c r="BE2779" i="1"/>
  <c r="BE2791" i="1"/>
  <c r="AL2813" i="1"/>
  <c r="AL2821" i="1"/>
  <c r="AL2833" i="1"/>
  <c r="AL2840" i="1"/>
  <c r="AL2844" i="1"/>
  <c r="AM2889" i="1"/>
  <c r="AL2893" i="1"/>
  <c r="AM2913" i="1"/>
  <c r="AL2923" i="1"/>
  <c r="AL2927" i="1"/>
  <c r="AL2931" i="1"/>
  <c r="AM2947" i="1"/>
  <c r="AM2978" i="1"/>
  <c r="AL2981" i="1"/>
  <c r="AM3027" i="1"/>
  <c r="AL3058" i="1"/>
  <c r="BE3063" i="1"/>
  <c r="AL3073" i="1"/>
  <c r="AM3077" i="1"/>
  <c r="AM3081" i="1"/>
  <c r="BE3086" i="1"/>
  <c r="AL3173" i="1"/>
  <c r="BE3178" i="1"/>
  <c r="AL3217" i="1"/>
  <c r="AM3256" i="1"/>
  <c r="AL3281" i="1"/>
  <c r="AM3298" i="1"/>
  <c r="AM3306" i="1"/>
  <c r="BE3315" i="1"/>
  <c r="AM3326" i="1"/>
  <c r="AL3329" i="1"/>
  <c r="BE3338" i="1"/>
  <c r="BE3363" i="1"/>
  <c r="AM3381" i="1"/>
  <c r="BE3389" i="1"/>
  <c r="BE3400" i="1"/>
  <c r="BE3407" i="1"/>
  <c r="AL3420" i="1"/>
  <c r="BE3428" i="1"/>
  <c r="BE3432" i="1"/>
  <c r="AL3454" i="1"/>
  <c r="AL3475" i="1"/>
  <c r="BE3483" i="1"/>
  <c r="BE3487" i="1"/>
  <c r="BE3509" i="1"/>
  <c r="BE3531" i="1"/>
  <c r="AL3541" i="1"/>
  <c r="AL3562" i="1"/>
  <c r="AL3573" i="1"/>
  <c r="BE3574" i="1"/>
  <c r="BE3592" i="1"/>
  <c r="BE3599" i="1"/>
  <c r="AL3613" i="1"/>
  <c r="AL3648" i="1"/>
  <c r="BE3649" i="1"/>
  <c r="AM3652" i="1"/>
  <c r="AL3690" i="1"/>
  <c r="AL3733" i="1"/>
  <c r="BE3744" i="1"/>
  <c r="AL3779" i="1"/>
  <c r="BE3780" i="1"/>
  <c r="BE3820" i="1"/>
  <c r="AM3910" i="1"/>
  <c r="AL4158" i="1"/>
  <c r="BE4169" i="1"/>
  <c r="AL4179" i="1"/>
  <c r="BE4183" i="1"/>
  <c r="AM4193" i="1"/>
  <c r="BE4383" i="1"/>
  <c r="AL4406" i="1"/>
  <c r="BE4411" i="1"/>
  <c r="AM4516" i="1"/>
  <c r="AM4519" i="1"/>
  <c r="AL4664" i="1"/>
  <c r="AM4689" i="1"/>
  <c r="BE3088" i="1"/>
  <c r="BE3096" i="1"/>
  <c r="AM3106" i="1"/>
  <c r="BE3111" i="1"/>
  <c r="AM3118" i="1"/>
  <c r="AL3121" i="1"/>
  <c r="AL3149" i="1"/>
  <c r="AM3157" i="1"/>
  <c r="AL3167" i="1"/>
  <c r="AM3176" i="1"/>
  <c r="AM3192" i="1"/>
  <c r="AM3207" i="1"/>
  <c r="BE3208" i="1"/>
  <c r="AM3216" i="1"/>
  <c r="AL3231" i="1"/>
  <c r="AM3235" i="1"/>
  <c r="BE3244" i="1"/>
  <c r="AM3251" i="1"/>
  <c r="AL3276" i="1"/>
  <c r="AM3280" i="1"/>
  <c r="AM3284" i="1"/>
  <c r="AM3288" i="1"/>
  <c r="BE3314" i="1"/>
  <c r="AL3324" i="1"/>
  <c r="AM3332" i="1"/>
  <c r="BE3337" i="1"/>
  <c r="BE3344" i="1"/>
  <c r="AL3354" i="1"/>
  <c r="AL3364" i="1"/>
  <c r="BE3369" i="1"/>
  <c r="AM3383" i="1"/>
  <c r="AM3405" i="1"/>
  <c r="BE3430" i="1"/>
  <c r="AM3474" i="1"/>
  <c r="AL3488" i="1"/>
  <c r="AL3510" i="1"/>
  <c r="AM3529" i="1"/>
  <c r="AM3668" i="1"/>
  <c r="AL3811" i="1"/>
  <c r="BE3895" i="1"/>
  <c r="BE4026" i="1"/>
  <c r="BE3416" i="1"/>
  <c r="BE3565" i="1"/>
  <c r="AL3568" i="1"/>
  <c r="BE3576" i="1"/>
  <c r="BE3700" i="1"/>
  <c r="BE3802" i="1"/>
  <c r="AM3805" i="1"/>
  <c r="AM3894" i="1"/>
  <c r="AM4011" i="1"/>
  <c r="BE4302" i="1"/>
  <c r="AL4605" i="1"/>
  <c r="AL2637" i="1"/>
  <c r="AL2641" i="1"/>
  <c r="AL2648" i="1"/>
  <c r="AM2661" i="1"/>
  <c r="AL2664" i="1"/>
  <c r="AM2668" i="1"/>
  <c r="AM2676" i="1"/>
  <c r="AL2679" i="1"/>
  <c r="AM2687" i="1"/>
  <c r="AM2703" i="1"/>
  <c r="AM2723" i="1"/>
  <c r="BE2727" i="1"/>
  <c r="BE2758" i="1"/>
  <c r="AM2820" i="1"/>
  <c r="BE2824" i="1"/>
  <c r="AM2839" i="1"/>
  <c r="AL2842" i="1"/>
  <c r="BE2852" i="1"/>
  <c r="BE2884" i="1"/>
  <c r="AM2903" i="1"/>
  <c r="AL2937" i="1"/>
  <c r="AL2945" i="1"/>
  <c r="BE2946" i="1"/>
  <c r="BE2965" i="1"/>
  <c r="AL2979" i="1"/>
  <c r="BE3007" i="1"/>
  <c r="AM3025" i="1"/>
  <c r="AM3037" i="1"/>
  <c r="AL3040" i="1"/>
  <c r="BE3041" i="1"/>
  <c r="BE3046" i="1"/>
  <c r="AM3061" i="1"/>
  <c r="BE3065" i="1"/>
  <c r="BE3069" i="1"/>
  <c r="AL3102" i="1"/>
  <c r="BE3118" i="1"/>
  <c r="BE3126" i="1"/>
  <c r="BE3134" i="1"/>
  <c r="AM3149" i="1"/>
  <c r="BE3168" i="1"/>
  <c r="BE3180" i="1"/>
  <c r="AL3206" i="1"/>
  <c r="BE3220" i="1"/>
  <c r="AL3327" i="1"/>
  <c r="AL3346" i="1"/>
  <c r="BE3351" i="1"/>
  <c r="AL3357" i="1"/>
  <c r="AM3368" i="1"/>
  <c r="AM3372" i="1"/>
  <c r="BE3376" i="1"/>
  <c r="AM3379" i="1"/>
  <c r="BE3405" i="1"/>
  <c r="AM3408" i="1"/>
  <c r="AM3460" i="1"/>
  <c r="AM3477" i="1"/>
  <c r="BE3485" i="1"/>
  <c r="AL3506" i="1"/>
  <c r="BE3511" i="1"/>
  <c r="AL3517" i="1"/>
  <c r="AM3521" i="1"/>
  <c r="AL3543" i="1"/>
  <c r="AM3547" i="1"/>
  <c r="AL3618" i="1"/>
  <c r="BE3619" i="1"/>
  <c r="AL3625" i="1"/>
  <c r="AM3639" i="1"/>
  <c r="BE3643" i="1"/>
  <c r="BE3665" i="1"/>
  <c r="BE3679" i="1"/>
  <c r="BE3775" i="1"/>
  <c r="BE3795" i="1"/>
  <c r="AL3804" i="1"/>
  <c r="AM3808" i="1"/>
  <c r="BE3857" i="1"/>
  <c r="BE3878" i="1"/>
  <c r="BE3987" i="1"/>
  <c r="AL3996" i="1"/>
  <c r="AM4070" i="1"/>
  <c r="BE4150" i="1"/>
  <c r="BE4274" i="1"/>
  <c r="AL4301" i="1"/>
  <c r="BE4426" i="1"/>
  <c r="AM4429" i="1"/>
  <c r="AM4479" i="1"/>
  <c r="AM3671" i="1"/>
  <c r="AL3674" i="1"/>
  <c r="AL3696" i="1"/>
  <c r="BE3723" i="1"/>
  <c r="BE3801" i="1"/>
  <c r="AM3842" i="1"/>
  <c r="BE3843" i="1"/>
  <c r="AL3863" i="1"/>
  <c r="BE3906" i="1"/>
  <c r="AM3913" i="1"/>
  <c r="AL3952" i="1"/>
  <c r="AL3970" i="1"/>
  <c r="BE4124" i="1"/>
  <c r="BE4162" i="1"/>
  <c r="AL4168" i="1"/>
  <c r="AM4186" i="1"/>
  <c r="AL4196" i="1"/>
  <c r="AM4237" i="1"/>
  <c r="BE4252" i="1"/>
  <c r="AM4321" i="1"/>
  <c r="BE4332" i="1"/>
  <c r="AM4342" i="1"/>
  <c r="AM4579" i="1"/>
  <c r="AM4641" i="1"/>
  <c r="AL4644" i="1"/>
  <c r="AM4665" i="1"/>
  <c r="AM4036" i="1"/>
  <c r="AL4039" i="1"/>
  <c r="BE4057" i="1"/>
  <c r="AL4112" i="1"/>
  <c r="BE4117" i="1"/>
  <c r="AL4394" i="1"/>
  <c r="BE4395" i="1"/>
  <c r="AL4408" i="1"/>
  <c r="BE4409" i="1"/>
  <c r="AL4415" i="1"/>
  <c r="AM4453" i="1"/>
  <c r="AL4630" i="1"/>
  <c r="AL3341" i="1"/>
  <c r="AL3349" i="1"/>
  <c r="BE3358" i="1"/>
  <c r="BE3372" i="1"/>
  <c r="AL3422" i="1"/>
  <c r="AM3438" i="1"/>
  <c r="AM3461" i="1"/>
  <c r="BE3476" i="1"/>
  <c r="AM3479" i="1"/>
  <c r="AL3505" i="1"/>
  <c r="BE3521" i="1"/>
  <c r="AM3536" i="1"/>
  <c r="BE3537" i="1"/>
  <c r="BE3569" i="1"/>
  <c r="AM3576" i="1"/>
  <c r="AM3583" i="1"/>
  <c r="AM3586" i="1"/>
  <c r="BE3609" i="1"/>
  <c r="AL3612" i="1"/>
  <c r="AM3616" i="1"/>
  <c r="AL3619" i="1"/>
  <c r="AL3623" i="1"/>
  <c r="AL3666" i="1"/>
  <c r="AL3673" i="1"/>
  <c r="BE3674" i="1"/>
  <c r="AM3743" i="1"/>
  <c r="AL3771" i="1"/>
  <c r="AL3775" i="1"/>
  <c r="BE3786" i="1"/>
  <c r="AM3803" i="1"/>
  <c r="BE3831" i="1"/>
  <c r="BE3970" i="1"/>
  <c r="AL3991" i="1"/>
  <c r="AM4039" i="1"/>
  <c r="AL4042" i="1"/>
  <c r="BE4081" i="1"/>
  <c r="AM4216" i="1"/>
  <c r="AM4373" i="1"/>
  <c r="AL4376" i="1"/>
  <c r="AL4383" i="1"/>
  <c r="AM4394" i="1"/>
  <c r="BE4398" i="1"/>
  <c r="BE4463" i="1"/>
  <c r="AL4482" i="1"/>
  <c r="AM4494" i="1"/>
  <c r="BE4539" i="1"/>
  <c r="AM4542" i="1"/>
  <c r="AM4546" i="1"/>
  <c r="AM4550" i="1"/>
  <c r="AL4557" i="1"/>
  <c r="BE4582" i="1"/>
  <c r="AM4585" i="1"/>
  <c r="BE4627" i="1"/>
  <c r="AL4677" i="1"/>
  <c r="AM4681" i="1"/>
  <c r="BE4737" i="1"/>
  <c r="BE3948" i="1"/>
  <c r="BE4067" i="1"/>
  <c r="AM4528" i="1"/>
  <c r="AM3026" i="1"/>
  <c r="AL3054" i="1"/>
  <c r="AM3073" i="1"/>
  <c r="AL3080" i="1"/>
  <c r="AL3088" i="1"/>
  <c r="AL3096" i="1"/>
  <c r="BE3117" i="1"/>
  <c r="BE3136" i="1"/>
  <c r="AM3148" i="1"/>
  <c r="AM3178" i="1"/>
  <c r="BE3179" i="1"/>
  <c r="AL3205" i="1"/>
  <c r="AL3222" i="1"/>
  <c r="AL3230" i="1"/>
  <c r="AL3238" i="1"/>
  <c r="AL3242" i="1"/>
  <c r="AL3250" i="1"/>
  <c r="AM3270" i="1"/>
  <c r="AL3273" i="1"/>
  <c r="AM3277" i="1"/>
  <c r="BE3357" i="1"/>
  <c r="AL3407" i="1"/>
  <c r="BE3408" i="1"/>
  <c r="AL3425" i="1"/>
  <c r="AM3437" i="1"/>
  <c r="AL3471" i="1"/>
  <c r="BE3479" i="1"/>
  <c r="AM3494" i="1"/>
  <c r="AL3497" i="1"/>
  <c r="AM3516" i="1"/>
  <c r="AL3527" i="1"/>
  <c r="AL3539" i="1"/>
  <c r="AM3640" i="1"/>
  <c r="BE3659" i="1"/>
  <c r="BE3663" i="1"/>
  <c r="BE3725" i="1"/>
  <c r="AM3728" i="1"/>
  <c r="BE3816" i="1"/>
  <c r="AM3819" i="1"/>
  <c r="BE3834" i="1"/>
  <c r="AL3882" i="1"/>
  <c r="BE3904" i="1"/>
  <c r="AL4048" i="1"/>
  <c r="AL4055" i="1"/>
  <c r="AM4146" i="1"/>
  <c r="BE4199" i="1"/>
  <c r="AL4270" i="1"/>
  <c r="BE4439" i="1"/>
  <c r="BE4449" i="1"/>
  <c r="BE4479" i="1"/>
  <c r="AM4605" i="1"/>
  <c r="AM4653" i="1"/>
  <c r="BE4654" i="1"/>
  <c r="BE3306" i="1"/>
  <c r="AL3340" i="1"/>
  <c r="BE3341" i="1"/>
  <c r="AM3356" i="1"/>
  <c r="AM3363" i="1"/>
  <c r="AL3385" i="1"/>
  <c r="BE3386" i="1"/>
  <c r="BE3390" i="1"/>
  <c r="BE3394" i="1"/>
  <c r="AM3404" i="1"/>
  <c r="BE3412" i="1"/>
  <c r="AM3441" i="1"/>
  <c r="AM3475" i="1"/>
  <c r="AM3478" i="1"/>
  <c r="BE3528" i="1"/>
  <c r="BE3532" i="1"/>
  <c r="BE3608" i="1"/>
  <c r="AL3622" i="1"/>
  <c r="BE3623" i="1"/>
  <c r="AL3629" i="1"/>
  <c r="BE3637" i="1"/>
  <c r="AL3643" i="1"/>
  <c r="BE3735" i="1"/>
  <c r="BE3779" i="1"/>
  <c r="BE3782" i="1"/>
  <c r="AL3815" i="1"/>
  <c r="BE3830" i="1"/>
  <c r="BE3859" i="1"/>
  <c r="BE3988" i="1"/>
  <c r="AL4019" i="1"/>
  <c r="AL4030" i="1"/>
  <c r="BE4031" i="1"/>
  <c r="BE4042" i="1"/>
  <c r="AL4135" i="1"/>
  <c r="BE4136" i="1"/>
  <c r="AM4267" i="1"/>
  <c r="AM4312" i="1"/>
  <c r="AL4364" i="1"/>
  <c r="AM4368" i="1"/>
  <c r="AL4375" i="1"/>
  <c r="BE4404" i="1"/>
  <c r="AM4407" i="1"/>
  <c r="AL4478" i="1"/>
  <c r="AL4552" i="1"/>
  <c r="AL4563" i="1"/>
  <c r="BE4633" i="1"/>
  <c r="AM4729" i="1"/>
  <c r="BE3326" i="1"/>
  <c r="BE3334" i="1"/>
  <c r="AL3363" i="1"/>
  <c r="AL3367" i="1"/>
  <c r="AL3382" i="1"/>
  <c r="BE3391" i="1"/>
  <c r="AL3397" i="1"/>
  <c r="AM3451" i="1"/>
  <c r="AM3459" i="1"/>
  <c r="AL3477" i="1"/>
  <c r="BE3529" i="1"/>
  <c r="AM3580" i="1"/>
  <c r="AL3586" i="1"/>
  <c r="BE3603" i="1"/>
  <c r="BE3611" i="1"/>
  <c r="AM3643" i="1"/>
  <c r="AM3658" i="1"/>
  <c r="AL3661" i="1"/>
  <c r="AL3710" i="1"/>
  <c r="BE3711" i="1"/>
  <c r="AL3714" i="1"/>
  <c r="AL3722" i="1"/>
  <c r="AM3812" i="1"/>
  <c r="BE3867" i="1"/>
  <c r="BE3917" i="1"/>
  <c r="AL3956" i="1"/>
  <c r="AM3960" i="1"/>
  <c r="AL3974" i="1"/>
  <c r="AM4004" i="1"/>
  <c r="AL4007" i="1"/>
  <c r="BE4012" i="1"/>
  <c r="AM4026" i="1"/>
  <c r="BE4038" i="1"/>
  <c r="AM4097" i="1"/>
  <c r="AL4142" i="1"/>
  <c r="AM4182" i="1"/>
  <c r="BE4189" i="1"/>
  <c r="AL4223" i="1"/>
  <c r="BE4237" i="1"/>
  <c r="AL4378" i="1"/>
  <c r="BE4379" i="1"/>
  <c r="AM4396" i="1"/>
  <c r="AL4526" i="1"/>
  <c r="AM4602" i="1"/>
  <c r="BE4707" i="1"/>
  <c r="AL4709" i="1"/>
  <c r="BE4710" i="1"/>
  <c r="AL3461" i="1"/>
  <c r="BE3512" i="1"/>
  <c r="BE3561" i="1"/>
  <c r="AM3579" i="1"/>
  <c r="BE3610" i="1"/>
  <c r="BE3632" i="1"/>
  <c r="AM3642" i="1"/>
  <c r="BE3661" i="1"/>
  <c r="BE3718" i="1"/>
  <c r="AM3740" i="1"/>
  <c r="AM3766" i="1"/>
  <c r="AM3794" i="1"/>
  <c r="BE3798" i="1"/>
  <c r="BE3815" i="1"/>
  <c r="BE3819" i="1"/>
  <c r="BE3898" i="1"/>
  <c r="BE3926" i="1"/>
  <c r="BE3937" i="1"/>
  <c r="BE3941" i="1"/>
  <c r="AL3955" i="1"/>
  <c r="BE3956" i="1"/>
  <c r="BE4072" i="1"/>
  <c r="AL4565" i="1"/>
  <c r="BE4747" i="1"/>
  <c r="AL4749" i="1"/>
  <c r="AL4756" i="1"/>
  <c r="BE3378" i="1"/>
  <c r="BE3422" i="1"/>
  <c r="BE3442" i="1"/>
  <c r="BE3477" i="1"/>
  <c r="BE3527" i="1"/>
  <c r="AM3557" i="1"/>
  <c r="AL3567" i="1"/>
  <c r="AM3575" i="1"/>
  <c r="BE3579" i="1"/>
  <c r="AM3597" i="1"/>
  <c r="AL3604" i="1"/>
  <c r="BE3628" i="1"/>
  <c r="BE3642" i="1"/>
  <c r="AL3671" i="1"/>
  <c r="AL3679" i="1"/>
  <c r="BE3684" i="1"/>
  <c r="BE3706" i="1"/>
  <c r="AM3725" i="1"/>
  <c r="AM3732" i="1"/>
  <c r="BE3752" i="1"/>
  <c r="BE3756" i="1"/>
  <c r="AL3797" i="1"/>
  <c r="AL3858" i="1"/>
  <c r="AL3865" i="1"/>
  <c r="BE3952" i="1"/>
  <c r="BE4003" i="1"/>
  <c r="BE4014" i="1"/>
  <c r="AL4053" i="1"/>
  <c r="BE4054" i="1"/>
  <c r="BE4100" i="1"/>
  <c r="AM4124" i="1"/>
  <c r="AM4239" i="1"/>
  <c r="AL4242" i="1"/>
  <c r="AM4398" i="1"/>
  <c r="AM4416" i="1"/>
  <c r="AM4440" i="1"/>
  <c r="BE4454" i="1"/>
  <c r="AL4456" i="1"/>
  <c r="AL4614" i="1"/>
  <c r="AM4646" i="1"/>
  <c r="BE4653" i="1"/>
  <c r="BE4740" i="1"/>
  <c r="BE4695" i="1"/>
  <c r="AM4722" i="1"/>
  <c r="AL4725" i="1"/>
  <c r="BE4733" i="1"/>
  <c r="AM4736" i="1"/>
  <c r="AL4490" i="1"/>
  <c r="AM4508" i="1"/>
  <c r="AL4524" i="1"/>
  <c r="AM4532" i="1"/>
  <c r="AL4535" i="1"/>
  <c r="BE4536" i="1"/>
  <c r="BE4604" i="1"/>
  <c r="BE4632" i="1"/>
  <c r="AL3476" i="1"/>
  <c r="AL3507" i="1"/>
  <c r="AM3512" i="1"/>
  <c r="AL3515" i="1"/>
  <c r="AM3519" i="1"/>
  <c r="AL3522" i="1"/>
  <c r="AL3546" i="1"/>
  <c r="BE3562" i="1"/>
  <c r="AM3569" i="1"/>
  <c r="AM3584" i="1"/>
  <c r="BE3593" i="1"/>
  <c r="AM3596" i="1"/>
  <c r="AL3660" i="1"/>
  <c r="AM3672" i="1"/>
  <c r="BE3673" i="1"/>
  <c r="AM3710" i="1"/>
  <c r="AM3718" i="1"/>
  <c r="AM3722" i="1"/>
  <c r="AM3726" i="1"/>
  <c r="AL3729" i="1"/>
  <c r="BE3730" i="1"/>
  <c r="AM3797" i="1"/>
  <c r="AL3821" i="1"/>
  <c r="AM3874" i="1"/>
  <c r="AL3877" i="1"/>
  <c r="AL3884" i="1"/>
  <c r="AL3924" i="1"/>
  <c r="BE3925" i="1"/>
  <c r="BE3940" i="1"/>
  <c r="BE3944" i="1"/>
  <c r="AL3958" i="1"/>
  <c r="BE4140" i="1"/>
  <c r="AM4147" i="1"/>
  <c r="BE4176" i="1"/>
  <c r="BE4218" i="1"/>
  <c r="BE4286" i="1"/>
  <c r="AM4296" i="1"/>
  <c r="AL4323" i="1"/>
  <c r="BE4335" i="1"/>
  <c r="AM4444" i="1"/>
  <c r="BE4514" i="1"/>
  <c r="AL4523" i="1"/>
  <c r="BE4528" i="1"/>
  <c r="AL4534" i="1"/>
  <c r="BE4554" i="1"/>
  <c r="BE4568" i="1"/>
  <c r="AM4593" i="1"/>
  <c r="BE4594" i="1"/>
  <c r="BE4597" i="1"/>
  <c r="AM4607" i="1"/>
  <c r="AM4611" i="1"/>
  <c r="AM4621" i="1"/>
  <c r="AM4706" i="1"/>
  <c r="AL4733" i="1"/>
  <c r="AL3472" i="1"/>
  <c r="AM3480" i="1"/>
  <c r="BE3500" i="1"/>
  <c r="BE3504" i="1"/>
  <c r="BE3508" i="1"/>
  <c r="BE3547" i="1"/>
  <c r="AL3587" i="1"/>
  <c r="BE3600" i="1"/>
  <c r="AL3615" i="1"/>
  <c r="BE3616" i="1"/>
  <c r="AM3623" i="1"/>
  <c r="AL3637" i="1"/>
  <c r="AL3644" i="1"/>
  <c r="BE3650" i="1"/>
  <c r="AL3656" i="1"/>
  <c r="BE3669" i="1"/>
  <c r="AL3687" i="1"/>
  <c r="BE3688" i="1"/>
  <c r="BE3737" i="1"/>
  <c r="AL3747" i="1"/>
  <c r="AL3756" i="1"/>
  <c r="AL3796" i="1"/>
  <c r="BE3797" i="1"/>
  <c r="BE3804" i="1"/>
  <c r="BE3807" i="1"/>
  <c r="AM3814" i="1"/>
  <c r="BE3833" i="1"/>
  <c r="AL3873" i="1"/>
  <c r="BE3888" i="1"/>
  <c r="AM3914" i="1"/>
  <c r="AL3927" i="1"/>
  <c r="AM3947" i="1"/>
  <c r="AL3973" i="1"/>
  <c r="AM4040" i="1"/>
  <c r="AM4054" i="1"/>
  <c r="BE4065" i="1"/>
  <c r="AM4068" i="1"/>
  <c r="AL4071" i="1"/>
  <c r="AL4075" i="1"/>
  <c r="AM4079" i="1"/>
  <c r="AL4096" i="1"/>
  <c r="BE4214" i="1"/>
  <c r="AL4277" i="1"/>
  <c r="BE4282" i="1"/>
  <c r="AL4412" i="1"/>
  <c r="BE4413" i="1"/>
  <c r="AL4419" i="1"/>
  <c r="AL4443" i="1"/>
  <c r="AM4496" i="1"/>
  <c r="AL4509" i="1"/>
  <c r="BE4520" i="1"/>
  <c r="AL4592" i="1"/>
  <c r="BE3640" i="1"/>
  <c r="AM3647" i="1"/>
  <c r="AL3651" i="1"/>
  <c r="AM3655" i="1"/>
  <c r="AM3663" i="1"/>
  <c r="AM3674" i="1"/>
  <c r="AL3689" i="1"/>
  <c r="BE3701" i="1"/>
  <c r="AM3735" i="1"/>
  <c r="AL3738" i="1"/>
  <c r="AM3777" i="1"/>
  <c r="BE3799" i="1"/>
  <c r="AL3805" i="1"/>
  <c r="AL3830" i="1"/>
  <c r="AM3838" i="1"/>
  <c r="AL3841" i="1"/>
  <c r="AL3879" i="1"/>
  <c r="AL3889" i="1"/>
  <c r="AL3897" i="1"/>
  <c r="AM3901" i="1"/>
  <c r="BE3905" i="1"/>
  <c r="AL3912" i="1"/>
  <c r="BE3946" i="1"/>
  <c r="AM3949" i="1"/>
  <c r="AM3953" i="1"/>
  <c r="AM3957" i="1"/>
  <c r="AL3964" i="1"/>
  <c r="AM3983" i="1"/>
  <c r="BE4053" i="1"/>
  <c r="AL4077" i="1"/>
  <c r="AM4085" i="1"/>
  <c r="AL4088" i="1"/>
  <c r="AL4120" i="1"/>
  <c r="AL4127" i="1"/>
  <c r="AL4148" i="1"/>
  <c r="BE4149" i="1"/>
  <c r="BE4230" i="1"/>
  <c r="AL4264" i="1"/>
  <c r="AM4276" i="1"/>
  <c r="BE4284" i="1"/>
  <c r="AL4290" i="1"/>
  <c r="BE4291" i="1"/>
  <c r="BE4408" i="1"/>
  <c r="BE4422" i="1"/>
  <c r="BE4425" i="1"/>
  <c r="AM4459" i="1"/>
  <c r="AL4494" i="1"/>
  <c r="AM4501" i="1"/>
  <c r="AL4576" i="1"/>
  <c r="AM4580" i="1"/>
  <c r="AM4619" i="1"/>
  <c r="AL4622" i="1"/>
  <c r="BE4623" i="1"/>
  <c r="BE4634" i="1"/>
  <c r="AL4689" i="1"/>
  <c r="AL4693" i="1"/>
  <c r="BE4701" i="1"/>
  <c r="AL4728" i="1"/>
  <c r="AL3653" i="1"/>
  <c r="AM3657" i="1"/>
  <c r="AM3661" i="1"/>
  <c r="BE3666" i="1"/>
  <c r="AM3669" i="1"/>
  <c r="AL3684" i="1"/>
  <c r="BE3693" i="1"/>
  <c r="AL3699" i="1"/>
  <c r="AM3703" i="1"/>
  <c r="BE3720" i="1"/>
  <c r="AM3723" i="1"/>
  <c r="AM3727" i="1"/>
  <c r="BE3746" i="1"/>
  <c r="BE3762" i="1"/>
  <c r="AM3784" i="1"/>
  <c r="BE3817" i="1"/>
  <c r="AM3860" i="1"/>
  <c r="BE3864" i="1"/>
  <c r="AM3867" i="1"/>
  <c r="BE3883" i="1"/>
  <c r="AM3897" i="1"/>
  <c r="AL3900" i="1"/>
  <c r="BE3909" i="1"/>
  <c r="AM3923" i="1"/>
  <c r="AL3926" i="1"/>
  <c r="AM3931" i="1"/>
  <c r="AM3938" i="1"/>
  <c r="AL3984" i="1"/>
  <c r="AM3996" i="1"/>
  <c r="BE4011" i="1"/>
  <c r="AM4014" i="1"/>
  <c r="BE4022" i="1"/>
  <c r="AM4058" i="1"/>
  <c r="AL4087" i="1"/>
  <c r="BE4131" i="1"/>
  <c r="BE4138" i="1"/>
  <c r="AM4141" i="1"/>
  <c r="BE4198" i="1"/>
  <c r="AL4219" i="1"/>
  <c r="AM4223" i="1"/>
  <c r="BE4241" i="1"/>
  <c r="AM4244" i="1"/>
  <c r="BE4338" i="1"/>
  <c r="AM4345" i="1"/>
  <c r="AL4348" i="1"/>
  <c r="AL4366" i="1"/>
  <c r="BE4424" i="1"/>
  <c r="BE4438" i="1"/>
  <c r="AM4462" i="1"/>
  <c r="BE4492" i="1"/>
  <c r="BE4509" i="1"/>
  <c r="AL4533" i="1"/>
  <c r="BE4541" i="1"/>
  <c r="AM4662" i="1"/>
  <c r="BE4734" i="1"/>
  <c r="AL3787" i="1"/>
  <c r="BE3828" i="1"/>
  <c r="BE3836" i="1"/>
  <c r="AL3888" i="1"/>
  <c r="BE3893" i="1"/>
  <c r="AL3907" i="1"/>
  <c r="AM3908" i="1"/>
  <c r="AL3953" i="1"/>
  <c r="AL3968" i="1"/>
  <c r="BE3977" i="1"/>
  <c r="AL3995" i="1"/>
  <c r="BE3996" i="1"/>
  <c r="AM3999" i="1"/>
  <c r="AL4002" i="1"/>
  <c r="AL4006" i="1"/>
  <c r="BE4018" i="1"/>
  <c r="AM4025" i="1"/>
  <c r="AL4050" i="1"/>
  <c r="AM4087" i="1"/>
  <c r="BE4109" i="1"/>
  <c r="AM4116" i="1"/>
  <c r="AL4215" i="1"/>
  <c r="AM4240" i="1"/>
  <c r="AL4268" i="1"/>
  <c r="AL4315" i="1"/>
  <c r="AL4326" i="1"/>
  <c r="BE4392" i="1"/>
  <c r="AM4395" i="1"/>
  <c r="AL4416" i="1"/>
  <c r="AL4423" i="1"/>
  <c r="AM4448" i="1"/>
  <c r="BE4488" i="1"/>
  <c r="BE4495" i="1"/>
  <c r="BE4512" i="1"/>
  <c r="AL4518" i="1"/>
  <c r="AM4526" i="1"/>
  <c r="BE4567" i="1"/>
  <c r="AM4698" i="1"/>
  <c r="BE4741" i="1"/>
  <c r="AM3767" i="1"/>
  <c r="AL3789" i="1"/>
  <c r="BE3790" i="1"/>
  <c r="BE3794" i="1"/>
  <c r="AL3800" i="1"/>
  <c r="AL3807" i="1"/>
  <c r="AL3837" i="1"/>
  <c r="AM3845" i="1"/>
  <c r="AM3853" i="1"/>
  <c r="AL3861" i="1"/>
  <c r="AM3869" i="1"/>
  <c r="AM3899" i="1"/>
  <c r="BE3903" i="1"/>
  <c r="AM3918" i="1"/>
  <c r="AM3933" i="1"/>
  <c r="AM3944" i="1"/>
  <c r="AL3963" i="1"/>
  <c r="BE3964" i="1"/>
  <c r="BE3975" i="1"/>
  <c r="AM3994" i="1"/>
  <c r="AL3997" i="1"/>
  <c r="BE4024" i="1"/>
  <c r="AM4035" i="1"/>
  <c r="BE4133" i="1"/>
  <c r="BE4144" i="1"/>
  <c r="AM4161" i="1"/>
  <c r="BE4165" i="1"/>
  <c r="BE4172" i="1"/>
  <c r="AM4235" i="1"/>
  <c r="AM4253" i="1"/>
  <c r="AL4310" i="1"/>
  <c r="AL4361" i="1"/>
  <c r="BE4373" i="1"/>
  <c r="AL4379" i="1"/>
  <c r="BE4380" i="1"/>
  <c r="AM4425" i="1"/>
  <c r="AL4428" i="1"/>
  <c r="AL4435" i="1"/>
  <c r="AM4464" i="1"/>
  <c r="BE4497" i="1"/>
  <c r="BE4504" i="1"/>
  <c r="AL4550" i="1"/>
  <c r="BE4562" i="1"/>
  <c r="AM4565" i="1"/>
  <c r="BE4576" i="1"/>
  <c r="AL4582" i="1"/>
  <c r="AL4590" i="1"/>
  <c r="AM4615" i="1"/>
  <c r="BE4619" i="1"/>
  <c r="AM4622" i="1"/>
  <c r="AL4625" i="1"/>
  <c r="BE4661" i="1"/>
  <c r="AM4668" i="1"/>
  <c r="BE4690" i="1"/>
  <c r="AM4697" i="1"/>
  <c r="AL4710" i="1"/>
  <c r="BE4711" i="1"/>
  <c r="BE4718" i="1"/>
  <c r="BE4161" i="1"/>
  <c r="BE4168" i="1"/>
  <c r="AM4189" i="1"/>
  <c r="BE4193" i="1"/>
  <c r="AL4203" i="1"/>
  <c r="BE4205" i="1"/>
  <c r="AM4309" i="1"/>
  <c r="BE4328" i="1"/>
  <c r="AM4335" i="1"/>
  <c r="AM4364" i="1"/>
  <c r="AL4382" i="1"/>
  <c r="BE4419" i="1"/>
  <c r="AM4436" i="1"/>
  <c r="BE4444" i="1"/>
  <c r="AL4487" i="1"/>
  <c r="AM4498" i="1"/>
  <c r="BE4542" i="1"/>
  <c r="AL4567" i="1"/>
  <c r="BE4601" i="1"/>
  <c r="AM4604" i="1"/>
  <c r="AL4607" i="1"/>
  <c r="BE4651" i="1"/>
  <c r="BE4665" i="1"/>
  <c r="AL4668" i="1"/>
  <c r="BE4669" i="1"/>
  <c r="AL4678" i="1"/>
  <c r="BE4679" i="1"/>
  <c r="AL4704" i="1"/>
  <c r="BE4705" i="1"/>
  <c r="AM4719" i="1"/>
  <c r="AM4726" i="1"/>
  <c r="BE4730" i="1"/>
  <c r="AM4733" i="1"/>
  <c r="AL3946" i="1"/>
  <c r="BE3974" i="1"/>
  <c r="AL4000" i="1"/>
  <c r="AL4011" i="1"/>
  <c r="AM4015" i="1"/>
  <c r="AM4019" i="1"/>
  <c r="BE4020" i="1"/>
  <c r="AL4026" i="1"/>
  <c r="AM4057" i="1"/>
  <c r="AL4060" i="1"/>
  <c r="BE4061" i="1"/>
  <c r="AL4067" i="1"/>
  <c r="AL4092" i="1"/>
  <c r="AM4104" i="1"/>
  <c r="AL4111" i="1"/>
  <c r="BE4112" i="1"/>
  <c r="AL4126" i="1"/>
  <c r="BE4127" i="1"/>
  <c r="AL4133" i="1"/>
  <c r="BE4134" i="1"/>
  <c r="AM4137" i="1"/>
  <c r="BE4174" i="1"/>
  <c r="BE4203" i="1"/>
  <c r="BE4207" i="1"/>
  <c r="BE4210" i="1"/>
  <c r="AM4213" i="1"/>
  <c r="AL4234" i="1"/>
  <c r="AL4245" i="1"/>
  <c r="BE4276" i="1"/>
  <c r="AL4279" i="1"/>
  <c r="AM4283" i="1"/>
  <c r="BE4298" i="1"/>
  <c r="AL4304" i="1"/>
  <c r="AL4329" i="1"/>
  <c r="AM4355" i="1"/>
  <c r="BE4356" i="1"/>
  <c r="AM4363" i="1"/>
  <c r="AL4459" i="1"/>
  <c r="AL4463" i="1"/>
  <c r="BE4468" i="1"/>
  <c r="AM4471" i="1"/>
  <c r="AL4481" i="1"/>
  <c r="AL4489" i="1"/>
  <c r="AM4610" i="1"/>
  <c r="BE4614" i="1"/>
  <c r="BE4639" i="1"/>
  <c r="AL4662" i="1"/>
  <c r="AL4670" i="1"/>
  <c r="BE4671" i="1"/>
  <c r="AL4680" i="1"/>
  <c r="BE4681" i="1"/>
  <c r="AL4018" i="1"/>
  <c r="AL4022" i="1"/>
  <c r="BE4027" i="1"/>
  <c r="BE4046" i="1"/>
  <c r="AM4049" i="1"/>
  <c r="BE4071" i="1"/>
  <c r="BE4086" i="1"/>
  <c r="BE4108" i="1"/>
  <c r="BE4181" i="1"/>
  <c r="BE4228" i="1"/>
  <c r="AL4237" i="1"/>
  <c r="BE4242" i="1"/>
  <c r="BE4246" i="1"/>
  <c r="AM4271" i="1"/>
  <c r="AL4314" i="1"/>
  <c r="AM4318" i="1"/>
  <c r="BE4330" i="1"/>
  <c r="AL4409" i="1"/>
  <c r="BE4410" i="1"/>
  <c r="AM4413" i="1"/>
  <c r="AM4427" i="1"/>
  <c r="AL4430" i="1"/>
  <c r="AL4434" i="1"/>
  <c r="AM4445" i="1"/>
  <c r="BE4464" i="1"/>
  <c r="BE4478" i="1"/>
  <c r="BE4482" i="1"/>
  <c r="BE4494" i="1"/>
  <c r="AL4496" i="1"/>
  <c r="AL4507" i="1"/>
  <c r="BE4508" i="1"/>
  <c r="BE4577" i="1"/>
  <c r="AM4588" i="1"/>
  <c r="BE4610" i="1"/>
  <c r="AM4627" i="1"/>
  <c r="AM4631" i="1"/>
  <c r="AL4634" i="1"/>
  <c r="BE4642" i="1"/>
  <c r="AM4645" i="1"/>
  <c r="AL4648" i="1"/>
  <c r="AM4659" i="1"/>
  <c r="BE4693" i="1"/>
  <c r="AM4696" i="1"/>
  <c r="AL4699" i="1"/>
  <c r="AM3806" i="1"/>
  <c r="AM3810" i="1"/>
  <c r="AL3828" i="1"/>
  <c r="AL3844" i="1"/>
  <c r="BE3849" i="1"/>
  <c r="AL3876" i="1"/>
  <c r="BE3908" i="1"/>
  <c r="AM4017" i="1"/>
  <c r="BE4052" i="1"/>
  <c r="BE4211" i="1"/>
  <c r="AL4269" i="1"/>
  <c r="BE4289" i="1"/>
  <c r="BE4493" i="1"/>
  <c r="BE4511" i="1"/>
  <c r="AM4559" i="1"/>
  <c r="AM4596" i="1"/>
  <c r="AM4728" i="1"/>
  <c r="AL3764" i="1"/>
  <c r="BE3769" i="1"/>
  <c r="AL3772" i="1"/>
  <c r="BE3773" i="1"/>
  <c r="BE3784" i="1"/>
  <c r="AL3798" i="1"/>
  <c r="BE3810" i="1"/>
  <c r="AM3813" i="1"/>
  <c r="AL3832" i="1"/>
  <c r="BE3853" i="1"/>
  <c r="BE3869" i="1"/>
  <c r="AM3911" i="1"/>
  <c r="AL3925" i="1"/>
  <c r="AM3942" i="1"/>
  <c r="AL4058" i="1"/>
  <c r="AL4076" i="1"/>
  <c r="BE4077" i="1"/>
  <c r="BE4111" i="1"/>
  <c r="AM4130" i="1"/>
  <c r="AM4159" i="1"/>
  <c r="AL4173" i="1"/>
  <c r="AM4281" i="1"/>
  <c r="BE4300" i="1"/>
  <c r="AL4321" i="1"/>
  <c r="AM4340" i="1"/>
  <c r="BE4366" i="1"/>
  <c r="AM4377" i="1"/>
  <c r="BE4396" i="1"/>
  <c r="BE4403" i="1"/>
  <c r="BE4432" i="1"/>
  <c r="AM4439" i="1"/>
  <c r="BE4556" i="1"/>
  <c r="AM4566" i="1"/>
  <c r="BE4574" i="1"/>
  <c r="BE4581" i="1"/>
  <c r="BE4593" i="1"/>
  <c r="BE4611" i="1"/>
  <c r="BE4662" i="1"/>
  <c r="AL4665" i="1"/>
  <c r="BE4673" i="1"/>
  <c r="AM4702" i="1"/>
  <c r="AL4705" i="1"/>
  <c r="BE3765" i="1"/>
  <c r="AM3787" i="1"/>
  <c r="AM3802" i="1"/>
  <c r="BE3825" i="1"/>
  <c r="AL3836" i="1"/>
  <c r="AL3840" i="1"/>
  <c r="AM3887" i="1"/>
  <c r="BE3915" i="1"/>
  <c r="BE3938" i="1"/>
  <c r="AL3941" i="1"/>
  <c r="AL3965" i="1"/>
  <c r="AM3966" i="1"/>
  <c r="AM3970" i="1"/>
  <c r="AM3982" i="1"/>
  <c r="AL4054" i="1"/>
  <c r="AL4065" i="1"/>
  <c r="AL4072" i="1"/>
  <c r="AM4091" i="1"/>
  <c r="AL4098" i="1"/>
  <c r="BE4099" i="1"/>
  <c r="BE4103" i="1"/>
  <c r="AM4114" i="1"/>
  <c r="BE4178" i="1"/>
  <c r="BE4185" i="1"/>
  <c r="AM4188" i="1"/>
  <c r="AM4210" i="1"/>
  <c r="AL4213" i="1"/>
  <c r="AM4225" i="1"/>
  <c r="AM4269" i="1"/>
  <c r="AL4291" i="1"/>
  <c r="AL4313" i="1"/>
  <c r="BE4318" i="1"/>
  <c r="AM4325" i="1"/>
  <c r="BE4381" i="1"/>
  <c r="AL4388" i="1"/>
  <c r="AM4399" i="1"/>
  <c r="BE4414" i="1"/>
  <c r="AL4438" i="1"/>
  <c r="BE4443" i="1"/>
  <c r="AM4492" i="1"/>
  <c r="AL4513" i="1"/>
  <c r="AM4525" i="1"/>
  <c r="AM4529" i="1"/>
  <c r="AM4543" i="1"/>
  <c r="BE4548" i="1"/>
  <c r="AL4569" i="1"/>
  <c r="AM4573" i="1"/>
  <c r="AL4595" i="1"/>
  <c r="AL4602" i="1"/>
  <c r="BE4603" i="1"/>
  <c r="BE4607" i="1"/>
  <c r="AM4661" i="1"/>
  <c r="AL4675" i="1"/>
  <c r="AM4683" i="1"/>
  <c r="AM4687" i="1"/>
  <c r="AM4695" i="1"/>
  <c r="BE4713" i="1"/>
  <c r="BE4724" i="1"/>
  <c r="BE4728" i="1"/>
  <c r="AM4002" i="1"/>
  <c r="AM4006" i="1"/>
  <c r="AL4025" i="1"/>
  <c r="BE4030" i="1"/>
  <c r="BE4080" i="1"/>
  <c r="AM4099" i="1"/>
  <c r="AM4107" i="1"/>
  <c r="AM4111" i="1"/>
  <c r="AL4130" i="1"/>
  <c r="AM4134" i="1"/>
  <c r="BE4142" i="1"/>
  <c r="AM4172" i="1"/>
  <c r="AL4183" i="1"/>
  <c r="BE4188" i="1"/>
  <c r="AL4194" i="1"/>
  <c r="AL4225" i="1"/>
  <c r="AM4241" i="1"/>
  <c r="AL4248" i="1"/>
  <c r="AM4252" i="1"/>
  <c r="AM4291" i="1"/>
  <c r="BE4311" i="1"/>
  <c r="AM4337" i="1"/>
  <c r="AL4340" i="1"/>
  <c r="AL4344" i="1"/>
  <c r="AM4367" i="1"/>
  <c r="BE4388" i="1"/>
  <c r="AM4391" i="1"/>
  <c r="BE4402" i="1"/>
  <c r="AM4424" i="1"/>
  <c r="BE4440" i="1"/>
  <c r="AM4443" i="1"/>
  <c r="BE4448" i="1"/>
  <c r="AL4474" i="1"/>
  <c r="BE4483" i="1"/>
  <c r="AM4495" i="1"/>
  <c r="BE4507" i="1"/>
  <c r="BE4561" i="1"/>
  <c r="AL4579" i="1"/>
  <c r="BE4584" i="1"/>
  <c r="BE4588" i="1"/>
  <c r="AL4617" i="1"/>
  <c r="BE4630" i="1"/>
  <c r="AM4633" i="1"/>
  <c r="BE4649" i="1"/>
  <c r="AL4716" i="1"/>
  <c r="AM4732" i="1"/>
  <c r="AL4735" i="1"/>
  <c r="AL4739" i="1"/>
  <c r="BE4754" i="1"/>
  <c r="AM4757" i="1"/>
  <c r="AM4009" i="1"/>
  <c r="AL4016" i="1"/>
  <c r="AL4028" i="1"/>
  <c r="AM4041" i="1"/>
  <c r="AL4044" i="1"/>
  <c r="AL4105" i="1"/>
  <c r="BE4130" i="1"/>
  <c r="AM4148" i="1"/>
  <c r="AL4155" i="1"/>
  <c r="AL4159" i="1"/>
  <c r="AM4274" i="1"/>
  <c r="AL4278" i="1"/>
  <c r="AL4282" i="1"/>
  <c r="AM4302" i="1"/>
  <c r="AM4328" i="1"/>
  <c r="AM4336" i="1"/>
  <c r="BE4344" i="1"/>
  <c r="BE4363" i="1"/>
  <c r="BE4371" i="1"/>
  <c r="AM4374" i="1"/>
  <c r="AL4393" i="1"/>
  <c r="AM4397" i="1"/>
  <c r="AM4419" i="1"/>
  <c r="AM4430" i="1"/>
  <c r="AM4434" i="1"/>
  <c r="AM4442" i="1"/>
  <c r="BE4451" i="1"/>
  <c r="AL4457" i="1"/>
  <c r="AM4461" i="1"/>
  <c r="AL4469" i="1"/>
  <c r="AM4473" i="1"/>
  <c r="AM4477" i="1"/>
  <c r="AM4540" i="1"/>
  <c r="AL4574" i="1"/>
  <c r="AM4594" i="1"/>
  <c r="AM4601" i="1"/>
  <c r="AL4616" i="1"/>
  <c r="AM4624" i="1"/>
  <c r="AM4632" i="1"/>
  <c r="AL4639" i="1"/>
  <c r="BE4644" i="1"/>
  <c r="AM4670" i="1"/>
  <c r="BE4674" i="1"/>
  <c r="AM4677" i="1"/>
  <c r="AL4688" i="1"/>
  <c r="BE4694" i="1"/>
  <c r="BE4709" i="1"/>
  <c r="BE4735" i="1"/>
  <c r="BE4013" i="1"/>
  <c r="AL4024" i="1"/>
  <c r="AL4036" i="1"/>
  <c r="BE4041" i="1"/>
  <c r="BE4045" i="1"/>
  <c r="BE4083" i="1"/>
  <c r="BE4087" i="1"/>
  <c r="BE4106" i="1"/>
  <c r="AM4113" i="1"/>
  <c r="AL4170" i="1"/>
  <c r="AL4185" i="1"/>
  <c r="AM4197" i="1"/>
  <c r="AL4220" i="1"/>
  <c r="AL4247" i="1"/>
  <c r="AM4270" i="1"/>
  <c r="BE4275" i="1"/>
  <c r="AM4313" i="1"/>
  <c r="BE4325" i="1"/>
  <c r="BE4333" i="1"/>
  <c r="AM4347" i="1"/>
  <c r="AM4370" i="1"/>
  <c r="BE4387" i="1"/>
  <c r="BE4394" i="1"/>
  <c r="BE4447" i="1"/>
  <c r="BE4466" i="1"/>
  <c r="BE4474" i="1"/>
  <c r="AL4480" i="1"/>
  <c r="AM4524" i="1"/>
  <c r="BE4529" i="1"/>
  <c r="BE4552" i="1"/>
  <c r="AM4590" i="1"/>
  <c r="AL4604" i="1"/>
  <c r="BE4636" i="1"/>
  <c r="BE4655" i="1"/>
  <c r="BE4677" i="1"/>
  <c r="AM3997" i="1"/>
  <c r="BE4005" i="1"/>
  <c r="AL4008" i="1"/>
  <c r="BE4009" i="1"/>
  <c r="AM4016" i="1"/>
  <c r="AL4040" i="1"/>
  <c r="AM4044" i="1"/>
  <c r="BE4064" i="1"/>
  <c r="AM4093" i="1"/>
  <c r="AM4121" i="1"/>
  <c r="BE4122" i="1"/>
  <c r="AM4136" i="1"/>
  <c r="BE4156" i="1"/>
  <c r="BE4179" i="1"/>
  <c r="AM4212" i="1"/>
  <c r="BE4213" i="1"/>
  <c r="BE4244" i="1"/>
  <c r="BE4279" i="1"/>
  <c r="AM4286" i="1"/>
  <c r="AM4305" i="1"/>
  <c r="BE4313" i="1"/>
  <c r="BE4321" i="1"/>
  <c r="AL4327" i="1"/>
  <c r="AM4362" i="1"/>
  <c r="AL4373" i="1"/>
  <c r="AM4400" i="1"/>
  <c r="AL4429" i="1"/>
  <c r="BE4434" i="1"/>
  <c r="AL4441" i="1"/>
  <c r="AM4446" i="1"/>
  <c r="AM4450" i="1"/>
  <c r="BE4462" i="1"/>
  <c r="BE4481" i="1"/>
  <c r="AL4500" i="1"/>
  <c r="AL4516" i="1"/>
  <c r="BE4533" i="1"/>
  <c r="AM4574" i="1"/>
  <c r="AL4581" i="1"/>
  <c r="AM4639" i="1"/>
  <c r="AL4650" i="1"/>
  <c r="AL4661" i="1"/>
  <c r="AM4673" i="1"/>
  <c r="AL4676" i="1"/>
  <c r="AM4715" i="1"/>
  <c r="BE4723" i="1"/>
  <c r="AL4730" i="1"/>
  <c r="AM4738" i="1"/>
  <c r="AM4745" i="1"/>
  <c r="AL4755" i="1"/>
  <c r="AL12" i="1"/>
  <c r="BE167" i="1"/>
  <c r="AL191" i="1"/>
  <c r="AL208" i="1"/>
  <c r="AK219" i="1"/>
  <c r="AL220" i="1"/>
  <c r="AK236" i="1"/>
  <c r="AK289" i="1"/>
  <c r="AK335" i="1"/>
  <c r="AL346" i="1"/>
  <c r="AM384" i="1"/>
  <c r="AK388" i="1"/>
  <c r="AL440" i="1"/>
  <c r="AK444" i="1"/>
  <c r="AL445" i="1"/>
  <c r="BE519" i="1"/>
  <c r="AK654" i="1"/>
  <c r="AK1073" i="1"/>
  <c r="AL44" i="1"/>
  <c r="AK81" i="1"/>
  <c r="AK120" i="1"/>
  <c r="AL121" i="1"/>
  <c r="AK169" i="1"/>
  <c r="AM175" i="1"/>
  <c r="AK207" i="1"/>
  <c r="AM264" i="1"/>
  <c r="AK382" i="1"/>
  <c r="AL383" i="1"/>
  <c r="AK400" i="1"/>
  <c r="AL401" i="1"/>
  <c r="AK481" i="1"/>
  <c r="BE595" i="1"/>
  <c r="AL676" i="1"/>
  <c r="BE844" i="1"/>
  <c r="AL1005" i="1"/>
  <c r="AK1100" i="1"/>
  <c r="AM1134" i="1"/>
  <c r="AL1582" i="1"/>
  <c r="AM109" i="1"/>
  <c r="AL164" i="1"/>
  <c r="AL263" i="1"/>
  <c r="AM328" i="1"/>
  <c r="BE330" i="1"/>
  <c r="AM346" i="1"/>
  <c r="AK355" i="1"/>
  <c r="BE494" i="1"/>
  <c r="BE512" i="1"/>
  <c r="AM516" i="1"/>
  <c r="AL532" i="1"/>
  <c r="AK658" i="1"/>
  <c r="AK762" i="1"/>
  <c r="AK767" i="1"/>
  <c r="AL811" i="1"/>
  <c r="AM841" i="1"/>
  <c r="BE843" i="1"/>
  <c r="AM994" i="1"/>
  <c r="AM1068" i="1"/>
  <c r="AK1132" i="1"/>
  <c r="AL1138" i="1"/>
  <c r="AL1219" i="1"/>
  <c r="AK1300" i="1"/>
  <c r="BE1384" i="1"/>
  <c r="AL1570" i="1"/>
  <c r="BE1578" i="1"/>
  <c r="AK1832" i="1"/>
  <c r="AK262" i="1"/>
  <c r="AM302" i="1"/>
  <c r="AL327" i="1"/>
  <c r="AM383" i="1"/>
  <c r="BE395" i="1"/>
  <c r="AM410" i="1"/>
  <c r="AL439" i="1"/>
  <c r="AK443" i="1"/>
  <c r="AK554" i="1"/>
  <c r="AL571" i="1"/>
  <c r="AL593" i="1"/>
  <c r="AL619" i="1"/>
  <c r="AM626" i="1"/>
  <c r="AL654" i="1"/>
  <c r="AL697" i="1"/>
  <c r="AK734" i="1"/>
  <c r="BE989" i="1"/>
  <c r="AK992" i="1"/>
  <c r="AL993" i="1"/>
  <c r="AK1137" i="1"/>
  <c r="AM1361" i="1"/>
  <c r="BE1450" i="1"/>
  <c r="BE1460" i="1"/>
  <c r="BE1795" i="1"/>
  <c r="BE1033" i="1"/>
  <c r="BE1134" i="1"/>
  <c r="AM1449" i="1"/>
  <c r="BE605" i="1"/>
  <c r="AM2" i="1"/>
  <c r="AM11" i="1"/>
  <c r="AL22" i="1"/>
  <c r="AL32" i="1"/>
  <c r="AL64" i="1"/>
  <c r="BE160" i="1"/>
  <c r="AL173" i="1"/>
  <c r="AK201" i="1"/>
  <c r="BE313" i="1"/>
  <c r="AM376" i="1"/>
  <c r="BE378" i="1"/>
  <c r="AL392" i="1"/>
  <c r="AL531" i="1"/>
  <c r="BE620" i="1"/>
  <c r="AL696" i="1"/>
  <c r="AL723" i="1"/>
  <c r="AL755" i="1"/>
  <c r="AM806" i="1"/>
  <c r="AM925" i="1"/>
  <c r="AM986" i="1"/>
  <c r="AL1031" i="1"/>
  <c r="AL1094" i="1"/>
  <c r="AL1165" i="1"/>
  <c r="BE1173" i="1"/>
  <c r="AK1457" i="1"/>
  <c r="BE230" i="1"/>
  <c r="BE648" i="1"/>
  <c r="BE132" i="1"/>
  <c r="BE148" i="1"/>
  <c r="AK162" i="1"/>
  <c r="AM202" i="1"/>
  <c r="AL227" i="1"/>
  <c r="AM283" i="1"/>
  <c r="BE295" i="1"/>
  <c r="AM310" i="1"/>
  <c r="AL339" i="1"/>
  <c r="AK343" i="1"/>
  <c r="AK463" i="1"/>
  <c r="AM670" i="1"/>
  <c r="AL924" i="1"/>
  <c r="AL979" i="1"/>
  <c r="AM1020" i="1"/>
  <c r="AL1051" i="1"/>
  <c r="AM1057" i="1"/>
  <c r="BE1167" i="1"/>
  <c r="BE1355" i="1"/>
  <c r="AM1531" i="1"/>
  <c r="BE504" i="1"/>
  <c r="BE2" i="1"/>
  <c r="AM36" i="1"/>
  <c r="BE38" i="1"/>
  <c r="BE60" i="1"/>
  <c r="AK182" i="1"/>
  <c r="AL183" i="1"/>
  <c r="AK200" i="1"/>
  <c r="AL201" i="1"/>
  <c r="AK281" i="1"/>
  <c r="AK320" i="1"/>
  <c r="AL321" i="1"/>
  <c r="AK369" i="1"/>
  <c r="AM375" i="1"/>
  <c r="AK407" i="1"/>
  <c r="AM464" i="1"/>
  <c r="AK507" i="1"/>
  <c r="AL525" i="1"/>
  <c r="AM546" i="1"/>
  <c r="AL585" i="1"/>
  <c r="BE587" i="1"/>
  <c r="AK616" i="1"/>
  <c r="AL644" i="1"/>
  <c r="AK688" i="1"/>
  <c r="BE692" i="1"/>
  <c r="AK716" i="1"/>
  <c r="AL722" i="1"/>
  <c r="AM777" i="1"/>
  <c r="AL891" i="1"/>
  <c r="BE920" i="1"/>
  <c r="AM1014" i="1"/>
  <c r="AL1024" i="1"/>
  <c r="BE1026" i="1"/>
  <c r="BE1047" i="1"/>
  <c r="AL1164" i="1"/>
  <c r="AK1409" i="1"/>
  <c r="AL1722" i="1"/>
  <c r="BE2142" i="1"/>
  <c r="BE108" i="1"/>
  <c r="BE220" i="1"/>
  <c r="BE308" i="1"/>
  <c r="BE408" i="1"/>
  <c r="BE669" i="1"/>
  <c r="BE762" i="1"/>
  <c r="BE960" i="1"/>
  <c r="BE120" i="1"/>
  <c r="BE208" i="1"/>
  <c r="BE320" i="1"/>
  <c r="BE420" i="1"/>
  <c r="AM62" i="1"/>
  <c r="AM143" i="1"/>
  <c r="AM162" i="1"/>
  <c r="AM243" i="1"/>
  <c r="AM262" i="1"/>
  <c r="AM343" i="1"/>
  <c r="AM362" i="1"/>
  <c r="AM443" i="1"/>
  <c r="AM462" i="1"/>
  <c r="BE515" i="1"/>
  <c r="BE524" i="1"/>
  <c r="BE544" i="1"/>
  <c r="AK567" i="1"/>
  <c r="BE625" i="1"/>
  <c r="BE631" i="1"/>
  <c r="AL657" i="1"/>
  <c r="AM658" i="1"/>
  <c r="BE660" i="1"/>
  <c r="BE675" i="1"/>
  <c r="AM687" i="1"/>
  <c r="BE688" i="1"/>
  <c r="AL714" i="1"/>
  <c r="AL794" i="1"/>
  <c r="BE803" i="1"/>
  <c r="AM815" i="1"/>
  <c r="AK819" i="1"/>
  <c r="AK837" i="1"/>
  <c r="AL853" i="1"/>
  <c r="AK900" i="1"/>
  <c r="AM902" i="1"/>
  <c r="AM916" i="1"/>
  <c r="BE918" i="1"/>
  <c r="BE932" i="1"/>
  <c r="AL942" i="1"/>
  <c r="AM1118" i="1"/>
  <c r="BE1146" i="1"/>
  <c r="AL1151" i="1"/>
  <c r="AK1215" i="1"/>
  <c r="AL1268" i="1"/>
  <c r="AL1311" i="1"/>
  <c r="BE1346" i="1"/>
  <c r="AM1483" i="1"/>
  <c r="BE1491" i="1"/>
  <c r="BE1497" i="1"/>
  <c r="BE1575" i="1"/>
  <c r="AM1818" i="1"/>
  <c r="BE72" i="1"/>
  <c r="BE372" i="1"/>
  <c r="BE472" i="1"/>
  <c r="BE681" i="1"/>
  <c r="BE729" i="1"/>
  <c r="BE874" i="1"/>
  <c r="BE972" i="1"/>
  <c r="BE1073" i="1"/>
  <c r="BE1087" i="1"/>
  <c r="BE1241" i="1"/>
  <c r="AM1412" i="1"/>
  <c r="AK1504" i="1"/>
  <c r="BE1850" i="1"/>
  <c r="AK1858" i="1"/>
  <c r="BE2079" i="1"/>
  <c r="AM2210" i="1"/>
  <c r="AL2236" i="1"/>
  <c r="BE2245" i="1"/>
  <c r="AM2314" i="1"/>
  <c r="BE8" i="1"/>
  <c r="BE172" i="1"/>
  <c r="BE272" i="1"/>
  <c r="AL3" i="1"/>
  <c r="BE20" i="1"/>
  <c r="AK59" i="1"/>
  <c r="AL67" i="1"/>
  <c r="AM68" i="1"/>
  <c r="BE88" i="1"/>
  <c r="BE100" i="1"/>
  <c r="AK159" i="1"/>
  <c r="AL167" i="1"/>
  <c r="AM168" i="1"/>
  <c r="BE188" i="1"/>
  <c r="BE200" i="1"/>
  <c r="AK259" i="1"/>
  <c r="AL267" i="1"/>
  <c r="AM268" i="1"/>
  <c r="BE288" i="1"/>
  <c r="BE300" i="1"/>
  <c r="AK359" i="1"/>
  <c r="AL367" i="1"/>
  <c r="AM368" i="1"/>
  <c r="BE388" i="1"/>
  <c r="BE400" i="1"/>
  <c r="AK459" i="1"/>
  <c r="AL467" i="1"/>
  <c r="AM468" i="1"/>
  <c r="BE488" i="1"/>
  <c r="AK512" i="1"/>
  <c r="AK533" i="1"/>
  <c r="BE543" i="1"/>
  <c r="AL574" i="1"/>
  <c r="AM575" i="1"/>
  <c r="AL581" i="1"/>
  <c r="BE592" i="1"/>
  <c r="AL596" i="1"/>
  <c r="AK613" i="1"/>
  <c r="AL614" i="1"/>
  <c r="AK620" i="1"/>
  <c r="AM657" i="1"/>
  <c r="AK663" i="1"/>
  <c r="BE668" i="1"/>
  <c r="BE687" i="1"/>
  <c r="AL739" i="1"/>
  <c r="AM820" i="1"/>
  <c r="AL831" i="1"/>
  <c r="AM838" i="1"/>
  <c r="BE854" i="1"/>
  <c r="AM887" i="1"/>
  <c r="AM901" i="1"/>
  <c r="AK920" i="1"/>
  <c r="AK940" i="1"/>
  <c r="AM942" i="1"/>
  <c r="AK954" i="1"/>
  <c r="AL955" i="1"/>
  <c r="AL1071" i="1"/>
  <c r="BE1131" i="1"/>
  <c r="AL1174" i="1"/>
  <c r="AK1197" i="1"/>
  <c r="AL1209" i="1"/>
  <c r="BE1276" i="1"/>
  <c r="AK1348" i="1"/>
  <c r="BE1351" i="1"/>
  <c r="BE1387" i="1"/>
  <c r="AK1421" i="1"/>
  <c r="BE1501" i="1"/>
  <c r="AK1555" i="1"/>
  <c r="AL1633" i="1"/>
  <c r="AK2548" i="1"/>
  <c r="BE6" i="1"/>
  <c r="AL60" i="1"/>
  <c r="AK102" i="1"/>
  <c r="AL103" i="1"/>
  <c r="AM104" i="1"/>
  <c r="AK121" i="1"/>
  <c r="AK140" i="1"/>
  <c r="AL141" i="1"/>
  <c r="AL160" i="1"/>
  <c r="AK202" i="1"/>
  <c r="AL203" i="1"/>
  <c r="AM204" i="1"/>
  <c r="AK221" i="1"/>
  <c r="AK240" i="1"/>
  <c r="AL241" i="1"/>
  <c r="AL260" i="1"/>
  <c r="AK302" i="1"/>
  <c r="AL303" i="1"/>
  <c r="AM304" i="1"/>
  <c r="AK321" i="1"/>
  <c r="AK340" i="1"/>
  <c r="AL341" i="1"/>
  <c r="AL360" i="1"/>
  <c r="AK402" i="1"/>
  <c r="AL403" i="1"/>
  <c r="AM404" i="1"/>
  <c r="AK421" i="1"/>
  <c r="AK440" i="1"/>
  <c r="AL441" i="1"/>
  <c r="AL460" i="1"/>
  <c r="AK511" i="1"/>
  <c r="AM527" i="1"/>
  <c r="AL540" i="1"/>
  <c r="AM558" i="1"/>
  <c r="BE560" i="1"/>
  <c r="AK670" i="1"/>
  <c r="AL671" i="1"/>
  <c r="AL698" i="1"/>
  <c r="AM745" i="1"/>
  <c r="AL752" i="1"/>
  <c r="AM765" i="1"/>
  <c r="AK771" i="1"/>
  <c r="BE832" i="1"/>
  <c r="BE860" i="1"/>
  <c r="AK892" i="1"/>
  <c r="BE895" i="1"/>
  <c r="AL906" i="1"/>
  <c r="AM907" i="1"/>
  <c r="AM935" i="1"/>
  <c r="AK1000" i="1"/>
  <c r="BE1003" i="1"/>
  <c r="BE1011" i="1"/>
  <c r="AL1064" i="1"/>
  <c r="BE1078" i="1"/>
  <c r="AM1142" i="1"/>
  <c r="AL1179" i="1"/>
  <c r="AL1192" i="1"/>
  <c r="AL1249" i="1"/>
  <c r="AK1256" i="1"/>
  <c r="BE1323" i="1"/>
  <c r="BE1471" i="1"/>
  <c r="AL1604" i="1"/>
  <c r="AK1626" i="1"/>
  <c r="AL1627" i="1"/>
  <c r="AL1728" i="1"/>
  <c r="AL1745" i="1"/>
  <c r="AM1910" i="1"/>
  <c r="AL2235" i="1"/>
  <c r="AM16" i="1"/>
  <c r="AK22" i="1"/>
  <c r="BE28" i="1"/>
  <c r="BE87" i="1"/>
  <c r="AM96" i="1"/>
  <c r="BE152" i="1"/>
  <c r="BE187" i="1"/>
  <c r="AM196" i="1"/>
  <c r="BE252" i="1"/>
  <c r="BE287" i="1"/>
  <c r="AM296" i="1"/>
  <c r="BE352" i="1"/>
  <c r="BE387" i="1"/>
  <c r="AM396" i="1"/>
  <c r="BE452" i="1"/>
  <c r="BE487" i="1"/>
  <c r="AK539" i="1"/>
  <c r="BE575" i="1"/>
  <c r="AL627" i="1"/>
  <c r="AL640" i="1"/>
  <c r="BE701" i="1"/>
  <c r="AK717" i="1"/>
  <c r="BE728" i="1"/>
  <c r="BE746" i="1"/>
  <c r="BE760" i="1"/>
  <c r="AK876" i="1"/>
  <c r="AK912" i="1"/>
  <c r="AL913" i="1"/>
  <c r="AM955" i="1"/>
  <c r="AM975" i="1"/>
  <c r="AK979" i="1"/>
  <c r="AM1027" i="1"/>
  <c r="BE1048" i="1"/>
  <c r="BE1104" i="1"/>
  <c r="BE1151" i="1"/>
  <c r="BE1252" i="1"/>
  <c r="BE1258" i="1"/>
  <c r="BE2078" i="1"/>
  <c r="BE40" i="1"/>
  <c r="BE168" i="1"/>
  <c r="BE180" i="1"/>
  <c r="BE268" i="1"/>
  <c r="BE280" i="1"/>
  <c r="BE368" i="1"/>
  <c r="BE380" i="1"/>
  <c r="BE468" i="1"/>
  <c r="BE480" i="1"/>
  <c r="AK1037" i="1"/>
  <c r="AL1052" i="1"/>
  <c r="BE1092" i="1"/>
  <c r="BE1124" i="1"/>
  <c r="BE1204" i="1"/>
  <c r="AL1348" i="1"/>
  <c r="AK1365" i="1"/>
  <c r="BE1374" i="1"/>
  <c r="AL1464" i="1"/>
  <c r="AL1531" i="1"/>
  <c r="BE1533" i="1"/>
  <c r="AM1644" i="1"/>
  <c r="AL1893" i="1"/>
  <c r="BE2067" i="1"/>
  <c r="AM2076" i="1"/>
  <c r="AK2145" i="1"/>
  <c r="AL2146" i="1"/>
  <c r="BE68" i="1"/>
  <c r="BE80" i="1"/>
  <c r="AM24" i="1"/>
  <c r="AM103" i="1"/>
  <c r="AM122" i="1"/>
  <c r="AM203" i="1"/>
  <c r="AM222" i="1"/>
  <c r="AM303" i="1"/>
  <c r="AM322" i="1"/>
  <c r="AM403" i="1"/>
  <c r="AM422" i="1"/>
  <c r="AL500" i="1"/>
  <c r="AM540" i="1"/>
  <c r="AK563" i="1"/>
  <c r="BE568" i="1"/>
  <c r="BE581" i="1"/>
  <c r="BE588" i="1"/>
  <c r="AM678" i="1"/>
  <c r="AK682" i="1"/>
  <c r="AL683" i="1"/>
  <c r="AM698" i="1"/>
  <c r="AL731" i="1"/>
  <c r="AM786" i="1"/>
  <c r="AK796" i="1"/>
  <c r="AL797" i="1"/>
  <c r="BE807" i="1"/>
  <c r="AK850" i="1"/>
  <c r="BE929" i="1"/>
  <c r="AK973" i="1"/>
  <c r="AL974" i="1"/>
  <c r="AL980" i="1"/>
  <c r="AK1031" i="1"/>
  <c r="AL1032" i="1"/>
  <c r="BE1059" i="1"/>
  <c r="AL1101" i="1"/>
  <c r="BE1168" i="1"/>
  <c r="AM1179" i="1"/>
  <c r="AM1203" i="1"/>
  <c r="BE1240" i="1"/>
  <c r="AM1249" i="1"/>
  <c r="AM1285" i="1"/>
  <c r="AM1303" i="1"/>
  <c r="AM1320" i="1"/>
  <c r="AL1459" i="1"/>
  <c r="BE1590" i="1"/>
  <c r="BE1640" i="1"/>
  <c r="AK1669" i="1"/>
  <c r="BE1807" i="1"/>
  <c r="AK553" i="1"/>
  <c r="BE559" i="1"/>
  <c r="AK653" i="1"/>
  <c r="BE659" i="1"/>
  <c r="AL695" i="1"/>
  <c r="AM696" i="1"/>
  <c r="AM708" i="1"/>
  <c r="BE720" i="1"/>
  <c r="AL753" i="1"/>
  <c r="AM754" i="1"/>
  <c r="AK761" i="1"/>
  <c r="BE767" i="1"/>
  <c r="AK795" i="1"/>
  <c r="AK849" i="1"/>
  <c r="BE924" i="1"/>
  <c r="AM964" i="1"/>
  <c r="BE967" i="1"/>
  <c r="AK971" i="1"/>
  <c r="AL1037" i="1"/>
  <c r="BE1060" i="1"/>
  <c r="BE1068" i="1"/>
  <c r="BE1103" i="1"/>
  <c r="AL1172" i="1"/>
  <c r="AM1248" i="1"/>
  <c r="AL1292" i="1"/>
  <c r="AL1318" i="1"/>
  <c r="AL1359" i="1"/>
  <c r="AL1441" i="1"/>
  <c r="AL1500" i="1"/>
  <c r="AK1580" i="1"/>
  <c r="BE1687" i="1"/>
  <c r="AM1715" i="1"/>
  <c r="BE1717" i="1"/>
  <c r="BE1752" i="1"/>
  <c r="AM1847" i="1"/>
  <c r="BE1876" i="1"/>
  <c r="AL2035" i="1"/>
  <c r="BE2153" i="1"/>
  <c r="AK2171" i="1"/>
  <c r="AL2172" i="1"/>
  <c r="BE711" i="1"/>
  <c r="BE820" i="1"/>
  <c r="BE841" i="1"/>
  <c r="BE853" i="1"/>
  <c r="AK919" i="1"/>
  <c r="AL953" i="1"/>
  <c r="AM954" i="1"/>
  <c r="AK961" i="1"/>
  <c r="AK991" i="1"/>
  <c r="AK1091" i="1"/>
  <c r="AL1136" i="1"/>
  <c r="AL1155" i="1"/>
  <c r="BE1158" i="1"/>
  <c r="AL1178" i="1"/>
  <c r="AM1188" i="1"/>
  <c r="AK1199" i="1"/>
  <c r="AL1200" i="1"/>
  <c r="AL1228" i="1"/>
  <c r="AK1246" i="1"/>
  <c r="AL1247" i="1"/>
  <c r="AK1317" i="1"/>
  <c r="AK1329" i="1"/>
  <c r="BE1352" i="1"/>
  <c r="BE1416" i="1"/>
  <c r="AL1420" i="1"/>
  <c r="AM1421" i="1"/>
  <c r="BE1436" i="1"/>
  <c r="BE1459" i="1"/>
  <c r="BE1476" i="1"/>
  <c r="AM1495" i="1"/>
  <c r="AL1505" i="1"/>
  <c r="AM1573" i="1"/>
  <c r="AK1684" i="1"/>
  <c r="AL1685" i="1"/>
  <c r="AL1714" i="1"/>
  <c r="AM1772" i="1"/>
  <c r="BE1822" i="1"/>
  <c r="BE1835" i="1"/>
  <c r="BE1936" i="1"/>
  <c r="BE2344" i="1"/>
  <c r="BE2580" i="1"/>
  <c r="AK2605" i="1"/>
  <c r="AK493" i="1"/>
  <c r="BE499" i="1"/>
  <c r="AK593" i="1"/>
  <c r="BE599" i="1"/>
  <c r="AL715" i="1"/>
  <c r="AK750" i="1"/>
  <c r="AM774" i="1"/>
  <c r="AL795" i="1"/>
  <c r="AK990" i="1"/>
  <c r="BE1031" i="1"/>
  <c r="AK1034" i="1"/>
  <c r="AM1056" i="1"/>
  <c r="AM1064" i="1"/>
  <c r="AK1090" i="1"/>
  <c r="AL1116" i="1"/>
  <c r="BE1120" i="1"/>
  <c r="AM1128" i="1"/>
  <c r="AM1221" i="1"/>
  <c r="AL1227" i="1"/>
  <c r="AM1228" i="1"/>
  <c r="AM1247" i="1"/>
  <c r="AK1260" i="1"/>
  <c r="AL1337" i="1"/>
  <c r="AL1347" i="1"/>
  <c r="AM1348" i="1"/>
  <c r="AK1355" i="1"/>
  <c r="AK1381" i="1"/>
  <c r="AK1517" i="1"/>
  <c r="AM1572" i="1"/>
  <c r="AK1670" i="1"/>
  <c r="BE1710" i="1"/>
  <c r="AM1714" i="1"/>
  <c r="AM1749" i="1"/>
  <c r="AK1770" i="1"/>
  <c r="AL1776" i="1"/>
  <c r="AM1813" i="1"/>
  <c r="BE1935" i="1"/>
  <c r="AK1953" i="1"/>
  <c r="BE1956" i="1"/>
  <c r="BE2026" i="1"/>
  <c r="AM2117" i="1"/>
  <c r="AL494" i="1"/>
  <c r="AM495" i="1"/>
  <c r="AK534" i="1"/>
  <c r="BE540" i="1"/>
  <c r="AL594" i="1"/>
  <c r="AM595" i="1"/>
  <c r="AK634" i="1"/>
  <c r="BE640" i="1"/>
  <c r="AM694" i="1"/>
  <c r="AK749" i="1"/>
  <c r="AL806" i="1"/>
  <c r="AM807" i="1"/>
  <c r="AM816" i="1"/>
  <c r="AL824" i="1"/>
  <c r="AM825" i="1"/>
  <c r="BE829" i="1"/>
  <c r="AK834" i="1"/>
  <c r="BE838" i="1"/>
  <c r="AM877" i="1"/>
  <c r="AL938" i="1"/>
  <c r="AK989" i="1"/>
  <c r="BE1000" i="1"/>
  <c r="AL1016" i="1"/>
  <c r="BE1020" i="1"/>
  <c r="AM1028" i="1"/>
  <c r="AK1061" i="1"/>
  <c r="AK1089" i="1"/>
  <c r="AM1127" i="1"/>
  <c r="AK1140" i="1"/>
  <c r="AL1185" i="1"/>
  <c r="BE1201" i="1"/>
  <c r="AK1245" i="1"/>
  <c r="BE1257" i="1"/>
  <c r="AM1261" i="1"/>
  <c r="BE1285" i="1"/>
  <c r="BE1325" i="1"/>
  <c r="BE1331" i="1"/>
  <c r="BE1349" i="1"/>
  <c r="BE1385" i="1"/>
  <c r="BE1394" i="1"/>
  <c r="AL1412" i="1"/>
  <c r="AL1713" i="1"/>
  <c r="AK1758" i="1"/>
  <c r="AK1764" i="1"/>
  <c r="AM1817" i="1"/>
  <c r="AL1897" i="1"/>
  <c r="AL1944" i="1"/>
  <c r="BE1945" i="1"/>
  <c r="AL2017" i="1"/>
  <c r="AK2022" i="1"/>
  <c r="AK2033" i="1"/>
  <c r="AK2121" i="1"/>
  <c r="BE2342" i="1"/>
  <c r="AL535" i="1"/>
  <c r="AM536" i="1"/>
  <c r="AL635" i="1"/>
  <c r="AM636" i="1"/>
  <c r="AL693" i="1"/>
  <c r="AK712" i="1"/>
  <c r="BE718" i="1"/>
  <c r="BE753" i="1"/>
  <c r="AK793" i="1"/>
  <c r="AK854" i="1"/>
  <c r="AK874" i="1"/>
  <c r="AK895" i="1"/>
  <c r="AK949" i="1"/>
  <c r="BE981" i="1"/>
  <c r="AL1054" i="1"/>
  <c r="AL1062" i="1"/>
  <c r="AM1063" i="1"/>
  <c r="AL1078" i="1"/>
  <c r="AK1114" i="1"/>
  <c r="AL1115" i="1"/>
  <c r="AM1116" i="1"/>
  <c r="AK1167" i="1"/>
  <c r="AL1207" i="1"/>
  <c r="BE1247" i="1"/>
  <c r="AL1281" i="1"/>
  <c r="AK1309" i="1"/>
  <c r="AK1361" i="1"/>
  <c r="AL1369" i="1"/>
  <c r="BE1414" i="1"/>
  <c r="AL1430" i="1"/>
  <c r="BE1432" i="1"/>
  <c r="AK1449" i="1"/>
  <c r="AK1455" i="1"/>
  <c r="BE1500" i="1"/>
  <c r="AM1542" i="1"/>
  <c r="BE1549" i="1"/>
  <c r="BE1598" i="1"/>
  <c r="AK1700" i="1"/>
  <c r="AL1706" i="1"/>
  <c r="AK1712" i="1"/>
  <c r="AL1735" i="1"/>
  <c r="BE1761" i="1"/>
  <c r="BE1766" i="1"/>
  <c r="AL1816" i="1"/>
  <c r="AL1886" i="1"/>
  <c r="AL2084" i="1"/>
  <c r="BE858" i="1"/>
  <c r="BE1080" i="1"/>
  <c r="BE1193" i="1"/>
  <c r="BE1363" i="1"/>
  <c r="BE1419" i="1"/>
  <c r="BE2239" i="1"/>
  <c r="BE738" i="1"/>
  <c r="AK573" i="1"/>
  <c r="BE579" i="1"/>
  <c r="AK673" i="1"/>
  <c r="BE679" i="1"/>
  <c r="AK776" i="1"/>
  <c r="AK811" i="1"/>
  <c r="AK852" i="1"/>
  <c r="AK862" i="1"/>
  <c r="AK880" i="1"/>
  <c r="AL915" i="1"/>
  <c r="AM976" i="1"/>
  <c r="BE978" i="1"/>
  <c r="AM996" i="1"/>
  <c r="AL1004" i="1"/>
  <c r="AM1005" i="1"/>
  <c r="BE1009" i="1"/>
  <c r="AM1041" i="1"/>
  <c r="BE1045" i="1"/>
  <c r="AK1067" i="1"/>
  <c r="AM1096" i="1"/>
  <c r="BE1098" i="1"/>
  <c r="AK1131" i="1"/>
  <c r="AL1132" i="1"/>
  <c r="AL1152" i="1"/>
  <c r="AM1175" i="1"/>
  <c r="AK1216" i="1"/>
  <c r="AK1224" i="1"/>
  <c r="AL1259" i="1"/>
  <c r="BE1282" i="1"/>
  <c r="AM1301" i="1"/>
  <c r="AL1320" i="1"/>
  <c r="AK1326" i="1"/>
  <c r="AK1372" i="1"/>
  <c r="AK1379" i="1"/>
  <c r="BE1382" i="1"/>
  <c r="BE1425" i="1"/>
  <c r="AL1429" i="1"/>
  <c r="AK1464" i="1"/>
  <c r="AL1465" i="1"/>
  <c r="AM1533" i="1"/>
  <c r="AM1546" i="1"/>
  <c r="AK1556" i="1"/>
  <c r="BE1565" i="1"/>
  <c r="BE1591" i="1"/>
  <c r="BE1636" i="1"/>
  <c r="AK1662" i="1"/>
  <c r="AL1663" i="1"/>
  <c r="BE1706" i="1"/>
  <c r="BE1725" i="1"/>
  <c r="AL1792" i="1"/>
  <c r="BE1861" i="1"/>
  <c r="BE1961" i="1"/>
  <c r="AK2070" i="1"/>
  <c r="AM836" i="1"/>
  <c r="AL893" i="1"/>
  <c r="AM936" i="1"/>
  <c r="AL975" i="1"/>
  <c r="AL1075" i="1"/>
  <c r="AL1175" i="1"/>
  <c r="AK1214" i="1"/>
  <c r="BE1301" i="1"/>
  <c r="AK1307" i="1"/>
  <c r="AM1328" i="1"/>
  <c r="BE1330" i="1"/>
  <c r="AL1392" i="1"/>
  <c r="AL1489" i="1"/>
  <c r="BE1508" i="1"/>
  <c r="AK1624" i="1"/>
  <c r="BE1627" i="1"/>
  <c r="AL1632" i="1"/>
  <c r="BE1637" i="1"/>
  <c r="AL1669" i="1"/>
  <c r="AK1704" i="1"/>
  <c r="AL1705" i="1"/>
  <c r="AK1718" i="1"/>
  <c r="AL1764" i="1"/>
  <c r="AM1786" i="1"/>
  <c r="AL1896" i="1"/>
  <c r="AK1984" i="1"/>
  <c r="AK1998" i="1"/>
  <c r="AK2202" i="1"/>
  <c r="AK2273" i="1"/>
  <c r="AL2274" i="1"/>
  <c r="BE2282" i="1"/>
  <c r="AL2286" i="1"/>
  <c r="AM2464" i="1"/>
  <c r="AK1378" i="1"/>
  <c r="AK1398" i="1"/>
  <c r="AK1408" i="1"/>
  <c r="AK1426" i="1"/>
  <c r="BE1465" i="1"/>
  <c r="AK1495" i="1"/>
  <c r="AL1504" i="1"/>
  <c r="BE1518" i="1"/>
  <c r="AM1529" i="1"/>
  <c r="BE1541" i="1"/>
  <c r="BE1573" i="1"/>
  <c r="AM1633" i="1"/>
  <c r="AM1642" i="1"/>
  <c r="AK1654" i="1"/>
  <c r="BE1664" i="1"/>
  <c r="AK1667" i="1"/>
  <c r="AM1691" i="1"/>
  <c r="BE1723" i="1"/>
  <c r="AL1785" i="1"/>
  <c r="AM1791" i="1"/>
  <c r="AK1809" i="1"/>
  <c r="AM1816" i="1"/>
  <c r="BE1976" i="1"/>
  <c r="BE1981" i="1"/>
  <c r="AK2032" i="1"/>
  <c r="BE2042" i="1"/>
  <c r="AL2114" i="1"/>
  <c r="BE2368" i="1"/>
  <c r="AM2372" i="1"/>
  <c r="AL2424" i="1"/>
  <c r="AL2446" i="1"/>
  <c r="AL2463" i="1"/>
  <c r="BE2701" i="1"/>
  <c r="AL3031" i="1"/>
  <c r="AL3583" i="1"/>
  <c r="AL1225" i="1"/>
  <c r="AM1245" i="1"/>
  <c r="AM1428" i="1"/>
  <c r="AK1480" i="1"/>
  <c r="AL1481" i="1"/>
  <c r="AK1486" i="1"/>
  <c r="BE1490" i="1"/>
  <c r="BE1548" i="1"/>
  <c r="AK1577" i="1"/>
  <c r="AL1592" i="1"/>
  <c r="AK1682" i="1"/>
  <c r="AM1705" i="1"/>
  <c r="AK1844" i="1"/>
  <c r="AL1845" i="1"/>
  <c r="AL1857" i="1"/>
  <c r="AK1901" i="1"/>
  <c r="BE2053" i="1"/>
  <c r="BE2181" i="1"/>
  <c r="AL2428" i="1"/>
  <c r="BE1268" i="1"/>
  <c r="BE1299" i="1"/>
  <c r="BE1448" i="1"/>
  <c r="BE1473" i="1"/>
  <c r="BE1633" i="1"/>
  <c r="BE1656" i="1"/>
  <c r="BE1705" i="1"/>
  <c r="BE1846" i="1"/>
  <c r="BE1878" i="1"/>
  <c r="AK714" i="1"/>
  <c r="AK772" i="1"/>
  <c r="BE778" i="1"/>
  <c r="AK814" i="1"/>
  <c r="AK872" i="1"/>
  <c r="BE878" i="1"/>
  <c r="AK914" i="1"/>
  <c r="AL973" i="1"/>
  <c r="AM974" i="1"/>
  <c r="BE1038" i="1"/>
  <c r="AL1073" i="1"/>
  <c r="AM1074" i="1"/>
  <c r="BE1138" i="1"/>
  <c r="AL1173" i="1"/>
  <c r="AM1174" i="1"/>
  <c r="AM1196" i="1"/>
  <c r="BE1198" i="1"/>
  <c r="BE1216" i="1"/>
  <c r="AL1325" i="1"/>
  <c r="AM1345" i="1"/>
  <c r="AK1363" i="1"/>
  <c r="AK1376" i="1"/>
  <c r="BE1380" i="1"/>
  <c r="AK1414" i="1"/>
  <c r="AL1444" i="1"/>
  <c r="AM1469" i="1"/>
  <c r="AL1527" i="1"/>
  <c r="AL1553" i="1"/>
  <c r="BE1555" i="1"/>
  <c r="AL1560" i="1"/>
  <c r="BE1569" i="1"/>
  <c r="AL1623" i="1"/>
  <c r="AK1628" i="1"/>
  <c r="AM1661" i="1"/>
  <c r="AM1747" i="1"/>
  <c r="AL1755" i="1"/>
  <c r="BE1764" i="1"/>
  <c r="AK1772" i="1"/>
  <c r="AL1773" i="1"/>
  <c r="AL1789" i="1"/>
  <c r="AL1814" i="1"/>
  <c r="AL1836" i="1"/>
  <c r="AL1850" i="1"/>
  <c r="AL1873" i="1"/>
  <c r="AM1874" i="1"/>
  <c r="AK1894" i="1"/>
  <c r="AM1914" i="1"/>
  <c r="AK1965" i="1"/>
  <c r="AK2055" i="1"/>
  <c r="AM2080" i="1"/>
  <c r="AL2130" i="1"/>
  <c r="BE2167" i="1"/>
  <c r="AL2370" i="1"/>
  <c r="AM2390" i="1"/>
  <c r="BE2424" i="1"/>
  <c r="AK2461" i="1"/>
  <c r="AL1095" i="1"/>
  <c r="AM1232" i="1"/>
  <c r="AL1242" i="1"/>
  <c r="AM1243" i="1"/>
  <c r="AM1365" i="1"/>
  <c r="BE1368" i="1"/>
  <c r="AK1375" i="1"/>
  <c r="BE1399" i="1"/>
  <c r="AM1416" i="1"/>
  <c r="AM1426" i="1"/>
  <c r="AL1453" i="1"/>
  <c r="AL1520" i="1"/>
  <c r="BE1522" i="1"/>
  <c r="BE1580" i="1"/>
  <c r="AL1583" i="1"/>
  <c r="BE1586" i="1"/>
  <c r="BE1641" i="1"/>
  <c r="AM1646" i="1"/>
  <c r="AK1658" i="1"/>
  <c r="BE1727" i="1"/>
  <c r="BE1733" i="1"/>
  <c r="AK1745" i="1"/>
  <c r="BE1775" i="1"/>
  <c r="AK1800" i="1"/>
  <c r="BE1804" i="1"/>
  <c r="AL1912" i="1"/>
  <c r="AK1964" i="1"/>
  <c r="BE2039" i="1"/>
  <c r="AM2073" i="1"/>
  <c r="AK2084" i="1"/>
  <c r="AM2154" i="1"/>
  <c r="AK2182" i="1"/>
  <c r="AM2195" i="1"/>
  <c r="BE2313" i="1"/>
  <c r="BE3154" i="1"/>
  <c r="BE1336" i="1"/>
  <c r="BE1469" i="1"/>
  <c r="BE1631" i="1"/>
  <c r="BE1675" i="1"/>
  <c r="BE2143" i="1"/>
  <c r="AK1154" i="1"/>
  <c r="BE1160" i="1"/>
  <c r="AL1193" i="1"/>
  <c r="AM1194" i="1"/>
  <c r="AM1212" i="1"/>
  <c r="BE1214" i="1"/>
  <c r="AL1220" i="1"/>
  <c r="AK1239" i="1"/>
  <c r="AM1332" i="1"/>
  <c r="AL1342" i="1"/>
  <c r="AM1343" i="1"/>
  <c r="BE1454" i="1"/>
  <c r="AL1466" i="1"/>
  <c r="AL1492" i="1"/>
  <c r="AK1524" i="1"/>
  <c r="AL1565" i="1"/>
  <c r="BE1585" i="1"/>
  <c r="BE1608" i="1"/>
  <c r="AL1644" i="1"/>
  <c r="BE1646" i="1"/>
  <c r="AL1665" i="1"/>
  <c r="AM1666" i="1"/>
  <c r="AL1671" i="1"/>
  <c r="AL1702" i="1"/>
  <c r="AK1729" i="1"/>
  <c r="BE1732" i="1"/>
  <c r="AK1771" i="1"/>
  <c r="AM1795" i="1"/>
  <c r="AL1843" i="1"/>
  <c r="AK1847" i="1"/>
  <c r="BE1863" i="1"/>
  <c r="AK1871" i="1"/>
  <c r="BE1895" i="1"/>
  <c r="AK1905" i="1"/>
  <c r="AL1906" i="1"/>
  <c r="AK1981" i="1"/>
  <c r="AL1982" i="1"/>
  <c r="AM1989" i="1"/>
  <c r="AL2090" i="1"/>
  <c r="BE2125" i="1"/>
  <c r="BE2177" i="1"/>
  <c r="AL1260" i="1"/>
  <c r="AL1360" i="1"/>
  <c r="AK1440" i="1"/>
  <c r="BE1445" i="1"/>
  <c r="AL1503" i="1"/>
  <c r="BE1545" i="1"/>
  <c r="AL1603" i="1"/>
  <c r="BE1645" i="1"/>
  <c r="AK1668" i="1"/>
  <c r="BE1672" i="1"/>
  <c r="AK1701" i="1"/>
  <c r="AL1712" i="1"/>
  <c r="AM1713" i="1"/>
  <c r="AK1754" i="1"/>
  <c r="AM1801" i="1"/>
  <c r="AM1809" i="1"/>
  <c r="BE1827" i="1"/>
  <c r="BE1860" i="1"/>
  <c r="BE1898" i="1"/>
  <c r="BE1913" i="1"/>
  <c r="BE1921" i="1"/>
  <c r="AK1941" i="1"/>
  <c r="AK1962" i="1"/>
  <c r="BE1986" i="1"/>
  <c r="BE2030" i="1"/>
  <c r="AM2139" i="1"/>
  <c r="BE2197" i="1"/>
  <c r="AL2398" i="1"/>
  <c r="BE2407" i="1"/>
  <c r="AM2550" i="1"/>
  <c r="AK2664" i="1"/>
  <c r="AL1240" i="1"/>
  <c r="AL1340" i="1"/>
  <c r="AL1440" i="1"/>
  <c r="AM1441" i="1"/>
  <c r="AL1463" i="1"/>
  <c r="BE1505" i="1"/>
  <c r="AL1563" i="1"/>
  <c r="BE1605" i="1"/>
  <c r="BE1663" i="1"/>
  <c r="AK1743" i="1"/>
  <c r="BE1746" i="1"/>
  <c r="AK1769" i="1"/>
  <c r="BE1801" i="1"/>
  <c r="BE1844" i="1"/>
  <c r="AM1857" i="1"/>
  <c r="BE1890" i="1"/>
  <c r="AK1893" i="1"/>
  <c r="AM1895" i="1"/>
  <c r="AM1909" i="1"/>
  <c r="BE1911" i="1"/>
  <c r="BE1934" i="1"/>
  <c r="AL1952" i="1"/>
  <c r="AL2137" i="1"/>
  <c r="AL2173" i="1"/>
  <c r="AM2213" i="1"/>
  <c r="AK2228" i="1"/>
  <c r="AL2229" i="1"/>
  <c r="BE2475" i="1"/>
  <c r="AK2532" i="1"/>
  <c r="AL2533" i="1"/>
  <c r="BE2617" i="1"/>
  <c r="AK1219" i="1"/>
  <c r="AK1319" i="1"/>
  <c r="AK1419" i="1"/>
  <c r="BE1466" i="1"/>
  <c r="AL1501" i="1"/>
  <c r="AM1502" i="1"/>
  <c r="BE1566" i="1"/>
  <c r="AL1601" i="1"/>
  <c r="AM1602" i="1"/>
  <c r="AM1659" i="1"/>
  <c r="AK1742" i="1"/>
  <c r="AK1768" i="1"/>
  <c r="AM1788" i="1"/>
  <c r="AL1805" i="1"/>
  <c r="AM1806" i="1"/>
  <c r="AK1914" i="1"/>
  <c r="BE1933" i="1"/>
  <c r="BE1954" i="1"/>
  <c r="AL1998" i="1"/>
  <c r="AL2005" i="1"/>
  <c r="BE2077" i="1"/>
  <c r="BE2127" i="1"/>
  <c r="BE2176" i="1"/>
  <c r="AK2233" i="1"/>
  <c r="AL2312" i="1"/>
  <c r="BE2314" i="1"/>
  <c r="AL2431" i="1"/>
  <c r="BE2573" i="1"/>
  <c r="AM2658" i="1"/>
  <c r="AM2841" i="1"/>
  <c r="BE2926" i="1"/>
  <c r="BE2971" i="1"/>
  <c r="BE3176" i="1"/>
  <c r="AK3179" i="1"/>
  <c r="AK1499" i="1"/>
  <c r="AK1522" i="1"/>
  <c r="BE1528" i="1"/>
  <c r="AK1599" i="1"/>
  <c r="AK1622" i="1"/>
  <c r="BE1628" i="1"/>
  <c r="BE1661" i="1"/>
  <c r="AK1686" i="1"/>
  <c r="BE1691" i="1"/>
  <c r="AK1698" i="1"/>
  <c r="AM1701" i="1"/>
  <c r="AK1786" i="1"/>
  <c r="AK1811" i="1"/>
  <c r="AK1838" i="1"/>
  <c r="AK1854" i="1"/>
  <c r="AK1868" i="1"/>
  <c r="AM1887" i="1"/>
  <c r="AL2047" i="1"/>
  <c r="BE2069" i="1"/>
  <c r="AL2125" i="1"/>
  <c r="AK2135" i="1"/>
  <c r="AM2259" i="1"/>
  <c r="BE2303" i="1"/>
  <c r="BE2374" i="1"/>
  <c r="BE2398" i="1"/>
  <c r="AK2447" i="1"/>
  <c r="BE2653" i="1"/>
  <c r="AK2799" i="1"/>
  <c r="BE1626" i="1"/>
  <c r="BE1711" i="1"/>
  <c r="BE2456" i="1"/>
  <c r="AK1459" i="1"/>
  <c r="AK1482" i="1"/>
  <c r="BE1488" i="1"/>
  <c r="AK1559" i="1"/>
  <c r="AK1582" i="1"/>
  <c r="BE1588" i="1"/>
  <c r="AL1656" i="1"/>
  <c r="AM1657" i="1"/>
  <c r="AK1685" i="1"/>
  <c r="AL1686" i="1"/>
  <c r="AK1705" i="1"/>
  <c r="AL1727" i="1"/>
  <c r="BE1763" i="1"/>
  <c r="BE1946" i="1"/>
  <c r="AM1976" i="1"/>
  <c r="BE1991" i="1"/>
  <c r="AL2016" i="1"/>
  <c r="AM2017" i="1"/>
  <c r="AM2026" i="1"/>
  <c r="AM2067" i="1"/>
  <c r="BE2074" i="1"/>
  <c r="AL2124" i="1"/>
  <c r="AK2134" i="1"/>
  <c r="AM2193" i="1"/>
  <c r="AK2203" i="1"/>
  <c r="AK2209" i="1"/>
  <c r="AM2258" i="1"/>
  <c r="BE2295" i="1"/>
  <c r="BE2572" i="1"/>
  <c r="BE3204" i="1"/>
  <c r="AL1758" i="1"/>
  <c r="BE1813" i="1"/>
  <c r="AM1839" i="1"/>
  <c r="AM1846" i="1"/>
  <c r="BE1902" i="1"/>
  <c r="AM1907" i="1"/>
  <c r="AM1929" i="1"/>
  <c r="AK1943" i="1"/>
  <c r="BE1970" i="1"/>
  <c r="BE1998" i="1"/>
  <c r="AM2010" i="1"/>
  <c r="AM2060" i="1"/>
  <c r="BE2083" i="1"/>
  <c r="BE2095" i="1"/>
  <c r="AM2136" i="1"/>
  <c r="BE2156" i="1"/>
  <c r="AL2166" i="1"/>
  <c r="BE2168" i="1"/>
  <c r="AM2198" i="1"/>
  <c r="BE2206" i="1"/>
  <c r="BE2307" i="1"/>
  <c r="AK2347" i="1"/>
  <c r="AL2348" i="1"/>
  <c r="BE2467" i="1"/>
  <c r="BE2914" i="1"/>
  <c r="AL1885" i="1"/>
  <c r="AL1928" i="1"/>
  <c r="AL1965" i="1"/>
  <c r="BE1967" i="1"/>
  <c r="AM1977" i="1"/>
  <c r="AK1983" i="1"/>
  <c r="AL1997" i="1"/>
  <c r="BE2018" i="1"/>
  <c r="AM2027" i="1"/>
  <c r="AK2045" i="1"/>
  <c r="BE2101" i="1"/>
  <c r="AK2187" i="1"/>
  <c r="BE2253" i="1"/>
  <c r="AK2285" i="1"/>
  <c r="BE2341" i="1"/>
  <c r="AK2440" i="1"/>
  <c r="AM2442" i="1"/>
  <c r="BE2448" i="1"/>
  <c r="AL2484" i="1"/>
  <c r="AK2525" i="1"/>
  <c r="BE2749" i="1"/>
  <c r="AL2798" i="1"/>
  <c r="AL2968" i="1"/>
  <c r="AM3398" i="1"/>
  <c r="BE3493" i="1"/>
  <c r="BE3630" i="1"/>
  <c r="AK1724" i="1"/>
  <c r="BE1730" i="1"/>
  <c r="AK1824" i="1"/>
  <c r="BE1830" i="1"/>
  <c r="AK1904" i="1"/>
  <c r="AM1965" i="1"/>
  <c r="BE2100" i="1"/>
  <c r="AL2227" i="1"/>
  <c r="AK2262" i="1"/>
  <c r="AK2335" i="1"/>
  <c r="AL2336" i="1"/>
  <c r="BE2358" i="1"/>
  <c r="AM2362" i="1"/>
  <c r="AK2381" i="1"/>
  <c r="AL2389" i="1"/>
  <c r="AM2414" i="1"/>
  <c r="AK2439" i="1"/>
  <c r="AK2519" i="1"/>
  <c r="AK2634" i="1"/>
  <c r="AK2734" i="1"/>
  <c r="AM2861" i="1"/>
  <c r="AK2871" i="1"/>
  <c r="AL2872" i="1"/>
  <c r="AK3735" i="1"/>
  <c r="BE1671" i="1"/>
  <c r="BE1771" i="1"/>
  <c r="BE1871" i="1"/>
  <c r="BE2195" i="1"/>
  <c r="BE2326" i="1"/>
  <c r="BE2636" i="1"/>
  <c r="BE2868" i="1"/>
  <c r="AL1666" i="1"/>
  <c r="AM1667" i="1"/>
  <c r="AL1766" i="1"/>
  <c r="AM1767" i="1"/>
  <c r="AL1866" i="1"/>
  <c r="AM1867" i="1"/>
  <c r="BE1885" i="1"/>
  <c r="AK1925" i="1"/>
  <c r="AL1926" i="1"/>
  <c r="AM1927" i="1"/>
  <c r="AM1949" i="1"/>
  <c r="BE1985" i="1"/>
  <c r="BE1997" i="1"/>
  <c r="AL2013" i="1"/>
  <c r="BE2091" i="1"/>
  <c r="AM2097" i="1"/>
  <c r="AM2112" i="1"/>
  <c r="BE2114" i="1"/>
  <c r="AL2149" i="1"/>
  <c r="AM2150" i="1"/>
  <c r="BE2159" i="1"/>
  <c r="AK2162" i="1"/>
  <c r="BE2165" i="1"/>
  <c r="AL2186" i="1"/>
  <c r="AL2219" i="1"/>
  <c r="BE2222" i="1"/>
  <c r="AK2247" i="1"/>
  <c r="BE2306" i="1"/>
  <c r="AM2310" i="1"/>
  <c r="AK2328" i="1"/>
  <c r="AL2329" i="1"/>
  <c r="AK2334" i="1"/>
  <c r="BE2404" i="1"/>
  <c r="AL2430" i="1"/>
  <c r="AM2463" i="1"/>
  <c r="BE2465" i="1"/>
  <c r="AK2469" i="1"/>
  <c r="AK2506" i="1"/>
  <c r="AL2507" i="1"/>
  <c r="AK2723" i="1"/>
  <c r="AL2905" i="1"/>
  <c r="AM3121" i="1"/>
  <c r="AL1765" i="1"/>
  <c r="AM1766" i="1"/>
  <c r="AK1805" i="1"/>
  <c r="BE1811" i="1"/>
  <c r="AL1865" i="1"/>
  <c r="AM1866" i="1"/>
  <c r="AM1881" i="1"/>
  <c r="AK1887" i="1"/>
  <c r="BE1893" i="1"/>
  <c r="BE1950" i="1"/>
  <c r="AM1961" i="1"/>
  <c r="AK1980" i="1"/>
  <c r="AM1993" i="1"/>
  <c r="AK1999" i="1"/>
  <c r="AM2061" i="1"/>
  <c r="BE2121" i="1"/>
  <c r="AM2127" i="1"/>
  <c r="BE2158" i="1"/>
  <c r="AK2210" i="1"/>
  <c r="BE2221" i="1"/>
  <c r="AL2237" i="1"/>
  <c r="AM2238" i="1"/>
  <c r="AL2268" i="1"/>
  <c r="AM2269" i="1"/>
  <c r="BE2277" i="1"/>
  <c r="BE2291" i="1"/>
  <c r="BE2432" i="1"/>
  <c r="AL2597" i="1"/>
  <c r="BE2619" i="1"/>
  <c r="AK2677" i="1"/>
  <c r="BE2843" i="1"/>
  <c r="AM3071" i="1"/>
  <c r="BE2063" i="1"/>
  <c r="BE2463" i="1"/>
  <c r="AK1804" i="1"/>
  <c r="BE1810" i="1"/>
  <c r="AM1889" i="1"/>
  <c r="BE1905" i="1"/>
  <c r="AK1945" i="1"/>
  <c r="AL1946" i="1"/>
  <c r="AM1947" i="1"/>
  <c r="AM2001" i="1"/>
  <c r="AK2108" i="1"/>
  <c r="AM2155" i="1"/>
  <c r="AK2183" i="1"/>
  <c r="AM2192" i="1"/>
  <c r="BE2201" i="1"/>
  <c r="AL2273" i="1"/>
  <c r="BE2276" i="1"/>
  <c r="BE2285" i="1"/>
  <c r="BE2324" i="1"/>
  <c r="AK2333" i="1"/>
  <c r="AM2349" i="1"/>
  <c r="BE2355" i="1"/>
  <c r="AK2423" i="1"/>
  <c r="AM2425" i="1"/>
  <c r="AL2429" i="1"/>
  <c r="AK2627" i="1"/>
  <c r="BE2679" i="1"/>
  <c r="BE3071" i="1"/>
  <c r="AK2107" i="1"/>
  <c r="BE2174" i="1"/>
  <c r="AK2181" i="1"/>
  <c r="BE2194" i="1"/>
  <c r="AM2219" i="1"/>
  <c r="AK2254" i="1"/>
  <c r="BE2294" i="1"/>
  <c r="AK2308" i="1"/>
  <c r="BE2323" i="1"/>
  <c r="BE2373" i="1"/>
  <c r="BE2383" i="1"/>
  <c r="AL2395" i="1"/>
  <c r="AM2396" i="1"/>
  <c r="AL2406" i="1"/>
  <c r="BE2431" i="1"/>
  <c r="BE2457" i="1"/>
  <c r="BE2473" i="1"/>
  <c r="BE2486" i="1"/>
  <c r="BE2520" i="1"/>
  <c r="BE2538" i="1"/>
  <c r="AL2563" i="1"/>
  <c r="BE2565" i="1"/>
  <c r="AM2576" i="1"/>
  <c r="BE2718" i="1"/>
  <c r="BE2777" i="1"/>
  <c r="AL2788" i="1"/>
  <c r="AM3059" i="1"/>
  <c r="AK3074" i="1"/>
  <c r="AM3185" i="1"/>
  <c r="AK3380" i="1"/>
  <c r="BE2048" i="1"/>
  <c r="AL2068" i="1"/>
  <c r="BE2133" i="1"/>
  <c r="AL2170" i="1"/>
  <c r="AL2226" i="1"/>
  <c r="AL2246" i="1"/>
  <c r="BE2273" i="1"/>
  <c r="AM2319" i="1"/>
  <c r="BE2336" i="1"/>
  <c r="AK2368" i="1"/>
  <c r="AL2369" i="1"/>
  <c r="AM2370" i="1"/>
  <c r="AK2410" i="1"/>
  <c r="AK2426" i="1"/>
  <c r="AK2475" i="1"/>
  <c r="AK2502" i="1"/>
  <c r="BE2512" i="1"/>
  <c r="AL2518" i="1"/>
  <c r="AL2535" i="1"/>
  <c r="AM2536" i="1"/>
  <c r="AK2626" i="1"/>
  <c r="AL2644" i="1"/>
  <c r="BE2646" i="1"/>
  <c r="AL2669" i="1"/>
  <c r="AK2949" i="1"/>
  <c r="AM2990" i="1"/>
  <c r="BE2992" i="1"/>
  <c r="AK3118" i="1"/>
  <c r="BE3622" i="1"/>
  <c r="BE3721" i="1"/>
  <c r="AK2127" i="1"/>
  <c r="AL2128" i="1"/>
  <c r="AM2161" i="1"/>
  <c r="AK2168" i="1"/>
  <c r="AK2224" i="1"/>
  <c r="AM2271" i="1"/>
  <c r="BE2354" i="1"/>
  <c r="BE2454" i="1"/>
  <c r="AK2464" i="1"/>
  <c r="AM2476" i="1"/>
  <c r="AK2480" i="1"/>
  <c r="AL2490" i="1"/>
  <c r="AM2510" i="1"/>
  <c r="AM2627" i="1"/>
  <c r="AL2643" i="1"/>
  <c r="AM2650" i="1"/>
  <c r="BE2682" i="1"/>
  <c r="AM2762" i="1"/>
  <c r="AM2774" i="1"/>
  <c r="AL2875" i="1"/>
  <c r="AM2876" i="1"/>
  <c r="AM2950" i="1"/>
  <c r="AL2026" i="1"/>
  <c r="AK2065" i="1"/>
  <c r="BE2071" i="1"/>
  <c r="AL2106" i="1"/>
  <c r="AL2116" i="1"/>
  <c r="BE2131" i="1"/>
  <c r="BE2164" i="1"/>
  <c r="AL2169" i="1"/>
  <c r="AM2170" i="1"/>
  <c r="AL2232" i="1"/>
  <c r="AK2295" i="1"/>
  <c r="BE2300" i="1"/>
  <c r="AM2318" i="1"/>
  <c r="AM2360" i="1"/>
  <c r="AM2369" i="1"/>
  <c r="AL2393" i="1"/>
  <c r="AM2411" i="1"/>
  <c r="AM2444" i="1"/>
  <c r="BE2446" i="1"/>
  <c r="AL2451" i="1"/>
  <c r="AL2509" i="1"/>
  <c r="AM2535" i="1"/>
  <c r="AM2541" i="1"/>
  <c r="BE2584" i="1"/>
  <c r="BE2604" i="1"/>
  <c r="AK2612" i="1"/>
  <c r="AK2648" i="1"/>
  <c r="AL2649" i="1"/>
  <c r="AM2669" i="1"/>
  <c r="BE2686" i="1"/>
  <c r="AK2695" i="1"/>
  <c r="AK2709" i="1"/>
  <c r="AL2822" i="1"/>
  <c r="AL2869" i="1"/>
  <c r="AK3229" i="1"/>
  <c r="BE3365" i="1"/>
  <c r="AK2268" i="1"/>
  <c r="AK2287" i="1"/>
  <c r="AL2288" i="1"/>
  <c r="AM2296" i="1"/>
  <c r="BE2353" i="1"/>
  <c r="AL2433" i="1"/>
  <c r="BE2469" i="1"/>
  <c r="BE2476" i="1"/>
  <c r="AK2533" i="1"/>
  <c r="AK2545" i="1"/>
  <c r="AK2572" i="1"/>
  <c r="AM2574" i="1"/>
  <c r="AL2587" i="1"/>
  <c r="BE2597" i="1"/>
  <c r="AM2637" i="1"/>
  <c r="BE2645" i="1"/>
  <c r="AM2704" i="1"/>
  <c r="AM2738" i="1"/>
  <c r="AL2743" i="1"/>
  <c r="AL2749" i="1"/>
  <c r="AL2772" i="1"/>
  <c r="BE2805" i="1"/>
  <c r="AL2810" i="1"/>
  <c r="BE2877" i="1"/>
  <c r="AL3026" i="1"/>
  <c r="BE2200" i="1"/>
  <c r="BE2394" i="1"/>
  <c r="BE3011" i="1"/>
  <c r="AM2007" i="1"/>
  <c r="BE2011" i="1"/>
  <c r="AK2087" i="1"/>
  <c r="BE2093" i="1"/>
  <c r="AL2126" i="1"/>
  <c r="AM2137" i="1"/>
  <c r="BE2141" i="1"/>
  <c r="BE2151" i="1"/>
  <c r="AL2206" i="1"/>
  <c r="AL2213" i="1"/>
  <c r="BE2216" i="1"/>
  <c r="AL2259" i="1"/>
  <c r="AM2260" i="1"/>
  <c r="BE2264" i="1"/>
  <c r="BE2333" i="1"/>
  <c r="BE2351" i="1"/>
  <c r="AL2358" i="1"/>
  <c r="AK2462" i="1"/>
  <c r="BE2547" i="1"/>
  <c r="AL2578" i="1"/>
  <c r="AM2587" i="1"/>
  <c r="AK2866" i="1"/>
  <c r="AK3008" i="1"/>
  <c r="BE3034" i="1"/>
  <c r="AK3173" i="1"/>
  <c r="AL3181" i="1"/>
  <c r="AK2459" i="1"/>
  <c r="AL2460" i="1"/>
  <c r="AM2461" i="1"/>
  <c r="BE2480" i="1"/>
  <c r="BE2513" i="1"/>
  <c r="AK2633" i="1"/>
  <c r="AM2649" i="1"/>
  <c r="AM2696" i="1"/>
  <c r="AM2711" i="1"/>
  <c r="AL2730" i="1"/>
  <c r="AM2731" i="1"/>
  <c r="BE2732" i="1"/>
  <c r="BE2762" i="1"/>
  <c r="AK2779" i="1"/>
  <c r="AM2816" i="1"/>
  <c r="BE2875" i="1"/>
  <c r="AM2887" i="1"/>
  <c r="BE2913" i="1"/>
  <c r="BE2986" i="1"/>
  <c r="BE3004" i="1"/>
  <c r="AM3091" i="1"/>
  <c r="BE3092" i="1"/>
  <c r="AL3119" i="1"/>
  <c r="BE3146" i="1"/>
  <c r="AM3186" i="1"/>
  <c r="AK3202" i="1"/>
  <c r="BE3230" i="1"/>
  <c r="BE3324" i="1"/>
  <c r="AL3702" i="1"/>
  <c r="AK3707" i="1"/>
  <c r="BE3727" i="1"/>
  <c r="AM3748" i="1"/>
  <c r="BE3750" i="1"/>
  <c r="AK2499" i="1"/>
  <c r="AM2501" i="1"/>
  <c r="AL2567" i="1"/>
  <c r="BE2642" i="1"/>
  <c r="AM2655" i="1"/>
  <c r="AL2694" i="1"/>
  <c r="AK2708" i="1"/>
  <c r="AM2773" i="1"/>
  <c r="AL2891" i="1"/>
  <c r="BE2900" i="1"/>
  <c r="AM2910" i="1"/>
  <c r="AK2971" i="1"/>
  <c r="BE3008" i="1"/>
  <c r="AM3137" i="1"/>
  <c r="BE3274" i="1"/>
  <c r="AM3302" i="1"/>
  <c r="AL3322" i="1"/>
  <c r="AK4047" i="1"/>
  <c r="AK4247" i="1"/>
  <c r="AM4326" i="1"/>
  <c r="BE2214" i="1"/>
  <c r="BE2391" i="1"/>
  <c r="BE2655" i="1"/>
  <c r="BE2670" i="1"/>
  <c r="BE3353" i="1"/>
  <c r="BE2113" i="1"/>
  <c r="AL2168" i="1"/>
  <c r="AM2169" i="1"/>
  <c r="AL2189" i="1"/>
  <c r="AM2190" i="1"/>
  <c r="AK2208" i="1"/>
  <c r="BE2274" i="1"/>
  <c r="AK2281" i="1"/>
  <c r="AL2333" i="1"/>
  <c r="AK2345" i="1"/>
  <c r="BE2359" i="1"/>
  <c r="AK2407" i="1"/>
  <c r="AL2408" i="1"/>
  <c r="AM2409" i="1"/>
  <c r="BE2411" i="1"/>
  <c r="AL2458" i="1"/>
  <c r="AL2476" i="1"/>
  <c r="AL2492" i="1"/>
  <c r="AK2498" i="1"/>
  <c r="BE2562" i="1"/>
  <c r="AM2567" i="1"/>
  <c r="BE2677" i="1"/>
  <c r="BE2695" i="1"/>
  <c r="BE2759" i="1"/>
  <c r="BE2780" i="1"/>
  <c r="BE2788" i="1"/>
  <c r="BE2848" i="1"/>
  <c r="BE2941" i="1"/>
  <c r="BE2954" i="1"/>
  <c r="AK3034" i="1"/>
  <c r="AM3041" i="1"/>
  <c r="AL3295" i="1"/>
  <c r="BE3297" i="1"/>
  <c r="AM3351" i="1"/>
  <c r="AL3786" i="1"/>
  <c r="AK2609" i="1"/>
  <c r="AL2610" i="1"/>
  <c r="AK2665" i="1"/>
  <c r="AL2666" i="1"/>
  <c r="AL2713" i="1"/>
  <c r="AM2797" i="1"/>
  <c r="AL2812" i="1"/>
  <c r="AL2895" i="1"/>
  <c r="AM2896" i="1"/>
  <c r="AK2901" i="1"/>
  <c r="BE2948" i="1"/>
  <c r="BE2966" i="1"/>
  <c r="AM2976" i="1"/>
  <c r="BE3232" i="1"/>
  <c r="AM3265" i="1"/>
  <c r="BE3322" i="1"/>
  <c r="AL3377" i="1"/>
  <c r="AM3378" i="1"/>
  <c r="BE3095" i="1"/>
  <c r="BE2347" i="1"/>
  <c r="AK2424" i="1"/>
  <c r="AL2425" i="1"/>
  <c r="AM2528" i="1"/>
  <c r="AK2547" i="1"/>
  <c r="AL2548" i="1"/>
  <c r="AM2549" i="1"/>
  <c r="BE2551" i="1"/>
  <c r="BE2561" i="1"/>
  <c r="BE2590" i="1"/>
  <c r="AK2614" i="1"/>
  <c r="AL2624" i="1"/>
  <c r="BE2709" i="1"/>
  <c r="AM2756" i="1"/>
  <c r="BE2772" i="1"/>
  <c r="AK2795" i="1"/>
  <c r="AL2796" i="1"/>
  <c r="BE2806" i="1"/>
  <c r="BE2825" i="1"/>
  <c r="AL2830" i="1"/>
  <c r="AM2831" i="1"/>
  <c r="BE2832" i="1"/>
  <c r="BE2838" i="1"/>
  <c r="BE2878" i="1"/>
  <c r="BE2933" i="1"/>
  <c r="AK2936" i="1"/>
  <c r="AM2938" i="1"/>
  <c r="AL2956" i="1"/>
  <c r="AM2957" i="1"/>
  <c r="AK2974" i="1"/>
  <c r="AK3109" i="1"/>
  <c r="BE3160" i="1"/>
  <c r="AL3163" i="1"/>
  <c r="AK3180" i="1"/>
  <c r="AM3224" i="1"/>
  <c r="BE3226" i="1"/>
  <c r="AK3600" i="1"/>
  <c r="BE2699" i="1"/>
  <c r="BE2708" i="1"/>
  <c r="AM2720" i="1"/>
  <c r="BE2723" i="1"/>
  <c r="AK2733" i="1"/>
  <c r="BE2743" i="1"/>
  <c r="AK2770" i="1"/>
  <c r="AL2771" i="1"/>
  <c r="AM2772" i="1"/>
  <c r="AL2789" i="1"/>
  <c r="AL2859" i="1"/>
  <c r="AM2882" i="1"/>
  <c r="AL2918" i="1"/>
  <c r="AL2955" i="1"/>
  <c r="AM2983" i="1"/>
  <c r="AL3039" i="1"/>
  <c r="AK3097" i="1"/>
  <c r="AL3112" i="1"/>
  <c r="AM3150" i="1"/>
  <c r="AK3203" i="1"/>
  <c r="AL3204" i="1"/>
  <c r="AM3223" i="1"/>
  <c r="BE3277" i="1"/>
  <c r="AL3287" i="1"/>
  <c r="BE3354" i="1"/>
  <c r="AK3373" i="1"/>
  <c r="AL3374" i="1"/>
  <c r="AM3429" i="1"/>
  <c r="BE3437" i="1"/>
  <c r="AM3565" i="1"/>
  <c r="AK3629" i="1"/>
  <c r="AM2741" i="1"/>
  <c r="AL2754" i="1"/>
  <c r="BE2790" i="1"/>
  <c r="AL2851" i="1"/>
  <c r="AK2894" i="1"/>
  <c r="AK2902" i="1"/>
  <c r="AM2904" i="1"/>
  <c r="AL2938" i="1"/>
  <c r="AL2948" i="1"/>
  <c r="AM2949" i="1"/>
  <c r="AK2981" i="1"/>
  <c r="BE3003" i="1"/>
  <c r="AM3048" i="1"/>
  <c r="AL3061" i="1"/>
  <c r="BE3080" i="1"/>
  <c r="BE3093" i="1"/>
  <c r="AL3246" i="1"/>
  <c r="AL3263" i="1"/>
  <c r="AM3264" i="1"/>
  <c r="AK3279" i="1"/>
  <c r="BE3516" i="1"/>
  <c r="AM3624" i="1"/>
  <c r="AK3655" i="1"/>
  <c r="BE3927" i="1"/>
  <c r="BE2031" i="1"/>
  <c r="AM2087" i="1"/>
  <c r="AK2167" i="1"/>
  <c r="AK2205" i="1"/>
  <c r="BE2234" i="1"/>
  <c r="AK2267" i="1"/>
  <c r="AK2305" i="1"/>
  <c r="BE2334" i="1"/>
  <c r="AK2367" i="1"/>
  <c r="AK2405" i="1"/>
  <c r="BE2429" i="1"/>
  <c r="AL2480" i="1"/>
  <c r="AK2489" i="1"/>
  <c r="BE2519" i="1"/>
  <c r="AL2547" i="1"/>
  <c r="AK2564" i="1"/>
  <c r="AK2599" i="1"/>
  <c r="AL2672" i="1"/>
  <c r="AM2681" i="1"/>
  <c r="AK2685" i="1"/>
  <c r="AK2692" i="1"/>
  <c r="AL2702" i="1"/>
  <c r="AL2710" i="1"/>
  <c r="AK2768" i="1"/>
  <c r="AK2809" i="1"/>
  <c r="AM2811" i="1"/>
  <c r="AL2839" i="1"/>
  <c r="BE2842" i="1"/>
  <c r="AK2870" i="1"/>
  <c r="AL2871" i="1"/>
  <c r="AK2900" i="1"/>
  <c r="BE2931" i="1"/>
  <c r="BE2970" i="1"/>
  <c r="BE2988" i="1"/>
  <c r="AL3005" i="1"/>
  <c r="AM3006" i="1"/>
  <c r="AK3064" i="1"/>
  <c r="BE3085" i="1"/>
  <c r="AM3089" i="1"/>
  <c r="BE3130" i="1"/>
  <c r="AL3141" i="1"/>
  <c r="AL3160" i="1"/>
  <c r="AK3176" i="1"/>
  <c r="BE3321" i="1"/>
  <c r="AM3384" i="1"/>
  <c r="BE3385" i="1"/>
  <c r="AL3395" i="1"/>
  <c r="AM3684" i="1"/>
  <c r="AM3976" i="1"/>
  <c r="BE3978" i="1"/>
  <c r="BE3984" i="1"/>
  <c r="AK3248" i="1"/>
  <c r="AL3249" i="1"/>
  <c r="AM3268" i="1"/>
  <c r="BE3269" i="1"/>
  <c r="BE3293" i="1"/>
  <c r="AL3336" i="1"/>
  <c r="AK3511" i="1"/>
  <c r="BE3523" i="1"/>
  <c r="BE3629" i="1"/>
  <c r="BE3110" i="1"/>
  <c r="AK2188" i="1"/>
  <c r="AL2228" i="1"/>
  <c r="AM2229" i="1"/>
  <c r="BE2231" i="1"/>
  <c r="AK2288" i="1"/>
  <c r="AL2328" i="1"/>
  <c r="AM2329" i="1"/>
  <c r="BE2331" i="1"/>
  <c r="AK2388" i="1"/>
  <c r="AL2459" i="1"/>
  <c r="AL2506" i="1"/>
  <c r="BE2532" i="1"/>
  <c r="BE2539" i="1"/>
  <c r="AL2553" i="1"/>
  <c r="AK2604" i="1"/>
  <c r="AL2612" i="1"/>
  <c r="BE2615" i="1"/>
  <c r="BE2632" i="1"/>
  <c r="AM2715" i="1"/>
  <c r="AM2744" i="1"/>
  <c r="AL2782" i="1"/>
  <c r="BE2787" i="1"/>
  <c r="AK2796" i="1"/>
  <c r="AL2831" i="1"/>
  <c r="BE2894" i="1"/>
  <c r="AL2942" i="1"/>
  <c r="BE2967" i="1"/>
  <c r="BE2993" i="1"/>
  <c r="AL2997" i="1"/>
  <c r="BE3000" i="1"/>
  <c r="BE3066" i="1"/>
  <c r="AK3069" i="1"/>
  <c r="BE3103" i="1"/>
  <c r="AM3120" i="1"/>
  <c r="AM3164" i="1"/>
  <c r="AL3182" i="1"/>
  <c r="BE3191" i="1"/>
  <c r="AM3232" i="1"/>
  <c r="AK3334" i="1"/>
  <c r="AK3454" i="1"/>
  <c r="AK3476" i="1"/>
  <c r="AL3499" i="1"/>
  <c r="AM3500" i="1"/>
  <c r="AK3504" i="1"/>
  <c r="BE3613" i="1"/>
  <c r="BE3116" i="1"/>
  <c r="BE3145" i="1"/>
  <c r="BE3677" i="1"/>
  <c r="BE3812" i="1"/>
  <c r="AM2566" i="1"/>
  <c r="BE2592" i="1"/>
  <c r="AM2628" i="1"/>
  <c r="AK2663" i="1"/>
  <c r="AK2693" i="1"/>
  <c r="AL2695" i="1"/>
  <c r="BE2697" i="1"/>
  <c r="BE2710" i="1"/>
  <c r="AK2725" i="1"/>
  <c r="AK2769" i="1"/>
  <c r="AL2770" i="1"/>
  <c r="AM2781" i="1"/>
  <c r="AL2790" i="1"/>
  <c r="AM2791" i="1"/>
  <c r="AK2810" i="1"/>
  <c r="AL2811" i="1"/>
  <c r="AM2812" i="1"/>
  <c r="AK2891" i="1"/>
  <c r="BE2895" i="1"/>
  <c r="AM2921" i="1"/>
  <c r="BE2960" i="1"/>
  <c r="BE3051" i="1"/>
  <c r="AM3057" i="1"/>
  <c r="BE3079" i="1"/>
  <c r="BE3122" i="1"/>
  <c r="AM3143" i="1"/>
  <c r="BE3171" i="1"/>
  <c r="AL3202" i="1"/>
  <c r="BE3217" i="1"/>
  <c r="AK3309" i="1"/>
  <c r="AK3335" i="1"/>
  <c r="AM3337" i="1"/>
  <c r="AK3413" i="1"/>
  <c r="AK3434" i="1"/>
  <c r="AM3442" i="1"/>
  <c r="BE3468" i="1"/>
  <c r="AK3551" i="1"/>
  <c r="AL3675" i="1"/>
  <c r="AL3748" i="1"/>
  <c r="AK3761" i="1"/>
  <c r="AM3811" i="1"/>
  <c r="AM3891" i="1"/>
  <c r="BE2716" i="1"/>
  <c r="BE2736" i="1"/>
  <c r="BE2797" i="1"/>
  <c r="BE2841" i="1"/>
  <c r="BE2883" i="1"/>
  <c r="BE3083" i="1"/>
  <c r="BE2510" i="1"/>
  <c r="BE2536" i="1"/>
  <c r="AM2753" i="1"/>
  <c r="BE2756" i="1"/>
  <c r="AL2767" i="1"/>
  <c r="AL2870" i="1"/>
  <c r="BE2892" i="1"/>
  <c r="AK2915" i="1"/>
  <c r="AM2937" i="1"/>
  <c r="AL2954" i="1"/>
  <c r="AM2955" i="1"/>
  <c r="AK3116" i="1"/>
  <c r="AL3117" i="1"/>
  <c r="AL3146" i="1"/>
  <c r="AK3163" i="1"/>
  <c r="BE3195" i="1"/>
  <c r="AL3218" i="1"/>
  <c r="AK3338" i="1"/>
  <c r="AK3416" i="1"/>
  <c r="AK3468" i="1"/>
  <c r="AK3559" i="1"/>
  <c r="AM3656" i="1"/>
  <c r="BE3686" i="1"/>
  <c r="AL3813" i="1"/>
  <c r="BE2612" i="1"/>
  <c r="BE2650" i="1"/>
  <c r="BE2980" i="1"/>
  <c r="BE3002" i="1"/>
  <c r="BE3009" i="1"/>
  <c r="BE3366" i="1"/>
  <c r="AM2421" i="1"/>
  <c r="BE2425" i="1"/>
  <c r="AM2520" i="1"/>
  <c r="AL2607" i="1"/>
  <c r="AM2608" i="1"/>
  <c r="AK2644" i="1"/>
  <c r="AM2647" i="1"/>
  <c r="AK2710" i="1"/>
  <c r="AL2731" i="1"/>
  <c r="AM2732" i="1"/>
  <c r="BE2735" i="1"/>
  <c r="AL2740" i="1"/>
  <c r="BE2769" i="1"/>
  <c r="AM2795" i="1"/>
  <c r="BE2796" i="1"/>
  <c r="AM2837" i="1"/>
  <c r="BE2909" i="1"/>
  <c r="AK3157" i="1"/>
  <c r="BE3166" i="1"/>
  <c r="BE3188" i="1"/>
  <c r="AM3205" i="1"/>
  <c r="BE3214" i="1"/>
  <c r="AM3250" i="1"/>
  <c r="BE3309" i="1"/>
  <c r="AL3332" i="1"/>
  <c r="BE3413" i="1"/>
  <c r="BE3551" i="1"/>
  <c r="AM3588" i="1"/>
  <c r="BE3590" i="1"/>
  <c r="BE3635" i="1"/>
  <c r="AM3183" i="1"/>
  <c r="AL3197" i="1"/>
  <c r="AM3198" i="1"/>
  <c r="BE3246" i="1"/>
  <c r="BE3253" i="1"/>
  <c r="AK3274" i="1"/>
  <c r="BE3305" i="1"/>
  <c r="BE3313" i="1"/>
  <c r="AL3387" i="1"/>
  <c r="AM3388" i="1"/>
  <c r="AM3423" i="1"/>
  <c r="AL3446" i="1"/>
  <c r="AM3465" i="1"/>
  <c r="AK3535" i="1"/>
  <c r="BE3657" i="1"/>
  <c r="AL3850" i="1"/>
  <c r="BE3910" i="1"/>
  <c r="AM2546" i="1"/>
  <c r="AM2646" i="1"/>
  <c r="AM2671" i="1"/>
  <c r="BE2675" i="1"/>
  <c r="AL2682" i="1"/>
  <c r="BE2687" i="1"/>
  <c r="AK2736" i="1"/>
  <c r="AK2793" i="1"/>
  <c r="AM2810" i="1"/>
  <c r="AM2853" i="1"/>
  <c r="BE2856" i="1"/>
  <c r="AK2903" i="1"/>
  <c r="AL2904" i="1"/>
  <c r="AM2905" i="1"/>
  <c r="BE2908" i="1"/>
  <c r="AL2915" i="1"/>
  <c r="AM2916" i="1"/>
  <c r="AK2960" i="1"/>
  <c r="AK2970" i="1"/>
  <c r="AL2987" i="1"/>
  <c r="AM2988" i="1"/>
  <c r="AL2995" i="1"/>
  <c r="AM2996" i="1"/>
  <c r="AL3004" i="1"/>
  <c r="AM3021" i="1"/>
  <c r="AK3036" i="1"/>
  <c r="AL3037" i="1"/>
  <c r="AL3087" i="1"/>
  <c r="AK3124" i="1"/>
  <c r="BE3144" i="1"/>
  <c r="AL3156" i="1"/>
  <c r="BE3165" i="1"/>
  <c r="AK3200" i="1"/>
  <c r="AM3222" i="1"/>
  <c r="AL3234" i="1"/>
  <c r="BE3281" i="1"/>
  <c r="AK3298" i="1"/>
  <c r="AL3299" i="1"/>
  <c r="AM3300" i="1"/>
  <c r="BE3301" i="1"/>
  <c r="AM3416" i="1"/>
  <c r="BE3535" i="1"/>
  <c r="AK3835" i="1"/>
  <c r="AK3860" i="1"/>
  <c r="BE2963" i="1"/>
  <c r="AK3019" i="1"/>
  <c r="AL3046" i="1"/>
  <c r="AL3062" i="1"/>
  <c r="BE3067" i="1"/>
  <c r="AL3103" i="1"/>
  <c r="AL3118" i="1"/>
  <c r="AL3134" i="1"/>
  <c r="AM3141" i="1"/>
  <c r="AK3161" i="1"/>
  <c r="AL3162" i="1"/>
  <c r="AL3229" i="1"/>
  <c r="AL3254" i="1"/>
  <c r="AM3261" i="1"/>
  <c r="AM3278" i="1"/>
  <c r="AK3313" i="1"/>
  <c r="AL3314" i="1"/>
  <c r="AM3315" i="1"/>
  <c r="BE3323" i="1"/>
  <c r="AK3339" i="1"/>
  <c r="AK3353" i="1"/>
  <c r="AK3359" i="1"/>
  <c r="BE3393" i="1"/>
  <c r="BE3404" i="1"/>
  <c r="AK3414" i="1"/>
  <c r="AM3462" i="1"/>
  <c r="AL3486" i="1"/>
  <c r="AM3487" i="1"/>
  <c r="AK3630" i="1"/>
  <c r="AK2959" i="1"/>
  <c r="AK3002" i="1"/>
  <c r="AM3014" i="1"/>
  <c r="AL3020" i="1"/>
  <c r="AM3047" i="1"/>
  <c r="AM3063" i="1"/>
  <c r="AL3125" i="1"/>
  <c r="AM3126" i="1"/>
  <c r="BE3143" i="1"/>
  <c r="AK3154" i="1"/>
  <c r="AK3192" i="1"/>
  <c r="AL3193" i="1"/>
  <c r="AL3214" i="1"/>
  <c r="AK3227" i="1"/>
  <c r="AL3415" i="1"/>
  <c r="AK3448" i="1"/>
  <c r="BE3717" i="1"/>
  <c r="BE3907" i="1"/>
  <c r="BE3020" i="1"/>
  <c r="AL3071" i="1"/>
  <c r="AL3079" i="1"/>
  <c r="AM3119" i="1"/>
  <c r="AL3148" i="1"/>
  <c r="AK3174" i="1"/>
  <c r="AL3176" i="1"/>
  <c r="AL3203" i="1"/>
  <c r="AM3204" i="1"/>
  <c r="AK3228" i="1"/>
  <c r="BE3247" i="1"/>
  <c r="AL3288" i="1"/>
  <c r="BE3291" i="1"/>
  <c r="AK3312" i="1"/>
  <c r="AL3326" i="1"/>
  <c r="AL3348" i="1"/>
  <c r="AM3349" i="1"/>
  <c r="AL3361" i="1"/>
  <c r="BE3364" i="1"/>
  <c r="BE3371" i="1"/>
  <c r="AL3375" i="1"/>
  <c r="AL3427" i="1"/>
  <c r="AK3459" i="1"/>
  <c r="AL3485" i="1"/>
  <c r="AK3502" i="1"/>
  <c r="AL3503" i="1"/>
  <c r="BE3505" i="1"/>
  <c r="BE3703" i="1"/>
  <c r="AK3773" i="1"/>
  <c r="AK3779" i="1"/>
  <c r="AM3862" i="1"/>
  <c r="AM3936" i="1"/>
  <c r="BE2916" i="1"/>
  <c r="AL2935" i="1"/>
  <c r="AL2946" i="1"/>
  <c r="AM3116" i="1"/>
  <c r="AK3134" i="1"/>
  <c r="AM3136" i="1"/>
  <c r="AL3161" i="1"/>
  <c r="AK3190" i="1"/>
  <c r="AM3249" i="1"/>
  <c r="AK3261" i="1"/>
  <c r="AK3268" i="1"/>
  <c r="AL3285" i="1"/>
  <c r="BE3302" i="1"/>
  <c r="BE3340" i="1"/>
  <c r="AK3343" i="1"/>
  <c r="AK3512" i="1"/>
  <c r="AL3513" i="1"/>
  <c r="AL3519" i="1"/>
  <c r="AK3523" i="1"/>
  <c r="AM3525" i="1"/>
  <c r="AL3532" i="1"/>
  <c r="BE2951" i="1"/>
  <c r="BE3058" i="1"/>
  <c r="BE3202" i="1"/>
  <c r="BE3426" i="1"/>
  <c r="BE3502" i="1"/>
  <c r="AL2691" i="1"/>
  <c r="AM2692" i="1"/>
  <c r="AL2791" i="1"/>
  <c r="AM2792" i="1"/>
  <c r="AK2887" i="1"/>
  <c r="BE2893" i="1"/>
  <c r="AK2920" i="1"/>
  <c r="AM2980" i="1"/>
  <c r="BE2983" i="1"/>
  <c r="BE3016" i="1"/>
  <c r="AK3020" i="1"/>
  <c r="BE3025" i="1"/>
  <c r="AK3102" i="1"/>
  <c r="AM3104" i="1"/>
  <c r="BE3210" i="1"/>
  <c r="AM3262" i="1"/>
  <c r="AM3324" i="1"/>
  <c r="AK3371" i="1"/>
  <c r="BE3381" i="1"/>
  <c r="BE3420" i="1"/>
  <c r="AK3469" i="1"/>
  <c r="BE3472" i="1"/>
  <c r="AL3482" i="1"/>
  <c r="AK3560" i="1"/>
  <c r="AM3645" i="1"/>
  <c r="BE3689" i="1"/>
  <c r="AM3851" i="1"/>
  <c r="BE3860" i="1"/>
  <c r="AL2975" i="1"/>
  <c r="AL3075" i="1"/>
  <c r="AL3137" i="1"/>
  <c r="BE3142" i="1"/>
  <c r="AL3232" i="1"/>
  <c r="AL3261" i="1"/>
  <c r="BE3275" i="1"/>
  <c r="AK3311" i="1"/>
  <c r="AM3348" i="1"/>
  <c r="AL3373" i="1"/>
  <c r="BE3375" i="1"/>
  <c r="AK3440" i="1"/>
  <c r="AL3441" i="1"/>
  <c r="AL3462" i="1"/>
  <c r="AM3463" i="1"/>
  <c r="AM3505" i="1"/>
  <c r="AL3512" i="1"/>
  <c r="AK3522" i="1"/>
  <c r="AM3524" i="1"/>
  <c r="AK3530" i="1"/>
  <c r="BE3540" i="1"/>
  <c r="AK3543" i="1"/>
  <c r="BE3546" i="1"/>
  <c r="BE3566" i="1"/>
  <c r="AK3601" i="1"/>
  <c r="AL3602" i="1"/>
  <c r="BE3605" i="1"/>
  <c r="BE3612" i="1"/>
  <c r="AL3668" i="1"/>
  <c r="AM3730" i="1"/>
  <c r="BE3792" i="1"/>
  <c r="AL3801" i="1"/>
  <c r="AK3806" i="1"/>
  <c r="BE3826" i="1"/>
  <c r="AK3873" i="1"/>
  <c r="AL3195" i="1"/>
  <c r="AK3230" i="1"/>
  <c r="AL3241" i="1"/>
  <c r="AL3347" i="1"/>
  <c r="AK3354" i="1"/>
  <c r="AL3388" i="1"/>
  <c r="AK3401" i="1"/>
  <c r="BE3429" i="1"/>
  <c r="AL3456" i="1"/>
  <c r="AM3457" i="1"/>
  <c r="AL3523" i="1"/>
  <c r="BE3604" i="1"/>
  <c r="AM3636" i="1"/>
  <c r="AL3703" i="1"/>
  <c r="AM3704" i="1"/>
  <c r="BE3401" i="1"/>
  <c r="BE3543" i="1"/>
  <c r="BE3550" i="1"/>
  <c r="BE3120" i="1"/>
  <c r="AK3156" i="1"/>
  <c r="AK3214" i="1"/>
  <c r="AK3254" i="1"/>
  <c r="AK3275" i="1"/>
  <c r="AK3284" i="1"/>
  <c r="AL3286" i="1"/>
  <c r="AM3287" i="1"/>
  <c r="BE3346" i="1"/>
  <c r="AK3383" i="1"/>
  <c r="AL3393" i="1"/>
  <c r="AK3404" i="1"/>
  <c r="AM3407" i="1"/>
  <c r="BE3424" i="1"/>
  <c r="AK3458" i="1"/>
  <c r="BE3522" i="1"/>
  <c r="AL3554" i="1"/>
  <c r="BE3555" i="1"/>
  <c r="AL3579" i="1"/>
  <c r="BE3621" i="1"/>
  <c r="AK3757" i="1"/>
  <c r="BE3854" i="1"/>
  <c r="AL3115" i="1"/>
  <c r="AL3157" i="1"/>
  <c r="BE3162" i="1"/>
  <c r="AL3247" i="1"/>
  <c r="AM3248" i="1"/>
  <c r="AK3314" i="1"/>
  <c r="AM3316" i="1"/>
  <c r="AK3323" i="1"/>
  <c r="AM3325" i="1"/>
  <c r="AK3340" i="1"/>
  <c r="AM3342" i="1"/>
  <c r="AL3359" i="1"/>
  <c r="AM3360" i="1"/>
  <c r="AL3405" i="1"/>
  <c r="BE3410" i="1"/>
  <c r="AM3422" i="1"/>
  <c r="AL3473" i="1"/>
  <c r="BE3475" i="1"/>
  <c r="BE3490" i="1"/>
  <c r="AM3508" i="1"/>
  <c r="BE3510" i="1"/>
  <c r="AL3559" i="1"/>
  <c r="AM3619" i="1"/>
  <c r="AL3632" i="1"/>
  <c r="BE3634" i="1"/>
  <c r="AL3695" i="1"/>
  <c r="BE3702" i="1"/>
  <c r="AK3863" i="1"/>
  <c r="BE3933" i="1"/>
  <c r="AL3936" i="1"/>
  <c r="AM3937" i="1"/>
  <c r="AM3376" i="1"/>
  <c r="AM3386" i="1"/>
  <c r="AL3435" i="1"/>
  <c r="BE3446" i="1"/>
  <c r="AK3470" i="1"/>
  <c r="AM3555" i="1"/>
  <c r="AK3568" i="1"/>
  <c r="BE3573" i="1"/>
  <c r="AK3582" i="1"/>
  <c r="AM3585" i="1"/>
  <c r="AK3592" i="1"/>
  <c r="AL3601" i="1"/>
  <c r="AL3639" i="1"/>
  <c r="AK3653" i="1"/>
  <c r="AL3654" i="1"/>
  <c r="AM3682" i="1"/>
  <c r="AK3694" i="1"/>
  <c r="BE3777" i="1"/>
  <c r="AK3786" i="1"/>
  <c r="AL3817" i="1"/>
  <c r="AK3836" i="1"/>
  <c r="AL3843" i="1"/>
  <c r="AL4192" i="1"/>
  <c r="AL3335" i="1"/>
  <c r="AM3336" i="1"/>
  <c r="AL3399" i="1"/>
  <c r="AK3418" i="1"/>
  <c r="AK3573" i="1"/>
  <c r="BE3361" i="1"/>
  <c r="BE3402" i="1"/>
  <c r="AK3294" i="1"/>
  <c r="AK3355" i="1"/>
  <c r="AK3397" i="1"/>
  <c r="AL3419" i="1"/>
  <c r="AM3420" i="1"/>
  <c r="AM3430" i="1"/>
  <c r="AK3455" i="1"/>
  <c r="BE3460" i="1"/>
  <c r="AK3482" i="1"/>
  <c r="AM3518" i="1"/>
  <c r="AK3540" i="1"/>
  <c r="BE3568" i="1"/>
  <c r="AK3579" i="1"/>
  <c r="AK3595" i="1"/>
  <c r="AL3596" i="1"/>
  <c r="AL3614" i="1"/>
  <c r="AK3635" i="1"/>
  <c r="AL3636" i="1"/>
  <c r="AM3692" i="1"/>
  <c r="AL3712" i="1"/>
  <c r="AK3744" i="1"/>
  <c r="AM3746" i="1"/>
  <c r="AL3784" i="1"/>
  <c r="AK3825" i="1"/>
  <c r="AK3844" i="1"/>
  <c r="AM3866" i="1"/>
  <c r="AK3933" i="1"/>
  <c r="BE3421" i="1"/>
  <c r="BE3520" i="1"/>
  <c r="AL3595" i="1"/>
  <c r="AK3602" i="1"/>
  <c r="AK3615" i="1"/>
  <c r="AL3616" i="1"/>
  <c r="AM3617" i="1"/>
  <c r="BE3620" i="1"/>
  <c r="AK3636" i="1"/>
  <c r="AM3638" i="1"/>
  <c r="AK3665" i="1"/>
  <c r="BE3676" i="1"/>
  <c r="AL3681" i="1"/>
  <c r="AK3696" i="1"/>
  <c r="AK3730" i="1"/>
  <c r="AL3746" i="1"/>
  <c r="BE3758" i="1"/>
  <c r="BE3811" i="1"/>
  <c r="AK3821" i="1"/>
  <c r="AL3822" i="1"/>
  <c r="AL3838" i="1"/>
  <c r="BE3914" i="1"/>
  <c r="AK3957" i="1"/>
  <c r="BE3966" i="1"/>
  <c r="BE3979" i="1"/>
  <c r="BE4261" i="1"/>
  <c r="AL3416" i="1"/>
  <c r="AM3417" i="1"/>
  <c r="AK3593" i="1"/>
  <c r="AL3688" i="1"/>
  <c r="AK3722" i="1"/>
  <c r="BE3726" i="1"/>
  <c r="BE3742" i="1"/>
  <c r="AK3781" i="1"/>
  <c r="AL3782" i="1"/>
  <c r="AM3788" i="1"/>
  <c r="BE3805" i="1"/>
  <c r="BE3840" i="1"/>
  <c r="BE3901" i="1"/>
  <c r="AL4154" i="1"/>
  <c r="AL3296" i="1"/>
  <c r="AM3297" i="1"/>
  <c r="AL3396" i="1"/>
  <c r="AM3397" i="1"/>
  <c r="AL3496" i="1"/>
  <c r="AM3497" i="1"/>
  <c r="AK3633" i="1"/>
  <c r="AK3652" i="1"/>
  <c r="BE3672" i="1"/>
  <c r="AL3701" i="1"/>
  <c r="BE3714" i="1"/>
  <c r="AK3726" i="1"/>
  <c r="AL3759" i="1"/>
  <c r="AM3760" i="1"/>
  <c r="AM3773" i="1"/>
  <c r="AM3807" i="1"/>
  <c r="AM3836" i="1"/>
  <c r="AL3848" i="1"/>
  <c r="AK3881" i="1"/>
  <c r="AL3915" i="1"/>
  <c r="AL3920" i="1"/>
  <c r="AM3928" i="1"/>
  <c r="BE3931" i="1"/>
  <c r="AK4037" i="1"/>
  <c r="BE4040" i="1"/>
  <c r="AK4048" i="1"/>
  <c r="AM4158" i="1"/>
  <c r="BE4164" i="1"/>
  <c r="AL3534" i="1"/>
  <c r="AM3535" i="1"/>
  <c r="AM3544" i="1"/>
  <c r="BE3548" i="1"/>
  <c r="AM3556" i="1"/>
  <c r="AL3634" i="1"/>
  <c r="AM3670" i="1"/>
  <c r="BE3687" i="1"/>
  <c r="BE3705" i="1"/>
  <c r="AL3727" i="1"/>
  <c r="AK3742" i="1"/>
  <c r="AL3743" i="1"/>
  <c r="AK3758" i="1"/>
  <c r="AK3805" i="1"/>
  <c r="AM3826" i="1"/>
  <c r="BE3829" i="1"/>
  <c r="AK3840" i="1"/>
  <c r="AL3887" i="1"/>
  <c r="AK3914" i="1"/>
  <c r="AK3919" i="1"/>
  <c r="BE3441" i="1"/>
  <c r="AL3495" i="1"/>
  <c r="AM3496" i="1"/>
  <c r="AL3555" i="1"/>
  <c r="AK3562" i="1"/>
  <c r="AK3575" i="1"/>
  <c r="AL3576" i="1"/>
  <c r="AM3577" i="1"/>
  <c r="BE3580" i="1"/>
  <c r="AK3657" i="1"/>
  <c r="AK3668" i="1"/>
  <c r="AL3669" i="1"/>
  <c r="AM3711" i="1"/>
  <c r="AM3764" i="1"/>
  <c r="AK3874" i="1"/>
  <c r="BE3877" i="1"/>
  <c r="AK3948" i="1"/>
  <c r="AL3986" i="1"/>
  <c r="AK3695" i="1"/>
  <c r="AK3709" i="1"/>
  <c r="BE3749" i="1"/>
  <c r="BE3776" i="1"/>
  <c r="AK3798" i="1"/>
  <c r="AL3849" i="1"/>
  <c r="AK3886" i="1"/>
  <c r="AM3888" i="1"/>
  <c r="BE3891" i="1"/>
  <c r="AL3934" i="1"/>
  <c r="BE3958" i="1"/>
  <c r="AM3990" i="1"/>
  <c r="AK4030" i="1"/>
  <c r="AM4032" i="1"/>
  <c r="AK4053" i="1"/>
  <c r="AK4091" i="1"/>
  <c r="AL4352" i="1"/>
  <c r="AK3675" i="1"/>
  <c r="AK3690" i="1"/>
  <c r="AL3761" i="1"/>
  <c r="AM3780" i="1"/>
  <c r="BE3842" i="1"/>
  <c r="BE3866" i="1"/>
  <c r="BE3874" i="1"/>
  <c r="AK3884" i="1"/>
  <c r="AL3885" i="1"/>
  <c r="AM3902" i="1"/>
  <c r="BE3912" i="1"/>
  <c r="BE3918" i="1"/>
  <c r="BE4000" i="1"/>
  <c r="AK4022" i="1"/>
  <c r="AK4062" i="1"/>
  <c r="AM4200" i="1"/>
  <c r="BE4201" i="1"/>
  <c r="BE3696" i="1"/>
  <c r="AL3741" i="1"/>
  <c r="AK3760" i="1"/>
  <c r="AK3776" i="1"/>
  <c r="BE3806" i="1"/>
  <c r="AK3809" i="1"/>
  <c r="AK3845" i="1"/>
  <c r="AL3862" i="1"/>
  <c r="AM3873" i="1"/>
  <c r="AK3900" i="1"/>
  <c r="BE3923" i="1"/>
  <c r="AK3972" i="1"/>
  <c r="AM3974" i="1"/>
  <c r="AM3981" i="1"/>
  <c r="AL4063" i="1"/>
  <c r="BE4070" i="1"/>
  <c r="BE4190" i="1"/>
  <c r="AL3676" i="1"/>
  <c r="AM3677" i="1"/>
  <c r="BE3681" i="1"/>
  <c r="BE3732" i="1"/>
  <c r="AL3769" i="1"/>
  <c r="AK3783" i="1"/>
  <c r="AM3785" i="1"/>
  <c r="BE3787" i="1"/>
  <c r="AL3820" i="1"/>
  <c r="AM3821" i="1"/>
  <c r="AL3846" i="1"/>
  <c r="BE3865" i="1"/>
  <c r="AL3901" i="1"/>
  <c r="AL3966" i="1"/>
  <c r="BE3968" i="1"/>
  <c r="AM3993" i="1"/>
  <c r="BE3994" i="1"/>
  <c r="AL4057" i="1"/>
  <c r="AK4165" i="1"/>
  <c r="AK4182" i="1"/>
  <c r="AL4298" i="1"/>
  <c r="BE4316" i="1"/>
  <c r="AK4647" i="1"/>
  <c r="AL4659" i="1"/>
  <c r="AK3740" i="1"/>
  <c r="AK3780" i="1"/>
  <c r="AK3819" i="1"/>
  <c r="AL3860" i="1"/>
  <c r="AM3861" i="1"/>
  <c r="BE3902" i="1"/>
  <c r="AL3954" i="1"/>
  <c r="BE3959" i="1"/>
  <c r="AK3963" i="1"/>
  <c r="BE4001" i="1"/>
  <c r="BE4039" i="1"/>
  <c r="AM4043" i="1"/>
  <c r="BE4051" i="1"/>
  <c r="AL4078" i="1"/>
  <c r="AL4102" i="1"/>
  <c r="AM4132" i="1"/>
  <c r="BE4145" i="1"/>
  <c r="AK4187" i="1"/>
  <c r="AK4210" i="1"/>
  <c r="AL4217" i="1"/>
  <c r="BE4219" i="1"/>
  <c r="AK4233" i="1"/>
  <c r="BE4277" i="1"/>
  <c r="BE4288" i="1"/>
  <c r="AM4484" i="1"/>
  <c r="AL3757" i="1"/>
  <c r="AL3781" i="1"/>
  <c r="AM3782" i="1"/>
  <c r="BE3785" i="1"/>
  <c r="AK3896" i="1"/>
  <c r="AK3931" i="1"/>
  <c r="BE3935" i="1"/>
  <c r="AM3955" i="1"/>
  <c r="BE3993" i="1"/>
  <c r="AM4109" i="1"/>
  <c r="AM4178" i="1"/>
  <c r="AL4188" i="1"/>
  <c r="AK4312" i="1"/>
  <c r="BE3886" i="1"/>
  <c r="AK3720" i="1"/>
  <c r="AK3816" i="1"/>
  <c r="AL3857" i="1"/>
  <c r="AK3880" i="1"/>
  <c r="AL3918" i="1"/>
  <c r="BE3921" i="1"/>
  <c r="BE4029" i="1"/>
  <c r="AL4041" i="1"/>
  <c r="BE4056" i="1"/>
  <c r="AM4084" i="1"/>
  <c r="AK4123" i="1"/>
  <c r="BE4126" i="1"/>
  <c r="BE4143" i="1"/>
  <c r="AL4181" i="1"/>
  <c r="BE3846" i="1"/>
  <c r="AL3881" i="1"/>
  <c r="AM3882" i="1"/>
  <c r="BE3885" i="1"/>
  <c r="AK3916" i="1"/>
  <c r="BE4263" i="1"/>
  <c r="AK3879" i="1"/>
  <c r="AL3987" i="1"/>
  <c r="AM3988" i="1"/>
  <c r="AK4010" i="1"/>
  <c r="BE4049" i="1"/>
  <c r="AM4077" i="1"/>
  <c r="AL4082" i="1"/>
  <c r="BE4170" i="1"/>
  <c r="AL4255" i="1"/>
  <c r="AK4271" i="1"/>
  <c r="AK4284" i="1"/>
  <c r="BE4307" i="1"/>
  <c r="BE4357" i="1"/>
  <c r="BE4256" i="1"/>
  <c r="AL3777" i="1"/>
  <c r="AK3800" i="1"/>
  <c r="AK3839" i="1"/>
  <c r="AL3880" i="1"/>
  <c r="AM3881" i="1"/>
  <c r="AL3950" i="1"/>
  <c r="BE4035" i="1"/>
  <c r="AL4046" i="1"/>
  <c r="AM4065" i="1"/>
  <c r="BE4405" i="1"/>
  <c r="AL4056" i="1"/>
  <c r="AL4110" i="1"/>
  <c r="AK4167" i="1"/>
  <c r="BE4208" i="1"/>
  <c r="AL4211" i="1"/>
  <c r="AK4253" i="1"/>
  <c r="AL4254" i="1"/>
  <c r="BE4350" i="1"/>
  <c r="AM4382" i="1"/>
  <c r="BE4431" i="1"/>
  <c r="BE4280" i="1"/>
  <c r="AM4503" i="1"/>
  <c r="BE4687" i="1"/>
  <c r="AM3915" i="1"/>
  <c r="BE3919" i="1"/>
  <c r="BE4023" i="1"/>
  <c r="AK4059" i="1"/>
  <c r="BE4084" i="1"/>
  <c r="AL4101" i="1"/>
  <c r="AL4134" i="1"/>
  <c r="AM4155" i="1"/>
  <c r="BE4175" i="1"/>
  <c r="BE4314" i="1"/>
  <c r="BE4470" i="1"/>
  <c r="AL4497" i="1"/>
  <c r="AL4502" i="1"/>
  <c r="AK3967" i="1"/>
  <c r="AM3995" i="1"/>
  <c r="BE3999" i="1"/>
  <c r="BE4010" i="1"/>
  <c r="AK4034" i="1"/>
  <c r="AM4045" i="1"/>
  <c r="AL4066" i="1"/>
  <c r="BE4069" i="1"/>
  <c r="AL4074" i="1"/>
  <c r="AK4079" i="1"/>
  <c r="AM4090" i="1"/>
  <c r="BE4091" i="1"/>
  <c r="AL4095" i="1"/>
  <c r="AM4101" i="1"/>
  <c r="BE4266" i="1"/>
  <c r="BE4272" i="1"/>
  <c r="AL4283" i="1"/>
  <c r="AK4304" i="1"/>
  <c r="AL4432" i="1"/>
  <c r="BE3973" i="1"/>
  <c r="AL4035" i="1"/>
  <c r="AM4052" i="1"/>
  <c r="BE4055" i="1"/>
  <c r="BE4062" i="1"/>
  <c r="AK4065" i="1"/>
  <c r="AL4089" i="1"/>
  <c r="AL4107" i="1"/>
  <c r="AK4118" i="1"/>
  <c r="AM4139" i="1"/>
  <c r="AM4154" i="1"/>
  <c r="AK4169" i="1"/>
  <c r="AM4179" i="1"/>
  <c r="AK4183" i="1"/>
  <c r="AK4208" i="1"/>
  <c r="AM4263" i="1"/>
  <c r="AK4322" i="1"/>
  <c r="BE4347" i="1"/>
  <c r="AL4362" i="1"/>
  <c r="BE4587" i="1"/>
  <c r="AM4635" i="1"/>
  <c r="AM3969" i="1"/>
  <c r="AL4005" i="1"/>
  <c r="BE4019" i="1"/>
  <c r="AK4049" i="1"/>
  <c r="AM4066" i="1"/>
  <c r="AL4073" i="1"/>
  <c r="AM4095" i="1"/>
  <c r="BE4129" i="1"/>
  <c r="BE4204" i="1"/>
  <c r="AM4232" i="1"/>
  <c r="BE4342" i="1"/>
  <c r="BE4352" i="1"/>
  <c r="AL4093" i="1"/>
  <c r="BE4095" i="1"/>
  <c r="AL4106" i="1"/>
  <c r="AL4137" i="1"/>
  <c r="AM4138" i="1"/>
  <c r="AM4201" i="1"/>
  <c r="AL4208" i="1"/>
  <c r="BE4215" i="1"/>
  <c r="BE4294" i="1"/>
  <c r="AL4436" i="1"/>
  <c r="AL4090" i="1"/>
  <c r="AK4146" i="1"/>
  <c r="BE4184" i="1"/>
  <c r="AK4205" i="1"/>
  <c r="BE4224" i="1"/>
  <c r="BE4326" i="1"/>
  <c r="BE4369" i="1"/>
  <c r="AK4395" i="1"/>
  <c r="BE4547" i="1"/>
  <c r="AL4573" i="1"/>
  <c r="AK4153" i="1"/>
  <c r="BE4167" i="1"/>
  <c r="AM4221" i="1"/>
  <c r="AK4234" i="1"/>
  <c r="AL4246" i="1"/>
  <c r="AL4284" i="1"/>
  <c r="AM4290" i="1"/>
  <c r="AK4302" i="1"/>
  <c r="BE4397" i="1"/>
  <c r="AL4401" i="1"/>
  <c r="AM4402" i="1"/>
  <c r="AK4478" i="1"/>
  <c r="BE4518" i="1"/>
  <c r="AM4117" i="1"/>
  <c r="AK4145" i="1"/>
  <c r="AL4171" i="1"/>
  <c r="AK4227" i="1"/>
  <c r="BE4278" i="1"/>
  <c r="BE4285" i="1"/>
  <c r="AK4316" i="1"/>
  <c r="AK4390" i="1"/>
  <c r="BE4469" i="1"/>
  <c r="BE4499" i="1"/>
  <c r="BE4506" i="1"/>
  <c r="AM4545" i="1"/>
  <c r="AM4613" i="1"/>
  <c r="AK4629" i="1"/>
  <c r="AM4089" i="1"/>
  <c r="BE4196" i="1"/>
  <c r="AK4242" i="1"/>
  <c r="AM4257" i="1"/>
  <c r="BE4260" i="1"/>
  <c r="AM4273" i="1"/>
  <c r="AK4280" i="1"/>
  <c r="AM4295" i="1"/>
  <c r="AK4306" i="1"/>
  <c r="AL4316" i="1"/>
  <c r="BE4317" i="1"/>
  <c r="AM4354" i="1"/>
  <c r="AK4457" i="1"/>
  <c r="AL4458" i="1"/>
  <c r="BE4460" i="1"/>
  <c r="BE4498" i="1"/>
  <c r="AK4633" i="1"/>
  <c r="AL4070" i="1"/>
  <c r="AK4094" i="1"/>
  <c r="AK4150" i="1"/>
  <c r="AL4162" i="1"/>
  <c r="AM4163" i="1"/>
  <c r="AK4177" i="1"/>
  <c r="AL4193" i="1"/>
  <c r="AK4209" i="1"/>
  <c r="AL4218" i="1"/>
  <c r="AM4219" i="1"/>
  <c r="AK4224" i="1"/>
  <c r="BE4235" i="1"/>
  <c r="AM4250" i="1"/>
  <c r="AM4294" i="1"/>
  <c r="AL4335" i="1"/>
  <c r="BE4349" i="1"/>
  <c r="BE4385" i="1"/>
  <c r="AL4389" i="1"/>
  <c r="BE4429" i="1"/>
  <c r="AK4495" i="1"/>
  <c r="AL4553" i="1"/>
  <c r="AK4615" i="1"/>
  <c r="AL4628" i="1"/>
  <c r="AM4071" i="1"/>
  <c r="BE4075" i="1"/>
  <c r="BE4116" i="1"/>
  <c r="AK4131" i="1"/>
  <c r="BE4154" i="1"/>
  <c r="AK4231" i="1"/>
  <c r="AM4243" i="1"/>
  <c r="AK4248" i="1"/>
  <c r="AL4249" i="1"/>
  <c r="AM4256" i="1"/>
  <c r="AM4307" i="1"/>
  <c r="AK4313" i="1"/>
  <c r="AM4353" i="1"/>
  <c r="AL4536" i="1"/>
  <c r="AK4552" i="1"/>
  <c r="BE4618" i="1"/>
  <c r="BE4685" i="1"/>
  <c r="BE4560" i="1"/>
  <c r="AL4410" i="1"/>
  <c r="BE4549" i="1"/>
  <c r="AL4558" i="1"/>
  <c r="AL4580" i="1"/>
  <c r="AK4648" i="1"/>
  <c r="AL4649" i="1"/>
  <c r="AK4129" i="1"/>
  <c r="AL4149" i="1"/>
  <c r="AM4184" i="1"/>
  <c r="AL4197" i="1"/>
  <c r="AM4198" i="1"/>
  <c r="BE4202" i="1"/>
  <c r="AM4209" i="1"/>
  <c r="AK4252" i="1"/>
  <c r="AL4261" i="1"/>
  <c r="AM4262" i="1"/>
  <c r="BE4293" i="1"/>
  <c r="AL4318" i="1"/>
  <c r="AM4319" i="1"/>
  <c r="AL4333" i="1"/>
  <c r="BE4341" i="1"/>
  <c r="AK4396" i="1"/>
  <c r="AL4397" i="1"/>
  <c r="BE4399" i="1"/>
  <c r="AK4408" i="1"/>
  <c r="BE4427" i="1"/>
  <c r="AK4473" i="1"/>
  <c r="AL4488" i="1"/>
  <c r="BE4490" i="1"/>
  <c r="AL4591" i="1"/>
  <c r="BE4721" i="1"/>
  <c r="AK4729" i="1"/>
  <c r="AM4131" i="1"/>
  <c r="BE4135" i="1"/>
  <c r="BE4195" i="1"/>
  <c r="AK4266" i="1"/>
  <c r="BE4271" i="1"/>
  <c r="AK4301" i="1"/>
  <c r="AM4303" i="1"/>
  <c r="BE4337" i="1"/>
  <c r="AK4399" i="1"/>
  <c r="AK4456" i="1"/>
  <c r="AL4479" i="1"/>
  <c r="AM4480" i="1"/>
  <c r="AK4534" i="1"/>
  <c r="AM4536" i="1"/>
  <c r="BE4538" i="1"/>
  <c r="BE4545" i="1"/>
  <c r="AK4568" i="1"/>
  <c r="AL4570" i="1"/>
  <c r="BE4578" i="1"/>
  <c r="AL4609" i="1"/>
  <c r="BE4648" i="1"/>
  <c r="AM4682" i="1"/>
  <c r="AK4715" i="1"/>
  <c r="AK4757" i="1"/>
  <c r="BE4423" i="1"/>
  <c r="BE4437" i="1"/>
  <c r="BE4446" i="1"/>
  <c r="BE4517" i="1"/>
  <c r="AK4189" i="1"/>
  <c r="AL4190" i="1"/>
  <c r="AM4191" i="1"/>
  <c r="BE4194" i="1"/>
  <c r="AL4229" i="1"/>
  <c r="AL4267" i="1"/>
  <c r="AK4332" i="1"/>
  <c r="AM4334" i="1"/>
  <c r="AK4348" i="1"/>
  <c r="BE4374" i="1"/>
  <c r="AL4420" i="1"/>
  <c r="AM4421" i="1"/>
  <c r="AK4455" i="1"/>
  <c r="AK4470" i="1"/>
  <c r="AL4471" i="1"/>
  <c r="AM4472" i="1"/>
  <c r="AM4500" i="1"/>
  <c r="AK4595" i="1"/>
  <c r="BE4616" i="1"/>
  <c r="BE4629" i="1"/>
  <c r="BE4360" i="1"/>
  <c r="AM4365" i="1"/>
  <c r="AM4372" i="1"/>
  <c r="AK4425" i="1"/>
  <c r="BE4436" i="1"/>
  <c r="AK4484" i="1"/>
  <c r="BE4516" i="1"/>
  <c r="AM4521" i="1"/>
  <c r="AL4589" i="1"/>
  <c r="AL4596" i="1"/>
  <c r="AK4656" i="1"/>
  <c r="AK4673" i="1"/>
  <c r="AK4679" i="1"/>
  <c r="BE4292" i="1"/>
  <c r="AL4189" i="1"/>
  <c r="AK4249" i="1"/>
  <c r="AL4250" i="1"/>
  <c r="AM4251" i="1"/>
  <c r="BE4254" i="1"/>
  <c r="AL4287" i="1"/>
  <c r="AM4288" i="1"/>
  <c r="AM4333" i="1"/>
  <c r="BE4365" i="1"/>
  <c r="AL4392" i="1"/>
  <c r="AM4393" i="1"/>
  <c r="BE4400" i="1"/>
  <c r="BE4421" i="1"/>
  <c r="AM4433" i="1"/>
  <c r="AK4448" i="1"/>
  <c r="AL4512" i="1"/>
  <c r="BE4557" i="1"/>
  <c r="AK4573" i="1"/>
  <c r="AK4655" i="1"/>
  <c r="BE4658" i="1"/>
  <c r="AL4300" i="1"/>
  <c r="AM4301" i="1"/>
  <c r="BE4323" i="1"/>
  <c r="AK4424" i="1"/>
  <c r="AL4440" i="1"/>
  <c r="AL4449" i="1"/>
  <c r="AK4468" i="1"/>
  <c r="BE4487" i="1"/>
  <c r="AK4518" i="1"/>
  <c r="AM4520" i="1"/>
  <c r="BE4521" i="1"/>
  <c r="AM4581" i="1"/>
  <c r="BE4583" i="1"/>
  <c r="AL4588" i="1"/>
  <c r="BE4590" i="1"/>
  <c r="AL4656" i="1"/>
  <c r="AK4667" i="1"/>
  <c r="AK4724" i="1"/>
  <c r="BE4637" i="1"/>
  <c r="AL4150" i="1"/>
  <c r="AK4207" i="1"/>
  <c r="AK4409" i="1"/>
  <c r="AL4452" i="1"/>
  <c r="AK4472" i="1"/>
  <c r="BE4643" i="1"/>
  <c r="BE4697" i="1"/>
  <c r="AK4696" i="1"/>
  <c r="BE4525" i="1"/>
  <c r="AM4553" i="1"/>
  <c r="AM4561" i="1"/>
  <c r="AM4576" i="1"/>
  <c r="AM4584" i="1"/>
  <c r="BE4586" i="1"/>
  <c r="BE4678" i="1"/>
  <c r="AK4596" i="1"/>
  <c r="BE4599" i="1"/>
  <c r="AL4632" i="1"/>
  <c r="BE4641" i="1"/>
  <c r="AL4669" i="1"/>
  <c r="AM4676" i="1"/>
  <c r="BE4692" i="1"/>
  <c r="BE4706" i="1"/>
  <c r="BE4719" i="1"/>
  <c r="AK4708" i="1"/>
  <c r="BE4725" i="1"/>
  <c r="AL4742" i="1"/>
  <c r="AM4743" i="1"/>
  <c r="BE4746" i="1"/>
  <c r="BE4336" i="1"/>
  <c r="BE4346" i="1"/>
  <c r="AM4376" i="1"/>
  <c r="BE4378" i="1"/>
  <c r="AK4406" i="1"/>
  <c r="AK4430" i="1"/>
  <c r="BE4450" i="1"/>
  <c r="AL4510" i="1"/>
  <c r="AK4539" i="1"/>
  <c r="AL4549" i="1"/>
  <c r="BE4559" i="1"/>
  <c r="BE4596" i="1"/>
  <c r="AK4599" i="1"/>
  <c r="BE4617" i="1"/>
  <c r="BE4624" i="1"/>
  <c r="AM4644" i="1"/>
  <c r="BE4696" i="1"/>
  <c r="AL4700" i="1"/>
  <c r="AL4342" i="1"/>
  <c r="AK4357" i="1"/>
  <c r="AM4392" i="1"/>
  <c r="BE4457" i="1"/>
  <c r="AK4508" i="1"/>
  <c r="AK4570" i="1"/>
  <c r="AL4571" i="1"/>
  <c r="AM4572" i="1"/>
  <c r="AL4600" i="1"/>
  <c r="BE4638" i="1"/>
  <c r="AL4642" i="1"/>
  <c r="BE4646" i="1"/>
  <c r="BE4660" i="1"/>
  <c r="BE4668" i="1"/>
  <c r="AM4680" i="1"/>
  <c r="AK4747" i="1"/>
  <c r="BE4750" i="1"/>
  <c r="AK4326" i="1"/>
  <c r="AM4343" i="1"/>
  <c r="BE4377" i="1"/>
  <c r="AL4391" i="1"/>
  <c r="BE4417" i="1"/>
  <c r="AK4452" i="1"/>
  <c r="AL4453" i="1"/>
  <c r="BE4465" i="1"/>
  <c r="AL4470" i="1"/>
  <c r="BE4496" i="1"/>
  <c r="AK4499" i="1"/>
  <c r="AL4540" i="1"/>
  <c r="BE4565" i="1"/>
  <c r="AL4578" i="1"/>
  <c r="BE4580" i="1"/>
  <c r="AK4612" i="1"/>
  <c r="AL4613" i="1"/>
  <c r="AM4636" i="1"/>
  <c r="AM4643" i="1"/>
  <c r="AL4713" i="1"/>
  <c r="BE4736" i="1"/>
  <c r="AL4748" i="1"/>
  <c r="AK4752" i="1"/>
  <c r="AL4753" i="1"/>
  <c r="AM4754" i="1"/>
  <c r="BE4532" i="1"/>
  <c r="BE4550" i="1"/>
  <c r="BE4585" i="1"/>
  <c r="BE4600" i="1"/>
  <c r="AK4639" i="1"/>
  <c r="AL4641" i="1"/>
  <c r="BE4645" i="1"/>
  <c r="AL4692" i="1"/>
  <c r="AM4693" i="1"/>
  <c r="AL4732" i="1"/>
  <c r="AK4748" i="1"/>
  <c r="BE4756" i="1"/>
  <c r="BE4345" i="1"/>
  <c r="BE4546" i="1"/>
  <c r="BE4657" i="1"/>
  <c r="AM4753" i="1"/>
  <c r="AL4351" i="1"/>
  <c r="AM4352" i="1"/>
  <c r="AL4360" i="1"/>
  <c r="AM4361" i="1"/>
  <c r="AK4368" i="1"/>
  <c r="AL4370" i="1"/>
  <c r="BE4390" i="1"/>
  <c r="AL4448" i="1"/>
  <c r="AK4479" i="1"/>
  <c r="AK4557" i="1"/>
  <c r="BE4605" i="1"/>
  <c r="AM4620" i="1"/>
  <c r="AK4652" i="1"/>
  <c r="AL4653" i="1"/>
  <c r="AK4670" i="1"/>
  <c r="AL4671" i="1"/>
  <c r="AM4672" i="1"/>
  <c r="AM4720" i="1"/>
  <c r="BE4738" i="1"/>
  <c r="AL4752" i="1"/>
  <c r="AL4460" i="1"/>
  <c r="AL4560" i="1"/>
  <c r="AL4660" i="1"/>
  <c r="AL4712" i="1"/>
  <c r="AM4713" i="1"/>
  <c r="BE4716" i="1"/>
  <c r="AL4411" i="1"/>
  <c r="AM4412" i="1"/>
  <c r="AK4419" i="1"/>
  <c r="AL4511" i="1"/>
  <c r="AM4512" i="1"/>
  <c r="AK4519" i="1"/>
  <c r="AL4611" i="1"/>
  <c r="AM4612" i="1"/>
  <c r="AK4619" i="1"/>
  <c r="AL4711" i="1"/>
  <c r="AM4712" i="1"/>
  <c r="BE4714" i="1"/>
  <c r="AK4359" i="1"/>
  <c r="AL4451" i="1"/>
  <c r="AM4452" i="1"/>
  <c r="AK4459" i="1"/>
  <c r="AL4551" i="1"/>
  <c r="AM4552" i="1"/>
  <c r="AK4559" i="1"/>
  <c r="AL4651" i="1"/>
  <c r="AM4652" i="1"/>
  <c r="AK4659" i="1"/>
  <c r="AL4751" i="1"/>
  <c r="AM4752" i="1"/>
</calcChain>
</file>

<file path=xl/sharedStrings.xml><?xml version="1.0" encoding="utf-8"?>
<sst xmlns="http://schemas.openxmlformats.org/spreadsheetml/2006/main" count="52385" uniqueCount="19986">
  <si>
    <t>Sequence window</t>
  </si>
  <si>
    <t>Proteins</t>
  </si>
  <si>
    <t>Positions within proteins</t>
  </si>
  <si>
    <t>Leading proteins</t>
  </si>
  <si>
    <t>Protein</t>
  </si>
  <si>
    <t>Fasta headers</t>
  </si>
  <si>
    <t>Localization prob</t>
  </si>
  <si>
    <t>Number of Phospho (STY)</t>
  </si>
  <si>
    <t>Amino acid</t>
  </si>
  <si>
    <t>Modification window</t>
  </si>
  <si>
    <t>Peptide window coverage</t>
  </si>
  <si>
    <t>Phospho (STY) Probabilities</t>
  </si>
  <si>
    <t>Phospho (STY) Score diffs</t>
  </si>
  <si>
    <t>Position in peptide</t>
  </si>
  <si>
    <t>H/L_1</t>
  </si>
  <si>
    <t>H/L_2</t>
  </si>
  <si>
    <t>H/L_3</t>
  </si>
  <si>
    <t>H/L_4</t>
  </si>
  <si>
    <t>H/L_normalized_1</t>
  </si>
  <si>
    <t>H/L_normalized_2</t>
  </si>
  <si>
    <t>H/L_normalized_3</t>
  </si>
  <si>
    <t>H/L_normalized_4</t>
  </si>
  <si>
    <t>H/M_1</t>
  </si>
  <si>
    <t>H/M_2</t>
  </si>
  <si>
    <t>H/M_3</t>
  </si>
  <si>
    <t>H/M_4</t>
  </si>
  <si>
    <t>H/M_normalized_1</t>
  </si>
  <si>
    <t>H/M_normalized_2</t>
  </si>
  <si>
    <t>H/M_normalized_3</t>
  </si>
  <si>
    <t>H/M_normalized_4</t>
  </si>
  <si>
    <t>TL regulate</t>
  </si>
  <si>
    <t>Cel regulate</t>
  </si>
  <si>
    <t>Differential</t>
  </si>
  <si>
    <t>L1_intensity</t>
  </si>
  <si>
    <t>L2_intensity</t>
  </si>
  <si>
    <t>L3_intensity</t>
  </si>
  <si>
    <t>L4_intensity</t>
  </si>
  <si>
    <t>sum_L</t>
  </si>
  <si>
    <t>M_intensity_1</t>
  </si>
  <si>
    <t>M_intensity_2</t>
  </si>
  <si>
    <t>M_intensity_3</t>
  </si>
  <si>
    <t>M_intensity_4</t>
  </si>
  <si>
    <t>sum_M</t>
  </si>
  <si>
    <t>H_intensity_1</t>
  </si>
  <si>
    <t>H_intensity_2</t>
  </si>
  <si>
    <t>H_intensity_3</t>
  </si>
  <si>
    <t>H_intensity_4</t>
  </si>
  <si>
    <t>sum_H</t>
  </si>
  <si>
    <t>count L</t>
  </si>
  <si>
    <t>count M</t>
  </si>
  <si>
    <t>count H</t>
  </si>
  <si>
    <t>DIQKLSLNNDIFEADSDIDQQGDTKEDTSPR</t>
  </si>
  <si>
    <t>sp|G3V8T1|MPP8_RAT;tr|Q7TP67|Q7TP67_RAT;tr|A0A0G2K5D3|A0A0G2K5D3_RAT</t>
  </si>
  <si>
    <t>136;944;944</t>
  </si>
  <si>
    <t>sp|G3V8T1|MPP8_RAT</t>
  </si>
  <si>
    <t>sp|G3V8T1|MPP8_RAT M-phase phosphoprotein 8 OS=Rattus norvegicus OX=10116 GN=Mphosph8 PE=2 SV=1;tr|Q7TP67|Q7TP67_RAT Ab2-008 OS=Rattus norvegicus OX=10116 PE=2 SV=1;tr|A0A0G2K5D3|A0A0G2K5D3_RAT Uncharacterized protein OS=Rattus norvegicus OX=10116 PE=4 SV=</t>
  </si>
  <si>
    <t>S</t>
  </si>
  <si>
    <t>X;X;X;X;X;X;X;X;X;X;X;X;X;X;X;Phospho (STY);X;X;X;X;X;X;X;X;X;X;X;X;X;X;X</t>
  </si>
  <si>
    <t>XXXXPPPPPPPPPPPPPPPPPPPPPXXXXXX</t>
  </si>
  <si>
    <t>LS(0.004)LNNDIFEADS(0.995)DIDQQGDT(0.001)K</t>
  </si>
  <si>
    <t>LS(-23.7)LNNDIFEADS(23.7)DIDQQGDT(-29.67)K</t>
  </si>
  <si>
    <t>PLQESRTRKRRGSRVSQDRDSEGHSEDSERH</t>
  </si>
  <si>
    <t>CON__P20930</t>
  </si>
  <si>
    <t>X;X;X;X;X;X;X;X;X;X;X;X;X;X;X;X;X;X;X;X;X;X;X;X;X;X;X;X;X;X;X</t>
  </si>
  <si>
    <t>XXXXXXXXXXXXXXXXXXXXXXXXXXXXXXX</t>
  </si>
  <si>
    <t>GS(0.5)RVS(0.5)QDR</t>
  </si>
  <si>
    <t>GS(0)RVS(0)QDR</t>
  </si>
  <si>
    <t>SQVPLQESRTRKRRGSRVSQDRDSEGHSEDS</t>
  </si>
  <si>
    <t>XXXXXXXXXXXXXXPPPPPPPPXXXXXXXXX</t>
  </si>
  <si>
    <t>RPPVSPAKSDTLAVPSAATHRKKLPSQDDEA</t>
  </si>
  <si>
    <t>tr|O55157|O55157_RAT;tr|O35788|O35788_RAT</t>
  </si>
  <si>
    <t>122;603</t>
  </si>
  <si>
    <t>tr|O55157|O55157_RAT</t>
  </si>
  <si>
    <t>tr|O55157|O55157_RAT Cyclic nucleotide-gated cation channel beta subunit OS=Rattus norvegicus OX=10116 GN=CNG4.3 PE=2 SV=1;tr|O35788|O35788_RAT Cyclic nucleotide-gated channel beta subunit OS=Rattus norvegicus OX=10116 GN=Cngb1 PE=2 SV=1</t>
  </si>
  <si>
    <t>X;X;X;X;X;X;X;X;X;X;Phospho (STY);X;X;X;X;Phospho (STY);X;X;X;X;X;X;X;X;X;X;X;X;X;X;X</t>
  </si>
  <si>
    <t>XXXXXXXXPPPPPPPPPPPPPXXXXXXXXXX</t>
  </si>
  <si>
    <t>SDT(0.667)LAVPS(0.667)AAT(0.667)HR</t>
  </si>
  <si>
    <t>S(-52.71)DT(0)LAVPS(0)AAT(0)HR</t>
  </si>
  <si>
    <t>IPPPERPPVSPAKSDTLAVPSAATHRKKLPS</t>
  </si>
  <si>
    <t>117;598</t>
  </si>
  <si>
    <t>T</t>
  </si>
  <si>
    <t>X;X;X;X;X;X;X;X;X;X;X;X;X;X;X;Phospho (STY);X;X;X;X;Phospho (STY);X;X;X;X;X;X;X;X;X;X</t>
  </si>
  <si>
    <t>XXXXXXXXXXXXXPPPPPPPPPPPPPXXXXX</t>
  </si>
  <si>
    <t>VSPAKSDTLAVPSAATHRKKLPSQDDEAEEL</t>
  </si>
  <si>
    <t>125;606</t>
  </si>
  <si>
    <t>SVPAGGAVAVSAAPGSAAPAAGSAPAAAEEK</t>
  </si>
  <si>
    <t>sp|P02401|RLA2_RAT;tr|D4A4D5|D4A4D5_RAT;tr|D3ZN03|D3ZN03_RAT</t>
  </si>
  <si>
    <t>79;79;79</t>
  </si>
  <si>
    <t>sp|P02401|RLA2_RAT</t>
  </si>
  <si>
    <t xml:space="preserve">sp|P02401|RLA2_RAT 60S acidic ribosomal protein P2 OS=Rattus norvegicus OX=10116 GN=Rplp2 PE=1 SV=2;tr|D4A4D5|D4A4D5_RAT Similar to 60S acidic ribosomal protein P2 OS=Rattus norvegicus OX=10116 GN=LOC498555 PE=3 SV=1;tr|D3ZN03|D3ZN03_RAT Ribosomal protein </t>
  </si>
  <si>
    <t>PPPPPPPPPPPPPPPPPPPPPPPPPPPPPPP</t>
  </si>
  <si>
    <t>LAS(0.001)VPAGGAVAVS(0.213)AAPGS(0.783)AAPAAGS(0.003)APAAAEEK</t>
  </si>
  <si>
    <t>LAS(-29.34)VPAGGAVAVS(-5.65)AAPGS(5.65)AAPAAGS(-24.81)APAAAEEK</t>
  </si>
  <si>
    <t>NQMKVTKSCSLFPKNYIIRGLILAVSVSRDF</t>
  </si>
  <si>
    <t>tr|Q5J3M2|Q5J3M2_RAT</t>
  </si>
  <si>
    <t>Y</t>
  </si>
  <si>
    <t>XXXXXXXPPPPPPPPPPPPXXXXXXXXXXXX</t>
  </si>
  <si>
    <t>SCS(0.01)LFPKNY(0.99)IIR</t>
  </si>
  <si>
    <t>S(-57.6)CS(-20.12)LFPKNY(20.12)IIR</t>
  </si>
  <si>
    <t>YTEPLEPPYRERKGESPQHEPLSSKADSSLE</t>
  </si>
  <si>
    <t>sp|Q5M954|SEN2_RAT</t>
  </si>
  <si>
    <t>sp|Q5M954|SEN2_RAT tRNA-splicing endonuclease subunit Sen2 OS=Rattus norvegicus OX=10116 GN=Tsen2 PE=1 SV=1</t>
  </si>
  <si>
    <t>XXXXXXXXXXXXPPPPPPPPPPPPPXXXXXX</t>
  </si>
  <si>
    <t>KGES(0.996)PQHEPLS(0.003)S(0.001)K</t>
  </si>
  <si>
    <t>KGES(24.69)PQHEPLS(-24.69)S(-30.19)K</t>
  </si>
  <si>
    <t>ENPFASLTATSQPIATAARSPDRNLMLNTGS</t>
  </si>
  <si>
    <t>tr|F1M8V2|F1M8V2_RAT</t>
  </si>
  <si>
    <t>tr|F1M8V2|F1M8V2_RAT Ubiquitination factor E4B OS=Rattus norvegicus OX=10116 GN=Ube4b PE=1 SV=3</t>
  </si>
  <si>
    <t>PPPPPPPPPPPPPPPPPPPPPPPXXXXXXXX</t>
  </si>
  <si>
    <t>DENPFAS(0.001)LT(0.014)AT(0.046)S(0.046)QPIAT(0.488)AARS(0.404)PDR</t>
  </si>
  <si>
    <t>DENPFAS(-25.26)LT(-15.49)AT(-10.25)S(-10.25)QPIAT(0.82)AARS(-0.82)PDR</t>
  </si>
  <si>
    <t>MASSDIQVKELEKRASGQAFELILSPRSKES</t>
  </si>
  <si>
    <t>tr|A0A096MK73|A0A096MK73_RAT;sp|P13668|STMN1_RAT</t>
  </si>
  <si>
    <t>16;16</t>
  </si>
  <si>
    <t>tr|A0A096MK73|A0A096MK73_RAT</t>
  </si>
  <si>
    <t>tr|A0A096MK73|A0A096MK73_RAT Stathmin (Fragment) OS=Rattus norvegicus OX=10116 GN=Stmn1 PE=1 SV=1;sp|P13668|STMN1_RAT Stathmin OS=Rattus norvegicus OX=10116 GN=Stmn1 PE=1 SV=2</t>
  </si>
  <si>
    <t>1;2</t>
  </si>
  <si>
    <t>X;X;X;X;X;X;X;X;X;X;X;X;X;X;X;Phospho (STY);X;X;X;X;X;X;X;X;Phospho (STY);X;X;X;X;X;X</t>
  </si>
  <si>
    <t>XXXXXXXXXXXXXPPPPPPPPPPPPPPXXXX</t>
  </si>
  <si>
    <t>RAS(1)GQAFELILS(1)PR</t>
  </si>
  <si>
    <t>RAS(42.81)GQAFELILS(42.81)PR</t>
  </si>
  <si>
    <t>KREFDRHSGSDRSSFSHYSGLKHEDKRGGSG</t>
  </si>
  <si>
    <t>sp|Q6AXS5|PAIRB_RAT</t>
  </si>
  <si>
    <t>sp|Q6AXS5|PAIRB_RAT Plasminogen activator inhibitor 1 RNA-binding protein OS=Rattus norvegicus OX=10116 GN=Serbp1 PE=1 SV=2</t>
  </si>
  <si>
    <t>XXXXXXPPPPPPPPPPPPPPPPXXXXXXXXX</t>
  </si>
  <si>
    <t>HS(0.199)GS(0.199)DRS(0.199)S(0.199)FS(0.203)HY(0.001)S(0.001)GLK</t>
  </si>
  <si>
    <t>HS(-0.1)GS(-0.1)DRS(-0.1)S(-0.1)FS(0.1)HY(-24.61)S(-24.66)GLK</t>
  </si>
  <si>
    <t>SKPKLDPEQLPVRPKSVDLDALVARNSKETD</t>
  </si>
  <si>
    <t>tr|Q80ZE7|Q80ZE7_RAT;sp|F1LRS8|CD2AP_RAT</t>
  </si>
  <si>
    <t>458;458</t>
  </si>
  <si>
    <t>tr|Q80ZE7|Q80ZE7_RAT</t>
  </si>
  <si>
    <t>tr|Q80ZE7|Q80ZE7_RAT CD2AP/CMS OS=Rattus norvegicus OX=10116 GN=Cd2ap PE=2 SV=1;sp|F1LRS8|CD2AP_RAT CD2-associated protein OS=Rattus norvegicus OX=10116 GN=Cd2ap PE=1 SV=2</t>
  </si>
  <si>
    <t>XXXXXXXXXXXXXXXPPPPPPPPPPXXXXXX</t>
  </si>
  <si>
    <t>S(1)VDLDALVAR</t>
  </si>
  <si>
    <t>S(60.69)VDLDALVAR</t>
  </si>
  <si>
    <t>CDFGVSGQLIDSMANSFVGTRSYMSPERLQG</t>
  </si>
  <si>
    <t>sp|P36506|MP2K2_RAT;sp|Q01986|MP2K1_RAT;tr|A0A0H2UHI2|A0A0H2UHI2_RAT</t>
  </si>
  <si>
    <t>226;222;197</t>
  </si>
  <si>
    <t>sp|P36506|MP2K2_RAT;sp|Q01986|MP2K1_RAT</t>
  </si>
  <si>
    <t>sp|Q01986|MP2K1_RAT</t>
  </si>
  <si>
    <t>sp|P36506|MP2K2_RAT Dual specificity mitogen-activated protein kinase kinase 2 OS=Rattus norvegicus OX=10116 GN=Map2k2 PE=1 SV=1;sp|Q01986|MP2K1_RAT Dual specificity mitogen-activated protein kinase kinase 1 OS=Rattus norvegicus OX=10116 GN=Map2k1 PE=1 SV=</t>
  </si>
  <si>
    <t>PPPPPPPPPPPPPPPPPPPPPXXXXXXXXXX</t>
  </si>
  <si>
    <t>LCDFGVSGQLIDS(0.006)MANS(0.972)FVGT(0.022)R</t>
  </si>
  <si>
    <t>LCDFGVS(-53.04)GQLIDS(-21.82)MANS(16.55)FVGT(-16.55)R</t>
  </si>
  <si>
    <t>VLLHSPGRPSSPRLSSLDLEEDSEVFKMLQE</t>
  </si>
  <si>
    <t>sp|Q6AYD6|PDLI2_RAT</t>
  </si>
  <si>
    <t>sp|Q6AYD6|PDLI2_RAT PDZ and LIM domain protein 2 OS=Rattus norvegicus OX=10116 GN=Pdlim2 PE=1 SV=1</t>
  </si>
  <si>
    <t>X;X;X;X;Phospho (STY);X;X;X;X;Phospho (STY);X;X;X;X;X;Phospho (STY);X;X;X;X;X;X;X;X;X;X;X;X;X;X;X</t>
  </si>
  <si>
    <t>LS(0.033)S(0.967)LDLEEDSEVFK</t>
  </si>
  <si>
    <t>LS(-14.67)S(14.67)LDLEEDS(-79)EVFK</t>
  </si>
  <si>
    <t>____________MWRSRSWDVPQIPAEVPQT</t>
  </si>
  <si>
    <t>tr|A0A0G2K707|A0A0G2K707_RAT</t>
  </si>
  <si>
    <t>tr|A0A0G2K707|A0A0G2K707_RAT Diacylglycerol kinase OS=Rattus norvegicus OX=10116 GN=Dgkz PE=1 SV=1</t>
  </si>
  <si>
    <t>XXXXXXXXXXXXXXXPPPPPPPPPPPPPPPP</t>
  </si>
  <si>
    <t>S(0.5)RS(0.5)WDVPQIPAEVPQTQK</t>
  </si>
  <si>
    <t>S(0)RS(0)WDVPQIPAEVPQT(-42.78)QK</t>
  </si>
  <si>
    <t>__________MWRSRSWDVPQIPAEVPQTQK</t>
  </si>
  <si>
    <t>EEIQKKLEAAEERRKSHEAEVLKQLAEKREH</t>
  </si>
  <si>
    <t>63;63</t>
  </si>
  <si>
    <t>XXXXXXXXXXXXXPPPPPPPPPPXXXXXXXX</t>
  </si>
  <si>
    <t>RKS(1)HEAEVLK</t>
  </si>
  <si>
    <t>RKS(69.34)HEAEVLK</t>
  </si>
  <si>
    <t>RDSPEENVQSNKMDLSGGMLQDKRMEIDKHS</t>
  </si>
  <si>
    <t>tr|F1M9Y8|F1M9Y8_RAT;tr|A0A0G2JZJ3|A0A0G2JZJ3_RAT</t>
  </si>
  <si>
    <t>1233;1206</t>
  </si>
  <si>
    <t>tr|F1M9Y8|F1M9Y8_RAT</t>
  </si>
  <si>
    <t>tr|F1M9Y8|F1M9Y8_RAT Trinucleotide repeat-containing 6a OS=Rattus norvegicus OX=10116 GN=Tnrc6a PE=1 SV=3;tr|A0A0G2JZJ3|A0A0G2JZJ3_RAT Trinucleotide repeat-containing 6a OS=Rattus norvegicus OX=10116 GN=Tnrc6a PE=1 SV=1</t>
  </si>
  <si>
    <t>XXXXXXXXXXXXPPPPPPPPPPPPXXXXXXX</t>
  </si>
  <si>
    <t>MDLS(1)GGMLQDKR</t>
  </si>
  <si>
    <t>MDLS(50.04)GGMLQDKR</t>
  </si>
  <si>
    <t>IANMRKKEGAAGAPRTRPASAGGLSLLPPPP</t>
  </si>
  <si>
    <t>sp|Q6P756|NECP2_RAT</t>
  </si>
  <si>
    <t>sp|Q6P756|NECP2_RAT Adaptin ear-binding coat-associated protein 2 OS=Rattus norvegicus OX=10116 GN=Necap2 PE=1 SV=2</t>
  </si>
  <si>
    <t>T(0.5)RPAS(0.5)AGGLSLLPPPPGGK</t>
  </si>
  <si>
    <t>T(0)RPAS(0)AGGLS(-34.31)LLPPPPGGK</t>
  </si>
  <si>
    <t>SPPFDQPMSRRSRRASLSEIGFGKMETYIKL</t>
  </si>
  <si>
    <t>tr|G3V6J5|G3V6J5_RAT;sp|O35831|CDK17_RAT</t>
  </si>
  <si>
    <t>180;180</t>
  </si>
  <si>
    <t>tr|G3V6J5|G3V6J5_RAT</t>
  </si>
  <si>
    <t>tr|G3V6J5|G3V6J5_RAT Cyclin-dependent kinase 17 OS=Rattus norvegicus OX=10116 GN=Cdk17 PE=1 SV=1;sp|O35831|CDK17_RAT Cyclin-dependent kinase 17 OS=Rattus norvegicus OX=10116 GN=Cdk17 PE=1 SV=1</t>
  </si>
  <si>
    <t>XXXXXXXXXXXXXPPPPPPPPPPPXXXXXXX</t>
  </si>
  <si>
    <t>RAS(0.995)LS(0.005)EIGFGK</t>
  </si>
  <si>
    <t>RAS(23.16)LS(-23.16)EIGFGK</t>
  </si>
  <si>
    <t>QKKRTRRAVKFQRAITGASLADIMAKRNQKP</t>
  </si>
  <si>
    <t>tr|A0A0H2UH99|A0A0H2UH99_RAT;sp|P83732|RL24_RAT</t>
  </si>
  <si>
    <t>82;83</t>
  </si>
  <si>
    <t>tr|A0A0H2UH99|A0A0H2UH99_RAT</t>
  </si>
  <si>
    <t>tr|A0A0H2UH99|A0A0H2UH99_RAT 60S ribosomal protein L24 OS=Rattus norvegicus OX=10116 GN=Rpl24 PE=1 SV=1;sp|P83732|RL24_RAT 60S ribosomal protein L24 OS=Rattus norvegicus OX=10116 GN=Rpl24 PE=2 SV=1</t>
  </si>
  <si>
    <t>AIT(0.998)GAS(0.002)LADIMAK</t>
  </si>
  <si>
    <t>AIT(26.96)GAS(-26.96)LADIMAK</t>
  </si>
  <si>
    <t>PLPLCLLKGKRAHSKSLDYLNLDKMSIKEPA</t>
  </si>
  <si>
    <t>tr|D3ZPS9|D3ZPS9_RAT</t>
  </si>
  <si>
    <t>XXXXXXXXXXXXXXXPPPPPPPPPXXXXXXX</t>
  </si>
  <si>
    <t>S(0.997)LDY(0.003)LNLDK</t>
  </si>
  <si>
    <t>S(25.7)LDY(-25.7)LNLDK</t>
  </si>
  <si>
    <t>RKKEGAAGAPRTRPASAGGLSLLPPPPGGKM</t>
  </si>
  <si>
    <t>DTSDFLTKPSVTLHRSLGSVSSAADFHQYLR</t>
  </si>
  <si>
    <t>sp|Q63085|PDE3B_RAT;tr|F1LQ35|F1LQ35_RAT</t>
  </si>
  <si>
    <t>539;539</t>
  </si>
  <si>
    <t>sp|Q63085|PDE3B_RAT</t>
  </si>
  <si>
    <t>sp|Q63085|PDE3B_RAT cGMP-inhibited 3',5'-cyclic phosphodiesterase B OS=Rattus norvegicus OX=10116 GN=Pde3b PE=2 SV=1;tr|F1LQ35|F1LQ35_RAT Phosphodiesterase OS=Rattus norvegicus OX=10116 GN=Pde3b PE=1 SV=1</t>
  </si>
  <si>
    <t>S(0.538)LGS(0.458)VS(0.003)S(0.001)AADFHQYLR</t>
  </si>
  <si>
    <t>S(0.7)LGS(-0.7)VS(-22.08)S(-30.02)AADFHQY(-67.69)LR</t>
  </si>
  <si>
    <t>TCMAILHVGSAQQVRTGSTSSKEEDYESDAA</t>
  </si>
  <si>
    <t>tr|A0A0G2JU89|A0A0G2JU89_RAT;tr|F1LQI5|F1LQI5_RAT;sp|Q2TL32|UBR4_RAT</t>
  </si>
  <si>
    <t>360;360;360</t>
  </si>
  <si>
    <t>tr|A0A0G2JU89|A0A0G2JU89_RAT</t>
  </si>
  <si>
    <t>tr|A0A0G2JU89|A0A0G2JU89_RAT E3 ubiquitin-protein ligase UBR4 OS=Rattus norvegicus OX=10116 GN=Ubr4 PE=1 SV=1;tr|F1LQI5|F1LQI5_RAT E3 ubiquitin-protein ligase UBR4 OS=Rattus norvegicus OX=10116 GN=Ubr4 PE=1 SV=1;sp|Q2TL32|UBR4_RAT E3 ubiquitin-protein liga</t>
  </si>
  <si>
    <t>T(0.199)GS(0.199)T(0.199)S(0.199)S(0.199)KEEDY(0.006)ES(0.001)DAATIVQK</t>
  </si>
  <si>
    <t>T(0)GS(0)T(0)S(0)S(0)KEEDY(-15.39)ES(-21.61)DAAT(-42.71)IVQK</t>
  </si>
  <si>
    <t>______________MSMEDPFFVVKGEVQKA</t>
  </si>
  <si>
    <t>sp|Q63635|STX6_RAT</t>
  </si>
  <si>
    <t>sp|Q63635|STX6_RAT Syntaxin-6 OS=Rattus norvegicus OX=10116 GN=Stx6 PE=1 SV=1</t>
  </si>
  <si>
    <t>S(1)MEDPFFVVK</t>
  </si>
  <si>
    <t>S(59.25)MEDPFFVVK</t>
  </si>
  <si>
    <t>ELEKRASGQAFELILSPRSKESVPEFPLSPP</t>
  </si>
  <si>
    <t>25;25</t>
  </si>
  <si>
    <t>X;X;X;X;X;X;Phospho (STY);X;X;X;X;X;X;X;X;Phospho (STY);X;X;X;X;X;X;X;X;X;X;X;X;Phospho (STY);X;X</t>
  </si>
  <si>
    <t>XXXXPPPPPPPPPPPPPPXXXXXXXXXXXXX</t>
  </si>
  <si>
    <t>GSPIVQTSCGVIKRFSGLLHGSPKTTPSQAP</t>
  </si>
  <si>
    <t>tr|B0BNK4|B0BNK4_RAT</t>
  </si>
  <si>
    <t>tr|B0BNK4|B0BNK4_RAT Proline-serine-threonine phosphatase-interacting protein 1 OS=Rattus norvegicus OX=10116 GN=Pstpip1 PE=1 SV=1</t>
  </si>
  <si>
    <t>RFS(0.998)GLLHGS(0.002)PK</t>
  </si>
  <si>
    <t>RFS(26.95)GLLHGS(-26.95)PK</t>
  </si>
  <si>
    <t>_________MARGSVSDEEMMELREAFAKVD</t>
  </si>
  <si>
    <t>tr|Q5XI38|Q5XI38_RAT;tr|A0A0G2K014|A0A0G2K014_RAT</t>
  </si>
  <si>
    <t>7;25</t>
  </si>
  <si>
    <t>tr|Q5XI38|Q5XI38_RAT</t>
  </si>
  <si>
    <t>tr|Q5XI38|Q5XI38_RAT Lymphocyte cytosolic protein 1 OS=Rattus norvegicus OX=10116 GN=Lcp1 PE=1 SV=1;tr|A0A0G2K014|A0A0G2K014_RAT Lymphocyte cytosolic protein 1 OS=Rattus norvegicus OX=10116 GN=Lcp1 PE=1 SV=1</t>
  </si>
  <si>
    <t>GS(0.415)VS(0.585)DEEMMELR</t>
  </si>
  <si>
    <t>GS(-1.49)VS(1.49)DEEMMELR</t>
  </si>
  <si>
    <t>PPPPKNKPYESSQRNSAEIAPPLPVRRDAKA</t>
  </si>
  <si>
    <t>tr|F1LVA9|F1LVA9_RAT</t>
  </si>
  <si>
    <t>tr|F1LVA9|F1LVA9_RAT Dedicator of cytokinesis 5 OS=Rattus norvegicus OX=10116 GN=Dock5 PE=1 SV=2</t>
  </si>
  <si>
    <t>XXXXXXXXXXXXXXPPPPPPPPPPPPXXXXX</t>
  </si>
  <si>
    <t>NS(1)AEIAPPLPVR</t>
  </si>
  <si>
    <t>NS(94.69)AEIAPPLPVR</t>
  </si>
  <si>
    <t>DDLNVRGDGKSLKTVSPSQPFGELATPRTEG</t>
  </si>
  <si>
    <t>tr|F1LUD3|F1LUD3_RAT</t>
  </si>
  <si>
    <t>tr|F1LUD3|F1LUD3_RAT Uncharacterized protein OS=Rattus norvegicus OX=10116 PE=1 SV=2</t>
  </si>
  <si>
    <t>XXXXXXXXXXXXXPPPPPPPPPPPPPPPXXX</t>
  </si>
  <si>
    <t>T(0.029)VS(0.97)PS(0.001)QPFGELATPR</t>
  </si>
  <si>
    <t>T(-15.26)VS(15.26)PS(-30.79)QPFGELAT(-35.25)PR</t>
  </si>
  <si>
    <t>VSLVSGASGYSATSTSSFKKGHSLREKLAEM</t>
  </si>
  <si>
    <t>tr|D4ACN6|D4ACN6_RAT</t>
  </si>
  <si>
    <t>tr|D4ACN6|D4ACN6_RAT Collagen type IV alpha 3-binding protein OS=Rattus norvegicus OX=10116 GN=Col4a3bp PE=1 SV=2</t>
  </si>
  <si>
    <t>PPPPPPPPPPPPPPPPPPPPXXXXXXXXXXX</t>
  </si>
  <si>
    <t>HGSMVSLVSGASGYSAT(0.008)S(0.019)T(0.051)S(0.532)S(0.39)FKK</t>
  </si>
  <si>
    <t>HGS(-66.22)MVS(-62.95)LVS(-41.18)GAS(-38.57)GY(-34.66)S(-34.15)AT(-18.24)S(-14.54)T(-10.23)S(1.35)S(-1.35)FKK</t>
  </si>
  <si>
    <t>SRTCSDGGPSCEATHSPTISGKKLFAPVPFP</t>
  </si>
  <si>
    <t>sp|D3ZMK9|PRAG1_RAT</t>
  </si>
  <si>
    <t>XXPPPPPPPPPPPPPPPPPPPPXXXXXXXXX</t>
  </si>
  <si>
    <t>TCSDGGPS(0.016)CEAT(0.048)HS(0.885)PT(0.048)IS(0.004)GK</t>
  </si>
  <si>
    <t>T(-54.72)CS(-39.49)DGGPS(-17.55)CEAT(-12.7)HS(12.7)PT(-12.7)IS(-23.57)GK</t>
  </si>
  <si>
    <t>TETPLEGNYVWERVRSPGLPKIYLSPGSRRR</t>
  </si>
  <si>
    <t>tr|Q64315|Q64315_RAT</t>
  </si>
  <si>
    <t>tr|Q64315|Q64315_RAT Cyclin-dependent kinase inhibitor 1A OS=Rattus norvegicus OX=10116 GN=Cdkn1a PE=2 SV=1</t>
  </si>
  <si>
    <t>XXXXXXXXXXXXXPPPPPPPPXXXXXXXXXX</t>
  </si>
  <si>
    <t>VRS(1)PGLPK</t>
  </si>
  <si>
    <t>VRS(63.62)PGLPK</t>
  </si>
  <si>
    <t>GDHIPTPQDLPQRKPSLVASKLAG_______</t>
  </si>
  <si>
    <t>sp|Q712U5|ARP19_RAT</t>
  </si>
  <si>
    <t>sp|Q712U5|ARP19_RAT cAMP-regulated phosphoprotein 19 OS=Rattus norvegicus OX=10116 GN=Arpp19 PE=1 SV=3</t>
  </si>
  <si>
    <t>KPS(0.999)LVAS(0.001)K</t>
  </si>
  <si>
    <t>KPS(29.83)LVAS(-29.83)K</t>
  </si>
  <si>
    <t>GEPPKDEETAHKRPESSAVPGSLRELKELLT</t>
  </si>
  <si>
    <t>sp|Q9ESN0|NIBAN_RAT</t>
  </si>
  <si>
    <t>RPES(0.94)S(0.059)AVPGS(0.001)LR</t>
  </si>
  <si>
    <t>RPES(12.04)S(-12.04)AVPGS(-30.04)LR</t>
  </si>
  <si>
    <t>AILDAEPGPRPALQPSPSIRLPPDAALPSSK</t>
  </si>
  <si>
    <t>tr|Q587K3|Q587K3_RAT</t>
  </si>
  <si>
    <t>tr|Q587K3|Q587K3_RAT Potential RabGAP OS=Rattus norvegicus OX=10116 GN=Tbc1d10a PE=1 SV=1</t>
  </si>
  <si>
    <t>AILDAEPGPRPALQPS(0.902)PS(0.098)IR</t>
  </si>
  <si>
    <t>AILDAEPGPRPALQPS(9.65)PS(-9.65)IR</t>
  </si>
  <si>
    <t>KSASVLSKSDSQASLTVPLSPHVVRSKAVSH</t>
  </si>
  <si>
    <t>tr|D3ZJR6|D3ZJR6_RAT</t>
  </si>
  <si>
    <t>XXXXXXXXPPPPPPPPPPPPPPPPPXXXXXX</t>
  </si>
  <si>
    <t>S(0.001)DS(0.004)QAS(0.105)LT(0.548)VPLS(0.341)PHVVR</t>
  </si>
  <si>
    <t>S(-27.6)DS(-21.36)QAS(-7.16)LT(2.06)VPLS(-2.06)PHVVR</t>
  </si>
  <si>
    <t>IREKSMLLHKQPLSNSMLNNYMERKVDELYK</t>
  </si>
  <si>
    <t>tr|D4A907|D4A907_RAT</t>
  </si>
  <si>
    <t>XXXXXXXXXXPPPPPPPPPPPPPPXXXXXXX</t>
  </si>
  <si>
    <t>QPLS(0.046)NS(0.954)MLNNYMER</t>
  </si>
  <si>
    <t>QPLS(-13.21)NS(13.21)MLNNY(-48.1)MER</t>
  </si>
  <si>
    <t>AEAPWARRPLDPRRRSLPAGDALYLSFNPPQ</t>
  </si>
  <si>
    <t>tr|A0A0G2K0V4|A0A0G2K0V4_RAT;tr|A0A1B0GWY5|A0A1B0GWY5_RAT;sp|Q5FVC2|ARHG2_RAT</t>
  </si>
  <si>
    <t>1080;870;885</t>
  </si>
  <si>
    <t>tr|A0A0G2K0V4|A0A0G2K0V4_RAT</t>
  </si>
  <si>
    <t>tr|A0A0G2K0V4|A0A0G2K0V4_RAT Rho guanine nucleotide exchange factor 2 OS=Rattus norvegicus OX=10116 GN=Arhgef2 PE=1 SV=1;tr|A0A1B0GWY5|A0A1B0GWY5_RAT Rho guanine nucleotide exchange factor 2 OS=Rattus norvegicus OX=10116 GN=Arhgef2 PE=1 SV=1;sp|Q5FVC2|ARHG</t>
  </si>
  <si>
    <t>S(1)LPAGDALYLSFNPPQPSR</t>
  </si>
  <si>
    <t>S(33.71)LPAGDALY(-33.71)LS(-53.36)FNPPQPS(-81.88)R</t>
  </si>
  <si>
    <t>EGLVPCGSLCIAHSRSSMEMEGIFNHKDSLS</t>
  </si>
  <si>
    <t>tr|A0A1P0PBZ6|A0A1P0PBZ6_RAT;sp|F1M0Z1|TRIO_RAT</t>
  </si>
  <si>
    <t>1672;1723</t>
  </si>
  <si>
    <t>tr|A0A1P0PBZ6|A0A1P0PBZ6_RAT</t>
  </si>
  <si>
    <t>tr|A0A1P0PBZ6|A0A1P0PBZ6_RAT Triple functional domain protein OS=Rattus norvegicus OX=10116 GN=Trio PE=1 SV=1;sp|F1M0Z1|TRIO_RAT Triple functional domain protein OS=Rattus norvegicus OX=10116 GN=Trio PE=1 SV=4</t>
  </si>
  <si>
    <t>XXXXXXXXXXXXXXXPPPPPPPPPPPPXXXX</t>
  </si>
  <si>
    <t>S(0.5)S(0.5)MEMEGIFNHK</t>
  </si>
  <si>
    <t>S(0)S(0)MEMEGIFNHK</t>
  </si>
  <si>
    <t>GLVPCGSLCIAHSRSSMEMEGIFNHKDSLSV</t>
  </si>
  <si>
    <t>1673;1724</t>
  </si>
  <si>
    <t>PKLPATALPTQQYAKSLPVSVPVWAFKEKRT</t>
  </si>
  <si>
    <t>tr|D3ZH75|D3ZH75_RAT</t>
  </si>
  <si>
    <t>tr|D3ZH75|D3ZH75_RAT AKT1 substrate 1 OS=Rattus norvegicus OX=10116 GN=Akt1s1 PE=1 SV=1</t>
  </si>
  <si>
    <t>S(1)LPVSVPVWAFK</t>
  </si>
  <si>
    <t>S(66.48)LPVS(-66.48)VPVWAFK</t>
  </si>
  <si>
    <t>DVNEIGSSKEENRKLTNPKSPNPDPTEESVL</t>
  </si>
  <si>
    <t>tr|D3ZQQ1|D3ZQQ1_RAT</t>
  </si>
  <si>
    <t>XXXXXXXXXXXXXXPPPPPPPPPPPPPPPPP</t>
  </si>
  <si>
    <t>LT(0.541)NPKS(0.451)PNPDPT(0.008)EESVLDDSAASMK</t>
  </si>
  <si>
    <t>LT(0.79)NPKS(-0.79)PNPDPT(-18.38)EES(-42.38)VLDDS(-59.82)AAS(-64.75)MK</t>
  </si>
  <si>
    <t>PAPQPQARARLNATTSLEQDKIEPPRAPRPQ</t>
  </si>
  <si>
    <t>tr|Q9JLT5|Q9JLT5_RAT;tr|E9PT53|E9PT53_RAT</t>
  </si>
  <si>
    <t>32;32</t>
  </si>
  <si>
    <t>tr|Q9JLT5|Q9JLT5_RAT</t>
  </si>
  <si>
    <t>tr|Q9JLT5|Q9JLT5_RAT WFS1 OS=Rattus norvegicus OX=10116 GN=Wfs1 PE=2 SV=1;tr|E9PT53|E9PT53_RAT Wolfram syndrome 1 homolog (Human) OS=Rattus norvegicus OX=10116 GN=Wfs1 PE=1 SV=2</t>
  </si>
  <si>
    <t>XXXXXXXXXXPPPPPPPPPPPPPPPPXXXXX</t>
  </si>
  <si>
    <t>LNAT(0.084)T(0.201)S(0.716)LEQDKIEPPR</t>
  </si>
  <si>
    <t>LNAT(-9.32)T(-5.53)S(5.53)LEQDKIEPPR</t>
  </si>
  <si>
    <t>ESSEARQKFAGAKAISSDMFFGREVDSEYEA</t>
  </si>
  <si>
    <t>sp|Q3MID3|ARFG2_RAT</t>
  </si>
  <si>
    <t>sp|Q3MID3|ARFG2_RAT ADP-ribosylation factor GTPase-activating protein 2 OS=Rattus norvegicus OX=10116 GN=Arfgap2 PE=1 SV=1</t>
  </si>
  <si>
    <t>AIS(0.817)S(0.183)DMFFGR</t>
  </si>
  <si>
    <t>AIS(6.51)S(-6.51)DMFFGR</t>
  </si>
  <si>
    <t>PDKIPTPLLLPQRLPSPLAHSSLDSSALLQA</t>
  </si>
  <si>
    <t>tr|Q76JQ4|Q76JQ4_RAT;sp|O35780|BHE40_RAT</t>
  </si>
  <si>
    <t>383;383</t>
  </si>
  <si>
    <t>tr|Q76JQ4|Q76JQ4_RAT</t>
  </si>
  <si>
    <t>tr|Q76JQ4|Q76JQ4_RAT Basic helix-loop-helix domain containing, class B2 OS=Rattus norvegicus OX=10116 GN=Bhlhe40 PE=1 SV=1;sp|O35780|BHE40_RAT Class E basic helix-loop-helix protein 40 OS=Rattus norvegicus OX=10116 GN=Bhlhe40 PE=1 SV=1</t>
  </si>
  <si>
    <t>XXXXXXXXXXXXXPPPPPPPPPPPPPPPPPP</t>
  </si>
  <si>
    <t>LPS(0.999)PLAHS(0.001)SLDSSALLQALK</t>
  </si>
  <si>
    <t>LPS(32.41)PLAHS(-32.41)S(-41.3)LDS(-64.31)S(-71.17)ALLQALK</t>
  </si>
  <si>
    <t>EERSRPNSGDEKRKLSLSEGKVKKNMGEGKK</t>
  </si>
  <si>
    <t>sp|Q5RKH0|GLYR1_RAT</t>
  </si>
  <si>
    <t>sp|Q5RKH0|GLYR1_RAT Putative oxidoreductase GLYR1 OS=Rattus norvegicus OX=10116 GN=Glyr1 PE=1 SV=1</t>
  </si>
  <si>
    <t>KLS(0.962)LS(0.038)EGK</t>
  </si>
  <si>
    <t>KLS(14.08)LS(-14.08)EGK</t>
  </si>
  <si>
    <t>EAASAEEQKEMEDKVTSPEKAEEAKLKARYP</t>
  </si>
  <si>
    <t>XXXXXXXXXPPPPPPPPPPPPPPPPXXXXXX</t>
  </si>
  <si>
    <t>EMEDKVT(0.5)S(0.5)PEKAEEAK</t>
  </si>
  <si>
    <t>EMEDKVT(0)S(0)PEKAEEAK</t>
  </si>
  <si>
    <t>DRFVIPPHPKVPAPFSPPPSKSKSSNQAAPA</t>
  </si>
  <si>
    <t>tr|D3ZQK5|D3ZQK5_RAT</t>
  </si>
  <si>
    <t>tr|D3ZQK5|D3ZQK5_RAT Similar to mKIAA1522 protein OS=Rattus norvegicus OX=10116 GN=RGD1561149 PE=1 SV=1</t>
  </si>
  <si>
    <t>XXXXXXXXXXPPPPPPPPPPPXXXXXXXXXX</t>
  </si>
  <si>
    <t>VPAPFS(0.997)PPPS(0.003)K</t>
  </si>
  <si>
    <t>VPAPFS(25.36)PPPS(-25.36)K</t>
  </si>
  <si>
    <t>SRQSLMEMQCRHGARTSDSDQQAYLFQRGAE</t>
  </si>
  <si>
    <t>sp|Q8R5M4|OPTN_RAT;tr|Q2MH91|Q2MH91_RAT;tr|M0RAB4|M0RAB4_RAT;tr|A0A0G2K3Z1|A0A0G2K3Z1_RAT;tr|A0A0G2JT32|A0A0G2JT32_RAT;tr|Q8CJH5|Q8CJH5_RAT;tr|G8JLS4|G8JLS4_RAT;tr|A0A0G2JUB3|A0A0G2JUB3_RAT;tr|F1M9C4|F1M9C4_RAT;tr|Q2MH90|Q2MH90_RAT</t>
  </si>
  <si>
    <t>530;201;300;367;454;456;528;530;592;523</t>
  </si>
  <si>
    <t>sp|Q8R5M4|OPTN_RAT</t>
  </si>
  <si>
    <t>sp|Q8R5M4|OPTN_RAT Optineurin OS=Rattus norvegicus OX=10116 GN=Optn PE=1 SV=3;tr|Q2MH91|Q2MH91_RAT 14.7K-interacting protein-2 type A variant (Fragment) OS=Rattus norvegicus OX=10116 GN=FIP-2A variant PE=2 SV=1;tr|M0RAB4|M0RAB4_RAT Optineurin OS=Rattus nor</t>
  </si>
  <si>
    <t>XXXXXXXXXXXXXXXPPPPPPPPPPPPPXXX</t>
  </si>
  <si>
    <t>T(0.991)S(0.009)DSDQQAYLFQR</t>
  </si>
  <si>
    <t>T(20.25)S(-20.25)DS(-55.33)DQQAY(-141.55)LFQR</t>
  </si>
  <si>
    <t>EAQVLKQENPECRPRSAEFILLEPLKDQKTL</t>
  </si>
  <si>
    <t>tr|D3ZTC4|D3ZTC4_RAT</t>
  </si>
  <si>
    <t>tr|D3ZTC4|D3ZTC4_RAT Coiled-coil domain-containing 88B OS=Rattus norvegicus OX=10116 GN=Ccdc88b PE=1 SV=2</t>
  </si>
  <si>
    <t>XXXXXXXXXXXXXXXPPPPPPPPPPPXXXXX</t>
  </si>
  <si>
    <t>S(1)AEFILLEPLK</t>
  </si>
  <si>
    <t>S(44.3)AEFILLEPLK</t>
  </si>
  <si>
    <t>MRVNVDKVLERDQKLSELDDRADALQAGASQ</t>
  </si>
  <si>
    <t>sp|P63025|VAMP3_RAT;sp|P63045|VAMP2_RAT;tr|Q9WUW2|Q9WUW2_RAT</t>
  </si>
  <si>
    <t>48;61;61</t>
  </si>
  <si>
    <t>sp|P63025|VAMP3_RAT</t>
  </si>
  <si>
    <t>sp|P63025|VAMP3_RAT Vesicle-associated membrane protein 3 OS=Rattus norvegicus OX=10116 GN=Vamp3 PE=1 SV=1;sp|P63045|VAMP2_RAT Vesicle-associated membrane protein 2 OS=Rattus norvegicus OX=10116 GN=Vamp2 PE=1 SV=2;tr|Q9WUW2|Q9WUW2_RAT Vesicle associated me</t>
  </si>
  <si>
    <t>XXXXXXXXXXXPPPPPPPPPPPPPPPPPPPP</t>
  </si>
  <si>
    <t>DQKLS(1)ELDDRADALQAGASQFETSAAK</t>
  </si>
  <si>
    <t>DQKLS(41.39)ELDDRADALQAGAS(-41.39)QFET(-58.51)S(-58.08)AAK</t>
  </si>
  <si>
    <t>VREVEASIDSTVHKGSPGLWEASILKTGTED</t>
  </si>
  <si>
    <t>GS(1)PGLWEASILK</t>
  </si>
  <si>
    <t>GS(107.47)PGLWEAS(-107.47)ILK</t>
  </si>
  <si>
    <t>TANSSRGRKAPARPSSASAAPRAATVAAKTK</t>
  </si>
  <si>
    <t>tr|A0A0H2UHQ3|A0A0H2UHQ3_RAT;tr|B5DFH2|B5DFH2_RAT;sp|P0C5W1|MAP1S_RAT</t>
  </si>
  <si>
    <t>781;785;785</t>
  </si>
  <si>
    <t>tr|A0A0H2UHQ3|A0A0H2UHQ3_RAT</t>
  </si>
  <si>
    <t xml:space="preserve">tr|A0A0H2UHQ3|A0A0H2UHQ3_RAT Microtubule-associated protein 1S OS=Rattus norvegicus OX=10116 GN=Map1s PE=1 SV=1;tr|B5DFH2|B5DFH2_RAT BPY2 interacting protein 1 (Predicted), isoform CRA_b OS=Rattus norvegicus OX=10116 GN=Map1s PE=2 SV=1;sp|P0C5W1|MAP1S_RAT </t>
  </si>
  <si>
    <t>XXXXXXXXPPPPPPPPPPPPPPXXXXXXXXX</t>
  </si>
  <si>
    <t>KAPARPS(0.174)S(0.825)AS(0.002)AAPR</t>
  </si>
  <si>
    <t>KAPARPS(-6.77)S(6.77)AS(-26.5)AAPR</t>
  </si>
  <si>
    <t>LDSGFHSVDSGSKRWSGNESTDDFSELSFRI</t>
  </si>
  <si>
    <t>tr|E9PSW6|E9PSW6_RAT;tr|B2RYH6|B2RYH6_RAT</t>
  </si>
  <si>
    <t>313;313</t>
  </si>
  <si>
    <t>tr|E9PSW6|E9PSW6_RAT</t>
  </si>
  <si>
    <t>tr|E9PSW6|E9PSW6_RAT Leucine-rich repeats and calponin homology domain-containing 4 OS=Rattus norvegicus OX=10116 GN=Lrch4 PE=1 SV=1;tr|B2RYH6|B2RYH6_RAT Lrch4 protein OS=Rattus norvegicus OX=10116 GN=Lrch4 PE=2 SV=1</t>
  </si>
  <si>
    <t>XXXXXXXXXXXXXPPPPPPPPPPPPPPPPPX</t>
  </si>
  <si>
    <t>RWS(0.997)GNES(0.001)T(0.002)DDFSELSFR</t>
  </si>
  <si>
    <t>RWS(27.72)GNES(-28.36)T(-27.72)DDFS(-56.65)ELS(-69.79)FR</t>
  </si>
  <si>
    <t>TQKFKYLGTHDRAQLSPVSSKAAGVQGPSQM</t>
  </si>
  <si>
    <t>tr|A2RRT6|A2RRT6_RAT;sp|Q8K3Y6|ZCCHV_RAT;tr|F7F0B1|F7F0B1_RAT</t>
  </si>
  <si>
    <t>307;307;307</t>
  </si>
  <si>
    <t>tr|A2RRT6|A2RRT6_RAT</t>
  </si>
  <si>
    <t>tr|A2RRT6|A2RRT6_RAT RCG27903, isoform CRA_b OS=Rattus norvegicus OX=10116 GN=Zc3hav1 PE=2 SV=1;sp|Q8K3Y6|ZCCHV_RAT Zinc finger CCCH-type antiviral protein 1 OS=Rattus norvegicus OX=10116 GN=Zc3hav1 PE=1 SV=1;tr|F7F0B1|F7F0B1_RAT Zinc finger CCCH-type anti</t>
  </si>
  <si>
    <t>XXXXXXXXXXXXPPPPPPPPPXXXXXXXXXX</t>
  </si>
  <si>
    <t>AQLS(0.943)PVS(0.043)S(0.013)K</t>
  </si>
  <si>
    <t>AQLS(13.37)PVS(-13.37)S(-18.58)K</t>
  </si>
  <si>
    <t>RPAGGGPGGPRLVIGSLPAHLSPHLFGGFKC</t>
  </si>
  <si>
    <t>tr|M0RBD9|M0RBD9_RAT</t>
  </si>
  <si>
    <t>tr|M0RBD9|M0RBD9_RAT Zinc and ring finger 2 OS=Rattus norvegicus OX=10116 GN=Znrf2 PE=1 SV=1</t>
  </si>
  <si>
    <t>XXXXXXXXXXXPPPPPPPPPPPPPPPPPPPX</t>
  </si>
  <si>
    <t>LVIGS(1)LPAHLSPHLFGGFK</t>
  </si>
  <si>
    <t>LVIGS(47.93)LPAHLS(-47.93)PHLFGGFK</t>
  </si>
  <si>
    <t>RGKREFDRHSGSDRSSFSHYSGLKHEDKRGG</t>
  </si>
  <si>
    <t>S(0.462)S(0.462)FS(0.075)HYSGLK</t>
  </si>
  <si>
    <t>S(0)S(0)FS(-7.9)HY(-35.49)S(-35.56)GLK</t>
  </si>
  <si>
    <t>SRGKREFDRHSGSDRSSFSHYSGLKHEDKRG</t>
  </si>
  <si>
    <t>S(0.628)S(0.372)FS(0.001)HYSGLK</t>
  </si>
  <si>
    <t>S(2.28)S(-2.28)FS(-30.14)HY(-49.85)S(-54.08)GLK</t>
  </si>
  <si>
    <t>YEKKIFEYETQRRRLSPPSSSSSSFSYRFSD</t>
  </si>
  <si>
    <t>tr|Q6PCU4|Q6PCU4_RAT;sp|Q63190|EMD_RAT</t>
  </si>
  <si>
    <t>49;49</t>
  </si>
  <si>
    <t>tr|Q6PCU4|Q6PCU4_RAT</t>
  </si>
  <si>
    <t>tr|Q6PCU4|Q6PCU4_RAT Emd protein OS=Rattus norvegicus OX=10116 GN=Emd PE=1 SV=1;sp|Q63190|EMD_RAT Emerin OS=Rattus norvegicus OX=10116 GN=Emd PE=1 SV=1</t>
  </si>
  <si>
    <t>RLS(0.998)PPS(0.001)SSSSSFSYR</t>
  </si>
  <si>
    <t>RLS(29.83)PPS(-29.83)S(-35.92)S(-35.92)S(-35.92)S(-35.92)S(-35.92)FS(-40.12)Y(-56.43)R</t>
  </si>
  <si>
    <t>EGEESRISLPLPNFSSLNLRETNLESLPLVD</t>
  </si>
  <si>
    <t>sp|P31000|VIME_RAT;tr|G3V8C3|G3V8C3_RAT</t>
  </si>
  <si>
    <t>420;420</t>
  </si>
  <si>
    <t>sp|P31000|VIME_RAT</t>
  </si>
  <si>
    <t>sp|P31000|VIME_RAT Vimentin OS=Rattus norvegicus OX=10116 GN=Vim PE=1 SV=2;tr|G3V8C3|G3V8C3_RAT Vimentin OS=Rattus norvegicus OX=10116 GN=Vim PE=1 SV=1</t>
  </si>
  <si>
    <t>X;X;X;X;X;X;X;X;X;X;X;X;X;X;X;Phospho (STY);X;X;X;X;X;X;X;X;X;Phospho (STY);X;X;X;X;X</t>
  </si>
  <si>
    <t>XXXXXXPPPPPPPPPPPPPPXXXXXXXXXXX</t>
  </si>
  <si>
    <t>ISLPLPNFS(0.161)S(0.839)LNLR</t>
  </si>
  <si>
    <t>IS(-93.01)LPLPNFS(-7.15)S(7.15)LNLR</t>
  </si>
  <si>
    <t>DQQASGLQSPPSRDLSPTLLDNSAAKQLARN</t>
  </si>
  <si>
    <t>tr|D4A8X8|D4A8X8_RAT</t>
  </si>
  <si>
    <t>tr|D4A8X8|D4A8X8_RAT CTTNBP2 N-terminal like (Predicted), isoform CRA_a OS=Rattus norvegicus OX=10116 GN=Cttnbp2nl PE=1 SV=1</t>
  </si>
  <si>
    <t>DLS(0.998)PT(0.002)LLDNSAAK</t>
  </si>
  <si>
    <t>DLS(27.11)PT(-27.11)LLDNS(-58.88)AAK</t>
  </si>
  <si>
    <t>ENLSSEKAGLDDRLDSGSFSSTSRLGHPPLP</t>
  </si>
  <si>
    <t>tr|D3ZN76|D3ZN76_RAT</t>
  </si>
  <si>
    <t>tr|D3ZN76|D3ZN76_RAT Protein transport protein sec16 OS=Rattus norvegicus OX=10116 GN=Sec16a PE=1 SV=1</t>
  </si>
  <si>
    <t>XXXXXXXPPPPPPPPPPPPPPPPPXXXXXXX</t>
  </si>
  <si>
    <t>AGLDDRLDS(0.752)GS(0.216)FS(0.02)S(0.008)T(0.002)S(0.001)R</t>
  </si>
  <si>
    <t>AGLDDRLDS(5.41)GS(-5.41)FS(-15.7)S(-19.55)T(-25.12)S(-31.34)R</t>
  </si>
  <si>
    <t>ALDLPPRRRDEDMLYSPELAQRGHDDDMSST</t>
  </si>
  <si>
    <t>tr|A0A0G2JUA6|A0A0G2JUA6_RAT;tr|A0A0G2JXU2|A0A0G2JXU2_RAT;sp|Q5PQQ2|WBP11_RAT</t>
  </si>
  <si>
    <t>224;227;237</t>
  </si>
  <si>
    <t>tr|A0A0G2JUA6|A0A0G2JUA6_RAT</t>
  </si>
  <si>
    <t>tr|A0A0G2JUA6|A0A0G2JUA6_RAT WW domain-binding protein 11 OS=Rattus norvegicus OX=10116 GN=Wbp11l1 PE=1 SV=1;tr|A0A0G2JXU2|A0A0G2JXU2_RAT WW domain-binding protein 11 OS=Rattus norvegicus OX=10116 GN=Wbp11 PE=1 SV=1;sp|Q5PQQ2|WBP11_RAT WW domain-binding pr</t>
  </si>
  <si>
    <t>XXXXXXXPPPPPPPPPPPPPPPXXXXXXXXX</t>
  </si>
  <si>
    <t>RRDEDMLYS(1)PELAQR</t>
  </si>
  <si>
    <t>RRDEDMLY(-33.86)S(33.86)PELAQR</t>
  </si>
  <si>
    <t>DKTERKRKHRNERKLSVLGRDGKPVSEYTIK</t>
  </si>
  <si>
    <t>tr|M0RC54|M0RC54_RAT;tr|P70489|P70489_RAT</t>
  </si>
  <si>
    <t>797;95</t>
  </si>
  <si>
    <t>tr|M0RC54|M0RC54_RAT</t>
  </si>
  <si>
    <t>tr|M0RC54|M0RC54_RAT Biorientation of chromosomes in cell division 1-like 1 OS=Rattus norvegicus OX=10116 GN=Bod1l1 PE=1 SV=2;tr|P70489|P70489_RAT Annexin V-binding protein (ABP-10) (Fragment) OS=Rattus norvegicus OX=10116 PE=2 SV=1</t>
  </si>
  <si>
    <t>XXXXXXXXXXXXXPPPPPPPXXXXXXXXXXX</t>
  </si>
  <si>
    <t>KLS(1)VLGR</t>
  </si>
  <si>
    <t>KLS(60.83)VLGR</t>
  </si>
  <si>
    <t>TDRVIRRRGRLQRRQSFAVLRGAVLGLQDGG</t>
  </si>
  <si>
    <t>tr|F1LR78|F1LR78_RAT;sp|Q5XIS1|SSH3_RAT</t>
  </si>
  <si>
    <t>37;37</t>
  </si>
  <si>
    <t>tr|F1LR78|F1LR78_RAT</t>
  </si>
  <si>
    <t>tr|F1LR78|F1LR78_RAT Protein phosphatase Slingshot homolog 3 OS=Rattus norvegicus OX=10116 GN=Ssh3 PE=1 SV=3;sp|Q5XIS1|SSH3_RAT Protein phosphatase Slingshot homolog 3 OS=Rattus norvegicus OX=10116 GN=Ssh3 PE=1 SV=1</t>
  </si>
  <si>
    <t>RQS(1)FAVLR</t>
  </si>
  <si>
    <t>RQS(43.17)FAVLR</t>
  </si>
  <si>
    <t>GDGQKEPKYANLRRGSLELGNSSATHLGDEL</t>
  </si>
  <si>
    <t>tr|D3ZEZ9|D3ZEZ9_RAT;tr|F1M155|F1M155_RAT</t>
  </si>
  <si>
    <t>671;955</t>
  </si>
  <si>
    <t>tr|D3ZEZ9|D3ZEZ9_RAT</t>
  </si>
  <si>
    <t>tr|D3ZEZ9|D3ZEZ9_RAT Supervillin OS=Rattus norvegicus OX=10116 GN=Svil PE=1 SV=3;tr|F1M155|F1M155_RAT Supervillin OS=Rattus norvegicus OX=10116 GN=Svil PE=1 SV=3</t>
  </si>
  <si>
    <t>RGS(1)LELGNSSATHLGDELK</t>
  </si>
  <si>
    <t>RGS(48.68)LELGNS(-48.68)S(-72.59)AT(-86.59)HLGDELK</t>
  </si>
  <si>
    <t>___________MARGSVSDEEMMELREAFAK</t>
  </si>
  <si>
    <t>5;23</t>
  </si>
  <si>
    <t>X;X;X;X;X;X;X;X;X;X;X;X;X;X;X;Phospho (STY);X;X;X;X;X;Oxidation (M);X;X;X;X;X;X;X;X;X</t>
  </si>
  <si>
    <t>XXXXXXXXXXXXPPPPPPPPPPPPPPXXXXX</t>
  </si>
  <si>
    <t>GS(1)VSDEEMMELR</t>
  </si>
  <si>
    <t>GS(44.87)VS(-44.87)DEEMMELR</t>
  </si>
  <si>
    <t>ATKDSKFKMPKFKMPSFGVSVPGKPTVDASL</t>
  </si>
  <si>
    <t>MPS(0.999)FGVS(0.001)VPGKPTVDASLR</t>
  </si>
  <si>
    <t>MPS(29.21)FGVS(-29.21)VPGKPT(-57.99)VDAS(-61.57)LR</t>
  </si>
  <si>
    <t>AYRKLLEGEEERLKLSPSPSSRVTVSRASSS;SYRKLLEGEEERLKLSPSPSSRVTISLATSS</t>
  </si>
  <si>
    <t>tr|D3ZLC1|D3ZLC1_RAT;tr|G3V7U4|G3V7U4_RAT;sp|P70615|LMNB1_RAT</t>
  </si>
  <si>
    <t>401;391;391</t>
  </si>
  <si>
    <t>tr|D3ZLC1|D3ZLC1_RAT;tr|G3V7U4|G3V7U4_RAT</t>
  </si>
  <si>
    <t>tr|G3V7U4|G3V7U4_RAT</t>
  </si>
  <si>
    <t>tr|D3ZLC1|D3ZLC1_RAT Lamin B2 OS=Rattus norvegicus OX=10116 GN=Lmnb2 PE=1 SV=2;tr|G3V7U4|G3V7U4_RAT Lamin-B1 OS=Rattus norvegicus OX=10116 GN=Lmnb1 PE=1 SV=1;sp|P70615|LMNB1_RAT Lamin-B1 OS=Rattus norvegicus OX=10116 GN=Lmnb1 PE=1 SV=3</t>
  </si>
  <si>
    <t>X;X;X;X;X;X;X;X;X;X;X;X;X;X;X;Phospho (STY);X;Phospho (STY);X;X;X;X;X;X;X;X;X;X;X;X;X</t>
  </si>
  <si>
    <t>XXXXXXXXXXXXPPPPPPPPPPXXXXXXXXX</t>
  </si>
  <si>
    <t>LKLS(0.999)PS(0.994)PS(0.003)S(0.004)R</t>
  </si>
  <si>
    <t>LKLS(36.51)PS(24.88)PS(-25.22)S(-24.88)R</t>
  </si>
  <si>
    <t>RKLLEGEEERLKLSPSPSSRVTISLATSSSS;RKLLEGEEERLKLSPSPSSRVTVSRASSSRS</t>
  </si>
  <si>
    <t>403;393;393</t>
  </si>
  <si>
    <t>X;X;X;X;X;X;X;X;X;X;X;X;X;Phospho (STY);X;Phospho (STY);X;X;X;X;X;X;X;X;X;X;X;X;X;X;X</t>
  </si>
  <si>
    <t>XXXXXXXXXXPPPPPPPPPPXXXXXXXXXXX</t>
  </si>
  <si>
    <t>SVGSVITKKLEDVKNSPTFKSFEEKVENLKS</t>
  </si>
  <si>
    <t>tr|F1MAB9|F1MAB9_RAT;tr|D0UFD0|D0UFD0_RAT;tr|A0A0G2K865|A0A0G2K865_RAT</t>
  </si>
  <si>
    <t>170;170;193</t>
  </si>
  <si>
    <t>tr|F1MAB9|F1MAB9_RAT</t>
  </si>
  <si>
    <t>tr|F1MAB9|F1MAB9_RAT Tumor protein D52 OS=Rattus norvegicus OX=10116 GN=Tpd52 PE=1 SV=2;tr|D0UFD0|D0UFD0_RAT Prostate leucine zipper variant 2 OS=Rattus norvegicus OX=10116 GN=PrLZ PE=2 SV=1;tr|A0A0G2K865|A0A0G2K865_RAT Tumor protein D52 OS=Rattus norvegic</t>
  </si>
  <si>
    <t>XXXXXXXXPPPPPPPPPPPPXXXXXXXXXXX</t>
  </si>
  <si>
    <t>KLEDVKNS(0.925)PT(0.075)FK</t>
  </si>
  <si>
    <t>KLEDVKNS(10.9)PT(-10.9)FK</t>
  </si>
  <si>
    <t>PAQKNDAKKAPVPRSSVGWDATEDPPLSRTD</t>
  </si>
  <si>
    <t>tr|D3ZGL1|D3ZGL1_RAT</t>
  </si>
  <si>
    <t>tr|D3ZGL1|D3ZGL1_RAT Rho GTPase-activating protein 25 OS=Rattus norvegicus OX=10116 GN=Arhgap25 PE=1 SV=1</t>
  </si>
  <si>
    <t>XXXXXXXXXXXXXXPPPPPPPPPPPPPPPXX</t>
  </si>
  <si>
    <t>S(0.231)S(0.769)VGWDATEDPPLSR</t>
  </si>
  <si>
    <t>S(-5.23)S(5.23)VGWDAT(-39.65)EDPPLS(-47.24)R</t>
  </si>
  <si>
    <t>DNKTSTPRKDGLAPPSPSLVSDLLSELHISE</t>
  </si>
  <si>
    <t>tr|Q712J2|Q712J2_RAT;tr|Q712J3|Q712J3_RAT;tr|Q496Z1|Q496Z1_RAT</t>
  </si>
  <si>
    <t>134;331;331</t>
  </si>
  <si>
    <t>tr|Q712J2|Q712J2_RAT</t>
  </si>
  <si>
    <t>tr|Q712J2|Q712J2_RAT Bicaudal D protein (Fragment) OS=Rattus norvegicus OX=10116 GN=BicD2 PE=2 SV=1;tr|Q712J3|Q712J3_RAT BICD cargo adaptor 2 OS=Rattus norvegicus OX=10116 GN=Bicd2 PE=1 SV=1;tr|Q496Z1|Q496Z1_RAT BICD cargo adaptor 2 OS=Rattus norvegicus OX</t>
  </si>
  <si>
    <t>XXXXXXXXPPPPPPPPPPPPPPPPPPPPPPP</t>
  </si>
  <si>
    <t>KDGLAPPS(0.828)PS(0.166)LVS(0.006)DLLSELHISEIQK</t>
  </si>
  <si>
    <t>KDGLAPPS(6.99)PS(-6.99)LVS(-21.35)DLLS(-37.87)ELHIS(-69.69)EIQK</t>
  </si>
  <si>
    <t>SLQDEDDCQIKKRSSSLNSKPSSLRRVTIAS</t>
  </si>
  <si>
    <t>tr|F1M1R8|F1M1R8_RAT;tr|F1LXR9|F1LXR9_RAT</t>
  </si>
  <si>
    <t>340;345</t>
  </si>
  <si>
    <t>tr|F1M1R8|F1M1R8_RAT</t>
  </si>
  <si>
    <t>X;X;X;X;X;X;X;X;X;X;X;X;X;X;X;Phospho (STY);X;X;X;X;X;X;X;X;X;X;X;Phospho (STY);X;X;X</t>
  </si>
  <si>
    <t>XXXXXXXXXXXXXPPPPPPPPPPPPXXXXXX</t>
  </si>
  <si>
    <t>SS(0.002)S(0.998)LNSKPSSLR</t>
  </si>
  <si>
    <t>S(-44.77)S(-26.92)S(26.92)LNS(-33.99)KPS(-72.71)S(-73.63)LR</t>
  </si>
  <si>
    <t>QAAPKAPSKKEKKKGSEKTDEYLLARFKGDG</t>
  </si>
  <si>
    <t>tr|F1LMP9|F1LMP9_RAT;sp|O88797|DAB2_RAT</t>
  </si>
  <si>
    <t>tr|F1LMP9|F1LMP9_RAT</t>
  </si>
  <si>
    <t>tr|F1LMP9|F1LMP9_RAT Disabled homolog 2 OS=Rattus norvegicus OX=10116 GN=Dab2 PE=1 SV=3;sp|O88797|DAB2_RAT Disabled homolog 2 OS=Rattus norvegicus OX=10116 GN=Dab2 PE=1 SV=1</t>
  </si>
  <si>
    <t>KGS(0.977)EKT(0.023)DEYLLAR</t>
  </si>
  <si>
    <t>KGS(16.27)EKT(-16.27)DEY(-55.16)LLAR</t>
  </si>
  <si>
    <t>LQLEAEEQRKQKKRQSVSGLHRYLHLLDGKE</t>
  </si>
  <si>
    <t>tr|F1LT49|F1LT49_RAT</t>
  </si>
  <si>
    <t>XXXXXXXXXXXXXPPPPPPPPPXXXXXXXXX</t>
  </si>
  <si>
    <t>RQS(0.967)VS(0.033)GLHR</t>
  </si>
  <si>
    <t>RQS(14.69)VS(-14.69)GLHR</t>
  </si>
  <si>
    <t>RTAGAALTPTEERRISFSTSDVSKLSPVKTS</t>
  </si>
  <si>
    <t>sp|Q63358|MYO9B_RAT;tr|A0A2X0SFK0|A0A2X0SFK0_RAT;tr|Q4W1H3|Q4W1H3_RAT;tr|Q4W1H4|Q4W1H4_RAT;tr|A0A0G2JYG5|A0A0G2JYG5_RAT</t>
  </si>
  <si>
    <t>1327;1327;1357;1362;1362</t>
  </si>
  <si>
    <t>sp|Q63358|MYO9B_RAT</t>
  </si>
  <si>
    <t>sp|Q63358|MYO9B_RAT Unconventional myosin-IXb OS=Rattus norvegicus OX=10116 GN=Myo9b PE=1 SV=1;tr|A0A2X0SFK0|A0A2X0SFK0_RAT MYO9B (Fragment) OS=Rattus norvegicus OX=10116 GN=MYO9B PE=3 SV=1;tr|Q4W1H3|Q4W1H3_RAT Myosin 9b OS=Rattus norvegicus OX=10116 GN=My</t>
  </si>
  <si>
    <t>RIS(0.995)FS(0.004)T(0.001)SDVSK</t>
  </si>
  <si>
    <t>RIS(24.36)FS(-24.36)T(-30.37)S(-42.27)DVS(-68.19)K</t>
  </si>
  <si>
    <t>EDSRSICLGTQPRRLSGKDTEQIRETLRRGL</t>
  </si>
  <si>
    <t>tr|Q4V8C6|Q4V8C6_RAT</t>
  </si>
  <si>
    <t>tr|Q4V8C6|Q4V8C6_RAT Suppressor of fused homolog OS=Rattus norvegicus OX=10116 GN=Sufu PE=2 SV=1</t>
  </si>
  <si>
    <t>RLS(0.998)GKDT(0.002)EQIR</t>
  </si>
  <si>
    <t>RLS(26.93)GKDT(-26.93)EQIR</t>
  </si>
  <si>
    <t>EGAEQSKRTASVQRTSAPPSRPPPPKASGGG</t>
  </si>
  <si>
    <t>sp|Q68FR2|BIN2_RAT</t>
  </si>
  <si>
    <t>sp|Q68FR2|BIN2_RAT Bridging integrator 2 OS=Rattus norvegicus OX=10116 GN=Bin2 PE=1 SV=1</t>
  </si>
  <si>
    <t>T(0.242)S(0.758)APPSRPPPPK</t>
  </si>
  <si>
    <t>T(-4.96)S(4.96)APPS(-50.06)RPPPPK</t>
  </si>
  <si>
    <t>KVEVDEKPGPADRKGSLGISSRDRTVGTPGQ</t>
  </si>
  <si>
    <t>tr|A0A0G2JU01|A0A0G2JU01_RAT;tr|A0A0G2K4L2|A0A0G2K4L2_RAT;tr|E9PTJ8|E9PTJ8_RAT;tr|A0A0G2K446|A0A0G2K446_RAT;tr|Q5BK37|Q5BK37_RAT;sp|Q9Z1I6|ARHG1_RAT</t>
  </si>
  <si>
    <t>244;299;299;300;301;301</t>
  </si>
  <si>
    <t>tr|A0A0G2JU01|A0A0G2JU01_RAT</t>
  </si>
  <si>
    <t>tr|A0A0G2JU01|A0A0G2JU01_RAT Rho guanine nucleotide exchange factor 1 OS=Rattus norvegicus OX=10116 GN=Arhgef1 PE=1 SV=1;tr|A0A0G2K4L2|A0A0G2K4L2_RAT Rho guanine nucleotide exchange factor 1 OS=Rattus norvegicus OX=10116 GN=Arhgef1 PE=1 SV=1;tr|E9PTJ8|E9PT</t>
  </si>
  <si>
    <t>KGS(0.996)LGIS(0.003)S(0.001)R</t>
  </si>
  <si>
    <t>KGS(24.77)LGIS(-24.77)S(-31.46)R</t>
  </si>
  <si>
    <t>AASAEEQKEMEDKVTSPEKAEEAKLKARYPH</t>
  </si>
  <si>
    <t>LTESLRSKVTAIKSLSIEIGHEVKNQNKLLA</t>
  </si>
  <si>
    <t>sp|Q62896|BET1_RAT</t>
  </si>
  <si>
    <t>sp|Q62896|BET1_RAT BET1 homolog OS=Rattus norvegicus OX=10116 GN=Bet1 PE=1 SV=1</t>
  </si>
  <si>
    <t>S(0.041)LS(0.959)IEIGHEVK</t>
  </si>
  <si>
    <t>S(-13.71)LS(13.71)IEIGHEVK</t>
  </si>
  <si>
    <t>APHPREIFKQKERAMSTTSVSSSQPGKLRSP</t>
  </si>
  <si>
    <t>sp|Q9JHL4|DBNL_RAT</t>
  </si>
  <si>
    <t>sp|Q9JHL4|DBNL_RAT Drebrin-like protein OS=Rattus norvegicus OX=10116 GN=Dbnl PE=1 SV=1</t>
  </si>
  <si>
    <t>X;X;X;X;X;X;X;X;X;X;X;X;X;X;X;Phospho (STY);X;X;X;X;X;X;X;X;X;X;X;X;X;Phospho (STY);X</t>
  </si>
  <si>
    <t>AMS(0.998)T(0.002)TSVSSSQPGK</t>
  </si>
  <si>
    <t>AMS(28.16)T(-28.16)T(-60.55)S(-71.03)VS(-115.03)S(-136.56)S(-144.54)QPGK</t>
  </si>
  <si>
    <t>GKEKKDKDDQEWESTSPPKPTVYISGVIARG</t>
  </si>
  <si>
    <t>sp|Q9QX67|DAP1_RAT</t>
  </si>
  <si>
    <t>sp|Q9QX67|DAP1_RAT Death-associated protein 1 OS=Rattus norvegicus OX=10116 GN=Dap PE=1 SV=3</t>
  </si>
  <si>
    <t>XXXXXPPPPPPPPPPPPPPPPPPPPPPPPPX</t>
  </si>
  <si>
    <t>DKDDQEWES(0.031)T(0.485)S(0.485)PPKPTVYISGVIAR</t>
  </si>
  <si>
    <t>DKDDQEWES(-11.99)T(0)S(0)PPKPT(-34.29)VY(-47.44)IS(-50.85)GVIAR</t>
  </si>
  <si>
    <t>KNAQKSNQNGKDLKPSTPRSKGQESFKKQEK</t>
  </si>
  <si>
    <t>sp|P13084|NPM_RAT;tr|D3ZXI2|D3ZXI2_RAT;tr|D3ZP59|D3ZP59_RAT</t>
  </si>
  <si>
    <t>216;167;171</t>
  </si>
  <si>
    <t>sp|P13084|NPM_RAT</t>
  </si>
  <si>
    <t>XXXXXXXXXXXPPPPPPPPXXXXXXXXXXXX</t>
  </si>
  <si>
    <t>DLKPS(0.5)T(0.5)PR</t>
  </si>
  <si>
    <t>DLKPS(0)T(0)PR</t>
  </si>
  <si>
    <t>NAQKSNQNGKDLKPSTPRSKGQESFKKQEKT</t>
  </si>
  <si>
    <t>217;168;172</t>
  </si>
  <si>
    <t>RSMKPPGGESNDIFGSPEEGVPSSKPHRMAS</t>
  </si>
  <si>
    <t>tr|A0A059NZV6|A0A059NZV6_RAT;sp|Q5BK20|JUPI2_RAT</t>
  </si>
  <si>
    <t>30;30</t>
  </si>
  <si>
    <t>tr|A0A059NZV6|A0A059NZV6_RAT</t>
  </si>
  <si>
    <t>tr|A0A059NZV6|A0A059NZV6_RAT HN1-like protein OS=Rattus norvegicus OX=10116 GN=Jpt2 PE=2 SV=1;sp|Q5BK20|JUPI2_RAT Jupiter microtubule associated homolog 2 OS=Rattus norvegicus OX=10116 GN=Jpt2 PE=2 SV=1</t>
  </si>
  <si>
    <t>XPPPPPPPPPPPPPPPPPPPPPPPPXXXXXX</t>
  </si>
  <si>
    <t>S(0.003)MKPPGGES(0.003)NDIFGS(0.99)PEEGVPS(0.002)S(0.002)K</t>
  </si>
  <si>
    <t>S(-24.83)MKPPGGES(-25.41)NDIFGS(24.83)PEEGVPS(-27.54)S(-27.54)K</t>
  </si>
  <si>
    <t>ANHSPGASRENHRPKSSLLPPPPPVRRSSDT</t>
  </si>
  <si>
    <t>tr|D3ZDZ1|D3ZDZ1_RAT;tr|Q4G016|Q4G016_RAT</t>
  </si>
  <si>
    <t>512;165</t>
  </si>
  <si>
    <t>tr|D3ZDZ1|D3ZDZ1_RAT</t>
  </si>
  <si>
    <t>tr|D3ZDZ1|D3ZDZ1_RAT Amyloid beta (A4) protein-binding, family B, member 1 interacting protein OS=Rattus norvegicus OX=10116 GN=Apbb1ip PE=1 SV=2;tr|Q4G016|Q4G016_RAT Apbb1ip protein (Fragment) OS=Rattus norvegicus OX=10116 GN=Apbb1ip PE=2 SV=1</t>
  </si>
  <si>
    <t>X;X;X;Phospho (STY);X;X;X;X;X;X;X;X;X;X;X;Phospho (STY);X;X;X;X;X;X;X;X;X;X;X;X;X;X;X</t>
  </si>
  <si>
    <t>S(0.927)S(0.073)LLPPPPPVR</t>
  </si>
  <si>
    <t>S(11.01)S(-11.01)LLPPPPPVR</t>
  </si>
  <si>
    <t>MSTTSVSSSQPGKLRSPFLQKQFTQPEASYG</t>
  </si>
  <si>
    <t>X;Phospho (STY);X;X;X;X;X;X;X;X;X;X;X;X;X;Phospho (STY);X;X;X;X;X;X;X;Phospho (STY);X;X;X;X;X;X;X</t>
  </si>
  <si>
    <t>LRS(1)PFLQK</t>
  </si>
  <si>
    <t>LRS(52.28)PFLQK</t>
  </si>
  <si>
    <t>VGDVFTTTPTDPRPLTSPLRQAADEEEKSLR</t>
  </si>
  <si>
    <t>sp|Q6MG48|PRC2A_RAT;tr|A0A0U1RRZ5|A0A0U1RRZ5_RAT</t>
  </si>
  <si>
    <t>808;808</t>
  </si>
  <si>
    <t>sp|Q6MG48|PRC2A_RAT</t>
  </si>
  <si>
    <t>sp|Q6MG48|PRC2A_RAT Protein PRRC2A OS=Rattus norvegicus OX=10116 GN=Prrc2a PE=1 SV=1;tr|A0A0U1RRZ5|A0A0U1RRZ5_RAT Protein PRRC2A OS=Rattus norvegicus OX=10116 GN=Prrc2a PE=1 SV=1</t>
  </si>
  <si>
    <t>LAWVGDVFTTTPT(0.003)DPRPLT(0.571)S(0.426)PLR</t>
  </si>
  <si>
    <t>LAWVGDVFT(-37.7)T(-37.7)T(-37.7)PT(-22.81)DPRPLT(1.27)S(-1.27)PLR</t>
  </si>
  <si>
    <t>HSKLIFPNPFGHLSDSFSHSRWLRKLKHGHF</t>
  </si>
  <si>
    <t>sp|O08623|SQSTM_RAT;tr|A0A0H2UHB5|A0A0H2UHB5_RAT</t>
  </si>
  <si>
    <t>175;175</t>
  </si>
  <si>
    <t>sp|O08623|SQSTM_RAT</t>
  </si>
  <si>
    <t>sp|O08623|SQSTM_RAT Sequestosome-1 OS=Rattus norvegicus OX=10116 GN=Sqstm1 PE=1 SV=1;tr|A0A0H2UHB5|A0A0H2UHB5_RAT Sequestosome-1 OS=Rattus norvegicus OX=10116 GN=Sqstm1 PE=1 SV=1</t>
  </si>
  <si>
    <t>XXXPPPPPPPPPPPPPPPPPPXXXXXXXXXX</t>
  </si>
  <si>
    <t>LIFPNPFGHLS(0.237)DS(0.681)FS(0.061)HS(0.022)R</t>
  </si>
  <si>
    <t>LIFPNPFGHLS(-4.59)DS(4.59)FS(-10.47)HS(-14.99)R</t>
  </si>
  <si>
    <t>AGRQLQMCYQISRGNSDGYIIPINKEGCIPE</t>
  </si>
  <si>
    <t>tr|D3ZNG0|D3ZNG0_RAT;tr|D3ZBE9|D3ZBE9_RAT;tr|F1M7T0|F1M7T0_RAT;sp|O88923|AGRL2_RAT</t>
  </si>
  <si>
    <t>1391;1448;1457;1458</t>
  </si>
  <si>
    <t>tr|D3ZNG0|D3ZNG0_RAT</t>
  </si>
  <si>
    <t>tr|D3ZNG0|D3ZNG0_RAT Adhesion G protein-coupled receptor L2 OS=Rattus norvegicus OX=10116 GN=Adgrl2 PE=1 SV=4;tr|D3ZBE9|D3ZBE9_RAT Adhesion G protein-coupled receptor L2 OS=Rattus norvegicus OX=10116 GN=Adgrl2 PE=1 SV=3;tr|F1M7T0|F1M7T0_RAT Adhesion G prot</t>
  </si>
  <si>
    <t>GNS(1)DGYIIPINK</t>
  </si>
  <si>
    <t>GNS(34.43)DGY(-34.43)IIPINK</t>
  </si>
  <si>
    <t>EVTALKTLVITSTPASPNRELHPQLLSPTKA</t>
  </si>
  <si>
    <t>tr|F1LPG6|F1LPG6_RAT;sp|Q99NH3|R3GEF_RAT</t>
  </si>
  <si>
    <t>168;169</t>
  </si>
  <si>
    <t>tr|F1LPG6|F1LPG6_RAT</t>
  </si>
  <si>
    <t>tr|F1LPG6|F1LPG6_RAT Guanine nucleotide exchange factor for Rab-3A OS=Rattus norvegicus OX=10116 GN=Rab3il1 PE=1 SV=1;sp|Q99NH3|R3GEF_RAT Guanine nucleotide exchange factor for Rab-3A OS=Rattus norvegicus OX=10116 GN=Rab3il1 PE=1 SV=1</t>
  </si>
  <si>
    <t>X;X;X;X;X;X;X;X;X;X;X;X;X;X;X;Phospho (STY);X;X;X;X;X;X;X;X;X;X;Phospho (STY);X;X;X;X</t>
  </si>
  <si>
    <t>XXXXXXPPPPPPPPPPPPPXXXXXXXXXXXX</t>
  </si>
  <si>
    <t>TLVITSTPAS(1)PNR</t>
  </si>
  <si>
    <t>T(-70.56)LVIT(-53.97)S(-43.6)T(-36.46)PAS(36.46)PNR</t>
  </si>
  <si>
    <t>FRPGQRKPTTPAKLVSFHDDSDEDLLHI___</t>
  </si>
  <si>
    <t>tr|Q63002|Q63002_RAT;tr|G3V824|G3V824_RAT</t>
  </si>
  <si>
    <t>2467;2469</t>
  </si>
  <si>
    <t>tr|Q63002|Q63002_RAT</t>
  </si>
  <si>
    <t>tr|Q63002|Q63002_RAT Mannose 6-phosphate/insulin-like growth factor II receptor OS=Rattus norvegicus OX=10116 GN=M6P/IGF2r PE=2 SV=1;tr|G3V824|G3V824_RAT Insulin-like growth factor 2 receptor OS=Rattus norvegicus OX=10116 GN=Igf2r PE=1 SV=1</t>
  </si>
  <si>
    <t>LVS(1)FHDDS(1)DEDLLHI</t>
  </si>
  <si>
    <t>LVS(75.59)FHDDS(75.59)DEDLLHI</t>
  </si>
  <si>
    <t>EAPQPQKRYYRQRAHSNPMADHTLRYPVKPE</t>
  </si>
  <si>
    <t>tr|M0R637|M0R637_RAT</t>
  </si>
  <si>
    <t>tr|M0R637|M0R637_RAT tRNA (guanine-N(7)-)-methyltransferase OS=Rattus norvegicus OX=10116 GN=Mettl1 PE=1 SV=2</t>
  </si>
  <si>
    <t>AHS(1)NPMADHTLR</t>
  </si>
  <si>
    <t>AHS(54.94)NPMADHT(-54.94)LR</t>
  </si>
  <si>
    <t>GGLEKGVKTDRRPKSTGVFQDEELLFSHKLQ</t>
  </si>
  <si>
    <t>sp|Q80X08|WASC2_RAT;tr|F1LPG9|F1LPG9_RAT</t>
  </si>
  <si>
    <t>830;830</t>
  </si>
  <si>
    <t>sp|Q80X08|WASC2_RAT</t>
  </si>
  <si>
    <t>sp|Q80X08|WASC2_RAT WASH complex subunit 2 OS=Rattus norvegicus OX=10116 GN=Washc2 PE=1 SV=1;tr|F1LPG9|F1LPG9_RAT WASH complex subunit 2C OS=Rattus norvegicus OX=10116 GN=Washc2c PE=1 SV=2</t>
  </si>
  <si>
    <t>S(0.5)T(0.5)GVFQDEELLFSHK</t>
  </si>
  <si>
    <t>S(0)T(0)GVFQDEELLFS(-106.79)HK</t>
  </si>
  <si>
    <t>EYHKWRIYYKKRLRKSSREGDFLAPKQVEGG</t>
  </si>
  <si>
    <t>sp|Q8VIP2|MLXPL_RAT;tr|C7C5T1|C7C5T1_RAT</t>
  </si>
  <si>
    <t>195;195</t>
  </si>
  <si>
    <t>sp|Q8VIP2|MLXPL_RAT</t>
  </si>
  <si>
    <t>sp|Q8VIP2|MLXPL_RAT Carbohydrate-responsive element-binding protein OS=Rattus norvegicus OX=10116 GN=Mlxipl PE=1 SV=1;tr|C7C5T1|C7C5T1_RAT Carbohydrate response element binding protein OS=Rattus norvegicus OX=10116 GN=ChREBP PE=2 SV=1</t>
  </si>
  <si>
    <t>KS(0.5)S(0.5)REGDFLAPK</t>
  </si>
  <si>
    <t>KS(0)S(0)REGDFLAPK</t>
  </si>
  <si>
    <t>YHKWRIYYKKRLRKSSREGDFLAPKQVEGGW</t>
  </si>
  <si>
    <t>196;196</t>
  </si>
  <si>
    <t>GRQSLMEMQCRHGARTSDSDQQAYLFQRGAE;SRQSLMEMQCRHGARTSDSDQQAYLFQRGAE</t>
  </si>
  <si>
    <t>sp|Q8R5M4|OPTN_RAT;tr|Q2MH90|Q2MH90_RAT;tr|A0A0G2JUB3|A0A0G2JUB3_RAT;tr|Q2MH91|Q2MH91_RAT;tr|M0RAB4|M0RAB4_RAT;tr|A0A0G2K3Z1|A0A0G2K3Z1_RAT;tr|A0A0G2JT32|A0A0G2JT32_RAT;tr|Q8CJH5|Q8CJH5_RAT;tr|G8JLS4|G8JLS4_RAT;tr|F1M9C4|F1M9C4_RAT</t>
  </si>
  <si>
    <t>530;523;530;201;300;367;454;456;528;592</t>
  </si>
  <si>
    <t>sp|Q8R5M4|OPTN_RAT;tr|F1M9C4|F1M9C4_RAT</t>
  </si>
  <si>
    <t>sp|Q8R5M4|OPTN_RAT Optineurin OS=Rattus norvegicus OX=10116 GN=Optn PE=1 SV=3;tr|Q2MH90|Q2MH90_RAT 14.7K-interacting protein-2 type B variant (Fragment) OS=Rattus norvegicus OX=10116 GN=FIP-2B variant PE=2 SV=1;tr|A0A0G2JUB3|A0A0G2JUB3_RAT Optineurin OS=Ra</t>
  </si>
  <si>
    <t>T(0.951)S(0.049)DS(0.001)DQQAYLFQR</t>
  </si>
  <si>
    <t>T(12.9)S(-12.9)DS(-32.7)DQQAY(-102.33)LFQR</t>
  </si>
  <si>
    <t>GIPPSAGAHQLFRGFSFVATGLMEDDSKPRA</t>
  </si>
  <si>
    <t>tr|F1LXV0|F1LXV0_RAT;sp|Q63531|KS6A1_RAT</t>
  </si>
  <si>
    <t>380;380</t>
  </si>
  <si>
    <t>tr|F1LXV0|F1LXV0_RAT</t>
  </si>
  <si>
    <t>tr|F1LXV0|F1LXV0_RAT Ribosomal protein S6 kinase OS=Rattus norvegicus OX=10116 GN=Rps6ka1 PE=1 SV=2;sp|Q63531|KS6A1_RAT Ribosomal protein S6 kinase alpha-1 OS=Rattus norvegicus OX=10116 GN=Rps6ka1 PE=1 SV=1</t>
  </si>
  <si>
    <t>GFS(1)FVATGLMEDDSKPR</t>
  </si>
  <si>
    <t>GFS(46.7)FVAT(-46.7)GLMEDDS(-127.08)KPR</t>
  </si>
  <si>
    <t>PARSATPKVRLVEPHSPSPSSKFSTKGLCKK</t>
  </si>
  <si>
    <t>tr|D4ACN4|D4ACN4_RAT</t>
  </si>
  <si>
    <t>tr|D4ACN4|D4ACN4_RAT Zinc finger protein 609 OS=Rattus norvegicus OX=10116 GN=Zfp609 PE=1 SV=1</t>
  </si>
  <si>
    <t>XXXXXXXXXXPPPPPPPPPPPPXXXXXXXXX</t>
  </si>
  <si>
    <t>LVEPHS(0.955)PS(0.033)PS(0.009)S(0.003)K</t>
  </si>
  <si>
    <t>LVEPHS(14.59)PS(-14.59)PS(-20.16)S(-25.48)K</t>
  </si>
  <si>
    <t>SSSSGEAGAGGGRRATISSPLELEGTVSRHG</t>
  </si>
  <si>
    <t>sp|Q66H43|BORC6_RAT</t>
  </si>
  <si>
    <t>sp|Q66H43|BORC6_RAT BLOC-1-related complex subunit 6 OS=Rattus norvegicus OX=10116 GN=Borcs6 PE=2 SV=2</t>
  </si>
  <si>
    <t>XXXXXXXXXXXXXPPPPPPPPPPPPPPPPXX</t>
  </si>
  <si>
    <t>RAT(0.631)IS(0.185)S(0.185)PLELEGTVSR</t>
  </si>
  <si>
    <t>RAT(5.34)IS(-5.34)S(-5.34)PLELEGT(-41.3)VS(-43.6)R</t>
  </si>
  <si>
    <t>EEGMNRMLPMRERSKTEEDILRAALKCSSKK</t>
  </si>
  <si>
    <t>tr|Q5BJT8|Q5BJT8_RAT;tr|F1M9P0|F1M9P0_RAT;tr|A0A0G2K0K6|A0A0G2K0K6_RAT</t>
  </si>
  <si>
    <t>76;225;227</t>
  </si>
  <si>
    <t>tr|Q5BJT8|Q5BJT8_RAT</t>
  </si>
  <si>
    <t>tr|Q5BJT8|Q5BJT8_RAT RGD1311435 protein (Fragment) OS=Rattus norvegicus OX=10116 GN=RGD1311435 PE=2 SV=1;tr|F1M9P0|F1M9P0_RAT Adaptor-related protein complex 1-associated regulatory protein OS=Rattus norvegicus OX=10116 GN=Ap1ar PE=4 SV=3;tr|A0A0G2K0K6|A0A</t>
  </si>
  <si>
    <t>XXXXXXXXXXXPPPPPPPPPPPXXXXXXXXX</t>
  </si>
  <si>
    <t>S(0.047)KT(0.953)EEDILR</t>
  </si>
  <si>
    <t>S(-13.05)KT(13.05)EEDILR</t>
  </si>
  <si>
    <t>PVRRPWEKNSSSRMKSSSSVTTSEAHPSVPS</t>
  </si>
  <si>
    <t>tr|F7EWC1|F7EWC1_RAT;tr|B5DEX4|B5DEX4_RAT;tr|A0A0G2K9C0|A0A0G2K9C0_RAT</t>
  </si>
  <si>
    <t>316;318;317</t>
  </si>
  <si>
    <t>tr|F7EWC1|F7EWC1_RAT</t>
  </si>
  <si>
    <t xml:space="preserve">tr|F7EWC1|F7EWC1_RAT Vasodilator-stimulated phosphoprotein OS=Rattus norvegicus OX=10116 GN=Vasp PE=1 SV=2;tr|B5DEX4|B5DEX4_RAT Vasp protein OS=Rattus norvegicus OX=10116 GN=Vasp PE=2 SV=1;tr|A0A0G2K9C0|A0A0G2K9C0_RAT Vasodilator-stimulated phosphoprotein </t>
  </si>
  <si>
    <t>MKS(0.66)S(0.177)S(0.061)S(0.061)VT(0.014)T(0.014)S(0.014)EAHPSVPSSSDDSDLER</t>
  </si>
  <si>
    <t>MKS(5.7)S(-5.7)S(-10.36)S(-10.36)VT(-16.83)T(-16.83)S(-16.83)EAHPS(-32.96)VPS(-38.72)S(-38.72)S(-38.72)DDS(-47.57)DLER</t>
  </si>
  <si>
    <t>SSDEIPRLPQRNLSLTSPTPPLPSPGRSGPL</t>
  </si>
  <si>
    <t>tr|R9PXW1|R9PXW1_RAT;sp|Q6IN36|WIPF1_RAT</t>
  </si>
  <si>
    <t>321;326</t>
  </si>
  <si>
    <t>tr|R9PXW1|R9PXW1_RAT</t>
  </si>
  <si>
    <t>tr|R9PXW1|R9PXW1_RAT WAS/WASL-interacting protein family member 1 OS=Rattus norvegicus OX=10116 GN=Wipf1 PE=1 SV=2;sp|Q6IN36|WIPF1_RAT WAS/WASL-interacting protein family member 1 OS=Rattus norvegicus OX=10116 GN=Wipf1 PE=1 SV=2</t>
  </si>
  <si>
    <t>XXXXXXXXXXXPPPPPPPPPPPPPPPPXXXX</t>
  </si>
  <si>
    <t>NLS(0.011)LT(0.946)S(0.011)PT(0.033)PPLPSPGR</t>
  </si>
  <si>
    <t>NLS(-19.36)LT(14.63)S(-19.36)PT(-14.63)PPLPS(-65.7)PGR</t>
  </si>
  <si>
    <t>APEDEDEAWRQRRKQSSSEISLAVERARRRR</t>
  </si>
  <si>
    <t>455;455</t>
  </si>
  <si>
    <t>KQS(0.893)S(0.036)S(0.008)EIS(0.063)LAVER</t>
  </si>
  <si>
    <t>KQS(11.48)S(-13.95)S(-20.55)EIS(-11.48)LAVER</t>
  </si>
  <si>
    <t>PNTFPKRKKGEKRASSPFRRVREEEIEVDSR</t>
  </si>
  <si>
    <t>sp|P41777|NOLC1_RAT</t>
  </si>
  <si>
    <t>sp|P41777|NOLC1_RAT Nucleolar and coiled-body phosphoprotein 1 OS=Rattus norvegicus OX=10116 GN=Nolc1 PE=1 SV=2</t>
  </si>
  <si>
    <t>AS(0.308)S(0.692)PFRR</t>
  </si>
  <si>
    <t>AS(-3.52)S(3.52)PFRR</t>
  </si>
  <si>
    <t>____MAEVRKFTKRLSKPGTAAELRQSVSEA</t>
  </si>
  <si>
    <t>tr|F1LQ91|F1LQ91_RAT;tr|A0A0G2JV16|A0A0G2JV16_RAT</t>
  </si>
  <si>
    <t>12;12</t>
  </si>
  <si>
    <t>tr|F1LQ91|F1LQ91_RAT</t>
  </si>
  <si>
    <t>tr|F1LQ91|F1LQ91_RAT Dedicator of cytokinesis 11 OS=Rattus norvegicus OX=10116 GN=Dock11 PE=1 SV=2;tr|A0A0G2JV16|A0A0G2JV16_RAT Dedicator of cytokinesis 11 OS=Rattus norvegicus OX=10116 GN=Dock11 PE=1 SV=1</t>
  </si>
  <si>
    <t>RLS(0.991)KPGT(0.009)AAELR</t>
  </si>
  <si>
    <t>RLS(20.2)KPGT(-20.2)AAELR</t>
  </si>
  <si>
    <t>PKLEGEIKVPDVDISSPGVNVEAPDIHVKAP</t>
  </si>
  <si>
    <t>tr|A0A0G2JUA5|A0A0G2JUA5_RAT;tr|A0A0G2JU96|A0A0G2JU96_RAT</t>
  </si>
  <si>
    <t>4700;4614</t>
  </si>
  <si>
    <t>tr|A0A0G2JUA5|A0A0G2JUA5_RAT</t>
  </si>
  <si>
    <t>tr|A0A0G2JUA5|A0A0G2JUA5_RAT AHNAK nucleoprotein OS=Rattus norvegicus OX=10116 GN=Ahnak PE=1 SV=1;tr|A0A0G2JU96|A0A0G2JU96_RAT AHNAK nucleoprotein OS=Rattus norvegicus OX=10116 GN=Ahnak PE=1 SV=1</t>
  </si>
  <si>
    <t>VPDVDIS(0.5)S(0.5)PGVNVEAPDIHVK</t>
  </si>
  <si>
    <t>VPDVDIS(0)S(0)PGVNVEAPDIHVK</t>
  </si>
  <si>
    <t>QGGLEKGVKTDRRPKSTGVFQDEELLFSHKL</t>
  </si>
  <si>
    <t>829;829</t>
  </si>
  <si>
    <t>XXXXXXXXXXXXXXXPPPPPPPPPPPPPPPX</t>
  </si>
  <si>
    <t>NGPFSSNLMTIPKQRSSSVSLTHHAGLRRAG</t>
  </si>
  <si>
    <t>478;478</t>
  </si>
  <si>
    <t>S(0.366)S(0.366)S(0.261)VS(0.007)LTHHAGLR</t>
  </si>
  <si>
    <t>S(0)S(0)S(-1.47)VS(-17.46)LT(-49.57)HHAGLR</t>
  </si>
  <si>
    <t>SGKHADLEITVPIRHSQHLPGKVEFGVYESG</t>
  </si>
  <si>
    <t>tr|F1LXQ8|F1LXQ8_RAT;tr|A0A0G2K0I8|A0A0G2K0I8_RAT;tr|F1M784|F1M784_RAT;tr|B5DFG9|B5DFG9_RAT</t>
  </si>
  <si>
    <t>660;682;682;682</t>
  </si>
  <si>
    <t>tr|F1LXQ8|F1LXQ8_RAT</t>
  </si>
  <si>
    <t>tr|F1LXQ8|F1LXQ8_RAT Phosphoinositide-3-kinase adaptor protein 1 OS=Rattus norvegicus OX=10116 GN=Pik3ap1 PE=1 SV=2;tr|A0A0G2K0I8|A0A0G2K0I8_RAT Phosphoinositide-3-kinase adaptor protein 1 OS=Rattus norvegicus OX=10116 GN=Pik3ap1 PE=1 SV=1;tr|F1M784|F1M784</t>
  </si>
  <si>
    <t>XXXPPPPPPPPPPPPPPPPPPPXXXXXXXXX</t>
  </si>
  <si>
    <t>HADLEITVPIRHS(1)QHLPGK</t>
  </si>
  <si>
    <t>HADLEIT(-42.85)VPIRHS(42.85)QHLPGK</t>
  </si>
  <si>
    <t>QGNYELLPGNQEKAHSGQFPGHNDFFRANST</t>
  </si>
  <si>
    <t>tr|Q0VGK8|Q0VGK8_RAT</t>
  </si>
  <si>
    <t>tr|Q0VGK8|Q0VGK8_RAT CDC42 effector protein (Rho GTPase binding) 3 (Predicted), isoform CRA_a OS=Rattus norvegicus OX=10116 GN=Cdc42ep3 PE=1 SV=1</t>
  </si>
  <si>
    <t>AHS(1)GQFPGHNDFFR</t>
  </si>
  <si>
    <t>AHS(47.57)GQFPGHNDFFR</t>
  </si>
  <si>
    <t>LRALSSGGSITSPPLSPALPKYKLADYRYGR</t>
  </si>
  <si>
    <t>tr|A0A096MKC0|A0A096MKC0_RAT;tr|B2RYE6|B2RYE6_RAT</t>
  </si>
  <si>
    <t>tr|A0A096MKC0|A0A096MKC0_RAT</t>
  </si>
  <si>
    <t>tr|A0A096MKC0|A0A096MKC0_RAT Uncharacterized protein (Fragment) OS=Rattus norvegicus OX=10116 GN=Gigyf2 PE=1 SV=1;tr|B2RYE6|B2RYE6_RAT Uncharacterized protein OS=Rattus norvegicus OX=10116 GN=Gigyf2 PE=1 SV=1</t>
  </si>
  <si>
    <t>X;X;X;X;X;X;X;X;X;X;Phospho (STY);Phospho (STY);X;X;X;Phospho (STY);X;X;X;X;X;X;X;X;X;X;X;X;X;X;X</t>
  </si>
  <si>
    <t>XXPPPPPPPPPPPPPPPPPPPXXXXXXXXXX</t>
  </si>
  <si>
    <t>ALS(0.035)S(0.035)GGS(0.283)IT(0.321)S(0.342)PPLS(0.983)PALPK</t>
  </si>
  <si>
    <t>ALS(-10.06)S(-10.06)GGS(-0.84)IT(-0.28)S(0.28)PPLS(18.99)PALPK</t>
  </si>
  <si>
    <t>PKAPSKLTAGTPWGQSQEKEGDKDSATPKQK</t>
  </si>
  <si>
    <t>tr|D3ZIE4|D3ZIE4_RAT</t>
  </si>
  <si>
    <t>tr|D3ZIE4|D3ZIE4_RAT FYN-binding protein 1 OS=Rattus norvegicus OX=10116 GN=Fyb1 PE=1 SV=2</t>
  </si>
  <si>
    <t>LTAGTPWGQS(1)QEK</t>
  </si>
  <si>
    <t>LT(-133.01)AGT(-81.45)PWGQS(81.45)QEK</t>
  </si>
  <si>
    <t>AEERGGTPAFVPSSLSPKASLPTSRALATPP</t>
  </si>
  <si>
    <t>GGT(0.002)PAFVPS(0.028)S(0.065)LS(0.905)PK</t>
  </si>
  <si>
    <t>GGT(-27.31)PAFVPS(-15.02)S(-11.42)LS(11.42)PK</t>
  </si>
  <si>
    <t>ISRFIPPWLKKQKSYSLVVAKDGGDKKEPTQ</t>
  </si>
  <si>
    <t>tr|D3ZDT1|D3ZDT1_RAT;tr|D3ZM69|D3ZM69_RAT;tr|D3ZAY2|D3ZAY2_RAT;tr|A0A0G2K162|A0A0G2K162_RAT;tr|D3ZAY7|D3ZAY7_RAT</t>
  </si>
  <si>
    <t>89;89;89;89;89</t>
  </si>
  <si>
    <t>tr|D3ZDT1|D3ZDT1_RAT</t>
  </si>
  <si>
    <t>tr|D3ZDT1|D3ZDT1_RAT Erythrocyte membrane protein band 4.1-like 2 OS=Rattus norvegicus OX=10116 GN=Epb41l2 PE=1 SV=3;tr|D3ZM69|D3ZM69_RAT Erythrocyte membrane protein band 4.1-like 2 OS=Rattus norvegicus OX=10116 GN=Epb41l2 PE=1 SV=2;tr|D3ZAY2|D3ZAY2_RAT E</t>
  </si>
  <si>
    <t>S(0.125)Y(0.001)S(0.874)LVVAK</t>
  </si>
  <si>
    <t>S(-8.45)Y(-30.13)S(8.45)LVVAK</t>
  </si>
  <si>
    <t>PTSSDEIPRLPQRNLSLTSPTPPLPSPGRSG</t>
  </si>
  <si>
    <t>319;324</t>
  </si>
  <si>
    <t>NLS(0.953)LT(0.042)S(0.005)PTPPLPSPGR</t>
  </si>
  <si>
    <t>NLS(13.57)LT(-13.57)S(-22.74)PT(-40.36)PPLPS(-68.99)PGR</t>
  </si>
  <si>
    <t>LLVRIMETSPTLLQISPGPSK__________</t>
  </si>
  <si>
    <t>tr|A0A0G2K4A0|A0A0G2K4A0_RAT;tr|A0A0G2K1W1|A0A0G2K1W1_RAT</t>
  </si>
  <si>
    <t>631;1168</t>
  </si>
  <si>
    <t>tr|A0A0G2K4A0|A0A0G2K4A0_RAT</t>
  </si>
  <si>
    <t>tr|A0A0G2K4A0|A0A0G2K4A0_RAT RAB11 family-interacting protein 5 OS=Rattus norvegicus OX=10116 GN=Rab11fip5 PE=1 SV=1;tr|A0A0G2K1W1|A0A0G2K1W1_RAT RAB11 family-interacting protein 5 OS=Rattus norvegicus OX=10116 GN=Rab11fip5 PE=1 SV=1</t>
  </si>
  <si>
    <t>XXXXPPPPPPPPPPPPPPPPPXXXXXXXXXX</t>
  </si>
  <si>
    <t>IMETSPT(0.001)LLQIS(0.98)PGPS(0.019)K</t>
  </si>
  <si>
    <t>IMET(-42.35)S(-37.12)PT(-28.78)LLQIS(17.16)PGPS(-17.16)K</t>
  </si>
  <si>
    <t>TPNTFPKRKKGEKRASSPFRRVREEEIEVDS</t>
  </si>
  <si>
    <t>RAS(0.5)S(0.5)PFRR</t>
  </si>
  <si>
    <t>RAS(0)S(0)PFRR</t>
  </si>
  <si>
    <t>EFLRATEKKEFLEPDSWETLDQQQLFTEEEL</t>
  </si>
  <si>
    <t>tr|G3V8R1|G3V8R1_RAT;sp|Q9JI85|NUCB2_RAT</t>
  </si>
  <si>
    <t>332;332</t>
  </si>
  <si>
    <t>tr|G3V8R1|G3V8R1_RAT</t>
  </si>
  <si>
    <t>tr|G3V8R1|G3V8R1_RAT Nucleobindin 2, isoform CRA_b OS=Rattus norvegicus OX=10116 GN=Nucb2 PE=1 SV=1;sp|Q9JI85|NUCB2_RAT Nucleobindin-2 OS=Rattus norvegicus OX=10116 GN=Nucb2 PE=1 SV=1</t>
  </si>
  <si>
    <t>KEFLEPDS(0.957)WET(0.043)LDQQQLFTEEELK</t>
  </si>
  <si>
    <t>KEFLEPDS(13.5)WET(-13.5)LDQQQLFT(-81.75)EEELK</t>
  </si>
  <si>
    <t>EDEGMEEELSPFRGRSRSAPPNLWAAQRYGR</t>
  </si>
  <si>
    <t>sp|O35147|BAD_RAT</t>
  </si>
  <si>
    <t>sp|O35147|BAD_RAT Bcl2-associated agonist of cell death OS=Rattus norvegicus OX=10116 GN=Bad PE=1 SV=2</t>
  </si>
  <si>
    <t>S(0.5)RS(0.5)APPNLWAAQR</t>
  </si>
  <si>
    <t>S(0)RS(0)APPNLWAAQR</t>
  </si>
  <si>
    <t>DTPDINIQGPEAKIKTPSFSVSAPQVSIPDV</t>
  </si>
  <si>
    <t>4758;4672</t>
  </si>
  <si>
    <t>IKT(0.92)PS(0.074)FS(0.006)VSAPQVSIPDVNVK</t>
  </si>
  <si>
    <t>IKT(10.94)PS(-10.94)FS(-21.6)VS(-40.99)APQVS(-76.5)IPDVNVK</t>
  </si>
  <si>
    <t>NSSRVLRPPGGGSNFSLGFDEPTEQPVRKNK</t>
  </si>
  <si>
    <t>tr|A0A059NZR0|A0A059NZR0_RAT;sp|Q6AXU6|JUPI1_RAT</t>
  </si>
  <si>
    <t>31;31</t>
  </si>
  <si>
    <t>tr|A0A059NZR0|A0A059NZR0_RAT</t>
  </si>
  <si>
    <t>tr|A0A059NZR0|A0A059NZR0_RAT HN1 OS=Rattus norvegicus OX=10116 GN=Jpt1 PE=1 SV=1;sp|Q6AXU6|JUPI1_RAT Jupiter microtubule associated homolog 1 OS=Rattus norvegicus OX=10116 GN=JPT1 PE=1 SV=3</t>
  </si>
  <si>
    <t>XXXXPPPPPPPPPPPPPPPPPPPPPPPPXXX</t>
  </si>
  <si>
    <t>VLRPPGGGS(0.164)NFS(0.836)LGFDEPTEQPVR</t>
  </si>
  <si>
    <t>VLRPPGGGS(-7.09)NFS(7.09)LGFDEPT(-37.9)EQPVR</t>
  </si>
  <si>
    <t>DIEDIEESAKSKRPTSFADELAARIKGDVSN</t>
  </si>
  <si>
    <t>283;283</t>
  </si>
  <si>
    <t>RPT(0.144)S(0.856)FADELAAR</t>
  </si>
  <si>
    <t>RPT(-7.74)S(7.74)FADELAAR</t>
  </si>
  <si>
    <t>QPPPLPQKKIVSRAASSPDGFFWTQGSPKPR</t>
  </si>
  <si>
    <t>sp|D3ZMK9|PRAG1_RAT Inactive tyrosine-protein kinase PRAG1 OS=Rattus norvegicus OX=10116 GN=Prag1 PE=1 SV=1</t>
  </si>
  <si>
    <t>AAS(0.535)S(0.465)PDGFFWTQGSPK</t>
  </si>
  <si>
    <t>AAS(0.6)S(-0.6)PDGFFWT(-54.06)QGS(-64.29)PK</t>
  </si>
  <si>
    <t>ESGSSPSRGHSKPPHSPLVLKRCHVSTHQHN</t>
  </si>
  <si>
    <t>tr|Q6WDF7|Q6WDF7_RAT;tr|F8WFG7|F8WFG7_RAT;sp|P09416|MYC_RAT</t>
  </si>
  <si>
    <t>41;293;293</t>
  </si>
  <si>
    <t>tr|Q6WDF7|Q6WDF7_RAT</t>
  </si>
  <si>
    <t>GHS(0.002)KPPHS(0.998)PLVLK</t>
  </si>
  <si>
    <t>GHS(-27.29)KPPHS(27.29)PLVLK</t>
  </si>
  <si>
    <t>SASRASVSDLSPRERSPALKSPLQSVVVRRR</t>
  </si>
  <si>
    <t>sp|Q5M7V8|TR150_RAT</t>
  </si>
  <si>
    <t>sp|Q5M7V8|TR150_RAT Thyroid hormone receptor-associated protein 3 OS=Rattus norvegicus OX=10116 GN=Thrap3 PE=1 SV=1</t>
  </si>
  <si>
    <t>X;X;X;X;X;X;X;X;X;X;Phospho (STY);X;X;X;X;Phospho (STY);X;X;X;X;Phospho (STY);X;X;X;X;X;X;X;X;X;X</t>
  </si>
  <si>
    <t>ERS(1)PALKS(0.847)PLQS(0.154)VVVR</t>
  </si>
  <si>
    <t>ERS(33.24)PALKS(7.42)PLQS(-7.42)VVVR</t>
  </si>
  <si>
    <t>SVSDLSPRERSPALKSPLQSVVVRRRSPRPS</t>
  </si>
  <si>
    <t>X;X;X;X;X;Phospho (STY);X;X;X;X;Phospho (STY);X;X;X;X;Phospho (STY);X;X;X;X;X;X;X;X;X;X;X;X;X;X;X</t>
  </si>
  <si>
    <t>XXXXXXXXPPPPPPPPPPPPPPPPXXXXXXX</t>
  </si>
  <si>
    <t>PFSSNLMTIPKQRSSSVSLTHHAGLRRAGAL</t>
  </si>
  <si>
    <t>480;480</t>
  </si>
  <si>
    <t>S(0.096)S(0.444)S(0.444)VS(0.015)LT(0.001)HHAGLR</t>
  </si>
  <si>
    <t>S(-6.66)S(0)S(0)VS(-14.86)LT(-28.75)HHAGLR</t>
  </si>
  <si>
    <t>AQGPDPNLEDSPKRKSVTYEELRNKNRESYG</t>
  </si>
  <si>
    <t>sp|Q5XIG4|OCAD1_RAT</t>
  </si>
  <si>
    <t>sp|Q5XIG4|OCAD1_RAT OCIA domain-containing protein 1 OS=Rattus norvegicus OX=10116 GN=Ociad1 PE=1 SV=1</t>
  </si>
  <si>
    <t>RKS(0.987)VT(0.012)Y(0.001)EELR</t>
  </si>
  <si>
    <t>RKS(19.32)VT(-19.32)Y(-29.15)EELR</t>
  </si>
  <si>
    <t>RWQLRQGRNWEVAKPSIQDGREEDKMYENVL</t>
  </si>
  <si>
    <t>tr|F1LYV1|F1LYV1_RAT</t>
  </si>
  <si>
    <t>tr|F1LYV1|F1LYV1_RAT SLP adaptor and CSK-interacting membrane protein OS=Rattus norvegicus OX=10116 GN=Scimp PE=1 SV=2</t>
  </si>
  <si>
    <t>NWEVAKPS(1)IQDGREEDK</t>
  </si>
  <si>
    <t>NWEVAKPS(61.86)IQDGREEDK</t>
  </si>
  <si>
    <t>FDSDHSASPFHSRSASVSSISLSKGTEEVPV</t>
  </si>
  <si>
    <t>tr|D4A3T0|D4A3T0_RAT</t>
  </si>
  <si>
    <t>tr|D4A3T0|D4A3T0_RAT SOS Ras/Rac guanine nucleotide exchange factor 1 OS=Rattus norvegicus OX=10116 GN=Sos1 PE=1 SV=2</t>
  </si>
  <si>
    <t>S(0.029)AS(0.737)VS(0.194)S(0.039)ISLS(0.001)K</t>
  </si>
  <si>
    <t>S(-13.99)AS(5.79)VS(-5.79)S(-12.8)IS(-32.5)LS(-31.05)K</t>
  </si>
  <si>
    <t>LIKTVETRDGQVINETSQHHDDLE_______</t>
  </si>
  <si>
    <t>DGQVINET(0.5)S(0.5)QHHDDLE</t>
  </si>
  <si>
    <t>DGQVINET(0)S(0)QHHDDLE</t>
  </si>
  <si>
    <t>LKKYDGRTKPIPRKSSVEGLEPAENKCLLRA</t>
  </si>
  <si>
    <t>tr|B2RYW7|B2RYW7_RAT</t>
  </si>
  <si>
    <t>tr|B2RYW7|B2RYW7_RAT RCG26543, isoform CRA_b OS=Rattus norvegicus OX=10116 GN=Srp14 PE=1 SV=1</t>
  </si>
  <si>
    <t>KS(0.5)S(0.5)VEGLEPAENK</t>
  </si>
  <si>
    <t>KS(0)S(0)VEGLEPAENK</t>
  </si>
  <si>
    <t>TLKKYDGRTKPIPRKSSVEGLEPAENKCLLR</t>
  </si>
  <si>
    <t>XXXXXXXXXXXXXXPPPPPPPPPPPPPXXXX</t>
  </si>
  <si>
    <t>FLSKDYEIENQNPLASPTNTLLGSAKEQRYQ</t>
  </si>
  <si>
    <t>tr|D3ZC82|D3ZC82_RAT</t>
  </si>
  <si>
    <t>tr|D3ZC82|D3ZC82_RAT Nuclear FMR1-interacting protein 2 OS=Rattus norvegicus OX=10116 GN=Nufip2 PE=1 SV=2</t>
  </si>
  <si>
    <t>XXXXPPPPPPPPPPPPPPPPPPPPPPXXXXX</t>
  </si>
  <si>
    <t>DYEIENQNPLAS(0.949)PT(0.039)NT(0.012)LLGSAK</t>
  </si>
  <si>
    <t>DY(-70.67)EIENQNPLAS(13.86)PT(-13.86)NT(-19.1)LLGS(-39.19)AK</t>
  </si>
  <si>
    <t>SDKLLASPDASTLENSWSPDEEKAGSSGDEE</t>
  </si>
  <si>
    <t>tr|Q2I6B0|Q2I6B0_RAT;tr|G3V887|G3V887_RAT</t>
  </si>
  <si>
    <t>693;693</t>
  </si>
  <si>
    <t>tr|Q2I6B0|Q2I6B0_RAT</t>
  </si>
  <si>
    <t>tr|Q2I6B0|Q2I6B0_RAT V-type proton ATPase subunit a OS=Rattus norvegicus OX=10116 GN=Tcirg1 PE=2 SV=1;tr|G3V887|G3V887_RAT V-type proton ATPase subunit a OS=Rattus norvegicus OX=10116 GN=Tcirg1 PE=1 SV=1</t>
  </si>
  <si>
    <t>XXXPPPPPPPPPPPPPPPPPPPPXXXXXXXX</t>
  </si>
  <si>
    <t>LLASPDAST(0.001)LENS(0.969)WS(0.03)PDEEK</t>
  </si>
  <si>
    <t>LLAS(-59.9)PDAS(-36.77)T(-29.12)LENS(15.12)WS(-15.12)PDEEK</t>
  </si>
  <si>
    <t>PSATEGAQGRPRGAGSPTPLPTKVDEATSGL</t>
  </si>
  <si>
    <t>tr|D3ZQW8|D3ZQW8_RAT</t>
  </si>
  <si>
    <t>tr|D3ZQW8|D3ZQW8_RAT BRD4-interacting chromatin-remodeling complex-associated protein OS=Rattus norvegicus OX=10116 GN=Bicra PE=1 SV=1</t>
  </si>
  <si>
    <t>XXXXXXXXXXXXPPPPPPPPPPPXXXXXXXX</t>
  </si>
  <si>
    <t>GAGS(0.987)PT(0.012)PLPT(0.001)K</t>
  </si>
  <si>
    <t>GAGS(19.03)PT(-19.03)PLPT(-29.89)K</t>
  </si>
  <si>
    <t>SVPEPRPSEWDKRLSTHSPFRTLNINGQVPT</t>
  </si>
  <si>
    <t>tr|A0A0G2KAK2|A0A0G2KAK2_RAT;tr|D4A6Q4|D4A6Q4_RAT;tr|D3ZKF7|D3ZKF7_RAT;tr|D4A9A6|D4A9A6_RAT;tr|D3ZIP3|D3ZIP3_RAT;tr|A0A0G2K161|A0A0G2K161_RAT</t>
  </si>
  <si>
    <t>518;612;647;666;701;712</t>
  </si>
  <si>
    <t>tr|A0A0G2KAK2|A0A0G2KAK2_RAT</t>
  </si>
  <si>
    <t>tr|A0A0G2KAK2|A0A0G2KAK2_RAT Erythrocyte membrane protein band 4.1 OS=Rattus norvegicus OX=10116 GN=Epb41 PE=1 SV=1;tr|D4A6Q4|D4A6Q4_RAT Erythrocyte membrane protein band 4.1 OS=Rattus norvegicus OX=10116 GN=Epb41 PE=1 SV=3;tr|D3ZKF7|D3ZKF7_RAT Erythrocyte</t>
  </si>
  <si>
    <t>RLS(0.378)T(0.613)HS(0.009)PFR</t>
  </si>
  <si>
    <t>RLS(-2.09)T(2.09)HS(-18.3)PFR</t>
  </si>
  <si>
    <t>PLALEDTAELSSPPLSPTVKLADRTESLNRS</t>
  </si>
  <si>
    <t>tr|Q4QQV6|Q4QQV6_RAT</t>
  </si>
  <si>
    <t>tr|Q4QQV6|Q4QQV6_RAT Lymphocyte specific 1, isoform CRA_a OS=Rattus norvegicus OX=10116 GN=Lsp1 PE=1 SV=1</t>
  </si>
  <si>
    <t>TPSPLALEDT(0.011)AELS(0.464)S(0.532)PPLS(0.88)PT(0.114)VK</t>
  </si>
  <si>
    <t>T(-47.7)PS(-47.11)PLALEDT(-16.87)AELS(-0.61)S(0.61)PPLS(8.96)PT(-8.96)VK</t>
  </si>
  <si>
    <t>VTDFGFAKRVKGRTWTLCGTPEYLAPEIILS</t>
  </si>
  <si>
    <t>sp|P68182|KAPCB_RAT;sp|P27791|KAPCA_RAT;tr|A1L1M0|A1L1M0_RAT</t>
  </si>
  <si>
    <t>198;198;198</t>
  </si>
  <si>
    <t>sp|P68182|KAPCB_RAT;tr|A1L1M0|A1L1M0_RAT</t>
  </si>
  <si>
    <t>tr|A1L1M0|A1L1M0_RAT</t>
  </si>
  <si>
    <t>sp|P68182|KAPCB_RAT cAMP-dependent protein kinase catalytic subunit beta OS=Rattus norvegicus OX=10116 GN=Prkacb PE=1 SV=2;sp|P27791|KAPCA_RAT cAMP-dependent protein kinase catalytic subunit alpha OS=Rattus norvegicus OX=10116 GN=Prkaca PE=1 SV=2;tr|A1L1M0</t>
  </si>
  <si>
    <t>T(0.131)WT(0.868)LCGT(0.001)PEYLAPEIILSK</t>
  </si>
  <si>
    <t>T(-8.2)WT(8.2)LCGT(-30.63)PEY(-72.48)LAPEIILS(-107.6)K</t>
  </si>
  <si>
    <t>GIQSLSADRNLLDLFSPQPSPGPLNYVPQKS</t>
  </si>
  <si>
    <t>tr|A0A0G2JYM3|A0A0G2JYM3_RAT;tr|G3V8F7|G3V8F7_RAT;tr|Q4G038|Q4G038_RAT</t>
  </si>
  <si>
    <t>403;414;198</t>
  </si>
  <si>
    <t>tr|A0A0G2JYM3|A0A0G2JYM3_RAT</t>
  </si>
  <si>
    <t>tr|A0A0G2JYM3|A0A0G2JYM3_RAT ADP-ribosylation factor-binding protein GGA2-like OS=Rattus norvegicus OX=10116 GN=LOC103694867 PE=4 SV=1;tr|G3V8F7|G3V8F7_RAT Golgi associated, gamma adaptin ear containing, ARF binding protein 2, isoform CRA_a OS=Rattus norve</t>
  </si>
  <si>
    <t>XXXXXXXXXPPPPPPPPPPPPPPPPPPPPPX</t>
  </si>
  <si>
    <t>NLLDLFS(0.985)PQPS(0.015)PGPLNYVPQK</t>
  </si>
  <si>
    <t>NLLDLFS(18.22)PQPS(-18.22)PGPLNY(-55.23)VPQK</t>
  </si>
  <si>
    <t>RGGGKGNSKGTGRPNSPQRLDRLSGLADQMV</t>
  </si>
  <si>
    <t>tr|B4F786|B4F786_RAT</t>
  </si>
  <si>
    <t>tr|B4F786|B4F786_RAT CD2 antigen (Cytoplasmic tail) binding protein 2 (Predicted), isoform CRA_a OS=Rattus norvegicus OX=10116 GN=Cd2bp2 PE=1 SV=1</t>
  </si>
  <si>
    <t>XXXXXXXXXPPPPPPPPPPPPPXXXXXXXXX</t>
  </si>
  <si>
    <t>GTGRPNS(1)PQRLDR</t>
  </si>
  <si>
    <t>GT(-33.35)GRPNS(33.35)PQRLDR</t>
  </si>
  <si>
    <t>NSLQDEDDCQIKKRSSSLNSKPSSLRRVTIA</t>
  </si>
  <si>
    <t>339;344</t>
  </si>
  <si>
    <t>tr|F1M1R8|F1M1R8_RAT Lymphoid-restricted membrane protein OS=Rattus norvegicus OX=10116 GN=Lrmp PE=1 SV=3;tr|F1LXR9|F1LXR9_RAT Lymphoid-restricted membrane protein OS=Rattus norvegicus OX=10116 GN=Lrmp PE=1 SV=3</t>
  </si>
  <si>
    <t>X;X;X;X;X;X;X;X;X;X;X;X;X;X;X;Phospho (STY);X;X;X;X;X;X;X;X;X;X;X;X;Phospho (STY);X;X</t>
  </si>
  <si>
    <t>S(0.073)S(0.54)S(0.388)LNSKPSSLR</t>
  </si>
  <si>
    <t>S(-8.71)S(1.43)S(-1.43)LNS(-67.8)KPS(-96.21)S(-95.04)LR</t>
  </si>
  <si>
    <t>FRANSTSDSMFTETPSPVLKNAISLPTIGGS</t>
  </si>
  <si>
    <t>X;X;X;X;Phospho (STY);Phospho (STY);X;X;X;X;X;X;X;X;X;Phospho (STY);X;X;X;X;X;X;X;X;X;X;X;X;X;X;X</t>
  </si>
  <si>
    <t>XXPPPPPPPPPPPPPPPPPPXXXXXXXXXXX</t>
  </si>
  <si>
    <t>ANS(0.921)T(0.06)S(0.018)DS(0.002)MFT(0.002)ET(0.018)PS(0.979)PVLK</t>
  </si>
  <si>
    <t>ANS(11.89)T(-11.89)S(-17.36)DS(-28.13)MFT(-28.13)ET(-17.36)PS(17.36)PVLK</t>
  </si>
  <si>
    <t>RPSREKESVGKSRWQSEEAEAEAEEAPRGRD</t>
  </si>
  <si>
    <t>sp|F1LR10|LIMA1_RAT</t>
  </si>
  <si>
    <t>sp|F1LR10|LIMA1_RAT LIM domain and actin-binding protein 1 OS=Rattus norvegicus OX=10116 GN=Lima1 PE=1 SV=2</t>
  </si>
  <si>
    <t>WQS(1)EEAEAEAEEAPR</t>
  </si>
  <si>
    <t>WQS(71.69)EEAEAEAEEAPR</t>
  </si>
  <si>
    <t>SRGDLSQRAKDLSKRSFSSQRPGMDRQNRRP</t>
  </si>
  <si>
    <t>1385;1385</t>
  </si>
  <si>
    <t>S(0.472)FS(0.316)S(0.213)QRPGMDR</t>
  </si>
  <si>
    <t>S(1.74)FS(-1.74)S(-3.46)QRPGMDR</t>
  </si>
  <si>
    <t>ARRRAMLDSGVYPPGSPSK____________</t>
  </si>
  <si>
    <t>sp|P60192|SNAPN_RAT;tr|Q4KM25|Q4KM25_RAT</t>
  </si>
  <si>
    <t>133;79</t>
  </si>
  <si>
    <t>sp|P60192|SNAPN_RAT</t>
  </si>
  <si>
    <t>sp|P60192|SNAPN_RAT SNARE-associated protein Snapin OS=Rattus norvegicus OX=10116 GN=Snapin PE=1 SV=1;tr|Q4KM25|Q4KM25_RAT SNAP-associated protein OS=Rattus norvegicus OX=10116 GN=Snapin PE=2 SV=1</t>
  </si>
  <si>
    <t>XXXXPPPPPPPPPPPPPPPXXXXXXXXXXXX</t>
  </si>
  <si>
    <t>AMLDSGVY(0.002)PPGS(0.888)PS(0.109)K</t>
  </si>
  <si>
    <t>AMLDS(-39.12)GVY(-25.99)PPGS(9.1)PS(-9.1)K</t>
  </si>
  <si>
    <t>RAQLHVQGLLHETEPSDDQIVVPQRGRSTRV</t>
  </si>
  <si>
    <t>sp|Q2YDU8|SPNS1_RAT</t>
  </si>
  <si>
    <t>AQLHVQGLLHET(0.071)EPS(0.929)DDQIVVPQR</t>
  </si>
  <si>
    <t>AQLHVQGLLHET(-11.2)EPS(11.2)DDQIVVPQR</t>
  </si>
  <si>
    <t>RTPSPLALEDTAELSSPPLSPTVKLADRTES</t>
  </si>
  <si>
    <t>X;X;X;X;X;X;X;X;X;X;X;X;X;X;X;Phospho (STY);X;X;X;Phospho (STY);X;X;X;X;X;X;X;X;X;X;X</t>
  </si>
  <si>
    <t>XPPPPPPPPPPPPPPPPPPPPPPPXXXXXXX</t>
  </si>
  <si>
    <t>DFLTKPSVTLHRSLGSVSSAADFHQYLRNSD</t>
  </si>
  <si>
    <t>542;542</t>
  </si>
  <si>
    <t>XXXXXXXXXXXXPPPPPPPPPPPPPPPPXXX</t>
  </si>
  <si>
    <t>SLGS(0.998)VS(0.001)SAADFHQYLR</t>
  </si>
  <si>
    <t>S(-37.17)LGS(28.73)VS(-28.73)S(-37.34)AADFHQY(-85.31)LR</t>
  </si>
  <si>
    <t>SEGAEQSKRTASVQRTSAPPSRPPPPKASGG</t>
  </si>
  <si>
    <t>T(0.986)S(0.014)APPSRPPPPK</t>
  </si>
  <si>
    <t>T(18.56)S(-18.56)APPS(-62.81)RPPPPK</t>
  </si>
  <si>
    <t>FHKMGSFRRPRPRFMSSPVLSELPRFQAARQ</t>
  </si>
  <si>
    <t>tr|F1LQP5|F1LQP5_RAT</t>
  </si>
  <si>
    <t>tr|F1LQP5|F1LQP5_RAT Proline-rich protein 5-like OS=Rattus norvegicus OX=10116 GN=Prr5l PE=4 SV=3</t>
  </si>
  <si>
    <t>FMS(0.983)S(0.017)PVLSELPR</t>
  </si>
  <si>
    <t>FMS(17.55)S(-17.55)PVLS(-48.13)ELPR</t>
  </si>
  <si>
    <t>PITPTTLIAPRIESKSISAPVIFDRSREEIE</t>
  </si>
  <si>
    <t>tr|B2RYP4|B2RYP4_RAT</t>
  </si>
  <si>
    <t>tr|B2RYP4|B2RYP4_RAT Sorting nexin 2 OS=Rattus norvegicus OX=10116 GN=Snx2 PE=1 SV=1</t>
  </si>
  <si>
    <t>S(0.953)IS(0.047)APVIFDR</t>
  </si>
  <si>
    <t>S(13.07)IS(-13.07)APVIFDR</t>
  </si>
  <si>
    <t>NFRRILRLSTFEKRKSREYEHVRRDLDPNDV</t>
  </si>
  <si>
    <t>sp|E9PTG8|STK10_RAT;tr|H9KVF6|H9KVF6_RAT</t>
  </si>
  <si>
    <t>20;20</t>
  </si>
  <si>
    <t>sp|E9PTG8|STK10_RAT</t>
  </si>
  <si>
    <t>sp|E9PTG8|STK10_RAT Serine/threonine-protein kinase 10 OS=Rattus norvegicus OX=10116 GN=Stk10 PE=1 SV=1;tr|H9KVF6|H9KVF6_RAT Serine/threonine-protein kinase 10 OS=Rattus norvegicus OX=10116 GN=Stk10 PE=1 SV=3</t>
  </si>
  <si>
    <t>X;X;X;X;X;X;X;X;Phospho (STY);X;X;X;X;X;X;Phospho (STY);X;X;X;X;X;X;X;X;X;X;X;X;X;X;X</t>
  </si>
  <si>
    <t>XXXXXXXXXXXXXXXPPPPPPPPXXXXXXXX</t>
  </si>
  <si>
    <t>S(1)REYEHVR</t>
  </si>
  <si>
    <t>S(33.86)REY(-33.86)EHVR</t>
  </si>
  <si>
    <t>PVRQNMYRGYRPRFRSVHFRGPPRQRQPRED</t>
  </si>
  <si>
    <t>tr|Q3ZAV2|Q3ZAV2_RAT</t>
  </si>
  <si>
    <t>tr|Q3ZAV2|Q3ZAV2_RAT Nuclease-sensitive element-binding protein 1 OS=Rattus norvegicus OX=10116 GN=Ybx1 PE=1 SV=1</t>
  </si>
  <si>
    <t>FRS(1)VHFR</t>
  </si>
  <si>
    <t>FRS(69.6)VHFR</t>
  </si>
  <si>
    <t>VSVQEDAGKSPARNRSASITNLSLDRSGSPM</t>
  </si>
  <si>
    <t>tr|D3ZYT8|D3ZYT8_RAT</t>
  </si>
  <si>
    <t>tr|D3ZYT8|D3ZYT8_RAT Phosphoinositide kinase, FYVE-type zinc finger-containing OS=Rattus norvegicus OX=10116 GN=Pikfyve PE=1 SV=2</t>
  </si>
  <si>
    <t>S(0.721)AS(0.279)ITNLSLDR</t>
  </si>
  <si>
    <t>S(4.12)AS(-4.12)IT(-42.12)NLS(-66.93)LDR</t>
  </si>
  <si>
    <t>SMGLTTDSPIVPPPMSPSSKSVSTPSEAGSQ</t>
  </si>
  <si>
    <t>tr|D3ZU74|D3ZU74_RAT;tr|Q6AZ35|Q6AZ35_RAT</t>
  </si>
  <si>
    <t>81;81</t>
  </si>
  <si>
    <t>tr|D3ZU74|D3ZU74_RAT</t>
  </si>
  <si>
    <t>tr|D3ZU74|D3ZU74_RAT Cytoplasmic dynein 1 intermediate chain 2 OS=Rattus norvegicus OX=10116 GN=Dync1i2 PE=1 SV=1;tr|Q6AZ35|Q6AZ35_RAT Cytoplasmic dynein 1 intermediate chain 2 OS=Rattus norvegicus OX=10116 GN=Dync1i2 PE=1 SV=1</t>
  </si>
  <si>
    <t>EAEALLQSMGLT(0.002)T(0.013)DS(0.013)PIVPPPMS(0.619)PS(0.159)S(0.195)K</t>
  </si>
  <si>
    <t>EAEALLQS(-41.83)MGLT(-26.06)T(-16.84)DS(-16.84)PIVPPPMS(5.02)PS(-5.92)S(-5.02)K</t>
  </si>
  <si>
    <t>GSVITKKLEDVKNSPTFKSFEEKVENLKSKV</t>
  </si>
  <si>
    <t>172;172;195</t>
  </si>
  <si>
    <t>NS(0.049)PT(0.947)FKS(0.004)FEEK</t>
  </si>
  <si>
    <t>NS(-12.89)PT(12.89)FKS(-23.32)FEEK</t>
  </si>
  <si>
    <t>KGKFSLFKSKKPRNRSNSFSDEREFSAPSTP</t>
  </si>
  <si>
    <t>5347;5261</t>
  </si>
  <si>
    <t>X;X;X;X;X;X;X;X;X;X;X;X;X;X;X;Phospho (STY);X;Phospho (STY);X;X;X;X;X;X;X;X;X;X;Phospho (STY);X;X</t>
  </si>
  <si>
    <t>NRS(0.48)NS(0.48)FS(0.48)DEREFS(0.162)APS(0.162)T(0.162)PT(0.038)GT(0.038)LEFAGGEGK</t>
  </si>
  <si>
    <t>NRS(0)NS(0)FS(0)DEREFS(-7.96)APS(-7.96)T(-7.96)PT(-15.46)GT(-15.46)LEFAGGEGK</t>
  </si>
  <si>
    <t>VTMQIWDTAGQERFQSLGVAFYRGADCCVLV</t>
  </si>
  <si>
    <t>sp|P09527|RAB7A_RAT;tr|A0A0G2K930|A0A0G2K930_RAT</t>
  </si>
  <si>
    <t>72;72</t>
  </si>
  <si>
    <t>sp|P09527|RAB7A_RAT</t>
  </si>
  <si>
    <t>sp|P09527|RAB7A_RAT Ras-related protein Rab-7a OS=Rattus norvegicus OX=10116 GN=Rab7a PE=1 SV=2;tr|A0A0G2K930|A0A0G2K930_RAT Ras-related protein Rab-7a OS=Rattus norvegicus OX=10116 GN=Rab7a PE=1 SV=1</t>
  </si>
  <si>
    <t>FQS(1)LGVAFYR</t>
  </si>
  <si>
    <t>FQS(99.52)LGVAFY(-99.52)R</t>
  </si>
  <si>
    <t>KQSSSGTASQGGVKRSLSEQPVVDTATATEQ</t>
  </si>
  <si>
    <t>tr|A0A096MJX9|A0A096MJX9_RAT;tr|Q6MG75|Q6MG75_RAT</t>
  </si>
  <si>
    <t>tr|A0A096MJX9|A0A096MJX9_RAT</t>
  </si>
  <si>
    <t>tr|A0A096MJX9|A0A096MJX9_RAT Negative elongation factor complex member E (Fragment) OS=Rattus norvegicus OX=10116 GN=Nelfe PE=1 SV=6;tr|Q6MG75|Q6MG75_RAT Negative elongation factor complex member E OS=Rattus norvegicus OX=10116 GN=Nelfe PE=1 SV=1</t>
  </si>
  <si>
    <t>S(0.539)LS(0.461)EQPVVDTATATEQAK</t>
  </si>
  <si>
    <t>S(0.68)LS(-0.68)EQPVVDT(-53.63)AT(-59.43)AT(-68.69)EQAK</t>
  </si>
  <si>
    <t>MSWIPQETLNQINKASPRRLPRKRAQKRSVG</t>
  </si>
  <si>
    <t>tr|Q4V7D1|Q4V7D1_RAT</t>
  </si>
  <si>
    <t>tr|Q4V7D1|Q4V7D1_RAT Signal sequence receptor, alpha OS=Rattus norvegicus OX=10116 GN=Ssr1 PE=1 SV=1</t>
  </si>
  <si>
    <t>PPPPPPPPPPPPPPPPPPXXXXXXXXXXXXX</t>
  </si>
  <si>
    <t>VEMGTSSQNDVDMSWIPQET(0.017)LNQINKAS(0.982)PR</t>
  </si>
  <si>
    <t>VEMGT(-84.25)S(-80.36)S(-76.07)QNDVDMS(-33.85)WIPQET(-17.56)LNQINKAS(17.56)PR</t>
  </si>
  <si>
    <t>PTLGDSERKVTPLSSSLDTSLDFSKESKKTG</t>
  </si>
  <si>
    <t>tr|D3ZKE1|D3ZKE1_RAT</t>
  </si>
  <si>
    <t>tr|D3ZKE1|D3ZKE1_RAT Similar to UV radiation resistance associated, isoform CRA_d OS=Rattus norvegicus OX=10116 GN=Uvrag PE=1 SV=3</t>
  </si>
  <si>
    <t>VTPLS(0.003)S(0.14)S(0.853)LDT(0.004)S(0.001)LDFSK</t>
  </si>
  <si>
    <t>VT(-55.19)PLS(-24.9)S(-7.86)S(7.86)LDT(-23.25)S(-30.75)LDFS(-47.9)K</t>
  </si>
  <si>
    <t>PSSNRSYVTTSTRTYSLGSALRPSTSRSLYS</t>
  </si>
  <si>
    <t>39;39</t>
  </si>
  <si>
    <t>X;X;X;X;X;X;X;X;X;X;X;X;X;X;X;Phospho (STY);X;X;X;X;X;X;X;X;X;X;X;X;X;X;Phospho (STY)</t>
  </si>
  <si>
    <t>TYS(1)LGSALRPSTSR</t>
  </si>
  <si>
    <t>T(-50.42)Y(-69.84)S(50.42)LGS(-50.74)ALRPS(-74.17)T(-78.84)S(-83.41)R</t>
  </si>
  <si>
    <t>SKTPPPPPPKTTRKQTSVDSGIVQ_______</t>
  </si>
  <si>
    <t>tr|D3ZZW1|D3ZZW1_RAT</t>
  </si>
  <si>
    <t>tr|D3ZZW1|D3ZZW1_RAT Dedicator of cyto-kinesis 1 OS=Rattus norvegicus OX=10116 GN=Dock1 PE=1 SV=1</t>
  </si>
  <si>
    <t>KQT(0.499)S(0.499)VDS(0.003)GIVQ</t>
  </si>
  <si>
    <t>KQT(0)S(0)VDS(-22.56)GIVQ</t>
  </si>
  <si>
    <t>PKLEGELKGPELDVKSPKLDANIPEVAVEGP</t>
  </si>
  <si>
    <t>2013;2013</t>
  </si>
  <si>
    <t>XXXXXXXXPPPPPPPPPPXXXXXXXXXXXXX</t>
  </si>
  <si>
    <t>GPELDVKS(1)PK</t>
  </si>
  <si>
    <t>GPELDVKS(61.38)PK</t>
  </si>
  <si>
    <t>EGMEEELSPFRGRSRSAPPNLWAAQRYGREL</t>
  </si>
  <si>
    <t>S(1)APPNLWAAQR</t>
  </si>
  <si>
    <t>S(42.6)APPNLWAAQR</t>
  </si>
  <si>
    <t>LETVQQRTPSRERSSSVSSPELKDGLPRTPS</t>
  </si>
  <si>
    <t>tr|A0A0G2K2M9|A0A0G2K2M9_RAT</t>
  </si>
  <si>
    <t>S(0.005)S(0.167)S(0.826)VS(0.001)SPELK</t>
  </si>
  <si>
    <t>S(-22.02)S(-6.95)S(6.95)VS(-27.6)S(-33.72)PELK</t>
  </si>
  <si>
    <t>LNFGPEWLRALSSGGSITSPPLSPALPKYKL</t>
  </si>
  <si>
    <t>23;23</t>
  </si>
  <si>
    <t>X;X;X;X;X;X;X;X;X;X;X;X;X;X;X;Phospho (STY);X;X;X;X;X;X;Phospho (STY);X;X;X;X;X;X;X;X</t>
  </si>
  <si>
    <t>XXXXXXXXXPPPPPPPPPPPPPPPPPPPXXX</t>
  </si>
  <si>
    <t>ALS(0.105)S(0.105)GGS(0.704)IT(0.041)S(0.045)PPLS(0.999)PALPK</t>
  </si>
  <si>
    <t>ALS(-8.26)S(-8.26)GGS(8.26)IT(-12.42)S(-11.95)PPLS(33.79)PALPK</t>
  </si>
  <si>
    <t>QGGSGYDYSYAGGRGSYGDLGGPIITTQVTI</t>
  </si>
  <si>
    <t>sp|P61980|HNRPK_RAT;tr|Q5D059|Q5D059_RAT;tr|M0R9K1|M0R9K1_RAT</t>
  </si>
  <si>
    <t>379;379;379</t>
  </si>
  <si>
    <t>sp|P61980|HNRPK_RAT</t>
  </si>
  <si>
    <t>sp|P61980|HNRPK_RAT Heterogeneous nuclear ribonucleoprotein K OS=Rattus norvegicus OX=10116 GN=Hnrnpk PE=1 SV=1;tr|Q5D059|Q5D059_RAT Heterogeneous nuclear ribonucleoprotein K OS=Rattus norvegicus OX=10116 GN=Hnrnpk PE=1 SV=1;tr|M0R9K1|M0R9K1_RAT Heterogene</t>
  </si>
  <si>
    <t>GS(0.999)Y(0.001)GDLGGPIITTQVTIPK</t>
  </si>
  <si>
    <t>GS(31.82)Y(-31.82)GDLGGPIIT(-38.81)T(-38.81)QVT(-38.81)IPK</t>
  </si>
  <si>
    <t>DRLAWTRSFDFEGSLSPVIAPKKARPSDTGS</t>
  </si>
  <si>
    <t>tr|F1M801|F1M801_RAT</t>
  </si>
  <si>
    <t>tr|F1M801|F1M801_RAT Anaphase promoting complex subunit 1 (Predicted) OS=Rattus norvegicus OX=10116 GN=Anapc1 PE=1 SV=2</t>
  </si>
  <si>
    <t>SFDFEGS(0.124)LS(0.875)PVIAPK</t>
  </si>
  <si>
    <t>S(-44.98)FDFEGS(-8.47)LS(8.47)PVIAPK</t>
  </si>
  <si>
    <t>HYKGSSRGRSKSSRFSGGFGARDYRQSSGAS</t>
  </si>
  <si>
    <t>tr|A0A0G2K719|A0A0G2K719_RAT;tr|D3ZN21|D3ZN21_RAT;tr|W8BZ34|W8BZ34_RAT;tr|D4ADE8|D4ADE8_RAT;tr|C9WPN2|C9WPN2_RAT;tr|A0A0G2K9N3|A0A0G2K9N3_RAT</t>
  </si>
  <si>
    <t>594;591;592;243;586;586</t>
  </si>
  <si>
    <t>tr|A0A0G2K719|A0A0G2K719_RAT</t>
  </si>
  <si>
    <t xml:space="preserve">tr|A0A0G2K719|A0A0G2K719_RAT DEAD-box helicase 3, X-linked OS=Rattus norvegicus OX=10116 GN=Ddx3x PE=1 SV=1;tr|D3ZN21|D3ZN21_RAT DEAD-box helicase 3, Y-linked OS=Rattus norvegicus OX=10116 GN=Ddx3y PE=1 SV=1;tr|W8BZ34|W8BZ34_RAT DDX3Y OS=Rattus norvegicus </t>
  </si>
  <si>
    <t>FS(1)GGFGAR</t>
  </si>
  <si>
    <t>FS(60.12)GGFGAR</t>
  </si>
  <si>
    <t>FGDIFKDKPIKLRPRSIEVENDFLPVEKTIG</t>
  </si>
  <si>
    <t>tr|M0RBZ7|M0RBZ7_RAT;tr|Q6IRL5|Q6IRL5_RAT;tr|A0A0H2UHD8|A0A0H2UHD8_RAT;sp|Q925Q9|SH3K1_RAT</t>
  </si>
  <si>
    <t>220;230;249;274</t>
  </si>
  <si>
    <t>tr|M0RBZ7|M0RBZ7_RAT</t>
  </si>
  <si>
    <t xml:space="preserve">tr|M0RBZ7|M0RBZ7_RAT SH3 domain-containing kinase-binding protein 1 OS=Rattus norvegicus OX=10116 GN=Sh3kbp1 PE=1 SV=2;tr|Q6IRL5|Q6IRL5_RAT SH3-domain kinase binding protein 1 OS=Rattus norvegicus OX=10116 GN=Sh3kbp1 PE=2 SV=1;tr|A0A0H2UHD8|A0A0H2UHD8_RAT </t>
  </si>
  <si>
    <t>S(1)IEVENDFLPVEK</t>
  </si>
  <si>
    <t>S(79.02)IEVENDFLPVEK</t>
  </si>
  <si>
    <t>IKNPAMEKLELVRKWSLNTYKCTRQIISEKL</t>
  </si>
  <si>
    <t>tr|A0A0G2JYA2|A0A0G2JYA2_RAT;sp|Q9JHU5|ARFP1_RAT</t>
  </si>
  <si>
    <t>132;125</t>
  </si>
  <si>
    <t>tr|A0A0G2JYA2|A0A0G2JYA2_RAT</t>
  </si>
  <si>
    <t>tr|A0A0G2JYA2|A0A0G2JYA2_RAT ADP-ribosylation factor interacting protein 1, isoform CRA_b OS=Rattus norvegicus OX=10116 GN=Arfip1 PE=1 SV=1;sp|Q9JHU5|ARFP1_RAT Arfaptin-1 OS=Rattus norvegicus OX=10116 GN=Arfip1 PE=1 SV=1</t>
  </si>
  <si>
    <t>KWS(0.999)LNT(0.001)YK</t>
  </si>
  <si>
    <t>KWS(31.42)LNT(-31.42)Y(-39.87)K</t>
  </si>
  <si>
    <t>FGPEWLRALSSGGSITSPPLSPALPKYKLAD</t>
  </si>
  <si>
    <t>X;X;X;X;X;X;X;X;X;X;X;X;X;X;X;Phospho (STY);Phospho (STY);X;X;X;Phospho (STY);X;X;X;X;X;X;X;X;X;X</t>
  </si>
  <si>
    <t>XXXXXXXPPPPPPPPPPPPPPPPPPPXXXXX</t>
  </si>
  <si>
    <t>ALS(0.003)S(0.003)GGS(0.043)IT(0.646)S(0.646)PPLS(0.659)PALPK</t>
  </si>
  <si>
    <t>ALS(-25.7)S(-25.7)GGS(-11.63)IT(0)S(0)PPLS(0)PALPK</t>
  </si>
  <si>
    <t>ASDKVVVKKKEKKSLTPTLPMESTLNKLSDK</t>
  </si>
  <si>
    <t>tr|F1LPH1|F1LPH1_RAT;sp|P27321|ICAL_RAT;tr|A0A0G2JSY2|A0A0G2JSY2_RAT;tr|O55155|O55155_RAT;tr|D4A129|D4A129_RAT</t>
  </si>
  <si>
    <t>173;173;135;76;76</t>
  </si>
  <si>
    <t>tr|F1LPH1|F1LPH1_RAT</t>
  </si>
  <si>
    <t>tr|F1LPH1|F1LPH1_RAT Calpastatin OS=Rattus norvegicus OX=10116 GN=Cast PE=1 SV=1;sp|P27321|ICAL_RAT Calpastatin OS=Rattus norvegicus OX=10116 GN=Cast PE=1 SV=3;tr|A0A0G2JSY2|A0A0G2JSY2_RAT Calpastatin OS=Rattus norvegicus OX=10116 GN=Cast PE=1 SV=1;tr|O551</t>
  </si>
  <si>
    <t>S(0.49)LT(0.49)PT(0.019)LPMESTLNK</t>
  </si>
  <si>
    <t>S(0)LT(0)PT(-14.02)LPMES(-31.17)T(-35.83)LNK</t>
  </si>
  <si>
    <t>EPESVGMSKSFRRPGTSLVDADDTFHHQVRD</t>
  </si>
  <si>
    <t>123;123</t>
  </si>
  <si>
    <t>XXXXXXXXXXXXPPPPPPPPPPPPPPPPPPX</t>
  </si>
  <si>
    <t>RPGT(0.5)S(0.5)LVDADDTFHHQVR</t>
  </si>
  <si>
    <t>RPGT(0)S(0)LVDADDT(-37.78)FHHQVR</t>
  </si>
  <si>
    <t>RLIFAGKQLEDGRTLSDYNIQKESTLHLVLR</t>
  </si>
  <si>
    <t>tr|Q63654|Q63654_RAT;tr|Q6P7R7|Q6P7R7_RAT;sp|P62986|RL40_RAT;tr|Q6PED0|Q6PED0_RAT;sp|P62982|RS27A_RAT;sp|P0CG51|UBB_RAT;tr|Q5FWT0|Q5FWT0_RAT;tr|F1LML2|F1LML2_RAT;sp|Q63429|UBC_RAT;tr|F1LU69|F1LU69_RAT;tr|F1M927|F1M927_RAT</t>
  </si>
  <si>
    <t>57;57;57;57;57;57;55;57;57;57;56</t>
  </si>
  <si>
    <t>tr|Q63654|Q63654_RAT</t>
  </si>
  <si>
    <t>tr|Q63654|Q63654_RAT Polyubiquitin (Fragment) OS=Rattus norvegicus OX=10116 GN=UBC PE=2 SV=1;tr|Q6P7R7|Q6P7R7_RAT Ubiquitin A-52 residue ribosomal protein fusion product 1 OS=Rattus norvegicus OX=10116 GN=Uba52 PE=2 SV=1;sp|P62986|RL40_RAT Ubiquitin-60S ri</t>
  </si>
  <si>
    <t>T(0.384)LS(0.615)DYNIQK</t>
  </si>
  <si>
    <t>T(-2.05)LS(2.05)DY(-31.12)NIQK</t>
  </si>
  <si>
    <t>ITKKLEDVKNSPTFKSFEEKVENLKSKVGGA</t>
  </si>
  <si>
    <t>175;175;198</t>
  </si>
  <si>
    <t>XXXXXXXXXPPPPPPPPPPPXXXXXXXXXXX</t>
  </si>
  <si>
    <t>NSPT(0.006)FKS(0.994)FEEK</t>
  </si>
  <si>
    <t>NS(-61.86)PT(-22.06)FKS(22.06)FEEK</t>
  </si>
  <si>
    <t>RGISRFIPPWLKKQKSYSLVVAKDGGDKKEP</t>
  </si>
  <si>
    <t>87;87;87;87;87</t>
  </si>
  <si>
    <t>S(0.839)Y(0.008)S(0.153)LVVAK</t>
  </si>
  <si>
    <t>S(7.38)Y(-20.17)S(-7.38)LVVAK</t>
  </si>
  <si>
    <t>EQPVRKNKMASNIFGTPEENPPSWAKSAGGR</t>
  </si>
  <si>
    <t>54;54</t>
  </si>
  <si>
    <t>XXXXXXXXPPPPPPPPPPPPPPPPPPXXXXX</t>
  </si>
  <si>
    <t>MAS(0.009)NIFGT(0.991)PEENPPSWAK</t>
  </si>
  <si>
    <t>MAS(-20.61)NIFGT(20.61)PEENPPS(-39.18)WAK</t>
  </si>
  <si>
    <t>DSERRPHFPQFSYSASGTA____________</t>
  </si>
  <si>
    <t>sp|P47196|AKT1_RAT</t>
  </si>
  <si>
    <t>sp|P47196|AKT1_RAT RAC-alpha serine/threonine-protein kinase OS=Rattus norvegicus OX=10116 GN=Akt1 PE=1 SV=1</t>
  </si>
  <si>
    <t>X;X;X;X;X;X;X;X;X;X;X;Phospho (STY);X;X;X;Phospho (STY);X;X;X;X;X;X;X;X;X;X;X;X;X;X;X</t>
  </si>
  <si>
    <t>RPHFPQFS(0.987)Y(0.002)S(0.017)AS(0.526)GT(0.468)A</t>
  </si>
  <si>
    <t>RPHFPQFS(19.61)Y(-28.53)S(-19.61)AS(0.51)GT(-0.51)A</t>
  </si>
  <si>
    <t>MECVDSERRPHFPQFSYSASGTA________</t>
  </si>
  <si>
    <t>XXXXXXXXPPPPPPPPPPPPPPPXXXXXXXX</t>
  </si>
  <si>
    <t>KLASDPALHRKLARLSAGSFARLVELFSSRG</t>
  </si>
  <si>
    <t>tr|D3Z9I2|D3Z9I2_RAT</t>
  </si>
  <si>
    <t>tr|D3Z9I2|D3Z9I2_RAT BCL2-like 12 OS=Rattus norvegicus OX=10116 GN=Bcl2l12 PE=1 SV=1</t>
  </si>
  <si>
    <t>LS(1)AGSFAR</t>
  </si>
  <si>
    <t>LS(43.1)AGS(-43.1)FAR</t>
  </si>
  <si>
    <t>ILSPRSKESVPEFPLSPPKKKDLSLEEIQKK</t>
  </si>
  <si>
    <t>38;38</t>
  </si>
  <si>
    <t>X;X;Phospho (STY);X;X;X;X;X;X;X;X;X;X;X;X;Phospho (STY);X;X;X;X;X;X;X;X;X;X;X;X;X;X;X</t>
  </si>
  <si>
    <t>ESVPEFPLS(1)PPK</t>
  </si>
  <si>
    <t>ES(-116.46)VPEFPLS(116.46)PPK</t>
  </si>
  <si>
    <t>_____________MASLSLAPVNIFKAGADE</t>
  </si>
  <si>
    <t>sp|Q5XIM9|TCPB_RAT</t>
  </si>
  <si>
    <t>sp|Q5XIM9|TCPB_RAT T-complex protein 1 subunit beta OS=Rattus norvegicus OX=10116 GN=Cct2 PE=1 SV=3</t>
  </si>
  <si>
    <t>AS(0.908)LS(0.092)LAPVNIFK</t>
  </si>
  <si>
    <t>AS(9.96)LS(-9.96)LAPVNIFK</t>
  </si>
  <si>
    <t>PLNRVLQKPSVFGNDSDDDEASVSESLQREA</t>
  </si>
  <si>
    <t>sp|Q4FZU3|NSRP1_RAT</t>
  </si>
  <si>
    <t>sp|Q4FZU3|NSRP1_RAT Nuclear speckle splicing regulatory protein 1 OS=Rattus norvegicus OX=10116 GN=Nsrp1 PE=1 SV=1</t>
  </si>
  <si>
    <t>XXXXPPPPPPPPPPPPPPPPPPPPPPPPPXX</t>
  </si>
  <si>
    <t>VLQKPSVFGNDS(0.999)DDDEASVSESLQR</t>
  </si>
  <si>
    <t>VLQKPS(-33.15)VFGNDS(33.15)DDDEAS(-39.2)VS(-50.2)ES(-60.42)LQR</t>
  </si>
  <si>
    <t>KEQSTRSSRRSSSELSPEIVEKVGIFSSQSV</t>
  </si>
  <si>
    <t>tr|A0A0G2K2M9|A0A0G2K2M9_RAT Serine/arginine repetitive matrix 2 OS=Rattus norvegicus OX=10116 GN=Srrm2 PE=1 SV=1</t>
  </si>
  <si>
    <t>RS(0.433)S(0.498)S(0.117)ELS(0.952)PEIVEK</t>
  </si>
  <si>
    <t>RS(-0.63)S(0.63)S(-7.73)ELS(13.63)PEIVEK</t>
  </si>
  <si>
    <t>AWDKKLLKQYRVHKPSSLSFEPDMRSSVVTS</t>
  </si>
  <si>
    <t>tr|A0A0G2K9M4|A0A0G2K9M4_RAT</t>
  </si>
  <si>
    <t>XXXXXXXXXXXPPPPPPPPPPPPPPXXXXXX</t>
  </si>
  <si>
    <t>VHKPS(0.577)S(0.388)LS(0.035)FEPDMR</t>
  </si>
  <si>
    <t>VHKPS(1.73)S(-1.73)LS(-12.18)FEPDMR</t>
  </si>
  <si>
    <t>PSSKSNMLRGRNSATSADEQPHIGNYRLLKT</t>
  </si>
  <si>
    <t>sp|O08679|MARK2_RAT;tr|A0A0G2K6X6|A0A0G2K6X6_RAT</t>
  </si>
  <si>
    <t>43;43</t>
  </si>
  <si>
    <t>sp|O08679|MARK2_RAT</t>
  </si>
  <si>
    <t>sp|O08679|MARK2_RAT Serine/threonine-protein kinase MARK2 OS=Rattus norvegicus OX=10116 GN=Mark2 PE=1 SV=1;tr|A0A0G2K6X6|A0A0G2K6X6_RAT Non-specific serine/threonine protein kinase OS=Rattus norvegicus OX=10116 GN=Mark2 PE=1 SV=1</t>
  </si>
  <si>
    <t>XXXXXXXXXPPPPPPPPPPPPPPPPPPXXXX</t>
  </si>
  <si>
    <t>GRNS(0.065)AT(0.401)S(0.534)ADEQPHIGNYR</t>
  </si>
  <si>
    <t>GRNS(-9.15)AT(-1.24)S(1.24)ADEQPHIGNY(-49.42)R</t>
  </si>
  <si>
    <t>PQQQSITHIAIPQEAYNAVHVSGSPTALAAV</t>
  </si>
  <si>
    <t>tr|F1M4M7|F1M4M7_RAT;tr|A0A0G2JX16|A0A0G2JX16_RAT</t>
  </si>
  <si>
    <t>338;338</t>
  </si>
  <si>
    <t>tr|F1M4M7|F1M4M7_RAT</t>
  </si>
  <si>
    <t>tr|F1M4M7|F1M4M7_RAT Glutamine-rich 1 OS=Rattus norvegicus OX=10116 GN=Qrich1 PE=1 SV=2;tr|A0A0G2JX16|A0A0G2JX16_RAT Glutamine-rich 1 OS=Rattus norvegicus OX=10116 GN=Qrich1 PE=1 SV=1</t>
  </si>
  <si>
    <t>GDPQQQS(0.001)IT(0.004)HIAIPQEAY(0.675)NAVHVS(0.065)GS(0.189)PT(0.065)ALAAVK</t>
  </si>
  <si>
    <t>GDPQQQS(-27.85)IT(-21.85)HIAIPQEAY(5.54)NAVHVS(-10.16)GS(-5.54)PT(-10.16)ALAAVK</t>
  </si>
  <si>
    <t>SRSSPPATDPGPVPSSPRQEPPTKREYDQCR</t>
  </si>
  <si>
    <t>sp|Q499N6|UBXN1_RAT</t>
  </si>
  <si>
    <t>sp|Q499N6|UBXN1_RAT UBX domain-containing protein 1 OS=Rattus norvegicus OX=10116 GN=Ubxn1 PE=3 SV=2</t>
  </si>
  <si>
    <t>XXPPPPPPPPPPPPPPPPXXXXXXXXXXXXX</t>
  </si>
  <si>
    <t>SSPPATDPGPVPS(0.215)S(0.784)PR</t>
  </si>
  <si>
    <t>S(-33.07)S(-33.07)PPAT(-33.07)DPGPVPS(-5.61)S(5.61)PR</t>
  </si>
  <si>
    <t>EKSALARERNLKKRQSLPASIRPRISTGAEL</t>
  </si>
  <si>
    <t>tr|D4A644|D4A644_RAT</t>
  </si>
  <si>
    <t>tr|D4A644|D4A644_RAT MAP7 domain-containing 1 OS=Rattus norvegicus OX=10116 GN=Map7d1 PE=1 SV=1</t>
  </si>
  <si>
    <t>RQS(1)LPASIRPR</t>
  </si>
  <si>
    <t>RQS(39.38)LPAS(-39.38)IRPR</t>
  </si>
  <si>
    <t>SPPPKQRSPPVTKRRSPSLSSKHRKGSSPGR</t>
  </si>
  <si>
    <t>tr|B2RYB3|B2RYB3_RAT;tr|A0A0G2K4F6|A0A0G2K4F6_RAT</t>
  </si>
  <si>
    <t>657;671</t>
  </si>
  <si>
    <t>tr|B2RYB3|B2RYB3_RAT</t>
  </si>
  <si>
    <t>tr|B2RYB3|B2RYB3_RAT Serine and arginine repetitive matrix 1 OS=Rattus norvegicus OX=10116 GN=Srrm1 PE=1 SV=1;tr|A0A0G2K4F6|A0A0G2K4F6_RAT Serine and arginine repetitive matrix 1 OS=Rattus norvegicus OX=10116 GN=Srrm1 PE=1 SV=1</t>
  </si>
  <si>
    <t>RRS(0.998)PS(0.002)LSSK</t>
  </si>
  <si>
    <t>RRS(26.75)PS(-26.75)LS(-53.46)S(-59.35)K</t>
  </si>
  <si>
    <t>RAAHTEDINACTLTTSPRLPVF_________</t>
  </si>
  <si>
    <t>sp|P11345|RAF1_RAT</t>
  </si>
  <si>
    <t>sp|P11345|RAF1_RAT RAF proto-oncogene serine/threonine-protein kinase OS=Rattus norvegicus OX=10116 GN=Raf1 PE=1 SV=1</t>
  </si>
  <si>
    <t>XPPPPPPPPPPPPPPPPPXXXXXXXXXXXXX</t>
  </si>
  <si>
    <t>AAHTEDINACTLT(0.024)T(0.069)S(0.907)PR</t>
  </si>
  <si>
    <t>AAHT(-64.46)EDINACT(-36.22)LT(-15.74)T(-11.19)S(11.19)PR</t>
  </si>
  <si>
    <t>TSGKVTKHKGTEKRESPSPAPKPRKVELSES</t>
  </si>
  <si>
    <t>448;448</t>
  </si>
  <si>
    <t>RES(0.937)PS(0.063)PAPKPR</t>
  </si>
  <si>
    <t>RES(11.75)PS(-11.75)PAPKPR</t>
  </si>
  <si>
    <t>GSRSSPPATDPGPVPSSPRQEPPTKREYDQC</t>
  </si>
  <si>
    <t>X;X;X;X;Phospho (STY);X;X;X;X;X;X;X;X;X;X;Phospho (STY);X;X;X;X;X;X;X;X;X;X;X;X;X;X;X</t>
  </si>
  <si>
    <t>XXXPPPPPPPPPPPPPPPPXXXXXXXXXXXX</t>
  </si>
  <si>
    <t>S(0.443)S(0.482)PPAT(0.077)DPGPVPS(0.52)S(0.478)PR</t>
  </si>
  <si>
    <t>S(-0.37)S(0.37)PPAT(-8.03)DPGPVPS(0.37)S(-0.37)PR</t>
  </si>
  <si>
    <t>TLEKSSPTHRATAPQTQHVSPMRQVEPPAKK</t>
  </si>
  <si>
    <t>sp|Q68FR9|EF1D_RAT</t>
  </si>
  <si>
    <t>sp|Q68FR9|EF1D_RAT Elongation factor 1-delta OS=Rattus norvegicus OX=10116 GN=Eef1d PE=1 SV=2</t>
  </si>
  <si>
    <t>XXXXXXXXXXPPPPPPPPPPPPPXXXXXXXX</t>
  </si>
  <si>
    <t>ATAPQT(0.756)QHVS(0.244)PMR</t>
  </si>
  <si>
    <t>AT(-34.55)APQT(4.91)QHVS(-4.91)PMR</t>
  </si>
  <si>
    <t>LDEPKLDRRPRERHPSWRSEETQERERSRTG</t>
  </si>
  <si>
    <t>tr|Q5RKG9|Q5RKG9_RAT</t>
  </si>
  <si>
    <t>tr|Q5RKG9|Q5RKG9_RAT Eukaryotic translation initiation factor 4B OS=Rattus norvegicus OX=10116 GN=Eif4b PE=1 SV=1</t>
  </si>
  <si>
    <t>X;X;X;X;X;X;X;X;X;X;X;X;X;X;X;Phospho (STY);X;X;Phospho (STY);X;X;X;X;X;X;X;X;X;X;X;X</t>
  </si>
  <si>
    <t>ERHPS(1)WR</t>
  </si>
  <si>
    <t>ERHPS(115.13)WR</t>
  </si>
  <si>
    <t>LSADRNLLDLFSPQPSPGPLNYVPQKSIPKE</t>
  </si>
  <si>
    <t>tr|G3V8F7|G3V8F7_RAT;tr|A0A0G2JYM3|A0A0G2JYM3_RAT;tr|Q4G038|Q4G038_RAT</t>
  </si>
  <si>
    <t>418;407;202</t>
  </si>
  <si>
    <t>tr|G3V8F7|G3V8F7_RAT</t>
  </si>
  <si>
    <t>tr|G3V8F7|G3V8F7_RAT Golgi associated, gamma adaptin ear containing, ARF binding protein 2, isoform CRA_a OS=Rattus norvegicus OX=10116 GN=Gga2 PE=1 SV=1;tr|A0A0G2JYM3|A0A0G2JYM3_RAT ADP-ribosylation factor-binding protein GGA2-like OS=Rattus norvegicus OX</t>
  </si>
  <si>
    <t>XXXXXPPPPPPPPPPPPPPPPPPPPPXXXXX</t>
  </si>
  <si>
    <t>NLLDLFSPQPS(1)PGPLNYVPQK</t>
  </si>
  <si>
    <t>NLLDLFS(-36.23)PQPS(36.23)PGPLNY(-80.78)VPQK</t>
  </si>
  <si>
    <t>TADKEAAEAEPAEPGSPSAETEGASASSTSS</t>
  </si>
  <si>
    <t>tr|F1LMW7|F1LMW7_RAT;sp|P30009|MARCS_RAT</t>
  </si>
  <si>
    <t>113;113</t>
  </si>
  <si>
    <t>tr|F1LMW7|F1LMW7_RAT</t>
  </si>
  <si>
    <t>tr|F1LMW7|F1LMW7_RAT Myristoylated alanine-rich C-kinase substrate OS=Rattus norvegicus OX=10116 GN=Marcks PE=1 SV=3;sp|P30009|MARCS_RAT Myristoylated alanine-rich C-kinase substrate OS=Rattus norvegicus OX=10116 GN=Marcks PE=1 SV=2</t>
  </si>
  <si>
    <t>XXXXPPPPPPPPPPPPPPPPPPPPPPPPPPP</t>
  </si>
  <si>
    <t>EAAEAEPAEPGS(0.499)PS(0.499)AET(0.002)EGASASSTSSPK</t>
  </si>
  <si>
    <t>EAAEAEPAEPGS(0)PS(0)AET(-23.79)EGAS(-53.31)AS(-66.86)S(-73.25)T(-79.36)S(-85.13)S(-84.65)PK</t>
  </si>
  <si>
    <t>LSSLIIGSSKERSLSTDASTNTAPVVVPREP</t>
  </si>
  <si>
    <t>tr|D3ZF45|D3ZF45_RAT;tr|A0A0G2K4I2|A0A0G2K4I2_RAT</t>
  </si>
  <si>
    <t>569;592</t>
  </si>
  <si>
    <t>tr|D3ZF45|D3ZF45_RAT</t>
  </si>
  <si>
    <t>tr|D3ZF45|D3ZF45_RAT La ribonucleoprotein domain family, member 4B OS=Rattus norvegicus OX=10116 GN=Larp4b PE=1 SV=2;tr|A0A0G2K4I2|A0A0G2K4I2_RAT La ribonucleoprotein domain family, member 4B OS=Rattus norvegicus OX=10116 GN=Larp4b PE=1 SV=1</t>
  </si>
  <si>
    <t>S(0.004)LS(0.498)T(0.498)DASTNTAPVVVPR</t>
  </si>
  <si>
    <t>S(-20.47)LS(0)T(0)DAS(-35.35)T(-48.5)NT(-55.4)APVVVPR</t>
  </si>
  <si>
    <t>____________MEDSMDMDMSPLRPQNYLF</t>
  </si>
  <si>
    <t>sp|P13084|NPM_RAT;tr|D3ZXI2|D3ZXI2_RAT</t>
  </si>
  <si>
    <t>4;4</t>
  </si>
  <si>
    <t>sp|P13084|NPM_RAT Nucleophosmin OS=Rattus norvegicus OX=10116 GN=Npm1 PE=1 SV=1;tr|D3ZXI2|D3ZXI2_RAT Uncharacterized protein OS=Rattus norvegicus OX=10116 PE=4 SV=2</t>
  </si>
  <si>
    <t>XXXXXXXXXXXXPPPPPPPPPPPPPPPPPPP</t>
  </si>
  <si>
    <t>MEDS(1)MDMDMSPLRPQNYLFGCELK</t>
  </si>
  <si>
    <t>MEDS(37.41)MDMDMS(-37.41)PLRPQNY(-42.06)LFGCELK</t>
  </si>
  <si>
    <t>RSSSLNSKPSSLRRVTIASLPRNLGNVGMVS</t>
  </si>
  <si>
    <t>352;357</t>
  </si>
  <si>
    <t>RVT(0.997)IAS(0.003)LPR</t>
  </si>
  <si>
    <t>RVT(25.45)IAS(-25.45)LPR</t>
  </si>
  <si>
    <t>GRDLFSLDSEGPSPASPPLRSSGNSLFPRQR</t>
  </si>
  <si>
    <t>sp|Q5M865|PAGR1_RAT</t>
  </si>
  <si>
    <t>sp|Q5M865|PAGR1_RAT PAXIP1-associated glutamate-rich protein 1 OS=Rattus norvegicus OX=10116 GN=PAGR1 PE=1 SV=2</t>
  </si>
  <si>
    <t>DLFSLDSEGPS(0.119)PAS(0.881)PPLR</t>
  </si>
  <si>
    <t>DLFS(-60.62)LDS(-41.19)EGPS(-8.69)PAS(8.69)PPLR</t>
  </si>
  <si>
    <t>RFYQRVKRLERNAQVSGQELHYASLQKLPAS</t>
  </si>
  <si>
    <t>tr|A0A0U1RRR5|A0A0U1RRR5_RAT;tr|Q9QXI4|Q9QXI4_RAT;tr|Q6MG46|Q6MG46_RAT</t>
  </si>
  <si>
    <t>56;74;74</t>
  </si>
  <si>
    <t>tr|A0A0U1RRR5|A0A0U1RRR5_RAT</t>
  </si>
  <si>
    <t>tr|A0A0U1RRR5|A0A0U1RRR5_RAT Leukocyte-specific transcript 1 OS=Rattus norvegicus OX=10116 GN=Lst1 PE=1 SV=1;tr|Q9QXI4|Q9QXI4_RAT B144 OS=Rattus norvegicus OX=10116 GN=B144 PE=2 SV=1;tr|Q6MG46|Q6MG46_RAT Leucocyte specific transcript 1 OS=Rattus norvegicus</t>
  </si>
  <si>
    <t>NAQVS(0.929)GQELHY(0.001)AS(0.07)LQK</t>
  </si>
  <si>
    <t>NAQVS(11.22)GQELHY(-32.31)AS(-11.22)LQK</t>
  </si>
  <si>
    <t>VLKGVHSHKKKKIRTSPTFRRPKTLRLRRQP</t>
  </si>
  <si>
    <t>tr|F1LT35|F1LT35_RAT;tr|D3ZTH8|D3ZTH8_RAT;tr|B5DES1|B5DES1_RAT;sp|P62752|RL23A_RAT;tr|D3ZFK7|D3ZFK7_RAT;tr|D3ZTX9|D3ZTX9_RAT;tr|D3ZSR8|D3ZSR8_RAT</t>
  </si>
  <si>
    <t>43;43;43;43;42;45;42</t>
  </si>
  <si>
    <t>tr|F1LT35|F1LT35_RAT</t>
  </si>
  <si>
    <t>tr|F1LT35|F1LT35_RAT Similar to 60S ribosomal protein L23a OS=Rattus norvegicus OX=10116 GN=RGD1564606 PE=3 SV=1;tr|D3ZTH8|D3ZTH8_RAT Similar to 60S ribosomal protein L23a OS=Rattus norvegicus OX=10116 GN=LOC689899 PE=3 SV=1;tr|B5DES1|B5DES1_RAT RCG33340 O</t>
  </si>
  <si>
    <t>XXXXXXXXXXXXPPPPPPPPXXXXXXXXXXX</t>
  </si>
  <si>
    <t>IRT(0.475)S(0.521)PT(0.004)FR</t>
  </si>
  <si>
    <t>IRT(-0.4)S(0.4)PT(-21.34)FR</t>
  </si>
  <si>
    <t>ARTPSPLALEDTAELSSPPLSPTVKLADRTE</t>
  </si>
  <si>
    <t>XXPPPPPPPPPPPPPPPPPPPPPPPXXXXXX</t>
  </si>
  <si>
    <t>TPSPLALEDT(0.006)AELS(0.535)S(0.472)PPLS(0.873)PT(0.114)VK</t>
  </si>
  <si>
    <t>T(-58.88)PS(-58.6)PLALEDT(-19.64)AELS(0.56)S(-0.56)PPLS(9)PT(-9)VK</t>
  </si>
  <si>
    <t>LSNKSGDNRGKFKVESFRKKYHLGAPVAGTC</t>
  </si>
  <si>
    <t>sp|P31044|PEBP1_RAT</t>
  </si>
  <si>
    <t>sp|P31044|PEBP1_RAT Phosphatidylethanolamine-binding protein 1 OS=Rattus norvegicus OX=10116 GN=Pebp1 PE=1 SV=3</t>
  </si>
  <si>
    <t>XXXXXXXXXXXPPPPPPPXXXXXXXXXXXXX</t>
  </si>
  <si>
    <t>FKVES(1)FR</t>
  </si>
  <si>
    <t>FKVES(56.73)FR</t>
  </si>
  <si>
    <t>MFGKMYFPDVEFDIKSPKFKAEAALPSPKLE</t>
  </si>
  <si>
    <t>4673;4587</t>
  </si>
  <si>
    <t>MYFPDVEFDIKS(1)PK</t>
  </si>
  <si>
    <t>MY(-81.49)FPDVEFDIKS(81.49)PK</t>
  </si>
  <si>
    <t>QSTFDLLKDLEFSAGSPGKDTNESPWRSDLL</t>
  </si>
  <si>
    <t>tr|G3V7U9|G3V7U9_RAT;tr|B3F210|B3F210_RAT;tr|A8IRI3|A8IRI3_RAT</t>
  </si>
  <si>
    <t>223;210;223</t>
  </si>
  <si>
    <t>tr|G3V7U9|G3V7U9_RAT</t>
  </si>
  <si>
    <t>tr|G3V7U9|G3V7U9_RAT Uncharacterized protein OS=Rattus norvegicus OX=10116 PE=1 SV=3;tr|B3F210|B3F210_RAT Nuclear receptor (Fragment) OS=Rattus norvegicus OX=10116 PE=2 SV=1;tr|A8IRI3|A8IRI3_RAT Glucocorticoid receptor OS=Rattus norvegicus OX=10116 GN=gr P</t>
  </si>
  <si>
    <t>XXXXXXXXPPPPPPPPPPPPPPPPPPPXXXX</t>
  </si>
  <si>
    <t>DLEFS(0.015)AGS(0.98)PGKDT(0.004)NESPWR</t>
  </si>
  <si>
    <t>DLEFS(-18.04)AGS(18.04)PGKDT(-23.58)NES(-35.19)PWR</t>
  </si>
  <si>
    <t>QHPLPPPAQNQNQVRSPGGPGPLTLKEVEEL</t>
  </si>
  <si>
    <t>tr|D4A7U1|D4A7U1_RAT</t>
  </si>
  <si>
    <t>tr|D4A7U1|D4A7U1_RAT Zyxin OS=Rattus norvegicus OX=10116 GN=Zyx PE=1 SV=1</t>
  </si>
  <si>
    <t>S(1)PGGPGPLTLK</t>
  </si>
  <si>
    <t>S(77.37)PGGPGPLT(-77.37)LK</t>
  </si>
  <si>
    <t>VIMRNKSSQPKERPRSAVLLAEEAIAAPMFT</t>
  </si>
  <si>
    <t>sp|F1M3G7|AKP13_RAT</t>
  </si>
  <si>
    <t>sp|F1M3G7|AKP13_RAT A-kinase anchor protein 13 OS=Rattus norvegicus OX=10116 GN=Akap13 PE=1 SV=2</t>
  </si>
  <si>
    <t>S(1)AVLLAEEAIAAPMFTNR</t>
  </si>
  <si>
    <t>S(44.61)AVLLAEEAIAAPMFT(-44.61)NR</t>
  </si>
  <si>
    <t>QTTDGLAGALDARQQSTGAIPATQARIMEDI</t>
  </si>
  <si>
    <t>tr|Q5XI21|Q5XI21_RAT</t>
  </si>
  <si>
    <t>QQS(0.894)T(0.106)GAIPATQAR</t>
  </si>
  <si>
    <t>QQS(9.25)T(-9.25)GAIPAT(-52.19)QAR</t>
  </si>
  <si>
    <t>__MAAAGAGRLRRAASALLLRSPRLPARELS</t>
  </si>
  <si>
    <t>tr|B2RZ79|B2RZ79_RAT</t>
  </si>
  <si>
    <t>tr|B2RZ79|B2RZ79_RAT Iron-sulfur cluster assembly enzyme OS=Rattus norvegicus OX=10116 GN=Iscu PE=1 SV=1</t>
  </si>
  <si>
    <t>RAAS(1)ALLLR</t>
  </si>
  <si>
    <t>RAAS(54.2)ALLLR</t>
  </si>
  <si>
    <t>VFGGGVKLVVKPRRQSESIAAPPVASEDIDK</t>
  </si>
  <si>
    <t>tr|F1M3W5|F1M3W5_RAT</t>
  </si>
  <si>
    <t>tr|F1M3W5|F1M3W5_RAT Dmx-like 2 OS=Rattus norvegicus OX=10116 GN=Dmxl2 PE=1 SV=3</t>
  </si>
  <si>
    <t>RQS(0.831)ES(0.169)IAAPPVASEDIDK</t>
  </si>
  <si>
    <t>RQS(6.93)ES(-6.93)IAAPPVAS(-39.8)EDIDK</t>
  </si>
  <si>
    <t>KLLEKNEAITGPLPDSPKPMGIDHAIDALSS</t>
  </si>
  <si>
    <t>tr|F1LPH1|F1LPH1_RAT;sp|P27321|ICAL_RAT;tr|A0A0G2JSY2|A0A0G2JSY2_RAT;tr|D3ZL24|D3ZL24_RAT</t>
  </si>
  <si>
    <t>260;260;222;199</t>
  </si>
  <si>
    <t>XXXXXPPPPPPPPPPPPPPPPPPPPPPPPPP</t>
  </si>
  <si>
    <t>NEAIT(0.113)GPLPDS(0.623)PKPMGIDHAIDALS(0.123)S(0.134)DFT(0.006)CSSPTGK</t>
  </si>
  <si>
    <t>NEAIT(-7.42)GPLPDS(6.66)PKPMGIDHAIDALS(-7.04)S(-6.66)DFT(-20.14)CS(-31.82)S(-31.64)PT(-36.45)GK</t>
  </si>
  <si>
    <t>ASAFKEEPQTVPEARSRDATPPVSPINMEDQ</t>
  </si>
  <si>
    <t>tr|A0A0G2JSY8|A0A0G2JSY8_RAT;sp|P24898|JUNB_RAT</t>
  </si>
  <si>
    <t>248;248</t>
  </si>
  <si>
    <t>tr|A0A0G2JSY8|A0A0G2JSY8_RAT</t>
  </si>
  <si>
    <t>tr|A0A0G2JSY8|A0A0G2JSY8_RAT RCG51087 OS=Rattus norvegicus OX=10116 GN=Junb PE=1 SV=1;sp|P24898|JUNB_RAT Transcription factor jun-B OS=Rattus norvegicus OX=10116 GN=Junb PE=1 SV=2</t>
  </si>
  <si>
    <t>X;X;X;X;X;X;X;X;X;X;X;X;X;X;X;Phospho (STY);X;X;X;X;X;X;X;Phospho (STY);X;X;X;X;X;X;X</t>
  </si>
  <si>
    <t>S(0.5)RDAT(0.5)PPVS(1)PINMEDQER</t>
  </si>
  <si>
    <t>S(0)RDAT(0)PPVS(40.23)PINMEDQER</t>
  </si>
  <si>
    <t>VWERVRSPGLPKIYLSPGSRRRDDLGGDKRP</t>
  </si>
  <si>
    <t>X;X;X;X;X;X;Phospho (STY);X;X;X;X;X;X;X;X;Phospho (STY);X;X;X;X;X;X;X;X;X;X;X;X;X;X;X</t>
  </si>
  <si>
    <t>IY(0.001)LS(0.999)PGSR</t>
  </si>
  <si>
    <t>IY(-30.49)LS(30.49)PGS(-50.27)R</t>
  </si>
  <si>
    <t>HSLRIPEELEGVRRRSFNDFRSILPSNLLTV</t>
  </si>
  <si>
    <t>tr|A0A140TAJ5|A0A140TAJ5_RAT;sp|O08662|PI4KA_RAT</t>
  </si>
  <si>
    <t>172;224</t>
  </si>
  <si>
    <t>tr|A0A140TAJ5|A0A140TAJ5_RAT</t>
  </si>
  <si>
    <t>tr|A0A140TAJ5|A0A140TAJ5_RAT Phosphatidylinositol 4-kinase alpha OS=Rattus norvegicus OX=10116 GN=Pi4ka PE=1 SV=1;sp|O08662|PI4KA_RAT Phosphatidylinositol 4-kinase alpha OS=Rattus norvegicus OX=10116 GN=Pi4ka PE=1 SV=2</t>
  </si>
  <si>
    <t>RRS(1)FNDFR</t>
  </si>
  <si>
    <t>RRS(49.35)FNDFR</t>
  </si>
  <si>
    <t>TKPLLSVNKSTSTPTSPGPRTHSTPSIPVLT</t>
  </si>
  <si>
    <t>tr|B3DMA1|B3DMA1_RAT;tr|A0A0G2JYE0|A0A0G2JYE0_RAT</t>
  </si>
  <si>
    <t>681;681</t>
  </si>
  <si>
    <t>tr|B3DMA1|B3DMA1_RAT</t>
  </si>
  <si>
    <t>tr|B3DMA1|B3DMA1_RAT Ataxin 2-like OS=Rattus norvegicus OX=10116 GN=Atxn2l PE=1 SV=1;tr|A0A0G2JYE0|A0A0G2JYE0_RAT Ataxin 2-like OS=Rattus norvegicus OX=10116 GN=Atxn2l PE=1 SV=1</t>
  </si>
  <si>
    <t>STSTPT(0.022)S(0.978)PGPR</t>
  </si>
  <si>
    <t>S(-91.57)T(-91.07)S(-48.71)T(-40.6)PT(-16.53)S(16.53)PGPR</t>
  </si>
  <si>
    <t>SPARLGSQHSPGRTASLNQRPRTHSGSSGGS</t>
  </si>
  <si>
    <t>sp|Q9QZM5|ABI1_RAT;tr|A2VD09|A2VD09_RAT</t>
  </si>
  <si>
    <t>226;231</t>
  </si>
  <si>
    <t>sp|Q9QZM5|ABI1_RAT</t>
  </si>
  <si>
    <t>sp|Q9QZM5|ABI1_RAT Abl interactor 1 OS=Rattus norvegicus OX=10116 GN=Abi1 PE=1 SV=3;tr|A2VD09|A2VD09_RAT Abi1 protein OS=Rattus norvegicus OX=10116 GN=Abi1 PE=1 SV=1</t>
  </si>
  <si>
    <t>T(0.003)AS(0.997)LNQRPR</t>
  </si>
  <si>
    <t>T(-24.97)AS(24.97)LNQRPR</t>
  </si>
  <si>
    <t>GTKPFRRQASLIRSFSVERELQENNSNYPDE</t>
  </si>
  <si>
    <t>tr|A0A0G2K285|A0A0G2K285_RAT;tr|A0A0G2K4S1|A0A0G2K4S1_RAT;tr|A0A0G2K1L4|A0A0G2K1L4_RAT</t>
  </si>
  <si>
    <t>119;120;172</t>
  </si>
  <si>
    <t>tr|A0A0G2K285|A0A0G2K285_RAT</t>
  </si>
  <si>
    <t>tr|A0A0G2K285|A0A0G2K285_RAT RALBP1 associated Eps domain containing protein 2 OS=Rattus norvegicus OX=10116 GN=Reps2 PE=1 SV=1;tr|A0A0G2K4S1|A0A0G2K4S1_RAT RALBP1 associated Eps domain containing protein 2 OS=Rattus norvegicus OX=10116 GN=Reps2 PE=1 SV=1;</t>
  </si>
  <si>
    <t>S(0.051)FS(0.471)VERELQENNS(0.471)NY(0.008)PDEPWR</t>
  </si>
  <si>
    <t>S(-9.67)FS(0)VERELQENNS(0)NY(-17.91)PDEPWR</t>
  </si>
  <si>
    <t>SHEAKGSSGNSTVQRSKSFSLRAQVKETCAA</t>
  </si>
  <si>
    <t>sp|Q4KM31|LIMD2_RAT</t>
  </si>
  <si>
    <t>sp|Q4KM31|LIMD2_RAT LIM domain-containing protein 2 OS=Rattus norvegicus OX=10116 GN=Limd2 PE=2 SV=1</t>
  </si>
  <si>
    <t>XXXXXXXXXXXXXXXPPPPPPPXXXXXXXXX</t>
  </si>
  <si>
    <t>S(0.811)KS(0.179)FS(0.011)LR</t>
  </si>
  <si>
    <t>S(6.57)KS(-6.57)FS(-18.86)LR</t>
  </si>
  <si>
    <t>AFEAFQATRSGQRRHTLSEVTNQLVVLPRAG</t>
  </si>
  <si>
    <t>tr|A0A0G2JTL2|A0A0G2JTL2_RAT;tr|Q3LRT3|Q3LRT3_RAT;tr|E9PSK5|E9PSK5_RAT</t>
  </si>
  <si>
    <t>451;484;484</t>
  </si>
  <si>
    <t>tr|A0A0G2JTL2|A0A0G2JTL2_RAT</t>
  </si>
  <si>
    <t>tr|A0A0G2JTL2|A0A0G2JTL2_RAT Salt-inducible kinase 2 OS=Rattus norvegicus OX=10116 GN=Sik2 PE=1 SV=1;tr|Q3LRT3|Q3LRT3_RAT Salt-inducible kinase 2 OS=Rattus norvegicus OX=10116 GN=Snf1lk2 PE=2 SV=1;tr|E9PSK5|E9PSK5_RAT Salt-inducible kinase 2 OS=Rattus norv</t>
  </si>
  <si>
    <t>RHT(0.776)LS(0.209)EVT(0.015)NQLVVLPR</t>
  </si>
  <si>
    <t>RHT(5.69)LS(-5.69)EVT(-17.23)NQLVVLPR</t>
  </si>
  <si>
    <t>FCGRARVHTDFTPSPYDHDSLKLQKGDVIQI</t>
  </si>
  <si>
    <t>tr|B5DFK2|B5DFK2_RAT</t>
  </si>
  <si>
    <t>tr|B5DFK2|B5DFK2_RAT SAM and SH3 domain-containing 3 OS=Rattus norvegicus OX=10116 GN=Sash3 PE=1 SV=1</t>
  </si>
  <si>
    <t>VHT(0.003)DFT(0.008)PS(0.218)PY(0.756)DHDS(0.015)LK</t>
  </si>
  <si>
    <t>VHT(-23.56)DFT(-19.81)PS(-5.41)PY(5.41)DHDS(-17.01)LK</t>
  </si>
  <si>
    <t>ESDSCEKWKRPYRSASATSLTLSRCVDVVKG</t>
  </si>
  <si>
    <t>tr|D4A9M7|D4A9M7_RAT</t>
  </si>
  <si>
    <t>tr|D4A9M7|D4A9M7_RAT Autophagy-related 16-like 2 OS=Rattus norvegicus OX=10116 GN=Atg16l2 PE=1 SV=1</t>
  </si>
  <si>
    <t>S(0.237)AS(0.738)AT(0.015)S(0.005)LT(0.002)LS(0.003)R</t>
  </si>
  <si>
    <t>S(-4.93)AS(4.93)AT(-17.01)S(-21.9)LT(-24.72)LS(-23.94)R</t>
  </si>
  <si>
    <t>LPCRLCGEASRGRAPSRDEGSLLLGSRRPRR</t>
  </si>
  <si>
    <t>sp|Q5M9H1|LRC41_RAT</t>
  </si>
  <si>
    <t>sp|Q5M9H1|LRC41_RAT Leucine-rich repeat-containing protein 41 OS=Rattus norvegicus OX=10116 GN=Lrrc41 PE=2 SV=1</t>
  </si>
  <si>
    <t>GRAPS(0.968)RDEGS(0.032)LLLGSR</t>
  </si>
  <si>
    <t>GRAPS(14.78)RDEGS(-14.78)LLLGS(-49.8)R</t>
  </si>
  <si>
    <t>AQKKDGKERKRSRKESYSVYVYKVLKQVHPD</t>
  </si>
  <si>
    <t>sp|Q00715|H2B1_RAT;tr|M0R4L7|M0R4L7_RAT;tr|G3V9C7|G3V9C7_RAT;tr|G3V8B3|G3V8B3_RAT;tr|D3ZWM5|D3ZWM5_RAT;tr|A0A0G2JXE0|A0A0G2JXE0_RAT;tr|D3ZNH4|D3ZNH4_RAT;tr|A0A0G2JXI9|A0A0G2JXI9_RAT;tr|D3ZLY9|D3ZLY9_RAT;tr|A0A0G2K7R1|A0A0G2K7R1_RAT</t>
  </si>
  <si>
    <t>37;37;37;37;37;37;37;37;37;37</t>
  </si>
  <si>
    <t>sp|Q00715|H2B1_RAT</t>
  </si>
  <si>
    <t>sp|Q00715|H2B1_RAT Histone H2B type 1 OS=Rattus norvegicus OX=10116 PE=1 SV=2;tr|M0R4L7|M0R4L7_RAT Histone H2B OS=Rattus norvegicus OX=10116 GN=Hist1h2bl PE=3 SV=1;tr|G3V9C7|G3V9C7_RAT Histone H2B OS=Rattus norvegicus OX=10116 GN=Hist1h2bk PE=3 SV=1;tr|G3V</t>
  </si>
  <si>
    <t>KES(0.976)YS(0.024)VYVYK</t>
  </si>
  <si>
    <t>KES(16.01)Y(-80.22)S(-16.01)VY(-87.64)VY(-96.48)K</t>
  </si>
  <si>
    <t>SHGLELSAPEKARAASLDASEEALWTTRADG</t>
  </si>
  <si>
    <t>sp|Q924N5|ACBG1_RAT;tr|A0A0G2K7J0|A0A0G2K7J0_RAT</t>
  </si>
  <si>
    <t>70;79</t>
  </si>
  <si>
    <t>sp|Q924N5|ACBG1_RAT</t>
  </si>
  <si>
    <t>sp|Q924N5|ACBG1_RAT Long-chain-fatty-acid--CoA ligase ACSBG1 OS=Rattus norvegicus OX=10116 GN=Acsbg1 PE=1 SV=1;tr|A0A0G2K7J0|A0A0G2K7J0_RAT Long-chain-fatty-acid--CoA ligase ACSBG1 OS=Rattus norvegicus OX=10116 GN=Acsbg1 PE=1 SV=1</t>
  </si>
  <si>
    <t>Phospho (STY);X;X;X;X;X;X;X;X;X;X;X;X;X;X;Phospho (STY);X;X;X;X;X;X;X;X;X;X;X;X;X;X;X</t>
  </si>
  <si>
    <t>AAS(1)LDASEEALWTTR</t>
  </si>
  <si>
    <t>AAS(73.06)LDAS(-73.06)EEALWT(-125.88)T(-125.88)R</t>
  </si>
  <si>
    <t>SRSHSESPRRHHNHGSPHLKAKHTREDLKSS</t>
  </si>
  <si>
    <t>tr|B1WBN1|B1WBN1_RAT;sp|Q9R1Q2|CCNL1_RAT</t>
  </si>
  <si>
    <t>446;446</t>
  </si>
  <si>
    <t>tr|B1WBN1|B1WBN1_RAT</t>
  </si>
  <si>
    <t>tr|B1WBN1|B1WBN1_RAT Cyclin L1 OS=Rattus norvegicus OX=10116 GN=Ccnl1 PE=2 SV=1;sp|Q9R1Q2|CCNL1_RAT Cyclin-L1 OS=Rattus norvegicus OX=10116 GN=Ccnl1 PE=1 SV=1</t>
  </si>
  <si>
    <t>HHNHGS(1)PHLK</t>
  </si>
  <si>
    <t>HHNHGS(49.42)PHLK</t>
  </si>
  <si>
    <t>DERKKSIREKPKVSESDSNEGSSFPSPHKQL</t>
  </si>
  <si>
    <t>XXXXXXXXPPPPPPPPPPPPPPPPPPPPPXX</t>
  </si>
  <si>
    <t>EKPKVS(0.432)ES(0.528)DS(0.039)NEGS(0.001)S(0.001)FPSPHK</t>
  </si>
  <si>
    <t>EKPKVS(-0.87)ES(0.87)DS(-11.31)NEGS(-29.98)S(-29.62)FPS(-47.29)PHK</t>
  </si>
  <si>
    <t>AYGSFQNGHGIKREDSRGSLIPEGATGFPDP</t>
  </si>
  <si>
    <t>1237;1250</t>
  </si>
  <si>
    <t>EDS(0.499)RGS(0.499)LIPEGAT(0.002)GFPDPGSTGENTR</t>
  </si>
  <si>
    <t>EDS(0)RGS(0)LIPEGAT(-23.99)GFPDPGS(-44.52)T(-46.25)GENT(-46.96)R</t>
  </si>
  <si>
    <t>EEVSDRHLDVDLDRQSLSSIDRNASERGQSQ</t>
  </si>
  <si>
    <t>sp|Q7TSU1|BIG2_RAT</t>
  </si>
  <si>
    <t>sp|Q7TSU1|BIG2_RAT Brefeldin A-inhibited guanine nucleotide-exchange protein 2 OS=Rattus norvegicus OX=10116 GN=Arfgef2 PE=1 SV=1</t>
  </si>
  <si>
    <t>HLDVDLDRQS(0.742)LS(0.211)S(0.047)IDR</t>
  </si>
  <si>
    <t>HLDVDLDRQS(5.46)LS(-5.46)S(-11.94)IDR</t>
  </si>
  <si>
    <t>PTRRPSSPAPGPSRRSSGVGPQALHRRRRFL</t>
  </si>
  <si>
    <t>tr|B2RZ23|B2RZ23_RAT</t>
  </si>
  <si>
    <t>tr|B2RZ23|B2RZ23_RAT Centromere protein A OS=Rattus norvegicus OX=10116 GN=Cenpa PE=1 SV=1</t>
  </si>
  <si>
    <t>RS(0.5)S(0.5)GVGPQALHR</t>
  </si>
  <si>
    <t>RS(0)S(0)GVGPQALHR</t>
  </si>
  <si>
    <t>TRRPSSPAPGPSRRSSGVGPQALHRRRRFLW</t>
  </si>
  <si>
    <t>X;X;X;X;X;Phospho (STY);X;X;X;X;X;X;X;X;X;Phospho (STY);X;X;X;X;X;X;X;X;X;X;X;X;X;X;X</t>
  </si>
  <si>
    <t>RS(0.161)S(0.839)GVGPQALHR</t>
  </si>
  <si>
    <t>RS(-7.17)S(7.17)GVGPQALHR</t>
  </si>
  <si>
    <t>GEKAENQRPVEDSALSPGPLAGAKCEQEVQS</t>
  </si>
  <si>
    <t>sp|Q66HF9|LRRF1_RAT</t>
  </si>
  <si>
    <t>sp|Q66HF9|LRRF1_RAT Leucine-rich repeat flightless-interacting protein 1 OS=Rattus norvegicus OX=10116 GN=Lrrfip1 PE=1 SV=1</t>
  </si>
  <si>
    <t>XXXPPPPPPPPPPPPPPPPPPPPPXXXXXXX</t>
  </si>
  <si>
    <t>AENQRPVEDS(0.006)ALS(0.994)PGPLAGAK</t>
  </si>
  <si>
    <t>AENQRPVEDS(-22.33)ALS(22.33)PGPLAGAK</t>
  </si>
  <si>
    <t>HPPRKISTEDINKRLSLPADIRLPEGYLEKL;RIHRRISMEDLNKRLSLPADIRIPDGYLEKL</t>
  </si>
  <si>
    <t>tr|G3V6J5|G3V6J5_RAT;sp|O35831|CDK17_RAT;tr|A0A140UHY2|A0A140UHY2_RAT;tr|Q68G39|Q68G39_RAT</t>
  </si>
  <si>
    <t>146;146;84;119</t>
  </si>
  <si>
    <t>tr|G3V6J5|G3V6J5_RAT;tr|A0A140UHY2|A0A140UHY2_RAT</t>
  </si>
  <si>
    <t>tr|A0A140UHY2|A0A140UHY2_RAT</t>
  </si>
  <si>
    <t>tr|G3V6J5|G3V6J5_RAT Cyclin-dependent kinase 17 OS=Rattus norvegicus OX=10116 GN=Cdk17 PE=1 SV=1;sp|O35831|CDK17_RAT Cyclin-dependent kinase 17 OS=Rattus norvegicus OX=10116 GN=Cdk17 PE=1 SV=1;tr|A0A140UHY2|A0A140UHY2_RAT Cyclin-dependent kinase 16 OS=Ratt</t>
  </si>
  <si>
    <t>RLS(1)LPADIR</t>
  </si>
  <si>
    <t>RLS(48.44)LPADIR</t>
  </si>
  <si>
    <t>APAAAEEKKDEKKEESEESDDDMGFGLFD__</t>
  </si>
  <si>
    <t>sp|P02401|RLA2_RAT 60S acidic ribosomal protein P2 OS=Rattus norvegicus OX=10116 GN=Rplp2 PE=1 SV=2</t>
  </si>
  <si>
    <t>XXXXXXXXXXXXPPPPPPPPPPPPPPPPPXX</t>
  </si>
  <si>
    <t>KEES(1)EES(1)DDDMGFGLFD</t>
  </si>
  <si>
    <t>KEES(51.5)EES(51.5)DDDMGFGLFD</t>
  </si>
  <si>
    <t>____MAAAAAAAAGDSDSWDADTFSMEDPVR</t>
  </si>
  <si>
    <t>sp|A0JPM9|EIF3J_RAT</t>
  </si>
  <si>
    <t>sp|A0JPM9|EIF3J_RAT Eukaryotic translation initiation factor 3 subunit J OS=Rattus norvegicus OX=10116 GN=Eif3j PE=1 SV=1</t>
  </si>
  <si>
    <t>AAAAAAAAGDS(0.957)DS(0.043)WDADTFSMEDPVRK</t>
  </si>
  <si>
    <t>AAAAAAAAGDS(13.45)DS(-13.45)WDADT(-38.86)FS(-46.24)MEDPVRK</t>
  </si>
  <si>
    <t>RKSNPDEEANMVTPHTPVRTVMNTIQQLMVI</t>
  </si>
  <si>
    <t>tr|R9PXV5|R9PXV5_RAT;sp|P33568|RB_RAT</t>
  </si>
  <si>
    <t>338;366</t>
  </si>
  <si>
    <t>tr|R9PXV5|R9PXV5_RAT</t>
  </si>
  <si>
    <t>tr|R9PXV5|R9PXV5_RAT Retinoblastoma-associated protein OS=Rattus norvegicus OX=10116 GN=Rb1 PE=1 SV=2;sp|P33568|RB_RAT Retinoblastoma-associated protein OS=Rattus norvegicus OX=10116 GN=Rb1 PE=1 SV=3</t>
  </si>
  <si>
    <t>XPPPPPPPPPPPPPPPPPPXXXXXXXXXXXX</t>
  </si>
  <si>
    <t>KSNPDEEANMVT(0.021)PHT(0.979)PVR</t>
  </si>
  <si>
    <t>KS(-63.21)NPDEEANMVT(-16.79)PHT(16.79)PVR</t>
  </si>
  <si>
    <t>CVAAQNPKRLQRMNSSFSVKPSEKTDVVTGF</t>
  </si>
  <si>
    <t>tr|D4A518|D4A518_RAT</t>
  </si>
  <si>
    <t>tr|D4A518|D4A518_RAT DENN domain-containing 4A OS=Rattus norvegicus OX=10116 GN=Dennd4a PE=1 SV=3</t>
  </si>
  <si>
    <t>MNS(0.446)S(0.553)FS(0.001)VKPSEK</t>
  </si>
  <si>
    <t>MNS(-0.94)S(0.94)FS(-29.11)VKPS(-55.33)EK</t>
  </si>
  <si>
    <t>ECLAVRTLDPLVNTSSLIMRKCFPKNRLPLP</t>
  </si>
  <si>
    <t>tr|B0BN26|B0BN26_RAT;tr|A0A0G2JZV3|A0A0G2JZV3_RAT;tr|G3V8G1|G3V8G1_RAT</t>
  </si>
  <si>
    <t>319;319;319</t>
  </si>
  <si>
    <t>tr|B0BN26|B0BN26_RAT</t>
  </si>
  <si>
    <t>tr|B0BN26|B0BN26_RAT Agtpbp1 protein (Fragment) OS=Rattus norvegicus OX=10116 GN=Agtpbp1 PE=2 SV=1;tr|A0A0G2JZV3|A0A0G2JZV3_RAT ATP/GTP-binding protein 1 OS=Rattus norvegicus OX=10116 GN=Agtpbp1 PE=4 SV=1;tr|G3V8G1|G3V8G1_RAT ATP/GTP binding protein 1 (Pre</t>
  </si>
  <si>
    <t>X;X;X;X;X;X;X;X;X;X;X;X;X;X;Phospho (STY);Phospho (STY);X;X;Oxidation (M);X;X;X;X;X;X;X;X;X;X;X;X</t>
  </si>
  <si>
    <t>T(0.083)LDPLVNT(0.458)S(0.54)S(0.919)LIMR</t>
  </si>
  <si>
    <t>T(-8.98)LDPLVNT(-0.85)S(0.85)S(9.14)LIMR</t>
  </si>
  <si>
    <t>QECLAVRTLDPLVNTSSLIMRKCFPKNRLPL</t>
  </si>
  <si>
    <t>318;318;318</t>
  </si>
  <si>
    <t>X;X;X;X;X;X;X;X;X;X;X;X;X;X;X;Phospho (STY);Phospho (STY);X;X;Oxidation (M);X;X;X;X;X;X;X;X;X;X;X</t>
  </si>
  <si>
    <t>XXXXXXXPPPPPPPPPPPPPPXXXXXXXXXX</t>
  </si>
  <si>
    <t>RVSRTPEPKKIKKAASPSPQSVRRVSSSRSV</t>
  </si>
  <si>
    <t>741;755</t>
  </si>
  <si>
    <t>AAS(0.985)PS(0.011)PQS(0.003)VR</t>
  </si>
  <si>
    <t>AAS(19.42)PS(-19.42)PQS(-24.82)VR</t>
  </si>
  <si>
    <t>____METPSQRRATRSGAQASSTPLSPTRIT</t>
  </si>
  <si>
    <t>tr|G3V8L3|G3V8L3_RAT;sp|P48679|LMNA_RAT;tr|Q6P6U3|Q6P6U3_RAT;tr|A0A0G2K3R2|A0A0G2K3R2_RAT</t>
  </si>
  <si>
    <t>12;12;12;12</t>
  </si>
  <si>
    <t>tr|G3V8L3|G3V8L3_RAT</t>
  </si>
  <si>
    <t>tr|G3V8L3|G3V8L3_RAT Lamin A, isoform CRA_b OS=Rattus norvegicus OX=10116 GN=Lmna PE=1 SV=1;sp|P48679|LMNA_RAT Prelamin-A/C OS=Rattus norvegicus OX=10116 GN=Lmna PE=1 SV=1;tr|Q6P6U3|Q6P6U3_RAT Lmna protein OS=Rattus norvegicus OX=10116 GN=Lmna PE=1 SV=1;tr</t>
  </si>
  <si>
    <t>XXXXXXXXXXXXXXXPPPPPPPPPPPPPPXX</t>
  </si>
  <si>
    <t>S(0.997)GAQAS(0.001)S(0.001)T(0.001)PLSPTR</t>
  </si>
  <si>
    <t>S(31.16)GAQAS(-31.16)S(-31.16)T(-31.16)PLS(-34.35)PT(-34.35)R</t>
  </si>
  <si>
    <t>PKTPSQKNRRKKRRVSNIQDENRDPVRKRLS</t>
  </si>
  <si>
    <t>tr|D3ZXY1|D3ZXY1_RAT;tr|A0A0G2K0Q6|A0A0G2K0Q6_RAT</t>
  </si>
  <si>
    <t>tr|D3ZXY1|D3ZXY1_RAT</t>
  </si>
  <si>
    <t>tr|D3ZXY1|D3ZXY1_RAT Inner centromere protein OS=Rattus norvegicus OX=10116 GN=Incenp PE=1 SV=1;tr|A0A0G2K0Q6|A0A0G2K0Q6_RAT Inner centromere protein OS=Rattus norvegicus OX=10116 GN=Incenp PE=1 SV=1</t>
  </si>
  <si>
    <t>RVS(1)NIQDENRDPVR</t>
  </si>
  <si>
    <t>RVS(41.55)NIQDENRDPVR</t>
  </si>
  <si>
    <t>PFILRRTKRDVEKQLTRKYEHVLKCRLSSRQ</t>
  </si>
  <si>
    <t>tr|D3ZQ89|D3ZQ89_RAT;tr|A0A0G2JU09|A0A0G2JU09_RAT</t>
  </si>
  <si>
    <t>1279;1316</t>
  </si>
  <si>
    <t>tr|D3ZQ89|D3ZQ89_RAT</t>
  </si>
  <si>
    <t>tr|D3ZQ89|D3ZQ89_RAT E1A binding protein p400, isoform CRA_a OS=Rattus norvegicus OX=10116 GN=Ep400 PE=1 SV=1;tr|A0A0G2JU09|A0A0G2JU09_RAT E1A-binding protein p400 OS=Rattus norvegicus OX=10116 GN=Ep400 PE=1 SV=1</t>
  </si>
  <si>
    <t>QLT(1)RKY(1)EHVLK</t>
  </si>
  <si>
    <t>QLT(44.19)RKY(44.19)EHVLK</t>
  </si>
  <si>
    <t>LRRTKRDVEKQLTRKYEHVLKCRLSSRQKAL</t>
  </si>
  <si>
    <t>1282;1319</t>
  </si>
  <si>
    <t>X;X;X;X;X;X;X;X;X;X;X;X;Phospho (STY);X;X;Phospho (STY);X;X;X;X;X;X;X;X;X;X;X;X;X;X;X</t>
  </si>
  <si>
    <t>IKTVETRDGQVINETSQHHDDLE________</t>
  </si>
  <si>
    <t>459;459</t>
  </si>
  <si>
    <t>XXXXXXXPPPPPPPPPPPPPPPPXXXXXXXX</t>
  </si>
  <si>
    <t>DGQVINET(0.122)S(0.878)QHHDDLE</t>
  </si>
  <si>
    <t>DGQVINET(-8.56)S(8.56)QHHDDLE</t>
  </si>
  <si>
    <t>LTEPRKAFDMISQRSSGGHPGSGPQLGTGRG</t>
  </si>
  <si>
    <t>sp|Q9Z254|GIPC1_RAT</t>
  </si>
  <si>
    <t>sp|Q9Z254|GIPC1_RAT PDZ domain-containing protein GIPC1 OS=Rattus norvegicus OX=10116 GN=Gipc1 PE=1 SV=2</t>
  </si>
  <si>
    <t>XXXXXXXXXXXXXXPPPPPPPPPPPPPPPPX</t>
  </si>
  <si>
    <t>S(0.073)S(0.927)GGHPGSGPQLGTGR</t>
  </si>
  <si>
    <t>S(-11.01)S(11.01)GGHPGS(-63.2)GPQLGT(-116.61)GR</t>
  </si>
  <si>
    <t>HPADPGNRPHLIRLFSRDAPGREDNTFKDRP</t>
  </si>
  <si>
    <t>tr|Q5XFW1|Q5XFW1_RAT</t>
  </si>
  <si>
    <t>tr|Q5XFW1|Q5XFW1_RAT Myelin basic protein OS=Rattus norvegicus OX=10116 GN=Mbp PE=1 SV=1</t>
  </si>
  <si>
    <t>LFS(1)RDAPGR</t>
  </si>
  <si>
    <t>LFS(70.1)RDAPGR</t>
  </si>
  <si>
    <t>KADDKDVKGPALPPKSP______________</t>
  </si>
  <si>
    <t>tr|B3SVE5|B3SVE5_RAT;sp|Q8VIL3|ZWINT_RAT</t>
  </si>
  <si>
    <t>206;265</t>
  </si>
  <si>
    <t>tr|B3SVE5|B3SVE5_RAT</t>
  </si>
  <si>
    <t>tr|B3SVE5|B3SVE5_RAT Neuroprotective protein 8 OS=Rattus norvegicus OX=10116 PE=2 SV=1;sp|Q8VIL3|ZWINT_RAT ZW10 interactor OS=Rattus norvegicus OX=10116 GN=Zwint PE=1 SV=1</t>
  </si>
  <si>
    <t>XXXXXXXXPPPPPPPPPXXXXXXXXXXXXXX</t>
  </si>
  <si>
    <t>GPALPPKS(1)P</t>
  </si>
  <si>
    <t>GPALPPKS(75.42)P</t>
  </si>
  <si>
    <t>KLPVPPAPPSKRHCRSLSVPVDLSRWQPVWR</t>
  </si>
  <si>
    <t>tr|D3ZH55|D3ZH55_RAT</t>
  </si>
  <si>
    <t>tr|D3ZH55|D3ZH55_RAT Family with sequence similarity 53, member C OS=Rattus norvegicus OX=10116 GN=Fam53c PE=1 SV=1</t>
  </si>
  <si>
    <t>S(0.999)LS(0.001)VPVDLSR</t>
  </si>
  <si>
    <t>S(29.6)LS(-29.6)VPVDLS(-75.16)R</t>
  </si>
  <si>
    <t>FDIKSPKFKAEAALPSPKLEGEIKVPDVDIS</t>
  </si>
  <si>
    <t>4684;4598</t>
  </si>
  <si>
    <t>X;X;X;X;Phospho (STY);X;X;X;X;X;X;X;X;X;X;Phospho (STY);X;X;X;X;X;X;X;X;X;X;X;X;X;X;Phospho (STY)</t>
  </si>
  <si>
    <t>XXXXXXXPPPPPPPPPPPXXXXXXXXXXXXX</t>
  </si>
  <si>
    <t>FKAEAALPS(1)PK</t>
  </si>
  <si>
    <t>FKAEAALPS(53.75)PK</t>
  </si>
  <si>
    <t>SRPSSNRSYVTTSTRTYSLGSALRPSTSRSL</t>
  </si>
  <si>
    <t>T(0.947)Y(0.006)S(0.047)LGSALR</t>
  </si>
  <si>
    <t>T(13.06)Y(-21.88)S(-13.06)LGS(-33.73)ALR</t>
  </si>
  <si>
    <t>RSRSRSYSRDYRRRHSHSHSPMSTRRRHVGN</t>
  </si>
  <si>
    <t>sp|P62997|TRA2B_RAT</t>
  </si>
  <si>
    <t>sp|P62997|TRA2B_RAT Transformer-2 protein homolog beta OS=Rattus norvegicus OX=10116 GN=Tra2b PE=1 SV=1</t>
  </si>
  <si>
    <t>2;3</t>
  </si>
  <si>
    <t>X;X;X;X;X;X;X;X;X;X;X;X;X;X;X;Phospho (STY);X;Phospho (STY);X;Phospho (STY);X;X;X;X;X;X;X;X;X;X;X</t>
  </si>
  <si>
    <t>RRHS(0.998)HS(0.997)HS(0.992)PMS(0.009)T(0.004)R</t>
  </si>
  <si>
    <t>RRHS(31.7)HS(28.3)HS(22.9)PMS(-22.9)T(-28.48)R</t>
  </si>
  <si>
    <t>PNVEGDLQGPSLDIKSPKLDVNAPDIDIHGP</t>
  </si>
  <si>
    <t>tr|A0A0G2JUA5|A0A0G2JUA5_RAT;tr|A0A0G2JU96|A0A0G2JU96_RAT;tr|Q38PF9|Q38PF9_RAT</t>
  </si>
  <si>
    <t>2536;2536;41</t>
  </si>
  <si>
    <t>tr|A0A0G2JUA5|A0A0G2JUA5_RAT;tr|Q38PF9|Q38PF9_RAT</t>
  </si>
  <si>
    <t>tr|A0A0G2JUA5|A0A0G2JUA5_RAT AHNAK nucleoprotein OS=Rattus norvegicus OX=10116 GN=Ahnak PE=1 SV=1;tr|A0A0G2JU96|A0A0G2JU96_RAT AHNAK nucleoprotein OS=Rattus norvegicus OX=10116 GN=Ahnak PE=1 SV=1;tr|Q38PF9|Q38PF9_RAT AHNAK 1 (Fragment) OS=Rattus norvegicus</t>
  </si>
  <si>
    <t>GDVDVSIPNVEGDLQGPS(0.055)LDIKS(0.945)PK</t>
  </si>
  <si>
    <t>GDVDVS(-48.16)IPNVEGDLQGPS(-12.34)LDIKS(12.34)PK</t>
  </si>
  <si>
    <t>QRRLPGLQFRQSWIPSLGPTVKSCLPRQRLV</t>
  </si>
  <si>
    <t>tr|D3ZHZ0|D3ZHZ0_RAT</t>
  </si>
  <si>
    <t>QSWIPS(1)LGPT(1)VK</t>
  </si>
  <si>
    <t>QS(-51.64)WIPS(51.64)LGPT(51.64)VK</t>
  </si>
  <si>
    <t>PGLQFRQSWIPSLGPTVKSCLPRQRLVFLKT</t>
  </si>
  <si>
    <t>XXXXXXPPPPPPPPPPPPXXXXXXXXXXXXX</t>
  </si>
  <si>
    <t>SSTLGASRRPRARPPSEHNTEFLNVPDQGVA</t>
  </si>
  <si>
    <t>tr|D4A7X9|D4A7X9_RAT</t>
  </si>
  <si>
    <t>tr|D4A7X9|D4A7X9_RAT Myosin IF OS=Rattus norvegicus OX=10116 GN=Myo1f PE=1 SV=1</t>
  </si>
  <si>
    <t>ARPPS(0.988)EHNT(0.012)EFLNVPDQGVAGMQR</t>
  </si>
  <si>
    <t>ARPPS(19.01)EHNT(-19.01)EFLNVPDQGVAGMQR</t>
  </si>
  <si>
    <t>VMVNARFGEESKEPFSDEDEDDNDDVEPISE</t>
  </si>
  <si>
    <t>sp|Q04753|ICLN_RAT;tr|Q6P9X1|Q6P9X1_RAT</t>
  </si>
  <si>
    <t>95;100</t>
  </si>
  <si>
    <t>sp|Q04753|ICLN_RAT</t>
  </si>
  <si>
    <t>sp|Q04753|ICLN_RAT Methylosome subunit pICln OS=Rattus norvegicus OX=10116 GN=Clns1a PE=1 SV=1;tr|Q6P9X1|Q6P9X1_RAT Chloride channel, nucleotide-sensitive, 1A OS=Rattus norvegicus OX=10116 GN=Clns1a PE=1 SV=1</t>
  </si>
  <si>
    <t>XXXXXXPPPPPPPPPPPPPPPPPPPPPPPPP</t>
  </si>
  <si>
    <t>FGEES(0.206)KEPFS(0.794)DEDEDDNDDVEPISEFR</t>
  </si>
  <si>
    <t>FGEES(-5.85)KEPFS(5.85)DEDEDDNDDVEPIS(-40.09)EFR</t>
  </si>
  <si>
    <t>DDEAGKLQGSGVSLASKKSRLSSSSSNDSGT</t>
  </si>
  <si>
    <t>5417;5331</t>
  </si>
  <si>
    <t>LQGSGVS(0.004)LAS(0.996)KK</t>
  </si>
  <si>
    <t>LQGS(-39.94)GVS(-23.57)LAS(23.57)KK</t>
  </si>
  <si>
    <t>LTIKELQKKEEENVDSDDEGELQDLLSQDWR</t>
  </si>
  <si>
    <t>sp|Q3MHS2|ZN830_RAT</t>
  </si>
  <si>
    <t>sp|Q3MHS2|ZN830_RAT Zinc finger protein 830 OS=Rattus norvegicus OX=10116 GN=Znf830 PE=1 SV=1</t>
  </si>
  <si>
    <t>KEEENVDS(1)DDEGELQDLLSQDWR</t>
  </si>
  <si>
    <t>KEEENVDS(70.32)DDEGELQDLLS(-70.32)QDWR</t>
  </si>
  <si>
    <t>LEDKDSKSKKPARPNSEVLLSGSEDADDPNK</t>
  </si>
  <si>
    <t>tr|M0R7Z0|M0R7Z0_RAT;sp|B2GUV7|IF2P_RAT;tr|A0A0H2UHV4|A0A0H2UHV4_RAT</t>
  </si>
  <si>
    <t>132;132;121</t>
  </si>
  <si>
    <t>tr|M0R7Z0|M0R7Z0_RAT</t>
  </si>
  <si>
    <t>tr|M0R7Z0|M0R7Z0_RAT Uncharacterized protein OS=Rattus norvegicus OX=10116 PE=4 SV=1;sp|B2GUV7|IF2P_RAT Eukaryotic translation initiation factor 5B OS=Rattus norvegicus OX=10116 GN=Eif5b PE=1 SV=1;tr|A0A0H2UHV4|A0A0H2UHV4_RAT Eukaryotic translation initiat</t>
  </si>
  <si>
    <t>XXXXXXXXXPPPPPPPPPPPPPPPPPPPPPP</t>
  </si>
  <si>
    <t>KPARPNS(0.997)EVLLS(0.501)GS(0.501)EDADDPNK</t>
  </si>
  <si>
    <t>KPARPNS(22.78)EVLLS(0)GS(0)EDADDPNK</t>
  </si>
  <si>
    <t>GSEYEEIPKRRRQRGSETGSETHESDLAPSD</t>
  </si>
  <si>
    <t>1109;1109</t>
  </si>
  <si>
    <t>QRGS(0.775)ET(0.445)GS(0.411)ET(0.364)HES(0.004)DLAPSDK</t>
  </si>
  <si>
    <t>QRGS(5.88)ET(0.69)GS(-0.69)ET(-1.37)HES(-24.86)DLAPS(-37.02)DK</t>
  </si>
  <si>
    <t>KAKTKTTKKRPQRATSNVFAMFDQSQIQEFK;RAKTKTTKKRPQRATSNVFAMFDQSQIQEFK</t>
  </si>
  <si>
    <t>sp|P13832|MRLCA_RAT;tr|Q63781|Q63781_RAT;tr|A0A0G2JSW0|A0A0G2JSW0_RAT;sp|P18666|ML12B_RAT;tr|B0BMS8|B0BMS8_RAT;sp|Q64122|MYL9_RAT</t>
  </si>
  <si>
    <t>20;20;20;20;20;20</t>
  </si>
  <si>
    <t>sp|P13832|MRLCA_RAT;tr|Q63781|Q63781_RAT</t>
  </si>
  <si>
    <t>sp|P13832|MRLCA_RAT</t>
  </si>
  <si>
    <t>sp|P13832|MRLCA_RAT Myosin regulatory light chain RLC-A OS=Rattus norvegicus OX=10116 GN=Rlc-a PE=2 SV=2;tr|Q63781|Q63781_RAT Myosin regulatory light chain OS=Rattus norvegicus OX=10116 PE=2 SV=1;tr|A0A0G2JSW0|A0A0G2JSW0_RAT Myosin regulatory light chain 1</t>
  </si>
  <si>
    <t>AT(0.009)S(0.991)NVFAMFDQSQIQEFK</t>
  </si>
  <si>
    <t>AT(-20.32)S(20.32)NVFAMFDQS(-192.61)QIQEFK</t>
  </si>
  <si>
    <t>HLTDSPVALGPERRKSDSGVMLPTLRVSLIQ</t>
  </si>
  <si>
    <t>tr|M0R5A9|M0R5A9_RAT</t>
  </si>
  <si>
    <t>tr|M0R5A9|M0R5A9_RAT Uncharacterized protein OS=Rattus norvegicus OX=10116 PE=1 SV=2</t>
  </si>
  <si>
    <t>RKS(0.836)DS(0.164)GVMLPTLR</t>
  </si>
  <si>
    <t>RKS(7.07)DS(-7.07)GVMLPT(-60.42)LR</t>
  </si>
  <si>
    <t>TFQTPLRDPQTHRILSPNMTSKLEAPFALDD</t>
  </si>
  <si>
    <t>tr|D3Z962|D3Z962_RAT</t>
  </si>
  <si>
    <t>tr|D3Z962|D3Z962_RAT Transforming, acidic coiled-coil-containing protein 3 OS=Rattus norvegicus OX=10116 GN=Tacc3 PE=1 SV=3</t>
  </si>
  <si>
    <t>ILS(0.999)PNMTS(0.001)K</t>
  </si>
  <si>
    <t>ILS(31.45)PNMT(-33.04)S(-31.45)K</t>
  </si>
  <si>
    <t>SHHGGAGTMETRSRHSSYPAGTEEDEGMEEE</t>
  </si>
  <si>
    <t>HS(0.563)S(0.436)YPAGTEEDEGMEEELSPFR</t>
  </si>
  <si>
    <t>HS(1.11)S(-1.11)Y(-32.52)PAGT(-47.14)EEDEGMEEELS(-167.59)PFR</t>
  </si>
  <si>
    <t>HHGGAGTMETRSRHSSYPAGTEEDEGMEEEL</t>
  </si>
  <si>
    <t>HS(0.147)S(0.853)YPAGTEEDEGMEEELSPFR</t>
  </si>
  <si>
    <t>HS(-7.64)S(7.64)Y(-54.12)PAGT(-59.4)EEDEGMEEELS(-217.44)PFR</t>
  </si>
  <si>
    <t>SDQQAYLFQRGAEDMSWQHGQQPRSIPIHSC</t>
  </si>
  <si>
    <t>sp|Q8R5M4|OPTN_RAT;tr|Q2MH91|Q2MH91_RAT;tr|M0RAB4|M0RAB4_RAT;tr|A0A0G2K3Z1|A0A0G2K3Z1_RAT;tr|A0A0G2JT32|A0A0G2JT32_RAT;tr|Q8CJH5|Q8CJH5_RAT;tr|G8JLS4|G8JLS4_RAT;tr|A0A0G2JUB3|A0A0G2JUB3_RAT;tr|F1M9C4|F1M9C4_RAT</t>
  </si>
  <si>
    <t>548;219;318;385;472;474;546;548;610</t>
  </si>
  <si>
    <t>GAEDMS(1)WQHGQQPR</t>
  </si>
  <si>
    <t>GAEDMS(62.92)WQHGQQPR</t>
  </si>
  <si>
    <t>RFDIYDPFHPTDEAYSPPPAPEQKYDPFEPT</t>
  </si>
  <si>
    <t>sp|Q63624|SFR19_RAT</t>
  </si>
  <si>
    <t>sp|Q63624|SFR19_RAT Splicing factor, arginine/serine-rich 19 OS=Rattus norvegicus OX=10116 GN=Scaf1 PE=1 SV=2</t>
  </si>
  <si>
    <t>FDIYDPFHPT(0.038)DEAY(0.002)S(0.96)PPPAPEQK</t>
  </si>
  <si>
    <t>FDIY(-49.49)DPFHPT(-14.04)DEAY(-26.43)S(14.04)PPPAPEQK</t>
  </si>
  <si>
    <t>HGVGEMMTQMVLSRGSIFPVSVPDAQPSVHP</t>
  </si>
  <si>
    <t>tr|Q6W3E4|Q6W3E4_RAT</t>
  </si>
  <si>
    <t>tr|Q6W3E4|Q6W3E4_RAT Inositol trisphosphate receptor type 2 OS=Rattus norvegicus OX=10116 PE=2 SV=1</t>
  </si>
  <si>
    <t>GS(0.991)IFPVS(0.009)VPDAQPSVHPSK</t>
  </si>
  <si>
    <t>GS(20.26)IFPVS(-20.26)VPDAQPS(-46.08)VHPS(-49.9)K</t>
  </si>
  <si>
    <t>SPKLEGEIKVPDVDISSPGVNVEAPDIHVKA</t>
  </si>
  <si>
    <t>4699;4613</t>
  </si>
  <si>
    <t>XXXPPPPPPPPPPPPPPPPPPPPPPPPPPPX</t>
  </si>
  <si>
    <t>GIPTSQDHMEMKRRDSTTFQNQENQDLRATE</t>
  </si>
  <si>
    <t>tr|D4AAK2|D4AAK2_RAT;tr|A0A0G2JXS3|A0A0G2JXS3_RAT;tr|B1WBZ5|B1WBZ5_RAT</t>
  </si>
  <si>
    <t>113;113;113</t>
  </si>
  <si>
    <t>tr|D4AAK2|D4AAK2_RAT</t>
  </si>
  <si>
    <t>tr|D4AAK2|D4AAK2_RAT Nucleolar and spindle associated protein 1 (Predicted), isoform CRA_a OS=Rattus norvegicus OX=10116 GN=Nusap1 PE=1 SV=1;tr|A0A0G2JXS3|A0A0G2JXS3_RAT Nucleolar and spindle-associated protein 1 OS=Rattus norvegicus OX=10116 GN=Nusap1 PE=</t>
  </si>
  <si>
    <t>RRDS(0.832)T(0.136)T(0.032)FQNQENQDLR</t>
  </si>
  <si>
    <t>RRDS(7.86)T(-7.86)T(-14.14)FQNQENQDLR</t>
  </si>
  <si>
    <t>GPEWLRALSSGGSITSPPLSPALPKYKLADY</t>
  </si>
  <si>
    <t>26;26</t>
  </si>
  <si>
    <t>X;X;X;X;X;X;X;X;X;X;X;X;X;X;Phospho (STY);Phospho (STY);X;X;X;Phospho (STY);X;X;X;X;X;X;X;X;X;X;X</t>
  </si>
  <si>
    <t>XXXXXXPPPPPPPPPPPPPPPPPPPXXXXXX</t>
  </si>
  <si>
    <t>INTIYQAPEPRSRHLSVSSQNPGRSSPPPGY</t>
  </si>
  <si>
    <t>tr|B5DF98|B5DF98_RAT</t>
  </si>
  <si>
    <t>tr|B5DF98|B5DF98_RAT Map3k3 protein OS=Rattus norvegicus OX=10116 GN=Map3k3 PE=1 SV=1</t>
  </si>
  <si>
    <t>HLS(0.99)VS(0.008)S(0.002)QNPGR</t>
  </si>
  <si>
    <t>HLS(20.96)VS(-20.96)S(-26.84)QNPGR</t>
  </si>
  <si>
    <t>DSSSPTGILATSESKSMPVLGSVSSVTKSAL</t>
  </si>
  <si>
    <t>tr|A0A0G2K9C4|A0A0G2K9C4_RAT;tr|D4A6P3|D4A6P3_RAT;sp|A0MZ67|SHOT1_RAT</t>
  </si>
  <si>
    <t>483;506;506</t>
  </si>
  <si>
    <t>tr|A0A0G2K9C4|A0A0G2K9C4_RAT</t>
  </si>
  <si>
    <t>tr|A0A0G2K9C4|A0A0G2K9C4_RAT Shootin-1 OS=Rattus norvegicus OX=10116 GN=Shtn1 PE=1 SV=1;tr|D4A6P3|D4A6P3_RAT Shootin-1 OS=Rattus norvegicus OX=10116 GN=Shtn1 PE=1 SV=3;sp|A0MZ67|SHOT1_RAT Shootin-1 OS=Rattus norvegicus OX=10116 GN=Shtn1 PE=1 SV=1</t>
  </si>
  <si>
    <t>S(1)MPVLGSVSSVTK</t>
  </si>
  <si>
    <t>S(50.06)MPVLGS(-50.06)VS(-56.23)S(-61.68)VT(-66.08)K</t>
  </si>
  <si>
    <t>GGAYVTRSSAVRLRSSMPGVRLLQDSVDFSL</t>
  </si>
  <si>
    <t>sp|P31000|VIME_RAT Vimentin OS=Rattus norvegicus OX=10116 GN=Vim PE=1 SV=2</t>
  </si>
  <si>
    <t>LRS(0.25)S(0.75)MPGVR</t>
  </si>
  <si>
    <t>LRS(-4.78)S(4.78)MPGVR</t>
  </si>
  <si>
    <t>NYPFINIRSSGVVPQSAPPVPTASSRFHFPP</t>
  </si>
  <si>
    <t>tr|G3V813|G3V813_RAT</t>
  </si>
  <si>
    <t>tr|G3V813|G3V813_RAT Ets variant 3 OS=Rattus norvegicus OX=10116 GN=Etv3 PE=1 SV=1</t>
  </si>
  <si>
    <t>S(0.006)S(0.006)GVVPQS(0.984)APPVPT(0.001)AS(0.001)S(0.002)R</t>
  </si>
  <si>
    <t>S(-22.43)S(-22.43)GVVPQS(22.43)APPVPT(-28.44)AS(-28.44)S(-27.68)R</t>
  </si>
  <si>
    <t>SFKDFAKSKPSSPVVSEKEFNLDDNIPEDDS</t>
  </si>
  <si>
    <t>X;X;X;X;X;X;X;Phospho (STY);X;X;X;X;X;X;X;Phospho (STY);X;X;X;X;X;X;X;X;X;X;X;X;X;X;X</t>
  </si>
  <si>
    <t>S(0.507)KPS(0.067)S(0.432)PVVS(0.995)EK</t>
  </si>
  <si>
    <t>S(0.67)KPS(-8.95)S(-0.67)PVVS(22.65)EK</t>
  </si>
  <si>
    <t>RVVYNGKRNSSPRSPTNSSEIFTPAHEENVR</t>
  </si>
  <si>
    <t>sp|B0BN72|MCRI1_RAT</t>
  </si>
  <si>
    <t>sp|B0BN72|MCRI1_RAT Mapk-regulated corepressor-interacting protein 1 OS=Rattus norvegicus OX=10116 GN=Mcrip1 PE=1 SV=1</t>
  </si>
  <si>
    <t>S(0.12)PT(0.7)NS(0.148)S(0.032)EIFTPAHEENVR</t>
  </si>
  <si>
    <t>S(-7.66)PT(6.74)NS(-6.74)S(-13.39)EIFT(-60.41)PAHEENVR</t>
  </si>
  <si>
    <t>DEETCEKPKLATKPETSFEEGDGRAVLGADA</t>
  </si>
  <si>
    <t>tr|D3ZJW3|D3ZJW3_RAT;tr|A0A0G2K781|A0A0G2K781_RAT</t>
  </si>
  <si>
    <t>362;444</t>
  </si>
  <si>
    <t>tr|D3ZJW3|D3ZJW3_RAT</t>
  </si>
  <si>
    <t>tr|D3ZJW3|D3ZJW3_RAT PPFIA-binding protein 1 OS=Rattus norvegicus OX=10116 GN=Ppfibp1 PE=1 SV=1;tr|A0A0G2K781|A0A0G2K781_RAT PPFIA-binding protein 1 OS=Rattus norvegicus OX=10116 GN=Ppfibp1 PE=1 SV=1</t>
  </si>
  <si>
    <t>XXXXXXXXXPPPPPPPPPPPPPPPXXXXXXX</t>
  </si>
  <si>
    <t>LATKPET(0.5)S(0.5)FEEGDGR</t>
  </si>
  <si>
    <t>LAT(-39.34)KPET(0)S(0)FEEGDGR</t>
  </si>
  <si>
    <t>NPEMCRVLLTHEIMCSRCCDKKSCGNRNETP</t>
  </si>
  <si>
    <t>tr|A0A096MIU2|A0A096MIU2_RAT;tr|D3ZW79|D3ZW79_RAT;sp|Q63398|COE1_RAT;tr|D4A274|D4A274_RAT</t>
  </si>
  <si>
    <t>148;124;162;162</t>
  </si>
  <si>
    <t>tr|A0A096MIU2|A0A096MIU2_RAT</t>
  </si>
  <si>
    <t>tr|A0A096MIU2|A0A096MIU2_RAT Transcription factor COE1 OS=Rattus norvegicus OX=10116 GN=Ebf1 PE=3 SV=2;tr|D3ZW79|D3ZW79_RAT EBF family member 4 OS=Rattus norvegicus OX=10116 GN=Ebf4 PE=3 SV=2;sp|Q63398|COE1_RAT Transcription factor COE1 OS=Rattus norvegicu</t>
  </si>
  <si>
    <t>VLLT(0.5)HEIMCS(0.5)R</t>
  </si>
  <si>
    <t>VLLT(0)HEIMCS(0)R</t>
  </si>
  <si>
    <t>YEGQDKNPEMCRVLLTHEIMCSRCCDKKSCG</t>
  </si>
  <si>
    <t>142;118;156;156</t>
  </si>
  <si>
    <t>X;X;X;X;X;X;X;X;X;X;X;X;X;X;X;Phospho (STY);X;X;X;Oxidation (M);X;X;X;X;X;X;X;X;X;X;X</t>
  </si>
  <si>
    <t>RGYDSRIGSGRRAFGSGYRRDDDYRGGGDRY</t>
  </si>
  <si>
    <t>XXXXXXXXXXXXPPPPPPPXXXXXXXXXXXX</t>
  </si>
  <si>
    <t>AFGS(1)GYR</t>
  </si>
  <si>
    <t>AFGS(53.77)GY(-53.77)R</t>
  </si>
  <si>
    <t>ELLKDGSGGRGDRRGSRDVAGGAGPRSESDL</t>
  </si>
  <si>
    <t>tr|B2GV74|B2GV74_RAT</t>
  </si>
  <si>
    <t>tr|B2GV74|B2GV74_RAT Kinesin light chain 2 OS=Rattus norvegicus OX=10116 GN=Klc2 PE=1 SV=1</t>
  </si>
  <si>
    <t>RGS(1)RDVAGGAGPR</t>
  </si>
  <si>
    <t>RGS(102.29)RDVAGGAGPR</t>
  </si>
  <si>
    <t>KLPQTPKTLSTQGNTSPLKVQLVYTTNIQEP</t>
  </si>
  <si>
    <t>tr|Q5M852|Q5M852_RAT</t>
  </si>
  <si>
    <t>tr|Q5M852|Q5M852_RAT Leupaxin OS=Rattus norvegicus OX=10116 GN=Lpxn PE=1 SV=1</t>
  </si>
  <si>
    <t>TLSTQGNT(0.023)S(0.977)PLK</t>
  </si>
  <si>
    <t>T(-96.5)LS(-77.24)T(-66.24)QGNT(-16.26)S(16.26)PLK</t>
  </si>
  <si>
    <t>ARAHGLSLIPSTGLCSPDLVNRIIKQEPVLE</t>
  </si>
  <si>
    <t>tr|A0A0G2K5U8|A0A0G2K5U8_RAT;sp|O88368|MITF_RAT</t>
  </si>
  <si>
    <t>398;414</t>
  </si>
  <si>
    <t>tr|A0A0G2K5U8|A0A0G2K5U8_RAT</t>
  </si>
  <si>
    <t>tr|A0A0G2K5U8|A0A0G2K5U8_RAT Microphthalmia-associated transcription factor OS=Rattus norvegicus OX=10116 GN=Mitf PE=4 SV=1;sp|O88368|MITF_RAT Microphthalmia-associated transcription factor OS=Rattus norvegicus OX=10116 GN=Mitf PE=2 SV=2</t>
  </si>
  <si>
    <t>AHGLSLIPS(0.001)T(0.001)GLCS(0.998)PDLVNR</t>
  </si>
  <si>
    <t>AHGLS(-64.69)LIPS(-30.38)T(-30.38)GLCS(30.38)PDLVNR</t>
  </si>
  <si>
    <t>RDGSGTPSRHSLSGSSPGIKETPQTPSRGRS</t>
  </si>
  <si>
    <t>HSLSGS(0.042)S(0.958)PGIK</t>
  </si>
  <si>
    <t>HS(-121.59)LS(-59.61)GS(-13.58)S(13.58)PGIK</t>
  </si>
  <si>
    <t>RERIGELGAPEVWGLSPKNPEPDSDEHTPVE</t>
  </si>
  <si>
    <t>tr|A0A0U1RRR3|A0A0U1RRR3_RAT;tr|Q4QR70|Q4QR70_RAT;tr|G3V9G8|G3V9G8_RAT;tr|A0A0G2K4P5|A0A0G2K4P5_RAT;sp|Q4V7C9|NKAP_RAT</t>
  </si>
  <si>
    <t>147;139;139;147;147</t>
  </si>
  <si>
    <t>tr|A0A0U1RRR3|A0A0U1RRR3_RAT</t>
  </si>
  <si>
    <t>tr|A0A0U1RRR3|A0A0U1RRR3_RAT NF-kappa-B-activating protein (Fragment) OS=Rattus norvegicus OX=10116 GN=Nkap PE=1 SV=1;tr|Q4QR70|Q4QR70_RAT NFKB activating protein-like OS=Rattus norvegicus OX=10116 GN=Nkapl PE=2 SV=1;tr|G3V9G8|G3V9G8_RAT NFKB-activating pr</t>
  </si>
  <si>
    <t>XXXPPPPPPPPPPPPPPPXXXXXXXXXXXXX</t>
  </si>
  <si>
    <t>IGELGAPEVWGLS(1)PK</t>
  </si>
  <si>
    <t>IGELGAPEVWGLS(40.84)PK</t>
  </si>
  <si>
    <t>SESLRASEKHRGSADYSMEAKKRKAEEKDSL</t>
  </si>
  <si>
    <t>tr|Q4V8F0|Q4V8F0_RAT;sp|Q9JIT3|TLE3_RAT</t>
  </si>
  <si>
    <t>220;220</t>
  </si>
  <si>
    <t>tr|Q4V8F0|Q4V8F0_RAT</t>
  </si>
  <si>
    <t>tr|Q4V8F0|Q4V8F0_RAT Tle3 protein OS=Rattus norvegicus OX=10116 GN=Tle3 PE=2 SV=1;sp|Q9JIT3|TLE3_RAT Transducin-like enhancer protein 3 OS=Rattus norvegicus OX=10116 GN=Tle3 PE=1 SV=1</t>
  </si>
  <si>
    <t>XXXXXXXXXPPPPPPPPPPPPXXXXXXXXXX</t>
  </si>
  <si>
    <t>HRGS(0.299)ADY(0.602)S(0.099)MEAK</t>
  </si>
  <si>
    <t>HRGS(-3.05)ADY(3.05)S(-7.83)MEAK</t>
  </si>
  <si>
    <t>EETCEKPKLATKPETSFEEGDGRAVLGADAE</t>
  </si>
  <si>
    <t>363;445</t>
  </si>
  <si>
    <t>AEAGIATPGTEGERDSDDALLKMTISQQEFG</t>
  </si>
  <si>
    <t>tr|O88321|O88321_RAT</t>
  </si>
  <si>
    <t>tr|O88321|O88321_RAT Antisecretory factor OS=Rattus norvegicus OX=10116 GN=Psmd4 PE=1 SV=1</t>
  </si>
  <si>
    <t>AAAASAAEAGIAT(0.333)PGT(0.333)EGERDS(0.333)DDALLK</t>
  </si>
  <si>
    <t>AAAAS(-29.35)AAEAGIAT(0)PGT(0)EGERDS(0)DDALLK</t>
  </si>
  <si>
    <t>ESSYSDVTIRIRSRDSVESRDEAAVAAGHHP</t>
  </si>
  <si>
    <t>sp|Q5PQX1|TOIP1_RAT</t>
  </si>
  <si>
    <t>X;Phospho (STY);X;X;X;X;X;X;X;X;X;X;X;X;X;Phospho (STY);X;X;X;X;X;X;X;X;X;X;X;X;X;X;X</t>
  </si>
  <si>
    <t>S(0.23)RDS(0.667)VES(0.103)RDEAAVAAGHHPDSLWGLPHSR</t>
  </si>
  <si>
    <t>S(-4.63)RDS(4.63)VES(-8.14)RDEAAVAAGHHPDS(-58.4)LWGLPHS(-71.97)R</t>
  </si>
  <si>
    <t>RPIDTSRLTKITKPGSIDSNNQLFAPGGRLS</t>
  </si>
  <si>
    <t>tr|D4AD15|D4AD15_RAT;tr|D3ZU13|D3ZU13_RAT</t>
  </si>
  <si>
    <t>1073;1079</t>
  </si>
  <si>
    <t>tr|D4AD15|D4AD15_RAT</t>
  </si>
  <si>
    <t>XXXXXXXXXXPPPPPPPPPPPPPPPPPPPXX</t>
  </si>
  <si>
    <t>IT(0.174)KPGS(0.814)IDS(0.011)NNQLFAPGGR</t>
  </si>
  <si>
    <t>IT(-6.7)KPGS(6.7)IDS(-18.59)NNQLFAPGGR</t>
  </si>
  <si>
    <t>SSDLEKVSQSSAESLSPSFRGAHVSFTTGST</t>
  </si>
  <si>
    <t>VSQSSAES(0.002)LS(0.886)PS(0.112)FR</t>
  </si>
  <si>
    <t>VS(-50.02)QS(-43.06)S(-35.42)AES(-27.39)LS(8.97)PS(-8.97)FR</t>
  </si>
  <si>
    <t>SSLESSPGLGRGRKNSFGYRKKREEKFTSSQ</t>
  </si>
  <si>
    <t>498;521</t>
  </si>
  <si>
    <t>KNS(1)FGYR</t>
  </si>
  <si>
    <t>KNS(79.76)FGY(-79.76)R</t>
  </si>
  <si>
    <t>PPPLPQKKIVSRAASSPDGFFWTQGSPKPRT</t>
  </si>
  <si>
    <t>AAS(0.423)S(0.577)PDGFFWTQGSPK</t>
  </si>
  <si>
    <t>AAS(-1.35)S(1.35)PDGFFWT(-55.54)QGS(-67.97)PK</t>
  </si>
  <si>
    <t>SPIFDKPLSRRLRRVSLSEIGFGKLETYIKL</t>
  </si>
  <si>
    <t>tr|A0A140UHY2|A0A140UHY2_RAT;tr|Q68G39|Q68G39_RAT</t>
  </si>
  <si>
    <t>118;153</t>
  </si>
  <si>
    <t>tr|A0A140UHY2|A0A140UHY2_RAT Cyclin-dependent kinase 16 OS=Rattus norvegicus OX=10116 GN=Cdk16 PE=1 SV=1;tr|Q68G39|Q68G39_RAT Cyclin-dependent kinase 16 OS=Rattus norvegicus OX=10116 GN=Cdk16 PE=1 SV=1</t>
  </si>
  <si>
    <t>RVS(1)LSEIGFGK</t>
  </si>
  <si>
    <t>RVS(35.16)LS(-35.16)EIGFGK</t>
  </si>
  <si>
    <t>KPSSKSNMLRGRNSATSADEQPHIGNYRLLK</t>
  </si>
  <si>
    <t>42;42</t>
  </si>
  <si>
    <t>XXXXXXXXXXPPPPPPPPPPPPPPPPPPXXX</t>
  </si>
  <si>
    <t>GRNS(0.381)AT(0.513)S(0.106)ADEQPHIGNYR</t>
  </si>
  <si>
    <t>GRNS(-1.29)AT(1.29)S(-6.83)ADEQPHIGNY(-70.17)R</t>
  </si>
  <si>
    <t>LGEYEDVSKVEKYEISPEAYERRQNTVRSFM</t>
  </si>
  <si>
    <t>tr|Q1W1V7|Q1W1V7_RAT;tr|Q1RP74|Q1RP74_RAT</t>
  </si>
  <si>
    <t>110;110</t>
  </si>
  <si>
    <t>tr|Q1W1V7|Q1W1V7_RAT</t>
  </si>
  <si>
    <t>tr|Q1W1V7|Q1W1V7_RAT Liver cancer-related protein OS=Rattus norvegicus OX=10116 PE=2 SV=1;tr|Q1RP74|Q1RP74_RAT RCG53953, isoform CRA_a OS=Rattus norvegicus OX=10116 GN=LOC103690005 PE=1 SV=1</t>
  </si>
  <si>
    <t>YEIS(1)PEAYER</t>
  </si>
  <si>
    <t>Y(-37.59)EIS(37.59)PEAY(-57.16)ER</t>
  </si>
  <si>
    <t>KPRPVAAPKLEDKSASPGLPKGEKEQQEAIE</t>
  </si>
  <si>
    <t>tr|B0BMV1|B0BMV1_RAT;tr|A0A0G2JSU3|A0A0G2JSU3_RAT;sp|Q63945|SET_RAT;sp|P80347|FUC1_RAT</t>
  </si>
  <si>
    <t>30;30;30;3</t>
  </si>
  <si>
    <t>tr|B0BMV1|B0BMV1_RAT</t>
  </si>
  <si>
    <t>tr|B0BMV1|B0BMV1_RAT Set protein OS=Rattus norvegicus OX=10116 GN=Set PE=2 SV=1;tr|A0A0G2JSU3|A0A0G2JSU3_RAT Protein SET OS=Rattus norvegicus OX=10116 GN=Set PE=1 SV=1;sp|Q63945|SET_RAT Protein SET OS=Rattus norvegicus OX=10116 GN=Set PE=2 SV=2;sp|P80347|F</t>
  </si>
  <si>
    <t>SAS(1)PGLPK</t>
  </si>
  <si>
    <t>S(-40.3)AS(40.3)PGLPK</t>
  </si>
  <si>
    <t>____MNGDTRAAVVTSPPPTTAPHKERYFDR</t>
  </si>
  <si>
    <t>tr|D3ZZ99|D3ZZ99_RAT;tr|A0A0G2JSM7|A0A0G2JSM7_RAT;sp|Q63028|ADDA_RAT</t>
  </si>
  <si>
    <t>12;12;12</t>
  </si>
  <si>
    <t>tr|D3ZZ99|D3ZZ99_RAT</t>
  </si>
  <si>
    <t xml:space="preserve">tr|D3ZZ99|D3ZZ99_RAT Alpha-adducin OS=Rattus norvegicus OX=10116 GN=Add1 PE=1 SV=3;tr|A0A0G2JSM7|A0A0G2JSM7_RAT Adducin 1 (Alpha), isoform CRA_b OS=Rattus norvegicus OX=10116 GN=Add1 PE=1 SV=1;sp|Q63028|ADDA_RAT Alpha-adducin OS=Rattus norvegicus OX=10116 </t>
  </si>
  <si>
    <t>AAVVT(0.5)S(0.5)PPPT(0.001)TAPHK</t>
  </si>
  <si>
    <t>AAVVT(0)S(0)PPPT(-28.35)T(-34.41)APHK</t>
  </si>
  <si>
    <t>_____MNGDTRAAVVTSPPPTTAPHKERYFD</t>
  </si>
  <si>
    <t>11;11;11</t>
  </si>
  <si>
    <t>XXXXXXXXXXXPPPPPPPPPPPPPPPXXXXX</t>
  </si>
  <si>
    <t>FTKYLKRGNEQEAAKTKKSPEIHRRIDISPS</t>
  </si>
  <si>
    <t>T(0.996)KKS(0.004)PEIHR</t>
  </si>
  <si>
    <t>T(24.43)KKS(-24.43)PEIHR</t>
  </si>
  <si>
    <t>ERKESSMPKSFKRKISVVSATKGVQAGNSDT</t>
  </si>
  <si>
    <t>tr|E9PST5|E9PST5_RAT</t>
  </si>
  <si>
    <t>tr|E9PST5|E9PST5_RAT Apoptotic chromatin condensation inducer 1 OS=Rattus norvegicus OX=10116 GN=Acin1 PE=1 SV=1</t>
  </si>
  <si>
    <t>KIS(0.978)VVS(0.022)ATK</t>
  </si>
  <si>
    <t>KIS(16.48)VVS(-16.48)AT(-34.72)K</t>
  </si>
  <si>
    <t>EGITVAYTVPKKREDSVSEVTVEDSGESLED</t>
  </si>
  <si>
    <t>sp|Q5M7A4|UBA5_RAT</t>
  </si>
  <si>
    <t>sp|Q5M7A4|UBA5_RAT Ubiquitin-like modifier-activating enzyme 5 OS=Rattus norvegicus OX=10116 GN=Uba5 PE=1 SV=1</t>
  </si>
  <si>
    <t>KREDS(0.942)VS(0.057)EVT(0.001)VEDSGESLEDLMAR</t>
  </si>
  <si>
    <t>KREDS(12.2)VS(-12.2)EVT(-29.51)VEDS(-80.79)GES(-94.93)LEDLMAR</t>
  </si>
  <si>
    <t>KKAKTKTTKKRPQRATSNVFAMFDQSQIQEF;KRAKTKTTKKRPQRATSNVFAMFDQSQIQEF</t>
  </si>
  <si>
    <t>19;19;19;19;19;19</t>
  </si>
  <si>
    <t>AT(0.584)S(0.416)NVFAMFDQSQIQEFK</t>
  </si>
  <si>
    <t>AT(1.47)S(-1.47)NVFAMFDQS(-125)QIQEFK</t>
  </si>
  <si>
    <t>SGSHNWGTVKDELTESPKYIQKQISYNCSDL</t>
  </si>
  <si>
    <t>GGSGSHNWGT(0.001)VKDELT(0.259)ES(0.74)PK</t>
  </si>
  <si>
    <t>GGS(-65.21)GS(-53.64)HNWGT(-28.13)VKDELT(-4.56)ES(4.56)PK</t>
  </si>
  <si>
    <t>GMGPFGQPLHGKSTLSPDQQLTAWSYDQLPK</t>
  </si>
  <si>
    <t>tr|F1M981|F1M981_RAT;sp|P97573|SHIP1_RAT</t>
  </si>
  <si>
    <t>934;934</t>
  </si>
  <si>
    <t>tr|F1M981|F1M981_RAT</t>
  </si>
  <si>
    <t>tr|F1M981|F1M981_RAT Phosphatidylinositol 3,4,5-trisphosphate 5-phosphatase 1 OS=Rattus norvegicus OX=10116 GN=Inpp5d PE=1 SV=2;sp|P97573|SHIP1_RAT Phosphatidylinositol 3,4,5-trisphosphate 5-phosphatase 1 OS=Rattus norvegicus OX=10116 GN=Inpp5d PE=1 SV=1</t>
    <phoneticPr fontId="1" type="noConversion"/>
  </si>
  <si>
    <t>S(0.333)T(0.333)LS(0.333)PDQQLTAWSYDQLPK</t>
  </si>
  <si>
    <t>S(0)T(0)LS(0)PDQQLT(-62.25)AWS(-83.21)Y(-89.62)DQLPK</t>
  </si>
  <si>
    <t>VDVTGREGVKDIDISSPEFMIKIPRHEVTEI</t>
  </si>
  <si>
    <t>178;178</t>
  </si>
  <si>
    <t>DIDIS(0.5)S(0.5)PEFMIK</t>
  </si>
  <si>
    <t>DIDIS(0)S(0)PEFMIK</t>
  </si>
  <si>
    <t>____MERDRITALKRSFEVEEIEPPNSTPPR</t>
  </si>
  <si>
    <t>sp|Q9QZR6|SEPT9_RAT;tr|F1LN75|F1LN75_RAT</t>
  </si>
  <si>
    <t>sp|Q9QZR6|SEPT9_RAT</t>
  </si>
  <si>
    <t>sp|Q9QZR6|SEPT9_RAT Septin-9 OS=Rattus norvegicus OX=10116 GN=Sept9 PE=1 SV=1;tr|F1LN75|F1LN75_RAT Septin-9 OS=Rattus norvegicus OX=10116 GN=Sept9 PE=1 SV=3</t>
  </si>
  <si>
    <t>S(1)FEVEEIEPPNSTPPR</t>
  </si>
  <si>
    <t>S(61.14)FEVEEIEPPNS(-61.14)T(-61.14)PPR</t>
  </si>
  <si>
    <t>RKKTVFAGAVPVLPASPPPKDSLRSTPSHGS</t>
  </si>
  <si>
    <t>tr|A0A0G2QC53|A0A0G2QC53_RAT;tr|D3ZJR1|D3ZJR1_RAT</t>
  </si>
  <si>
    <t>229;229</t>
  </si>
  <si>
    <t>tr|A0A0G2QC53|A0A0G2QC53_RAT</t>
  </si>
  <si>
    <t>tr|A0A0G2QC53|A0A0G2QC53_RAT Epidermal growth factor receptor pathway substrate 15-like 1 OS=Rattus norvegicus OX=10116 GN=Eps15l1 PE=2 SV=1;tr|D3ZJR1|D3ZJR1_RAT Epidermal growth factor receptor pathway substrate 15-like 1 OS=Rattus norvegicus OX=10116 GN=</t>
  </si>
  <si>
    <t>XXXPPPPPPPPPPPPPPPPPXXXXXXXXXXX</t>
  </si>
  <si>
    <t>TVFAGAVPVLPAS(1)PPPK</t>
  </si>
  <si>
    <t>T(-81.7)VFAGAVPVLPAS(81.7)PPPK</t>
  </si>
  <si>
    <t>FPKLGFSSSPTKKPRSTEDVEGQAEHKLQEE</t>
  </si>
  <si>
    <t>XXXXXXXXXXXXPPPPPPPPPPPPPPPXXXX</t>
  </si>
  <si>
    <t>KPRS(0.5)T(0.5)EDVEGQAEHK</t>
  </si>
  <si>
    <t>KPRS(0)T(0)EDVEGQAEHK</t>
  </si>
  <si>
    <t>PKLGFSSSPTKKPRSTEDVEGQAEHKLQEET</t>
  </si>
  <si>
    <t>PLKTSPVVAPTSEPSSPLHTQLLKDPEPAFQ</t>
  </si>
  <si>
    <t>sp|D4A208|SRGP2_RAT</t>
  </si>
  <si>
    <t>sp|D4A208|SRGP2_RAT SLIT-ROBO Rho GTPase-activating protein 2 OS=Rattus norvegicus OX=10116 GN=Srgap2 PE=1 SV=1</t>
  </si>
  <si>
    <t>TSPVVAPT(0.198)S(0.792)EPS(0.236)S(0.767)PLHT(0.005)QLLK</t>
  </si>
  <si>
    <t>T(-35.15)S(-34.67)PVVAPT(-6.23)S(6.23)EPS(-5.39)S(5.39)PLHT(-23.34)QLLK</t>
  </si>
  <si>
    <t>PMAYQLQLQAASNFKSPVKTIR_________</t>
  </si>
  <si>
    <t>tr|Q68G11|Q68G11_RAT;sp|P67874|CSK2B_RAT;tr|A0A096MJD3|A0A096MJD3_RAT</t>
  </si>
  <si>
    <t>209;209;158</t>
  </si>
  <si>
    <t>tr|Q68G11|Q68G11_RAT</t>
  </si>
  <si>
    <t>tr|Q68G11|Q68G11_RAT Casein kinase II subunit beta OS=Rattus norvegicus OX=10116 GN=Csnk2b PE=1 SV=2;sp|P67874|CSK2B_RAT Casein kinase II subunit beta OS=Rattus norvegicus OX=10116 GN=Csnk2b PE=1 SV=1;tr|A0A096MJD3|A0A096MJD3_RAT Casein kinase II subunit b</t>
  </si>
  <si>
    <t>PPPPPPPPPPPPPPPPPPPXXXXXXXXXXXX</t>
  </si>
  <si>
    <t>IHPMAYQLQLQAAS(0.214)NFKS(0.786)PVK</t>
  </si>
  <si>
    <t>IHPMAY(-55.71)QLQLQAAS(-5.66)NFKS(5.66)PVK</t>
  </si>
  <si>
    <t>NVVPSPLPTRRTRTFSATVRASQGPVYKGVC</t>
  </si>
  <si>
    <t>sp|Q9WU49|CHSP1_RAT</t>
  </si>
  <si>
    <t>sp|Q9WU49|CHSP1_RAT Calcium-regulated heat stable protein 1 OS=Rattus norvegicus OX=10116 GN=Carhsp1 PE=1 SV=1</t>
  </si>
  <si>
    <t>T(0.118)FS(0.881)AT(0.001)VR</t>
  </si>
  <si>
    <t>T(-8.74)FS(8.74)AT(-28.74)VR</t>
  </si>
  <si>
    <t>DSLEEGELRDHRMEITIRNSPYRREDSMEDR</t>
  </si>
  <si>
    <t>tr|D4A3G2|D4A3G2_RAT</t>
  </si>
  <si>
    <t>tr|D4A3G2|D4A3G2_RAT Cyclin-dependent kinase 11B OS=Rattus norvegicus OX=10116 GN=Cdk11b PE=1 SV=3</t>
  </si>
  <si>
    <t>MEIT(0.605)IRNS(0.395)PYR</t>
  </si>
  <si>
    <t>MEIT(1.85)IRNS(-1.85)PY(-60.46)R</t>
  </si>
  <si>
    <t>ASLGSLEGEAEAETSSPKGKFSLFKSKKPRN</t>
  </si>
  <si>
    <t>5330;5244</t>
  </si>
  <si>
    <t>ASLGSLEGEAEAET(0.025)S(0.197)S(0.778)PK</t>
  </si>
  <si>
    <t>AS(-59.51)LGS(-49.63)LEGEAEAET(-14.92)S(-5.97)S(5.97)PK</t>
  </si>
  <si>
    <t>VNGEAGPVPPPRAHGSFSHVRDADLLKKRRS</t>
  </si>
  <si>
    <t>tr|B3DM88|B3DM88_RAT;tr|A0A0G2K6R8|A0A0G2K6R8_RAT;tr|Q5PQM3|Q5PQM3_RAT;tr|A1L1L8|A1L1L8_RAT;tr|A0A0G2JVJ5|A0A0G2JVJ5_RAT</t>
  </si>
  <si>
    <t>683;1443;506;518;518</t>
  </si>
  <si>
    <t>tr|B3DM88|B3DM88_RAT</t>
  </si>
  <si>
    <t>tr|B3DM88|B3DM88_RAT Ehbp1l1 protein OS=Rattus norvegicus OX=10116 GN=Ehbp1l1 PE=2 SV=1;tr|A0A0G2K6R8|A0A0G2K6R8_RAT EH domain-binding protein 1-like 1 OS=Rattus norvegicus OX=10116 GN=Ehbp1l1 PE=1 SV=1;tr|Q5PQM3|Q5PQM3_RAT Ehbp1l1 protein OS=Rattus norveg</t>
  </si>
  <si>
    <t>AHGS(1)FSHVR</t>
  </si>
  <si>
    <t>AHGS(44.98)FS(-44.98)HVR</t>
  </si>
  <si>
    <t>HLMQTRDLVQPDKPASPKFIVTLDGVPSPPG</t>
  </si>
  <si>
    <t>tr|D4A652|D4A652_RAT;sp|Q7TMD5|ZC3HE_RAT</t>
  </si>
  <si>
    <t>515;515</t>
  </si>
  <si>
    <t>tr|D4A652|D4A652_RAT</t>
  </si>
  <si>
    <t>tr|D4A652|D4A652_RAT Zinc finger CCCH domain-containing protein 14 OS=Rattus norvegicus OX=10116 GN=Zc3h14 PE=1 SV=3;sp|Q7TMD5|ZC3HE_RAT Zinc finger CCCH domain-containing protein 14 OS=Rattus norvegicus OX=10116 GN=Zc3h14 PE=1 SV=1</t>
  </si>
  <si>
    <t>DLVQPDKPAS(1)PK</t>
  </si>
  <si>
    <t>DLVQPDKPAS(70.53)PK</t>
  </si>
  <si>
    <t>RGGHGVPHGKLLKQKSEEPSVSLPFLQTALL</t>
  </si>
  <si>
    <t>tr|D3ZET9|D3ZET9_RAT;tr|A0A0G2K315|A0A0G2K315_RAT;tr|Q91Y79|Q91Y79_RAT</t>
  </si>
  <si>
    <t>403;403;403</t>
  </si>
  <si>
    <t>tr|D3ZET9|D3ZET9_RAT</t>
  </si>
  <si>
    <t>tr|D3ZET9|D3ZET9_RAT Centrosomal protein of 170 kDa-like OS=Rattus norvegicus OX=10116 GN=LOC100909664 PE=1 SV=2;tr|A0A0G2K315|A0A0G2K315_RAT Uncharacterized protein OS=Rattus norvegicus OX=10116 GN=Cep170 PE=1 SV=1;tr|Q91Y79|Q91Y79_RAT KARP-1-binding prot</t>
  </si>
  <si>
    <t>QKS(1)EEPSVSLPFLQTALLR</t>
  </si>
  <si>
    <t>QKS(35.46)EEPS(-35.46)VS(-61.47)LPFLQT(-85.68)ALLR</t>
  </si>
  <si>
    <t>SQPGKLRSPFLQKQFTQPEASYGREPTSPVS</t>
  </si>
  <si>
    <t>QFT(1)QPEASYGR</t>
  </si>
  <si>
    <t>QFT(36.34)QPEAS(-36.34)Y(-52.16)GR</t>
  </si>
  <si>
    <t>GRLQALQPAAMMPPVSAAPKLDHQRMDTIQE</t>
  </si>
  <si>
    <t>tr|G3V711|G3V711_RAT;sp|Q9Z1K9|ADA17_RAT</t>
  </si>
  <si>
    <t>752;752</t>
  </si>
  <si>
    <t>tr|G3V711|G3V711_RAT</t>
  </si>
  <si>
    <t>tr|G3V711|G3V711_RAT A disintegrin and metalloproteinase domain 17 (Tumor necrosis factor, alpha, converting enzyme), isoform CRA_a OS=Rattus norvegicus OX=10116 GN=Adam17 PE=1 SV=1;sp|Q9Z1K9|ADA17_RAT Disintegrin and metalloproteinase domain-containing pr</t>
  </si>
  <si>
    <t>LQALQPAAMMPPVS(1)AAPK</t>
  </si>
  <si>
    <t>LQALQPAAMMPPVS(73.41)AAPK</t>
  </si>
  <si>
    <t>TEHPVFPKAYELEKRTSPQVLGNILKPGTTE</t>
  </si>
  <si>
    <t>RT(0.499)S(0.499)PQVLGNILKPGT(0.001)T(0.001)ES(0.001)GALSLEPSHIGDLQK</t>
  </si>
  <si>
    <t>RT(0)S(0)PQVLGNILKPGT(-28.34)T(-28.34)ES(-28.34)GALS(-46.11)LEPS(-65.86)HIGDLQK</t>
  </si>
  <si>
    <t>DTLQELVNQSKAAPQSPSVPKKPGPPVLSSD</t>
  </si>
  <si>
    <t>tr|F1LS02|F1LS02_RAT;tr|A0A0G2K7T6|A0A0G2K7T6_RAT;sp|P37199|NU155_RAT</t>
  </si>
  <si>
    <t>990;991;991</t>
  </si>
  <si>
    <t>tr|F1LS02|F1LS02_RAT</t>
  </si>
  <si>
    <t>tr|F1LS02|F1LS02_RAT Nuclear pore complex protein Nup155 OS=Rattus norvegicus OX=10116 GN=Nup155 PE=1 SV=1;tr|A0A0G2K7T6|A0A0G2K7T6_RAT Nuclear pore complex protein Nup155 OS=Rattus norvegicus OX=10116 GN=Nup155 PE=1 SV=1;sp|P37199|NU155_RAT Nuclear pore c</t>
  </si>
  <si>
    <t>XXXXXXXXXXXPPPPPPPPPPXXXXXXXXXX</t>
  </si>
  <si>
    <t>AAPQS(0.946)PS(0.054)VPK</t>
  </si>
  <si>
    <t>AAPQS(12.41)PS(-12.41)VPK</t>
  </si>
  <si>
    <t>WRDGRGAAQNIIPASTGAAKAVGKVIPELNG</t>
  </si>
  <si>
    <t>sp|P04797|G3P_RAT;tr|M0R590|M0R590_RAT;tr|D3ZGY4|D3ZGY4_RAT;tr|M0R660|M0R660_RAT;tr|Q0QEU1|Q0QEU1_RAT;tr|E9PTN6|E9PTN6_RAT;tr|A0A0G2K8S2|A0A0G2K8S2_RAT;tr|F1LUI2|F1LUI2_RAT;tr|D3ZWV2|D3ZWV2_RAT;tr|D3ZME3|D3ZME3_RAT;tr|F1M4G6|F1M4G6_RAT;tr|F1LUV3|F1LUV3_RAT;tr|A0A0G2JYY8|A0A0G2JYY8_RAT</t>
  </si>
  <si>
    <t>209;209;209;209;186;209;211;64;209;194;195;213;211</t>
  </si>
  <si>
    <t>sp|P04797|G3P_RAT</t>
  </si>
  <si>
    <t>sp|P04797|G3P_RAT Glyceraldehyde-3-phosphate dehydrogenase OS=Rattus norvegicus OX=10116 GN=Gapdh PE=1 SV=3;tr|M0R590|M0R590_RAT Glyceraldehyde-3-phosphate dehydrogenase OS=Rattus norvegicus OX=10116 GN=LOC108351137 PE=3 SV=1;tr|D3ZGY4|D3ZGY4_RAT Glycerald</t>
  </si>
  <si>
    <t>XXXXXPPPPPPPPPPPPPPPXXXXXXXXXXX</t>
  </si>
  <si>
    <t>GAAQNIIPAS(0.167)T(0.833)GAAK</t>
  </si>
  <si>
    <t>GAAQNIIPAS(-6.99)T(6.99)GAAK</t>
  </si>
  <si>
    <t>KAPKISMPDIDLHLKSPKIKGDVDVDVPKLE</t>
  </si>
  <si>
    <t>2060;2060</t>
  </si>
  <si>
    <t>ISMPDIDLHLKS(1)PK</t>
  </si>
  <si>
    <t>IS(-55.85)MPDIDLHLKS(55.85)PK</t>
  </si>
  <si>
    <t>QSSSSQFKVSSRRPPSIGDVFHGLNKEDHRH</t>
  </si>
  <si>
    <t>tr|D3ZIG8|D3ZIG8_RAT</t>
  </si>
  <si>
    <t>RPPS(1)IGDVFHGLNK</t>
  </si>
  <si>
    <t>RPPS(40.52)IGDVFHGLNK</t>
  </si>
  <si>
    <t>QYMDPTENPKDNNIVYASISLSSPTSPGAAP</t>
  </si>
  <si>
    <t>tr|F1M5V8|F1M5V8_RAT</t>
  </si>
  <si>
    <t>tr|F1M5V8|F1M5V8_RAT Paired immunoglobulin-like type 2 receptor alpha-like OS=Rattus norvegicus OX=10116 GN=LOC100910669 PE=1 SV=3</t>
  </si>
  <si>
    <t>X;X;Oxidation (M);X;X;X;X;X;X;X;X;X;X;X;X;Phospho (STY);X;X;X;X;X;X;X;X;X;X;X;X;X;X;X</t>
  </si>
  <si>
    <t>XXXXXXXXXXPPPPPPPPPPPPPPPPPPPPP</t>
  </si>
  <si>
    <t>DNNIVY(0.722)AS(0.165)IS(0.023)LS(0.023)S(0.023)PT(0.023)S(0.023)PGAAPSLPVQK</t>
  </si>
  <si>
    <t>DNNIVY(6.4)AS(-6.4)IS(-15.06)LS(-15.06)S(-15.06)PT(-15.06)S(-15.06)PGAAPS(-33.21)LPVQK</t>
  </si>
  <si>
    <t>AEARNEAAVPAAAAGSPVPVIAIPGILEDEL</t>
  </si>
  <si>
    <t>tr|B2GV93|B2GV93_RAT;sp|Q63014|AKAP8_RAT;tr|Q5EB69|Q5EB69_RAT</t>
  </si>
  <si>
    <t>659;659;138</t>
  </si>
  <si>
    <t>tr|B2GV93|B2GV93_RAT</t>
  </si>
  <si>
    <t>tr|B2GV93|B2GV93_RAT A kinase (PRKA) anchor protein 8 OS=Rattus norvegicus OX=10116 GN=Akap8 PE=1 SV=1;sp|Q63014|AKAP8_RAT A-kinase anchor protein 8 OS=Rattus norvegicus OX=10116 GN=Akap8 PE=1 SV=1;tr|Q5EB69|Q5EB69_RAT Akap8 protein (Fragment) OS=Rattus no</t>
  </si>
  <si>
    <t>NEAAVPAAAAGS(1)PVPVIAIPGILEDELEQTDAEAK</t>
  </si>
  <si>
    <t>NEAAVPAAAAGS(59.47)PVPVIAIPGILEDELEQT(-59.47)DAEAK</t>
  </si>
  <si>
    <t>GRKRKKPLRDSNAPKSPLTGYVRFMNERREQ</t>
  </si>
  <si>
    <t>tr|D3Z937|D3Z937_RAT</t>
  </si>
  <si>
    <t>tr|D3Z937|D3Z937_RAT High mobility group 20A OS=Rattus norvegicus OX=10116 GN=Hmg20a PE=1 SV=1</t>
  </si>
  <si>
    <t>XXXXXXXXXPPPPPPPPPPPPPPXXXXXXXX</t>
  </si>
  <si>
    <t>DS(0.005)NAPKS(0.949)PLT(0.046)GYVR</t>
  </si>
  <si>
    <t>DS(-22.82)NAPKS(13.15)PLT(-13.15)GY(-41.98)VR</t>
  </si>
  <si>
    <t>KLQAANAEDIKSGKLSQELDFVSHNVRTKLD</t>
  </si>
  <si>
    <t>sp|Q63083|NUCB1_RAT;tr|Q6P6Q3|Q6P6Q3_RAT</t>
  </si>
  <si>
    <t>85;85</t>
  </si>
  <si>
    <t>sp|Q63083|NUCB1_RAT</t>
  </si>
  <si>
    <t>sp|Q63083|NUCB1_RAT Nucleobindin-1 OS=Rattus norvegicus OX=10116 GN=Nucb1 PE=1 SV=1;tr|Q6P6Q3|Q6P6Q3_RAT Nucb1 protein OS=Rattus norvegicus OX=10116 GN=Nucb1 PE=2 SV=1</t>
  </si>
  <si>
    <t>S(0.025)GKLS(0.975)QELDFVSHNVR</t>
  </si>
  <si>
    <t>S(-15.96)GKLS(15.96)QELDFVS(-88.68)HNVR</t>
  </si>
  <si>
    <t>LEGEESRISLPLPNFSSLNLRETNLESLPLV</t>
  </si>
  <si>
    <t>419;419</t>
  </si>
  <si>
    <t>IS(0.001)LPLPNFS(0.877)S(0.122)LNLR</t>
  </si>
  <si>
    <t>IS(-31.47)LPLPNFS(8.56)S(-8.56)LNLR</t>
  </si>
  <si>
    <t>RRKGLEFPMTDLDMLSPIHTPQRTVFNSETP</t>
  </si>
  <si>
    <t>tr|Q5XI21|Q5XI21_RAT Target of myb1 homolog (Chicken) OS=Rattus norvegicus OX=10116 GN=Tom1 PE=1 SV=1</t>
  </si>
  <si>
    <t>GLEFPMT(0.003)DLDMLS(0.994)PIHT(0.003)PQR</t>
  </si>
  <si>
    <t>GLEFPMT(-25.11)DLDMLS(24.69)PIHT(-24.69)PQR</t>
  </si>
  <si>
    <t>SKNDNGLKVPVPLRKSRPLSVDARIQVTEEK</t>
  </si>
  <si>
    <t>413;426</t>
  </si>
  <si>
    <t>S(0.619)RPLS(0.381)VDAR</t>
  </si>
  <si>
    <t>S(2.11)RPLS(-2.11)VDAR</t>
  </si>
  <si>
    <t>TSKSATGPFDRERLLSYLEKEALEYKDREDY</t>
  </si>
  <si>
    <t>tr|Q6AXW2|Q6AXW2_RAT</t>
  </si>
  <si>
    <t>tr|Q6AXW2|Q6AXW2_RAT RCG25684, isoform CRA_a OS=Rattus norvegicus OX=10116 GN=Tmod3 PE=1 SV=1</t>
  </si>
  <si>
    <t>LLS(0.998)Y(0.002)LEK</t>
  </si>
  <si>
    <t>LLS(28.02)Y(-28.02)LEK</t>
  </si>
  <si>
    <t>SRHGSGPNIILTGDSSPGFSKEIAAALAGVP</t>
  </si>
  <si>
    <t>tr|B4F7E3|B4F7E3_RAT;sp|Q3LRZ1|CRTC2_RAT</t>
  </si>
  <si>
    <t>622;622</t>
  </si>
  <si>
    <t>tr|B4F7E3|B4F7E3_RAT</t>
  </si>
  <si>
    <t>tr|B4F7E3|B4F7E3_RAT CREB regulated transcription coactivator 2 OS=Rattus norvegicus OX=10116 GN=Crtc2 PE=1 SV=1;sp|Q3LRZ1|CRTC2_RAT CREB-regulated transcription coactivator 2 OS=Rattus norvegicus OX=10116 GN=Crtc2 PE=1 SV=1</t>
  </si>
  <si>
    <t>HGSGPNIILT(0.001)GDS(0.255)S(0.73)PGFS(0.014)K</t>
  </si>
  <si>
    <t>HGS(-68.11)GPNIILT(-29.15)GDS(-4.56)S(4.56)PGFS(-17.26)K</t>
  </si>
  <si>
    <t>NEERGLEKLLHLDPPSPLQKPFLPWESDPLP</t>
  </si>
  <si>
    <t>tr|B0BMT1|B0BMT1_RAT;sp|P97613|PTTG1_RAT</t>
  </si>
  <si>
    <t>162;162</t>
  </si>
  <si>
    <t>tr|B0BMT1|B0BMT1_RAT</t>
  </si>
  <si>
    <t>tr|B0BMT1|B0BMT1_RAT Pituitary tumor-transforming 1, isoform CRA_b OS=Rattus norvegicus OX=10116 GN=Pttg1 PE=1 SV=1;sp|P97613|PTTG1_RAT Securin OS=Rattus norvegicus OX=10116 GN=Pttg1 PE=1 SV=1</t>
  </si>
  <si>
    <t>LLHLDPPS(1)PLQK</t>
  </si>
  <si>
    <t>LLHLDPPS(50.84)PLQK</t>
  </si>
  <si>
    <t>KSYVKLISGPVRKSTSIDTGPTEAPSSLKRV</t>
  </si>
  <si>
    <t>sp|Q9WVE9|ITSN1_RAT</t>
  </si>
  <si>
    <t>sp|Q9WVE9|ITSN1_RAT Intersectin-1 OS=Rattus norvegicus OX=10116 GN=Itsn1 PE=1 SV=2</t>
  </si>
  <si>
    <t>ST(0.278)S(0.722)IDTGPTEAPSSLK</t>
  </si>
  <si>
    <t>S(-36.12)T(-4.15)S(4.15)IDT(-54.31)GPT(-76.33)EAPS(-96.5)S(-95.49)LK</t>
  </si>
  <si>
    <t>QEHLYVMVNARFGEESKEPFSDEDEDDNDDV</t>
  </si>
  <si>
    <t>90;95</t>
  </si>
  <si>
    <t>FGEES(0.569)KEPFS(0.431)DEDEDDNDDVEPISEFR</t>
  </si>
  <si>
    <t>FGEES(1.2)KEPFS(-1.2)DEDEDDNDDVEPIS(-56.4)EFR</t>
  </si>
  <si>
    <t>FKIHPMAYQLQLQAASNFKSPVKTIR_____</t>
  </si>
  <si>
    <t>205;205;154</t>
  </si>
  <si>
    <t>XXPPPPPPPPPPPPPPPPPPPPPXXXXXXXX</t>
  </si>
  <si>
    <t>IHPMAYQLQLQAAS(0.593)NFKS(0.407)PVK</t>
  </si>
  <si>
    <t>IHPMAY(-48.97)QLQLQAAS(1.64)NFKS(-1.64)PVK</t>
  </si>
  <si>
    <t>LPPTDRPMSPRSLPQSPTHRGFAYVLPQPVE</t>
  </si>
  <si>
    <t>tr|D3ZE17|D3ZE17_RAT;sp|Q8VHK2|CSKI1_RAT</t>
  </si>
  <si>
    <t>827;827</t>
  </si>
  <si>
    <t>tr|D3ZE17|D3ZE17_RAT</t>
  </si>
  <si>
    <t>tr|D3ZE17|D3ZE17_RAT Caskin-1 OS=Rattus norvegicus OX=10116 GN=Caskin1 PE=1 SV=2;sp|Q8VHK2|CSKI1_RAT Caskin-1 OS=Rattus norvegicus OX=10116 GN=Caskin1 PE=1 SV=1</t>
  </si>
  <si>
    <t>XXXXXXXXXXXPPPPPPPPPXXXXXXXXXXX</t>
  </si>
  <si>
    <t>S(0.073)LPQS(0.796)PT(0.132)HR</t>
  </si>
  <si>
    <t>S(-10.39)LPQS(7.81)PT(-7.81)HR</t>
  </si>
  <si>
    <t>PAAYRGVGDDQLGEESEERDDHLLPM_____</t>
  </si>
  <si>
    <t>sp|Q6AY20|MPRD_RAT</t>
  </si>
  <si>
    <t>sp|Q6AY20|MPRD_RAT Cation-dependent mannose-6-phosphate receptor OS=Rattus norvegicus OX=10116 GN=M6pr PE=1 SV=1</t>
  </si>
  <si>
    <t>GVGDDQLGEES(1)EERDDHLLPM</t>
  </si>
  <si>
    <t>GVGDDQLGEES(58.63)EERDDHLLPM</t>
  </si>
  <si>
    <t>LVQYDLKSANDSTVHSPFTKRQAFTPSSTMM</t>
  </si>
  <si>
    <t>tr|A0A0G2JYC6|A0A0G2JYC6_RAT;tr|E9PTR4|E9PTR4_RAT;tr|Q4V8A7|Q4V8A7_RAT</t>
  </si>
  <si>
    <t>416;436;441</t>
  </si>
  <si>
    <t>tr|A0A0G2JYC6|A0A0G2JYC6_RAT</t>
  </si>
  <si>
    <t>tr|A0A0G2JYC6|A0A0G2JYC6_RAT RCG62582, isoform CRA_c OS=Rattus norvegicus OX=10116 GN=Ubap2l PE=1 SV=1;tr|E9PTR4|E9PTR4_RAT RCG62582, isoform CRA_b OS=Rattus norvegicus OX=10116 GN=Ubap2l PE=1 SV=2;tr|Q4V8A7|Q4V8A7_RAT Atp8b2 protein OS=Rattus norvegicus O</t>
  </si>
  <si>
    <t>XXXXXXXPPPPPPPPPPPPPXXXXXXXXXXX</t>
  </si>
  <si>
    <t>SANDS(0.018)T(0.107)VHS(0.873)PFT(0.002)K</t>
  </si>
  <si>
    <t>S(-71.15)ANDS(-16.75)T(-9.12)VHS(9.12)PFT(-26.63)K</t>
  </si>
  <si>
    <t>VEDGSGIKRVKPKRTTSFFSRQLSSSHGSYT</t>
  </si>
  <si>
    <t>sp|Q5U2R3|FRMD8_RAT</t>
  </si>
  <si>
    <t>sp|Q5U2R3|FRMD8_RAT FERM domain-containing protein 8 OS=Rattus norvegicus OX=10116 GN=Frmd8 PE=1 SV=1</t>
  </si>
  <si>
    <t>RT(0.102)T(0.547)S(0.351)FFSR</t>
  </si>
  <si>
    <t>RT(-7.29)T(1.93)S(-1.93)FFS(-46.27)R</t>
  </si>
  <si>
    <t>SDGSVRSMRPPVTKASSFSGISILTRGDSIG</t>
  </si>
  <si>
    <t>tr|G3V9G7|G3V9G7_RAT;tr|A0A0G2K4E8|A0A0G2K4E8_RAT</t>
  </si>
  <si>
    <t>362;380</t>
  </si>
  <si>
    <t>tr|G3V9G7|G3V9G7_RAT</t>
  </si>
  <si>
    <t>tr|G3V9G7|G3V9G7_RAT R3H domain-containing 2 OS=Rattus norvegicus OX=10116 GN=R3hdm2 PE=1 SV=1;tr|A0A0G2K4E8|A0A0G2K4E8_RAT R3H domain-containing 2 OS=Rattus norvegicus OX=10116 GN=R3hdm2 PE=1 SV=1</t>
  </si>
  <si>
    <t>AS(0.602)S(0.395)FS(0.003)GISILTR</t>
  </si>
  <si>
    <t>AS(1.83)S(-1.83)FS(-23.07)GIS(-33.03)ILT(-33.03)R</t>
  </si>
  <si>
    <t>RSSGLQTPECLSREGSPIPHDPDLGSKLASV</t>
  </si>
  <si>
    <t>tr|D3ZU55|D3ZU55_RAT</t>
  </si>
  <si>
    <t>tr|D3ZU55|D3ZU55_RAT Forkhead box K1 OS=Rattus norvegicus OX=10116 GN=Foxk1 PE=1 SV=2</t>
  </si>
  <si>
    <t>EGS(1)PIPHDPDLGSK</t>
  </si>
  <si>
    <t>EGS(50.44)PIPHDPDLGS(-50.44)K</t>
  </si>
  <si>
    <t>ISEAQLTDAETSKLIYDFIEDQGGLEAVRQE</t>
  </si>
  <si>
    <t>tr|B0BN43|B0BN43_RAT;tr|G3V9K5|G3V9K5_RAT;tr|M0RBE8|M0RBE8_RAT</t>
  </si>
  <si>
    <t>291;291;291</t>
  </si>
  <si>
    <t>tr|B0BN43|B0BN43_RAT</t>
  </si>
  <si>
    <t xml:space="preserve">tr|B0BN43|B0BN43_RAT Was protein OS=Rattus norvegicus OX=10116 GN=Was PE=2 SV=1;tr|G3V9K5|G3V9K5_RAT Wiskott-Aldrich syndrome OS=Rattus norvegicus OX=10116 GN=Was PE=1 SV=1;tr|M0RBE8|M0RBE8_RAT Wiskott-Aldrich syndrome OS=Rattus norvegicus OX=10116 GN=Was </t>
  </si>
  <si>
    <t>LIY(1)DFIEDQGGLEAVR</t>
  </si>
  <si>
    <t>LIY(95.43)DFIEDQGGLEAVR</t>
  </si>
  <si>
    <t>ISPKQSPSSSPTHERSPSPSFRWPFSGKTSP</t>
  </si>
  <si>
    <t>sp|P19836|PCY1A_RAT</t>
  </si>
  <si>
    <t>sp|P19836|PCY1A_RAT Choline-phosphate cytidylyltransferase A OS=Rattus norvegicus OX=10116 GN=Pcyt1a PE=1 SV=2</t>
  </si>
  <si>
    <t>S(0.955)PS(0.045)PSFR</t>
  </si>
  <si>
    <t>S(13.29)PS(-13.29)PS(-34.54)FR</t>
  </si>
  <si>
    <t>WTMKKKVGKKYIKALSEEKEEEIREETLQYR</t>
  </si>
  <si>
    <t>tr|A0A0G2K960|A0A0G2K960_RAT;tr|Q8VI91|Q8VI91_RAT;tr|G3V993|G3V993_RAT</t>
  </si>
  <si>
    <t>90;82;82</t>
  </si>
  <si>
    <t>tr|A0A0G2K960|A0A0G2K960_RAT</t>
  </si>
  <si>
    <t xml:space="preserve">tr|A0A0G2K960|A0A0G2K960_RAT SAM domain, SH3 domain and nuclear localization signals, 1 OS=Rattus norvegicus OX=10116 GN=Samsn1 PE=4 SV=1;tr|Q8VI91|Q8VI91_RAT NASH OS=Rattus norvegicus OX=10116 GN=NASH PE=2 SV=1;tr|G3V993|G3V993_RAT SAM domain, SH3 domain </t>
  </si>
  <si>
    <t>ALS(1)EEKEEEIREETLQYR</t>
  </si>
  <si>
    <t>ALS(123.22)EEKEEEIREET(-123.22)LQY(-209.13)R</t>
  </si>
  <si>
    <t>LKIQVRKADIASREKSDAVYTGLNTRNQETY</t>
  </si>
  <si>
    <t>tr|B1H251|B1H251_RAT;sp|P20411|FCERG_RAT</t>
  </si>
  <si>
    <t>61;61</t>
  </si>
  <si>
    <t>tr|B1H251|B1H251_RAT</t>
  </si>
  <si>
    <t>tr|B1H251|B1H251_RAT Fcer1g protein OS=Rattus norvegicus OX=10116 GN=Fcer1g PE=2 SV=1;sp|P20411|FCERG_RAT High affinity immunoglobulin epsilon receptor subunit gamma OS=Rattus norvegicus OX=10116 GN=Fcer1g PE=1 SV=1</t>
  </si>
  <si>
    <t>EKS(1)DAVYTGLNTR</t>
  </si>
  <si>
    <t>EKS(46.06)DAVY(-49.17)T(-46.06)GLNT(-52.67)R</t>
  </si>
  <si>
    <t>QTSIGLLDTPRARDRSPSPLRGNVVPSPLPT</t>
  </si>
  <si>
    <t>X;X;X;X;X;X;X;X;X;X;X;X;X;X;X;Phospho (STY);X;Phospho (STY);X;X;X;X;X;X;X;X;Phospho (STY);X;X;X;X</t>
  </si>
  <si>
    <t>DRS(1)PS(1)PLRGNVVPSPLPTR</t>
  </si>
  <si>
    <t>DRS(44.13)PS(36.89)PLRGNVVPS(-36.89)PLPT(-52.35)R</t>
  </si>
  <si>
    <t>SIGLLDTPRARDRSPSPLRGNVVPSPLPTRR</t>
  </si>
  <si>
    <t>X;X;X;X;X;X;X;X;X;X;X;X;X;Phospho (STY);X;Phospho (STY);X;X;X;X;X;X;X;X;Phospho (STY);X;X;X;X;X;X</t>
  </si>
  <si>
    <t>LHPGEKAENQRPVEDSALSPGPLAGAKCEQE</t>
  </si>
  <si>
    <t>XXXXXXPPPPPPPPPPPPPPPPPPPPPXXXX</t>
  </si>
  <si>
    <t>AENQRPVEDS(0.5)ALS(0.5)PGPLAGAK</t>
  </si>
  <si>
    <t>AENQRPVEDS(0)ALS(0)PGPLAGAK</t>
  </si>
  <si>
    <t>PAMVTPGVATIRRTPSTKPSVRRGTIGAGPI</t>
  </si>
  <si>
    <t>tr|A0A0G2K2D5|A0A0G2K2D5_RAT;tr|D3ZYM5|D3ZYM5_RAT</t>
  </si>
  <si>
    <t>594;629</t>
  </si>
  <si>
    <t>tr|A0A0G2K2D5|A0A0G2K2D5_RAT</t>
  </si>
  <si>
    <t>tr|A0A0G2K2D5|A0A0G2K2D5_RAT MTSS1, I-BAR domain-containing OS=Rattus norvegicus OX=10116 GN=Mtss1 PE=1 SV=1;tr|D3ZYM5|D3ZYM5_RAT MTSS1, I-BAR domain-containing OS=Rattus norvegicus OX=10116 GN=Mtss1 PE=1 SV=2</t>
  </si>
  <si>
    <t>RT(0.047)PS(0.834)T(0.119)KPSVR</t>
  </si>
  <si>
    <t>RT(-12.5)PS(8.45)T(-8.45)KPS(-46.16)VR</t>
  </si>
  <si>
    <t>SLVAPALSKPKKPLGSGSAAPQRPIATQRTT</t>
  </si>
  <si>
    <t>sp|Q66HR2|MARE1_RAT</t>
  </si>
  <si>
    <t>sp|Q66HR2|MARE1_RAT Microtubule-associated protein RP/EB family member 1 OS=Rattus norvegicus OX=10116 GN=Mapre1 PE=1 SV=3</t>
  </si>
  <si>
    <t>XXXXXXXXXXXPPPPPPPPPPPPPPPPPPXX</t>
  </si>
  <si>
    <t>KPLGS(0.745)GS(0.255)AAPQRPIATQR</t>
  </si>
  <si>
    <t>KPLGS(4.65)GS(-4.65)AAPQRPIAT(-54.11)QR</t>
  </si>
  <si>
    <t>LPETKVTEFNNVTPLSEEEVASIKDVSPSPE</t>
  </si>
  <si>
    <t>sp|Q5M7W5|MAP4_RAT;tr|A0A0G2JW88|A0A0G2JW88_RAT</t>
  </si>
  <si>
    <t>509;509</t>
  </si>
  <si>
    <t>tr|A0A0G2JW88|A0A0G2JW88_RAT</t>
  </si>
  <si>
    <t>sp|Q5M7W5|MAP4_RAT Microtubule-associated protein 4 OS=Rattus norvegicus OX=10116 GN=Map4 PE=1 SV=1;tr|A0A0G2JW88|A0A0G2JW88_RAT Microtubule-associated protein OS=Rattus norvegicus OX=10116 GN=Map4 PE=1 SV=1</t>
  </si>
  <si>
    <t>XXXXXPPPPPPPPPPPPPPPPPPPXXXXXXX</t>
  </si>
  <si>
    <t>VTEFNNVT(0.206)PLS(0.79)EEEVAS(0.004)IK</t>
  </si>
  <si>
    <t>VT(-43.78)EFNNVT(-5.84)PLS(5.84)EEEVAS(-22.71)IK</t>
  </si>
  <si>
    <t>GSVQRYSNGVSPMQRSSSFSLPARANGLSSP</t>
  </si>
  <si>
    <t>tr|D3Z8Z2|D3Z8Z2_RAT</t>
  </si>
  <si>
    <t>tr|D3Z8Z2|D3Z8Z2_RAT Family with sequence similarity 53, member B OS=Rattus norvegicus OX=10116 GN=Fam53b PE=1 SV=1</t>
  </si>
  <si>
    <t>S(0.932)S(0.037)S(0.029)FS(0.002)LPAR</t>
  </si>
  <si>
    <t>S(13.97)S(-13.97)S(-15.1)FS(-26.13)LPAR</t>
  </si>
  <si>
    <t>GESGVPEEDTGLYPSSPRMQQRAVLGPVPLT</t>
  </si>
  <si>
    <t>sp|Q5HZA4|LYSM1_RAT</t>
  </si>
  <si>
    <t>sp|Q5HZA4|LYSM1_RAT LysM and putative peptidoglycan-binding domain-containing protein 1 OS=Rattus norvegicus OX=10116 GN=Lysmd1 PE=1 SV=1</t>
  </si>
  <si>
    <t>KGESGVPEEDT(0.001)GLYPS(0.078)S(0.921)PR</t>
  </si>
  <si>
    <t>KGES(-62.1)GVPEEDT(-31.81)GLY(-33.3)PS(-10.72)S(10.72)PR</t>
  </si>
  <si>
    <t>GRDSPYQSRGSPHYFSPFRPY__________</t>
  </si>
  <si>
    <t>sp|Q5PPI1|SRSF9_RAT</t>
  </si>
  <si>
    <t>sp|Q5PPI1|SRSF9_RAT Serine/arginine-rich splicing factor 9 OS=Rattus norvegicus OX=10116 GN=Srsf9 PE=1 SV=1</t>
  </si>
  <si>
    <t>GS(0.999)PHY(0.003)FS(0.998)PFRPY</t>
  </si>
  <si>
    <t>GS(29.5)PHY(-26.6)FS(26.6)PFRPY(-42.99)</t>
  </si>
  <si>
    <t>RSGSRGRDSPYQSRGSPHYFSPFRPY_____</t>
  </si>
  <si>
    <t>GS(1)PHYFSPFRPY</t>
  </si>
  <si>
    <t>GS(71.44)PHY(-71.44)FS(-71.82)PFRPY(-105.36)</t>
  </si>
  <si>
    <t>DNRRFRPHRSRRSRRSRSDNALHLASEREVI</t>
  </si>
  <si>
    <t>tr|F1M0J7|F1M0J7_RAT</t>
  </si>
  <si>
    <t>tr|F1M0J7|F1M0J7_RAT Prickle planar cell polarity protein 2 OS=Rattus norvegicus OX=10116 GN=Prickle2 PE=1 SV=2</t>
  </si>
  <si>
    <t>S(0.642)RS(0.358)DNALHLASER</t>
  </si>
  <si>
    <t>S(2.53)RS(-2.53)DNALHLAS(-77.98)ER</t>
  </si>
  <si>
    <t>GVSGVKPTGLRKRTSSIADEGTYTLDSILRQ</t>
  </si>
  <si>
    <t>tr|A0A0G2K9S4|A0A0G2K9S4_RAT;tr|A0A0G2K9X3|A0A0G2K9X3_RAT;tr|A0A0G2K4Y7|A0A0G2K4Y7_RAT;sp|Q9QYF3|MYO5A_RAT</t>
  </si>
  <si>
    <t>1543;1614;1625;1625</t>
  </si>
  <si>
    <t>tr|A0A0G2K9S4|A0A0G2K9S4_RAT</t>
  </si>
  <si>
    <t>tr|A0A0G2K9S4|A0A0G2K9S4_RAT Unconventional myosin-Va OS=Rattus norvegicus OX=10116 GN=Myo5a PE=1 SV=1;tr|A0A0G2K9X3|A0A0G2K9X3_RAT Unconventional myosin-Va OS=Rattus norvegicus OX=10116 GN=Myo5a PE=1 SV=1;tr|A0A0G2K4Y7|A0A0G2K4Y7_RAT Unconventional myosin</t>
  </si>
  <si>
    <t>TS(0.001)S(0.999)IADEGTYTLDSILR</t>
  </si>
  <si>
    <t>T(-64.04)S(-32.15)S(32.15)IADEGT(-111.77)Y(-148.54)T(-127.35)LDS(-159.27)ILR</t>
  </si>
  <si>
    <t>KPPAVATSTAAPPPPSSPLPSKSTSAPQMSP</t>
  </si>
  <si>
    <t>453;473;478</t>
  </si>
  <si>
    <t>PPPPPPPPPPPPPPPPPPPPPPXXXXXXXXX</t>
  </si>
  <si>
    <t>QAFTPSSTMMEVFLQEKPPAVAT(0.013)S(0.013)T(0.013)AAPPPPS(0.507)S(0.42)PLPS(0.035)K</t>
  </si>
  <si>
    <t>QAFT(-61.73)PS(-55.88)S(-55.88)T(-56.12)MMEVFLQEKPPAVAT(-15.95)S(-15.95)T(-15.95)AAPPPPS(0.82)S(-0.82)PLPS(-11.63)K</t>
  </si>
  <si>
    <t>SSLKRRPSARGSRPMSMYETGSGQKPYLPMG</t>
  </si>
  <si>
    <t>tr|Q66H91|Q66H91_RAT</t>
  </si>
  <si>
    <t>tr|Q66H91|Q66H91_RAT G protein-coupled receptor kinase interacting ArfGAP 2 OS=Rattus norvegicus OX=10116 GN=Git2 PE=1 SV=1</t>
  </si>
  <si>
    <t>XXXXXXXXXXPPPPPPPPPPPPPPPXXXXXX</t>
  </si>
  <si>
    <t>GS(0.01)RPMS(0.947)MY(0.032)ET(0.01)GS(0.001)GQK</t>
  </si>
  <si>
    <t>GS(-19.84)RPMS(14.73)MY(-14.73)ET(-19.84)GS(-28.82)GQK</t>
  </si>
  <si>
    <t>RGNVVPSPLPTRRTRTFSATVRASQGPVYKG</t>
  </si>
  <si>
    <t>T(0.972)FS(0.028)ATVR</t>
  </si>
  <si>
    <t>T(15.45)FS(-15.45)AT(-40.05)VR</t>
  </si>
  <si>
    <t>DLRHTFSGVASVESSSGEAFHVGKTPIVGQP</t>
  </si>
  <si>
    <t>CON__P12763</t>
  </si>
  <si>
    <t>1;2;3</t>
  </si>
  <si>
    <t>X;X;X;X;X;X;X;X;X;X;Phospho (STY);X;X;Phospho (STY);Phospho (STY);Phospho (STY);X;X;X;X;X;X;X;X;X;X;X;X;X;X;X</t>
  </si>
  <si>
    <t>HTFSGVASVES(0.002)S(0.047)S(0.951)GEAFHVGK</t>
  </si>
  <si>
    <t>HT(-95.62)FS(-84.17)GVAS(-52.52)VES(-25.83)S(-13.06)S(13.06)GEAFHVGK</t>
  </si>
  <si>
    <t>KDINNNVEKTPGAIPSPTTQDDPKSHKHQNG</t>
  </si>
  <si>
    <t>tr|M0RDG2|M0RDG2_RAT;tr|Q6XS76|Q6XS76_RAT;tr|Q9R0W4|Q9R0W4_RAT;sp|Q06518|NOS2_RAT</t>
  </si>
  <si>
    <t>37;37;37;37</t>
  </si>
  <si>
    <t>tr|M0RDG2|M0RDG2_RAT</t>
  </si>
  <si>
    <t xml:space="preserve">tr|M0RDG2|M0RDG2_RAT Nitric oxide synthase OS=Rattus norvegicus OX=10116 GN=Nos2 PE=1 SV=2;tr|Q6XS76|Q6XS76_RAT Inducible nitric oxide synthase (Fragment) OS=Rattus norvegicus OX=10116 GN=Nos2 PE=2 SV=1;tr|Q9R0W4|Q9R0W4_RAT Nitric oxide synthase OS=Rattus </t>
  </si>
  <si>
    <t>TPGAIPS(0.333)PT(0.333)T(0.333)QDDPK</t>
  </si>
  <si>
    <t>T(-35.21)PGAIPS(0)PT(0)T(0)QDDPK</t>
  </si>
  <si>
    <t>ELRKKKIEEAMDGSETPQLFTVLPEKRTATV</t>
  </si>
  <si>
    <t>tr|D3ZMS1|D3ZMS1_RAT</t>
  </si>
  <si>
    <t>tr|D3ZMS1|D3ZMS1_RAT Splicing factor 3b, subunit 2 OS=Rattus norvegicus OX=10116 GN=Sf3b2 PE=1 SV=3</t>
  </si>
  <si>
    <t>KIEEAMDGS(0.018)ET(0.98)PQLFT(0.002)VLPEK</t>
  </si>
  <si>
    <t>KIEEAMDGS(-17.29)ET(17.29)PQLFT(-27.45)VLPEK</t>
  </si>
  <si>
    <t>CSLDSPGPEKMALAFSEPEERELLALSRQTS</t>
  </si>
  <si>
    <t>MALAFS(1)EPEER</t>
  </si>
  <si>
    <t>MALAFS(89.55)EPEER</t>
  </si>
  <si>
    <t>IVEKVLNSKTIRSNSSGLSIGTVVQSSSPGG</t>
  </si>
  <si>
    <t>tr|A0A0G2K8N9|A0A0G2K8N9_RAT</t>
  </si>
  <si>
    <t>tr|A0A0G2K8N9|A0A0G2K8N9_RAT NIMA-related kinase 9 OS=Rattus norvegicus OX=10116 GN=Nek9 PE=1 SV=1</t>
  </si>
  <si>
    <t>S(0.326)NS(0.326)S(0.326)GLS(0.018)IGT(0.005)VVQSSSPGGR</t>
  </si>
  <si>
    <t>S(0)NS(0)S(0)GLS(-12.48)IGT(-18.37)VVQS(-39.09)S(-42.94)S(-46.18)PGGR</t>
  </si>
  <si>
    <t>AVLKGVHSHKKKKIRTSPTFRRPKTLRLRRQ</t>
  </si>
  <si>
    <t>42;42;42;42;41;44;41</t>
  </si>
  <si>
    <t>IRT(0.852)S(0.145)PT(0.003)FR</t>
  </si>
  <si>
    <t>IRT(7.7)S(-7.7)PT(-23.92)FR</t>
  </si>
  <si>
    <t>QSSKAFQFQPPLPPGTPPPLPQGTPPPLFTP</t>
  </si>
  <si>
    <t>tr|D3ZUL8|D3ZUL8_RAT</t>
  </si>
  <si>
    <t>tr|D3ZUL8|D3ZUL8_RAT Zinc finger CCHC-type-containing 8 OS=Rattus norvegicus OX=10116 GN=Zcchc8 PE=1 SV=3</t>
  </si>
  <si>
    <t>AFQFQPPLPPGT(0.49)PPPLPQGT(0.49)PPPLFT(0.019)PPLPK</t>
  </si>
  <si>
    <t>AFQFQPPLPPGT(0)PPPLPQGT(0)PPPLFT(-14.1)PPLPK</t>
  </si>
  <si>
    <t>RIDDYERSSTERRMSTEGGEELPVSVLDEVT</t>
  </si>
  <si>
    <t>sp|Q9JHX4|CASP8_RAT</t>
  </si>
  <si>
    <t>sp|Q9JHX4|CASP8_RAT Caspase-8 OS=Rattus norvegicus OX=10116 GN=Casp8 PE=1 SV=1</t>
  </si>
  <si>
    <t>RMS(0.424)T(0.576)EGGEELPVSVLDEVTIK</t>
  </si>
  <si>
    <t>RMS(-1.34)T(1.34)EGGEELPVS(-71.49)VLDEVT(-99.41)IK</t>
  </si>
  <si>
    <t>IEQLEERRQRLERQISQDVKLEPDILLRAKQ</t>
  </si>
  <si>
    <t>tr|A0A0G2K3U1|A0A0G2K3U1_RAT;sp|Q02356|AMPD2_RAT</t>
  </si>
  <si>
    <t>87;113</t>
  </si>
  <si>
    <t>tr|A0A0G2K3U1|A0A0G2K3U1_RAT</t>
  </si>
  <si>
    <t>tr|A0A0G2K3U1|A0A0G2K3U1_RAT AMP deaminase OS=Rattus norvegicus OX=10116 GN=Ampd2 PE=1 SV=1;sp|Q02356|AMPD2_RAT AMP deaminase 2 OS=Rattus norvegicus OX=10116 GN=Ampd2 PE=1 SV=2</t>
  </si>
  <si>
    <t>QIS(1)QDVKLEPDILLR</t>
  </si>
  <si>
    <t>QIS(49.99)QDVKLEPDILLR</t>
  </si>
  <si>
    <t>PNANQKGPVYVPDPTSPKKLGPNSINSLPPG</t>
  </si>
  <si>
    <t>sp|P50545|HCK_RAT</t>
  </si>
  <si>
    <t>sp|P50545|HCK_RAT Tyrosine-protein kinase HCK OS=Rattus norvegicus OX=10116 GN=Hck PE=1 SV=4</t>
  </si>
  <si>
    <t>GPVYVPDPT(0.005)S(0.995)PK</t>
  </si>
  <si>
    <t>GPVY(-88.36)VPDPT(-23.08)S(23.08)PK</t>
  </si>
  <si>
    <t>SLAGIKRARAKADGDSDAEDPGAPPEAVGMS</t>
  </si>
  <si>
    <t>tr|Q5FVQ2|Q5FVQ2_RAT</t>
  </si>
  <si>
    <t>tr|Q5FVQ2|Q5FVQ2_RAT Peter pan homolog OS=Rattus norvegicus OX=10116 GN=Ppan PE=1 SV=1</t>
  </si>
  <si>
    <t>AKADGDS(0.991)DAEDPGAPPEAVGMS(0.009)QLEEEEDDAEYFR</t>
  </si>
  <si>
    <t>AKADGDS(20.4)DAEDPGAPPEAVGMS(-20.4)QLEEEEDDAEY(-45.61)FR</t>
  </si>
  <si>
    <t>DYQRIYTTKIKPRLRSEDGVEGDLGETQSRT</t>
  </si>
  <si>
    <t>136;136</t>
  </si>
  <si>
    <t>LRS(1)EDGVEGDLGETQSR</t>
  </si>
  <si>
    <t>LRS(105.35)EDGVEGDLGET(-105.35)QS(-121.46)R</t>
  </si>
  <si>
    <t>_____MADQRQRSLSTSGESLYHVLGLDKNA</t>
  </si>
  <si>
    <t>tr|A0A0G2JX56|A0A0G2JX56_RAT;sp|P60905|DNJC5_RAT</t>
  </si>
  <si>
    <t>11;11</t>
  </si>
  <si>
    <t>tr|A0A0G2JX56|A0A0G2JX56_RAT</t>
  </si>
  <si>
    <t>tr|A0A0G2JX56|A0A0G2JX56_RAT DnaJ (Hsp40) homolog, subfamily C, member 5, isoform CRA_a OS=Rattus norvegicus OX=10116 GN=Dnajc5 PE=1 SV=1;sp|P60905|DNJC5_RAT DnaJ homolog subfamily C member 5 OS=Rattus norvegicus OX=10116 GN=Dnajc5 PE=1 SV=1</t>
  </si>
  <si>
    <t>SLS(0.359)T(0.641)S(0.001)GESLYHVLGLDK</t>
  </si>
  <si>
    <t>S(-66.14)LS(-2.52)T(2.52)S(-29.76)GES(-112.04)LY(-206.43)HVLGLDK</t>
  </si>
  <si>
    <t>NLWAAQRYGRELRRMSDEFEGSFKGLPRPKS</t>
  </si>
  <si>
    <t>RMS(1)DEFEGSFK</t>
  </si>
  <si>
    <t>RMS(44.01)DEFEGS(-44.01)FK</t>
  </si>
  <si>
    <t>KKNPQAVLDVLKFYDSNTVKQKYLSFTPPEK</t>
  </si>
  <si>
    <t>sp|Q64303|PAK2_RAT</t>
  </si>
  <si>
    <t>sp|Q64303|PAK2_RAT Serine/threonine-protein kinase PAK 2 OS=Rattus norvegicus OX=10116 GN=Pak2 PE=1 SV=1</t>
  </si>
  <si>
    <t>FYDS(0.965)NT(0.035)VK</t>
  </si>
  <si>
    <t>FY(-33.24)DS(14.45)NT(-14.45)VK</t>
  </si>
  <si>
    <t>SDARKLTFRGLRKQITVEELVRSQVMDEATA</t>
  </si>
  <si>
    <t>tr|A0A0G2K1J5|A0A0G2K1J5_RAT;tr|Q6S3A1|Q6S3A1_RAT;tr|Q6S399|Q6S399_RAT;tr|Q6S3A3|Q6S3A3_RAT;tr|Q6S3A4|Q6S3A4_RAT;tr|F7F9U6|F7F9U6_RAT;tr|Q6S398|Q6S398_RAT;tr|Q6S395|Q6S395_RAT;tr|Q6S396|Q6S396_RAT;tr|Q6S3A5|Q6S3A5_RAT;sp|P30427|PLEC_RAT;tr|Q6S3A0|Q6S3A0_RAT</t>
  </si>
  <si>
    <t>3733;3797;3859;3869;3882;3890;3891;3891;3898;3920;4033;4034</t>
  </si>
  <si>
    <t>tr|A0A0G2K1J5|A0A0G2K1J5_RAT</t>
  </si>
  <si>
    <t>tr|A0A0G2K1J5|A0A0G2K1J5_RAT Plectin OS=Rattus norvegicus OX=10116 GN=Plec PE=1 SV=1;tr|Q6S3A1|Q6S3A1_RAT Plectin 4 OS=Rattus norvegicus OX=10116 PE=2 SV=1;tr|Q6S399|Q6S399_RAT Plectin OS=Rattus norvegicus OX=10116 GN=Plec PE=1 SV=1;tr|Q6S3A3|Q6S3A3_RAT Pl</t>
  </si>
  <si>
    <t>KQIT(1)VEELVR</t>
  </si>
  <si>
    <t>KQIT(86.11)VEELVR</t>
  </si>
  <si>
    <t>AASFRTSSVKSPKPLSPSLRKGWSEPEPEQS</t>
  </si>
  <si>
    <t>T(0.012)S(0.034)S(0.14)VKS(0.824)PKPLS(0.824)PS(0.166)LR</t>
  </si>
  <si>
    <t>T(-20.22)S(-14.51)S(-7.98)VKS(7.98)PKPLS(7.09)PS(-7.09)LR</t>
  </si>
  <si>
    <t>RPFTVAASFRTSSVKSPKPLSPSLRKGWSEP</t>
  </si>
  <si>
    <t>________MAGMKTASGDYIDSSWELRVFVG</t>
  </si>
  <si>
    <t>tr|B2GVB9|B2GVB9_RAT</t>
  </si>
  <si>
    <t>tr|B2GVB9|B2GVB9_RAT Fermitin family member 3 OS=Rattus norvegicus OX=10116 GN=Fermt3 PE=1 SV=1</t>
  </si>
  <si>
    <t>T(0.22)AS(0.778)GDY(0.001)IDSSWELR</t>
  </si>
  <si>
    <t>T(-5.49)AS(5.49)GDY(-27.39)IDS(-39.23)S(-38.5)WELR</t>
  </si>
  <si>
    <t>WDKKLLKQYRVHKPSSLSFEPDMRSSVVTSL</t>
  </si>
  <si>
    <t>tr|A0A0G2K9M4|A0A0G2K9M4_RAT WD repeat and FYVE domain-containing 3 OS=Rattus norvegicus OX=10116 GN=Wdfy3 PE=1 SV=1</t>
  </si>
  <si>
    <t>VHKPS(0.113)S(0.773)LS(0.113)FEPDMR</t>
  </si>
  <si>
    <t>VHKPS(-8.34)S(8.34)LS(-8.34)FEPDMR</t>
  </si>
  <si>
    <t>APSASSSSSSRSSPSSPSPTLGRQRPEMGTF</t>
  </si>
  <si>
    <t>sp|D3ZXD8|TM245_RAT;tr|D3ZR79|D3ZR79_RAT</t>
  </si>
  <si>
    <t>327;327</t>
  </si>
  <si>
    <t>sp|D3ZXD8|TM245_RAT</t>
  </si>
  <si>
    <t>sp|D3ZXD8|TM245_RAT Transmembrane protein 245 OS=Rattus norvegicus OX=10116 GN=Tmem245 PE=1 SV=1;tr|D3ZR79|D3ZR79_RAT Transmembrane protein 245 OS=Rattus norvegicus OX=10116 GN=Tmem245 PE=1 SV=1</t>
  </si>
  <si>
    <t>XXXXXXXXXXXPPPPPPPPPPPPXXXXXXXX</t>
  </si>
  <si>
    <t>SSPS(0.171)S(0.812)PS(0.014)PT(0.002)LGR</t>
  </si>
  <si>
    <t>S(-59.57)S(-46.15)PS(-6.76)S(6.76)PS(-17.5)PT(-25.64)LGR</t>
  </si>
  <si>
    <t>RGGRRLRPSRSAEDLTEGSYDAILSAEQLEK</t>
  </si>
  <si>
    <t>sp|B1WBW4|ARM10_RAT</t>
  </si>
  <si>
    <t>sp|B1WBW4|ARM10_RAT Armadillo repeat-containing protein 10 OS=Rattus norvegicus OX=10116 GN=Armc10 PE=1 SV=1</t>
  </si>
  <si>
    <t>S(0.32)AEDLT(0.669)EGS(0.011)YDAILSAEQLEK</t>
  </si>
  <si>
    <t>S(-3.21)AEDLT(3.21)EGS(-17.86)Y(-60.44)DAILS(-90.17)AEQLEK</t>
  </si>
  <si>
    <t>RKFFNKEFLSKPTAESI______________</t>
  </si>
  <si>
    <t>tr|Q6IRF5|Q6IRF5_RAT;sp|P50393|PA24A_RAT</t>
  </si>
  <si>
    <t>751;751</t>
  </si>
  <si>
    <t>tr|Q6IRF5|Q6IRF5_RAT</t>
  </si>
  <si>
    <t>tr|Q6IRF5|Q6IRF5_RAT Phospholipase A2 OS=Rattus norvegicus OX=10116 GN=Pla2g4a PE=1 SV=1;sp|P50393|PA24A_RAT Cytosolic phospholipase A2 OS=Rattus norvegicus OX=10116 GN=Pla2g4a PE=1 SV=1</t>
  </si>
  <si>
    <t>XXXXXXPPPPPPPPPPPXXXXXXXXXXXXXX</t>
  </si>
  <si>
    <t>EFLS(0.001)KPT(0.011)AES(0.988)I</t>
  </si>
  <si>
    <t>EFLS(-28.82)KPT(-19.48)AES(19.48)I</t>
  </si>
  <si>
    <t>MEEETGVREGEKQQDSQPEEVMDVLEMVESV</t>
  </si>
  <si>
    <t>tr|D3ZAY8|D3ZAY8_RAT</t>
  </si>
  <si>
    <t>tr|D3ZAY8|D3ZAY8_RAT Pinin, desmosome-associated protein OS=Rattus norvegicus OX=10116 GN=Pnn PE=1 SV=1</t>
  </si>
  <si>
    <t>QQDS(1)QPEEVMDVLEMVESVK</t>
  </si>
  <si>
    <t>QQDS(63.06)QPEEVMDVLEMVES(-63.06)VK</t>
  </si>
  <si>
    <t>AGTREGKPDFIKVKRSPAPCSHPERKRFRFN</t>
  </si>
  <si>
    <t>tr|Q4KLN1|Q4KLN1_RAT;tr|E9PSX7|E9PSX7_RAT</t>
  </si>
  <si>
    <t>27;27</t>
  </si>
  <si>
    <t>tr|Q4KLN1|Q4KLN1_RAT</t>
  </si>
  <si>
    <t>tr|Q4KLN1|Q4KLN1_RAT HIRA interacting protein 3 OS=Rattus norvegicus OX=10116 GN=Hirip3 PE=2 SV=1;tr|E9PSX7|E9PSX7_RAT HIRA-interacting protein 3 OS=Rattus norvegicus OX=10116 GN=Hirip3 PE=1 SV=1</t>
  </si>
  <si>
    <t>VKRS(1)PAPCSHPER</t>
  </si>
  <si>
    <t>VKRS(42.68)PAPCS(-42.68)HPER</t>
  </si>
  <si>
    <t>NTGGDSKTAPSSPLTSPSDTRSFFKVPEMEA</t>
  </si>
  <si>
    <t>tr|G3V9L1|G3V9L1_RAT</t>
  </si>
  <si>
    <t>tr|G3V9L1|G3V9L1_RAT Testis expressed gene 2 OS=Rattus norvegicus OX=10116 GN=Tex2 PE=1 SV=1</t>
  </si>
  <si>
    <t>T(0.021)APS(0.446)S(0.533)PLT(0.184)S(0.742)PS(0.066)DT(0.007)R</t>
  </si>
  <si>
    <t>T(-14.04)APS(-0.82)S(0.82)PLT(-6.12)S(6.12)PS(-10.55)DT(-20.6)R</t>
  </si>
  <si>
    <t>TQPRNTGGDSKTAPSSPLTSPSDTRSFFKVP</t>
  </si>
  <si>
    <t>EPDMMSPGKKTQRPKSLQLVDSRLTPFHSPS</t>
  </si>
  <si>
    <t>S(1)LQLVDSR</t>
  </si>
  <si>
    <t>S(59.57)LQLVDS(-59.57)R</t>
  </si>
  <si>
    <t>PESVGMSKSFRRPGTSLVDADDTFHHQVRDD</t>
  </si>
  <si>
    <t>124;124</t>
  </si>
  <si>
    <t>TVDVTGREGVKDIDISSPEFMIKIPRHEVTE</t>
  </si>
  <si>
    <t>177;177</t>
  </si>
  <si>
    <t>SKLPQTPKTLSTQGNTSPLKVQLVYTTNIQE</t>
  </si>
  <si>
    <t>TLSTQGNT(0.5)S(0.5)PLK</t>
  </si>
  <si>
    <t>T(-105.23)LS(-81.93)T(-67)QGNT(0)S(0)PLK</t>
  </si>
  <si>
    <t>QTVPEARSRDATPPVSPINMEDQERIKVERK</t>
  </si>
  <si>
    <t>256;256</t>
  </si>
  <si>
    <t>XXXXXXXPPPPPPPPPPPPPPPPPPXXXXXX</t>
  </si>
  <si>
    <t>S(0.477)RDAT(0.556)PPVS(0.967)PINMEDQER</t>
  </si>
  <si>
    <t>S(-0.71)RDAT(0.71)PPVS(12.05)PINMEDQER</t>
  </si>
  <si>
    <t>KEEPQTVPEARSRDATPPVSPINMEDQERIK</t>
  </si>
  <si>
    <t>252;252</t>
  </si>
  <si>
    <t>DKLPETPRRRMKKSLSAPLHPEFEEVYRFGA</t>
  </si>
  <si>
    <t>tr|D3ZBX9|D3ZBX9_RAT</t>
  </si>
  <si>
    <t>tr|D3ZBX9|D3ZBX9_RAT Coiled-coil domain-containing 92 OS=Rattus norvegicus OX=10116 GN=Ccdc92 PE=1 SV=1</t>
  </si>
  <si>
    <t>SLS(1)APLHPEFEEVYR</t>
  </si>
  <si>
    <t>S(-37.14)LS(37.14)APLHPEFEEVY(-132.13)R</t>
  </si>
  <si>
    <t>SPPLSPTVKLADRTESLNRSIQKSNSVKKSQ</t>
  </si>
  <si>
    <t>Phospho (STY);X;X;X;Phospho (STY);X;X;X;X;X;X;X;X;X;X;X;X;X;X;X;X;X;X;X;X;X;X;X;X;X;X</t>
  </si>
  <si>
    <t>LADRT(0.5)ES(0.5)LNR</t>
  </si>
  <si>
    <t>LADRT(0)ES(0)LNR</t>
  </si>
  <si>
    <t>PSLPSASRASLAPLASPGKALPEWDDNFNIF</t>
  </si>
  <si>
    <t>tr|A0A0G2K1W1|A0A0G2K1W1_RAT</t>
  </si>
  <si>
    <t>XXXXXXXXPPPPPPPPPPPXXXXXXXXXXXX</t>
  </si>
  <si>
    <t>ASLAPLAS(1)PGK</t>
  </si>
  <si>
    <t>AS(-67.74)LAPLAS(67.74)PGK</t>
  </si>
  <si>
    <t>EEQAPEAPSGHSKRFSSLSYKSREEDPTLTE</t>
  </si>
  <si>
    <t>sp|Q9JM80|PHAG1_RAT</t>
  </si>
  <si>
    <t>sp|Q9JM80|PHAG1_RAT Phosphoprotein associated with glycosphingolipid-enriched microdomains 1 OS=Rattus norvegicus OX=10116 GN=Pag1 PE=1 SV=1</t>
  </si>
  <si>
    <t>XXXXXXXXXXXXXXPPPPPPPXXXXXXXXXX</t>
  </si>
  <si>
    <t>FS(0.917)S(0.082)LSYK</t>
  </si>
  <si>
    <t>FS(10.47)S(-10.47)LS(-36.99)Y(-66.78)K</t>
  </si>
  <si>
    <t>RQRSHSGSSPEVDSKSRHSPRLSRSGSSPEM</t>
  </si>
  <si>
    <t>S(0.993)RHS(0.008)PRLS(0.999)R</t>
  </si>
  <si>
    <t>S(21.49)RHS(-21.49)PRLS(31.54)R</t>
  </si>
  <si>
    <t>SSPEVDSKSRHSPRLSRSGSSPEMKEKSRVL</t>
  </si>
  <si>
    <t>PSSSAPRVSRLATTVSAPDLKSVRSKVGSTE</t>
  </si>
  <si>
    <t>902;1978</t>
  </si>
  <si>
    <t>LAT(0.002)T(0.036)VS(0.963)APDLK</t>
  </si>
  <si>
    <t>LAT(-27.63)T(-14.33)VS(14.33)APDLK</t>
  </si>
  <si>
    <t>PGSPRRISQQHSIYVSPHKNASGLTPRSALL</t>
  </si>
  <si>
    <t>tr|D3ZS28|D3ZS28_RAT</t>
  </si>
  <si>
    <t>tr|D3ZS28|D3ZS28_RAT RB transcriptional corepressor-like 1 OS=Rattus norvegicus OX=10116 GN=Rbl1 PE=1 SV=3</t>
  </si>
  <si>
    <t>ISQQHSIYVS(1)PHK</t>
  </si>
  <si>
    <t>IS(-49.39)QQHS(-40.16)IY(-46.49)VS(40.16)PHK</t>
  </si>
  <si>
    <t>TPIYSQVAPRIQRPVSHTENAQGTTALGRVP</t>
  </si>
  <si>
    <t>tr|Q4KM54|Q4KM54_RAT;tr|P70602|P70602_RAT;tr|F1M8E7|F1M8E7_RAT</t>
  </si>
  <si>
    <t>127;393;393</t>
  </si>
  <si>
    <t>tr|Q4KM54|Q4KM54_RAT</t>
  </si>
  <si>
    <t>tr|Q4KM54|Q4KM54_RAT Ptpn18 protein OS=Rattus norvegicus OX=10116 GN=Ptpn18 PE=2 SV=1;tr|P70602|P70602_RAT Protein tyrosine phosphatase 20 OS=Rattus norvegicus OX=10116 GN=Ptpn18 PE=4 SV=1;tr|F1M8E7|F1M8E7_RAT Protein tyrosine phosphatase, non-receptor typ</t>
  </si>
  <si>
    <t>IQRPVS(0.998)HT(0.002)ENAQGTTALGR</t>
  </si>
  <si>
    <t>IQRPVS(26.72)HT(-26.72)ENAQGT(-116.23)T(-111.37)ALGR</t>
  </si>
  <si>
    <t>DELHIVEAEAMNYEGSPIKVTLATLKMSVQP</t>
  </si>
  <si>
    <t>sp|P13084|NPM_RAT;tr|Q7TP95|Q7TP95_RAT;tr|F7FKF2|F7FKF2_RAT</t>
  </si>
  <si>
    <t>70;347;350</t>
  </si>
  <si>
    <t>sp|P13084|NPM_RAT Nucleophosmin OS=Rattus norvegicus OX=10116 GN=Npm1 PE=1 SV=1;tr|Q7TP95|Q7TP95_RAT Ab1-351 OS=Rattus norvegicus OX=10116 GN=LOC364556 PE=2 SV=1;tr|F7FKF2|F7FKF2_RAT Uncharacterized protein OS=Rattus norvegicus OX=10116 PE=4 SV=2</t>
  </si>
  <si>
    <t>TVSLGAGAKDELHIVEAEAMNYEGS(1)PIK</t>
  </si>
  <si>
    <t>T(-83.17)VS(-79.69)LGAGAKDELHIVEAEAMNY(-38.46)EGS(38.46)PIK</t>
  </si>
  <si>
    <t>KPRARPVKVERTRKRSEGLSLDRKGEKKKEP</t>
  </si>
  <si>
    <t>tr|A0A0G2JYC7|A0A0G2JYC7_RAT;sp|Q925G1|HDGR2_RAT</t>
  </si>
  <si>
    <t>450;450</t>
  </si>
  <si>
    <t>tr|A0A0G2JYC7|A0A0G2JYC7_RAT</t>
  </si>
  <si>
    <t>tr|A0A0G2JYC7|A0A0G2JYC7_RAT Hepatoma-derived growth factor-related protein 2 OS=Rattus norvegicus OX=10116 GN=Hdgfl2 PE=1 SV=1;sp|Q925G1|HDGR2_RAT Hepatoma-derived growth factor-related protein 2 OS=Rattus norvegicus OX=10116 GN=Hdgfl2 PE=1 SV=2</t>
  </si>
  <si>
    <t>KRS(1)EGLSLDR</t>
  </si>
  <si>
    <t>KRS(43.07)EGLS(-43.07)LDR</t>
  </si>
  <si>
    <t>TECVEKTSDSEDKLFSPVISRNLADEIESYM</t>
  </si>
  <si>
    <t>tr|A0A0G2K089|A0A0G2K089_RAT;tr|F1LTD7|F1LTD7_RAT</t>
  </si>
  <si>
    <t>1221;1270</t>
  </si>
  <si>
    <t>tr|A0A0G2K089|A0A0G2K089_RAT</t>
  </si>
  <si>
    <t>tr|A0A0G2K089|A0A0G2K089_RAT DENN domain-containing 4C OS=Rattus norvegicus OX=10116 GN=Dennd4c PE=1 SV=1;tr|F1LTD7|F1LTD7_RAT DENN domain-containing 4C OS=Rattus norvegicus OX=10116 GN=Dennd4c PE=1 SV=3</t>
  </si>
  <si>
    <t>LFS(0.999)PVIS(0.001)R</t>
  </si>
  <si>
    <t>LFS(32.95)PVIS(-32.95)R</t>
  </si>
  <si>
    <t>RCDLQKGRSGENNPGSPTVSNFRQLQEKLVF</t>
  </si>
  <si>
    <t>tr|A0A0G2K0U9|A0A0G2K0U9_RAT</t>
  </si>
  <si>
    <t>tr|A0A0G2K0U9|A0A0G2K0U9_RAT Uncharacterized protein OS=Rattus norvegicus OX=10116 PE=1 SV=1</t>
  </si>
  <si>
    <t>SGENNPGS(0.998)PT(0.002)VSNFR</t>
  </si>
  <si>
    <t>S(-72.08)GENNPGS(27.72)PT(-27.72)VS(-33.86)NFR</t>
  </si>
  <si>
    <t>QRILDTSSLTQSAPASPTNKGMHIHQVGGSP</t>
  </si>
  <si>
    <t>tr|D3ZDU2|D3ZDU2_RAT</t>
  </si>
  <si>
    <t>tr|D3ZDU2|D3ZDU2_RAT Regulatory-associated protein of MTOR, complex 1 OS=Rattus norvegicus OX=10116 GN=Rptor PE=1 SV=2</t>
  </si>
  <si>
    <t>ILDT(0.002)S(0.009)S(0.009)LT(0.003)QS(0.008)APAS(0.807)PT(0.163)NK</t>
  </si>
  <si>
    <t>ILDT(-26.49)S(-19.69)S(-19.69)LT(-23.82)QS(-20.22)APAS(6.94)PT(-6.94)NK</t>
  </si>
  <si>
    <t>KPQRPSQNGCQIRRHSGTGATPPVKKKPKLI</t>
  </si>
  <si>
    <t>tr|D3ZBP2|D3ZBP2_RAT;tr|A0A0G2K3H5|A0A0G2K3H5_RAT</t>
  </si>
  <si>
    <t>431;431</t>
  </si>
  <si>
    <t>tr|D3ZBP2|D3ZBP2_RAT</t>
  </si>
  <si>
    <t>tr|D3ZBP2|D3ZBP2_RAT SIN3 transcription regulator family member A OS=Rattus norvegicus OX=10116 GN=Sin3a PE=1 SV=1;tr|A0A0G2K3H5|A0A0G2K3H5_RAT SIN3 transcription regulator family member A OS=Rattus norvegicus OX=10116 GN=Sin3a PE=1 SV=1</t>
  </si>
  <si>
    <t>RHS(0.95)GT(0.05)GATPPVK</t>
  </si>
  <si>
    <t>RHS(12.78)GT(-12.78)GAT(-54.76)PPVK</t>
  </si>
  <si>
    <t>LPNFSSLNLRETNLESLPLVDTHSKRTLLIK</t>
  </si>
  <si>
    <t>430;430</t>
  </si>
  <si>
    <t>ET(0.001)NLES(0.999)LPLVDTHSK</t>
  </si>
  <si>
    <t>ET(-31.05)NLES(31.05)LPLVDT(-66.41)HS(-75.97)K</t>
  </si>
  <si>
    <t>SPPGFSAKGLTHPSSSPLLKKAPLTLAGSPT</t>
  </si>
  <si>
    <t>tr|D3ZQQ2|D3ZQQ2_RAT</t>
  </si>
  <si>
    <t>tr|D3ZQQ2|D3ZQQ2_RAT Widely-interspaced zinc finger motifs OS=Rattus norvegicus OX=10116 GN=Wiz PE=1 SV=1</t>
  </si>
  <si>
    <t>GLT(0.001)HPS(0.14)S(0.14)S(0.718)PLLK</t>
  </si>
  <si>
    <t>GLT(-29.92)HPS(-7.09)S(-7.09)S(7.09)PLLK</t>
  </si>
  <si>
    <t>HSGQFPGHNDFFRANSTSDSMFTETPSPVLK</t>
  </si>
  <si>
    <t>ANS(0.838)T(0.081)S(0.081)DS(0.001)MFTETPSPVLK</t>
  </si>
  <si>
    <t>ANS(10.17)T(-10.17)S(-10.17)DS(-30.26)MFT(-65.99)ET(-84.01)PS(-99.63)PVLK</t>
  </si>
  <si>
    <t>EKKVPEQPPVLPQLDSQHL____________</t>
  </si>
  <si>
    <t>sp|Q63083|NUCB1_RAT Nucleobindin-1 OS=Rattus norvegicus OX=10116 GN=Nucb1 PE=1 SV=1</t>
  </si>
  <si>
    <t>XXPPPPPPPPPPPPPPPPPXXXXXXXXXXXX</t>
  </si>
  <si>
    <t>KVPEQPPVLPQLDS(1)QHL</t>
  </si>
  <si>
    <t>KVPEQPPVLPQLDS(53.06)QHL</t>
  </si>
  <si>
    <t>KGKVGPKETPAGGNLSPAPRLRRDYSYERVG</t>
  </si>
  <si>
    <t>1007;1007</t>
  </si>
  <si>
    <t>ET(0.001)PAGGNLS(0.999)PAPR</t>
  </si>
  <si>
    <t>ET(-28.88)PAGGNLS(28.88)PAPR</t>
  </si>
  <si>
    <t>DLAWNIAPQGLQGRISPSLPRESQSICCSNH</t>
  </si>
  <si>
    <t>tr|D3ZK26|D3ZK26_RAT</t>
  </si>
  <si>
    <t>tr|D3ZK26|D3ZK26_RAT G protein-coupled receptor 137B OS=Rattus norvegicus OX=10116 GN=Gpr137b PE=4 SV=2</t>
  </si>
  <si>
    <t>IS(0.966)PS(0.034)LPR</t>
  </si>
  <si>
    <t>IS(14.59)PS(-14.59)LPR</t>
  </si>
  <si>
    <t>DSKPSSKSNMLRGRNSATSADEQPHIGNYRL</t>
  </si>
  <si>
    <t>40;40</t>
  </si>
  <si>
    <t>GRNS(0.795)AT(0.102)S(0.102)ADEQPHIGNYR</t>
  </si>
  <si>
    <t>GRNS(8.9)AT(-8.9)S(-8.9)ADEQPHIGNY(-78.73)R</t>
  </si>
  <si>
    <t>RTEDRKSDPYLRKSPSLESLSRPPSLGFGNT</t>
  </si>
  <si>
    <t>tr|A0A0G2K5D7|A0A0G2K5D7_RAT</t>
  </si>
  <si>
    <t>tr|A0A0G2K5D7|A0A0G2K5D7_RAT Sperm antigen with calponin homology and coiled-coil domains 1 OS=Rattus norvegicus OX=10116 GN=Specc1 PE=1 SV=1</t>
  </si>
  <si>
    <t>KS(0.037)PS(0.957)LES(0.005)LS(0.001)R</t>
  </si>
  <si>
    <t>KS(-14.17)PS(14.17)LES(-23.27)LS(-28.15)R</t>
  </si>
  <si>
    <t>ANASALHPSLRLFSLSNPSLSTTNLSGPSRR</t>
  </si>
  <si>
    <t>tr|A0A0G2K1A6|A0A0G2K1A6_RAT;tr|F1LVL6|F1LVL6_RAT</t>
  </si>
  <si>
    <t>369;370</t>
  </si>
  <si>
    <t>tr|A0A0G2K1A6|A0A0G2K1A6_RAT</t>
  </si>
  <si>
    <t>tr|A0A0G2K1A6|A0A0G2K1A6_RAT CREB-regulated transcription coactivator 3 OS=Rattus norvegicus OX=10116 GN=Crtc3 PE=1 SV=1;tr|F1LVL6|F1LVL6_RAT CREB-regulated transcription coactivator 3 OS=Rattus norvegicus OX=10116 GN=Crtc3 PE=1 SV=2</t>
  </si>
  <si>
    <t>LFS(0.006)LS(0.975)NPS(0.015)LS(0.003)T(0.001)T(0.001)NLSGPSR</t>
  </si>
  <si>
    <t>LFS(-22.06)LS(18.26)NPS(-18.26)LS(-25.2)T(-32.03)T(-32.03)NLS(-48.67)GPS(-58.71)R</t>
  </si>
  <si>
    <t>VQPQPLVVVKEEKIHSPIIRSEPFSTSLRPE</t>
  </si>
  <si>
    <t>tr|A0A0G2JYV0|A0A0G2JYV0_RAT;tr|D3ZGX8|D3ZGX8_RAT</t>
  </si>
  <si>
    <t>1124;1157</t>
  </si>
  <si>
    <t>tr|A0A0G2JYV0|A0A0G2JYV0_RAT</t>
  </si>
  <si>
    <t>tr|A0A0G2JYV0|A0A0G2JYV0_RAT Bromodomain-containing 4 OS=Rattus norvegicus OX=10116 GN=Brd4 PE=1 SV=1;tr|D3ZGX8|D3ZGX8_RAT Bromodomain-containing 4 OS=Rattus norvegicus OX=10116 GN=Brd4 PE=1 SV=2</t>
  </si>
  <si>
    <t>IHS(1)PIIR</t>
  </si>
  <si>
    <t>IHS(51.85)PIIR</t>
  </si>
  <si>
    <t>AKSGRARKPIKYLEESDDDLF__________</t>
  </si>
  <si>
    <t>tr|A0A0G2JUF8|A0A0G2JUF8_RAT;sp|P41516|TOP2A_RAT;tr|A0A0G2JWP8|A0A0G2JWP8_RAT</t>
  </si>
  <si>
    <t>1515;1521;1523</t>
  </si>
  <si>
    <t>tr|A0A0G2JUF8|A0A0G2JUF8_RAT</t>
  </si>
  <si>
    <t>tr|A0A0G2JUF8|A0A0G2JUF8_RAT DNA topoisomerase 2 OS=Rattus norvegicus OX=10116 GN=Top2a PE=1 SV=1;sp|P41516|TOP2A_RAT DNA topoisomerase 2-alpha OS=Rattus norvegicus OX=10116 GN=Top2a PE=1 SV=1;tr|A0A0G2JWP8|A0A0G2JWP8_RAT DNA topoisomerase 2 OS=Rattus norv</t>
  </si>
  <si>
    <t>YLEES(1)DDDLF</t>
  </si>
  <si>
    <t>Y(-94.1)LEES(94.1)DDDLF</t>
  </si>
  <si>
    <t>RQETAPDTGDQQRRDSRPTMFRIPEFKWSQM</t>
  </si>
  <si>
    <t>tr|F1LZG6|F1LZG6_RAT;tr|A0A0G2JYR4|A0A0G2JYR4_RAT;tr|A0A0G2JYI0|A0A0G2JYI0_RAT</t>
  </si>
  <si>
    <t>1147;1225;1225</t>
  </si>
  <si>
    <t>tr|F1LZG6|F1LZG6_RAT</t>
  </si>
  <si>
    <t>tr|F1LZG6|F1LZG6_RAT LPS-responsive beige-like anchor protein (Fragment) OS=Rattus norvegicus OX=10116 GN=Lrba PE=1 SV=3;tr|A0A0G2JYR4|A0A0G2JYR4_RAT LPS-responsive beige-like anchor protein OS=Rattus norvegicus OX=10116 GN=Lrba PE=1 SV=1;tr|A0A0G2JYI0|A0A</t>
  </si>
  <si>
    <t>RDS(1)RPTMFR</t>
  </si>
  <si>
    <t>RDS(48.36)RPT(-48.36)MFR</t>
  </si>
  <si>
    <t>EKKMPKPRLKATVTPSPVKGKGKVGRPTASK</t>
  </si>
  <si>
    <t>tr|A0A0G2K7X3|A0A0G2K7X3_RAT;sp|Q9EPJ0|NUCKS_RAT</t>
  </si>
  <si>
    <t>181;181</t>
  </si>
  <si>
    <t>tr|A0A0G2K7X3|A0A0G2K7X3_RAT</t>
  </si>
  <si>
    <t>tr|A0A0G2K7X3|A0A0G2K7X3_RAT Nuclear ubiquitous casein and cyclin-dependent kinase substrate 1 OS=Rattus norvegicus OX=10116 GN=Nucks1 PE=1 SV=1;sp|Q9EPJ0|NUCKS_RAT Nuclear ubiquitous casein and cyclin-dependent kinase substrate 1 OS=Rattus norvegicus OX=1</t>
  </si>
  <si>
    <t>XXXXXXXXXXPPPPPPPPPXXXXXXXXXXXX</t>
  </si>
  <si>
    <t>ATVT(0.011)PS(0.989)PVK</t>
  </si>
  <si>
    <t>AT(-64.57)VT(-19.65)PS(19.65)PVK</t>
  </si>
  <si>
    <t>SSPVFQAEAPSARRNSTTFPSRHGLLLPASP</t>
  </si>
  <si>
    <t>sp|Q6AYT4|F122A_RAT</t>
  </si>
  <si>
    <t>sp|Q6AYT4|F122A_RAT Protein FAM122A OS=Rattus norvegicus OX=10116 GN=Fam122a PE=1 SV=1</t>
  </si>
  <si>
    <t>RNS(0.93)T(0.064)T(0.006)FPSR</t>
  </si>
  <si>
    <t>RNS(11.6)T(-11.6)T(-22.08)FPS(-79.01)R</t>
  </si>
  <si>
    <t>PPYYMRRPYARRPQYSNPPVQGEVMEGADNQ</t>
  </si>
  <si>
    <t>tr|Q3ZAV2|Q3ZAV2_RAT;sp|P62961|YBOX1_RAT;tr|Q76MJ6|Q76MJ6_RAT;tr|D3ZEV0|D3ZEV0_RAT</t>
  </si>
  <si>
    <t>207;207;207;207</t>
  </si>
  <si>
    <t>tr|Q3ZAV2|Q3ZAV2_RAT Nuclease-sensitive element-binding protein 1 OS=Rattus norvegicus OX=10116 GN=Ybx1 PE=1 SV=1;sp|P62961|YBOX1_RAT Nuclease-sensitive element-binding protein 1 OS=Rattus norvegicus OX=10116 GN=Ybx1 PE=2 SV=3;tr|Q76MJ6|Q76MJ6_RAT Brain Y-</t>
  </si>
  <si>
    <t>X;X;X;X;X;X;X;X;X;X;X;X;X;X;X;Phospho (STY);X;X;X;X;X;X;X;X;Oxidation (M);X;X;X;X;X;X</t>
  </si>
  <si>
    <t>RPQY(0.004)S(0.996)NPPVQGEVMEGADNQGAGEQGR</t>
  </si>
  <si>
    <t>RPQY(-23.72)S(23.72)NPPVQGEVMEGADNQGAGEQGR</t>
  </si>
  <si>
    <t>SLSSTSGIGTSPSQRSLQSLLGPSSKFRHAE</t>
  </si>
  <si>
    <t>sp|O35828|CORO7_RAT;tr|A0A0A0MXU2|A0A0A0MXU2_RAT;tr|A0A0G2K9F9|A0A0G2K9F9_RAT</t>
  </si>
  <si>
    <t>459;325;460</t>
  </si>
  <si>
    <t>sp|O35828|CORO7_RAT</t>
  </si>
  <si>
    <t>sp|O35828|CORO7_RAT Coronin-7 OS=Rattus norvegicus OX=10116 GN=Coro7 PE=1 SV=2;tr|A0A0A0MXU2|A0A0A0MXU2_RAT Coronin OS=Rattus norvegicus OX=10116 GN=Coro7 PE=1 SV=2;tr|A0A0G2K9F9|A0A0G2K9F9_RAT Coronin OS=Rattus norvegicus OX=10116 GN=Coro7 PE=1 SV=1</t>
  </si>
  <si>
    <t>S(0.981)LQS(0.018)LLGPSSK</t>
  </si>
  <si>
    <t>S(17.28)LQS(-17.28)LLGPS(-34.01)S(-41.64)K</t>
  </si>
  <si>
    <t>QHHLLQSPVSHHEPESPHLRYLPPQTVDHIA</t>
  </si>
  <si>
    <t>sp|D4A631|BIG1_RAT</t>
  </si>
  <si>
    <t>sp|D4A631|BIG1_RAT Brefeldin A-inhibited guanine nucleotide-exchange protein 1 OS=Rattus norvegicus OX=10116 GN=Arfgef1 PE=1 SV=1</t>
  </si>
  <si>
    <t>QQHHLLQS(0.003)PVS(0.003)HHEPES(0.994)PHLR</t>
  </si>
  <si>
    <t>QQHHLLQS(-25.38)PVS(-25.38)HHEPES(25.38)PHLR</t>
  </si>
  <si>
    <t>GASRRPRARPPSEHNTEFLNVPDQGVAGMQR</t>
  </si>
  <si>
    <t>XXXXXXXPPPPPPPPPPPPPPPPPPPPPPPP</t>
  </si>
  <si>
    <t>ARPPS(0.325)EHNT(0.675)EFLNVPDQGVAGMQR</t>
  </si>
  <si>
    <t>ARPPS(-3.17)EHNT(3.17)EFLNVPDQGVAGMQR</t>
  </si>
  <si>
    <t>GDLSQRAKDLSKRSFSSQRPGMDRQNRRPGA</t>
  </si>
  <si>
    <t>1387;1387</t>
  </si>
  <si>
    <t>SFS(0.85)S(0.15)QRPGMDR</t>
  </si>
  <si>
    <t>S(-41.5)FS(7.53)S(-7.53)QRPGMDR</t>
  </si>
  <si>
    <t>SERPLDFLDLERPPPTPQSEEIRAVGRLKRE</t>
  </si>
  <si>
    <t>sp|Q4KM98|MFF_RAT;tr|A0A0H2UHM6|A0A0H2UHM6_RAT;tr|A0A0G2KAL9|A0A0G2KAL9_RAT;tr|A0A0G2K2M2|A0A0G2K2M2_RAT</t>
  </si>
  <si>
    <t>112;138;112;138</t>
  </si>
  <si>
    <t>sp|Q4KM98|MFF_RAT</t>
  </si>
  <si>
    <t>sp|Q4KM98|MFF_RAT Mitochondrial fission factor OS=Rattus norvegicus OX=10116 GN=Mff PE=1 SV=1;tr|A0A0H2UHM6|A0A0H2UHM6_RAT Mitochondrial fission factor OS=Rattus norvegicus OX=10116 GN=LOC102556337 PE=1 SV=1;tr|A0A0G2KAL9|A0A0G2KAL9_RAT Mitochondrial fissi</t>
  </si>
  <si>
    <t>VLT(0.063)LS(0.063)ERPLDFLDLERPPPT(0.834)PQS(0.04)EEIR</t>
  </si>
  <si>
    <t>VLT(-11.2)LS(-11.2)ERPLDFLDLERPPPT(11.2)PQS(-13.19)EEIR</t>
  </si>
  <si>
    <t>VQSDPPIPMDRTLIPSPPPRPKNPVFDDEEK</t>
  </si>
  <si>
    <t>tr|D3ZHG8|D3ZHG8_RAT;sp|A0A0G2JV04|GGA3_RAT</t>
  </si>
  <si>
    <t>159;159</t>
  </si>
  <si>
    <t>tr|D3ZHG8|D3ZHG8_RAT</t>
  </si>
  <si>
    <t>tr|D3ZHG8|D3ZHG8_RAT ADP-ribosylation factor-binding protein GGA3 OS=Rattus norvegicus OX=10116 GN=Gga3 PE=1 SV=1;sp|A0A0G2JV04|GGA3_RAT ADP-ribosylation factor-binding protein GGA3 OS=Rattus norvegicus OX=10116 GN=Gga3 PE=1 SV=1</t>
  </si>
  <si>
    <t>T(0.092)LIPS(0.908)PPPRPK</t>
  </si>
  <si>
    <t>T(-9.93)LIPS(9.93)PPPRPK</t>
  </si>
  <si>
    <t>LTSADQKKANPGSLSTPQSKGPLNGDTDYFG</t>
  </si>
  <si>
    <t>sp|O88797|DAB2_RAT;tr|F1LMP9|F1LMP9_RAT</t>
  </si>
  <si>
    <t>329;329</t>
  </si>
  <si>
    <t>sp|O88797|DAB2_RAT</t>
  </si>
  <si>
    <t>ANPGSLS(0.188)T(0.808)PQS(0.005)K</t>
  </si>
  <si>
    <t>ANPGS(-47.48)LS(-6.34)T(6.34)PQS(-22.54)K</t>
  </si>
  <si>
    <t>KRGSYRGGSISVQVNSVKFDSE_________</t>
  </si>
  <si>
    <t>GGSISVQVNS(0.514)VKFDS(0.486)E</t>
  </si>
  <si>
    <t>GGS(-112.79)IS(-87.2)VQVNS(0.25)VKFDS(-0.25)E</t>
  </si>
  <si>
    <t>LTSMFEYLAPPRRKGSQITQQSTNQSRNPAT</t>
  </si>
  <si>
    <t>sp|Q641Z4|CDK9_RAT</t>
  </si>
  <si>
    <t>sp|Q641Z4|CDK9_RAT Cyclin-dependent kinase 9 OS=Rattus norvegicus OX=10116 GN=Cdk9 PE=2 SV=1</t>
  </si>
  <si>
    <t>RKGS(1)QITQQSTNQSR</t>
  </si>
  <si>
    <t>RKGS(33.38)QIT(-33.38)QQS(-80.59)T(-83.42)NQS(-91.69)R</t>
  </si>
  <si>
    <t>NIVPQRMAAQMVRSRSLPAFPTYSPLMQAQK</t>
  </si>
  <si>
    <t>tr|A0A0G2K5V4|A0A0G2K5V4_RAT;tr|Q9Z2X9|Q9Z2X9_RAT</t>
  </si>
  <si>
    <t>2093;2096</t>
  </si>
  <si>
    <t>tr|A0A0G2K5V4|A0A0G2K5V4_RAT</t>
  </si>
  <si>
    <t>tr|A0A0G2K5V4|A0A0G2K5V4_RAT Uncharacterized protein OS=Rattus norvegicus OX=10116 PE=1 SV=1;tr|Q9Z2X9|Q9Z2X9_RAT BEIGE OS=Rattus norvegicus OX=10116 GN=Lyst PE=2 SV=1</t>
  </si>
  <si>
    <t>S(0.175)RS(0.825)LPAFPTYSPLMQAQK</t>
  </si>
  <si>
    <t>S(-6.73)RS(6.73)LPAFPT(-33.26)Y(-41.23)S(-48)PLMQAQK</t>
  </si>
  <si>
    <t>PAAGSKVLLGFSSDESDVEASPREQAGGGGA</t>
  </si>
  <si>
    <t>tr|F1LWZ8|F1LWZ8_RAT</t>
  </si>
  <si>
    <t>tr|F1LWZ8|F1LWZ8_RAT LEM domain-containing 3 OS=Rattus norvegicus OX=10116 GN=Lemd3 PE=1 SV=2</t>
  </si>
  <si>
    <t>XXXXXXPPPPPPPPPPPPPPPPPXXXXXXXX</t>
  </si>
  <si>
    <t>VLLGFS(0.125)S(0.125)DES(0.727)DVEAS(0.023)PR</t>
  </si>
  <si>
    <t>VLLGFS(-7.66)S(-7.66)DES(7.66)DVEAS(-14.95)PR</t>
  </si>
  <si>
    <t>PKQSPSSSPTHERSPSPSFRWPFSGKTSPSS</t>
  </si>
  <si>
    <t>X;X;X;X;X;X;X;X;X;X;X;X;X;X;X;Phospho (STY);X;X;X;X;X;X;X;X;X;X;Phospho (STY);Phospho (STY);X;X;X</t>
  </si>
  <si>
    <t>S(0.231)PS(0.754)PS(0.015)FR</t>
  </si>
  <si>
    <t>S(-5.13)PS(5.13)PS(-17.05)FR</t>
  </si>
  <si>
    <t>IIHNFCHDVADNQIDSGDLMECLIQNKHQKD</t>
  </si>
  <si>
    <t>tr|G3V8G5|G3V8G5_RAT;sp|Q62638|GSLG1_RAT</t>
  </si>
  <si>
    <t>706;706</t>
  </si>
  <si>
    <t>tr|G3V8G5|G3V8G5_RAT</t>
  </si>
  <si>
    <t>tr|G3V8G5|G3V8G5_RAT Golgi apparatus protein 1 OS=Rattus norvegicus OX=10116 GN=Glg1 PE=1 SV=1;sp|Q62638|GSLG1_RAT Golgi apparatus protein 1 OS=Rattus norvegicus OX=10116 GN=Glg1 PE=1 SV=1</t>
  </si>
  <si>
    <t>PPPPPPPPPPPPPPPPPPPPPPPPPPPXXXX</t>
  </si>
  <si>
    <t>ACEPIIHNFCHDVADNQIDS(1)GDLMECLIQNK</t>
  </si>
  <si>
    <t>ACEPIIHNFCHDVADNQIDS(98.24)GDLMECLIQNK</t>
  </si>
  <si>
    <t>VSNFDEEFTGEAPTLSPPRDARPLTAAEQAA</t>
  </si>
  <si>
    <t>sp|Q63433|PKN1_RAT</t>
  </si>
  <si>
    <t>sp|Q63433|PKN1_RAT Serine/threonine-protein kinase N1 OS=Rattus norvegicus OX=10116 GN=Pkn1 PE=1 SV=2</t>
  </si>
  <si>
    <t>TDVSNFDEEFT(0.003)GEAPT(0.204)LS(0.793)PPR</t>
  </si>
  <si>
    <t>T(-52.64)DVS(-52.68)NFDEEFT(-24.14)GEAPT(-5.91)LS(5.91)PPR</t>
  </si>
  <si>
    <t>PPKPAPRQGVLSGTKSADNSLENPFSKGFSS</t>
  </si>
  <si>
    <t>727;729</t>
  </si>
  <si>
    <t>S(0.983)ADNS(0.017)LENPFSK</t>
  </si>
  <si>
    <t>S(17.66)ADNS(-17.66)LENPFS(-65.68)K</t>
  </si>
  <si>
    <t>AAPAEEKKVEAKKEESEESEDDMGFGLFD__</t>
  </si>
  <si>
    <t>sp|P19944|RLA1_RAT;tr|A0A0G2K4Q1|A0A0G2K4Q1_RAT;tr|A0A0H2UHJ3|A0A0H2UHJ3_RAT</t>
  </si>
  <si>
    <t>101;80;101</t>
  </si>
  <si>
    <t>sp|P19944|RLA1_RAT</t>
  </si>
  <si>
    <t xml:space="preserve">sp|P19944|RLA1_RAT 60S acidic ribosomal protein P1 OS=Rattus norvegicus OX=10116 GN=Rplp1 PE=3 SV=1;tr|A0A0G2K4Q1|A0A0G2K4Q1_RAT Uncharacterized protein OS=Rattus norvegicus OX=10116 PE=4 SV=1;tr|A0A0H2UHJ3|A0A0H2UHJ3_RAT Uncharacterized protein OS=Rattus </t>
  </si>
  <si>
    <t>X;X;X;X;X;X;X;X;X;X;X;X;X;X;X;Phospho (STY);X;X;Phospho (STY);X;X;X;Oxidation (M);X;X;X;X;X;X;X;X</t>
  </si>
  <si>
    <t>KEES(1)EES(1)EDDMGFGLFD</t>
  </si>
  <si>
    <t>KEES(67.45)EES(67.45)EDDMGFGLFD</t>
  </si>
  <si>
    <t>VHKIQSYCSYTGRRKSELGAEPGHFGVCVDS</t>
  </si>
  <si>
    <t>1649;1649;1679;1684;1684</t>
  </si>
  <si>
    <t>RKS(1)ELGAEPGHFGVCVDSLTSDK</t>
  </si>
  <si>
    <t>RKS(53.9)ELGAEPGHFGVCVDS(-53.9)LT(-61.14)S(-61.68)DK</t>
  </si>
  <si>
    <t>PVPDTESTAPMRNEPTTPSWLAEIPPWVPKD</t>
  </si>
  <si>
    <t>sp|P34926|MAP1A_RAT;tr|G3V7U2|G3V7U2_RAT;tr|A0A0G2K5C6|A0A0G2K5C6_RAT</t>
  </si>
  <si>
    <t>1800;1800;2038</t>
  </si>
  <si>
    <t>sp|P34926|MAP1A_RAT</t>
  </si>
  <si>
    <t>sp|P34926|MAP1A_RAT Microtubule-associated protein 1A OS=Rattus norvegicus OX=10116 GN=Map1a PE=1 SV=1;tr|G3V7U2|G3V7U2_RAT Microtubule-associated protein 1 A, isoform CRA_c OS=Rattus norvegicus OX=10116 GN=Map1a PE=1 SV=1;tr|A0A0G2K5C6|A0A0G2K5C6_RAT Micr</t>
  </si>
  <si>
    <t>NEPT(0.53)T(0.371)PS(0.099)WLAEIPPWVPK</t>
  </si>
  <si>
    <t>NEPT(1.55)T(-1.55)PS(-7.3)WLAEIPPWVPK</t>
  </si>
  <si>
    <t>APEAPSGHSKRFSSLSYKSREEDPTLTEEEI</t>
  </si>
  <si>
    <t>FS(0.004)S(0.023)LS(0.974)YK</t>
  </si>
  <si>
    <t>FS(-24.13)S(-16.35)LS(16.35)Y(-43.69)K</t>
  </si>
  <si>
    <t>PGPPGYSVSPPVPGRSPGLPIRSARRYPRSP</t>
  </si>
  <si>
    <t>tr|D3ZEI4|D3ZEI4_RAT</t>
  </si>
  <si>
    <t>tr|D3ZEI4|D3ZEI4_RAT Hepatocyte cell adhesion molecule OS=Rattus norvegicus OX=10116 GN=Hepacam PE=1 SV=2</t>
  </si>
  <si>
    <t>S(1)PGLPIR</t>
  </si>
  <si>
    <t>S(45.08)PGLPIR</t>
  </si>
  <si>
    <t>EEMKTGDPRETLRRASMQPAQIAEGAGITTR</t>
  </si>
  <si>
    <t>tr|F1LW91|F1LW91_RAT;tr|F7FF45|F7FF45_RAT;tr|Q4G051|Q4G051_RAT</t>
  </si>
  <si>
    <t>1876;1948;495</t>
  </si>
  <si>
    <t>tr|F1LW91|F1LW91_RAT</t>
  </si>
  <si>
    <t>tr|F1LW91|F1LW91_RAT Nuclear mitotic apparatus protein 1 OS=Rattus norvegicus OX=10116 GN=Numa1 PE=1 SV=2;tr|F7FF45|F7FF45_RAT Nuclear mitotic apparatus protein 1 OS=Rattus norvegicus OX=10116 GN=Numa1 PE=1 SV=2;tr|Q4G051|Q4G051_RAT Numa1 protein (Fragment</t>
  </si>
  <si>
    <t>RAS(1)MQPAQIAEGAGITTR</t>
  </si>
  <si>
    <t>RAS(88.52)MQPAQIAEGAGIT(-88.62)T(-88.52)R</t>
  </si>
  <si>
    <t>PAQADSQFLENAKRLSMYGVDLHHAKDSEGV</t>
  </si>
  <si>
    <t>397;397;397;397;397</t>
  </si>
  <si>
    <t>RLS(0.531)MY(0.469)GVDLHHAK</t>
  </si>
  <si>
    <t>RLS(0.54)MY(-0.54)GVDLHHAK</t>
  </si>
  <si>
    <t>DLALPGQPHVLRQSISFSGLPSGRRTSPPPP</t>
  </si>
  <si>
    <t>sp|P47973|TTP_RAT;tr|G3V8K6|G3V8K6_RAT</t>
  </si>
  <si>
    <t>179;185</t>
  </si>
  <si>
    <t>sp|P47973|TTP_RAT</t>
  </si>
  <si>
    <t>sp|P47973|TTP_RAT mRNA decay activator protein ZFP36 OS=Rattus norvegicus OX=10116 GN=Zfp36 PE=1 SV=1;tr|G3V8K6|G3V8K6_RAT Zinc finger protein 36 OS=Rattus norvegicus OX=10116 GN=Zfp36 PE=1 SV=1</t>
  </si>
  <si>
    <t>QSIS(0.999)FS(0.001)GLPSGR</t>
  </si>
  <si>
    <t>QS(-42.31)IS(29.24)FS(-29.24)GLPS(-58.69)GR</t>
  </si>
  <si>
    <t>IRNATLSHMSDNRSMSVDLSHAPLKDPLLFK</t>
  </si>
  <si>
    <t>tr|M0R8V0|M0R8V0_RAT</t>
  </si>
  <si>
    <t>tr|M0R8V0|M0R8V0_RAT UHRF1-binding protein 1-like OS=Rattus norvegicus OX=10116 GN=Uhrf1bp1l PE=1 SV=2</t>
  </si>
  <si>
    <t>S(0.12)MS(0.865)VDLS(0.015)HAPLKDPLLFK</t>
  </si>
  <si>
    <t>S(-8.59)MS(8.59)VDLS(-17.47)HAPLKDPLLFK</t>
  </si>
  <si>
    <t>______________MSRELHDVDLAEVKPLV</t>
  </si>
  <si>
    <t>sp|Q6JE36|NDRG1_RAT;tr|A0A1W2Q686|A0A1W2Q686_RAT;tr|A0A1W2Q609|A0A1W2Q609_RAT;tr|A0A1W2Q6A2|A0A1W2Q6A2_RAT</t>
  </si>
  <si>
    <t>2;2;2;9</t>
  </si>
  <si>
    <t>sp|Q6JE36|NDRG1_RAT</t>
  </si>
  <si>
    <t>S(1)RELHDVDLAEVKPLVEK</t>
  </si>
  <si>
    <t>S(56.9)RELHDVDLAEVKPLVEK</t>
  </si>
  <si>
    <t>____________MSKSESPKEPEQLRKLFIG</t>
  </si>
  <si>
    <t>tr|Q6P6G9|Q6P6G9_RAT;tr|Q5I0M7|Q5I0M7_RAT;sp|P04256|ROA1_RAT;tr|D4ACJ7|D4ACJ7_RAT</t>
  </si>
  <si>
    <t>4;4;4;4</t>
  </si>
  <si>
    <t>tr|Q6P6G9|Q6P6G9_RAT</t>
  </si>
  <si>
    <t>tr|Q6P6G9|Q6P6G9_RAT Heterogeneous nuclear ribonucleoprotein A1 OS=Rattus norvegicus OX=10116 GN=Hnrnpa1 PE=1 SV=1;tr|Q5I0M7|Q5I0M7_RAT Heterogeneous nuclear ribonucleoprotein A1 OS=Rattus norvegicus OX=10116 GN=Hnrnpa1 PE=1 SV=1;sp|P04256|ROA1_RAT Heterog</t>
  </si>
  <si>
    <t>S(0.5)ES(0.5)PKEPEQLRK</t>
  </si>
  <si>
    <t>S(0)ES(0)PKEPEQLRK</t>
  </si>
  <si>
    <t>EPLKTSPVVAPTSEPSSPLHTQLLKDPEPAF</t>
  </si>
  <si>
    <t>X;X;X;X;X;X;X;X;X;X;X;X;X;X;X;Phospho (STY);Phospho (STY);X;X;X;X;X;X;X;X;X;X;X;X;X;X</t>
  </si>
  <si>
    <t>T(0.001)S(0.001)PVVAPT(0.425)S(0.489)EPS(0.555)S(0.526)PLHT(0.004)QLLK</t>
  </si>
  <si>
    <t>T(-30.99)S(-30.74)PVVAPT(-1.73)S(-1.69)EPS(1.73)S(1.69)PLHT(-21.97)QLLK</t>
  </si>
  <si>
    <t>MTSPARLGSQHSPGRTASLNQRPRTHSGSSG</t>
  </si>
  <si>
    <t>224;229</t>
  </si>
  <si>
    <t>T(0.975)AS(0.025)LNQRPR</t>
  </si>
  <si>
    <t>T(15.84)AS(-15.84)LNQRPR</t>
  </si>
  <si>
    <t>VDPDTKEMLKLLDFGSLSNLQVTQPTVGMNF</t>
  </si>
  <si>
    <t>tr|A0A0H2UHQ8|A0A0H2UHQ8_RAT;tr|D3ZFA8|D3ZFA8_RAT;sp|P04644|RS17_RAT;tr|M0R8M8|M0R8M8_RAT;tr|F1M5B1|F1M5B1_RAT</t>
  </si>
  <si>
    <t>112;113;113;113;113</t>
  </si>
  <si>
    <t>tr|A0A0H2UHQ8|A0A0H2UHQ8_RAT</t>
  </si>
  <si>
    <t>tr|A0A0H2UHQ8|A0A0H2UHQ8_RAT 40S ribosomal protein S17 OS=Rattus norvegicus OX=10116 GN=Rps17 PE=3 SV=1;tr|D3ZFA8|D3ZFA8_RAT 40S ribosomal protein S17-like OS=Rattus norvegicus OX=10116 GN=LOC100362366 PE=3 SV=1;sp|P04644|RS17_RAT 40S ribosomal protein S17</t>
  </si>
  <si>
    <t>LLDFGS(0.968)LS(0.032)NLQVTQPTVGMNFK</t>
  </si>
  <si>
    <t>LLDFGS(14.86)LS(-14.86)NLQVT(-56.09)QPT(-72.8)VGMNFK</t>
  </si>
  <si>
    <t>TDSRRQSRTPTRRPSSPAPGPSRRSSGVGPQ</t>
  </si>
  <si>
    <t>X;X;X;X;X;X;X;X;X;X;X;X;X;X;X;Phospho (STY);X;X;X;X;X;X;X;X;Phospho (STY);Phospho (STY);X;X;X;X;X</t>
  </si>
  <si>
    <t>RPS(0.012)S(0.988)PAPGPSR</t>
  </si>
  <si>
    <t>RPS(-19.2)S(19.2)PAPGPS(-47.75)R</t>
  </si>
  <si>
    <t>PEEESAYVAGERRRHSGQDVHVVLKLWKTGF</t>
  </si>
  <si>
    <t>tr|A0A0G2K911|A0A0G2K911_RAT;sp|O35987|NSF1C_RAT</t>
  </si>
  <si>
    <t>146;176</t>
  </si>
  <si>
    <t>tr|A0A0G2K911|A0A0G2K911_RAT</t>
  </si>
  <si>
    <t>tr|A0A0G2K911|A0A0G2K911_RAT NSFL1 cofactor p47 OS=Rattus norvegicus OX=10116 GN=Nsfl1c PE=1 SV=1;sp|O35987|NSF1C_RAT NSFL1 cofactor p47 OS=Rattus norvegicus OX=10116 GN=Nsfl1c PE=1 SV=1</t>
  </si>
  <si>
    <t>RRHS(1)GQDVHVVLK</t>
  </si>
  <si>
    <t>RRHS(136.34)GQDVHVVLK</t>
  </si>
  <si>
    <t>YVEDGSGIKRVKPKRTTSFFSRQLSSSHGSY</t>
  </si>
  <si>
    <t>T(0.966)T(0.031)S(0.003)FFSR</t>
  </si>
  <si>
    <t>T(14.93)T(-14.93)S(-24.81)FFS(-63.1)R</t>
  </si>
  <si>
    <t>RDHEVLFPKSKDAPLSPPAQKNDAKKAPVPR</t>
  </si>
  <si>
    <t>DAPLS(1)PPAQK</t>
  </si>
  <si>
    <t>DAPLS(52.69)PPAQK</t>
  </si>
  <si>
    <t>VGNVTPPAQMVQRSFSTPEDYQRQAVMNSVF</t>
  </si>
  <si>
    <t>tr|F1M8F0|F1M8F0_RAT;tr|B2RZ14|B2RZ14_RAT</t>
  </si>
  <si>
    <t>69;70</t>
  </si>
  <si>
    <t>tr|F1M8F0|F1M8F0_RAT</t>
  </si>
  <si>
    <t>tr|F1M8F0|F1M8F0_RAT RNA-binding motif protein 7 OS=Rattus norvegicus OX=10116 GN=Rbm7 PE=1 SV=3;tr|B2RZ14|B2RZ14_RAT Rbm7 protein OS=Rattus norvegicus OX=10116 GN=Rbm7 PE=2 SV=1</t>
  </si>
  <si>
    <t>S(0.002)FS(0.997)T(0.001)PEDYQR</t>
  </si>
  <si>
    <t>S(-27.7)FS(27.7)T(-28.41)PEDY(-129.9)QR</t>
  </si>
  <si>
    <t>KRKVYEDSGIPLPAESPKKGPKKMTSGVLSP</t>
  </si>
  <si>
    <t>tr|B0BNM4|B0BNM4_RAT</t>
  </si>
  <si>
    <t>tr|B0BNM4|B0BNM4_RAT RCG33221, isoform CRA_c OS=Rattus norvegicus OX=10116 GN=RGD1308134 PE=1 SV=1</t>
  </si>
  <si>
    <t>VYEDSGIPLPAES(1)PKK</t>
  </si>
  <si>
    <t>VY(-55.53)EDS(-50.58)GIPLPAES(50.58)PKK</t>
  </si>
  <si>
    <t>PTLAHVDRVSEARKLSMGSDDAAYTQALLVH</t>
  </si>
  <si>
    <t>sp|Q5U303|TAB2_RAT</t>
  </si>
  <si>
    <t>sp|Q5U303|TAB2_RAT TGF-beta-activated kinase 1 and MAP3K7-binding protein 2 OS=Rattus norvegicus OX=10116 GN=Tab2 PE=2 SV=2</t>
  </si>
  <si>
    <t>KLS(0.991)MGS(0.009)DDAAYTQALLVHQK</t>
  </si>
  <si>
    <t>KLS(20.5)MGS(-20.5)DDAAY(-66.39)T(-64.81)QALLVHQK</t>
  </si>
  <si>
    <t>AKDDATLSGKRMQSLSLNK____________</t>
  </si>
  <si>
    <t>sp|Q62785|HAP28_RAT</t>
  </si>
  <si>
    <t>sp|Q62785|HAP28_RAT 28 kDa heat- and acid-stable phosphoprotein OS=Rattus norvegicus OX=10116 GN=Pdap1 PE=1 SV=1</t>
  </si>
  <si>
    <t>MQS(0.11)LS(0.89)LNK</t>
  </si>
  <si>
    <t>MQS(-9.08)LS(9.08)LNK</t>
  </si>
  <si>
    <t>LRELCMKNMVWKYCRSISPEWKQQLQQKAVA</t>
  </si>
  <si>
    <t>sp|Q63355|MYO1C_RAT</t>
  </si>
  <si>
    <t>sp|Q63355|MYO1C_RAT Unconventional myosin-Ic OS=Rattus norvegicus OX=10116 GN=Myo1c PE=1 SV=2</t>
  </si>
  <si>
    <t>S(0.71)IS(0.29)PEWK</t>
  </si>
  <si>
    <t>S(3.89)IS(-3.89)PEWK</t>
  </si>
  <si>
    <t>IYSQVAPRIQRPVSHTENAQGTTALGRVPAD</t>
  </si>
  <si>
    <t>129;395;395</t>
  </si>
  <si>
    <t>IQRPVS(0.499)HT(0.499)ENAQGT(0.001)TALGR</t>
  </si>
  <si>
    <t>IQRPVS(0)HT(0)ENAQGT(-27.64)T(-31.33)ALGR</t>
  </si>
  <si>
    <t>AAEEKKDEKKEESEESDDDMGFGLFD_____</t>
  </si>
  <si>
    <t>XXXXXXXXXPPPPPPPPPPPPPPPPPXXXXX</t>
  </si>
  <si>
    <t>TTPMAPGVFLTQRRPSVGSQSSQAGQGKRPK</t>
  </si>
  <si>
    <t>tr|D4AD31|D4AD31_RAT</t>
  </si>
  <si>
    <t>tr|D4AD31|D4AD31_RAT PHD finger protein 8 OS=Rattus norvegicus OX=10116 GN=Phf8 PE=1 SV=2</t>
  </si>
  <si>
    <t>RPS(0.994)VGS(0.006)QSSQAGQGK</t>
  </si>
  <si>
    <t>RPS(22.14)VGS(-22.14)QS(-53.87)S(-63.98)QAGQGK</t>
  </si>
  <si>
    <t>GGGRGRGSLLLRRGFSDSGGGPPAKQRDLEG</t>
  </si>
  <si>
    <t>GFS(0.999)DS(0.001)GGGPPAK</t>
  </si>
  <si>
    <t>GFS(31.17)DS(-31.17)GGGPPAK</t>
  </si>
  <si>
    <t>RAKLLTAAELLLDYDTGSEEAEEGAESSQEP</t>
  </si>
  <si>
    <t>XXXPPPPPPPPPPPPPPPPPPPPPPPPPPPP</t>
  </si>
  <si>
    <t>LLT(0.001)AAELLLDY(0.411)DT(0.44)GS(0.095)EEAEEGAES(0.025)S(0.025)QEPALHT(0.002)VS(0.002)EPK</t>
  </si>
  <si>
    <t>LLT(-28.63)AAELLLDY(-0.31)DT(0.31)GS(-6.67)EEAEEGAES(-12.48)S(-12.48)QEPALHT(-23.77)VS(-23.47)EPK</t>
  </si>
  <si>
    <t>WKALPAGPSLEEASLSSPKGTAEPCWLIRLC</t>
  </si>
  <si>
    <t>sp|A1EC95|HEAT6_RAT</t>
  </si>
  <si>
    <t>sp|A1EC95|HEAT6_RAT HEAT repeat-containing protein 6 OS=Rattus norvegicus OX=10116 GN=Heatr6 PE=1 SV=1</t>
  </si>
  <si>
    <t>ALPAGPS(0.003)LEEAS(0.174)LS(0.46)S(0.363)PK</t>
  </si>
  <si>
    <t>ALPAGPS(-21.31)LEEAS(-4.23)LS(1.02)S(-1.02)PK</t>
  </si>
  <si>
    <t>GRTEHINIHQLRNKVSEEHDILKKRELESGP</t>
  </si>
  <si>
    <t>tr|Q68FX4|Q68FX4_RAT</t>
  </si>
  <si>
    <t>tr|Q68FX4|Q68FX4_RAT Hematopoietic cell-specific LYN substrate 1 OS=Rattus norvegicus OX=10116 GN=Hcls1 PE=1 SV=1</t>
  </si>
  <si>
    <t>NKVS(1)EEHDILK</t>
  </si>
  <si>
    <t>NKVS(66.25)EEHDILK</t>
  </si>
  <si>
    <t>KRGPPPRSGGPPPKRSTPSGPVRSSSGMGGR</t>
  </si>
  <si>
    <t>tr|A0A0A0MXW9|A0A0A0MXW9_RAT;sp|P84586|RMXRL_RAT;tr|A0A0G2K8K9|A0A0G2K8K9_RAT;sp|D4AE41|RMXL1_RAT</t>
  </si>
  <si>
    <t>142;162;162;162</t>
  </si>
  <si>
    <t>tr|A0A0A0MXW9|A0A0A0MXW9_RAT</t>
  </si>
  <si>
    <t>tr|A0A0A0MXW9|A0A0A0MXW9_RAT RNA-binding motif protein, X-linked-like-1 OS=Rattus norvegicus OX=10116 GN=Rbmxl1 PE=1 SV=1;sp|P84586|RMXRL_RAT RNA-binding motif protein, X chromosome retrogene-like OS=Rattus norvegicus OX=10116 GN=Rbmxrtl PE=1 SV=1;tr|A0A0G</t>
  </si>
  <si>
    <t>XXXXXXXXXXXXXXPPPPPPPPPXXXXXXXX</t>
  </si>
  <si>
    <t>RS(0.499)T(0.499)PS(0.001)GPVR</t>
  </si>
  <si>
    <t>RS(0)T(0)PS(-25.68)GPVR</t>
  </si>
  <si>
    <t>SVPPTSAVGRMYPPRSPKSAAPAPVSASCPE</t>
  </si>
  <si>
    <t>447;447</t>
  </si>
  <si>
    <t>XXXXXXXXXXPPPPPPPPXXXXXXXXXXXXX</t>
  </si>
  <si>
    <t>MYPPRS(1)PK</t>
  </si>
  <si>
    <t>MY(-64.05)PPRS(64.05)PK</t>
  </si>
  <si>
    <t>NLNFIKRPPKNTSAPSQQEPDRFDRDRLFSV</t>
  </si>
  <si>
    <t>sp|Q9WUD2|TRPV2_RAT;tr|A0A0G2JSH6|A0A0G2JSH6_RAT</t>
  </si>
  <si>
    <t>68;68</t>
  </si>
  <si>
    <t>sp|Q9WUD2|TRPV2_RAT</t>
  </si>
  <si>
    <t>sp|Q9WUD2|TRPV2_RAT Transient receptor potential cation channel subfamily V member 2 OS=Rattus norvegicus OX=10116 GN=Trpv2 PE=1 SV=2;tr|A0A0G2JSH6|A0A0G2JSH6_RAT Transient receptor potential cation channel subfamily V member 2 OS=Rattus norvegicus OX=1011</t>
  </si>
  <si>
    <t>NTS(0.001)APS(0.999)QQEPDRFDR</t>
  </si>
  <si>
    <t>NT(-52.22)S(-31.42)APS(31.42)QQEPDRFDR</t>
  </si>
  <si>
    <t>SQDVGFWEGEVVRELSVEEQIKRNRYYDEDE</t>
  </si>
  <si>
    <t>ELS(1)VEEQIKR</t>
  </si>
  <si>
    <t>ELS(112.83)VEEQIKR</t>
  </si>
  <si>
    <t>SSHGLAQTAATVFSKSFEQVSGVPGPRSPSP</t>
  </si>
  <si>
    <t>tr|D4AE31|D4AE31_RAT</t>
  </si>
  <si>
    <t>tr|D4AE31|D4AE31_RAT Family with sequence similarity 126, member A OS=Rattus norvegicus OX=10116 GN=Fam126a PE=1 SV=1</t>
  </si>
  <si>
    <t>S(1)FEQVSGVPGPR</t>
  </si>
  <si>
    <t>S(71.84)FEQVS(-71.84)GVPGPR</t>
  </si>
  <si>
    <t>REKEFVARVRASSRVSGGFPEDSSKEKNFVS</t>
  </si>
  <si>
    <t>sp|O70257|STX7_RAT;tr|M0R930|M0R930_RAT;tr|A0A0G2K6Y9|A0A0G2K6Y9_RAT</t>
  </si>
  <si>
    <t>129;120;120</t>
  </si>
  <si>
    <t>sp|O70257|STX7_RAT</t>
  </si>
  <si>
    <t>sp|O70257|STX7_RAT Syntaxin-7 OS=Rattus norvegicus OX=10116 GN=Stx7 PE=1 SV=4;tr|M0R930|M0R930_RAT Syntaxin-7-like OS=Rattus norvegicus OX=10116 GN=LOC100910446 PE=3 SV=2;tr|A0A0G2K6Y9|A0A0G2K6Y9_RAT Syntaxin-7 OS=Rattus norvegicus OX=10116 GN=Stx7 PE=3 SV</t>
  </si>
  <si>
    <t>XXXXXXXXXXXXXXPPPPPPPPPPPXXXXXX</t>
  </si>
  <si>
    <t>VS(1)GGFPEDSSK</t>
  </si>
  <si>
    <t>VS(44.26)GGFPEDS(-44.26)S(-51.84)K</t>
  </si>
  <si>
    <t>CVTPTTCSNTIDLPMSPRTLDSLMQFGNNGE</t>
  </si>
  <si>
    <t>sp|P52631|STAT3_RAT</t>
  </si>
  <si>
    <t>sp|P52631|STAT3_RAT Signal transducer and activator of transcription 3 OS=Rattus norvegicus OX=10116 GN=Stat3 PE=1 SV=1</t>
    <phoneticPr fontId="1" type="noConversion"/>
  </si>
  <si>
    <t>FICVTPTTCSNTIDLPMS(1)PR</t>
  </si>
  <si>
    <t>FICVT(-49.02)PT(-39.37)T(-39.74)CS(-45.9)NT(-37.69)IDLPMS(37.69)PR</t>
  </si>
  <si>
    <t>FEDNMALPSESVSSLTDLKTSMGSNQASPAR</t>
  </si>
  <si>
    <t>sp|Q9ESN0|NIBAN_RAT Protein Niban OS=Rattus norvegicus OX=10116 GN=Fam129a PE=1 SV=2</t>
  </si>
  <si>
    <t>KHNLFEDNMALPS(0.479)ES(0.479)VS(0.163)S(0.391)LT(0.489)DLK</t>
  </si>
  <si>
    <t>KHNLFEDNMALPS(0)ES(0)VS(-5.66)S(-1.01)LT(1.01)DLK</t>
  </si>
  <si>
    <t>LEEAEKNEVENTITYSLLKHPEAPDEESDHD</t>
  </si>
  <si>
    <t>tr|A3RLA8|A3RLA8_RAT;tr|A0A0G2K9R6|A0A0G2K9R6_RAT;tr|Q5BKD6|Q5BKD6_RAT;sp|Q63203|FCGR2_RAT</t>
  </si>
  <si>
    <t>322;315;265;265</t>
  </si>
  <si>
    <t>tr|A3RLA8|A3RLA8_RAT</t>
  </si>
  <si>
    <t>tr|A3RLA8|A3RLA8_RAT Fc fragment of IgG receptor IIb OS=Rattus norvegicus OX=10116 GN=Fcgr2b PE=1 SV=1;tr|A0A0G2K9R6|A0A0G2K9R6_RAT Fc fragment of IgG receptor IIb OS=Rattus norvegicus OX=10116 GN=Fcgr2b PE=1 SV=1;tr|Q5BKD6|Q5BKD6_RAT Fc of IgG, low affini</t>
  </si>
  <si>
    <t>NEVENTIT(0.005)YS(0.994)LLK</t>
  </si>
  <si>
    <t>NEVENT(-43.83)IT(-22.6)Y(-67.42)S(22.6)LLK</t>
  </si>
  <si>
    <t>QGRSEAQQPIYTKPLSPDARTSSLPESSPSK</t>
  </si>
  <si>
    <t>SEAQQPIYT(0.007)KPLS(0.993)PDAR</t>
  </si>
  <si>
    <t>S(-81.55)EAQQPIY(-56.86)T(-21.66)KPLS(21.66)PDAR</t>
  </si>
  <si>
    <t>LQTSGRTGGIPCQLESTRLHRTNDIPSYG__</t>
  </si>
  <si>
    <t>tr|Q2HPE1|Q2HPE1_RAT;tr|M0RCJ0|M0RCJ0_RAT</t>
  </si>
  <si>
    <t>54;260</t>
  </si>
  <si>
    <t>tr|Q2HPE1|Q2HPE1_RAT</t>
  </si>
  <si>
    <t>tr|Q2HPE1|Q2HPE1_RAT Fcgr3-related sequence (Fragment) OS=Rattus norvegicus OX=10116 PE=4 SV=1;tr|M0RCJ0|M0RCJ0_RAT Fc gamma receptor II beta OS=Rattus norvegicus OX=10116 GN=Fcgr2a PE=4 SV=2</t>
  </si>
  <si>
    <t>T(0.003)GGIPCQLES(0.847)T(0.15)R</t>
  </si>
  <si>
    <t>T(-24.85)GGIPCQLES(7.52)T(-7.52)R</t>
  </si>
  <si>
    <t>MVPSSTSQGACLRRDSSLGYEAPGRVFKPLV</t>
  </si>
  <si>
    <t>sp|B5DEH0|LIMD1_RAT</t>
  </si>
  <si>
    <t>sp|B5DEH0|LIMD1_RAT LIM domain-containing protein 1 OS=Rattus norvegicus OX=10116 GN=Limd1 PE=1 SV=1</t>
  </si>
  <si>
    <t>RDS(0.97)S(0.03)LGYEAPGR</t>
  </si>
  <si>
    <t>RDS(15.13)S(-15.13)LGY(-37.21)EAPGR</t>
  </si>
  <si>
    <t>AATLASLGGTSSRRGSGDTSISMDTEASIRE</t>
  </si>
  <si>
    <t>X;X;X;X;X;X;X;X;X;Phospho (STY);X;X;X;X;X;Phospho (STY);X;X;X;X;X;X;X;X;X;X;X;X;X;X;X</t>
  </si>
  <si>
    <t>RGS(0.992)GDT(0.007)SISMDTEASIR</t>
  </si>
  <si>
    <t>RGS(21.24)GDT(-21.24)S(-34.66)IS(-59.71)MDT(-80.01)EAS(-94.96)IR</t>
  </si>
  <si>
    <t>GYMPSASMTRLMRSRTASGSSVTSLEGTRSR</t>
  </si>
  <si>
    <t>sp|Q6JE36|NDRG1_RAT Protein NDRG1 OS=Rattus norvegicus OX=10116 GN=Ndrg1 PE=1 SV=1</t>
  </si>
  <si>
    <t>S(0.454)RT(0.554)AS(0.944)GS(0.029)S(0.006)VT(0.006)S(0.005)LEGT(0.001)R</t>
  </si>
  <si>
    <t>S(-0.9)RT(0.9)AS(15.32)GS(-15.32)S(-22.16)VT(-22.72)S(-22.99)LEGT(-29.58)R</t>
  </si>
  <si>
    <t>RADYFAQKQRKLNRRTSFSFQKEKKSGQQ__</t>
  </si>
  <si>
    <t>sp|Q6AYF1|SIN1_RAT</t>
  </si>
  <si>
    <t>sp|Q6AYF1|SIN1_RAT Target of rapamycin complex 2 subunit MAPKAP1 OS=Rattus norvegicus OX=10116 GN=Mapkap1 PE=2 SV=1</t>
  </si>
  <si>
    <t>RT(0.499)S(0.499)FS(0.002)FQK</t>
  </si>
  <si>
    <t>RT(0)S(0)FS(-24.64)FQK</t>
  </si>
  <si>
    <t>SSSEEDDCISLSKASSFADMMGILKDFHRIK</t>
  </si>
  <si>
    <t>sp|Q5XII9|MFR1L_RAT</t>
  </si>
  <si>
    <t>sp|Q5XII9|MFR1L_RAT Mitochondrial fission regulator 1-like OS=Rattus norvegicus OX=10116 GN=Mtfr1l PE=1 SV=1</t>
  </si>
  <si>
    <t>AS(0.005)S(0.995)FADMMGILK</t>
  </si>
  <si>
    <t>AS(-22.64)S(22.64)FADMMGILK</t>
  </si>
  <si>
    <t>RSPKRMGVHHLHRKDSLTQAQEQGTLLS___</t>
  </si>
  <si>
    <t>tr|D3ZU31|D3ZU31_RAT;tr|A0A0G2K0W5|A0A0G2K0W5_RAT</t>
  </si>
  <si>
    <t>531;541</t>
  </si>
  <si>
    <t>tr|D3ZU31|D3ZU31_RAT</t>
  </si>
  <si>
    <t>tr|D3ZU31|D3ZU31_RAT Tight junction associated protein 1 (Predicted), isoform CRA_a OS=Rattus norvegicus OX=10116 GN=Tjap1 PE=1 SV=1;tr|A0A0G2K0W5|A0A0G2K0W5_RAT Tight junction-associated protein 1 OS=Rattus norvegicus OX=10116 GN=Tjap1 PE=1 SV=1</t>
  </si>
  <si>
    <t>KDS(0.969)LT(0.031)QAQEQGTLLS</t>
  </si>
  <si>
    <t>KDS(14.94)LT(-14.94)QAQEQGT(-77.26)LLS(-77.33)</t>
  </si>
  <si>
    <t>DGSVRSMRPPVTKASSFSGISILTRGDSIGS</t>
  </si>
  <si>
    <t>363;381</t>
  </si>
  <si>
    <t>AS(0.494)S(0.494)FS(0.012)GISILTR</t>
  </si>
  <si>
    <t>AS(0)S(0)FS(-16.27)GIS(-30.92)ILT(-30.92)R</t>
  </si>
  <si>
    <t>SLSDGVSTSSLQKSSSLGNLKKETSDGVDKT</t>
  </si>
  <si>
    <t>395;477</t>
  </si>
  <si>
    <t>S(0.01)S(0.021)S(0.969)LGNLKK</t>
  </si>
  <si>
    <t>S(-19.84)S(-16.73)S(16.73)LGNLKK</t>
  </si>
  <si>
    <t>AGGLLDSITNIFGRRSVSSIPVPQDVVDTHP</t>
  </si>
  <si>
    <t>tr|D3ZFK6|D3ZFK6_RAT;tr|A0A0G2K9U6|A0A0G2K9U6_RAT</t>
  </si>
  <si>
    <t>287;303</t>
  </si>
  <si>
    <t>tr|D3ZFK6|D3ZFK6_RAT</t>
  </si>
  <si>
    <t>tr|D3ZFK6|D3ZFK6_RAT Autophagy-related 16-like 1 OS=Rattus norvegicus OX=10116 GN=Atg16l1 PE=1 SV=1;tr|A0A0G2K9U6|A0A0G2K9U6_RAT Autophagy-related 16-like 1 OS=Rattus norvegicus OX=10116 GN=Atg16l1 PE=1 SV=1</t>
  </si>
  <si>
    <t>S(0.626)VS(0.175)S(0.2)IPVPQDVVDTHPASGK</t>
  </si>
  <si>
    <t>S(4.96)VS(-5.54)S(-4.96)IPVPQDVVDT(-78.95)HPAS(-91.9)GK</t>
  </si>
  <si>
    <t>FFRMEERMKGLSRRRTSFLGGRRRWGGLQKR</t>
  </si>
  <si>
    <t>tr|D3Z8B6|D3Z8B6_RAT</t>
  </si>
  <si>
    <t>tr|D3Z8B6|D3Z8B6_RAT Abhydrolase domain-containing 15 OS=Rattus norvegicus OX=10116 GN=Abhd15 PE=1 SV=1</t>
  </si>
  <si>
    <t>T(0.931)S(0.069)FLGGR</t>
  </si>
  <si>
    <t>T(11.32)S(-11.32)FLGGR</t>
  </si>
  <si>
    <t>KCVACQNPAKQAPVSSPASFKAGTSDVSKTS</t>
  </si>
  <si>
    <t>tr|M0R3M4|M0R3M4_RAT</t>
  </si>
  <si>
    <t>tr|M0R3M4|M0R3M4_RAT RAN-binding protein 2 OS=Rattus norvegicus OX=10116 GN=Ranbp2 PE=1 SV=1</t>
  </si>
  <si>
    <t>QAPVS(0.149)S(0.835)PAS(0.016)FK</t>
  </si>
  <si>
    <t>QAPVS(-7.47)S(7.47)PAS(-17.28)FK</t>
  </si>
  <si>
    <t>DTLEPLKTSPVVAPTSEPSSPLHTQLLKDPE</t>
  </si>
  <si>
    <t>XXXXXXXPPPPPPPPPPPPPPPPPPPPPXXX</t>
  </si>
  <si>
    <t>LDSGFNSVDSGDKRWSGNEPTDEFSDLPLRV</t>
  </si>
  <si>
    <t>tr|D3ZWD1|D3ZWD1_RAT;tr|M0R9W9|M0R9W9_RAT;tr|D4A8M4|D4A8M4_RAT</t>
  </si>
  <si>
    <t>320;320;320</t>
  </si>
  <si>
    <t>tr|D3ZWD1|D3ZWD1_RAT</t>
  </si>
  <si>
    <t xml:space="preserve">tr|D3ZWD1|D3ZWD1_RAT Leucine-rich repeats and calponin homology domain-containing 3 OS=Rattus norvegicus OX=10116 GN=Lrch3 PE=1 SV=2;tr|M0R9W9|M0R9W9_RAT Leucine-rich repeats and calponin homology domain-containing 3 OS=Rattus norvegicus OX=10116 GN=Lrch3 </t>
  </si>
  <si>
    <t>RWS(0.535)GNEPT(0.465)DEFSDLPLR</t>
  </si>
  <si>
    <t>RWS(0.61)GNEPT(-0.61)DEFS(-36.57)DLPLR</t>
  </si>
  <si>
    <t>SAKEQRYQRGLERNDSWGSFDLRAAIVYHTK</t>
  </si>
  <si>
    <t>NDS(0.999)WGS(0.001)FDLR</t>
  </si>
  <si>
    <t>NDS(32.24)WGS(-32.24)FDLR</t>
  </si>
  <si>
    <t>KSTECGPSKGKHRPSSLNLDSAIPIADLFRV</t>
  </si>
  <si>
    <t>tr|D4A987|D4A987_RAT</t>
  </si>
  <si>
    <t>tr|D4A987|D4A987_RAT Cdc42 GTPase-activating protein (Predicted) OS=Rattus norvegicus OX=10116 GN=Arhgap31 PE=1 SV=1</t>
  </si>
  <si>
    <t>HRPS(0.405)S(0.595)LNLDSAIPIADLFR</t>
  </si>
  <si>
    <t>HRPS(-1.68)S(1.68)LNLDS(-47.85)AIPIADLFR</t>
  </si>
  <si>
    <t>LTSADQKKANPGSLSTPQSKRPLNGDTDYFG</t>
  </si>
  <si>
    <t>ANPGS(0.002)LS(0.188)T(0.804)PQS(0.005)K</t>
  </si>
  <si>
    <t>ANPGS(-25.3)LS(-6.3)T(6.3)PQS(-22.24)K</t>
  </si>
  <si>
    <t>GETEEHLISHQARTPSPLALEDTAELSSPPL</t>
  </si>
  <si>
    <t>T(0.454)PS(0.541)PLALEDT(0.103)AELS(0.46)S(0.46)PPLS(0.814)PT(0.168)VK</t>
  </si>
  <si>
    <t>T(-0.81)PS(0.81)PLALEDT(-6.7)AELS(0)S(0)PPLS(7.07)PT(-7.07)VK</t>
  </si>
  <si>
    <t>PDWHLKMPKMKMPKFSMPGFKAEGPEVDVNL;PDWHLKMPKVKMPKFSMPGFKAEGPEVDVSL</t>
  </si>
  <si>
    <t>tr|A0A0G2JUA5|A0A0G2JUA5_RAT;tr|A0A0G2JU96|A0A0G2JU96_RAT;tr|Q38PG2|Q38PG2_RAT;tr|Q38PF8|Q38PF8_RAT;tr|Q38PG0|Q38PG0_RAT;tr|Q8VHJ0|Q8VHJ0_RAT;tr|Q38PG1|Q38PG1_RAT</t>
  </si>
  <si>
    <t>1130;1130;73;17;70;60;502</t>
  </si>
  <si>
    <t>tr|A0A0G2JUA5|A0A0G2JUA5_RAT;tr|Q38PG1|Q38PG1_RAT</t>
  </si>
  <si>
    <t>tr|A0A0G2JUA5|A0A0G2JUA5_RAT AHNAK nucleoprotein OS=Rattus norvegicus OX=10116 GN=Ahnak PE=1 SV=1;tr|A0A0G2JU96|A0A0G2JU96_RAT AHNAK nucleoprotein OS=Rattus norvegicus OX=10116 GN=Ahnak PE=1 SV=1;tr|Q38PG2|Q38PG2_RAT AHNAK 1 (Fragment) OS=Rattus norvegicus</t>
  </si>
  <si>
    <t>FS(1)MPGFK</t>
  </si>
  <si>
    <t>FS(61.96)MPGFK</t>
  </si>
  <si>
    <t>REYEKIKSQLEGLEESVRDRCKKEFTDLMIE</t>
  </si>
  <si>
    <t>tr|D3ZQ57|D3ZQ57_RAT</t>
  </si>
  <si>
    <t>tr|D3ZQ57|D3ZQ57_RAT Plexin B2 OS=Rattus norvegicus OX=10116 GN=Plxnb2 PE=1 SV=1</t>
  </si>
  <si>
    <t>SQLEGLEES(1)VRDR</t>
  </si>
  <si>
    <t>S(-35.57)QLEGLEES(35.57)VRDR</t>
  </si>
  <si>
    <t>DTGSKHAHKEKALSRSNEQIVSEKSSESKTK</t>
  </si>
  <si>
    <t>tr|F1LPH1|F1LPH1_RAT;sp|P27321|ICAL_RAT;tr|O55154|O55154_RAT</t>
  </si>
  <si>
    <t>122;122;63</t>
  </si>
  <si>
    <t>tr|F1LPH1|F1LPH1_RAT Calpastatin OS=Rattus norvegicus OX=10116 GN=Cast PE=1 SV=1;sp|P27321|ICAL_RAT Calpastatin OS=Rattus norvegicus OX=10116 GN=Cast PE=1 SV=3;tr|O55154|O55154_RAT Calpastatin OS=Rattus norvegicus OX=10116 GN=Cast PE=1 SV=1</t>
  </si>
  <si>
    <t>XXXXXXXXXXXPPPPPPPPPPPPPXXXXXXX</t>
  </si>
  <si>
    <t>ALS(0.023)RS(0.977)NEQIVSEK</t>
  </si>
  <si>
    <t>ALS(-16.32)RS(16.32)NEQIVS(-58.72)EK</t>
  </si>
  <si>
    <t>SFQNGHGIKREDSRGSLIPEGATGFPDPGST</t>
  </si>
  <si>
    <t>1240;1253</t>
  </si>
  <si>
    <t>MLKDIKKDKVLLRRKSELPQDVYTIKALEAH</t>
  </si>
  <si>
    <t>tr|F1MAA3|F1MAA3_RAT;tr|Q499R1|Q499R1_RAT</t>
  </si>
  <si>
    <t>566;593</t>
  </si>
  <si>
    <t>tr|F1MAA3|F1MAA3_RAT</t>
  </si>
  <si>
    <t>tr|F1MAA3|F1MAA3_RAT Serine/threonine-protein phosphatase 2A 56 kDa regulatory subunit OS=Rattus norvegicus OX=10116 GN=Ppp2r5d PE=1 SV=2;tr|Q499R1|Q499R1_RAT Ppp2r5d protein (Fragment) OS=Rattus norvegicus OX=10116 GN=Ppp2r5d PE=2 SV=1</t>
  </si>
  <si>
    <t>RKS(0.999)ELPQDVY(0.001)TIK</t>
  </si>
  <si>
    <t>RKS(32.87)ELPQDVY(-32.87)T(-41.15)IK</t>
  </si>
  <si>
    <t>SSTLVDYTSTSSTGGSPVRKSEEKTDTKRTV</t>
  </si>
  <si>
    <t>tr|G3V953|G3V953_RAT</t>
  </si>
  <si>
    <t>tr|G3V953|G3V953_RAT RB-binding protein 6, ubiquitin ligase OS=Rattus norvegicus OX=10116 GN=Rbbp6 PE=1 SV=1</t>
  </si>
  <si>
    <t>VAGTEGPS(0.002)S(0.009)T(0.002)LVDY(0.001)T(0.002)S(0.001)T(0.001)S(0.003)S(0.05)T(0.109)GGS(0.82)PVR</t>
  </si>
  <si>
    <t>VAGT(-40.2)EGPS(-26.98)S(-19.36)T(-26.98)LVDY(-30)T(-27.16)S(-27.51)T(-28.2)S(-24.43)S(-12.11)T(-8.77)GGS(8.77)PVR</t>
  </si>
  <si>
    <t>FSVQSLDSRSVSEINSDDELPGRGYALVPIV</t>
  </si>
  <si>
    <t>tr|Q9QYA5|Q9QYA5_RAT;tr|A0A0G2K8G1|A0A0G2K8G1_RAT;tr|A0A0G2JYB3|A0A0G2JYB3_RAT;tr|A0A0G2JZ48|A0A0G2JZ48_RAT</t>
  </si>
  <si>
    <t>341;341;341;341</t>
  </si>
  <si>
    <t>tr|Q9QYA5|Q9QYA5_RAT</t>
  </si>
  <si>
    <t>tr|Q9QYA5|Q9QYA5_RAT TATA element modulatory factor OS=Rattus norvegicus OX=10116 GN=Tmf1 PE=2 SV=1;tr|A0A0G2K8G1|A0A0G2K8G1_RAT TATA element modulatory factor 1 OS=Rattus norvegicus OX=10116 GN=Tmf1 PE=1 SV=1;tr|A0A0G2JYB3|A0A0G2JYB3_RAT TATA element modu</t>
  </si>
  <si>
    <t>SVS(0.016)EINS(0.984)DDELPGR</t>
  </si>
  <si>
    <t>S(-36.3)VS(-18.02)EINS(18.02)DDELPGR</t>
  </si>
  <si>
    <t>RGAEDMSWQHGQQPRSIPIHSCPKCGEVLPD</t>
  </si>
  <si>
    <t>557;228;327;394;481;483;555;557;619;550</t>
  </si>
  <si>
    <t>S(1)IPIHSCPK</t>
  </si>
  <si>
    <t>S(58.47)IPIHS(-58.47)CPK</t>
  </si>
  <si>
    <t>ATESAGRTPKLSRQPSIELPSMAVASTKTLW</t>
  </si>
  <si>
    <t>QPS(1)IELPSMAVASTK</t>
  </si>
  <si>
    <t>QPS(83.28)IELPS(-83.28)MAVAS(-121.61)T(-127.36)K</t>
  </si>
  <si>
    <t>SPATSGRGLRDAQSLSEDRGEDEPSSQPVTS</t>
  </si>
  <si>
    <t>sp|Q5PQX1|TOIP1_RAT Torsin-1A-interacting protein 1 OS=Rattus norvegicus OX=10116 GN=Tor1aip1 PE=1 SV=1</t>
  </si>
  <si>
    <t>DAQS(0.492)LS(0.492)EDRGEDEPS(0.008)S(0.008)QPVTSQTVSK</t>
  </si>
  <si>
    <t>DAQS(0)LS(0)EDRGEDEPS(-18.05)S(-18.05)QPVT(-46.7)S(-53.2)QT(-64.16)VS(-68.22)K</t>
  </si>
  <si>
    <t>SALSSTPVRTKPSSRYSPESQSQTVLHPRPG</t>
  </si>
  <si>
    <t>tr|A0A0G2K2B4|A0A0G2K2B4_RAT;sp|Q9WUB5|NCOR1_RAT</t>
  </si>
  <si>
    <t>2076;195</t>
  </si>
  <si>
    <t>tr|A0A0G2K2B4|A0A0G2K2B4_RAT</t>
  </si>
  <si>
    <t>tr|A0A0G2K2B4|A0A0G2K2B4_RAT Nuclear receptor corepressor 1 OS=Rattus norvegicus OX=10116 GN=Ncor1 PE=1 SV=1;sp|Q9WUB5|NCOR1_RAT Nuclear receptor corepressor 1 (Fragment) OS=Rattus norvegicus OX=10116 GN=Ncor1 PE=1 SV=1</t>
  </si>
  <si>
    <t>Y(0.553)S(0.447)PESQSQTVLHPR</t>
  </si>
  <si>
    <t>Y(0.93)S(-0.93)PES(-37.48)QS(-45.51)QT(-53.15)VLHPR</t>
  </si>
  <si>
    <t>VGVKNKQEDLNSEALSPSITSDLASKVTTEP</t>
  </si>
  <si>
    <t>tr|D3ZS88|D3ZS88_RAT</t>
  </si>
  <si>
    <t>tr|D3ZS88|D3ZS88_RAT Activating transcription factor 7-interacting protein OS=Rattus norvegicus OX=10116 GN=Atf7ip PE=1 SV=3</t>
  </si>
  <si>
    <t>NKQEDLNSEALS(0.977)PS(0.02)IT(0.002)S(0.001)DLASK</t>
  </si>
  <si>
    <t>NKQEDLNS(-38.34)EALS(16.8)PS(-16.8)IT(-27.44)S(-32.57)DLAS(-51.55)K</t>
  </si>
  <si>
    <t>REIYKSLETELQDRYSPQRRKQEEQKLATMQ</t>
  </si>
  <si>
    <t>tr|D4ACI5|D4ACI5_RAT</t>
  </si>
  <si>
    <t>tr|D4ACI5|D4ACI5_RAT Similar to Nuclear autoantigen Sp-100 (Speckled 100 kDa) OS=Rattus norvegicus OX=10116 GN=RGD1563917 PE=1 SV=3</t>
  </si>
  <si>
    <t>XXXXXPPPPPPPPPPPPPPXXXXXXXXXXXX</t>
  </si>
  <si>
    <t>SLETELQDRY(0.156)S(0.844)PQR</t>
  </si>
  <si>
    <t>S(-61.66)LET(-37.5)ELQDRY(-7.33)S(7.33)PQR</t>
  </si>
  <si>
    <t>VSSSSKSTLPAPVPKSPRDRDARAFPKAMDL</t>
  </si>
  <si>
    <t>tr|A0A0G2K7N8|A0A0G2K7N8_RAT</t>
  </si>
  <si>
    <t>tr|A0A0G2K7N8|A0A0G2K7N8_RAT Bromodomain PHD finger transcription factor OS=Rattus norvegicus OX=10116 GN=Bptf PE=1 SV=1</t>
  </si>
  <si>
    <t>STLPAPVPKS(1)PR</t>
  </si>
  <si>
    <t>S(-47.93)T(-47.93)LPAPVPKS(47.93)PR</t>
  </si>
  <si>
    <t>SSSGTASQGGVKRSLSEQPVVDTATATEQAK</t>
  </si>
  <si>
    <t>51;51</t>
  </si>
  <si>
    <t>S(0.125)LS(0.875)EQPVVDTATATEQAK</t>
  </si>
  <si>
    <t>S(-8.46)LS(8.46)EQPVVDT(-81.84)AT(-98.81)AT(-111.97)EQAK</t>
  </si>
  <si>
    <t>RSKWNNWDPRRQRALSLSSADSTDAKRTQEE</t>
  </si>
  <si>
    <t>tr|D3ZY45|D3ZY45_RAT;tr|A0A0G2KAU9|A0A0G2KAU9_RAT;tr|D3ZZ51|D3ZZ51_RAT</t>
  </si>
  <si>
    <t>259;415;415</t>
  </si>
  <si>
    <t>tr|D3ZY45|D3ZY45_RAT</t>
  </si>
  <si>
    <t>tr|D3ZY45|D3ZY45_RAT Proline-rich coiled-coil 2B OS=Rattus norvegicus OX=10116 GN=Prrc2b PE=1 SV=2;tr|A0A0G2KAU9|A0A0G2KAU9_RAT Proline-rich coiled-coil 2B OS=Rattus norvegicus OX=10116 GN=Prrc2b PE=1 SV=1;tr|D3ZZ51|D3ZZ51_RAT Proline-rich coiled-coil 2B O</t>
  </si>
  <si>
    <t>ALS(0.999)LSSADSTDAK</t>
  </si>
  <si>
    <t>ALS(34.91)LS(-35.63)S(-34.91)ADS(-44.86)T(-49.58)DAK</t>
  </si>
  <si>
    <t>LSSPPLSPTVKLADRTESLNRSIQKSNSVKK</t>
  </si>
  <si>
    <t>X;Phospho (STY);Phospho (STY);X;X;X;Phospho (STY);X;X;X;X;X;X;X;X;Phospho (STY);X;X;X;X;X;X;X;X;X;X;X;X;X;X;X</t>
  </si>
  <si>
    <t>RGGSISVQVNSVKFDSE______________</t>
  </si>
  <si>
    <t>XPPPPPPPPPPPPPPPPXXXXXXXXXXXXXX</t>
  </si>
  <si>
    <t>GGSISVQVNS(0.028)VKFDS(0.972)E</t>
  </si>
  <si>
    <t>GGS(-70.89)IS(-60.77)VQVNS(-15.39)VKFDS(15.39)E</t>
  </si>
  <si>
    <t>TLKDMTQYLRCKKGSSISDLADSVAYQSREV</t>
  </si>
  <si>
    <t>tr|Q30A01|Q30A01_RAT;tr|F1LPB4|F1LPB4_RAT;tr|A0A0G2K548|A0A0G2K548_RAT</t>
  </si>
  <si>
    <t>104;2760;2836</t>
  </si>
  <si>
    <t>tr|Q30A01|Q30A01_RAT</t>
  </si>
  <si>
    <t>tr|Q30A01|Q30A01_RAT GABA-B receptor-interacting scaffolding protein OS=Rattus norvegicus OX=10116 GN=Gisp PE=2 SV=1;tr|F1LPB4|F1LPB4_RAT A-kinase-anchoring protein 9 OS=Rattus norvegicus OX=10116 GN=Akap9 PE=1 SV=2;tr|A0A0G2K548|A0A0G2K548_RAT A-kinase-an</t>
  </si>
  <si>
    <t>GS(0.123)S(0.877)ISDLADSVAYQSR</t>
  </si>
  <si>
    <t>GS(-8.53)S(8.53)IS(-34.79)DLADS(-63.96)VAY(-72.19)QS(-69.44)R</t>
  </si>
  <si>
    <t>RGPPPRSGGPPPKRSTPSGPVRSSSGMGGRT</t>
  </si>
  <si>
    <t>143;163;163;163</t>
  </si>
  <si>
    <t>RS(0.181)T(0.816)PS(0.003)GPVR</t>
  </si>
  <si>
    <t>RS(-6.55)T(6.55)PS(-24.25)GPVR</t>
  </si>
  <si>
    <t>GIVSELQLKLNSGGSSEDSFVEIRMTEGEAE</t>
  </si>
  <si>
    <t>sp|Q8R5M4|OPTN_RAT;tr|Q2MH90|Q2MH90_RAT</t>
  </si>
  <si>
    <t>185;178</t>
  </si>
  <si>
    <t>LNS(0.024)GGS(0.111)S(0.525)EDS(0.34)FVEIR</t>
  </si>
  <si>
    <t>LNS(-13.38)GGS(-6.74)S(1.89)EDS(-1.89)FVEIR</t>
  </si>
  <si>
    <t>AKQSGPAANGRTRAYSGSDLPSGTSGGGGAD</t>
  </si>
  <si>
    <t>AYS(0.986)GS(0.014)DLPSGTSGGGGADGAR</t>
  </si>
  <si>
    <t>AY(-63.86)S(18.61)GS(-18.61)DLPS(-108.8)GT(-125.88)S(-134.15)GGGGADGAR</t>
  </si>
  <si>
    <t>QEVKLKVDSFRERITSEAEDLVANFFPKKLL</t>
  </si>
  <si>
    <t>tr|Q5FVM2|Q5FVM2_RAT;tr|A0A096MKF4|A0A096MKF4_RAT</t>
  </si>
  <si>
    <t>24;24</t>
  </si>
  <si>
    <t>tr|Q5FVM2|Q5FVM2_RAT</t>
  </si>
  <si>
    <t>tr|Q5FVM2|Q5FVM2_RAT Proteaseome (Prosome, macropain) 28 subunit, 3 OS=Rattus norvegicus OX=10116 GN=Psme3 PE=1 SV=1;tr|A0A096MKF4|A0A096MKF4_RAT Proteasome activator subunit 3 OS=Rattus norvegicus OX=10116 GN=Psme3 PE=1 SV=1</t>
  </si>
  <si>
    <t>IT(0.5)S(0.5)EAEDLVANFFPK</t>
  </si>
  <si>
    <t>IT(0)S(0)EAEDLVANFFPK</t>
  </si>
  <si>
    <t>DQEVKLKVDSFRERITSEAEDLVANFFPKKL</t>
  </si>
  <si>
    <t>EFYNSKKTSNSQKYMSFTDKSAEDYNSSNTL</t>
  </si>
  <si>
    <t>sp|P35465|PAK1_RAT</t>
  </si>
  <si>
    <t>sp|P35465|PAK1_RAT Serine/threonine-protein kinase PAK 1 OS=Rattus norvegicus OX=10116 GN=Pak1 PE=1 SV=3</t>
  </si>
  <si>
    <t>Y(0.009)MS(0.966)FT(0.025)DK</t>
  </si>
  <si>
    <t>Y(-20.42)MS(15.9)FT(-15.9)DK</t>
  </si>
  <si>
    <t>SVEETAADSRDTTQRSPVHVQPTARLDPELP</t>
  </si>
  <si>
    <t>S(1)PVHVQPTAR</t>
  </si>
  <si>
    <t>S(84.19)PVHVQPT(-84.19)AR</t>
  </si>
  <si>
    <t>LGSALRPSTSRSLYSSSPGGAYVTRSSAVRL</t>
  </si>
  <si>
    <t>55;55</t>
  </si>
  <si>
    <t>SLYS(0.001)S(0.936)S(0.063)PGGAYVTR</t>
  </si>
  <si>
    <t>S(-52.61)LY(-61.34)S(-31.74)S(11.73)S(-11.73)PGGAY(-113.16)VT(-48.45)R</t>
  </si>
  <si>
    <t>VRKADIASREKSDAVYTGLNTRNQETYETLK</t>
  </si>
  <si>
    <t>65;65</t>
  </si>
  <si>
    <t>SDAVY(0.947)T(0.053)GLNTR</t>
  </si>
  <si>
    <t>S(-56.64)DAVY(12.5)T(-12.5)GLNT(-57.74)R</t>
  </si>
  <si>
    <t>RRRHVGKQGLSKVQNSHDGPTPVTDFLPRYS</t>
  </si>
  <si>
    <t>tr|F1M277|F1M277_RAT</t>
  </si>
  <si>
    <t>tr|F1M277|F1M277_RAT Leucine-rich repeat-containing 25 OS=Rattus norvegicus OX=10116 GN=Lrrc25 PE=1 SV=2</t>
  </si>
  <si>
    <t>VQNS(0.995)HDGPT(0.005)PVTDFLPR</t>
  </si>
  <si>
    <t>VQNS(23.18)HDGPT(-23.18)PVT(-41.41)DFLPR</t>
  </si>
  <si>
    <t>PPAVATSTAAPPPPSSPLPSKSTSAPQMSPG</t>
  </si>
  <si>
    <t>454;474;479</t>
  </si>
  <si>
    <t>QAFTPSSTMMEVFLQEKPPAVAT(0.01)S(0.01)T(0.01)AAPPPPS(0.198)S(0.715)PLPS(0.056)K</t>
  </si>
  <si>
    <t>QAFT(-64.87)PS(-59.26)S(-59.5)T(-59.5)MMEVFLQEKPPAVAT(-18.47)S(-18.47)T(-18.47)AAPPPPS(-5.57)S(5.57)PLPS(-11.02)K</t>
  </si>
  <si>
    <t>TSPRRRRRQQHPEDGSPQAHIRGTTGYLALE</t>
  </si>
  <si>
    <t>tr|A0A0G2JSI8|A0A0G2JSI8_RAT;sp|P15207|ANDR_RAT</t>
  </si>
  <si>
    <t>75;75</t>
  </si>
  <si>
    <t>tr|A0A0G2JSI8|A0A0G2JSI8_RAT</t>
  </si>
  <si>
    <t>QQHPEDGS(1)PQAHIR</t>
  </si>
  <si>
    <t>QQHPEDGS(57.5)PQAHIR</t>
  </si>
  <si>
    <t>___MAFANFRRILRLSTFEKRKSREYEHVRR</t>
  </si>
  <si>
    <t>13;13</t>
  </si>
  <si>
    <t>ILRLS(0.648)T(0.352)FEK</t>
  </si>
  <si>
    <t>ILRLS(2.65)T(-2.65)FEK</t>
  </si>
  <si>
    <t>DSRSLSYSPVERRQPSPQPSPRDQQSSERVS</t>
  </si>
  <si>
    <t>tr|A0A0G2K2M9|A0A0G2K2M9_RAT;tr|B2GUY6|B2GUY6_RAT</t>
  </si>
  <si>
    <t>2659;540</t>
  </si>
  <si>
    <t>tr|A0A0G2K2M9|A0A0G2K2M9_RAT Serine/arginine repetitive matrix 2 OS=Rattus norvegicus OX=10116 GN=Srrm2 PE=1 SV=1;tr|B2GUY6|B2GUY6_RAT Srrm2 protein (Fragment) OS=Rattus norvegicus OX=10116 GN=Srrm2 PE=2 SV=1</t>
  </si>
  <si>
    <t>RQPS(0.997)PQPS(0.003)PR</t>
  </si>
  <si>
    <t>RQPS(25.86)PQPS(-25.86)PR</t>
  </si>
  <si>
    <t>SLASSGNSPISQRRPSQNAISFFNVGHSKLQ</t>
  </si>
  <si>
    <t>tr|B5DF74|B5DF74_RAT</t>
  </si>
  <si>
    <t>tr|B5DF74|B5DF74_RAT Oxysterol-binding protein OS=Rattus norvegicus OX=10116 GN=Osbpl11 PE=1 SV=1</t>
  </si>
  <si>
    <t>Phospho (STY);X;X;Phospho (STY);X;X;X;X;X;X;X;X;X;X;X;Phospho (STY);X;X;X;X;X;X;X;X;X;X;X;X;X;X;X</t>
  </si>
  <si>
    <t>RPS(1)QNAISFFNVGHSK</t>
  </si>
  <si>
    <t>RPS(36.89)QNAIS(-36.89)FFNVGHS(-82.61)K</t>
  </si>
  <si>
    <t>NLKPHLRAKNSDLLTSPDVGLLKLASPELER</t>
  </si>
  <si>
    <t>sp|P17325|JUN_RAT</t>
  </si>
  <si>
    <t>sp|P17325|JUN_RAT Transcription factor AP-1 OS=Rattus norvegicus OX=10116 GN=Jun PE=1 SV=1</t>
  </si>
  <si>
    <t>NSDLLT(0.036)S(0.964)PDVGLLK</t>
  </si>
  <si>
    <t>NS(-51.56)DLLT(-14.25)S(14.25)PDVGLLK</t>
  </si>
  <si>
    <t>KVKGPKFKMPFLSISSPKVSMPDVELNLKGP</t>
  </si>
  <si>
    <t>2691;2691;196</t>
  </si>
  <si>
    <t>MPFLS(0.003)IS(0.498)S(0.498)PK</t>
  </si>
  <si>
    <t>MPFLS(-22.17)IS(0)S(0)PK</t>
  </si>
  <si>
    <t>SVHYATMARSAVRPASLNLNRSRSLSNSNPD</t>
  </si>
  <si>
    <t>tr|F1LRS2|F1LRS2_RAT;tr|A0A0G2K3H2|A0A0G2K3H2_RAT</t>
  </si>
  <si>
    <t>896;888</t>
  </si>
  <si>
    <t>tr|F1LRS2|F1LRS2_RAT</t>
  </si>
  <si>
    <t>tr|F1LRS2|F1LRS2_RAT Dedicator of cytokinesis 7 OS=Rattus norvegicus OX=10116 GN=Dock7 PE=1 SV=2;tr|A0A0G2K3H2|A0A0G2K3H2_RAT Dedicator of cytokinesis 7 OS=Rattus norvegicus OX=10116 GN=Dock7 PE=1 SV=1</t>
  </si>
  <si>
    <t>S(0.001)AVRPAS(0.999)LNLNR</t>
  </si>
  <si>
    <t>S(-31.56)AVRPAS(31.56)LNLNR</t>
  </si>
  <si>
    <t>VSRGPDKLLPYPTLASPPFD___________</t>
  </si>
  <si>
    <t>tr|A0A0G2K9T8|A0A0G2K9T8_RAT;sp|Q9JMG6|TFPT_RAT</t>
  </si>
  <si>
    <t>245;255</t>
  </si>
  <si>
    <t>tr|A0A0G2K9T8|A0A0G2K9T8_RAT</t>
  </si>
  <si>
    <t>tr|A0A0G2K9T8|A0A0G2K9T8_RAT TCF3 (E2A) fusion partner, isoform CRA_b OS=Rattus norvegicus OX=10116 GN=Tfpt PE=1 SV=1;sp|Q9JMG6|TFPT_RAT TCF3 fusion partner homolog OS=Rattus norvegicus OX=10116 GN=Tfpt PE=1 SV=2</t>
  </si>
  <si>
    <t>LLPYPT(0.049)LAS(0.951)PPFD</t>
  </si>
  <si>
    <t>LLPY(-38.99)PT(-12.91)LAS(12.91)PPFD</t>
  </si>
  <si>
    <t>SRSDSDEVPPRVPVRTTSRSPVLSRRDSPLQ</t>
  </si>
  <si>
    <t>tr|F1M754|F1M754_RAT;tr|A0A0G2K7W4|A0A0G2K7W4_RAT;tr|A0A097PIG6|A0A097PIG6_RAT</t>
  </si>
  <si>
    <t>562;671;127</t>
  </si>
  <si>
    <t>tr|F1M754|F1M754_RAT</t>
  </si>
  <si>
    <t>tr|F1M754|F1M754_RAT Mitogen-activated protein kinase kinase kinase kinase 4 OS=Rattus norvegicus OX=10116 GN=Map4k4 PE=1 SV=2;tr|A0A0G2K7W4|A0A0G2K7W4_RAT Mitogen-activated protein kinase kinase kinase kinase 4 OS=Rattus norvegicus OX=10116 GN=Map4k4 PE=1</t>
  </si>
  <si>
    <t>T(0.98)T(0.01)S(0.01)RS(0.001)PVLSR</t>
  </si>
  <si>
    <t>T(20.01)T(-20.01)S(-20.01)RS(-31.43)PVLS(-70.9)R</t>
  </si>
  <si>
    <t>SGNAGGFRSRSSSVGSSSSYPISSAVPRTQL</t>
  </si>
  <si>
    <t>sp|P30427|PLEC_RAT;tr|Q6S3A0|Q6S3A0_RAT;tr|A0A0G2K1J5|A0A0G2K1J5_RAT;tr|Q6S3A1|Q6S3A1_RAT;tr|Q6S399|Q6S399_RAT;tr|Q6S3A3|Q6S3A3_RAT;tr|Q6S3A4|Q6S3A4_RAT;tr|F7F9U6|F7F9U6_RAT;tr|Q6S398|Q6S398_RAT;tr|Q6S395|Q6S395_RAT;tr|Q6S396|Q6S396_RAT;tr|Q6S3A5|Q6S3A5_RAT</t>
  </si>
  <si>
    <t>4392;4393;4092;4156;4218;4228;4241;4249;4250;4250;4257;4279</t>
  </si>
  <si>
    <t>sp|P30427|PLEC_RAT</t>
  </si>
  <si>
    <t>sp|P30427|PLEC_RAT Plectin OS=Rattus norvegicus OX=10116 GN=Plec PE=1 SV=2;tr|Q6S3A0|Q6S3A0_RAT Plectin OS=Rattus norvegicus OX=10116 GN=Plec PE=1 SV=1;tr|A0A0G2K1J5|A0A0G2K1J5_RAT Plectin OS=Rattus norvegicus OX=10116 GN=Plec PE=1 SV=1;tr|Q6S3A1|Q6S3A1_RA</t>
  </si>
  <si>
    <t>S(0.303)S(0.353)S(0.353)VGS(0.817)S(0.143)S(0.027)S(0.005)YPISSAVPR</t>
  </si>
  <si>
    <t>S(-0.68)S(0)S(0)VGS(7.61)S(-7.61)S(-14.94)S(-21.97)Y(-37.46)PIS(-41.18)S(-41.51)AVPR</t>
  </si>
  <si>
    <t>EDRTSTSFGSQNRGRSDSVDYGQTHYYHQRQ</t>
  </si>
  <si>
    <t>tr|A0A0G2JVW7|A0A0G2JVW7_RAT;sp|B5DF21|SMAG1_RAT;tr|F1M7M7|F1M7M7_RAT;tr|A0A0G2JUK8|A0A0G2JUK8_RAT</t>
  </si>
  <si>
    <t>65;65;65;166</t>
  </si>
  <si>
    <t>tr|A0A0G2JVW7|A0A0G2JVW7_RAT</t>
  </si>
  <si>
    <t>tr|A0A0G2JVW7|A0A0G2JVW7_RAT Protein Smaug homolog 1 OS=Rattus norvegicus OX=10116 GN=Samd4a PE=1 SV=1;sp|B5DF21|SMAG1_RAT Protein Smaug homolog 1 OS=Rattus norvegicus OX=10116 GN=Samd4a PE=1 SV=1;tr|F1M7M7|F1M7M7_RAT Protein Smaug homolog 1 OS=Rattus norv</t>
  </si>
  <si>
    <t>GRS(0.729)DS(0.271)VDYGQTHYYHQR</t>
  </si>
  <si>
    <t>GRS(4.29)DS(-4.29)VDY(-47.98)GQT(-80.38)HY(-111.47)Y(-116.36)HQR</t>
  </si>
  <si>
    <t>VRLRSSMPGVRLLQDSVDFSLADAINTEFKN</t>
  </si>
  <si>
    <t>83;83</t>
  </si>
  <si>
    <t>LLQDS(0.853)VDFS(0.147)LADAINTEFK</t>
  </si>
  <si>
    <t>LLQDS(7.65)VDFS(-7.65)LADAINT(-45.86)EFK</t>
  </si>
  <si>
    <t>KGFSSTNPSVVSQPASSDAHRSPFGNPFA__</t>
  </si>
  <si>
    <t>753;755</t>
  </si>
  <si>
    <t>XPPPPPPPPPPPPPPPPPPPPXXXXXXXXXX</t>
  </si>
  <si>
    <t>GFSSTNPSVVSQPAS(0.83)S(0.17)DAHR</t>
  </si>
  <si>
    <t>GFS(-50.94)S(-51.28)T(-51.28)NPS(-49.63)VVS(-37.6)QPAS(6.89)S(-6.89)DAHR</t>
  </si>
  <si>
    <t>AVPDLSVKGPSFNMASPESDFGVSLKGPKVK</t>
  </si>
  <si>
    <t>5119;5033</t>
  </si>
  <si>
    <t>GPS(0.001)FNMAS(0.982)PES(0.016)DFGVSLK</t>
  </si>
  <si>
    <t>GPS(-28.48)FNMAS(17.75)PES(-17.75)DFGVS(-48.67)LK</t>
  </si>
  <si>
    <t>VPSSTSQGACLRRDSSLGYEAPGRVFKPLVD</t>
  </si>
  <si>
    <t>DS(0.414)S(0.583)LGY(0.003)EAPGR</t>
  </si>
  <si>
    <t>DS(-1.49)S(1.49)LGY(-22.84)EAPGR</t>
  </si>
  <si>
    <t>ASVPRPSSHFVRRKKSEPDDELLFDFLNSSQ</t>
  </si>
  <si>
    <t>sp|Q3ZU82|GOGA5_RAT;tr|G3V6Z7|G3V6Z7_RAT</t>
  </si>
  <si>
    <t>116;116</t>
  </si>
  <si>
    <t>sp|Q3ZU82|GOGA5_RAT</t>
  </si>
  <si>
    <t>sp|Q3ZU82|GOGA5_RAT Golgin subfamily A member 5 OS=Rattus norvegicus OX=10116 GN=Golga5 PE=1 SV=1;tr|G3V6Z7|G3V6Z7_RAT Golgi autoantigen, golgin subfamily a, 5, isoform CRA_a OS=Rattus norvegicus OX=10116 GN=Golga5 PE=1 SV=1</t>
  </si>
  <si>
    <t>KKS(1)EPDDELLFDFLNSSQK</t>
  </si>
  <si>
    <t>KKS(141.37)EPDDELLFDFLNS(-141.37)S(-143.86)QK</t>
  </si>
  <si>
    <t>SDLLTSPDVGLLKLASPELERLIIQSSNGHI</t>
  </si>
  <si>
    <t>sp|P17325|JUN_RAT;sp|P52909|JUND_RAT</t>
  </si>
  <si>
    <t>73;100</t>
  </si>
  <si>
    <t>sp|P17325|JUN_RAT Transcription factor AP-1 OS=Rattus norvegicus OX=10116 GN=Jun PE=1 SV=1;sp|P52909|JUND_RAT Transcription factor jun-D OS=Rattus norvegicus OX=10116 GN=Jund PE=1 SV=1</t>
  </si>
  <si>
    <t>LAS(1)PELER</t>
  </si>
  <si>
    <t>LAS(59.07)PELER</t>
  </si>
  <si>
    <t>RKAKDDATLSGKRMQSLSLNK__________</t>
  </si>
  <si>
    <t>RMQS(0.971)LS(0.029)LNK</t>
  </si>
  <si>
    <t>RMQS(15.31)LS(-15.31)LNK</t>
  </si>
  <si>
    <t>AEGGGPGSGGLRRSNSAPLIHGLSDSSPVFQ</t>
  </si>
  <si>
    <t>RS(0.498)NS(0.498)APLIHGLS(0.002)DS(0.001)S(0.001)PVFQAEAPSAR</t>
  </si>
  <si>
    <t>RS(0)NS(0)APLIHGLS(-23.65)DS(-28.84)S(-28.84)PVFQAEAPS(-51.82)AR</t>
  </si>
  <si>
    <t>IKVNLNFIKRPPKNTSAPSQQEPDRFDRDRL</t>
  </si>
  <si>
    <t>NT(0.052)S(0.721)APS(0.227)QQEPDRFDR</t>
  </si>
  <si>
    <t>NT(-11.4)S(5.01)APS(-5.01)QQEPDRFDR</t>
  </si>
  <si>
    <t>PVEECPIPKVLISVGSYKSSVESVLIKMEQE</t>
  </si>
  <si>
    <t>tr|D3ZJR6|D3ZJR6_RAT Smith-Magenis syndrome chromosome region, candidate 8 OS=Rattus norvegicus OX=10116 GN=Smcr8 PE=1 SV=1</t>
  </si>
  <si>
    <t>XXXXXXXXXPPPPPPPPPXXXXXXXXXXXXX</t>
  </si>
  <si>
    <t>VLIS(0.057)VGS(0.943)YK</t>
  </si>
  <si>
    <t>VLIS(-12.2)VGS(12.2)Y(-69.18)K</t>
  </si>
  <si>
    <t>FQQKYKHLCRLERAESRQKKCRHTFRKALLQ</t>
  </si>
  <si>
    <t>tr|D3ZTM2|D3ZTM2_RAT</t>
  </si>
  <si>
    <t>tr|D3ZTM2|D3ZTM2_RAT INO80 complex subunit D OS=Rattus norvegicus OX=10116 GN=Ino80d PE=4 SV=1</t>
  </si>
  <si>
    <t>AES(1)RQKK</t>
  </si>
  <si>
    <t>AES(48.17)RQKK</t>
  </si>
  <si>
    <t>ASATTPLSGNSSRRGSGDTSSLIDPDTSLSE</t>
  </si>
  <si>
    <t>sp|Q4V7E8|LRRF2_RAT</t>
  </si>
  <si>
    <t>sp|Q4V7E8|LRRF2_RAT Leucine-rich repeat flightless-interacting protein 2 OS=Rattus norvegicus OX=10116 GN=Lrrfip2 PE=1 SV=1</t>
  </si>
  <si>
    <t>RGS(0.963)GDT(0.01)S(0.014)S(0.014)LIDPDTSLSELR</t>
  </si>
  <si>
    <t>RGS(18.48)GDT(-19.87)S(-18.48)S(-18.48)LIDPDT(-86)S(-91.61)LS(-106.35)ELR</t>
  </si>
  <si>
    <t>EPASESPRPALARSASSDTSEELNAQDSPKR</t>
  </si>
  <si>
    <t>sp|Q9JJ19|NHRF1_RAT</t>
  </si>
  <si>
    <t>sp|Q9JJ19|NHRF1_RAT Na(+)/H(+) exchange regulatory cofactor NHE-RF1 OS=Rattus norvegicus OX=10116 GN=Slc9a3r1 PE=1 SV=3</t>
  </si>
  <si>
    <t>X;X;X;Phospho (STY);X;Phospho (STY);X;X;X;X;X;X;X;X;X;Phospho (STY);X;X;X;X;X;X;X;X;X;X;X;X;X;X;X</t>
  </si>
  <si>
    <t>SAS(0.996)S(0.004)DTSEELNAQDSPK</t>
  </si>
  <si>
    <t>S(-36.43)AS(23.76)S(-23.76)DT(-82.02)S(-105.73)EELNAQDS(-210.44)PK</t>
  </si>
  <si>
    <t>LAVKRMYDRAISAPTSPTRLSHSGKRSWEEP</t>
  </si>
  <si>
    <t>tr|A0A0U1RS39|A0A0U1RS39_RAT;sp|Q5XIS8|MID51_RAT</t>
  </si>
  <si>
    <t>59;59</t>
  </si>
  <si>
    <t>tr|A0A0U1RS39|A0A0U1RS39_RAT</t>
  </si>
  <si>
    <t>tr|A0A0U1RS39|A0A0U1RS39_RAT Mitochondrial dynamics protein MID51 OS=Rattus norvegicus OX=10116 GN=Mief1 PE=1 SV=1;sp|Q5XIS8|MID51_RAT Mitochondrial dynamics protein MID51 OS=Rattus norvegicus OX=10116 GN=Mief1 PE=1 SV=1</t>
  </si>
  <si>
    <t>XXXXXXXXXPPPPPPPPPPXXXXXXXXXXXX</t>
  </si>
  <si>
    <t>AISAPT(0.017)S(0.977)PT(0.006)R</t>
  </si>
  <si>
    <t>AIS(-56.8)APT(-17.62)S(17.62)PT(-21.9)R</t>
  </si>
  <si>
    <t>SGKKLGKKWRAVISRTMNRKMGKMMVKALSE</t>
  </si>
  <si>
    <t>AVIS(0.195)RT(0.805)MNR</t>
  </si>
  <si>
    <t>AVIS(-6.16)RT(6.16)MNR</t>
  </si>
  <si>
    <t>KASETPKPVEKEVPRSPGIEKLSPPENGPVV</t>
  </si>
  <si>
    <t>399;555;555</t>
  </si>
  <si>
    <t>EVPRS(1)PGIEK</t>
  </si>
  <si>
    <t>EVPRS(45.08)PGIEK</t>
  </si>
  <si>
    <t>YSPKRIDFTPVSPAPSPTRGFGKCTSPSLQM</t>
  </si>
  <si>
    <t>tr|A0A0G2QBZ6|A0A0G2QBZ6_RAT;tr|A0A0G2JVV0|A0A0G2JVV0_RAT;tr|D3ZN42|D3ZN42_RAT</t>
  </si>
  <si>
    <t>119;119;119</t>
  </si>
  <si>
    <t>tr|A0A0G2QBZ6|A0A0G2QBZ6_RAT</t>
  </si>
  <si>
    <t>tr|A0A0G2QBZ6|A0A0G2QBZ6_RAT Protein FAM122B-like OS=Rattus norvegicus OX=10116 GN=LOC100909732 PE=1 SV=1;tr|A0A0G2JVV0|A0A0G2JVV0_RAT Protein FAM122B-like OS=Rattus norvegicus OX=10116 GN=Fam122b PE=1 SV=1;tr|D3ZN42|D3ZN42_RAT Protein FAM122B-like OS=Ratt</t>
  </si>
  <si>
    <t>IDFT(0.511)PVS(0.511)PAPS(0.889)PT(0.09)R</t>
  </si>
  <si>
    <t>IDFT(0)PVS(0)PAPS(9.96)PT(-9.96)R</t>
  </si>
  <si>
    <t>RSRSYSRDYRRRHSHSHSPMSTRRRHVGNRA</t>
  </si>
  <si>
    <t>X;X;X;X;X;X;X;X;X;X;X;X;X;Phospho (STY);X;Phospho (STY);X;Phospho (STY);X;X;X;X;X;X;X;X;X;X;X;X;X</t>
  </si>
  <si>
    <t>RRHS(0.997)HS(0.997)HS(0.993)PMS(0.01)T(0.002)R</t>
  </si>
  <si>
    <t>RRHS(27.38)HS(27.29)HS(22.22)PMS(-22.22)T(-31.4)R</t>
  </si>
  <si>
    <t>MPSASMTRLMRSRTASGSSVTSLEGTRSRSH</t>
  </si>
  <si>
    <t>X;X;X;X;X;X;X;X;X;X;X;Phospho (STY);X;Phospho (STY);X;Phospho (STY);X;X;X;X;X;X;X;X;X;X;X;X;X;X;X</t>
  </si>
  <si>
    <t>T(0.003)AS(0.997)GSSVTSLEGTR</t>
  </si>
  <si>
    <t>T(-25.7)AS(25.7)GS(-50.46)S(-59.01)VT(-79.24)S(-83.21)LEGT(-119.96)R</t>
  </si>
  <si>
    <t>PEKLYSPKRIDFTPVSPAPSPTRGFGKCTSP</t>
  </si>
  <si>
    <t>115;115;115</t>
  </si>
  <si>
    <t>RIDFT(0.012)PVS(0.987)PAPSPTR</t>
  </si>
  <si>
    <t>RIDFT(-19.12)PVS(19.12)PAPS(-33.33)PT(-51.44)R</t>
  </si>
  <si>
    <t>SSSPERDRKRSRSRPSSPAVRKKRRTRSRSP</t>
  </si>
  <si>
    <t>sp|O35986|ZRAB2_RAT</t>
  </si>
  <si>
    <t>sp|O35986|ZRAB2_RAT Zinc finger Ran-binding domain-containing protein 2 OS=Rattus norvegicus OX=10116 GN=Zranb2 PE=1 SV=2</t>
  </si>
  <si>
    <t>S(0.001)RPS(0.651)S(0.349)PAVR</t>
  </si>
  <si>
    <t>S(-30.06)RPS(2.71)S(-2.71)PAVR</t>
  </si>
  <si>
    <t>TLAAPAFSRALNRQLSSGVSEIRQTADRWRV</t>
  </si>
  <si>
    <t>tr|G3V913|G3V913_RAT;sp|P42930|HSPB1_RAT</t>
  </si>
  <si>
    <t>86;86</t>
  </si>
  <si>
    <t>tr|G3V913|G3V913_RAT</t>
  </si>
  <si>
    <t>tr|G3V913|G3V913_RAT Heat shock 27kDa protein 1 OS=Rattus norvegicus OX=10116 GN=Hspb1 PE=1 SV=1;sp|P42930|HSPB1_RAT Heat shock protein beta-1 OS=Rattus norvegicus OX=10116 GN=Hspb1 PE=1 SV=1</t>
  </si>
  <si>
    <t>QLS(0.992)S(0.008)GVSEIR</t>
  </si>
  <si>
    <t>QLS(21.06)S(-21.06)GVS(-49.48)EIR</t>
  </si>
  <si>
    <t>ENNKPREKSEGNKRKSSFSNSADDIKSKKKR</t>
  </si>
  <si>
    <t>tr|B2RYU7|B2RYU7_RAT</t>
  </si>
  <si>
    <t>tr|B2RYU7|B2RYU7_RAT Cbx5 protein OS=Rattus norvegicus OX=10116 GN=Cbx5 PE=1 SV=1</t>
  </si>
  <si>
    <t>S(0.871)S(0.125)FS(0.003)NS(0.001)ADDIK</t>
  </si>
  <si>
    <t>S(8.43)S(-8.43)FS(-24.38)NS(-32.05)ADDIK</t>
  </si>
  <si>
    <t>AGPVPMERGQGTLQHSPVGPAGPASIERVQV</t>
  </si>
  <si>
    <t>tr|A0A0G2JWP1|A0A0G2JWP1_RAT</t>
  </si>
  <si>
    <t>XXXXXXXXPPPPPPPPPPPPPPPPPPPPXXX</t>
  </si>
  <si>
    <t>GQGT(0.386)LQHS(0.614)PVGPAGPASIER</t>
  </si>
  <si>
    <t>GQGT(-2.01)LQHS(2.01)PVGPAGPAS(-34.81)IER</t>
  </si>
  <si>
    <t>AQSGDKHPPSYTLPLSPVLSPTLPAEAPTTQ</t>
  </si>
  <si>
    <t>tr|D4AE80|D4AE80_RAT</t>
  </si>
  <si>
    <t>tr|D4AE80|D4AE80_RAT Decapping mRNA 1A OS=Rattus norvegicus OX=10116 GN=Dcp1a PE=1 SV=1</t>
  </si>
  <si>
    <t>HPPS(0.01)YT(0.01)LPLS(0.616)PVLS(0.181)PT(0.181)LPAEAPTTQVPHLPR</t>
  </si>
  <si>
    <t>HPPS(-17.75)Y(-34.41)T(-17.75)LPLS(5.32)PVLS(-5.32)PT(-5.32)LPAEAPT(-32.17)T(-36.86)QVPHLPR</t>
  </si>
  <si>
    <t>ARDRSPSPLRGNVVPSPLPTRRTRTFSATVR</t>
  </si>
  <si>
    <t>GNVVPS(1)PLPTR</t>
  </si>
  <si>
    <t>GNVVPS(39.85)PLPT(-39.85)R</t>
  </si>
  <si>
    <t>VSLPFLQTALLRSSGSLGHRPSQEMDIMLKN</t>
  </si>
  <si>
    <t>423;423;423</t>
  </si>
  <si>
    <t>S(0.057)S(0.027)GS(0.916)LGHRPSQEMDIMLK</t>
  </si>
  <si>
    <t>S(-12.03)S(-15.32)GS(12.03)LGHRPS(-56.55)QEMDIMLK</t>
  </si>
  <si>
    <t>EGADGQWKKGFVLHKSKSEEAHAEDSVMDHH</t>
  </si>
  <si>
    <t>X;X;X;X;X;X;X;X;X;X;X;X;X;X;X;Phospho (STY);X;X;X;X;X;X;X;X;X;X;X;Oxidation (M);X;X;X</t>
  </si>
  <si>
    <t>S(0.5)KS(0.5)EEAHAEDSVMDHHFR</t>
  </si>
  <si>
    <t>S(0)KS(0)EEAHAEDS(-49.31)VMDHHFR</t>
  </si>
  <si>
    <t>KTMKKFLHKRKTERKTSEEEYVIRKSTAALE</t>
  </si>
  <si>
    <t>sp|Q5XXR3|ARHG6_RAT;tr|D3ZWQ8|D3ZWQ8_RAT</t>
  </si>
  <si>
    <t>639;663</t>
  </si>
  <si>
    <t>sp|Q5XXR3|ARHG6_RAT</t>
  </si>
  <si>
    <t>sp|Q5XXR3|ARHG6_RAT Rho guanine nucleotide exchange factor 6 OS=Rattus norvegicus OX=10116 GN=Arhgef6 PE=1 SV=1;tr|D3ZWQ8|D3ZWQ8_RAT Rho guanine nucleotide exchange factor 6 OS=Rattus norvegicus OX=10116 GN=Arhgef6 PE=1 SV=3</t>
  </si>
  <si>
    <t>XXXXXXXXXXXXXXPPPPPPPPPPXXXXXXX</t>
  </si>
  <si>
    <t>KT(0.893)S(0.107)EEEYVIR</t>
  </si>
  <si>
    <t>KT(9.21)S(-9.21)EEEY(-86.66)VIR</t>
  </si>
  <si>
    <t>VKSDSPSPLRVGRPHSSPPRLVTVEELLETA</t>
  </si>
  <si>
    <t>tr|F1M9Y7|F1M9Y7_RAT;tr|A0A0G2K6F1|A0A0G2K6F1_RAT</t>
  </si>
  <si>
    <t>tr|F1M9Y7|F1M9Y7_RAT</t>
  </si>
  <si>
    <t>tr|F1M9Y7|F1M9Y7_RAT T-complex 11-like 1 OS=Rattus norvegicus OX=10116 GN=Tcp11l1 PE=1 SV=3;tr|A0A0G2K6F1|A0A0G2K6F1_RAT T-complex 11-like 1 OS=Rattus norvegicus OX=10116 GN=Tcp11l1 PE=1 SV=1</t>
  </si>
  <si>
    <t>VGRPHS(0.8)S(0.2)PPR</t>
  </si>
  <si>
    <t>VGRPHS(6.01)S(-6.01)PPR</t>
  </si>
  <si>
    <t>EKKLKITQKESRKSKSPPKVPIVIQDDSLPT</t>
  </si>
  <si>
    <t>sp|Q5XIA2|SZRD1_RAT</t>
  </si>
  <si>
    <t>sp|Q5XIA2|SZRD1_RAT SUZ domain-containing protein 1 OS=Rattus norvegicus OX=10116 GN=Szrd1 PE=1 SV=2</t>
  </si>
  <si>
    <t>S(0.5)KS(0.5)PPKVPIVIQDDSLPTGPPPQIR</t>
  </si>
  <si>
    <t>S(0)KS(0)PPKVPIVIQDDS(-57.41)LPT(-74.94)GPPPQIR</t>
  </si>
  <si>
    <t>RLEKKLKITQKESRKSKSPPKVPIVIQDDSL</t>
  </si>
  <si>
    <t>EDGSGIKRVKPKRTTSFFSRQLSSSHGSYTV</t>
  </si>
  <si>
    <t>RT(0.123)T(0.123)S(0.755)FFSR</t>
  </si>
  <si>
    <t>RT(-7.9)T(-7.9)S(7.9)FFS(-36.93)R</t>
  </si>
  <si>
    <t>YLPPPVFPVKRRNRHSLVGPQQIGGRPAPVR</t>
  </si>
  <si>
    <t>tr|A0A0G2K9J5|A0A0G2K9J5_RAT;sp|P0C5J9|SHKB1_RAT</t>
  </si>
  <si>
    <t>140;144</t>
  </si>
  <si>
    <t>tr|A0A0G2K9J5|A0A0G2K9J5_RAT</t>
  </si>
  <si>
    <t>NRHS(1)LVGPQQIGGR</t>
  </si>
  <si>
    <t>NRHS(42.21)LVGPQQIGGR</t>
  </si>
  <si>
    <t>TCNSQGRSEAQQPIYTKPLSPDARTSSLPES</t>
  </si>
  <si>
    <t>S(0.001)EAQQPIY(0.039)T(0.92)KPLS(0.04)PDAR</t>
  </si>
  <si>
    <t>S(-30.11)EAQQPIY(-13.74)T(13.64)KPLS(-13.64)PDAR</t>
  </si>
  <si>
    <t>ALDNKASLLHSVPLHSSPRSRDYNPYNYSDS</t>
  </si>
  <si>
    <t>tr|A0A0G2JZM8|A0A0G2JZM8_RAT;sp|Q99JD4|CLAP2_RAT</t>
  </si>
  <si>
    <t>1223;1004</t>
  </si>
  <si>
    <t>tr|A0A0G2JZM8|A0A0G2JZM8_RAT</t>
  </si>
  <si>
    <t>tr|A0A0G2JZM8|A0A0G2JZM8_RAT CLIP-associating protein 2 OS=Rattus norvegicus OX=10116 GN=Clasp2 PE=1 SV=1;sp|Q99JD4|CLAP2_RAT CLIP-associating protein 2 OS=Rattus norvegicus OX=10116 GN=Clasp2 PE=1 SV=1</t>
  </si>
  <si>
    <t>ASLLHS(0.007)VPLHS(0.496)S(0.496)PR</t>
  </si>
  <si>
    <t>AS(-36.63)LLHS(-18.27)VPLHS(0)S(0)PR</t>
  </si>
  <si>
    <t>LDNKASLLHSVPLHSSPRSRDYNPYNYSDSI</t>
  </si>
  <si>
    <t>1224;1005</t>
  </si>
  <si>
    <t>CMDNIRESEVSTKRTSVVSLMPWKPSKSTLL</t>
  </si>
  <si>
    <t>tr|D3ZM19|D3ZM19_RAT</t>
  </si>
  <si>
    <t>tr|D3ZM19|D3ZM19_RAT Ecotropic viral integration site 2B OS=Rattus norvegicus OX=10116 GN=Evi2b PE=1 SV=1</t>
  </si>
  <si>
    <t>RT(0.117)S(0.867)VVS(0.017)LMPWK</t>
  </si>
  <si>
    <t>RT(-8.71)S(8.71)VVS(-17.12)LMPWK</t>
  </si>
  <si>
    <t>NIRESEVSTKRTSVVSLMPWKPSKSTLLADD</t>
  </si>
  <si>
    <t>RT(0.487)S(0.536)VVS(0.976)LMPWKPS(0.001)K</t>
  </si>
  <si>
    <t>RT(-0.44)S(0.44)VVS(13.43)LMPWKPS(-31.1)K</t>
  </si>
  <si>
    <t>EKQRKAALLAQYADVTDEEDEADEKADPGAS</t>
  </si>
  <si>
    <t>sp|Q5BK07|CCD43_RAT</t>
  </si>
  <si>
    <t>sp|Q5BK07|CCD43_RAT Coiled-coil domain-containing protein 43 OS=Rattus norvegicus OX=10116 GN=Ccdc43 PE=1 SV=2</t>
  </si>
  <si>
    <t>XXXXXPPPPPPPPPPPPPPPPPPPPXXXXXX</t>
  </si>
  <si>
    <t>AALLAQY(0.001)ADVT(0.999)DEEDEADEK</t>
  </si>
  <si>
    <t>AALLAQY(-32.02)ADVT(32.02)DEEDEADEK</t>
  </si>
  <si>
    <t>ELPPAEGDEMRGLPLSPRISSPPAGPPADLE</t>
  </si>
  <si>
    <t>tr|D3ZQJ3|D3ZQJ3_RAT</t>
  </si>
  <si>
    <t>tr|D3ZQJ3|D3ZQJ3_RAT GRB10-interacting GYF protein 1 OS=Rattus norvegicus OX=10116 GN=Gigyf1 PE=1 SV=1</t>
  </si>
  <si>
    <t>GLPLS(1)PR</t>
  </si>
  <si>
    <t>GLPLS(84.57)PR</t>
  </si>
  <si>
    <t>LDLRNNTVIDELPFKSPVTKSWSRINHTFNS</t>
  </si>
  <si>
    <t>tr|F1LSR2|F1LSR2_RAT;sp|Q9EQH1|GAB2_RAT</t>
  </si>
  <si>
    <t>531;532</t>
  </si>
  <si>
    <t>tr|F1LSR2|F1LSR2_RAT</t>
  </si>
  <si>
    <t>tr|F1LSR2|F1LSR2_RAT GRB2-associated-binding protein 2 OS=Rattus norvegicus OX=10116 GN=Gab2 PE=1 SV=3;sp|Q9EQH1|GAB2_RAT GRB2-associated-binding protein 2 OS=Rattus norvegicus OX=10116 GN=Gab2 PE=1 SV=2</t>
  </si>
  <si>
    <t>XXXXPPPPPPPPPPPPPPPPXXXXXXXXXXX</t>
  </si>
  <si>
    <t>NNTVIDELPFKS(0.983)PVT(0.017)K</t>
  </si>
  <si>
    <t>NNT(-58.96)VIDELPFKS(17.71)PVT(-17.71)K</t>
  </si>
  <si>
    <t>PQRNLSLTSPTPPLPSPGRSGPLPPPPTERP</t>
  </si>
  <si>
    <t>329;334</t>
  </si>
  <si>
    <t>NLSLTS(0.001)PTPPLPS(0.999)PGR</t>
  </si>
  <si>
    <t>NLS(-61.43)LT(-46.77)S(-30.75)PT(-40.59)PPLPS(30.75)PGR</t>
  </si>
  <si>
    <t>RAAREPNIDRSRLPKSPPYTAFLGNLPYDVT</t>
  </si>
  <si>
    <t>S(0.926)PPY(0.001)T(0.074)AFLGNLPYDVTEDSIK</t>
  </si>
  <si>
    <t>S(10.99)PPY(-32.04)T(-10.99)AFLGNLPY(-40.42)DVT(-47.92)EDS(-50.04)IK</t>
  </si>
  <si>
    <t>QQRAGSRASAPATPLSPTRLSRLQEKEELRE</t>
  </si>
  <si>
    <t>tr|G3V7U4|G3V7U4_RAT Lamin-B1 OS=Rattus norvegicus OX=10116 GN=Lmnb1 PE=1 SV=1</t>
  </si>
  <si>
    <t>ASAPAT(0.015)PLS(0.872)PT(0.113)R</t>
  </si>
  <si>
    <t>AS(-41.68)APAT(-17.52)PLS(8.89)PT(-8.89)R</t>
  </si>
  <si>
    <t>TFSSVGTHRFVQKPYSRSPSMSSIDLVSASD</t>
  </si>
  <si>
    <t>XXXXXXXXXPPPPPPPPXXXXXXXXXXXXXX</t>
  </si>
  <si>
    <t>FVQKPYS(1)R</t>
  </si>
  <si>
    <t>FVQKPY(-38.16)S(38.16)R</t>
  </si>
  <si>
    <t>____________MAHSPVQSGLPGMQTLKAD</t>
  </si>
  <si>
    <t>sp|B0LT89|STK24_RAT</t>
  </si>
  <si>
    <t>sp|B0LT89|STK24_RAT Serine/threonine-protein kinase 24 OS=Rattus norvegicus OX=10116 GN=Stk24 PE=2 SV=1</t>
  </si>
  <si>
    <t>AHS(1)PVQSGLPGMQTLK</t>
  </si>
  <si>
    <t>AHS(50.3)PVQS(-50.3)GLPGMQT(-81.36)LK</t>
  </si>
  <si>
    <t>ADGQWKKGFVLHKSKSEEAHAEDSVMDHHFR</t>
  </si>
  <si>
    <t>S(0.115)KS(0.885)EEAHAEDSVMDHHFR</t>
  </si>
  <si>
    <t>S(-8.85)KS(8.85)EEAHAEDS(-130.77)VMDHHFR</t>
  </si>
  <si>
    <t>LGETQSRTITVTRRVTAYTVDVTGREGVKDI</t>
  </si>
  <si>
    <t>RVT(0.971)AYT(0.028)VDVTGR</t>
  </si>
  <si>
    <t>RVT(15.36)AY(-33.93)T(-15.36)VDVT(-36.6)GR</t>
  </si>
  <si>
    <t>SPAEGGGPGSGGLRRSNSAPLIHGLSDSSPV</t>
  </si>
  <si>
    <t>S(0.563)NS(0.437)APLIHGLSDSSPVFQAEAPSAR</t>
  </si>
  <si>
    <t>S(1.1)NS(-1.1)APLIHGLS(-54.37)DS(-62.18)S(-67.65)PVFQAEAPS(-101.89)AR</t>
  </si>
  <si>
    <t>VLKFYDSNTVKQKYLSFTPPEKDGFPSGTPA</t>
  </si>
  <si>
    <t>Y(0.052)LS(0.945)FT(0.003)PPEK</t>
  </si>
  <si>
    <t>Y(-12.58)LS(12.58)FT(-24.91)PPEK</t>
  </si>
  <si>
    <t>PPVQRNVQKRAVRKMSVMGRQTCLECSFEIP</t>
  </si>
  <si>
    <t>tr|D3ZV33|D3ZV33_RAT;tr|A0A0G2JY58|A0A0G2JY58_RAT</t>
  </si>
  <si>
    <t>689;742</t>
  </si>
  <si>
    <t>tr|D3ZV33|D3ZV33_RAT</t>
  </si>
  <si>
    <t>tr|D3ZV33|D3ZV33_RAT Pogo transposable element with ZNF domain (Predicted), isoform CRA_a OS=Rattus norvegicus OX=10116 GN=Pogz PE=1 SV=1;tr|A0A0G2JY58|A0A0G2JY58_RAT Pogo transposable element-derived with ZNF domain OS=Rattus norvegicus OX=10116 GN=Pogz P</t>
  </si>
  <si>
    <t>KMS(1)VMGR</t>
  </si>
  <si>
    <t>KMS(51.95)VMGR</t>
  </si>
  <si>
    <t>SSPERDRKRSRSRPSSPAVRKKRRTRSRSPE</t>
  </si>
  <si>
    <t>S(0.108)RPS(0.14)S(0.752)PAVR</t>
  </si>
  <si>
    <t>S(-8.43)RPS(-7.3)S(7.3)PAVR</t>
  </si>
  <si>
    <t>VAGSWVCPRPLARSDSENVYEAIPDLRCPPR</t>
  </si>
  <si>
    <t>tr|F1LQ24|F1LQ24_RAT;sp|Q6TLK4|RHG27_RAT</t>
  </si>
  <si>
    <t>197;197</t>
  </si>
  <si>
    <t>tr|F1LQ24|F1LQ24_RAT</t>
  </si>
  <si>
    <t>tr|F1LQ24|F1LQ24_RAT Rho GTPase-activating protein 27 OS=Rattus norvegicus OX=10116 GN=Arhgap27 PE=1 SV=1;sp|Q6TLK4|RHG27_RAT Rho GTPase-activating protein 27 OS=Rattus norvegicus OX=10116 GN=Arhgap27 PE=1 SV=1</t>
  </si>
  <si>
    <t>S(0.004)DS(0.996)ENVYEAIPDLR</t>
  </si>
  <si>
    <t>S(-24.28)DS(24.28)ENVY(-134.49)EAIPDLR</t>
  </si>
  <si>
    <t>AYCTSASFQQGTRKDSVPQVLLPEEEKLIIE</t>
  </si>
  <si>
    <t>680;704</t>
  </si>
  <si>
    <t>KDS(1)VPQVLLPEEEK</t>
  </si>
  <si>
    <t>KDS(88.26)VPQVLLPEEEK</t>
  </si>
  <si>
    <t>MATEPEPDRALEGMGSPQTAKEGPSLSLQG_</t>
  </si>
  <si>
    <t>tr|D3ZKG9|D3ZKG9_RAT;tr|A0A0U1RRV5|A0A0U1RRV5_RAT</t>
  </si>
  <si>
    <t>1284;1335</t>
  </si>
  <si>
    <t>tr|D3ZKG9|D3ZKG9_RAT</t>
  </si>
  <si>
    <t>tr|D3ZKG9|D3ZKG9_RAT Clustered mitochondria protein homolog OS=Rattus norvegicus OX=10116 GN=Cluh PE=1 SV=3;tr|A0A0U1RRV5|A0A0U1RRV5_RAT Clustered mitochondria protein homolog OS=Rattus norvegicus OX=10116 GN=Cluh PE=1 SV=1</t>
  </si>
  <si>
    <t>ALEGMGS(0.953)PQT(0.047)AK</t>
  </si>
  <si>
    <t>ALEGMGS(13.12)PQT(-13.12)AK</t>
  </si>
  <si>
    <t>KLIKSKKDINRERQKSLTLTPTRSDSSEGFL</t>
  </si>
  <si>
    <t>tr|D3ZYD7|D3ZYD7_RAT</t>
  </si>
  <si>
    <t>tr|D3ZYD7|D3ZYD7_RAT Coiled coil domain-containing 88A OS=Rattus norvegicus OX=10116 GN=Ccdc88a PE=1 SV=3</t>
  </si>
  <si>
    <t>S(0.981)LT(0.018)LT(0.001)PTR</t>
  </si>
  <si>
    <t>S(17.32)LT(-17.32)LT(-32.46)PT(-57.13)R</t>
  </si>
  <si>
    <t>GLRPEAIRQDPTRKGSVVNVNPTNTRPQSDT</t>
  </si>
  <si>
    <t>839;1009;465</t>
  </si>
  <si>
    <t>KGS(0.987)VVNVNPT(0.006)NT(0.006)RPQS(0.001)DTPEIR</t>
  </si>
  <si>
    <t>KGS(22.31)VVNVNPT(-22.31)NT(-22.31)RPQS(-29.73)DT(-42.57)PEIR</t>
  </si>
  <si>
    <t>FFGPALPPGFKKQDDSPPRPIIGPALPPGFI</t>
  </si>
  <si>
    <t>sp|Q4V893|GPAM1_RAT</t>
  </si>
  <si>
    <t>sp|Q4V893|GPAM1_RAT GPALPP motifs-containing protein 1 OS=Rattus norvegicus OX=10116 GN=Gpalpp1 PE=1 SV=1</t>
  </si>
  <si>
    <t>QDDS(1)PPRPIIGPALPPGFIK</t>
  </si>
  <si>
    <t>QDDS(43.52)PPRPIIGPALPPGFIK</t>
  </si>
  <si>
    <t>SNRRKILSFGSWEDLSP______________</t>
  </si>
  <si>
    <t>sp|Q923V4|FBX6_RAT</t>
  </si>
  <si>
    <t>sp|Q923V4|FBX6_RAT F-box only protein 6 OS=Rattus norvegicus OX=10116 GN=Fbxo6 PE=1 SV=1</t>
  </si>
  <si>
    <t>XXXXXPPPPPPPPPPPPXXXXXXXXXXXXXX</t>
  </si>
  <si>
    <t>ILSFGS(0.003)WEDLS(0.997)P</t>
  </si>
  <si>
    <t>ILS(-39)FGS(-24.83)WEDLS(24.83)P</t>
  </si>
  <si>
    <t>GDSRGRDSRGGRRPESRGSGVNAAGDGTIRE</t>
  </si>
  <si>
    <t>sp|P23606|TGM1_RAT</t>
  </si>
  <si>
    <t>RPES(1)RGS(1)GVNAAGDGTIR</t>
  </si>
  <si>
    <t>RPES(38.06)RGS(38.06)GVNAAGDGT(-38.06)IR</t>
  </si>
  <si>
    <t>RGRDSRGGRRPESRGSGVNAAGDGTIREGML</t>
  </si>
  <si>
    <t>QYSAALNADFNIRSFSLEGLTGGGGVGNKPS</t>
  </si>
  <si>
    <t>S(0.006)FS(0.994)LEGLTGGGGVGNKPSSSLEISSANSSELR</t>
  </si>
  <si>
    <t>S(-22.47)FS(22.47)LEGLT(-64.65)GGGGVGNKPS(-86.16)S(-86.16)S(-85.78)LEIS(-94.7)S(-98.8)ANS(-102.47)S(-102.47)ELR</t>
  </si>
  <si>
    <t>EDNQVFGDLPRPRLNTSDFQKLKRKY_____</t>
  </si>
  <si>
    <t>LNT(0.873)S(0.127)DFQK</t>
  </si>
  <si>
    <t>LNT(8.37)S(-8.37)DFQK</t>
  </si>
  <si>
    <t>HRVDPSLKSCASALDSPKTEEPAAKKQKCME</t>
  </si>
  <si>
    <t>tr|D3ZVK3|D3ZVK3_RAT</t>
  </si>
  <si>
    <t>tr|D3ZVK3|D3ZVK3_RAT tRNA (adenine(58)-N(1))-methyltransferase non-catalytic subunit TRM6 OS=Rattus norvegicus OX=10116 GN=Trmt6 PE=1 SV=1</t>
  </si>
  <si>
    <t>SCAS(0.016)ALDS(0.933)PKT(0.051)EEPAAK</t>
  </si>
  <si>
    <t>S(-45.33)CAS(-17.58)ALDS(12.62)PKT(-12.62)EEPAAK</t>
  </si>
  <si>
    <t>DLKLVGEKIGSLGLGSGEDEDYVDDFNSASH</t>
  </si>
  <si>
    <t>sp|Q4V7C1|FR1OP_RAT</t>
  </si>
  <si>
    <t>sp|Q4V7C1|FR1OP_RAT FGFR1 oncogene partner OS=Rattus norvegicus OX=10116 GN=Fgfr1op PE=1 SV=1</t>
  </si>
  <si>
    <t>IGS(0.014)LGLGS(0.986)GEDEDYVDDFNSASHR</t>
  </si>
  <si>
    <t>IGS(-18.5)LGLGS(18.5)GEDEDY(-42.77)VDDFNS(-87.67)AS(-95.23)HR</t>
  </si>
  <si>
    <t>PRPPKPSQAETPRWGSPQQKPPIGENSRSVA</t>
  </si>
  <si>
    <t>364;365</t>
  </si>
  <si>
    <t>WGS(1)PQQKPPIGENSR</t>
  </si>
  <si>
    <t>WGS(46.51)PQQKPPIGENS(-46.51)R</t>
  </si>
  <si>
    <t>SGILTKDLLHAVHPESPSLKTSLCLKEQSLL</t>
  </si>
  <si>
    <t>tr|A0A0G2JXT6|A0A0G2JXT6_RAT</t>
  </si>
  <si>
    <t>tr|A0A0G2JXT6|A0A0G2JXT6_RAT Myotubularin-related protein 6 OS=Rattus norvegicus OX=10116 GN=Mtmr6 PE=1 SV=1</t>
  </si>
  <si>
    <t>DLLHAVHPES(0.921)PS(0.079)LK</t>
  </si>
  <si>
    <t>DLLHAVHPES(10.68)PS(-10.68)LK</t>
  </si>
  <si>
    <t>QTYGTAAAKGAYVPSSPTRLGKGQDANLEAY</t>
  </si>
  <si>
    <t>sp|Q6AY57|WIPI2_RAT</t>
  </si>
  <si>
    <t>sp|Q6AY57|WIPI2_RAT WD repeat domain phosphoinositide-interacting protein 2 OS=Rattus norvegicus OX=10116 GN=Wipi2 PE=1 SV=1</t>
  </si>
  <si>
    <t>GAYVPS(0.018)S(0.905)PT(0.077)R</t>
  </si>
  <si>
    <t>GAY(-64.92)VPS(-17.11)S(10.68)PT(-10.68)R</t>
  </si>
  <si>
    <t>SERGTPIPDSSSALGSGEFTGVKELDDISQE</t>
  </si>
  <si>
    <t>377;377</t>
  </si>
  <si>
    <t>GTPIPDS(0.043)S(0.043)S(0.043)ALGS(0.859)GEFT(0.012)GVK</t>
  </si>
  <si>
    <t>GT(-36.54)PIPDS(-12.99)S(-12.99)S(-12.99)ALGS(12.99)GEFT(-18.67)GVK</t>
  </si>
  <si>
    <t>TPSLVTSSLTDPRLLSPQQPALQRNSVSPGL</t>
  </si>
  <si>
    <t>tr|A0A0G2JSU7|A0A0G2JSU7_RAT;sp|O89038|MEF2D_RAT</t>
  </si>
  <si>
    <t>tr|A0A0G2JSU7|A0A0G2JSU7_RAT</t>
  </si>
  <si>
    <t>tr|A0A0G2JSU7|A0A0G2JSU7_RAT Myocyte enhancer factor 2D OS=Rattus norvegicus OX=10116 GN=Mef2d PE=1 SV=1;sp|O89038|MEF2D_RAT Myocyte-specific enhancer factor 2D OS=Rattus norvegicus OX=10116 GN=Mef2d PE=1 SV=1</t>
  </si>
  <si>
    <t>LLS(1)PQQPALQR</t>
  </si>
  <si>
    <t>LLS(74.94)PQQPALQR</t>
  </si>
  <si>
    <t>TYADLDMVHLNRAQPTPKPEPSFSEYASVQV</t>
  </si>
  <si>
    <t>sp|P97710|SHPS1_RAT;tr|Q499T3|Q499T3_RAT</t>
  </si>
  <si>
    <t>491;495</t>
  </si>
  <si>
    <t>sp|P97710|SHPS1_RAT</t>
  </si>
  <si>
    <t>sp|P97710|SHPS1_RAT Tyrosine-protein phosphatase non-receptor type substrate 1 OS=Rattus norvegicus OX=10116 GN=Sirpa PE=1 SV=1;tr|Q499T3|Q499T3_RAT Sirpa protein OS=Rattus norvegicus OX=10116 GN=Sirpa PE=1 SV=1</t>
  </si>
  <si>
    <t>AQPT(0.982)PKPEPS(0.017)FSEYASVQVQR</t>
  </si>
  <si>
    <t>AQPT(17.5)PKPEPS(-17.5)FS(-33.12)EY(-82.25)AS(-55.13)VQVQR</t>
  </si>
  <si>
    <t>GCVAAQNPKRLQRMNSSFSVKPSEKTDVVTG</t>
  </si>
  <si>
    <t>MNS(0.843)S(0.13)FS(0.027)VKPSEK</t>
  </si>
  <si>
    <t>MNS(8.13)S(-8.13)FS(-14.99)VKPS(-35.86)EK</t>
  </si>
  <si>
    <t>KKRFSFKKSFKLSGFSFKKSKKEAGEGAEAE</t>
  </si>
  <si>
    <t>163;163</t>
  </si>
  <si>
    <t>LS(0.001)GFS(0.999)FK</t>
  </si>
  <si>
    <t>LS(-30.78)GFS(30.78)FK</t>
  </si>
  <si>
    <t>ESVSRMPASSQHRYSTPHAFTFNTSSPSSEG</t>
  </si>
  <si>
    <t>Y(0.044)S(0.435)T(0.521)PHAFTFNTSSPSSEGSLSQR</t>
  </si>
  <si>
    <t>Y(-10.74)S(-0.78)T(0.78)PHAFT(-38.67)FNT(-62.68)S(-68)S(-78.97)PS(-99.5)S(-102.71)EGS(-108.41)LS(-110.43)QR</t>
  </si>
  <si>
    <t>SEPSDTDPELRTLDPSPAGWFVQQHRELELL</t>
  </si>
  <si>
    <t>tr|A0A0G2K9H2|A0A0G2K9H2_RAT;tr|B4F7D6|B4F7D6_RAT</t>
  </si>
  <si>
    <t>404;405</t>
  </si>
  <si>
    <t>tr|A0A0G2K9H2|A0A0G2K9H2_RAT</t>
  </si>
  <si>
    <t>tr|A0A0G2K9H2|A0A0G2K9H2_RAT Serine/threonine kinase 11-interacting protein OS=Rattus norvegicus OX=10116 GN=Stk11ip PE=1 SV=1;tr|B4F7D6|B4F7D6_RAT Serine/threonine kinase 11-interacting protein OS=Rattus norvegicus OX=10116 GN=Stk11ip PE=1 SV=1</t>
  </si>
  <si>
    <t>T(0.073)LDPS(0.927)PAGWFVQQHR</t>
  </si>
  <si>
    <t>T(-11.01)LDPS(11.01)PAGWFVQQHR</t>
  </si>
  <si>
    <t>AGSLDRLLPPVGTGRSPRKRTTSQCKSEPPL</t>
  </si>
  <si>
    <t>tr|D3ZYQ8|D3ZYQ8_RAT</t>
  </si>
  <si>
    <t>tr|D3ZYQ8|D3ZYQ8_RAT Uridine-cytidine kinase OS=Rattus norvegicus OX=10116 GN=Uckl1 PE=3 SV=1</t>
  </si>
  <si>
    <t>LLPPVGT(0.065)GRS(0.935)PR</t>
  </si>
  <si>
    <t>LLPPVGT(-11.56)GRS(11.56)PR</t>
  </si>
  <si>
    <t>ARLSVQDPVVVMAEDSQEKLKPAEDKEVLEQ</t>
  </si>
  <si>
    <t>sp|E9PT23|S38AA_RAT</t>
  </si>
  <si>
    <t>sp|E9PT23|S38AA_RAT Putative sodium-coupled neutral amino acid transporter 10 OS=Rattus norvegicus OX=10116 GN=Slc38a10 PE=1 SV=2</t>
  </si>
  <si>
    <t>LSVQDPVVVMAEDS(1)QEK</t>
  </si>
  <si>
    <t>LS(-80.81)VQDPVVVMAEDS(80.81)QEK</t>
  </si>
  <si>
    <t>GGREDSESPGTQRSNSSEASSGDFLDLKGES</t>
  </si>
  <si>
    <t>82;82</t>
  </si>
  <si>
    <t>S(0.009)NS(0.973)S(0.018)EASSGDFLDLK</t>
  </si>
  <si>
    <t>S(-20.16)NS(17.38)S(-17.38)EAS(-101.84)S(-107.79)GDFLDLK</t>
  </si>
  <si>
    <t>LETHCSVSESVTRSASVTTTTMTGGGGEEKK</t>
  </si>
  <si>
    <t>tr|Q4G079|Q4G079_RAT</t>
  </si>
  <si>
    <t>tr|Q4G079|Q4G079_RAT Aminoacyl tRNA synthetase complex-interacting multifunctional protein 1 OS=Rattus norvegicus OX=10116 GN=Aimp1 PE=1 SV=1</t>
  </si>
  <si>
    <t>SAS(0.999)VTTTTMTGGGGEEK</t>
  </si>
  <si>
    <t>S(-33.55)AS(33.55)VT(-35.39)T(-51.67)T(-60.72)T(-67.98)MT(-81.97)GGGGEEK</t>
  </si>
  <si>
    <t>QTFYDLLIQKNRRRHSGGTSGDFVRSLDYCG</t>
  </si>
  <si>
    <t>sp|F1M649|NLRC4_RAT</t>
  </si>
  <si>
    <t>sp|F1M649|NLRC4_RAT NLR family CARD domain-containing protein 4 OS=Rattus norvegicus OX=10116 GN=Nlrc4 PE=3 SV=2</t>
  </si>
  <si>
    <t>RHS(0.98)GGT(0.019)S(0.001)GDFVR</t>
  </si>
  <si>
    <t>RHS(17.12)GGT(-17.12)S(-30.49)GDFVR</t>
  </si>
  <si>
    <t>DLNNTPLGAERKKRLSVVGPPNRDRSSPPPG</t>
  </si>
  <si>
    <t>tr|F1M9D0|F1M9D0_RAT</t>
  </si>
  <si>
    <t>tr|F1M9D0|F1M9D0_RAT Mitogen-activated protein kinase kinase kinase 2 OS=Rattus norvegicus OX=10116 GN=Map3k2 PE=1 SV=2</t>
  </si>
  <si>
    <t>RLS(1)VVGPPNR</t>
  </si>
  <si>
    <t>RLS(42.1)VVGPPNR</t>
  </si>
  <si>
    <t>VEGALDLSDGHPPSKSPEGKTSVNSTPSKIP</t>
  </si>
  <si>
    <t>GPTSVEGALDLSDGHPPS(0.5)KS(0.5)PEGK</t>
  </si>
  <si>
    <t>GPT(-77.87)S(-78.03)VEGALDLS(-32.4)DGHPPS(0)KS(0)PEGK</t>
  </si>
  <si>
    <t>EGKMAPTPVPQEPLGSPPALYAEPLDSLRIP</t>
  </si>
  <si>
    <t>sp|Q4QQV2|DOK1_RAT</t>
  </si>
  <si>
    <t>XXXPPPPPPPPPPPPPPPPPPPPPPPPPPXX</t>
  </si>
  <si>
    <t>MAPT(0.018)PVPQEPLGS(0.981)PPALY(0.001)AEPLDSLR</t>
  </si>
  <si>
    <t>MAPT(-17.34)PVPQEPLGS(17.34)PPALY(-30.68)AEPLDS(-38.64)LR</t>
  </si>
  <si>
    <t>SPAPSTRFLTVPVPESPAFARRSAPTPQWLP</t>
  </si>
  <si>
    <t>tr|D4A3B8|D4A3B8_RAT</t>
  </si>
  <si>
    <t>tr|D4A3B8|D4A3B8_RAT Killer cell lectin-like receptor G2 OS=Rattus norvegicus OX=10116 GN=Klrg2 PE=4 SV=1</t>
  </si>
  <si>
    <t>FLTVPVPES(1)PAFAR</t>
  </si>
  <si>
    <t>FLT(-69.41)VPVPES(69.41)PAFAR</t>
  </si>
  <si>
    <t>ASSTSSPKAEDGAAPSPSSETPKKKKKRFSF</t>
  </si>
  <si>
    <t>138;138</t>
  </si>
  <si>
    <t>AEDGAAPS(0.87)PS(0.113)S(0.015)ET(0.002)PK</t>
  </si>
  <si>
    <t>AEDGAAPS(8.87)PS(-8.87)S(-17.54)ET(-25.97)PK</t>
  </si>
  <si>
    <t>NSASEEDHLPLQVLQSP______________</t>
  </si>
  <si>
    <t>760;760</t>
  </si>
  <si>
    <t>PPPPPPPPPPPPPPPPPXXXXXXXXXXXXXX</t>
  </si>
  <si>
    <t>NSASEEDHLPLQVLQS(1)P</t>
  </si>
  <si>
    <t>NS(-65.89)AS(-66.08)EEDHLPLQVLQS(65.89)P</t>
  </si>
  <si>
    <t>RSPKHIPSSPLQQPASPSLPGDSPLSTEARA</t>
  </si>
  <si>
    <t>240;240</t>
  </si>
  <si>
    <t>X;Phospho (STY);X;X;X;X;X;Phospho (STY);X;X;X;X;X;X;X;Phospho (STY);X;X;X;X;X;X;X;X;X;X;X;X;X;X;X</t>
  </si>
  <si>
    <t>XXXXPPPPPPPPPPPPPPPPPPPPPPPPPPX</t>
  </si>
  <si>
    <t>HIPS(0.502)S(0.502)PLQQPAS(0.915)PS(0.081)LPGDSPLSTEAR</t>
  </si>
  <si>
    <t>HIPS(0)S(0)PLQQPAS(10.55)PS(-10.55)LPGDS(-34.68)PLS(-44.27)T(-44.13)EAR</t>
  </si>
  <si>
    <t>PPRREPLPSRRDVYLSPRDDGYSTKDSYSSR</t>
  </si>
  <si>
    <t>sp|Q4V898|RBMX_RAT;tr|A0A0A0MXW9|A0A0A0MXW9_RAT;tr|A0A0G2K8K9|A0A0G2K8K9_RAT;sp|P84586|RMXRL_RAT;sp|D4AE41|RMXL1_RAT</t>
  </si>
  <si>
    <t>208;185;205;205;205</t>
  </si>
  <si>
    <t>sp|Q4V898|RBMX_RAT</t>
  </si>
  <si>
    <t>sp|Q4V898|RBMX_RAT RNA-binding motif protein, X chromosome OS=Rattus norvegicus OX=10116 GN=Rbmx PE=1 SV=1;tr|A0A0A0MXW9|A0A0A0MXW9_RAT RNA-binding motif protein, X-linked-like-1 OS=Rattus norvegicus OX=10116 GN=Rbmxl1 PE=1 SV=1;tr|A0A0G2K8K9|A0A0G2K8K9_RA</t>
  </si>
  <si>
    <t>DVYLS(1)PR</t>
  </si>
  <si>
    <t>DVY(-39.2)LS(39.2)PR</t>
  </si>
  <si>
    <t>AFRARSHTSEALKRHSWGPGKEFQDPISRRS;FLRNSMRSLSPFRRHSWGPGKNAASDAEMNQ</t>
  </si>
  <si>
    <t>sp|F1M3G7|AKP13_RAT;tr|A0A1B0GWX8|A0A1B0GWX8_RAT;tr|A0A0G2K0V4|A0A0G2K0V4_RAT</t>
  </si>
  <si>
    <t>1526;71;71</t>
  </si>
  <si>
    <t>sp|F1M3G7|AKP13_RAT;tr|A0A0G2K0V4|A0A0G2K0V4_RAT</t>
  </si>
  <si>
    <t>sp|F1M3G7|AKP13_RAT A-kinase anchor protein 13 OS=Rattus norvegicus OX=10116 GN=Akap13 PE=1 SV=2;tr|A0A1B0GWX8|A0A1B0GWX8_RAT Rho guanine nucleotide exchange factor 2 (Fragment) OS=Rattus norvegicus OX=10116 GN=Arhgef2 PE=4 SV=1;tr|A0A0G2K0V4|A0A0G2K0V4_RA</t>
  </si>
  <si>
    <t>RHS(1)WGPGK</t>
  </si>
  <si>
    <t>RHS(47.3)WGPGK</t>
  </si>
  <si>
    <t>STSIEEAMKRGEDPPTPPPRPQKTHSRASSL</t>
  </si>
  <si>
    <t>tr|A0A0G2K4S1|A0A0G2K4S1_RAT;tr|A0A0G2K1L4|A0A0G2K1L4_RAT</t>
  </si>
  <si>
    <t>341;393</t>
  </si>
  <si>
    <t>tr|A0A0G2K4S1|A0A0G2K4S1_RAT</t>
  </si>
  <si>
    <t>tr|A0A0G2K4S1|A0A0G2K4S1_RAT RALBP1 associated Eps domain containing protein 2 OS=Rattus norvegicus OX=10116 GN=Reps2 PE=1 SV=1;tr|A0A0G2K1L4|A0A0G2K1L4_RAT RALBP1 associated Eps domain containing protein 2 OS=Rattus norvegicus OX=10116 GN=Reps2 PE=1 SV=1</t>
  </si>
  <si>
    <t>RGEDPPT(1)PPPRPQK</t>
  </si>
  <si>
    <t>RGEDPPT(49.05)PPPRPQK</t>
  </si>
  <si>
    <t>GVKPVFSIGDEEEYDTDEIDSSSMSDDDRKE</t>
  </si>
  <si>
    <t>tr|D4AAH9|D4AAH9_RAT</t>
  </si>
  <si>
    <t>tr|D4AAH9|D4AAH9_RAT TBC1 domain family, member 23 OS=Rattus norvegicus OX=10116 GN=Tbc1d23 PE=1 SV=2</t>
  </si>
  <si>
    <t>PPPPPPPPPPPPPPPPPPPPPPPPPPPPPPX</t>
  </si>
  <si>
    <t>GVKPVFSIGDEEEY(0.46)DT(0.536)DEIDS(0.001)S(0.001)S(0.001)MS(0.001)DDDRK</t>
  </si>
  <si>
    <t>GVKPVFS(-40.59)IGDEEEY(-0.67)DT(0.67)DEIDS(-27.62)S(-27.62)S(-27.01)MS(-25.76)DDDRK</t>
  </si>
  <si>
    <t>KSKSKETTATKNRVPSAGDVERARVLKEEGN</t>
  </si>
  <si>
    <t>sp|Q3KRD5|TOM34_RAT</t>
  </si>
  <si>
    <t>sp|Q3KRD5|TOM34_RAT Mitochondrial import receptor subunit TOM34 OS=Rattus norvegicus OX=10116 GN=Tomm34 PE=1 SV=1</t>
  </si>
  <si>
    <t>NRVPS(1)AGDVER</t>
  </si>
  <si>
    <t>NRVPS(102.9)AGDVER</t>
  </si>
  <si>
    <t>GSDRRLAELSDYRRLSESQLSFRRSPTKSSL</t>
  </si>
  <si>
    <t>tr|M0R9Q1|M0R9Q1_RAT</t>
  </si>
  <si>
    <t>tr|M0R9Q1|M0R9Q1_RAT RCG48334, isoform CRA_e OS=Rattus norvegicus OX=10116 GN=Rbm14 PE=1 SV=1</t>
  </si>
  <si>
    <t>RLS(0.961)ES(0.034)QLS(0.004)FR</t>
  </si>
  <si>
    <t>RLS(14.48)ES(-14.48)QLS(-23.44)FR</t>
  </si>
  <si>
    <t>QSYQGNPALNPKRKQSPPYMKEDVKALDATK</t>
  </si>
  <si>
    <t>tr|A0A0G2JVA9|A0A0G2JVA9_RAT</t>
  </si>
  <si>
    <t>tr|A0A0G2JVA9|A0A0G2JVA9_RAT IKAROS family zinc finger 2 OS=Rattus norvegicus OX=10116 GN=Ikzf2 PE=1 SV=1</t>
  </si>
  <si>
    <t>RKQS(1)PPYMK</t>
  </si>
  <si>
    <t>RKQS(38.98)PPY(-38.98)MK</t>
  </si>
  <si>
    <t>DPEAQDGSPATSRRSSISGISLEDNRSGLGS</t>
  </si>
  <si>
    <t>tr|M0R4H5|M0R4H5_RAT;sp|P36202|PDLI4_RAT</t>
  </si>
  <si>
    <t>119;119</t>
  </si>
  <si>
    <t>tr|M0R4H5|M0R4H5_RAT</t>
  </si>
  <si>
    <t>tr|M0R4H5|M0R4H5_RAT PDZ and LIM domain protein 4 OS=Rattus norvegicus OX=10116 GN=Pdlim4 PE=1 SV=1;sp|P36202|PDLI4_RAT PDZ and LIM domain protein 4 OS=Rattus norvegicus OX=10116 GN=Pdlim4 PE=1 SV=2</t>
  </si>
  <si>
    <t>X;X;X;X;X;X;X;Phospho (STY);X;X;Phospho (STY);X;X;X;X;Phospho (STY);X;X;X;X;X;X;X;X;X;X;Phospho (STY);X;X;X;Phospho (STY)</t>
  </si>
  <si>
    <t>RS(0.184)S(0.816)ISGISLEDNR</t>
  </si>
  <si>
    <t>RS(-6.46)S(6.46)IS(-65.5)GIS(-124.22)LEDNR</t>
  </si>
  <si>
    <t>ITVAYTVPKKREDSVSEVTVEDSGESLEDLM</t>
  </si>
  <si>
    <t>KREDS(0.34)VS(0.642)EVT(0.018)VEDSGESLEDLMAR</t>
  </si>
  <si>
    <t>KREDS(-2.76)VS(2.76)EVT(-15.43)VEDS(-35.12)GES(-44.77)LEDLMAR</t>
  </si>
  <si>
    <t>YSLPKPSRHNTEFKDSTYDLPRSLASHGHTK</t>
  </si>
  <si>
    <t>260;261</t>
  </si>
  <si>
    <t>HNT(0.04)EFKDS(0.887)T(0.073)YDLPR</t>
  </si>
  <si>
    <t>HNT(-13.48)EFKDS(10.87)T(-10.87)Y(-81.04)DLPR</t>
  </si>
  <si>
    <t>LRPPPTSPGPQARSFTGGLGQLAGPGKAKVE</t>
  </si>
  <si>
    <t>sp|Q3B8N7|T22D4_RAT;tr|A0A0G2K1V1|A0A0G2K1V1_RAT</t>
  </si>
  <si>
    <t>167;167</t>
  </si>
  <si>
    <t>sp|Q3B8N7|T22D4_RAT</t>
  </si>
  <si>
    <t>S(0.116)FT(0.884)GGLGQLAGPGK</t>
  </si>
  <si>
    <t>S(-8.82)FT(8.82)GGLGQLAGPGK</t>
  </si>
  <si>
    <t>SLFKSKKPRNRSNSFSDEREFSAPSTPTGTL</t>
  </si>
  <si>
    <t>5351;5265</t>
  </si>
  <si>
    <t>X;X;X;X;X;X;X;X;X;X;X;X;X;X;X;X;X;X;X;X;X;X;X;X;Phospho (STY);X;X;X;X;X;X</t>
  </si>
  <si>
    <t>REDYSDKGKVGHWSRSPLRPPRERFELGDNR</t>
  </si>
  <si>
    <t>VGHWS(0.143)RS(0.857)PLRPPR</t>
  </si>
  <si>
    <t>VGHWS(-7.78)RS(7.78)PLRPPR</t>
  </si>
  <si>
    <t>SSVASRSSPGIRRKISLNTYTPTKILPTPPA</t>
  </si>
  <si>
    <t>tr|M0R9S1|M0R9S1_RAT;tr|Q5XI45|Q5XI45_RAT;tr|A0A096MK18|A0A096MK18_RAT</t>
  </si>
  <si>
    <t>57;107;593</t>
  </si>
  <si>
    <t>tr|M0R9S1|M0R9S1_RAT</t>
  </si>
  <si>
    <t>tr|M0R9S1|M0R9S1_RAT Diphosphoinositol pentakisphosphate kinase 2 OS=Rattus norvegicus OX=10116 GN=Ppip5k2 PE=1 SV=1;tr|Q5XI45|Q5XI45_RAT RGD1308143 protein (Fragment) OS=Rattus norvegicus OX=10116 GN=RGD1308143 PE=2 SV=1;tr|A0A096MK18|A0A096MK18_RAT Inosi</t>
  </si>
  <si>
    <t>KIS(0.996)LNT(0.004)YTPTK</t>
  </si>
  <si>
    <t>KIS(23.8)LNT(-23.8)Y(-43.74)T(-47.99)PT(-56.04)K</t>
  </si>
  <si>
    <t>NPKLVSETKTQKGLFSDEEDSEDLFSSQSSS</t>
  </si>
  <si>
    <t>531;531</t>
  </si>
  <si>
    <t>GLFS(1)DEEDSEDLFSSQSSSK</t>
  </si>
  <si>
    <t>GLFS(88.51)DEEDS(-88.51)EDLFS(-159.87)S(-164.8)QS(-180.11)S(-183.99)S(-187.05)K</t>
  </si>
  <si>
    <t>NFYQVKDIRRPERRHSDPWGRQDQQQPDRPF</t>
  </si>
  <si>
    <t>tr|D3ZKI5|D3ZKI5_RAT</t>
  </si>
  <si>
    <t>RHS(1)DPWGR</t>
  </si>
  <si>
    <t>RHS(46.33)DPWGR</t>
  </si>
  <si>
    <t>MESLSQSKSFRRRHNSWSSSSRHPNQATPKK</t>
  </si>
  <si>
    <t>tr|F1M7Z1|F1M7Z1_RAT</t>
  </si>
  <si>
    <t>tr|F1M7Z1|F1M7Z1_RAT Enhancer of mRNA-decapping 3 OS=Rattus norvegicus OX=10116 GN=Edc3 PE=1 SV=3</t>
  </si>
  <si>
    <t>RHNS(0.971)WS(0.025)S(0.004)SSR</t>
  </si>
  <si>
    <t>RHNS(15.95)WS(-15.95)S(-24.15)S(-37.62)S(-49.86)R</t>
  </si>
  <si>
    <t>______MADQRQRSLSTSGESLYHVLGLDKN</t>
  </si>
  <si>
    <t>10;10</t>
  </si>
  <si>
    <t>S(0.017)LS(0.842)T(0.108)S(0.015)GES(0.015)LY(0.003)HVLGLDK</t>
  </si>
  <si>
    <t>S(-16.92)LS(8.91)T(-8.91)S(-17.44)GES(-17.44)LY(-24.88)HVLGLDK</t>
  </si>
  <si>
    <t>QRSVAVSGPLLKRSCSVPLPPIHGEIDELRQ</t>
  </si>
  <si>
    <t>tr|G3V745|G3V745_RAT;sp|Q5BK26|PLPL7_RAT</t>
  </si>
  <si>
    <t>tr|G3V745|G3V745_RAT</t>
  </si>
  <si>
    <t>tr|G3V745|G3V745_RAT Neuropathy target esterase like 1 OS=Rattus norvegicus OX=10116 GN=Pnpla7 PE=1 SV=1;sp|Q5BK26|PLPL7_RAT Patatin-like phospholipase domain-containing protein 7 OS=Rattus norvegicus OX=10116 GN=Pnpla7 PE=1 SV=2</t>
  </si>
  <si>
    <t>S(0.5)CS(0.5)VPLPPIHGEIDELR</t>
  </si>
  <si>
    <t>S(0)CS(0)VPLPPIHGEIDELR</t>
  </si>
  <si>
    <t>HTLDDRTQLWASEPGTPPAPTSLPSQNPILK</t>
  </si>
  <si>
    <t>tr|M0R7E6|M0R7E6_RAT</t>
  </si>
  <si>
    <t>tr|M0R7E6|M0R7E6_RAT Uncharacterized protein OS=Rattus norvegicus OX=10116 PE=1 SV=2</t>
  </si>
  <si>
    <t>TQLWAS(0.003)EPGT(0.997)PPAPTSLPSQNPILK</t>
  </si>
  <si>
    <t>T(-54.49)QLWAS(-25.14)EPGT(25.14)PPAPT(-34.21)S(-49.47)LPS(-56.52)QNPILK</t>
  </si>
  <si>
    <t>QELQHLSIKAVPRSLSVPDYGPTLKLGALED</t>
  </si>
  <si>
    <t>tr|A0A0G2K7D5|A0A0G2K7D5_RAT;sp|Q5CD77|TBC14_RAT;tr|G3V9P9|G3V9P9_RAT;tr|A0A0G2KAD0|A0A0G2KAD0_RAT</t>
  </si>
  <si>
    <t>43;43;63;71</t>
  </si>
  <si>
    <t>tr|A0A0G2K7D5|A0A0G2K7D5_RAT</t>
  </si>
  <si>
    <t xml:space="preserve">tr|A0A0G2K7D5|A0A0G2K7D5_RAT TBC1 domain family member 14 OS=Rattus norvegicus OX=10116 GN=Tbc1d14 PE=1 SV=1;sp|Q5CD77|TBC14_RAT TBC1 domain family member 14 OS=Rattus norvegicus OX=10116 GN=Tbc1d14 PE=2 SV=2;tr|G3V9P9|G3V9P9_RAT TBC1 domain family member </t>
  </si>
  <si>
    <t>SLS(1)VPDYGPTLK</t>
  </si>
  <si>
    <t>S(-35.52)LS(35.52)VPDY(-64.45)GPT(-66.51)LK</t>
  </si>
  <si>
    <t>TPQQSNRARKSRVSVSPGRTSGKVTKHKGTE</t>
  </si>
  <si>
    <t>429;429</t>
  </si>
  <si>
    <t>S(0.877)RVS(0.142)VS(0.981)PGR</t>
  </si>
  <si>
    <t>S(8.44)RVS(-8.44)VS(16.51)PGR</t>
  </si>
  <si>
    <t>TRHSPTPQQSNRARKSRVSVSPGRTSGKVTK</t>
  </si>
  <si>
    <t>424;424</t>
  </si>
  <si>
    <t>AQKDLKKDRPLVRRKSELPQDPHTEKALEAH</t>
  </si>
  <si>
    <t>tr|D4A1A5|D4A1A5_RAT</t>
  </si>
  <si>
    <t>tr|D4A1A5|D4A1A5_RAT Serine/threonine-protein phosphatase 2A 56 kDa regulatory subunit OS=Rattus norvegicus OX=10116 GN=Ppp2r5c PE=1 SV=2</t>
  </si>
  <si>
    <t>RKS(1)ELPQDPHTEK</t>
  </si>
  <si>
    <t>RKS(43.65)ELPQDPHT(-43.65)EK</t>
  </si>
  <si>
    <t>QNGFHIKSSPNPFVGSPPKGLSVPNGVKQDL</t>
  </si>
  <si>
    <t>399;401</t>
  </si>
  <si>
    <t>SSPNPFVGS(1)PPK</t>
  </si>
  <si>
    <t>S(-96.94)S(-97.66)PNPFVGS(96.94)PPK</t>
  </si>
  <si>
    <t>MAATSGGFQPRERRFSVQEQDWDPAPPKRPR</t>
  </si>
  <si>
    <t>tr|D3ZDS4|D3ZDS4_RAT</t>
  </si>
  <si>
    <t>tr|D3ZDS4|D3ZDS4_RAT EMG1 N1-specific pseudouridine methyltransferase OS=Rattus norvegicus OX=10116 GN=Emg1 PE=1 SV=1</t>
  </si>
  <si>
    <t>RFS(1)VQEQDWDPAPPK</t>
  </si>
  <si>
    <t>RFS(72.17)VQEQDWDPAPPK</t>
  </si>
  <si>
    <t>NGVSEKEQNGFHIKSSPNPFVGSPPKGLSVP</t>
  </si>
  <si>
    <t>394;392</t>
  </si>
  <si>
    <t>S(0.238)S(0.762)PNPFVGSPPK</t>
  </si>
  <si>
    <t>S(-5.06)S(5.06)PNPFVGS(-57.24)PPK</t>
  </si>
  <si>
    <t>_________MPKRKVSADGAAKAEPKRRSAR</t>
  </si>
  <si>
    <t>tr|Q5U1W8|Q5U1W8_RAT</t>
  </si>
  <si>
    <t>tr|Q5U1W8|Q5U1W8_RAT High-mobility group nucleosome binding domain 1 OS=Rattus norvegicus OX=10116 GN=LOC100911295 PE=1 SV=1</t>
  </si>
  <si>
    <t>RKVS(1)ADGAAK</t>
  </si>
  <si>
    <t>RKVS(45.79)ADGAAK</t>
  </si>
  <si>
    <t>VPANRSFLRNSMRSLSPFRRHSWGPGKNAAS</t>
  </si>
  <si>
    <t>X;X;X;X;X;X;X;X;X;X;X;X;X;X;X;Phospho (STY);X;X;X;X;X;Phospho (STY);X;X;X;X;X;X;X;X;X</t>
  </si>
  <si>
    <t>SLS(1)PFRR</t>
  </si>
  <si>
    <t>S(-42.63)LS(42.63)PFRR</t>
  </si>
  <si>
    <t>PEEDSDSPQFRRRAHTFSHPPSSSRRKLNLQ</t>
  </si>
  <si>
    <t>tr|D3Z881|D3Z881_RAT;tr|D3ZGN0|D3ZGN0_RAT</t>
  </si>
  <si>
    <t>651;651</t>
  </si>
  <si>
    <t>tr|D3Z881|D3Z881_RAT</t>
  </si>
  <si>
    <t>tr|D3Z881|D3Z881_RAT TBC1 domain family, member 4 OS=Rattus norvegicus OX=10116 GN=Tbc1d4 PE=1 SV=3;tr|D3ZGN0|D3ZGN0_RAT TBC1 domain family, member 4 OS=Rattus norvegicus OX=10116 GN=Tbc1d4 PE=1 SV=3</t>
  </si>
  <si>
    <t>AHT(0.986)FS(0.014)HPPSSSR</t>
  </si>
  <si>
    <t>AHT(18.45)FS(-18.45)HPPS(-59.08)S(-61.03)S(-61.35)R</t>
  </si>
  <si>
    <t>RLKPEGGPSEPLQERSPTLNSRDTQNPWAED</t>
  </si>
  <si>
    <t>tr|B1H221|B1H221_RAT;tr|M0RBQ8|M0RBQ8_RAT</t>
  </si>
  <si>
    <t>290;540</t>
  </si>
  <si>
    <t>tr|B1H221|B1H221_RAT</t>
  </si>
  <si>
    <t>XPPPPPPPPPPPPPPPPPPPPPXXXXXXXXX</t>
  </si>
  <si>
    <t>LKPEGGPS(0.004)EPLQERS(0.773)PT(0.171)LNS(0.053)R</t>
  </si>
  <si>
    <t>LKPEGGPS(-23.27)EPLQERS(6.56)PT(-6.56)LNS(-11.64)R</t>
  </si>
  <si>
    <t>DSLRNLSSASHGPRSSPAEFSSSQHLLRERK</t>
  </si>
  <si>
    <t>142;143</t>
  </si>
  <si>
    <t>S(0.5)S(0.5)PAEFSSSQHLLR</t>
  </si>
  <si>
    <t>S(0)S(0)PAEFS(-81.12)S(-92.95)S(-103.93)QHLLR</t>
  </si>
  <si>
    <t>PELAMSPPCPLPRALSLPSLEPPGELREVAP</t>
  </si>
  <si>
    <t>sp|B2RYG7|DOK3_RAT</t>
  </si>
  <si>
    <t>sp|B2RYG7|DOK3_RAT Docking protein 3 OS=Rattus norvegicus OX=10116 GN=Dok3 PE=1 SV=1</t>
  </si>
  <si>
    <t>ALS(1)LPSLEPPGELR</t>
  </si>
  <si>
    <t>ALS(61.08)LPS(-61.08)LEPPGELR</t>
  </si>
  <si>
    <t>SNAAPGAENVTNNEGSPPPPVKVSSELPQAP</t>
  </si>
  <si>
    <t>tr|Q6TUE4|Q6TUE4_RAT;tr|F1M994|F1M994_RAT;tr|F1LSM7|F1LSM7_RAT</t>
  </si>
  <si>
    <t>192;192;154</t>
  </si>
  <si>
    <t>tr|Q6TUE4|Q6TUE4_RAT</t>
  </si>
  <si>
    <t>tr|Q6TUE4|Q6TUE4_RAT LRRGT00100 OS=Rattus norvegicus OX=10116 GN=Scaf4 PE=2 SV=1;tr|F1M994|F1M994_RAT Splicing factor, arginine/serine-rich 15 OS=Rattus norvegicus OX=10116 GN=Scaf4 PE=1 SV=3;tr|F1LSM7|F1LSM7_RAT Splicing factor, arginine/serine-rich 15 OS</t>
  </si>
  <si>
    <t>IEIIQPLLDMAAGT(0.002)S(0.002)NAAPGAENVT(0.178)NNEGS(0.818)PPPPVK</t>
  </si>
  <si>
    <t>IEIIQPLLDMAAGT(-26.41)S(-26.41)NAAPGAENVT(-6.62)NNEGS(6.62)PPPPVK</t>
  </si>
  <si>
    <t>RLAGGQTSQPTTPLTSPQRENPPGPPIAASV</t>
  </si>
  <si>
    <t>LAGGQTS(0.003)QPT(0.019)T(0.015)PLT(0.251)S(0.712)PQR</t>
  </si>
  <si>
    <t>LAGGQT(-32.16)S(-24.14)QPT(-15.85)T(-16.78)PLT(-4.52)S(4.52)PQR</t>
  </si>
  <si>
    <t>SAQTAPSSAPSTGQKSPRVNPPVPKSGSSQA</t>
  </si>
  <si>
    <t>tr|D4ACK1|D4ACK1_RAT</t>
  </si>
  <si>
    <t>tr|D4ACK1|D4ACK1_RAT Nucleoporin 214 (Fragment) OS=Rattus norvegicus OX=10116 GN=Nup214 PE=1 SV=2</t>
  </si>
  <si>
    <t>SAQTAPS(0.005)S(0.016)APS(0.055)T(0.191)GQKS(0.732)PR</t>
  </si>
  <si>
    <t>S(-57.77)AQT(-49.46)APS(-22.08)S(-16.47)APS(-11.23)T(-5.83)GQKS(5.83)PR</t>
  </si>
  <si>
    <t>PKVDLETPSLDVHMESPDINIEGPDVKVPKF</t>
  </si>
  <si>
    <t>4534;4448</t>
  </si>
  <si>
    <t>XXPPPPPPPPPPPPPPPPPPPPPPPPPXXXX</t>
  </si>
  <si>
    <t>VDLET(0.058)PS(0.156)LDVHMES(0.786)PDINIEGPDVK</t>
  </si>
  <si>
    <t>VDLET(-11.31)PS(-7.03)LDVHMES(7.03)PDINIEGPDVK</t>
  </si>
  <si>
    <t>ESVPEPRPSEWDKRLSTHSPFRTLNINGQVP</t>
  </si>
  <si>
    <t>517;611;646;665;700;711</t>
  </si>
  <si>
    <t>RLS(0.957)T(0.043)HSPFR</t>
  </si>
  <si>
    <t>RLS(13.47)T(-13.47)HS(-41.83)PFR</t>
  </si>
  <si>
    <t>LGSLRDSSLFVKNAMSLPQLNEKEATEKDSS</t>
  </si>
  <si>
    <t>tr|B1WC33|B1WC33_RAT</t>
  </si>
  <si>
    <t>tr|B1WC33|B1WC33_RAT CDC42 effector protein (Rho GTPase binding) 4 (Predicted), isoform CRA_a OS=Rattus norvegicus OX=10116 GN=Cdc42ep4 PE=1 SV=1</t>
  </si>
  <si>
    <t>NAMS(1)LPQLNEK</t>
  </si>
  <si>
    <t>NAMS(119.39)LPQLNEK</t>
  </si>
  <si>
    <t>HLLASKREGQRQRLGSGNLLDLHRQEEAARK</t>
  </si>
  <si>
    <t>tr|D4AEL8|D4AEL8_RAT</t>
  </si>
  <si>
    <t>tr|D4AEL8|D4AEL8_RAT 5-azacytidine induced gene 1 (Predicted), isoform CRA_a OS=Rattus norvegicus OX=10116 GN=Cep131 PE=1 SV=1</t>
  </si>
  <si>
    <t>LGS(1)GNLLDLHR</t>
  </si>
  <si>
    <t>LGS(42.84)GNLLDLHR</t>
  </si>
  <si>
    <t>VEGRLPARSEQARRQSGLYDGQTHQTVTNCA</t>
  </si>
  <si>
    <t>tr|Z4YNH5|Z4YNH5_RAT;sp|Q8R511|FNBP1_RAT;tr|F1LZF2|F1LZF2_RAT</t>
  </si>
  <si>
    <t>434;496;512</t>
  </si>
  <si>
    <t>tr|Z4YNH5|Z4YNH5_RAT</t>
  </si>
  <si>
    <t xml:space="preserve">tr|Z4YNH5|Z4YNH5_RAT Formin-binding protein 1 (Fragment) OS=Rattus norvegicus OX=10116 GN=Fnbp1 PE=1 SV=3;sp|Q8R511|FNBP1_RAT Formin-binding protein 1 OS=Rattus norvegicus OX=10116 GN=Fnbp1 PE=1 SV=2;tr|F1LZF2|F1LZF2_RAT Formin-binding protein 1 OS=Rattus </t>
  </si>
  <si>
    <t>RQS(0.973)GLY(0.003)DGQT(0.023)HQT(0.001)VTNCAQDR</t>
  </si>
  <si>
    <t>RQS(16.17)GLY(-24.87)DGQT(-16.17)HQT(-31.67)VT(-37.5)NCAQDR</t>
  </si>
  <si>
    <t>KQFTQPEASYGREPTSPVSRPAAGVCEELAP</t>
  </si>
  <si>
    <t>XPPPPPPPPPPPPPPPPPPPXXXXXXXXXXX</t>
  </si>
  <si>
    <t>QFTQPEAS(0.03)YGREPT(0.214)S(0.72)PVS(0.036)R</t>
  </si>
  <si>
    <t>QFT(-49.79)QPEAS(-13.8)Y(-47.45)GREPT(-5.28)S(5.28)PVS(-12.96)R</t>
  </si>
  <si>
    <t>NNKPREKSEGNKRKSSFSNSADDIKSKKKRE</t>
  </si>
  <si>
    <t>KS(0.225)S(0.772)FS(0.002)NSADDIK</t>
  </si>
  <si>
    <t>KS(-5.35)S(5.35)FS(-26.2)NS(-33.21)ADDIK</t>
  </si>
  <si>
    <t>APPPPTETWPPTARSSPPPPLPAEERPGTKG</t>
  </si>
  <si>
    <t>tr|D4A853|D4A853_RAT</t>
  </si>
  <si>
    <t>tr|D4A853|D4A853_RAT Capicua transcriptional repressor OS=Rattus norvegicus OX=10116 GN=Cic PE=1 SV=2</t>
  </si>
  <si>
    <t>S(0.5)S(0.5)PPPPLPAEERPGTK</t>
  </si>
  <si>
    <t>S(0)S(0)PPPPLPAEERPGT(-57.31)K</t>
  </si>
  <si>
    <t>PAPPPPTETWPPTARSSPPPPLPAEERPGTK</t>
  </si>
  <si>
    <t>EDLDKSQEEIKKHHASISELKKNFMESVPEP</t>
  </si>
  <si>
    <t>492;586;621;640;675;686</t>
  </si>
  <si>
    <t>HHAS(0.976)IS(0.024)ELK</t>
  </si>
  <si>
    <t>HHAS(16.13)IS(-16.13)ELK</t>
  </si>
  <si>
    <t>FAPVAPKFTPVASKFSPGAPSGPGPQPSQKS</t>
  </si>
  <si>
    <t>FS(1)PGAPSGPGPQPSQK</t>
  </si>
  <si>
    <t>FS(72.49)PGAPS(-72.49)GPGPQPS(-112.96)QK</t>
  </si>
  <si>
    <t>RRKLNLQDGKAHGLRSPLLRQNSSEQCSDGE</t>
  </si>
  <si>
    <t>675;675</t>
  </si>
  <si>
    <t>AHGLRS(1)PLLR</t>
  </si>
  <si>
    <t>AHGLRS(65.18)PLLR</t>
  </si>
  <si>
    <t>GKEDSKTFDQLSPDESKERLGKIVDRIDSDG</t>
  </si>
  <si>
    <t>tr|D3ZUB0|D3ZUB0_RAT</t>
  </si>
  <si>
    <t>tr|D3ZUB0|D3ZUB0_RAT Reticulocalbin 1 OS=Rattus norvegicus OX=10116 GN=Rcn1 PE=1 SV=1</t>
  </si>
  <si>
    <t>TFDQLS(0.007)PDES(0.993)KER</t>
  </si>
  <si>
    <t>T(-80.49)FDQLS(-21.62)PDES(21.62)KER</t>
  </si>
  <si>
    <t>KSTLLADDLEVKLFESSEHINDTNNLKTENG</t>
  </si>
  <si>
    <t>LFES(0.973)S(0.027)EHINDTNNLK</t>
  </si>
  <si>
    <t>LFES(15.57)S(-15.57)EHINDT(-145.69)NNLK</t>
  </si>
  <si>
    <t>GSLIIHAKKDGEKRNSLPQIPTLNLESRRSH</t>
  </si>
  <si>
    <t>sp|P70600|FAK2_RAT</t>
  </si>
  <si>
    <t>sp|P70600|FAK2_RAT Protein-tyrosine kinase 2-beta OS=Rattus norvegicus OX=10116 GN=Ptk2b PE=1 SV=1</t>
  </si>
  <si>
    <t>RNS(1)LPQIPTLNLESR</t>
  </si>
  <si>
    <t>RNS(50.28)LPQIPT(-50.28)LNLES(-70.33)R</t>
  </si>
  <si>
    <t>WRRSKSPKKKLGVSVSPSRARRRRKTSASSA</t>
  </si>
  <si>
    <t>sp|Q6TQE1|ZCH18_RAT;tr|A0A140TAG3|A0A140TAG3_RAT</t>
  </si>
  <si>
    <t>529;589</t>
  </si>
  <si>
    <t>sp|Q6TQE1|ZCH18_RAT</t>
  </si>
  <si>
    <t>sp|Q6TQE1|ZCH18_RAT Zinc finger CCCH domain-containing protein 18 OS=Rattus norvegicus OX=10116 GN=Zc3h18 PE=1 SV=1;tr|A0A140TAG3|A0A140TAG3_RAT Zinc finger CCCH domain-containing protein 18 OS=Rattus norvegicus OX=10116 GN=Zc3h18 PE=1 SV=1</t>
  </si>
  <si>
    <t>LGVSVS(1)PSR</t>
  </si>
  <si>
    <t>LGVS(-35.94)VS(35.94)PS(-37.94)R</t>
  </si>
  <si>
    <t>NIFSRGANRMRGRLGSVDSFERSNSLASEKD</t>
  </si>
  <si>
    <t>597;597</t>
  </si>
  <si>
    <t>LGS(0.969)VDS(0.031)FER</t>
  </si>
  <si>
    <t>LGS(14.92)VDS(-14.92)FER</t>
  </si>
  <si>
    <t>EDEEDYESSAKLLGMSFMNRSSGLRNSATGY</t>
  </si>
  <si>
    <t>tr|A0A0G2JYN3|A0A0G2JYN3_RAT;tr|A0A0G2JUW8|A0A0G2JUW8_RAT;sp|P97629|LCAP_RAT;tr|Q8R438|Q8R438_RAT</t>
  </si>
  <si>
    <t>66;79;80;80</t>
  </si>
  <si>
    <t>tr|A0A0G2JYN3|A0A0G2JYN3_RAT</t>
  </si>
  <si>
    <t>tr|A0A0G2JYN3|A0A0G2JYN3_RAT Leucyl-cystinyl aminopeptidase OS=Rattus norvegicus OX=10116 GN=Lnpep PE=1 SV=1;tr|A0A0G2JUW8|A0A0G2JUW8_RAT Leucyl-cystinyl aminopeptidase OS=Rattus norvegicus OX=10116 GN=LOC108348118 PE=1 SV=1;sp|P97629|LCAP_RAT Leucyl-cysti</t>
  </si>
  <si>
    <t>LLGMS(1)FMNR</t>
  </si>
  <si>
    <t>LLGMS(61.56)FMNR</t>
  </si>
  <si>
    <t>RLDCAQLKEKNQWQLSLDDLKKLKPGLEKDF</t>
  </si>
  <si>
    <t>tr|A0A097BVJ5|A0A097BVJ5_RAT;sp|P13233|CN37_RAT</t>
  </si>
  <si>
    <t>149;169</t>
  </si>
  <si>
    <t>tr|A0A097BVJ5|A0A097BVJ5_RAT</t>
  </si>
  <si>
    <t>tr|A0A097BVJ5|A0A097BVJ5_RAT 2',3'-cyclic-nucleotide 3'-phosphodiesterase OS=Rattus norvegicus OX=10116 GN=Cnp PE=2 SV=1;sp|P13233|CN37_RAT 2',3'-cyclic-nucleotide 3'-phosphodiesterase OS=Rattus norvegicus OX=10116 GN=Cnp PE=1 SV=2</t>
  </si>
  <si>
    <t>NQWQLS(1)LDDLKK</t>
  </si>
  <si>
    <t>NQWQLS(56.12)LDDLKK</t>
  </si>
  <si>
    <t>QALEAGKRGVQETVLSPGSIPTGSVHKFTWL</t>
  </si>
  <si>
    <t>tr|D4ABA9|D4ABA9_RAT</t>
  </si>
  <si>
    <t>tr|D4ABA9|D4ABA9_RAT Xin actin-binding repeat containing 1 OS=Rattus norvegicus OX=10116 GN=Xirp1 PE=1 SV=2</t>
  </si>
  <si>
    <t>GVQET(0.017)VLS(0.971)PGS(0.012)IPTGSVHK</t>
  </si>
  <si>
    <t>GVQET(-17.68)VLS(17.68)PGS(-18.94)IPT(-51.83)GS(-65.6)VHK</t>
  </si>
  <si>
    <t>RLAGSRRDGERWRPHSPDGPRSTGWREHMER</t>
  </si>
  <si>
    <t>tr|A0A096MKC0|A0A096MKC0_RAT Uncharacterized protein (Fragment) OS=Rattus norvegicus OX=10116 GN=Gigyf2 PE=1 SV=1</t>
  </si>
  <si>
    <t>WRPHS(1)PDGPR</t>
  </si>
  <si>
    <t>WRPHS(57.8)PDGPR</t>
  </si>
  <si>
    <t>RDFQEYVEPGEDFPASPQRRATAAQEDRDDS</t>
  </si>
  <si>
    <t>tr|G3V7G0|G3V7G0_RAT;sp|Q9QXU8|DC1L1_RAT</t>
  </si>
  <si>
    <t>207;207</t>
  </si>
  <si>
    <t>tr|G3V7G0|G3V7G0_RAT</t>
  </si>
  <si>
    <t>tr|G3V7G0|G3V7G0_RAT Cytoplasmic dynein 1 light intermediate chain 1 OS=Rattus norvegicus OX=10116 GN=Dync1li1 PE=1 SV=1;sp|Q9QXU8|DC1L1_RAT Cytoplasmic dynein 1 light intermediate chain 1 OS=Rattus norvegicus OX=10116 GN=Dync1li1 PE=1 SV=1</t>
  </si>
  <si>
    <t>DFQEYVEPGEDFPAS(1)PQRR</t>
  </si>
  <si>
    <t>DFQEY(-40.2)VEPGEDFPAS(40.2)PQRR</t>
  </si>
  <si>
    <t>ALESEGSKQRSASQSSLDKLDQELKEQQKEL</t>
  </si>
  <si>
    <t>tr|E9PSJ4|E9PSJ4_RAT;tr|A0A0G2K6E8|A0A0G2K6E8_RAT</t>
  </si>
  <si>
    <t>719;737</t>
  </si>
  <si>
    <t>tr|E9PSJ4|E9PSJ4_RAT</t>
  </si>
  <si>
    <t>tr|E9PSJ4|E9PSJ4_RAT Sperm-associated antigen 9 OS=Rattus norvegicus OX=10116 GN=Spag9 PE=1 SV=2;tr|A0A0G2K6E8|A0A0G2K6E8_RAT Sperm-associated antigen 9 OS=Rattus norvegicus OX=10116 GN=Spag9 PE=1 SV=1</t>
  </si>
  <si>
    <t>S(0.459)AS(0.532)QS(0.176)S(0.833)LDKLDQELK</t>
  </si>
  <si>
    <t>S(-0.67)AS(0.67)QS(-7.06)S(7.06)LDKLDQELK</t>
  </si>
  <si>
    <t>RKLPVVSSVVKVKRFSHDGEEEEEDEDYGTR</t>
  </si>
  <si>
    <t>tr|D4A652|D4A652_RAT;sp|Q7TMD5|ZC3HE_RAT;tr|D4A7G0|D4A7G0_RAT</t>
  </si>
  <si>
    <t>309;309;309</t>
  </si>
  <si>
    <t>tr|D4A652|D4A652_RAT Zinc finger CCCH domain-containing protein 14 OS=Rattus norvegicus OX=10116 GN=Zc3h14 PE=1 SV=3;sp|Q7TMD5|ZC3HE_RAT Zinc finger CCCH domain-containing protein 14 OS=Rattus norvegicus OX=10116 GN=Zc3h14 PE=1 SV=1;tr|D4A7G0|D4A7G0_RAT Zi</t>
  </si>
  <si>
    <t>RFS(1)HDGEEEEEDEDYGTR</t>
  </si>
  <si>
    <t>RFS(63.94)HDGEEEEEDEDY(-63.94)GT(-64.18)R</t>
  </si>
  <si>
    <t>HPASAQSSPSSTPHSSPKQKSRGWFPSGSST</t>
  </si>
  <si>
    <t>sp|Q5U2R6|P33MX_RAT</t>
  </si>
  <si>
    <t>sp|Q5U2R6|P33MX_RAT Putative monooxygenase p33MONOX OS=Rattus norvegicus OX=10116 GN=P33monox PE=1 SV=1</t>
  </si>
  <si>
    <t>HPASAQS(0.001)S(0.001)PS(0.017)S(0.017)T(0.017)PHS(0.474)S(0.474)PK</t>
  </si>
  <si>
    <t>HPAS(-37.67)AQS(-27.04)S(-27.04)PS(-14.56)S(-14.56)T(-14.56)PHS(0)S(0)PK</t>
  </si>
  <si>
    <t>EETEKKLLGGDSAPASPTKEKIPVTP_____</t>
  </si>
  <si>
    <t>sp|Q925D4|T176B_RAT</t>
  </si>
  <si>
    <t>sp|Q925D4|T176B_RAT Transmembrane protein 176B OS=Rattus norvegicus OX=10116 GN=Tmem176b PE=1 SV=1</t>
  </si>
  <si>
    <t>LLGGDS(1)APAS(0.975)PT(0.025)K</t>
  </si>
  <si>
    <t>LLGGDS(51.75)APAS(15.99)PT(-15.99)K</t>
  </si>
  <si>
    <t>GRGRGSLLLRRGFSDSGGGPPAKQRDLEGAV</t>
  </si>
  <si>
    <t>RGFS(0.3)DS(0.7)GGGPPAK</t>
  </si>
  <si>
    <t>RGFS(-3.67)DS(3.67)GGGPPAK</t>
  </si>
  <si>
    <t>WEDSGLYQAQVNLKTSQLLITKSYSLHVYRR</t>
  </si>
  <si>
    <t>tr|D3ZLA6|D3ZLA6_RAT</t>
  </si>
  <si>
    <t>tr|D3ZLA6|D3ZLA6_RAT SLAM family member 9 OS=Rattus norvegicus OX=10116 GN=Slamf9 PE=4 SV=1</t>
  </si>
  <si>
    <t>T(0.135)S(0.865)QLLITK</t>
  </si>
  <si>
    <t>T(-8.07)S(8.07)QLLIT(-64.65)K</t>
  </si>
  <si>
    <t>SGRDRVGRQERGLPPSMERGYPPPRDSYSSS</t>
  </si>
  <si>
    <t>352;329;349;349;349</t>
  </si>
  <si>
    <t>GLPPS(1)MER</t>
  </si>
  <si>
    <t>GLPPS(54.98)MER</t>
  </si>
  <si>
    <t>EHPVFPKAYELEKRTSPQVLGNILKPGTTES</t>
  </si>
  <si>
    <t>LTCPKTSPLHVARTHSFENVNCHLADNRTRV</t>
  </si>
  <si>
    <t>1096;1145</t>
  </si>
  <si>
    <t>T(0.5)HS(0.5)FENVNCHLADNR</t>
  </si>
  <si>
    <t>T(0)HS(0)FENVNCHLADNR</t>
  </si>
  <si>
    <t>AALTCPKTSPLHVARTHSFENVNCHLADNRT</t>
  </si>
  <si>
    <t>1094;1143</t>
  </si>
  <si>
    <t>KTLTRTSPGQRSRSGSSQELDGKPSVSPQER</t>
  </si>
  <si>
    <t>S(0.144)GS(0.837)S(0.019)QELDGKPSVSPQER</t>
  </si>
  <si>
    <t>S(-7.63)GS(7.63)S(-16.46)QELDGKPS(-80.21)VS(-85.13)PQER</t>
  </si>
  <si>
    <t>LAFDPAALLPGASPKSPGLKAMVSPFHSPPS</t>
  </si>
  <si>
    <t>tr|F1M4V3|F1M4V3_RAT;tr|A0A0G2K7I4|A0A0G2K7I4_RAT</t>
  </si>
  <si>
    <t>78;108</t>
  </si>
  <si>
    <t>tr|F1M4V3|F1M4V3_RAT</t>
  </si>
  <si>
    <t>tr|F1M4V3|F1M4V3_RAT RCSD domain containing 1 (Predicted), isoform CRA_b OS=Rattus norvegicus OX=10116 GN=Rcsd1 PE=1 SV=2;tr|A0A0G2K7I4|A0A0G2K7I4_RAT RCSD domain containing 1 (Predicted), isoform CRA_a OS=Rattus norvegicus OX=10116 GN=Rcsd1 PE=1 SV=1</t>
  </si>
  <si>
    <t>X;X;X;X;X;X;X;X;X;X;X;X;Phospho (STY);X;X;Phospho (STY);X;X;X;X;X;X;X;Phospho (STY);X;X;X;Phospho (STY);X;X;X</t>
  </si>
  <si>
    <t>LQANLAFDPAALLPGAS(1)PKS(1)PGLK</t>
  </si>
  <si>
    <t>LQANLAFDPAALLPGAS(51.87)PKS(51.87)PGLK</t>
  </si>
  <si>
    <t>QANLAFDPAALLPGASPKSPGLKAMVSPFHS</t>
  </si>
  <si>
    <t>75;105</t>
  </si>
  <si>
    <t>X;X;X;X;X;X;X;X;X;X;X;X;X;X;X;Phospho (STY);X;X;Phospho (STY);X;X;X;X;X;X;X;Phospho (STY);X;X;X;Phospho (STY)</t>
  </si>
  <si>
    <t>VKAADQKSTLPVDEGSPLEKLEQKETSGSQP</t>
  </si>
  <si>
    <t>618;618</t>
  </si>
  <si>
    <t>STLPVDEGS(1)PLEK</t>
  </si>
  <si>
    <t>S(-120.07)T(-103.33)LPVDEGS(103.33)PLEK</t>
  </si>
  <si>
    <t>RSECDSSPEPKALPQTPRARSHSPSSPERNN</t>
  </si>
  <si>
    <t>ALPQT(1)PR</t>
  </si>
  <si>
    <t>ALPQT(125.31)PR</t>
  </si>
  <si>
    <t>IENLRQRFGGGQAKGSPKPAVVEAVTTAGSQ</t>
  </si>
  <si>
    <t>tr|D3Z941|D3Z941_RAT</t>
  </si>
  <si>
    <t>tr|D3Z941|D3Z941_RAT Methionyl-tRNA synthetase OS=Rattus norvegicus OX=10116 GN=Mars PE=1 SV=1</t>
  </si>
  <si>
    <t>GS(1)PKPAVVEAVTTAGSQDIQVLVDEVTK</t>
  </si>
  <si>
    <t>GS(64.82)PKPAVVEAVT(-64.82)T(-64.82)AGS(-78.72)QDIQVLVDEVT(-115.72)K</t>
  </si>
  <si>
    <t>TTVVGGVTKTITLVKSPISVPGGSALISNLG</t>
  </si>
  <si>
    <t>tr|D3ZN95|D3ZN95_RAT</t>
  </si>
  <si>
    <t>tr|D3ZN95|D3ZN95_RAT Host cell factor C1 OS=Rattus norvegicus OX=10116 GN=Hcfc1 PE=1 SV=1</t>
  </si>
  <si>
    <t>S(0.968)PIS(0.032)VPGGSALISNLGK</t>
  </si>
  <si>
    <t>S(14.85)PIS(-14.85)VPGGS(-34.14)ALIS(-42.74)NLGK</t>
  </si>
  <si>
    <t>RRQEVSSGKETSKDLSIPLHHERDNIEKTFW</t>
  </si>
  <si>
    <t>tr|F1M101|F1M101_RAT;tr|Q8VDA2|Q8VDA2_RAT</t>
  </si>
  <si>
    <t>126;127</t>
  </si>
  <si>
    <t>tr|F1M101|F1M101_RAT</t>
  </si>
  <si>
    <t>tr|F1M101|F1M101_RAT TRAF family member-associated NFKB activator OS=Rattus norvegicus OX=10116 GN=Tank PE=1 SV=3;tr|Q8VDA2|Q8VDA2_RAT TANK protein OS=Rattus norvegicus OX=10116 GN=Tank PE=2 SV=1</t>
  </si>
  <si>
    <t>DLS(1)IPLHHER</t>
  </si>
  <si>
    <t>DLS(63.73)IPLHHER</t>
  </si>
  <si>
    <t>GLGVVGNWLNRSYRRSISSTVQRQLESFDSH</t>
  </si>
  <si>
    <t>tr|F1LWZ3|F1LWZ3_RAT</t>
  </si>
  <si>
    <t>tr|F1LWZ3|F1LWZ3_RAT Inactive rhomboid protein OS=Rattus norvegicus OX=10116 GN=Rhbdf2 PE=1 SV=3</t>
  </si>
  <si>
    <t>S(0.994)IS(0.005)S(0.001)TVQR</t>
  </si>
  <si>
    <t>S(23.14)IS(-23.14)S(-29.68)T(-36.22)VQR</t>
  </si>
  <si>
    <t>LRKMKRPPPPPRRTYSLHQRGSAVPDGPLGL</t>
  </si>
  <si>
    <t>RT(0.156)Y(0.085)S(0.759)LHQR</t>
  </si>
  <si>
    <t>RT(-6.88)Y(-9.51)S(6.88)LHQR</t>
  </si>
  <si>
    <t>PPKRRVSHSPPPKQRSPPVTKRRSPSLSSKH</t>
  </si>
  <si>
    <t>649;663</t>
  </si>
  <si>
    <t>QRS(1)PPVTK</t>
  </si>
  <si>
    <t>QRS(43.4)PPVT(-43.4)K</t>
  </si>
  <si>
    <t>AEEAAAEKRGLQRRATPHPSELKVMKRGIEE</t>
  </si>
  <si>
    <t>tr|D3ZWS0|D3ZWS0_RAT</t>
  </si>
  <si>
    <t>tr|D3ZWS0|D3ZWS0_RAT Scribbled planar cell polarity protein OS=Rattus norvegicus OX=10116 GN=Scrib PE=1 SV=1</t>
  </si>
  <si>
    <t>RAT(0.979)PHPS(0.021)ELK</t>
  </si>
  <si>
    <t>RAT(16.66)PHPS(-16.66)ELK</t>
  </si>
  <si>
    <t>KALPAGPSLEEASLSSPKGTAEPCWLIRLCI</t>
  </si>
  <si>
    <t>ALPAGPSLEEAS(0.033)LS(0.228)S(0.738)PK</t>
  </si>
  <si>
    <t>ALPAGPS(-50.07)LEEAS(-13.45)LS(-5.1)S(5.1)PK</t>
  </si>
  <si>
    <t>HPVTWSPGGIISRIKSYSFPKPGHKKPPPPQ</t>
  </si>
  <si>
    <t>tr|Q63614|Q63614_RAT;tr|G3V7N4|G3V7N4_RAT;sp|Q64725|KSYK_RAT</t>
  </si>
  <si>
    <t>275;289;289</t>
  </si>
  <si>
    <t>tr|Q63614|Q63614_RAT</t>
  </si>
  <si>
    <t>tr|Q63614|Q63614_RAT Non-specific protein-tyrosine kinase (Fragment) OS=Rattus norvegicus OX=10116 PE=2 SV=1;tr|G3V7N4|G3V7N4_RAT Tyrosine-protein kinase OS=Rattus norvegicus OX=10116 GN=Syk PE=1 SV=1;sp|Q64725|KSYK_RAT Tyrosine-protein kinase SYK OS=Rattu</t>
  </si>
  <si>
    <t>S(0.823)Y(0.017)S(0.159)FPKPGHK</t>
  </si>
  <si>
    <t>S(7.13)Y(-16.75)S(-7.13)FPKPGHK</t>
  </si>
  <si>
    <t>VEGGQLGGEEWTRHGSFVNKPTRGWLHPNDK</t>
  </si>
  <si>
    <t>tr|F1LN14|F1LN14_RAT;sp|Q5M824|SHC1_RAT;tr|G3V8S2|G3V8S2_RAT</t>
  </si>
  <si>
    <t>29;29;139</t>
  </si>
  <si>
    <t>tr|F1LN14|F1LN14_RAT</t>
  </si>
  <si>
    <t>tr|F1LN14|F1LN14_RAT SHC-transforming protein 1 OS=Rattus norvegicus OX=10116 GN=Shc1 PE=1 SV=1;sp|Q5M824|SHC1_RAT SHC-transforming protein 1 OS=Rattus norvegicus OX=10116 GN=Shc1 PE=1 SV=1;tr|G3V8S2|G3V8S2_RAT SHC-transforming protein 1 OS=Rattus norvegic</t>
  </si>
  <si>
    <t>HGS(1)FVNKPTR</t>
  </si>
  <si>
    <t>HGS(78.66)FVNKPT(-78.66)R</t>
  </si>
  <si>
    <t>ISHQARTPSPLALEDTAELSSPPLSPTVKLA</t>
  </si>
  <si>
    <t>X;X;X;X;X;X;X;X;Phospho (STY);X;X;X;X;X;X;Phospho (STY);X;X;X;X;X;X;X;X;Phospho (STY);X;X;X;X;X;X</t>
  </si>
  <si>
    <t>XXXXXXPPPPPPPPPPPPPPPPPPPPPPPXX</t>
  </si>
  <si>
    <t>T(0.459)PS(0.541)PLALEDT(0.71)AELS(0.153)S(0.152)PPLS(0.85)PT(0.135)VK</t>
  </si>
  <si>
    <t>T(-0.76)PS(0.76)PLALEDT(7.11)AELS(-7.11)S(-7.11)PPLS(8.15)PT(-8.15)VK</t>
  </si>
  <si>
    <t>______MVKPKYKGRSTINRSAASTNPDRVQ</t>
  </si>
  <si>
    <t>tr|Q4KLJ3|Q4KLJ3_RAT</t>
  </si>
  <si>
    <t>GRS(0.934)T(0.061)INRS(0.063)AAS(0.246)T(0.695)NPDR</t>
  </si>
  <si>
    <t>GRS(13.44)T(-12.48)INRS(-13.44)AAS(-4.55)T(4.55)NPDR</t>
  </si>
  <si>
    <t>PKYKGRSTINRSAASTNPDRVQGAGGQNMRD</t>
  </si>
  <si>
    <t>PEEDTSNRRKILSFGSWEDLSP_________</t>
  </si>
  <si>
    <t>ILS(0.001)FGS(0.999)WEDLSP</t>
  </si>
  <si>
    <t>ILS(-30.51)FGS(30.51)WEDLS(-46.2)P</t>
  </si>
  <si>
    <t>DTALAELRDNHSQADSSPLTTAAPFSRVYGV</t>
  </si>
  <si>
    <t>sp|D3ZFJ3|3BP1_RAT</t>
  </si>
  <si>
    <t>sp|D3ZFJ3|3BP1_RAT SH3 domain-binding protein 1 OS=Rattus norvegicus OX=10116 GN=Sh3bp1 PE=1 SV=1</t>
  </si>
  <si>
    <t>DNHS(0.032)QADS(0.795)S(0.141)PLT(0.027)T(0.005)AAPFSR</t>
  </si>
  <si>
    <t>DNHS(-13.96)QADS(7.53)S(-7.53)PLT(-14.77)T(-21.67)AAPFS(-44.83)R</t>
  </si>
  <si>
    <t>GEDMLVWRWTKPSSFSDSER___________</t>
  </si>
  <si>
    <t>tr|Q4KM57|Q4KM57_RAT</t>
  </si>
  <si>
    <t>tr|Q4KM57|Q4KM57_RAT LEM domain containing 2 OS=Rattus norvegicus OX=10116 GN=Lemd2 PE=1 SV=1</t>
  </si>
  <si>
    <t>WT(0.003)KPS(0.009)S(0.184)FS(0.769)DS(0.034)ER</t>
  </si>
  <si>
    <t>WT(-23.98)KPS(-19.26)S(-6.21)FS(6.21)DS(-13.53)ER</t>
  </si>
  <si>
    <t>LVFQTPTDVSRNNPKSPQKPIVRVFLPNKQR</t>
  </si>
  <si>
    <t>tr|F1M9C3|F1M9C3_RAT</t>
  </si>
  <si>
    <t>tr|F1M9C3|F1M9C3_RAT B-Raf proto-oncogene, serine/threonine kinase OS=Rattus norvegicus OX=10116 GN=Braf PE=1 SV=3</t>
  </si>
  <si>
    <t>S(1)PQKPIVR</t>
  </si>
  <si>
    <t>S(46.66)PQKPIVR</t>
  </si>
  <si>
    <t>LEDDTSGSFFKQIDSSPVGGETDEMTRSQNY</t>
  </si>
  <si>
    <t>QIDS(0.104)S(0.896)PVGGETDEMTR</t>
  </si>
  <si>
    <t>QIDS(-9.37)S(9.37)PVGGET(-45.43)DEMT(-63.42)R</t>
  </si>
  <si>
    <t>PSPPPRRRSPSPRRYSPPIQRRYSPSPPPKR</t>
  </si>
  <si>
    <t>601;615</t>
  </si>
  <si>
    <t>X;Phospho (STY);X;X;X;X;X;X;X;X;X;X;X;X;X;Phospho (STY);X;X;X;X;X;X;X;Phospho (STY);X;Phospho (STY);X;X;X;X;X</t>
  </si>
  <si>
    <t>RY(0.089)S(0.911)PPIQR</t>
  </si>
  <si>
    <t>RY(-10.08)S(10.08)PPIQR</t>
  </si>
  <si>
    <t>ELQGAHAEGKADFAEYASVDRNKKCRHSTNA</t>
  </si>
  <si>
    <t>sp|Q9JM80|PHAG1_RAT;tr|A0A0G2K0M5|A0A0G2K0M5_RAT</t>
  </si>
  <si>
    <t>224;208</t>
  </si>
  <si>
    <t>ADFAEY(0.977)AS(0.023)VDR</t>
  </si>
  <si>
    <t>ADFAEY(16.19)AS(-16.19)VDR</t>
  </si>
  <si>
    <t>LQEARSPDPEMVPQGSPVRHSPPEPREEEFG</t>
  </si>
  <si>
    <t>S(0.001)PDPEMVPQGS(0.999)PVR</t>
  </si>
  <si>
    <t>S(-30.39)PDPEMVPQGS(30.39)PVR</t>
  </si>
  <si>
    <t>DIEKSVNEILGLVESSPKEPKAAILTVPPPE</t>
  </si>
  <si>
    <t>tr|G3V6Y7|G3V6Y7_RAT</t>
  </si>
  <si>
    <t>tr|G3V6Y7|G3V6Y7_RAT Caspase activity and apoptosis inhibitor 1 OS=Rattus norvegicus OX=10116 GN=Caap1 PE=1 SV=2</t>
  </si>
  <si>
    <t>SVNEILGLVES(0.5)S(0.5)PKEPK</t>
  </si>
  <si>
    <t>S(-47.49)VNEILGLVES(0)S(0)PKEPK</t>
  </si>
  <si>
    <t>VRRGASASPQGRQSPSPSTRPIRRVSRTPEP</t>
  </si>
  <si>
    <t>718;732</t>
  </si>
  <si>
    <t>QS(0.988)PS(0.992)PS(0.01)T(0.01)RPIR</t>
  </si>
  <si>
    <t>QS(22.8)PS(24.86)PS(-22.8)T(-23.34)RPIR</t>
  </si>
  <si>
    <t>SQDRKSVSREKRSVVSFDKVKESRKSRDSES</t>
  </si>
  <si>
    <t>tr|M0RBF0|M0RBF0_RAT;sp|O88453|SAFB1_RAT;tr|A0A0G2JZI0|A0A0G2JZI0_RAT;tr|A0A0G2JW97|A0A0G2JW97_RAT</t>
  </si>
  <si>
    <t>627;626;627;534</t>
  </si>
  <si>
    <t>tr|M0RBF0|M0RBF0_RAT</t>
  </si>
  <si>
    <t>tr|M0RBF0|M0RBF0_RAT Scaffold attachment factor B1 OS=Rattus norvegicus OX=10116 GN=Safb PE=1 SV=1;sp|O88453|SAFB1_RAT Scaffold attachment factor B1 OS=Rattus norvegicus OX=10116 GN=Safb PE=1 SV=2;tr|A0A0G2JZI0|A0A0G2JZI0_RAT Scaffold attachment factor B O</t>
  </si>
  <si>
    <t>S(0.001)VVS(0.999)FDK</t>
  </si>
  <si>
    <t>S(-31.09)VVS(31.09)FDK</t>
  </si>
  <si>
    <t>IPSASMTRLARSRTHSTSSSIGSGESPFSRS</t>
  </si>
  <si>
    <t>sp|Q6AYR2|NDRG3_RAT;tr|D4ACZ5|D4ACZ5_RAT</t>
  </si>
  <si>
    <t>331;302</t>
  </si>
  <si>
    <t>sp|Q6AYR2|NDRG3_RAT</t>
  </si>
  <si>
    <t>sp|Q6AYR2|NDRG3_RAT Protein NDRG3 OS=Rattus norvegicus OX=10116 GN=Ndrg3 PE=1 SV=1;tr|D4ACZ5|D4ACZ5_RAT Protein NDRG3 OS=Rattus norvegicus OX=10116 GN=Ndrg3 PE=1 SV=3</t>
  </si>
  <si>
    <t>T(0.073)HS(0.919)T(0.008)SSSIGSGESPFSR</t>
  </si>
  <si>
    <t>T(-10.98)HS(10.98)T(-20.53)S(-50.18)S(-58.01)S(-65.75)IGS(-89.67)GES(-102.18)PFS(-116.79)R</t>
  </si>
  <si>
    <t>DSTVRVLLHSPGRPSSPRLSSLDLEEDSEVF</t>
  </si>
  <si>
    <t>X;X;X;X;X;X;X;X;X;X;X;X;X;X;X;X;X;X;X;X;Phospho (STY);X;X;X;X;X;X;X;X;X;X</t>
  </si>
  <si>
    <t>VLLHS(0.003)PGRPS(0.499)S(0.499)PR</t>
  </si>
  <si>
    <t>VLLHS(-22.34)PGRPS(0)S(0)PR</t>
  </si>
  <si>
    <t>RASDRGVRLSLPRASSLNENVDHSALLKLGT</t>
  </si>
  <si>
    <t>tr|B1H262|B1H262_RAT;sp|O35274|NEB2_RAT</t>
  </si>
  <si>
    <t>100;100</t>
  </si>
  <si>
    <t>tr|B1H262|B1H262_RAT</t>
  </si>
  <si>
    <t>tr|B1H262|B1H262_RAT Protein phosphatase 1, regulatory subunit 9B OS=Rattus norvegicus OX=10116 GN=Ppp1r9b PE=2 SV=1;sp|O35274|NEB2_RAT Neurabin-2 OS=Rattus norvegicus OX=10116 GN=Ppp1r9b PE=1 SV=1</t>
  </si>
  <si>
    <t>AS(0.097)S(0.903)LNENVDHSALLK</t>
  </si>
  <si>
    <t>AS(-9.71)S(9.71)LNENVDHS(-91.44)ALLK</t>
  </si>
  <si>
    <t>EETEEEYEKLPAYLATSPIPTEDQFFKHIDP</t>
  </si>
  <si>
    <t>tr|D3ZYB4|D3ZYB4_RAT;tr|A0A0G2JY62|A0A0G2JY62_RAT</t>
  </si>
  <si>
    <t>105;143</t>
  </si>
  <si>
    <t>tr|D3ZYB4|D3ZYB4_RAT</t>
  </si>
  <si>
    <t>tr|D3ZYB4|D3ZYB4_RAT Lipin 2 OS=Rattus norvegicus OX=10116 GN=Lpin2 PE=1 SV=1;tr|A0A0G2JY62|A0A0G2JY62_RAT Lipin 2 OS=Rattus norvegicus OX=10116 GN=Lpin2 PE=1 SV=1</t>
  </si>
  <si>
    <t>LPAY(0.009)LAT(0.525)S(0.453)PIPT(0.012)EDQFFK</t>
  </si>
  <si>
    <t>LPAY(-17.55)LAT(0.64)S(-0.64)PIPT(-16.46)EDQFFK</t>
  </si>
  <si>
    <t>ALGAADLLEHHSGSQSPLLTTGELGKEKTQK</t>
  </si>
  <si>
    <t>tr|D3ZRN2|D3ZRN2_RAT</t>
  </si>
  <si>
    <t>tr|D3ZRN2|D3ZRN2_RAT Mediator of RNA polymerase II transcription subunit 1 OS=Rattus norvegicus OX=10116 GN=Med1 PE=1 SV=1</t>
  </si>
  <si>
    <t>PPPPPPPPPPPPPPPPPPPPPPPPPPXXXXX</t>
  </si>
  <si>
    <t>ALGAADLLEHHS(0.151)GS(0.151)QS(0.684)PLLT(0.011)T(0.003)GELGK</t>
  </si>
  <si>
    <t>ALGAADLLEHHS(-6.57)GS(-6.57)QS(6.57)PLLT(-17.75)T(-24.02)GELGK</t>
  </si>
  <si>
    <t>SQGLEDKEQNITRRISASDILSEKKLGEEEE</t>
  </si>
  <si>
    <t>tr|A0A0G2K5R4|A0A0G2K5R4_RAT</t>
  </si>
  <si>
    <t>RIS(0.998)AS(0.002)DILSEK</t>
  </si>
  <si>
    <t>RIS(27.08)AS(-27.08)DILS(-57.4)EK</t>
  </si>
  <si>
    <t>PADARRSQQQLPKQFSPTMSPTLSSITQGVP</t>
  </si>
  <si>
    <t>456;456</t>
  </si>
  <si>
    <t>QFS(0.758)PT(0.181)MS(0.055)PT(0.003)LS(0.001)S(0.001)ITQGVPLDTSK</t>
  </si>
  <si>
    <t>QFS(6.23)PT(-6.23)MS(-11.36)PT(-23.79)LS(-29.19)S(-29.19)IT(-34.33)QGVPLDT(-60.03)S(-60.28)K</t>
  </si>
  <si>
    <t>PRASDRGVRLSLPRASSLNENVDHSALLKLG</t>
  </si>
  <si>
    <t>99;99</t>
  </si>
  <si>
    <t>AS(0.573)S(0.427)LNENVDHSALLK</t>
  </si>
  <si>
    <t>AS(1.27)S(-1.27)LNENVDHS(-84.96)ALLK</t>
  </si>
  <si>
    <t>DPTPVCTPTFLERRKSQLMEINDDDEIILKL</t>
  </si>
  <si>
    <t>sp|Q5RJM0|MK67I_RAT</t>
  </si>
  <si>
    <t>sp|Q5RJM0|MK67I_RAT MKI67 FHA domain-interacting nucleolar phosphoprotein OS=Rattus norvegicus OX=10116 GN=Nifk PE=2 SV=1</t>
  </si>
  <si>
    <t>RKS(1)QLMEINDDDEIILK</t>
  </si>
  <si>
    <t>RKS(123.14)QLMEINDDDEIILK</t>
  </si>
  <si>
    <t>SLGSALRPSTSRSLYSSSPGGAYVTRSSAVR</t>
  </si>
  <si>
    <t>S(0.001)LYS(0.998)S(0.001)SPGGAYVTR</t>
  </si>
  <si>
    <t>S(-30.22)LY(-44.69)S(30.22)S(-30.22)S(-36.33)PGGAY(-119.63)VT(-80.88)R</t>
  </si>
  <si>
    <t>FVKAPAIFVKRLNDYSIEKGKPLILEGTFSG</t>
  </si>
  <si>
    <t>tr|Q7TN00|Q7TN00_RAT</t>
  </si>
  <si>
    <t>tr|Q7TN00|Q7TN00_RAT Cardiac titin N2BA isoform (Fragment) OS=Rattus norvegicus OX=10116 PE=2 SV=2</t>
  </si>
  <si>
    <t>RLNDY(0.002)S(0.998)IEK</t>
  </si>
  <si>
    <t>RLNDY(-28.1)S(28.1)IEK</t>
  </si>
  <si>
    <t>DERSPLLSASHSGNVTPTAPPYLQESSPRAE</t>
  </si>
  <si>
    <t>sp|Q4V888|PP4P2_RAT</t>
  </si>
  <si>
    <t>S(0.39)PLLS(0.39)AS(0.39)HS(0.39)GNVT(0.39)PT(0.05)APPYLQESSPR</t>
  </si>
  <si>
    <t>S(0)PLLS(0)AS(0)HS(0)GNVT(0)PT(-9.82)APPY(-36.37)LQES(-41.22)S(-41.22)PR</t>
  </si>
  <si>
    <t>AKKARLLPEGEETVESDDDRDERASKTRRVE</t>
  </si>
  <si>
    <t>tr|D4A6E8|D4A6E8_RAT</t>
  </si>
  <si>
    <t>tr|D4A6E8|D4A6E8_RAT Similar to RIKEN cDNA 2410004B18 OS=Rattus norvegicus OX=10116 GN=RGD1560065 PE=1 SV=3</t>
  </si>
  <si>
    <t>XXXXXPPPPPPPPPPPPPPPPPPXXXXXXXX</t>
  </si>
  <si>
    <t>LLPEGEET(0.01)VES(0.99)DDDRDER</t>
  </si>
  <si>
    <t>LLPEGEET(-19.75)VES(19.75)DDDRDER</t>
  </si>
  <si>
    <t>FDLEPEAPPAPPRASSLGEIDDSSELRTIIV</t>
  </si>
  <si>
    <t>tr|A0A0G2K6J2|A0A0G2K6J2_RAT;tr|F1LPA4|F1LPA4_RAT;sp|O08874|PKN2_RAT</t>
  </si>
  <si>
    <t>468;582;584</t>
  </si>
  <si>
    <t>tr|A0A0G2K6J2|A0A0G2K6J2_RAT</t>
  </si>
  <si>
    <t>tr|A0A0G2K6J2|A0A0G2K6J2_RAT Serine/threonine-protein kinase N2 OS=Rattus norvegicus OX=10116 GN=Pkn2 PE=1 SV=1;tr|F1LPA4|F1LPA4_RAT Serine/threonine-protein kinase N2 OS=Rattus norvegicus OX=10116 GN=Pkn2 PE=1 SV=1;sp|O08874|PKN2_RAT Serine/threonine-prot</t>
  </si>
  <si>
    <t>AS(0.122)S(0.878)LGEIDDSSELR</t>
  </si>
  <si>
    <t>AS(-8.58)S(8.58)LGEIDDS(-79.59)S(-79.59)ELR</t>
  </si>
  <si>
    <t>LFIHRTKGKGPLASSSFKKLYFSLTTEALSF</t>
  </si>
  <si>
    <t>tr|D4A166|D4A166_RAT;tr|D3ZQH9|D3ZQH9_RAT</t>
  </si>
  <si>
    <t>541;587</t>
  </si>
  <si>
    <t>tr|D4A166|D4A166_RAT</t>
  </si>
  <si>
    <t>tr|D4A166|D4A166_RAT RAS p21 protein activator 4 OS=Rattus norvegicus OX=10116 GN=Rasa4 PE=1 SV=1;tr|D3ZQH9|D3ZQH9_RAT RAS p21 protein activator 4 OS=Rattus norvegicus OX=10116 GN=Rasa4 PE=1 SV=1</t>
  </si>
  <si>
    <t>GPLAS(0.001)S(0.134)S(0.865)FKK</t>
  </si>
  <si>
    <t>GPLAS(-28.07)S(-8.09)S(8.09)FKK</t>
  </si>
  <si>
    <t>VAPGKGILAADESTGSIAKRLQSIGTENTEE</t>
  </si>
  <si>
    <t>sp|P05065|ALDOA_RAT;tr|Q6AY07|Q6AY07_RAT</t>
  </si>
  <si>
    <t>sp|P05065|ALDOA_RAT</t>
  </si>
  <si>
    <t>sp|P05065|ALDOA_RAT Fructose-bisphosphate aldolase A OS=Rattus norvegicus OX=10116 GN=Aldoa PE=1 SV=2;tr|Q6AY07|Q6AY07_RAT Fructose-bisphosphate aldolase OS=Rattus norvegicus OX=10116 GN=Aldoart2 PE=2 SV=1</t>
  </si>
  <si>
    <t>GILAADES(0.002)T(0.016)GS(0.982)IAK</t>
  </si>
  <si>
    <t>GILAADES(-26.72)T(-17.91)GS(17.91)IAK</t>
  </si>
  <si>
    <t>ENGDDVFPSKSKDPGSPQPNQEAGADRVEGT</t>
  </si>
  <si>
    <t>tr|A0A0G2K7I4|A0A0G2K7I4_RAT;tr|F1M4V3|F1M4V3_RAT</t>
  </si>
  <si>
    <t>216;186</t>
  </si>
  <si>
    <t>tr|A0A0G2K7I4|A0A0G2K7I4_RAT</t>
  </si>
  <si>
    <t>tr|A0A0G2K7I4|A0A0G2K7I4_RAT RCSD domain containing 1 (Predicted), isoform CRA_a OS=Rattus norvegicus OX=10116 GN=Rcsd1 PE=1 SV=1;tr|F1M4V3|F1M4V3_RAT RCSD domain containing 1 (Predicted), isoform CRA_b OS=Rattus norvegicus OX=10116 GN=Rcsd1 PE=1 SV=2</t>
  </si>
  <si>
    <t>S(0.031)KDPGS(0.963)PQPNQEAGADRVEGT(0.006)LR</t>
  </si>
  <si>
    <t>S(-14.88)KDPGS(14.88)PQPNQEAGADRVEGT(-22.09)LR</t>
  </si>
  <si>
    <t>RNLSAKRKPLPGDPQSPKRAKV_________</t>
  </si>
  <si>
    <t>tr|A0A0G2JY18|A0A0G2JY18_RAT</t>
  </si>
  <si>
    <t>tr|A0A0G2JY18|A0A0G2JY18_RAT DNA fragmentation factor subunit alpha OS=Rattus norvegicus OX=10116 GN=Dffa PE=1 SV=1</t>
  </si>
  <si>
    <t>RKPLPGDPQS(1)PK</t>
  </si>
  <si>
    <t>RKPLPGDPQS(49.3)PK</t>
  </si>
  <si>
    <t>KYREGGVESAFHKTTSGTTPAAIRKLYQVKG</t>
  </si>
  <si>
    <t>sp|Q6AYC4|CAPG_RAT</t>
  </si>
  <si>
    <t>T(0.121)T(0.01)S(0.854)GT(0.012)T(0.002)PAAIR</t>
  </si>
  <si>
    <t>T(-8.48)T(-19.31)S(8.48)GT(-18.38)T(-26.22)PAAIR</t>
  </si>
  <si>
    <t>MQQHFFDDEDRTVPSTPTLVVPHRTDGFAEA</t>
  </si>
  <si>
    <t>sp|F1MA98|TPR_RAT</t>
  </si>
  <si>
    <t>sp|F1MA98|TPR_RAT Nucleoprotein TPR OS=Rattus norvegicus OX=10116 GN=Tpr PE=1 SV=1</t>
  </si>
  <si>
    <t>T(0.005)VPS(0.49)T(0.497)PT(0.007)LVVPHR</t>
  </si>
  <si>
    <t>T(-19.92)VPS(-0.06)T(0.06)PT(-18.46)LVVPHR</t>
  </si>
  <si>
    <t>PEPVPCSVVHVKRKQSESEIIPERAFQSACP</t>
  </si>
  <si>
    <t>92;92;112;120</t>
  </si>
  <si>
    <t>RKQS(0.994)ES(0.006)EIIPER</t>
  </si>
  <si>
    <t>RKQS(22.17)ES(-22.17)EIIPER</t>
  </si>
  <si>
    <t>AATKKESIPKVPLLFSDEEDSEVPSGVKPVD</t>
  </si>
  <si>
    <t>720;720</t>
  </si>
  <si>
    <t>VPLLFS(0.989)DEEDS(0.011)EVPSGVKPVDLK</t>
  </si>
  <si>
    <t>VPLLFS(19.5)DEEDS(-19.5)EVPS(-50.15)GVKPVDLK</t>
  </si>
  <si>
    <t>RHGTDLWIDNMNSAPSHSPEKKDSDFFTEHT</t>
  </si>
  <si>
    <t>HGTDLWIDNMNS(0.035)APS(0.555)HS(0.41)PEKK</t>
  </si>
  <si>
    <t>HGT(-37.83)DLWIDNMNS(-11.95)APS(1.32)HS(-1.32)PEKK</t>
  </si>
  <si>
    <t>GMQQHFFDDEDRTVPSTPTLVVPHRTDGFAE</t>
  </si>
  <si>
    <t>T(0.003)VPS(0.56)T(0.436)PTLVVPHR</t>
  </si>
  <si>
    <t>T(-22.26)VPS(1.08)T(-1.08)PT(-31.18)LVVPHR</t>
  </si>
  <si>
    <t>EKSVMQANDHHQRNLSLPFILHEKTSEC___</t>
  </si>
  <si>
    <t>tr|Q925V9|Q925V9_RAT;sp|B5D5N9|CTR2_RAT;tr|Q4PLF2|Q4PLF2_RAT</t>
  </si>
  <si>
    <t>645;645;691</t>
  </si>
  <si>
    <t>tr|Q925V9|Q925V9_RAT</t>
  </si>
  <si>
    <t>tr|Q925V9|Q925V9_RAT Cationic amino acid transporter-2A OS=Rattus norvegicus OX=10116 GN=CAT2 PE=2 SV=1;sp|B5D5N9|CTR2_RAT Cationic amino acid transporter 2 OS=Rattus norvegicus OX=10116 GN=Slc7a2 PE=1 SV=1;tr|Q4PLF2|Q4PLF2_RAT Cationic amino acid transpor</t>
  </si>
  <si>
    <t>NLS(1)LPFILHEK</t>
  </si>
  <si>
    <t>NLS(78.76)LPFILHEK</t>
  </si>
  <si>
    <t>ELNGAGEPVEGAPRASPGPGGLSGGESLLVK</t>
  </si>
  <si>
    <t>tr|B5DF70|B5DF70_RAT;tr|A0A0G2JX43|A0A0G2JX43_RAT;tr|F1M6V8|F1M6V8_RAT</t>
  </si>
  <si>
    <t>104;140;222</t>
  </si>
  <si>
    <t>tr|B5DF70|B5DF70_RAT</t>
  </si>
  <si>
    <t>tr|B5DF70|B5DF70_RAT Strn4 protein OS=Rattus norvegicus OX=10116 GN=Strn4 PE=2 SV=1;tr|A0A0G2JX43|A0A0G2JX43_RAT Striatin 4 OS=Rattus norvegicus OX=10116 GN=Strn4 PE=1 SV=1;tr|F1M6V8|F1M6V8_RAT Striatin 4 OS=Rattus norvegicus OX=10116 GN=Strn4 PE=1 SV=1</t>
  </si>
  <si>
    <t>AS(1)PGPGGLSGGESLLVK</t>
  </si>
  <si>
    <t>AS(83.64)PGPGGLS(-83.64)GGES(-96.84)LLVK</t>
  </si>
  <si>
    <t>HTWKPSPLIVMQRNASVPNLRGSEERLLALK</t>
  </si>
  <si>
    <t>NAS(1)VPNLR</t>
  </si>
  <si>
    <t>NAS(97.86)VPNLR</t>
  </si>
  <si>
    <t>TRGPRRGGRRLRPSRSAEDLTEGSYDAILSA</t>
  </si>
  <si>
    <t>S(0.751)AEDLT(0.249)EGSYDAILSAEQLEK</t>
  </si>
  <si>
    <t>S(4.79)AEDLT(-4.79)EGS(-42.39)Y(-83.48)DAILS(-105.35)AEQLEK</t>
  </si>
  <si>
    <t>QSSTDPRRQSQRRHTSVEEDGPPPVKIAWRT</t>
  </si>
  <si>
    <t>tr|D3ZK47|D3ZK47_RAT;tr|A0A0G2K001|A0A0G2K001_RAT</t>
  </si>
  <si>
    <t>458;464</t>
  </si>
  <si>
    <t>tr|D3ZK47|D3ZK47_RAT</t>
  </si>
  <si>
    <t>tr|D3ZK47|D3ZK47_RAT Nuclear receptor-binding SET domain protein 3 OS=Rattus norvegicus OX=10116 GN=Nsd3 PE=1 SV=1;tr|A0A0G2K001|A0A0G2K001_RAT Nuclear receptor-binding SET domain protein 3 OS=Rattus norvegicus OX=10116 GN=Nsd3 PE=1 SV=1</t>
  </si>
  <si>
    <t>RHT(0.426)S(0.574)VEEDGPPPVK</t>
  </si>
  <si>
    <t>RHT(-1.3)S(1.3)VEEDGPPPVK</t>
  </si>
  <si>
    <t>PQSSTDPRRQSQRRHTSVEEDGPPPVKIAWR</t>
  </si>
  <si>
    <t>457;463</t>
  </si>
  <si>
    <t>RHT(0.5)S(0.5)VEEDGPPPVK</t>
  </si>
  <si>
    <t>RHT(0)S(0)VEEDGPPPVK</t>
  </si>
  <si>
    <t>PEPALEEAAPEDVQKSASPAPADVAPAQEDL</t>
  </si>
  <si>
    <t>tr|D3ZYS7|D3ZYS7_RAT</t>
  </si>
  <si>
    <t>tr|D3ZYS7|D3ZYS7_RAT G3BP stress granule assembly factor 1 OS=Rattus norvegicus OX=10116 GN=G3bp1 PE=1 SV=1</t>
  </si>
  <si>
    <t>S(0.887)AS(0.113)PAPADVAPAQEDLR</t>
  </si>
  <si>
    <t>S(8.93)AS(-8.93)PAPADVAPAQEDLR</t>
  </si>
  <si>
    <t>MELGTPLRHSHSGSTSPYPKSMLQTPPDQNL</t>
  </si>
  <si>
    <t>HS(0.016)HS(0.162)GS(0.162)T(0.162)S(0.499)PYPK</t>
  </si>
  <si>
    <t>HS(-14.94)HS(-4.9)GS(-4.9)T(-4.9)S(4.9)PY(-42.98)PK</t>
  </si>
  <si>
    <t>FCYKVVQEYIDAFSDYANFK___________</t>
  </si>
  <si>
    <t>tr|Q66HJ7|Q66HJ7_RAT;sp|Q03348|PTPRA_RAT;tr|A0A0G2JVR0|A0A0G2JVR0_RAT</t>
  </si>
  <si>
    <t>792;792;793</t>
  </si>
  <si>
    <t>tr|Q66HJ7|Q66HJ7_RAT</t>
  </si>
  <si>
    <t>tr|Q66HJ7|Q66HJ7_RAT Receptor-type tyrosine-protein phosphatase alpha OS=Rattus norvegicus OX=10116 GN=Ptpra PE=1 SV=1;sp|Q03348|PTPRA_RAT Receptor-type tyrosine-protein phosphatase alpha OS=Rattus norvegicus OX=10116 GN=Ptpra PE=1 SV=1;tr|A0A0G2JVR0|A0A0G</t>
  </si>
  <si>
    <t>VVQEYIDAFS(0.15)DY(0.85)ANFK</t>
  </si>
  <si>
    <t>VVQEY(-40.57)IDAFS(-7.55)DY(7.55)ANFK</t>
  </si>
  <si>
    <t>PTPRRSDSLVRSRRPSLGELLLRHAHSPTRA</t>
  </si>
  <si>
    <t>sp|Q66H54|F16A2_RAT</t>
  </si>
  <si>
    <t>sp|Q66H54|F16A2_RAT FTS and Hook-interacting protein OS=Rattus norvegicus OX=10116 GN=Fam160a2 PE=1 SV=1</t>
  </si>
  <si>
    <t>RPS(1)LGELLLR</t>
  </si>
  <si>
    <t>RPS(72.96)LGELLLR</t>
  </si>
  <si>
    <t>TNSPRNSIHKLDVSRSPPLTVKKNPAFNKGS</t>
  </si>
  <si>
    <t>tr|A0A0G2K2E5|A0A0G2K2E5_RAT;tr|A0A0X1KG81|A0A0X1KG81_RAT;sp|Q5U2Z7|RHG24_RAT</t>
  </si>
  <si>
    <t>321;324;415</t>
  </si>
  <si>
    <t>tr|A0A0G2K2E5|A0A0G2K2E5_RAT</t>
  </si>
  <si>
    <t>tr|A0A0G2K2E5|A0A0G2K2E5_RAT RCG37833, isoform CRA_a OS=Rattus norvegicus OX=10116 GN=Arhgap24 PE=1 SV=1;tr|A0A0X1KG81|A0A0X1KG81_RAT Rho GTPase-activating protein 24 OS=Rattus norvegicus OX=10116 GN=Arhgap24 PE=1 SV=1;sp|Q5U2Z7|RHG24_RAT Rho GTPase-activa</t>
  </si>
  <si>
    <t>LDVS(0.229)RS(0.771)PPLTVK</t>
  </si>
  <si>
    <t>LDVS(-5.27)RS(5.27)PPLT(-43.3)VK</t>
  </si>
  <si>
    <t>DFLRKRLQKGQKYFDSGDYNMAKAKMKNKQL</t>
  </si>
  <si>
    <t>sp|Q712U5|ARP19_RAT;sp|P60841|ENSA_RAT</t>
  </si>
  <si>
    <t>62;67</t>
  </si>
  <si>
    <t>sp|Q712U5|ARP19_RAT cAMP-regulated phosphoprotein 19 OS=Rattus norvegicus OX=10116 GN=Arpp19 PE=1 SV=3;sp|P60841|ENSA_RAT Alpha-endosulfine OS=Rattus norvegicus OX=10116 GN=Ensa PE=1 SV=1</t>
  </si>
  <si>
    <t>YFDS(1)GDYNMAK</t>
  </si>
  <si>
    <t>Y(-38.57)FDS(38.57)GDY(-92.44)NMAK</t>
  </si>
  <si>
    <t>IIKIQPQLPDEDGNESDKEDEQPQVVVLKKG</t>
  </si>
  <si>
    <t>tr|A0A0G2K0E2|A0A0G2K0E2_RAT;sp|Q5RKH3|K1143_RAT</t>
  </si>
  <si>
    <t>38;50</t>
  </si>
  <si>
    <t>tr|A0A0G2K0E2|A0A0G2K0E2_RAT</t>
  </si>
  <si>
    <t>tr|A0A0G2K0E2|A0A0G2K0E2_RAT Similar to RIKEN cDNA 1110059G10 OS=Rattus norvegicus OX=10116 GN=RGD1311745 PE=1 SV=1;sp|Q5RKH3|K1143_RAT Uncharacterized protein KIAA1143 homolog OS=Rattus norvegicus OX=10116 PE=1 SV=1</t>
  </si>
  <si>
    <t>IQPQLPDEDGNES(1)DKEDEQPQVVVLK</t>
  </si>
  <si>
    <t>IQPQLPDEDGNES(48.3)DKEDEQPQVVVLK</t>
  </si>
  <si>
    <t>LYLHQCISRRTENSRSASFSQGTRQKSDTAV</t>
  </si>
  <si>
    <t>208;209</t>
  </si>
  <si>
    <t>S(0.884)AS(0.111)FS(0.004)QGT(0.001)R</t>
  </si>
  <si>
    <t>S(9.01)AS(-9.01)FS(-23.94)QGT(-29.55)R</t>
  </si>
  <si>
    <t>GLSLPMVEEREVLSHSLEAEHRLLKAMGWQE</t>
  </si>
  <si>
    <t>sp|Q3KR53|GPBL1_RAT</t>
  </si>
  <si>
    <t>sp|Q3KR53|GPBL1_RAT Vasculin-like protein 1 OS=Rattus norvegicus OX=10116 GN=Gpbp1l1 PE=1 SV=1</t>
  </si>
  <si>
    <t>EVLS(0.284)HS(0.716)LEAEHR</t>
  </si>
  <si>
    <t>EVLS(-4.01)HS(4.01)LEAEHR</t>
  </si>
  <si>
    <t>ITGDVEPTDAESAWHSENEEDDKLAGDMKNK</t>
  </si>
  <si>
    <t>sp|Q5U2Z3|NP1L4_RAT;tr|A0A0H2UHZ2|A0A0H2UHZ2_RAT</t>
  </si>
  <si>
    <t>125;125</t>
  </si>
  <si>
    <t>sp|Q5U2Z3|NP1L4_RAT</t>
  </si>
  <si>
    <t>sp|Q5U2Z3|NP1L4_RAT Nucleosome assembly protein 1-like 4 OS=Rattus norvegicus OX=10116 GN=Nap1l4 PE=1 SV=1;tr|A0A0H2UHZ2|A0A0H2UHZ2_RAT Nucleosome assembly protein 1-like 4 OS=Rattus norvegicus OX=10116 GN=Nap1l4 PE=1 SV=1</t>
  </si>
  <si>
    <t>PPPPPPPPPPPPPPPPPPPPPPPPPPPPPXX</t>
  </si>
  <si>
    <t>EFITGDVEPTDAES(0.04)AWHS(0.96)ENEEDDKLAGDMK</t>
  </si>
  <si>
    <t>EFIT(-78.21)GDVEPT(-49.14)DAES(-13.86)AWHS(13.86)ENEEDDKLAGDMK</t>
  </si>
  <si>
    <t>EGLRLRKVAHSDKPGSTSAVSFRDNVTSPLP</t>
  </si>
  <si>
    <t>sp|Q9Z270|VAPA_RAT;tr|A0A0G2K8E6|A0A0G2K8E6_RAT</t>
  </si>
  <si>
    <t>214;237</t>
  </si>
  <si>
    <t>sp|Q9Z270|VAPA_RAT</t>
  </si>
  <si>
    <t>sp|Q9Z270|VAPA_RAT Vesicle-associated membrane protein-associated protein A OS=Rattus norvegicus OX=10116 GN=Vapa PE=1 SV=3;tr|A0A0G2K8E6|A0A0G2K8E6_RAT Vesicle-associated membrane protein-associated protein A OS=Rattus norvegicus OX=10116 GN=Vapa PE=1 SV=</t>
  </si>
  <si>
    <t>VAHS(0.019)DKPGS(0.895)T(0.073)S(0.013)AVSFR</t>
  </si>
  <si>
    <t>VAHS(-16.71)DKPGS(10.9)T(-10.9)S(-18.3)AVS(-41.16)FR</t>
  </si>
  <si>
    <t>GSLDKEVDKGRGRKLSFSLPRLALPKVKVSK</t>
  </si>
  <si>
    <t>KLS(0.997)FS(0.003)LPR</t>
  </si>
  <si>
    <t>KLS(25.8)FS(-25.8)LPR</t>
  </si>
  <si>
    <t>GGLNTPLHESDFSGVTPQRQVVQTPNTVLST</t>
  </si>
  <si>
    <t>tr|B1WBQ0|B1WBQ0_RAT;sp|O08837|CDC5L_RAT</t>
  </si>
  <si>
    <t>396;396</t>
  </si>
  <si>
    <t>tr|B1WBQ0|B1WBQ0_RAT</t>
  </si>
  <si>
    <t>GGLNT(0.998)PLHES(0.003)DFS(0.047)GVT(0.952)PQR</t>
  </si>
  <si>
    <t>GGLNT(26.25)PLHES(-26.25)DFS(-13.06)GVT(13.06)PQR</t>
  </si>
  <si>
    <t>MALTNVDTPLKGGLNTPLHESDFSGVTPQRQ</t>
  </si>
  <si>
    <t>385;385</t>
  </si>
  <si>
    <t>GSPTARNVPGLATPSSPTQKEGPRSESDSAG</t>
  </si>
  <si>
    <t>tr|A0A0G2JV49|A0A0G2JV49_RAT;tr|F1M6T6|F1M6T6_RAT</t>
  </si>
  <si>
    <t>643;648</t>
  </si>
  <si>
    <t>tr|A0A0G2JV49|A0A0G2JV49_RAT</t>
  </si>
  <si>
    <t>tr|A0A0G2JV49|A0A0G2JV49_RAT Protein phosphatase 6, regulatory subunit 2 OS=Rattus norvegicus OX=10116 GN=Ppp6r2 PE=1 SV=1;tr|F1M6T6|F1M6T6_RAT Protein phosphatase 6, regulatory subunit 2 OS=Rattus norvegicus OX=10116 GN=Ppp6r2 PE=1 SV=3</t>
  </si>
  <si>
    <t>NVPGLAT(0.002)PS(0.11)S(0.778)PT(0.11)QK</t>
  </si>
  <si>
    <t>NVPGLAT(-25.53)PS(-8.49)S(8.49)PT(-8.49)QK</t>
  </si>
  <si>
    <t>QSVDSEDSFVPGRRASLSDLTHLEDIEGLTV</t>
  </si>
  <si>
    <t>tr|A0A096MJC6|A0A096MJC6_RAT;sp|Q8CIN9|RFFL_RAT</t>
  </si>
  <si>
    <t>212;239</t>
  </si>
  <si>
    <t>tr|A0A096MJC6|A0A096MJC6_RAT</t>
  </si>
  <si>
    <t>tr|A0A096MJC6|A0A096MJC6_RAT E3 ubiquitin-protein ligase rififylin OS=Rattus norvegicus OX=10116 GN=Rffl PE=1 SV=1;sp|Q8CIN9|RFFL_RAT E3 ubiquitin-protein ligase rififylin OS=Rattus norvegicus OX=10116 GN=Rffl PE=1 SV=1</t>
  </si>
  <si>
    <t>RAS(0.924)LS(0.076)DLTHLEDIEGLTVR</t>
  </si>
  <si>
    <t>RAS(10.84)LS(-10.84)DLT(-39)HLEDIEGLT(-108.13)VR</t>
  </si>
  <si>
    <t>THLGIRNSSGLQSSRSNPSIQATLNKIALSS</t>
  </si>
  <si>
    <t>328;329</t>
  </si>
  <si>
    <t>S(1)NPSIQATLNK</t>
  </si>
  <si>
    <t>S(64.82)NPS(-64.82)IQAT(-114.5)LNK</t>
  </si>
  <si>
    <t>KMELGTPLRHSHSGSTSPYPKSMLQTPPDQN</t>
  </si>
  <si>
    <t>HSHSGS(0.005)T(0.839)S(0.156)PYPK</t>
  </si>
  <si>
    <t>HS(-40.77)HS(-33.02)GS(-22.21)T(7.31)S(-7.31)PY(-45.58)PK</t>
  </si>
  <si>
    <t>FKKTNMASSAQRKRMSPKPELTEEQKQEIRE</t>
  </si>
  <si>
    <t>tr|G3V9W0|G3V9W0_RAT</t>
  </si>
  <si>
    <t>tr|G3V9W0|G3V9W0_RAT Centrin 2 OS=Rattus norvegicus OX=10116 GN=Cetn2 PE=1 SV=1</t>
  </si>
  <si>
    <t>RMS(1)PKPELTEEQK</t>
  </si>
  <si>
    <t>RMS(53.18)PKPELT(-53.18)EEQK</t>
  </si>
  <si>
    <t>GKDERKKSIREKPKVSESDSNEGSSFPSPHK</t>
  </si>
  <si>
    <t>EKPKVS(0.73)ES(0.253)DS(0.017)NEGSSFPSPHK</t>
  </si>
  <si>
    <t>EKPKVS(4.6)ES(-4.6)DS(-16.4)NEGS(-67.6)S(-69.17)FPS(-85.58)PHK</t>
  </si>
  <si>
    <t>APAKKHVRLQERRGSSVALMLDVRSLGTVEP</t>
  </si>
  <si>
    <t>sp|P49445|PTN7_RAT</t>
  </si>
  <si>
    <t>sp|P49445|PTN7_RAT Tyrosine-protein phosphatase non-receptor type 7 OS=Rattus norvegicus OX=10116 GN=Ptpn7 PE=1 SV=1</t>
  </si>
  <si>
    <t>RGS(0.462)S(0.538)VALMLDVR</t>
  </si>
  <si>
    <t>RGS(-0.67)S(0.67)VALMLDVR</t>
  </si>
  <si>
    <t>DPTQEEKPSLPPRKESIIKSEEELLERERQK</t>
  </si>
  <si>
    <t>tr|D3ZAF9|D3ZAF9_RAT</t>
  </si>
  <si>
    <t>tr|D3ZAF9|D3ZAF9_RAT SH3 and PX domains 2B OS=Rattus norvegicus OX=10116 GN=Sh3pxd2b PE=1 SV=2</t>
  </si>
  <si>
    <t>KES(1)IIKSEEELLER</t>
  </si>
  <si>
    <t>KES(53.19)IIKS(-53.19)EEELLER</t>
  </si>
  <si>
    <t>SLKKHTRSGTPSPKRTSVGSRPPAVRGSRDR</t>
  </si>
  <si>
    <t>tr|A0A0G2JZ60|A0A0G2JZ60_RAT</t>
  </si>
  <si>
    <t>tr|A0A0G2JZ60|A0A0G2JZ60_RAT Fibronectin type III and SPRY domain-containing 1-like OS=Rattus norvegicus OX=10116 GN=Fsd1l PE=4 SV=1</t>
  </si>
  <si>
    <t>RT(0.867)S(0.132)VGS(0.001)RPPAVR</t>
  </si>
  <si>
    <t>RT(8.19)S(-8.19)VGS(-27.68)RPPAVR</t>
  </si>
  <si>
    <t>GGGGPVRLRSTSRKDSISEDEMVLRERSYDY</t>
  </si>
  <si>
    <t>tr|D4A7Z0|D4A7Z0_RAT</t>
  </si>
  <si>
    <t>tr|D4A7Z0|D4A7Z0_RAT WD and tetratricopeptide repeats 1 OS=Rattus norvegicus OX=10116 GN=Wdtc1 PE=1 SV=1</t>
  </si>
  <si>
    <t>KDS(1)ISEDEMVLR</t>
  </si>
  <si>
    <t>KDS(38.28)IS(-38.28)EDEMVLR</t>
  </si>
  <si>
    <t>MQSEDARYLKSIRLKSLNANTDITSLARKVV</t>
  </si>
  <si>
    <t>tr|D3ZWA5|D3ZWA5_RAT;tr|A0A0G2K0P1|A0A0G2K0P1_RAT</t>
  </si>
  <si>
    <t>16;60</t>
  </si>
  <si>
    <t>tr|D3ZWA5|D3ZWA5_RAT</t>
  </si>
  <si>
    <t>tr|D3ZWA5|D3ZWA5_RAT Kinesin-associated protein 3 OS=Rattus norvegicus OX=10116 GN=Kifap3 PE=1 SV=3;tr|A0A0G2K0P1|A0A0G2K0P1_RAT Kinesin-associated protein 3 OS=Rattus norvegicus OX=10116 GN=Kifap3 PE=1 SV=1</t>
  </si>
  <si>
    <t>S(0.999)LNANT(0.001)DITSLAR</t>
  </si>
  <si>
    <t>S(31.44)LNANT(-31.44)DIT(-49.32)S(-49.32)LAR</t>
  </si>
  <si>
    <t>STGAELSTKSKARPTSPSTTWHRPASPCPSP</t>
  </si>
  <si>
    <t>ARPT(0.498)S(0.498)PS(0.004)TTWHR</t>
  </si>
  <si>
    <t>ARPT(0)S(0)PS(-20.95)T(-30.02)T(-36.02)WHR</t>
  </si>
  <si>
    <t>ELLESALDDFDKAKPSPAPSPTISAPDASGP</t>
  </si>
  <si>
    <t>tr|A0A0G2JY69|A0A0G2JY69_RAT;tr|G3V907|G3V907_RAT;sp|Q9QYU1|PEX19_RAT</t>
  </si>
  <si>
    <t>35;35;35</t>
  </si>
  <si>
    <t>tr|A0A0G2JY69|A0A0G2JY69_RAT</t>
  </si>
  <si>
    <t>tr|A0A0G2JY69|A0A0G2JY69_RAT Peroxisomal biogenesis factor 19 OS=Rattus norvegicus OX=10116 GN=Pex19 PE=1 SV=1;tr|G3V907|G3V907_RAT Peroxisomal biogenesis factor 19 OS=Rattus norvegicus OX=10116 GN=LOC100911356 PE=1 SV=1;sp|Q9QYU1|PEX19_RAT Peroxisomal bio</t>
  </si>
  <si>
    <t>AKPS(0.995)PAPS(0.954)PT(0.048)IS(0.002)APDASGPQK</t>
  </si>
  <si>
    <t>AKPS(23.23)PAPS(13.38)PT(-13.38)IS(-26.67)APDAS(-53.96)GPQK</t>
  </si>
  <si>
    <t>SALDDFDKAKPSPAPSPTISAPDASGPQKRS</t>
  </si>
  <si>
    <t>39;39;39</t>
  </si>
  <si>
    <t>ARRTGTPSDPRRRLRSYEDMIGEEVPPDQYY</t>
  </si>
  <si>
    <t>tr|D3ZZZ9|D3ZZZ9_RAT</t>
  </si>
  <si>
    <t>tr|D3ZZZ9|D3ZZZ9_RAT Catenin (Cadherin associated protein), delta 1 (Predicted), isoform CRA_a OS=Rattus norvegicus OX=10116 GN=Ctnnd1 PE=1 SV=1</t>
  </si>
  <si>
    <t>LRS(0.516)Y(0.483)EDMIGEEVPPDQYYWAPLAQHER</t>
  </si>
  <si>
    <t>LRS(0.29)Y(-0.29)EDMIGEEVPPDQY(-30.7)Y(-37.25)WAPLAQHER</t>
  </si>
  <si>
    <t>PRVPLSAYERVSGRTSPLLLDRARSRTPPSA</t>
  </si>
  <si>
    <t>2354;235</t>
  </si>
  <si>
    <t>X;X;X;X;X;X;X;X;X;X;X;X;X;X;X;Phospho (STY);X;X;X;X;X;X;X;X;Phospho (STY);X;Phospho (STY);X;X;X;X</t>
  </si>
  <si>
    <t>T(0.029)S(0.971)PLLLDR</t>
  </si>
  <si>
    <t>T(-15.19)S(15.19)PLLLDR</t>
  </si>
  <si>
    <t>SNNGSKAFPMKPRLLSPIASNRLPPEPGLPD</t>
  </si>
  <si>
    <t>sp|Q5XI28|RAVR1_RAT</t>
  </si>
  <si>
    <t>sp|Q5XI28|RAVR1_RAT Ribonucleoprotein PTB-binding 1 OS=Rattus norvegicus OX=10116 GN=Raver1 PE=1 SV=1</t>
  </si>
  <si>
    <t>LLS(1)PIASNR</t>
  </si>
  <si>
    <t>LLS(39.68)PIAS(-39.68)NR</t>
  </si>
  <si>
    <t>YSPNTQVEILPQGRESPIFKQFFKDWK____</t>
  </si>
  <si>
    <t>sp|Q6AYC4|CAPG_RAT Macrophage-capping protein OS=Rattus norvegicus OX=10116 GN=Capg PE=1 SV=1</t>
  </si>
  <si>
    <t>YSPNT(0.001)QVEILPQGRES(0.999)PIFK</t>
  </si>
  <si>
    <t>Y(-59.75)S(-67.44)PNT(-30.87)QVEILPQGRES(30.87)PIFK</t>
  </si>
  <si>
    <t>NGLKVPVPLRKSRPLSVDARIQVTEEKQITD</t>
  </si>
  <si>
    <t>417;430</t>
  </si>
  <si>
    <t>SRPLS(1)VDAR</t>
  </si>
  <si>
    <t>S(-43.35)RPLS(43.35)VDAR</t>
  </si>
  <si>
    <t>LKKIIPTLEEGLQLPSPTATSQLPLESDAVE</t>
  </si>
  <si>
    <t>sp|P61980|HNRPK_RAT;tr|Q5D059|Q5D059_RAT</t>
  </si>
  <si>
    <t>sp|P61980|HNRPK_RAT Heterogeneous nuclear ribonucleoprotein K OS=Rattus norvegicus OX=10116 GN=Hnrnpk PE=1 SV=1;tr|Q5D059|Q5D059_RAT Heterogeneous nuclear ribonucleoprotein K OS=Rattus norvegicus OX=10116 GN=Hnrnpk PE=1 SV=1</t>
  </si>
  <si>
    <t>IIPT(0.001)LEEGLQLPS(0.483)PT(0.483)AT(0.017)S(0.017)QLPLESDAVECLNYQHYK</t>
  </si>
  <si>
    <t>IIPT(-27.01)LEEGLQLPS(0)PT(0)AT(-14.58)S(-14.58)QLPLES(-35.23)DAVECLNY(-81.13)QHY(-88.62)K</t>
  </si>
  <si>
    <t>KREQEMFFRLSEEAETRPTTPNRASKFFPYS</t>
  </si>
  <si>
    <t>sp|E9PTG8|STK10_RAT;tr|H9KVF6|H9KVF6_RAT;tr|Q62830|Q62830_RAT;tr|A0A0G2K7Z9|A0A0G2K7Z9_RAT</t>
  </si>
  <si>
    <t>947;960;452;452</t>
  </si>
  <si>
    <t>LS(0.036)EEAET(0.53)RPT(0.33)T(0.104)PNR</t>
  </si>
  <si>
    <t>LS(-11.65)EEAET(2.06)RPT(-2.06)T(-7.09)PNR</t>
  </si>
  <si>
    <t>SQKLNFKEKAQAKVGSLDNVGHLPAGGTVKT</t>
  </si>
  <si>
    <t>978;2123</t>
  </si>
  <si>
    <t>VGS(1)LDNVGHLPAGGTVK</t>
  </si>
  <si>
    <t>VGS(124.32)LDNVGHLPAGGT(-124.32)VK</t>
  </si>
  <si>
    <t>TLHLPTERFSPVRRFSDGAASIQAFKAHLER</t>
  </si>
  <si>
    <t>tr|M0RD40|M0RD40_RAT</t>
  </si>
  <si>
    <t>tr|M0RD40|M0RD40_RAT SIK family kinase 3 OS=Rattus norvegicus OX=10116 GN=Sik3 PE=1 SV=2</t>
  </si>
  <si>
    <t>RFS(0.974)DGAAS(0.026)IQAFK</t>
  </si>
  <si>
    <t>RFS(15.72)DGAAS(-15.72)IQAFK</t>
  </si>
  <si>
    <t>GCDWLQYRSHLETMGSPPLATIKTPALGTPP</t>
  </si>
  <si>
    <t>442;443</t>
  </si>
  <si>
    <t>SHLET(0.031)MGS(0.963)PPLAT(0.006)IK</t>
  </si>
  <si>
    <t>S(-70.32)HLET(-14.98)MGS(14.98)PPLAT(-21.92)IK</t>
  </si>
  <si>
    <t>KPRFPRHTYGQKPSLSTEDAQEEESIPKNTP</t>
  </si>
  <si>
    <t>XXXXXXPPPPPPPPPPPPPPPPPPPPPPXXX</t>
  </si>
  <si>
    <t>HT(0.003)YGQKPS(0.011)LS(0.493)T(0.493)EDAQEEESIPK</t>
  </si>
  <si>
    <t>HT(-21.57)Y(-41.91)GQKPS(-16.53)LS(0)T(0)EDAQEEES(-40.09)IPK</t>
  </si>
  <si>
    <t>SDSFRQSLLGSRRGLSSLSLAKSVSTTNIAG</t>
  </si>
  <si>
    <t>tr|A0A0G2K0V4|A0A0G2K0V4_RAT;tr|A0A1B0GWY5|A0A1B0GWY5_RAT;sp|Q5FVC2|ARHG2_RAT;tr|A0A1B0GWW1|A0A1B0GWW1_RAT;tr|A0A1B0GWX6|A0A1B0GWX6_RAT</t>
  </si>
  <si>
    <t>337;127;142;113;125</t>
  </si>
  <si>
    <t>RGLS(0.974)S(0.021)LS(0.005)LAK</t>
  </si>
  <si>
    <t>RGLS(16.63)S(-16.63)LS(-22.69)LAK</t>
  </si>
  <si>
    <t>NQSAKRKIQSSLSNASPSKATKS________</t>
  </si>
  <si>
    <t>tr|D3ZAB6|D3ZAB6_RAT</t>
  </si>
  <si>
    <t>tr|D3ZAB6|D3ZAB6_RAT Ring finger protein 219 OS=Rattus norvegicus OX=10116 GN=Rnf219 PE=4 SV=1</t>
  </si>
  <si>
    <t>IQS(0.026)S(0.026)LS(0.13)NAS(0.688)PS(0.13)K</t>
  </si>
  <si>
    <t>IQS(-14.2)S(-14.2)LS(-7.24)NAS(7.24)PS(-7.24)K</t>
  </si>
  <si>
    <t>KTKTIRSTLNPQWNESFTFKLKPSDKDRRLS</t>
  </si>
  <si>
    <t>tr|F1M2P8|F1M2P8_RAT;tr|F1LS98|F1LS98_RAT;tr|B5DFC4|B5DFC4_RAT;sp|P05696|KPCA_RAT</t>
  </si>
  <si>
    <t>226;226;226;226</t>
  </si>
  <si>
    <t>tr|F1M2P8|F1M2P8_RAT</t>
  </si>
  <si>
    <t xml:space="preserve">tr|F1M2P8|F1M2P8_RAT Protein kinase C OS=Rattus norvegicus OX=10116 GN=Prkca PE=1 SV=3;tr|F1LS98|F1LS98_RAT Protein kinase C OS=Rattus norvegicus OX=10116 GN=Prkca PE=1 SV=3;tr|B5DFC4|B5DFC4_RAT Protein kinase C OS=Rattus norvegicus OX=10116 GN=Prkca PE=2 </t>
  </si>
  <si>
    <t>STLNPQWNES(0.984)FT(0.016)FK</t>
  </si>
  <si>
    <t>S(-138.52)T(-131.39)LNPQWNES(17.9)FT(-17.9)FK</t>
  </si>
  <si>
    <t>YSQRWKRTQRHGRSQSLPNSLDYAQTSERGR</t>
  </si>
  <si>
    <t>sp|Q66H15|RMD3_RAT</t>
  </si>
  <si>
    <t>sp|Q66H15|RMD3_RAT Regulator of microtubule dynamics protein 3 OS=Rattus norvegicus OX=10116 GN=Rmdn3 PE=1 SV=1</t>
  </si>
  <si>
    <t>S(0.141)QS(0.855)LPNS(0.004)LDYAQTSER</t>
  </si>
  <si>
    <t>S(-7.84)QS(7.84)LPNS(-23.82)LDY(-37.56)AQT(-37.35)S(-37.35)ER</t>
  </si>
  <si>
    <t>KFSLFKSKKPRNRSNSFSDEREFSAPSTPTG</t>
  </si>
  <si>
    <t>5349;5263</t>
  </si>
  <si>
    <t>X;X;X;X;X;X;X;X;X;X;X;X;X;Phospho (STY);X;Phospho (STY);X;X;X;X;X;X;X;X;X;X;Phospho (STY);X;X;X;X</t>
  </si>
  <si>
    <t>EETAHKRPESSAVPGSLRELKELLTVTVFVE</t>
  </si>
  <si>
    <t>RPESSAVPGS(0.999)LR</t>
  </si>
  <si>
    <t>RPES(-39.13)S(-33.52)AVPGS(33.52)LR</t>
  </si>
  <si>
    <t>LEENKRSLAALDALNTDDENDEEEYEAWKVR</t>
  </si>
  <si>
    <t>tr|D4ACM9|D4ACM9_RAT</t>
  </si>
  <si>
    <t>tr|D4ACM9|D4ACM9_RAT Inositol hexakisphosphate and diphosphoinositol-pentakisphosphate kinase 1 OS=Rattus norvegicus OX=10116 GN=Mfap1a PE=1 SV=1</t>
  </si>
  <si>
    <t>SLAALDALNT(1)DDENDEEEYEAWK</t>
  </si>
  <si>
    <t>S(-63.5)LAALDALNT(63.5)DDENDEEEY(-72.03)EAWK</t>
  </si>
  <si>
    <t>MEINDDDEIILKLPVSPVKEDTQKTPAPESS</t>
  </si>
  <si>
    <t>LPVS(1)PVK</t>
  </si>
  <si>
    <t>LPVS(40.35)PVK</t>
  </si>
  <si>
    <t>VANSNTGSGSRRDSLTGSSDLYKRTSSSLAP</t>
  </si>
  <si>
    <t>tr|D3Z8L5|D3Z8L5_RAT</t>
  </si>
  <si>
    <t>RDS(0.457)LT(0.525)GS(0.015)S(0.002)DLYK</t>
  </si>
  <si>
    <t>RDS(-0.6)LT(0.6)GS(-15.47)S(-23.35)DLY(-44.01)K</t>
  </si>
  <si>
    <t>FTKSPYQEFTDHLVKTHTRVSVQRTQAPAVA</t>
  </si>
  <si>
    <t>tr|O55215|O55215_RAT;tr|O55211|O55211_RAT;tr|O55214|O55214_RAT;tr|A0A0U1RVI9|A0A0U1RVI9_RAT;sp|P27952|RS2_RAT;tr|A0A0G2KB28|A0A0G2KB28_RAT;tr|O55212|O55212_RAT;tr|D3ZIY7|D3ZIY7_RAT;tr|D3ZT78|D3ZT78_RAT;tr|M0RAJ8|M0RAJ8_RAT;tr|D3ZAS1|D3ZAS1_RAT</t>
  </si>
  <si>
    <t>233;240;242;250;276;214;250;252;253;271;274</t>
  </si>
  <si>
    <t>tr|O55215|O55215_RAT</t>
  </si>
  <si>
    <t>tr|O55215|O55215_RAT Ribosomal protein S2 OS=Rattus norvegicus OX=10116 PE=2 SV=1;tr|O55211|O55211_RAT Ribosomal protein S2 OS=Rattus norvegicus OX=10116 PE=2 SV=1;tr|O55214|O55214_RAT Ribosomal protein S2 OS=Rattus norvegicus OX=10116 PE=2 SV=1;tr|A0A0U1R</t>
  </si>
  <si>
    <t>T(0.973)HT(0.025)RVS(0.002)VQR</t>
  </si>
  <si>
    <t>T(15.93)HT(-15.93)RVS(-26.01)VQR</t>
  </si>
  <si>
    <t>SQSSYIIRNPQQRRISQSQPVRGREEEQDDI</t>
  </si>
  <si>
    <t>tr|H9KVE3|H9KVE3_RAT;sp|Q62671|UBR5_RAT</t>
  </si>
  <si>
    <t>1180;1538</t>
  </si>
  <si>
    <t>tr|H9KVE3|H9KVE3_RAT</t>
  </si>
  <si>
    <t>tr|H9KVE3|H9KVE3_RAT E3 ubiquitin-protein ligase UBR5 OS=Rattus norvegicus OX=10116 GN=Ubr5 PE=1 SV=3;sp|Q62671|UBR5_RAT E3 ubiquitin-protein ligase UBR5 OS=Rattus norvegicus OX=10116 GN=Ubr5 PE=1 SV=3</t>
  </si>
  <si>
    <t>RIS(0.998)QS(0.002)QPVR</t>
  </si>
  <si>
    <t>RIS(27.47)QS(-27.47)QPVR</t>
  </si>
  <si>
    <t>SSSSSTPTRTRSRTSSFTDQLDDATPNRESG</t>
  </si>
  <si>
    <t>tr|A0A0G2K9I3|A0A0G2K9I3_RAT;sp|Q5U4E6|GOGA4_RAT;tr|A0A0G2JUE4|A0A0G2JUE4_RAT</t>
  </si>
  <si>
    <t>41;41;41</t>
  </si>
  <si>
    <t>tr|A0A0G2K9I3|A0A0G2K9I3_RAT</t>
  </si>
  <si>
    <t>tr|A0A0G2K9I3|A0A0G2K9I3_RAT Golgin subfamily A member 4 OS=Rattus norvegicus OX=10116 GN=Golga4 PE=1 SV=1;sp|Q5U4E6|GOGA4_RAT Golgin subfamily A member 4 OS=Rattus norvegicus OX=10116 GN=Golga4 PE=1 SV=2;tr|A0A0G2JUE4|A0A0G2JUE4_RAT Golgin subfamily A mem</t>
  </si>
  <si>
    <t>T(0.026)S(0.034)S(0.939)FT(0.001)DQLDDATPNR</t>
  </si>
  <si>
    <t>T(-15.49)S(-14.46)S(14.46)FT(-28.61)DQLDDAT(-84.45)PNR</t>
  </si>
  <si>
    <t>ELKDALKRYAGALRASGEMASAQYITAALRD</t>
  </si>
  <si>
    <t>tr|A0A0G2JVV5|A0A0G2JVV5_RAT;tr|Q5U2N2|Q5U2N2_RAT</t>
  </si>
  <si>
    <t>108;143</t>
  </si>
  <si>
    <t>tr|A0A0G2JVV5|A0A0G2JVV5_RAT</t>
  </si>
  <si>
    <t>tr|A0A0G2JVV5|A0A0G2JVV5_RAT Ubiquitin-specific peptidase 14 OS=Rattus norvegicus OX=10116 GN=Usp14 PE=1 SV=1;tr|Q5U2N2|Q5U2N2_RAT Ubiquitin specific protease 14 OS=Rattus norvegicus OX=10116 GN=Usp14 PE=1 SV=1</t>
  </si>
  <si>
    <t>AS(1)GEMASAQYITAALR</t>
  </si>
  <si>
    <t>AS(41.91)GEMAS(-41.91)AQY(-60.19)IT(-72.42)AALR</t>
  </si>
  <si>
    <t>NHDLTHRKSPSGPVKSPPLSPVGTTPVKLKR</t>
  </si>
  <si>
    <t>sp|Q5RJT0|ASHWN_RAT</t>
  </si>
  <si>
    <t>sp|Q5RJT0|ASHWN_RAT Ashwin OS=Rattus norvegicus OX=10116 PE=1 SV=1</t>
  </si>
  <si>
    <t>KS(0.159)PS(0.138)GPVKS(0.7)PPLS(0.003)PVGTTPVK</t>
  </si>
  <si>
    <t>KS(-6.44)PS(-7.05)GPVKS(6.44)PPLS(-23.66)PVGT(-32.8)T(-32.8)PVK</t>
  </si>
  <si>
    <t>DETDESSGTRELWDSSEPASAPRPPQSPVSP</t>
  </si>
  <si>
    <t>tr|A0A0G2JZ38|A0A0G2JZ38_RAT</t>
  </si>
  <si>
    <t>tr|A0A0G2JZ38|A0A0G2JZ38_RAT Formin homology 2 domain-containing 1 OS=Rattus norvegicus OX=10116 GN=Fhod1 PE=1 SV=1</t>
  </si>
  <si>
    <t>ELWDS(0.455)S(0.52)EPAS(0.529)APRPPQS(0.299)PVS(0.197)PIVLR</t>
  </si>
  <si>
    <t>ELWDS(-0.62)S(0.62)EPAS(2.69)APRPPQS(-2.69)PVS(-4.63)PIVLR</t>
  </si>
  <si>
    <t>ESSGTRELWDSSEPASAPRPPQSPVSPIVLR</t>
  </si>
  <si>
    <t>ELWDS(0.103)S(0.094)EPAS(0.431)APRPPQS(0.357)PVS(0.015)PIVLR</t>
  </si>
  <si>
    <t>ELWDS(-6.23)S(-6.63)EPAS(0.83)APRPPQS(-0.83)PVS(-14.55)PIVLR</t>
  </si>
  <si>
    <t>______________MSDAAVDTSSEITTKDL</t>
  </si>
  <si>
    <t>tr|Q63453|Q63453_RAT;tr|Q63452|Q63452_RAT;sp|P06302|PTMA_RAT</t>
  </si>
  <si>
    <t>2;2;2</t>
  </si>
  <si>
    <t>tr|Q63453|Q63453_RAT</t>
  </si>
  <si>
    <t>tr|Q63453|Q63453_RAT Prothymosin-alpha (Fragment) OS=Rattus norvegicus OX=10116 PE=2 SV=1;tr|Q63452|Q63452_RAT Prothymosin-alpha (Fragment) OS=Rattus norvegicus OX=10116 PE=2 SV=1;sp|P06302|PTMA_RAT Prothymosin alpha OS=Rattus norvegicus OX=10116 GN=Ptma P</t>
  </si>
  <si>
    <t>S(0.999)DAAVDT(0.001)SSEITTK</t>
  </si>
  <si>
    <t>S(30.55)DAAVDT(-30.55)S(-36.58)S(-42.3)EIT(-54.38)T(-57.22)K</t>
  </si>
  <si>
    <t>SSSPRSPSGLRPRGYTISDSAPSRRGKRVER</t>
  </si>
  <si>
    <t>tr|D3ZLW4|D3ZLW4_RAT;tr|A0A0G2JSL4|A0A0G2JSL4_RAT;sp|P49816|TSC2_RAT</t>
  </si>
  <si>
    <t>1442;1466;1466</t>
  </si>
  <si>
    <t>tr|D3ZLW4|D3ZLW4_RAT</t>
  </si>
  <si>
    <t>tr|D3ZLW4|D3ZLW4_RAT Tuberin OS=Rattus norvegicus OX=10116 GN=Tsc2 PE=1 SV=3;tr|A0A0G2JSL4|A0A0G2JSL4_RAT Tuberin OS=Rattus norvegicus OX=10116 GN=Tsc2 PE=1 SV=1;sp|P49816|TSC2_RAT Tuberin OS=Rattus norvegicus OX=10116 GN=Tsc2 PE=1 SV=1</t>
  </si>
  <si>
    <t>GYT(1)ISDSAPSR</t>
  </si>
  <si>
    <t>GY(-48.93)T(36.16)IS(-36.16)DS(-50.76)APS(-72.5)R</t>
  </si>
  <si>
    <t>QWQPSGSRYAHQQPPSPSPIYSSSTKNSSAS</t>
  </si>
  <si>
    <t>tr|Q1EG89|Q1EG89_RAT;tr|A0A0G2JY12|A0A0G2JY12_RAT;sp|Q66H76|PAXI_RAT</t>
  </si>
  <si>
    <t>83;83;83</t>
  </si>
  <si>
    <t>tr|Q1EG89|Q1EG89_RAT</t>
  </si>
  <si>
    <t>tr|Q1EG89|Q1EG89_RAT Myocardial ischemic preconditioning associated protein 7 OS=Rattus norvegicus OX=10116 GN=Pxn PE=1 SV=1;tr|A0A0G2JY12|A0A0G2JY12_RAT Paxillin OS=Rattus norvegicus OX=10116 GN=Pxn PE=1 SV=1;sp|Q66H76|PAXI_RAT Paxillin OS=Rattus norvegic</t>
  </si>
  <si>
    <t>YAHQQPPS(0.858)PS(0.131)PIY(0.001)S(0.003)S(0.003)S(0.003)T(0.003)K</t>
  </si>
  <si>
    <t>Y(-40.47)AHQQPPS(8.17)PS(-8.17)PIY(-29.03)S(-25.25)S(-25.25)S(-25.25)T(-25.25)K</t>
  </si>
  <si>
    <t>EGQEGQEETSRAPDLSPEGLLSLKEYPRCVE</t>
  </si>
  <si>
    <t>tr|A0A0G2K7M4|A0A0G2K7M4_RAT</t>
  </si>
  <si>
    <t>tr|A0A0G2K7M4|A0A0G2K7M4_RAT Apolipoprotein B receptor OS=Rattus norvegicus OX=10116 GN=Apobr PE=1 SV=1</t>
  </si>
  <si>
    <t>APDLS(1)PEGLLSLK</t>
  </si>
  <si>
    <t>APDLS(48.3)PEGLLS(-48.3)LK</t>
  </si>
  <si>
    <t>GRIDDYERSSTERRMSTEGGEELPVSVLDEV</t>
  </si>
  <si>
    <t>RMS(0.801)T(0.199)EGGEELPVSVLDEVTIK</t>
  </si>
  <si>
    <t>RMS(6.06)T(-6.06)EGGEELPVS(-60.99)VLDEVT(-91.66)IK</t>
  </si>
  <si>
    <t>NYYKKFGYKTIVMGASFRNTGEIKALAGCDF</t>
  </si>
  <si>
    <t>sp|Q9EQS0|TALDO_RAT</t>
  </si>
  <si>
    <t>sp|Q9EQS0|TALDO_RAT Transaldolase OS=Rattus norvegicus OX=10116 GN=Taldo1 PE=1 SV=2</t>
  </si>
  <si>
    <t>TIVMGAS(1)FR</t>
  </si>
  <si>
    <t>T(-52.56)IVMGAS(52.56)FR</t>
  </si>
  <si>
    <t>__MASTAVRVAGRRLSQQSASGAPVLLRQMF</t>
  </si>
  <si>
    <t>tr|B0BNJ4|B0BNJ4_RAT</t>
  </si>
  <si>
    <t>tr|B0BNJ4|B0BNJ4_RAT ETHE1, persulfide dioxygenase OS=Rattus norvegicus OX=10116 GN=Ethe1 PE=1 SV=1</t>
  </si>
  <si>
    <t>RLS(1)QQSASGAPVLLR</t>
  </si>
  <si>
    <t>RLS(56.25)QQS(-56.25)AS(-70.11)GAPVLLR</t>
  </si>
  <si>
    <t>PKTLSVAAAFNEDEDSEPEEMPPEAKMRMKN</t>
  </si>
  <si>
    <t>tr|A0A0H2UHW4|A0A0H2UHW4_RAT;sp|Q7TP40|PCNP_RAT</t>
  </si>
  <si>
    <t>130;130</t>
  </si>
  <si>
    <t>tr|A0A0H2UHW4|A0A0H2UHW4_RAT</t>
  </si>
  <si>
    <t>tr|A0A0H2UHW4|A0A0H2UHW4_RAT PEST proteolytic signal-containing nuclear protein OS=Rattus norvegicus OX=10116 GN=Pcnp PE=1 SV=1;sp|Q7TP40|PCNP_RAT PEST proteolytic signal-containing nuclear protein OS=Rattus norvegicus OX=10116 GN=Pcnp PE=1 SV=1</t>
  </si>
  <si>
    <t>XXPPPPPPPPPPPPPPPPPPPPPPPPXXXXX</t>
  </si>
  <si>
    <t>TLSVAAAFNEDEDS(1)EPEEMPPEAK</t>
  </si>
  <si>
    <t>T(-40.7)LS(-40.94)VAAAFNEDEDS(40.7)EPEEMPPEAK</t>
  </si>
  <si>
    <t>ENGIAEKSSLAETLDSTGSLDPQRSDMIYTI</t>
  </si>
  <si>
    <t>sp|Q9WTW8|S23A2_RAT</t>
  </si>
  <si>
    <t>SSLAET(0.012)LDS(0.663)T(0.663)GS(0.663)LDPQR</t>
  </si>
  <si>
    <t>S(-53.03)S(-52.8)LAET(-19.29)LDS(0)T(0)GS(0)LDPQR</t>
  </si>
  <si>
    <t>IAEKSSLAETLDSTGSLDPQRSDMIYTIEDV</t>
  </si>
  <si>
    <t>NGIAEKSSLAETLDSTGSLDPQRSDMIYTIE</t>
  </si>
  <si>
    <t>X;X;X;X;X;X;X;X;X;X;X;X;X;X;Phospho (STY);Phospho (STY);X;X;X;X;X;X;X;X;X;X;X;X;X;X;X</t>
  </si>
  <si>
    <t>RPLFLAPDFDRWLDESDAEMELRAKEEERLN</t>
  </si>
  <si>
    <t>tr|D4ABI7|D4ABI7_RAT</t>
  </si>
  <si>
    <t>tr|D4ABI7|D4ABI7_RAT Very-long-chain (3R)-3-hydroxyacyl-CoA dehydratase OS=Rattus norvegicus OX=10116 GN=Hacd3 PE=1 SV=2</t>
  </si>
  <si>
    <t>WLDES(1)DAEMELR</t>
  </si>
  <si>
    <t>WLDES(133.32)DAEMELR</t>
  </si>
  <si>
    <t>PGVPKDQRRQPGRRPSPPAAGKRLNREQNTP</t>
  </si>
  <si>
    <t>tr|D3ZF45|D3ZF45_RAT La ribonucleoprotein domain family, member 4B OS=Rattus norvegicus OX=10116 GN=Larp4b PE=1 SV=2</t>
  </si>
  <si>
    <t>RPS(1)PPAAGK</t>
  </si>
  <si>
    <t>RPS(68.36)PPAAGK</t>
  </si>
  <si>
    <t>GEALVPTTQSKLSRVSSGFGLSKLTGSRRNR</t>
  </si>
  <si>
    <t>VS(0.5)S(0.5)GFGLSK</t>
  </si>
  <si>
    <t>VS(0)S(0)GFGLS(-34.86)K</t>
  </si>
  <si>
    <t>SHSGSTSPYPKSMLQTPPDQNLSGSKSPCPQ</t>
  </si>
  <si>
    <t>X;X;X;X;X;Phospho (STY);X;X;X;X;X;X;X;X;X;Phospho (STY);X;X;X;X;X;X;Phospho (STY);X;X;X;X;X;X;X;X</t>
  </si>
  <si>
    <t>SMLQT(1)PPDQNLSGSK</t>
  </si>
  <si>
    <t>S(-48.61)MLQT(48.61)PPDQNLS(-64.79)GS(-64.01)K</t>
  </si>
  <si>
    <t>DEITEAKSGTATPQRSGSISNYRSCQRSDSD</t>
  </si>
  <si>
    <t>sp|P54645|AAPK1_RAT</t>
    <phoneticPr fontId="1" type="noConversion"/>
  </si>
  <si>
    <t>sp|P54645|AAPK1_RAT</t>
  </si>
  <si>
    <t>sp|P54645|AAPK1_RAT 5'-AMP-activated protein kinase catalytic subunit alpha-1 OS=Rattus norvegicus OX=10116 GN=Prkaa1 PE=1 SV=2</t>
  </si>
  <si>
    <t>S(0.681)GS(0.319)ISNYR</t>
  </si>
  <si>
    <t>S(3.3)GS(-3.3)IS(-46.56)NY(-89.12)R</t>
  </si>
  <si>
    <t>GFNERENVEYIEREESDGEYDEFGRKKKKYR</t>
  </si>
  <si>
    <t>sp|O35986|ZRAB2_RAT;tr|A0A0H2UHZ4|A0A0H2UHZ4_RAT</t>
  </si>
  <si>
    <t>120;120</t>
  </si>
  <si>
    <t>sp|O35986|ZRAB2_RAT Zinc finger Ran-binding domain-containing protein 2 OS=Rattus norvegicus OX=10116 GN=Zranb2 PE=1 SV=2;tr|A0A0H2UHZ4|A0A0H2UHZ4_RAT Zinc finger Ran-binding domain-containing protein 2 OS=Rattus norvegicus OX=10116 GN=Zranb2 PE=1 SV=1</t>
  </si>
  <si>
    <t>ENVEYIEREES(1)DGEYDEFGR</t>
  </si>
  <si>
    <t>ENVEY(-41.05)IEREES(41.05)DGEY(-54.37)DEFGR</t>
  </si>
  <si>
    <t>KMKRSHELDIDENPDSEVDDNGFHLGFKHGS</t>
  </si>
  <si>
    <t>sp|P85107|TGS1_RAT</t>
  </si>
  <si>
    <t>sp|P85107|TGS1_RAT Trimethylguanosine synthase OS=Rattus norvegicus OX=10116 GN=Tgs1 PE=1 SV=1</t>
  </si>
  <si>
    <t>S(0.001)HELDIDENPDS(0.999)EVDDNGFHLGFK</t>
  </si>
  <si>
    <t>S(-32.78)HELDIDENPDS(32.78)EVDDNGFHLGFK</t>
  </si>
  <si>
    <t>SGKNYKATWGDGGDSSPSNVVSKQPSRITNG</t>
  </si>
  <si>
    <t>sp|O70377|SNP23_RAT;tr|M0R4V3|M0R4V3_RAT</t>
  </si>
  <si>
    <t>sp|O70377|SNP23_RAT</t>
  </si>
  <si>
    <t>sp|O70377|SNP23_RAT Synaptosomal-associated protein 23 OS=Rattus norvegicus OX=10116 GN=Snap23 PE=1 SV=1;tr|M0R4V3|M0R4V3_RAT Synaptosomal-associated protein OS=Rattus norvegicus OX=10116 PE=3 SV=2</t>
  </si>
  <si>
    <t>ATWGDGGDS(0.138)S(0.791)PS(0.071)NVVSK</t>
  </si>
  <si>
    <t>AT(-105.76)WGDGGDS(-7.6)S(7.6)PS(-10.47)NVVS(-40.22)K</t>
  </si>
  <si>
    <t>CLVDGQRKLPYLPFPSP______________</t>
  </si>
  <si>
    <t>tr|A0A0G2KAX9|A0A0G2KAX9_RAT;tr|D4A9U9|D4A9U9_RAT</t>
  </si>
  <si>
    <t>196;213</t>
  </si>
  <si>
    <t>tr|A0A0G2KAX9|A0A0G2KAX9_RAT</t>
  </si>
  <si>
    <t>tr|A0A0G2KAX9|A0A0G2KAX9_RAT Melanoregulin OS=Rattus norvegicus OX=10116 GN=Mreg PE=1 SV=1;tr|D4A9U9|D4A9U9_RAT Melanoregulin OS=Rattus norvegicus OX=10116 GN=Mreg PE=1 SV=1</t>
  </si>
  <si>
    <t>XXXXXXXPPPPPPPPPPXXXXXXXXXXXXXX</t>
  </si>
  <si>
    <t>KLPYLPFPS(1)P</t>
  </si>
  <si>
    <t>KLPY(-59.59)LPFPS(59.59)P</t>
  </si>
  <si>
    <t>IVKVKEVHDELEDLPSPPPPLSPPPTTSPHK</t>
  </si>
  <si>
    <t>tr|B3GS92|B3GS92_RAT;sp|Q03555|GEPH_RAT;tr|F1MA86|F1MA86_RAT;tr|M0R423|M0R423_RAT</t>
  </si>
  <si>
    <t>182;201;72;63</t>
  </si>
  <si>
    <t>tr|B3GS92|B3GS92_RAT</t>
  </si>
  <si>
    <t>tr|B3GS92|B3GS92_RAT Gephyrin isoform OS=Rattus norvegicus OX=10116 PE=2 SV=1;sp|Q03555|GEPH_RAT Gephyrin OS=Rattus norvegicus OX=10116 GN=Gphn PE=1 SV=3;tr|F1MA86|F1MA86_RAT Gephyrin OS=Rattus norvegicus OX=10116 GN=Gphn PE=1 SV=3;tr|M0R423|M0R423_RAT Gep</t>
  </si>
  <si>
    <t>EVHDELEDLPS(0.989)PPPPLS(0.965)PPPT(0.016)T(0.016)S(0.015)PHK</t>
  </si>
  <si>
    <t>EVHDELEDLPS(27.12)PPPPLS(19.69)PPPT(-19.69)T(-19.85)S(-20)PHK</t>
  </si>
  <si>
    <t>VHDELEDLPSPPPPLSPPPTTSPHKQTEDKG</t>
  </si>
  <si>
    <t>188;207;78;69</t>
  </si>
  <si>
    <t>PPPPPPPPPPPPPPPPPPPPPPPPPXXXXXX</t>
  </si>
  <si>
    <t>DQGWPPVNSTARPWRSAPPSPPPPGTRHTAL</t>
  </si>
  <si>
    <t>sp|Q6MG88|GPSM3_RAT</t>
  </si>
  <si>
    <t>sp|Q6MG88|GPSM3_RAT G-protein-signaling modulator 3 OS=Rattus norvegicus OX=10116 GN=Gpsm3 PE=1 SV=1</t>
  </si>
  <si>
    <t>S(0.509)APPS(0.489)PPPPGT(0.002)R</t>
  </si>
  <si>
    <t>S(0.18)APPS(-0.18)PPPPGT(-24.12)R</t>
  </si>
  <si>
    <t>AHNRSPVSFREGRRASDTSLTQGIVAFRQHL</t>
  </si>
  <si>
    <t>tr|A0A0G2JTL2|A0A0G2JTL2_RAT;tr|E9PSK5|E9PSK5_RAT</t>
  </si>
  <si>
    <t>553;586</t>
  </si>
  <si>
    <t>tr|A0A0G2JTL2|A0A0G2JTL2_RAT Salt-inducible kinase 2 OS=Rattus norvegicus OX=10116 GN=Sik2 PE=1 SV=1;tr|E9PSK5|E9PSK5_RAT Salt-inducible kinase 2 OS=Rattus norvegicus OX=10116 GN=Sik2 PE=1 SV=2</t>
  </si>
  <si>
    <t>RAS(0.917)DT(0.062)S(0.02)LTQGIVAFR</t>
  </si>
  <si>
    <t>RAS(11.69)DT(-11.69)S(-16.53)LT(-34.82)QGIVAFR</t>
  </si>
  <si>
    <t>IGSVRGQTTGKGPPQSPVFEGVYNNSRMLHF</t>
  </si>
  <si>
    <t>109;109</t>
  </si>
  <si>
    <t>GPPQS(1)PVFEGVYNNSR</t>
  </si>
  <si>
    <t>GPPQS(46.87)PVFEGVY(-46.87)NNS(-61.54)R</t>
  </si>
  <si>
    <t>HVQRAEMVPKSSGARSPSPGRLEEDGDELAR</t>
  </si>
  <si>
    <t>sp|Q3B7D0|HEM6_RAT</t>
  </si>
  <si>
    <t>S(0.5)PS(0.5)PGRLEEDGDELAR</t>
  </si>
  <si>
    <t>S(0)PS(0)PGRLEEDGDELAR</t>
  </si>
  <si>
    <t>STKRPPPAMDDLDDDSDN_____________</t>
  </si>
  <si>
    <t>tr|M0R7Z4|M0R7Z4_RAT</t>
  </si>
  <si>
    <t>tr|M0R7Z4|M0R7Z4_RAT Prostaglandin E synthase 3-like OS=Rattus norvegicus OX=10116 GN=Ptges3l PE=4 SV=2</t>
  </si>
  <si>
    <t>RPPPAMDDLDDDS(1)DN</t>
  </si>
  <si>
    <t>RPPPAMDDLDDDS(69.92)DN</t>
  </si>
  <si>
    <t>TSMVSPSHPPPAPPLSSPPGPKPGFAPPPAP</t>
  </si>
  <si>
    <t>tr|E9PTF9|E9PTF9_RAT;tr|A0A0G2K5T9|A0A0G2K5T9_RAT;tr|Q5FWU0|Q5FWU0_RAT;tr|A0A0G2JVH7|A0A0G2JVH7_RAT</t>
  </si>
  <si>
    <t>307;307;307;307</t>
  </si>
  <si>
    <t>tr|E9PTF9|E9PTF9_RAT</t>
  </si>
  <si>
    <t>TSMVSPSHPPPAPPLS(0.569)S(0.431)PPGPK</t>
  </si>
  <si>
    <t>T(-63.52)S(-63.52)MVS(-51.52)PS(-45.85)HPPPAPPLS(1.2)S(-1.2)PPGPK</t>
  </si>
  <si>
    <t>RQWLEKNFPNEFAKLTVENSPKQETGISEGQ</t>
  </si>
  <si>
    <t>tr|B0BNB2|B0BNB2_RAT</t>
  </si>
  <si>
    <t>LT(0.532)VENS(0.459)PKQET(0.008)GIS(0.001)EGQGPVGEEEEK</t>
  </si>
  <si>
    <t>LT(0.64)VENS(-0.64)PKQET(-18.39)GIS(-26.44)EGQGPVGEEEEK</t>
  </si>
  <si>
    <t>PKVEEEDTGDPFGFDSDDESLPVSSKSLAQG</t>
  </si>
  <si>
    <t>tr|D4ADT3|D4ADT3_RAT</t>
  </si>
  <si>
    <t>tr|D4ADT3|D4ADT3_RAT WAPL cohesin release factor OS=Rattus norvegicus OX=10116 GN=Wapl PE=1 SV=2</t>
  </si>
  <si>
    <t>VEEEDT(0.007)GDPFGFDS(0.989)DDES(0.004)LPVSSK</t>
  </si>
  <si>
    <t>VEEEDT(-21.21)GDPFGFDS(21.21)DDES(-24.2)LPVS(-39.62)S(-44.29)K</t>
  </si>
  <si>
    <t>RNKEEPKARPLRVGDTEKPEPERSPPNRKRP</t>
  </si>
  <si>
    <t>tr|A0A096MJX5|A0A096MJX5_RAT</t>
  </si>
  <si>
    <t>tr|A0A096MJX5|A0A096MJX5_RAT Similar to Hypothetical protein MGC11690 OS=Rattus norvegicus OX=10116 GN=RGD1305178 PE=1 SV=1</t>
  </si>
  <si>
    <t>VGDT(0.989)EKPEPERS(0.011)PPNR</t>
  </si>
  <si>
    <t>VGDT(19.41)EKPEPERS(-19.41)PPNR</t>
  </si>
  <si>
    <t>VSNETSTGKTFQRTISAQDTLAYATALLNEK</t>
  </si>
  <si>
    <t>tr|Q4G007|Q4G007_RAT;tr|F1LSM0|F1LSM0_RAT</t>
  </si>
  <si>
    <t>111;2558</t>
  </si>
  <si>
    <t>tr|Q4G007|Q4G007_RAT</t>
  </si>
  <si>
    <t>tr|Q4G007|Q4G007_RAT Uncharacterized protein (Fragment) OS=Rattus norvegicus OX=10116 PE=2 SV=1;tr|F1LSM0|F1LSM0_RAT Ubiquitin-specific peptidase 24 OS=Rattus norvegicus OX=10116 GN=Usp24 PE=1 SV=2</t>
  </si>
  <si>
    <t>T(0.027)IS(0.973)AQDTLAYATALLNEK</t>
  </si>
  <si>
    <t>T(-15.51)IS(15.51)AQDT(-62.03)LAY(-137.25)AT(-151.26)ALLNEK</t>
  </si>
  <si>
    <t>RPLRPSRRLKPEGGPSEPLQERSPTLNSRDT</t>
  </si>
  <si>
    <t>283;533</t>
  </si>
  <si>
    <t>LKPEGGPS(0.583)EPLQERS(0.409)PT(0.008)LNSR</t>
  </si>
  <si>
    <t>LKPEGGPS(1.54)EPLQERS(-1.54)PT(-18.47)LNS(-32.42)R</t>
  </si>
  <si>
    <t>SPMSSSLGTAGQRASSPSLFSAEGKAKTESA</t>
  </si>
  <si>
    <t>577;587;606;631</t>
  </si>
  <si>
    <t>AS(0.017)S(0.983)PSLFSAEGK</t>
  </si>
  <si>
    <t>AS(-17.67)S(17.67)PS(-42.98)LFS(-64.91)AEGK</t>
  </si>
  <si>
    <t>EAKSEIRESSPSNSPSPQGFRKRHLFSSTEN</t>
  </si>
  <si>
    <t>tr|A0A0G2JYK2|A0A0G2JYK2_RAT;sp|Q3B7T9|RFIP1_RAT</t>
  </si>
  <si>
    <t>349;349</t>
  </si>
  <si>
    <t>tr|A0A0G2JYK2|A0A0G2JYK2_RAT</t>
  </si>
  <si>
    <t>tr|A0A0G2JYK2|A0A0G2JYK2_RAT Rab11 family-interacting protein 1 OS=Rattus norvegicus OX=10116 GN=Rab11fip1 PE=1 SV=1;sp|Q3B7T9|RFIP1_RAT Rab11 family-interacting protein 1 OS=Rattus norvegicus OX=10116 GN=Rab11fip1 PE=1 SV=1</t>
  </si>
  <si>
    <t>ESSPS(0.006)NS(0.032)PS(0.961)PQGFR</t>
  </si>
  <si>
    <t>ES(-40.98)S(-35.1)PS(-21.79)NS(-14.73)PS(14.73)PQGFR</t>
  </si>
  <si>
    <t>EEVSNLKTLPKGLSASLPDLDSESWIEVKKR</t>
  </si>
  <si>
    <t>tr|F1M062|F1M062_RAT</t>
  </si>
  <si>
    <t>tr|F1M062|F1M062_RAT La ribonucleoprotein domain family, member 1 OS=Rattus norvegicus OX=10116 GN=Larp1 PE=1 SV=3</t>
  </si>
  <si>
    <t>GLS(0.011)AS(0.989)LPDLDSESWIEVK</t>
  </si>
  <si>
    <t>GLS(-19.41)AS(19.41)LPDLDS(-80.22)ES(-96.85)WIEVK</t>
  </si>
  <si>
    <t>KPKDTLGIGKVKRKPSVPDTASPADDSFVDP</t>
  </si>
  <si>
    <t>tr|G3V7X3|G3V7X3_RAT;tr|A0A0G2JUA7|A0A0G2JUA7_RAT;tr|B2RZ33|B2RZ33_RAT</t>
  </si>
  <si>
    <t>82;82;85</t>
  </si>
  <si>
    <t>tr|G3V7X3|G3V7X3_RAT</t>
  </si>
  <si>
    <t>tr|G3V7X3|G3V7X3_RAT NCK adaptor protein 1 OS=Rattus norvegicus OX=10116 GN=Nck1 PE=1 SV=3;tr|A0A0G2JUA7|A0A0G2JUA7_RAT NCK adaptor protein 1 OS=Rattus norvegicus OX=10116 GN=Nck1 PE=1 SV=1;tr|B2RZ33|B2RZ33_RAT Cytoplasmic protein OS=Rattus norvegicus OX=1</t>
  </si>
  <si>
    <t>RKPS(0.998)VPDT(0.002)ASPADDSFVDPGER</t>
  </si>
  <si>
    <t>RKPS(26.47)VPDT(-26.47)AS(-38.68)PADDS(-64.83)FVDPGER</t>
  </si>
  <si>
    <t>PGGAYVTRSSAVRLRSSMPGVRLLQDSVDFS</t>
  </si>
  <si>
    <t>LRS(0.947)S(0.053)MPGVR</t>
  </si>
  <si>
    <t>LRS(12.52)S(-12.52)MPGVR</t>
  </si>
  <si>
    <t>PTGQPSAPGARPMRKSFSQPGLRSLAFRKEF</t>
  </si>
  <si>
    <t>tr|D4AC16|D4AC16_RAT</t>
  </si>
  <si>
    <t>S(0.919)FS(0.081)QPGLR</t>
  </si>
  <si>
    <t>S(10.58)FS(-10.58)QPGLR</t>
  </si>
  <si>
    <t>EKVVKPESVLIKRRLSVQGQAISVVGSQSTM</t>
  </si>
  <si>
    <t>tr|F1LSH0|F1LSH0_RAT;tr|A0A0G2K1E5|A0A0G2K1E5_RAT</t>
  </si>
  <si>
    <t>494;494</t>
  </si>
  <si>
    <t>tr|F1LSH0|F1LSH0_RAT</t>
  </si>
  <si>
    <t>tr|F1LSH0|F1LSH0_RAT Symplekin OS=Rattus norvegicus OX=10116 GN=Sympk PE=1 SV=2;tr|A0A0G2K1E5|A0A0G2K1E5_RAT Symplekin OS=Rattus norvegicus OX=10116 GN=Sympk PE=1 SV=1</t>
  </si>
  <si>
    <t>RLS(0.996)VQGQAIS(0.001)VVGS(0.001)QS(0.001)T(0.001)MSPLEEEVPQAK</t>
  </si>
  <si>
    <t>RLS(30.74)VQGQAIS(-30.74)VVGS(-30.74)QS(-30.74)T(-30.74)MS(-35.65)PLEEEVPQAK</t>
  </si>
  <si>
    <t>AGLHEEVDYSEKLKFSDDEDEEDVVKDGRSK</t>
  </si>
  <si>
    <t>231;387;387</t>
  </si>
  <si>
    <t>LKFS(1)DDEDEEDVVK</t>
  </si>
  <si>
    <t>LKFS(108.89)DDEDEEDVVK</t>
  </si>
  <si>
    <t>NMVPNRNLHHKLVLPSNSPNVRRSNRIRLKP</t>
  </si>
  <si>
    <t>tr|Q66LH9|Q66LH9_RAT;tr|Q66LH7|Q66LH7_RAT;tr|E9PSW8|E9PSW8_RAT</t>
  </si>
  <si>
    <t>325;707;707</t>
  </si>
  <si>
    <t>tr|Q66LH9|Q66LH9_RAT</t>
  </si>
  <si>
    <t>tr|Q66LH9|Q66LH9_RAT CENP-C (Fragment) OS=Rattus norvegicus OX=10116 PE=2 SV=1;tr|Q66LH7|Q66LH7_RAT CENP-C OS=Rattus norvegicus OX=10116 GN=Cenpc PE=1 SV=1;tr|E9PSW8|E9PSW8_RAT Centromere protein C OS=Rattus norvegicus OX=10116 GN=Cenpc PE=1 SV=1</t>
  </si>
  <si>
    <t>LVLPS(0.5)NS(0.5)PNVR</t>
  </si>
  <si>
    <t>LVLPS(0)NS(0)PNVR</t>
  </si>
  <si>
    <t>VPNRNLHHKLVLPSNSPNVRRSNRIRLKPLE</t>
  </si>
  <si>
    <t>327;709;709</t>
  </si>
  <si>
    <t>KPERRRLRAARLREYSLKSHSSMPRNTSYAS</t>
  </si>
  <si>
    <t>sp|O88764|DAPK3_RAT</t>
  </si>
  <si>
    <t>sp|O88764|DAPK3_RAT Death-associated protein kinase 3 OS=Rattus norvegicus OX=10116 GN=Dapk3 PE=1 SV=1</t>
  </si>
  <si>
    <t>LREYS(1)LK</t>
  </si>
  <si>
    <t>LREY(-61.96)S(61.96)LK</t>
  </si>
  <si>
    <t>NKRHSPSPRPRAPQTSSPPPVRRGASASPQG</t>
  </si>
  <si>
    <t>698;712</t>
  </si>
  <si>
    <t>APQT(0.333)S(0.333)S(0.333)PPPVR</t>
  </si>
  <si>
    <t>APQT(0)S(0)S(0)PPPVR</t>
  </si>
  <si>
    <t>LAVSGDIKCPKVSVGTPEVSVEALEGGVKLP</t>
  </si>
  <si>
    <t>4963;4877</t>
  </si>
  <si>
    <t>VS(0.037)VGT(0.963)PEVSVEALEGGVK</t>
  </si>
  <si>
    <t>VS(-14.1)VGT(14.1)PEVS(-41.08)VEALEGGVK</t>
  </si>
  <si>
    <t>RAEGPPRLAIQGPEDSPSRQSRRYDW_____</t>
  </si>
  <si>
    <t>tr|D3ZPN3|D3ZPN3_RAT</t>
  </si>
  <si>
    <t>tr|D3ZPN3|D3ZPN3_RAT Myeloid leukemia factor 2 OS=Rattus norvegicus OX=10116 GN=Mlf2 PE=1 SV=1</t>
  </si>
  <si>
    <t>LAIQGPEDS(0.916)PS(0.084)R</t>
  </si>
  <si>
    <t>LAIQGPEDS(10.39)PS(-10.39)R</t>
  </si>
  <si>
    <t>PKEAAAVGPSSKDERSPQNLSHAVEEALKTS</t>
  </si>
  <si>
    <t>tr|Q561R4|Q561R4_RAT;tr|F1LSH0|F1LSH0_RAT;tr|A0A0G2K1E5|A0A0G2K1E5_RAT</t>
  </si>
  <si>
    <t>277;1252;1252</t>
  </si>
  <si>
    <t>tr|Q561R4|Q561R4_RAT</t>
  </si>
  <si>
    <t>tr|Q561R4|Q561R4_RAT Sympk protein (Fragment) OS=Rattus norvegicus OX=10116 GN=Sympk PE=2 SV=1;tr|F1LSH0|F1LSH0_RAT Symplekin OS=Rattus norvegicus OX=10116 GN=Sympk PE=1 SV=2;tr|A0A0G2K1E5|A0A0G2K1E5_RAT Symplekin OS=Rattus norvegicus OX=10116 GN=Sympk PE=</t>
  </si>
  <si>
    <t>DERS(0.848)PQNLS(0.152)HAVEEALK</t>
  </si>
  <si>
    <t>DERS(7.46)PQNLS(-7.46)HAVEEALK</t>
  </si>
  <si>
    <t>GAADAKDDDDIDLFGSDDEEESEDAKRLREE</t>
  </si>
  <si>
    <t>tr|B5DEN5|B5DEN5_RAT</t>
  </si>
  <si>
    <t>tr|B5DEN5|B5DEN5_RAT Eukaryotic translation elongation factor 1 beta 2 OS=Rattus norvegicus OX=10116 GN=Eef1b2 PE=1 SV=1</t>
  </si>
  <si>
    <t>YGPVSVADTTGSGAADAKDDDDIDLFGS(1)DDEEESEDAKR</t>
  </si>
  <si>
    <t>Y(-116.99)GPVS(-116.81)VADT(-100.59)T(-95.87)GS(-85.99)GAADAKDDDDIDLFGS(42.2)DDEEES(-42.2)EDAKR</t>
  </si>
  <si>
    <t>__MAAYKLVLIRHGESAWNLENRFSGWYDAD</t>
  </si>
  <si>
    <t>sp|P25113|PGAM1_RAT</t>
  </si>
  <si>
    <t>sp|P25113|PGAM1_RAT Phosphoglycerate mutase 1 OS=Rattus norvegicus OX=10116 GN=Pgam1 PE=1 SV=4</t>
  </si>
  <si>
    <t>LVLIRHGES(1)AWNLENR</t>
  </si>
  <si>
    <t>LVLIRHGES(51.35)AWNLENR</t>
  </si>
  <si>
    <t>QRISSSQQHPHLRKVSVSESNVLLDEEVLTD</t>
  </si>
  <si>
    <t>tr|A0A0G2JWL3|A0A0G2JWL3_RAT;tr|F1LM28|F1LM28_RAT;sp|P97526|NF1_RAT</t>
  </si>
  <si>
    <t>2542;2566;2578</t>
  </si>
  <si>
    <t>tr|A0A0G2JWL3|A0A0G2JWL3_RAT</t>
  </si>
  <si>
    <t>tr|A0A0G2JWL3|A0A0G2JWL3_RAT Neurofibromin OS=Rattus norvegicus OX=10116 GN=Nf1 PE=1 SV=1;tr|F1LM28|F1LM28_RAT Neurofibromin OS=Rattus norvegicus OX=10116 GN=Nf1 PE=1 SV=2;sp|P97526|NF1_RAT Neurofibromin OS=Rattus norvegicus OX=10116 GN=Nf1 PE=1 SV=1</t>
  </si>
  <si>
    <t>KVS(0.725)VS(0.22)ES(0.055)NVLLDEEVLTDPK</t>
  </si>
  <si>
    <t>KVS(5.17)VS(-5.17)ES(-11.19)NVLLDEEVLT(-50.63)DPK</t>
  </si>
  <si>
    <t>VLYSQRWKRTQRHGRSQSLPNSLDYAQTSER</t>
  </si>
  <si>
    <t>S(0.497)QS(0.497)LPNS(0.006)LDYAQTSER</t>
  </si>
  <si>
    <t>S(0)QS(0)LPNS(-19.14)LDY(-32.73)AQT(-41.98)S(-41.98)ER</t>
  </si>
  <si>
    <t>SSVGSSASSSATRRESLSTSSDLYKRSSSSL</t>
  </si>
  <si>
    <t>tr|D3ZQL8|D3ZQL8_RAT</t>
  </si>
  <si>
    <t>tr|D3ZQL8|D3ZQL8_RAT Pumilio 2 (Drosophila) OS=Rattus norvegicus OX=10116 GN=Pum2 PE=1 SV=2</t>
  </si>
  <si>
    <t>RES(0.959)LS(0.01)T(0.01)S(0.01)S(0.01)DLYK</t>
  </si>
  <si>
    <t>RES(19.76)LS(-19.76)T(-19.76)S(-19.76)S(-19.76)DLY(-58.89)K</t>
  </si>
  <si>
    <t>AYRKLLEGEEERLKLSPSPSSRVTVSRASSS</t>
  </si>
  <si>
    <t>tr|G3V7U4|G3V7U4_RAT;sp|P70615|LMNB1_RAT;tr|D3ZLC1|D3ZLC1_RAT</t>
  </si>
  <si>
    <t>391;391;401</t>
  </si>
  <si>
    <t>tr|G3V7U4|G3V7U4_RAT Lamin-B1 OS=Rattus norvegicus OX=10116 GN=Lmnb1 PE=1 SV=1;sp|P70615|LMNB1_RAT Lamin-B1 OS=Rattus norvegicus OX=10116 GN=Lmnb1 PE=1 SV=3;tr|D3ZLC1|D3ZLC1_RAT Lamin B2 OS=Rattus norvegicus OX=10116 GN=Lmnb2 PE=1 SV=2</t>
  </si>
  <si>
    <t>LKLS(0.992)PS(0.007)PSSR</t>
  </si>
  <si>
    <t>LKLS(21.28)PS(-21.28)PS(-37.61)S(-42.09)R</t>
  </si>
  <si>
    <t>SCIIRKIKAIGGIILTASHNPGGPNGDFGIK</t>
  </si>
  <si>
    <t>tr|Q499Q4|Q499Q4_RAT;sp|P38652|PGM1_RAT;tr|A1A5L2|A1A5L2_RAT</t>
  </si>
  <si>
    <t>115;115;136</t>
  </si>
  <si>
    <t>tr|Q499Q4|Q499Q4_RAT</t>
  </si>
  <si>
    <t>tr|Q499Q4|Q499Q4_RAT Phosphoglucomutase 1 OS=Rattus norvegicus OX=10116 GN=Pgm1 PE=1 SV=2;sp|P38652|PGM1_RAT Phosphoglucomutase-1 OS=Rattus norvegicus OX=10116 GN=Pgm1 PE=1 SV=2;tr|A1A5L2|A1A5L2_RAT Pgm1 protein (Fragment) OS=Rattus norvegicus OX=10116 GN=</t>
  </si>
  <si>
    <t>AIGGIILT(0.5)AS(0.5)HNPGGPNGDFGIK</t>
  </si>
  <si>
    <t>AIGGIILT(0)AS(0)HNPGGPNGDFGIK</t>
  </si>
  <si>
    <t>HVGKLLKEGEEPTVYSDDEEPKDEAARKSD_</t>
  </si>
  <si>
    <t>sp|P70580|PGRC1_RAT</t>
  </si>
  <si>
    <t>sp|P70580|PGRC1_RAT Membrane-associated progesterone receptor component 1 OS=Rattus norvegicus OX=10116 GN=Pgrmc1 PE=1 SV=3</t>
  </si>
  <si>
    <t>XXXXXXXPPPPPPPPPPPPPPPPPPPPXXXX</t>
  </si>
  <si>
    <t>EGEEPTVYS(1)DDEEPKDEAAR</t>
  </si>
  <si>
    <t>EGEEPT(-49.16)VY(-61.36)S(49.16)DDEEPKDEAAR</t>
  </si>
  <si>
    <t>TDSLRNLSSASHGPRSSPAEFSSSQHLLRER</t>
  </si>
  <si>
    <t>141;142</t>
  </si>
  <si>
    <t>LSSLPPRGPHHLDNSSPGPGSEARGINGGPS</t>
  </si>
  <si>
    <t>389;389</t>
  </si>
  <si>
    <t>GPHHLDNS(0.5)S(0.5)PGPGSEAR</t>
  </si>
  <si>
    <t>GPHHLDNS(0)S(0)PGPGS(-32.23)EAR</t>
  </si>
  <si>
    <t>SSSVSSPELKDGLPRTPSRRSRSGSSPRLRD</t>
  </si>
  <si>
    <t>DGLPRT(0.968)PS(0.032)R</t>
  </si>
  <si>
    <t>DGLPRT(14.85)PS(-14.85)R</t>
  </si>
  <si>
    <t>AHEHGYNRDLKHSLPSGLGLSETQITSHGFD</t>
  </si>
  <si>
    <t>HS(0.031)LPS(0.966)GLGLS(0.002)ET(0.001)QITSHGFDSTK</t>
  </si>
  <si>
    <t>HS(-14.96)LPS(14.96)GLGLS(-25.97)ET(-30.69)QIT(-41.03)S(-45.49)HGFDS(-60.1)T(-59.54)K</t>
  </si>
  <si>
    <t>TAVANSNTGSGSRRDSLTGSSDLYKRTSSSL</t>
  </si>
  <si>
    <t>tr|D3Z8L5|D3Z8L5_RAT Pumilio RNA-binding family member 1 OS=Rattus norvegicus OX=10116 GN=Pum1 PE=1 SV=2</t>
  </si>
  <si>
    <t>RDS(1)LTGSSDLYK</t>
  </si>
  <si>
    <t>RDS(41.06)LT(-41.06)GS(-53.62)S(-59.79)DLY(-95.64)K</t>
  </si>
  <si>
    <t>YPPALRSAHAKASRTSSKHKEEVYENVHSKN</t>
  </si>
  <si>
    <t>tr|A0A0G2K064|A0A0G2K064_RAT;tr|Q499N7|Q499N7_RAT;tr|A0A0G2K163|A0A0G2K163_RAT;tr|G3V9T9|G3V9T9_RAT;sp|P81718|PTN6_RAT;tr|Q8R5H0|Q8R5H0_RAT</t>
  </si>
  <si>
    <t>556;558;557;558;558;274</t>
  </si>
  <si>
    <t>tr|A0A0G2K064|A0A0G2K064_RAT</t>
  </si>
  <si>
    <t>tr|A0A0G2K064|A0A0G2K064_RAT Tyrosine-protein phosphatase non-receptor type OS=Rattus norvegicus OX=10116 GN=Ptpn6 PE=1 SV=1;tr|Q499N7|Q499N7_RAT Tyrosine-protein phosphatase non-receptor type OS=Rattus norvegicus OX=10116 GN=Ptpn6 PE=2 SV=1;tr|A0A0G2K163|</t>
  </si>
  <si>
    <t>X;X;X;X;X;X;X;X;X;X;X;X;X;X;Phospho (STY);Phospho (STY);X;X;X;X;X;X;X;Phospho (STY);X;X;X;X;X;X;X</t>
  </si>
  <si>
    <t>T(0.667)S(0.667)S(0.667)KHKEEVYENVHSK</t>
  </si>
  <si>
    <t>T(0)S(0)S(0)KHKEEVY(-35.37)ENVHS(-50.34)K</t>
  </si>
  <si>
    <t>DAASASPSSTPLIRASSLEDLVLKEASTVVS</t>
  </si>
  <si>
    <t>tr|A0A0G2QC02|A0A0G2QC02_RAT;tr|Q6MG76|Q6MG76_RAT</t>
  </si>
  <si>
    <t>252;249</t>
  </si>
  <si>
    <t>tr|A0A0G2QC02|A0A0G2QC02_RAT</t>
  </si>
  <si>
    <t>AS(0.678)S(0.322)LEDLVLK</t>
  </si>
  <si>
    <t>AS(3.23)S(-3.23)LEDLVLK</t>
  </si>
  <si>
    <t>QKENSREALVEPASESPRPALARSASSDTSE</t>
  </si>
  <si>
    <t>X;X;X;X;X;X;X;X;X;X;X;X;X;X;X;Phospho (STY);X;X;X;X;X;X;X;X;X;Phospho (STY);X;X;Phospho (STY);X;X</t>
  </si>
  <si>
    <t>EALVEPAS(0.005)ES(0.995)PRPALAR</t>
  </si>
  <si>
    <t>EALVEPAS(-23.39)ES(23.39)PRPALAR</t>
  </si>
  <si>
    <t>ENIAFRNRDQPKPSQSTPPQQVKFKPSPDTA</t>
  </si>
  <si>
    <t>tr|D4A545|D4A545_RAT;tr|A0A0G2K062|A0A0G2K062_RAT</t>
  </si>
  <si>
    <t>47;73</t>
  </si>
  <si>
    <t>tr|D4A545|D4A545_RAT</t>
  </si>
  <si>
    <t>tr|D4A545|D4A545_RAT Mast cell-expressed membrane protein 1 OS=Rattus norvegicus OX=10116 GN=Mcemp1 PE=4 SV=1;tr|A0A0G2K062|A0A0G2K062_RAT Mast cell-expressed membrane protein 1 OS=Rattus norvegicus OX=10116 GN=Mcemp1 PE=4 SV=1</t>
  </si>
  <si>
    <t>NRDQPKPS(0.029)QS(0.685)T(0.286)PPQQVK</t>
  </si>
  <si>
    <t>NRDQPKPS(-13.78)QS(3.79)T(-3.79)PPQQVK</t>
  </si>
  <si>
    <t>TPSRSRSRDRFRRSETPPHWRQEMQRAQRMR</t>
  </si>
  <si>
    <t>tr|G3V6Y9|G3V6Y9_RAT;sp|O55035|PPIG_RAT</t>
  </si>
  <si>
    <t>356;356</t>
  </si>
  <si>
    <t>tr|G3V6Y9|G3V6Y9_RAT</t>
  </si>
  <si>
    <t>tr|G3V6Y9|G3V6Y9_RAT Peptidyl-prolyl cis-trans isomerase G OS=Rattus norvegicus OX=10116 GN=Ppig PE=1 SV=1;sp|O55035|PPIG_RAT Peptidyl-prolyl cis-trans isomerase G OS=Rattus norvegicus OX=10116 GN=Ppig PE=1 SV=2</t>
  </si>
  <si>
    <t>FRRS(1)ET(1)PPHWR</t>
  </si>
  <si>
    <t>FRRS(63.76)ET(63.76)PPHWR</t>
  </si>
  <si>
    <t>DFGSASHVADNDITPYLVSRFYRAPEIIIGK</t>
  </si>
  <si>
    <t>tr|A0A0G2K249|A0A0G2K249_RAT;sp|Q5RKH1|PRP4B_RAT</t>
  </si>
  <si>
    <t>730;849</t>
  </si>
  <si>
    <t>tr|A0A0G2K249|A0A0G2K249_RAT</t>
  </si>
  <si>
    <t>tr|A0A0G2K249|A0A0G2K249_RAT Serine/threonine-protein kinase PRP4 homolog OS=Rattus norvegicus OX=10116 GN=Prpf4b PE=1 SV=1;sp|Q5RKH1|PRP4B_RAT Serine/threonine-protein kinase PRP4 homolog OS=Rattus norvegicus OX=10116 GN=Prpf4b PE=1 SV=1</t>
  </si>
  <si>
    <t>LCDFGSASHVADNDIT(0.037)PY(0.907)LVS(0.056)R</t>
  </si>
  <si>
    <t>LCDFGS(-69.5)AS(-69.4)HVADNDIT(-13.91)PY(12.11)LVS(-12.11)R</t>
  </si>
  <si>
    <t>SLFPRHIEPELAGRDSPVRAEMPGNLQHYGS</t>
  </si>
  <si>
    <t>tr|Q6AYE1|Q6AYE1_RAT;tr|A0A140UHX9|A0A140UHX9_RAT</t>
  </si>
  <si>
    <t>264;264</t>
  </si>
  <si>
    <t>tr|Q6AYE1|Q6AYE1_RAT</t>
  </si>
  <si>
    <t>tr|Q6AYE1|Q6AYE1_RAT CCZ1 homolog B, vacuolar protein-trafficking and biogenesis-associated OS=Rattus norvegicus OX=10116 GN=Ccz1b PE=1 SV=1;tr|A0A140UHX9|A0A140UHX9_RAT CCZ1 homolog B, vacuolar protein-trafficking and biogenesis-associated OS=Rattus norve</t>
  </si>
  <si>
    <t>HIEPELAGRDS(1)PVR</t>
  </si>
  <si>
    <t>HIEPELAGRDS(49.46)PVR</t>
  </si>
  <si>
    <t>YKDVSALESEGSKQRSASQSSLDKLDQELKE</t>
  </si>
  <si>
    <t>714;732</t>
  </si>
  <si>
    <t>S(0.75)AS(0.243)QS(0.25)S(0.757)LDKLDQELK</t>
  </si>
  <si>
    <t>S(4.98)AS(-4.98)QS(-4.98)S(4.98)LDKLDQELK</t>
  </si>
  <si>
    <t>EKGMLKRRAGDMLEDSPKRPKESGDHEEEEK</t>
  </si>
  <si>
    <t>sp|Q8VHK7|HDGF_RAT;tr|F1LPC7|F1LPC7_RAT;tr|M0R3J6|M0R3J6_RAT</t>
  </si>
  <si>
    <t>165;165;70</t>
  </si>
  <si>
    <t>sp|Q8VHK7|HDGF_RAT</t>
  </si>
  <si>
    <t>sp|Q8VHK7|HDGF_RAT Hepatoma-derived growth factor OS=Rattus norvegicus OX=10116 GN=Hdgf PE=1 SV=2;tr|F1LPC7|F1LPC7_RAT Hepatoma-derived growth factor OS=Rattus norvegicus OX=10116 GN=Hdgf PE=1 SV=2;tr|M0R3J6|M0R3J6_RAT Hepatoma-derived growth factor OS=Rat</t>
  </si>
  <si>
    <t>RAGDMLEDS(1)PK</t>
  </si>
  <si>
    <t>RAGDMLEDS(95.65)PK</t>
  </si>
  <si>
    <t>FLMKKELNYFAKALESPERPFLAILGGAKVA</t>
  </si>
  <si>
    <t>sp|P16617|PGK1_RAT;tr|M0R6Y8|M0R6Y8_RAT</t>
  </si>
  <si>
    <t>203;191</t>
  </si>
  <si>
    <t>sp|P16617|PGK1_RAT</t>
  </si>
  <si>
    <t>sp|P16617|PGK1_RAT Phosphoglycerate kinase 1 OS=Rattus norvegicus OX=10116 GN=Pgk1 PE=1 SV=2;tr|M0R6Y8|M0R6Y8_RAT Phosphoglycerate kinase OS=Rattus norvegicus OX=10116 PE=3 SV=1</t>
  </si>
  <si>
    <t>ALES(1)PERPFLAILGGAK</t>
  </si>
  <si>
    <t>ALES(115.8)PERPFLAILGGAK</t>
  </si>
  <si>
    <t>PALEEAAPEDVQKSASPAPADVAPAQEDLRT</t>
  </si>
  <si>
    <t>SAS(1)PAPADVAPAQEDLR</t>
  </si>
  <si>
    <t>S(-35.86)AS(35.86)PAPADVAPAQEDLR</t>
  </si>
  <si>
    <t>EAEYAEARRRILGSASPEEEQEKPILDRPTR</t>
  </si>
  <si>
    <t>ILGS(0.04)AS(0.96)PEEEQEKPILDRPTR</t>
  </si>
  <si>
    <t>ILGS(-13.83)AS(13.83)PEEEQEKPILDRPT(-71.31)R</t>
  </si>
  <si>
    <t>KFAAPGSLVHHTTGMSSPKLSMSKTLPLTKV</t>
  </si>
  <si>
    <t>tr|A0A0G2JXM5|A0A0G2JXM5_RAT;tr|D4A2B0|D4A2B0_RAT</t>
  </si>
  <si>
    <t>197;215</t>
  </si>
  <si>
    <t>tr|A0A0G2JXM5|A0A0G2JXM5_RAT</t>
  </si>
  <si>
    <t>tr|A0A0G2JXM5|A0A0G2JXM5_RAT DNA polymerase delta-interacting protein 3 OS=Rattus norvegicus OX=10116 GN=Poldip3 PE=1 SV=1;tr|D4A2B0|D4A2B0_RAT DNA polymerase delta-interacting protein 3 OS=Rattus norvegicus OX=10116 GN=Poldip3 PE=1 SV=1</t>
  </si>
  <si>
    <t>FAAPGSLVHHT(0.048)T(0.161)GMS(0.465)S(0.325)PK</t>
  </si>
  <si>
    <t>FAAPGS(-48.86)LVHHT(-9.82)T(-4.6)GMS(1.55)S(-1.55)PK</t>
  </si>
  <si>
    <t>EPIVSPHTVQLLRGLSPLSSTADTKAESPAE</t>
  </si>
  <si>
    <t>GLS(1)PLSSTADTK</t>
  </si>
  <si>
    <t>GLS(52.47)PLS(-52.47)S(-67.43)T(-74.2)ADT(-94.28)K</t>
  </si>
  <si>
    <t>RRSSDTEERHTKKQFSLENVPEGELLQDGKA</t>
  </si>
  <si>
    <t>tr|D3ZT79|D3ZT79_RAT</t>
  </si>
  <si>
    <t>tr|D3ZT79|D3ZT79_RAT Nedd4-binding protein 1 OS=Rattus norvegicus OX=10116 GN=N4bp1 PE=1 SV=2</t>
  </si>
  <si>
    <t>QFS(1)LENVPEGELLQDGK</t>
  </si>
  <si>
    <t>QFS(75.77)LENVPEGELLQDGK</t>
  </si>
  <si>
    <t>TRSVSSSSYRRMFGGSGTSSRPSSNRSYVTT</t>
  </si>
  <si>
    <t>18;18</t>
  </si>
  <si>
    <t>MFGGS(0.368)GT(0.368)S(0.027)S(0.027)RPS(0.162)S(0.049)NR</t>
  </si>
  <si>
    <t>MFGGS(0)GT(0)S(-11.41)S(-11.41)RPS(-3.58)S(-8.79)NR</t>
  </si>
  <si>
    <t>FERTKKGTAPGKKVIYSQPSARSEGEFKQTS</t>
  </si>
  <si>
    <t>tr|Q9JKD5|Q9JKD5_RAT;sp|Q9JHY1|JAM1_RAT</t>
  </si>
  <si>
    <t>154;281</t>
  </si>
  <si>
    <t>tr|Q9JKD5|Q9JKD5_RAT</t>
  </si>
  <si>
    <t>tr|Q9JKD5|Q9JKD5_RAT Junctional adhesion molecule (Fragment) OS=Rattus norvegicus OX=10116 PE=2 SV=1;sp|Q9JHY1|JAM1_RAT Junctional adhesion molecule A OS=Rattus norvegicus OX=10116 GN=F11r PE=1 SV=1</t>
  </si>
  <si>
    <t>VIY(0.982)S(0.015)QPS(0.022)ARS(0.981)EGEFK</t>
  </si>
  <si>
    <t>VIY(18.45)S(-18.45)QPS(-17.34)ARS(17.34)EGEFK</t>
  </si>
  <si>
    <t>EKSKSSGSSRSKRKPSIVTKYVESDDEKPTD</t>
  </si>
  <si>
    <t>tr|A0A0G2JXZ3|A0A0G2JXZ3_RAT;tr|D3ZZM6|D3ZZM6_RAT</t>
  </si>
  <si>
    <t>84;75</t>
  </si>
  <si>
    <t>tr|A0A0G2JXZ3|A0A0G2JXZ3_RAT</t>
  </si>
  <si>
    <t>tr|A0A0G2JXZ3|A0A0G2JXZ3_RAT Transcriptional regulator ATRX OS=Rattus norvegicus OX=10116 GN=Atrx PE=1 SV=1;tr|D3ZZM6|D3ZZM6_RAT Transcriptional regulator ATRX OS=Rattus norvegicus OX=10116 GN=Atrx PE=1 SV=3</t>
  </si>
  <si>
    <t>RKPS(0.999)IVT(0.001)K</t>
  </si>
  <si>
    <t>RKPS(28.54)IVT(-28.54)K</t>
  </si>
  <si>
    <t>APVPGIKIKKKKKVLSPTAAKPSPFEGKTST</t>
  </si>
  <si>
    <t>tr|A0A0G2K3G9|A0A0G2K3G9_RAT;tr|A4QN30|A4QN30_RAT;sp|O55000|PP1RA_RAT</t>
  </si>
  <si>
    <t>313;313;313</t>
  </si>
  <si>
    <t>tr|A0A0G2K3G9|A0A0G2K3G9_RAT</t>
  </si>
  <si>
    <t>tr|A0A0G2K3G9|A0A0G2K3G9_RAT Serine/threonine-protein phosphatase 1 regulatory subunit 10 OS=Rattus norvegicus OX=10116 GN=Ppp1r10 PE=1 SV=1;tr|A4QN30|A4QN30_RAT Protein phosphatase 1, regulatory subunit 10 OS=Rattus norvegicus OX=10116 GN=Ppp1r10 PE=2 SV=</t>
  </si>
  <si>
    <t>VLS(0.971)PT(0.029)AAKPSPFEGK</t>
  </si>
  <si>
    <t>VLS(15.32)PT(-15.32)AAKPS(-46.48)PFEGK</t>
  </si>
  <si>
    <t>VRVRSRAGFETERRGSHPYIDFRIFHAQSEI</t>
  </si>
  <si>
    <t>tr|A0A0G2JW08|A0A0G2JW08_RAT;sp|O08593|PDE7A_RAT;tr|F1LM88|F1LM88_RAT</t>
  </si>
  <si>
    <t>84;28;84</t>
  </si>
  <si>
    <t>tr|A0A0G2JW08|A0A0G2JW08_RAT</t>
  </si>
  <si>
    <t>tr|A0A0G2JW08|A0A0G2JW08_RAT High affinity cAMP-specific 3',5'-cyclic phosphodiesterase 7A OS=Rattus norvegicus OX=10116 GN=Pde7a PE=3 SV=1;sp|O08593|PDE7A_RAT High affinity cAMP-specific 3',5'-cyclic phosphodiesterase 7A (Fragment) OS=Rattus norvegicus OX</t>
  </si>
  <si>
    <t>RGS(0.99)HPY(0.01)IDFR</t>
  </si>
  <si>
    <t>RGS(20.14)HPY(-20.14)IDFR</t>
  </si>
  <si>
    <t>PPSDPVMTTAKADTSSLTVDVMSPASKVPTT</t>
  </si>
  <si>
    <t>tr|F6T071|F6T071_RAT;tr|Q68G33|Q68G33_RAT;sp|Q9R064|GORS2_RAT</t>
  </si>
  <si>
    <t>343;411;411</t>
  </si>
  <si>
    <t>tr|F6T071|F6T071_RAT</t>
  </si>
  <si>
    <t>tr|F6T071|F6T071_RAT Golgi reassembly-stacking protein 2-like OS=Rattus norvegicus OX=10116 GN=LOC103690018 PE=4 SV=2;tr|Q68G33|Q68G33_RAT Golgi reassembly-stacking protein 2 OS=Rattus norvegicus OX=10116 GN=Gorasp2 PE=1 SV=1;sp|Q9R064|GORS2_RAT Golgi reas</t>
  </si>
  <si>
    <t>ADT(0.016)S(0.115)S(0.862)LT(0.007)VDVMSPASK</t>
  </si>
  <si>
    <t>ADT(-17.29)S(-8.76)S(8.76)LT(-21.03)VDVMS(-58.92)PAS(-72.1)K</t>
  </si>
  <si>
    <t>ESSAKLLGMSFMNRSSGLRNSATGYRQSPDG</t>
  </si>
  <si>
    <t>72;85;86;86</t>
  </si>
  <si>
    <t>S(0.117)S(0.596)GLRNS(0.279)AT(0.008)GYR</t>
  </si>
  <si>
    <t>S(-7.09)S(3.3)GLRNS(-3.3)AT(-19)GY(-35.16)R</t>
  </si>
  <si>
    <t>AEIEPPKLLTRPRSSSQIPEGFGLTSGGSNY</t>
  </si>
  <si>
    <t>sp|Q9ERH3|WDR7_RAT</t>
  </si>
  <si>
    <t>sp|Q9ERH3|WDR7_RAT WD repeat-containing protein 7 OS=Rattus norvegicus OX=10116 GN=Wdr7 PE=1 SV=1</t>
  </si>
  <si>
    <t>S(0.333)S(0.333)S(0.333)QIPEGFGLTSGGSNYSLAR</t>
  </si>
  <si>
    <t>S(0)S(0)S(0)QIPEGFGLT(-37.02)S(-41.99)GGS(-47.54)NY(-47.95)S(-48.62)LAR</t>
  </si>
  <si>
    <t>VLNDEETEKKLLGGDSAPASPTKEKIPVTP_</t>
  </si>
  <si>
    <t>FAGWLCRTLRLKQPSTPTRTAV_________</t>
  </si>
  <si>
    <t>sp|P36506|MP2K2_RAT</t>
  </si>
  <si>
    <t>sp|P36506|MP2K2_RAT Dual specificity mitogen-activated protein kinase kinase 2 OS=Rattus norvegicus OX=10116 GN=Map2k2 PE=1 SV=1</t>
  </si>
  <si>
    <t>LKQPS(0.252)T(0.725)PT(0.023)R</t>
  </si>
  <si>
    <t>LKQPS(-4.6)T(4.6)PT(-14.97)R</t>
  </si>
  <si>
    <t>IEEAGEEEKEAGVVHSDAEKDQEEEEQKQET</t>
  </si>
  <si>
    <t>EAGVVHS(1)DAEKDQEEEEQKQETEAR</t>
  </si>
  <si>
    <t>EAGVVHS(94.26)DAEKDQEEEEQKQET(-94.26)EAR</t>
  </si>
  <si>
    <t>CSFPTRLVGMDPEQASIANQGEYIRRSKLQR</t>
  </si>
  <si>
    <t>tr|A0JPI6|A0JPI6_RAT;tr|Q2TGI6|Q2TGI6_RAT;tr|E9PT74|E9PT74_RAT</t>
  </si>
  <si>
    <t>313;309;309</t>
  </si>
  <si>
    <t>tr|A0JPI6|A0JPI6_RAT</t>
  </si>
  <si>
    <t>tr|A0JPI6|A0JPI6_RAT Palmitoyltransferase OS=Rattus norvegicus OX=10116 GN=Zdhhc20 PE=2 SV=1;tr|Q2TGI6|Q2TGI6_RAT Palmitoyltransferase OS=Rattus norvegicus OX=10116 GN=Zdhhc20 PE=2 SV=1;tr|E9PT74|E9PT74_RAT Palmitoyltransferase OS=Rattus norvegicus OX=1011</t>
  </si>
  <si>
    <t>LVGMDPEQAS(1)IANQGEYIR</t>
  </si>
  <si>
    <t>LVGMDPEQAS(54.1)IANQGEY(-54.1)IR</t>
  </si>
  <si>
    <t>RPWEKNSSSRMKSSSSVTTSEAHPSVPSSSD</t>
  </si>
  <si>
    <t>319;321;320</t>
  </si>
  <si>
    <t>S(0.002)S(0.07)S(0.464)S(0.464)VTTSEAHPSVPSSSDDSDLER</t>
  </si>
  <si>
    <t>S(-22.83)S(-8.22)S(0)S(0)VT(-36.32)T(-35.73)S(-35.73)EAHPS(-62.34)VPS(-84.06)S(-88.52)S(-92.64)DDS(-100.04)DLER</t>
  </si>
  <si>
    <t>TSFKLPSIKLPSLHWSPKKTSGSKVESDSQE</t>
  </si>
  <si>
    <t>LPS(0.004)LHWS(0.996)PK</t>
  </si>
  <si>
    <t>LPS(-24.4)LHWS(24.4)PK</t>
  </si>
  <si>
    <t>VKKKVGTITSTPNRNSKRRSSLPNGEGLQLK</t>
  </si>
  <si>
    <t>sp|Q5M821|PPM1H_RAT</t>
  </si>
  <si>
    <t>sp|Q5M821|PPM1H_RAT Protein phosphatase 1H OS=Rattus norvegicus OX=10116 GN=Ppm1h PE=1 SV=2</t>
  </si>
  <si>
    <t>X;X;X;X;X;X;X;X;X;X;X;X;X;X;X;Phospho (STY);X;X;X;Phospho (STY);Phospho (STY);X;X;X;X;X;X;X;X;X;X</t>
  </si>
  <si>
    <t>XXXXPPPPPPPPPPPPPXXXXXXXXXXXXXX</t>
  </si>
  <si>
    <t>VGTIT(0.006)S(0.032)T(0.183)PNRNS(0.779)K</t>
  </si>
  <si>
    <t>VGT(-40.16)IT(-21.12)S(-13.88)T(-6.29)PNRNS(6.29)K</t>
  </si>
  <si>
    <t>PPVNSTARPWRSAPPSPPPPGTRHTALGPRS</t>
  </si>
  <si>
    <t>S(1)APPS(0.997)PPPPGT(0.003)R</t>
  </si>
  <si>
    <t>S(47.51)APPS(25.22)PPPPGT(-25.22)R</t>
  </si>
  <si>
    <t>PPSSPAHRDSAYISSSPLGSHQVFDFRSNSS</t>
  </si>
  <si>
    <t>tr|A0A0G2K9J0|A0A0G2K9J0_RAT;tr|F1LTE0|F1LTE0_RAT</t>
  </si>
  <si>
    <t>1544;1460</t>
  </si>
  <si>
    <t>tr|A0A0G2K9J0|A0A0G2K9J0_RAT</t>
  </si>
  <si>
    <t>tr|A0A0G2K9J0|A0A0G2K9J0_RAT Tetratricopeptide repeat, ankyrin repeat and coiled-coil-containing 2 OS=Rattus norvegicus OX=10116 GN=Tanc2 PE=1 SV=1;tr|F1LTE0|F1LTE0_RAT Tetratricopeptide repeat, ankyrin repeat and coiled-coil-containing 2 OS=Rattus norvegi</t>
  </si>
  <si>
    <t>DSAY(0.002)IS(0.132)S(0.132)S(0.735)PLGSHQVFDFR</t>
  </si>
  <si>
    <t>DS(-47.59)AY(-26.66)IS(-7.46)S(-7.46)S(7.46)PLGS(-54.15)HQVFDFR</t>
  </si>
  <si>
    <t>SEKEKKEEKRPTEAVSPKAKECSVEKGVGDL</t>
  </si>
  <si>
    <t>tr|Q4KLK1|Q4KLK1_RAT;tr|A0A0G2QC38|A0A0G2QC38_RAT</t>
  </si>
  <si>
    <t>442;477</t>
  </si>
  <si>
    <t>tr|Q4KLK1|Q4KLK1_RAT</t>
  </si>
  <si>
    <t>tr|Q4KLK1|Q4KLK1_RAT Similar to splicing factor p54, isoform CRA_b OS=Rattus norvegicus OX=10116 GN=Srsf11 PE=2 SV=1;tr|A0A0G2QC38|A0A0G2QC38_RAT Serine and arginine-rich-splicing factor 11 OS=Rattus norvegicus OX=10116 GN=Srsf11 PE=1 SV=1</t>
  </si>
  <si>
    <t>RPTEAVS(1)PK</t>
  </si>
  <si>
    <t>RPT(-48.89)EAVS(48.89)PK</t>
  </si>
  <si>
    <t>KHGQLFATPSFEEPASPRGTVQGTVEWGSEE</t>
  </si>
  <si>
    <t>tr|A0A0G2JTT7|A0A0G2JTT7_RAT;tr|D4ABZ7|D4ABZ7_RAT</t>
  </si>
  <si>
    <t>359;200</t>
  </si>
  <si>
    <t>tr|A0A0G2JTT7|A0A0G2JTT7_RAT</t>
  </si>
  <si>
    <t>tr|A0A0G2JTT7|A0A0G2JTT7_RAT Rho GTPase-activating protein 22 OS=Rattus norvegicus OX=10116 GN=Arhgap22 PE=1 SV=1;tr|D4ABZ7|D4ABZ7_RAT Rho GTPase activating protein 22 (Predicted) OS=Rattus norvegicus OX=10116 GN=Arhgap22 PE=1 SV=1</t>
  </si>
  <si>
    <t>HGQLFATPSFEEPAS(0.999)PR</t>
  </si>
  <si>
    <t>HGQLFAT(-36.77)PS(-33.15)FEEPAS(33.15)PR</t>
  </si>
  <si>
    <t>THRKSPSGPVKSPPLSPVGTTPVKLKRAAPK</t>
  </si>
  <si>
    <t>KS(0.523)PS(0.092)GPVKS(0.403)PPLS(0.956)PVGT(0.016)T(0.01)PVK</t>
  </si>
  <si>
    <t>KS(1.08)PS(-8.07)GPVKS(-1.08)PPLS(17.1)PVGT(-17.22)T(-20.51)PVK</t>
  </si>
  <si>
    <t>VEEDVASLKKEYPSQSPVLKRMFSLQHDCVP</t>
  </si>
  <si>
    <t>tr|D3ZYL0|D3ZYL0_RAT</t>
  </si>
  <si>
    <t>tr|D3ZYL0|D3ZYL0_RAT Receptor (TNFRSF)-interacting serine-threonine kinase 1 (Predicted) OS=Rattus norvegicus OX=10116 GN=Ripk1 PE=1 SV=1</t>
  </si>
  <si>
    <t>EYPS(0.001)QS(0.999)PVLK</t>
  </si>
  <si>
    <t>EY(-58.02)PS(-29.18)QS(29.18)PVLK</t>
  </si>
  <si>
    <t>KDKKRKKKEKGKRRHSSLPTESDEDIAPAQR</t>
  </si>
  <si>
    <t>tr|B5DFK6|B5DFK6_RAT</t>
  </si>
  <si>
    <t>tr|B5DFK6|B5DFK6_RAT Adaptor-related protein complex 3 subunit delta 1 OS=Rattus norvegicus OX=10116 GN=Ap3d1 PE=1 SV=1</t>
  </si>
  <si>
    <t>X;X;X;X;X;X;X;X;X;X;X;X;X;X;X;Phospho (STY);X;X;X;Phospho (STY);X;Phospho (STY);X;X;X;X;X;X;X;X;X</t>
  </si>
  <si>
    <t>RHS(0.553)S(0.503)LPT(0.966)ES(0.978)DEDIAPAQR</t>
  </si>
  <si>
    <t>RHS(0.47)S(-0.47)LPT(11.65)ES(13.47)DEDIAPAQR</t>
  </si>
  <si>
    <t>LRSRSLSGTGRSLVGSWLKLSRADGNFLLYA</t>
  </si>
  <si>
    <t>sp|Q4G008|K0930_RAT</t>
  </si>
  <si>
    <t>sp|Q4G008|K0930_RAT Uncharacterized protein KIAA0930 homolog OS=Rattus norvegicus OX=10116 PE=1 SV=2</t>
  </si>
  <si>
    <t>SLVGS(1)WLK</t>
  </si>
  <si>
    <t>S(-59.31)LVGS(59.31)WLK</t>
  </si>
  <si>
    <t>SSNIVPQRMAAQMVRSRSLPAFPTYSPLMQA</t>
  </si>
  <si>
    <t>2091;2094</t>
  </si>
  <si>
    <t>S(0.595)RS(0.404)LPAFPT(0.001)YSPLMQAQK</t>
  </si>
  <si>
    <t>S(1.67)RS(-1.67)LPAFPT(-29.68)Y(-43.97)S(-49.46)PLMQAQK</t>
  </si>
  <si>
    <t>SRSYSPRRSRGSPRYSPRHSRSRSRT_____</t>
  </si>
  <si>
    <t>tr|D4A9L2|D4A9L2_RAT</t>
  </si>
  <si>
    <t>tr|D4A9L2|D4A9L2_RAT RCG34610, isoform CRA_c OS=Rattus norvegicus OX=10116 GN=Srsf1 PE=1 SV=1</t>
  </si>
  <si>
    <t>S(0.357)RGS(0.642)PRY(0.003)S(0.998)PR</t>
  </si>
  <si>
    <t>S(-2.56)RGS(2.56)PRY(-28.72)S(28.72)PR</t>
  </si>
  <si>
    <t>PSRNRKVVDYSQFQESDDADEDYGRDSGPPA</t>
  </si>
  <si>
    <t>19;19</t>
  </si>
  <si>
    <t>KVVDYSQFQES(1)DDADEDYGR</t>
  </si>
  <si>
    <t>KVVDY(-73.51)S(-67.34)QFQES(67.34)DDADEDY(-95.68)GR</t>
  </si>
  <si>
    <t>ILGETCKSEPVKEEGSELEQPFAQATSSVGP</t>
  </si>
  <si>
    <t>tr|M0RBF0|M0RBF0_RAT;tr|A0A0G2JZI0|A0A0G2JZI0_RAT;tr|A0A0G2JW97|A0A0G2JW97_RAT;sp|O88453|SAFB1_RAT;tr|M0R6E6|M0R6E6_RAT</t>
  </si>
  <si>
    <t>235;235;142;234;223</t>
  </si>
  <si>
    <t>S(0.174)EPVKEEGS(0.826)ELEQPFAQATSSVGPDR</t>
  </si>
  <si>
    <t>S(-6.76)EPVKEEGS(6.76)ELEQPFAQAT(-35.9)S(-42.93)S(-39.99)VGPDR</t>
  </si>
  <si>
    <t>VKAQPSDSAPEKGNKSPSPPPDGSPAATPEI</t>
  </si>
  <si>
    <t>tr|Q5HZA7|Q5HZA7_RAT;tr|D4A4P1|D4A4P1_RAT;sp|O08839|BIN1_RAT;tr|F1LMX1|F1LMX1_RAT</t>
  </si>
  <si>
    <t>265;280;296;297</t>
  </si>
  <si>
    <t>tr|Q5HZA7|Q5HZA7_RAT</t>
  </si>
  <si>
    <t>tr|Q5HZA7|Q5HZA7_RAT Bin1 protein OS=Rattus norvegicus OX=10116 GN=Bin1 PE=1 SV=1;tr|D4A4P1|D4A4P1_RAT Myc box-dependent-interacting protein 1 OS=Rattus norvegicus OX=10116 GN=Bin1 PE=1 SV=3;sp|O08839|BIN1_RAT Myc box-dependent-interacting protein 1 OS=Rat</t>
  </si>
  <si>
    <t>GNKS(0.957)PS(0.957)PPPDGS(0.085)PAAT(0.001)PEIR</t>
  </si>
  <si>
    <t>GNKS(13.35)PS(13.35)PPPDGS(-13.35)PAAT(-36.61)PEIR</t>
  </si>
  <si>
    <t>RESQLAHIKDEPPPLSPAPLTPATPSSLDPF</t>
  </si>
  <si>
    <t>tr|A0A0G2JVW5|A0A0G2JVW5_RAT</t>
  </si>
  <si>
    <t>tr|A0A0G2JVW5|A0A0G2JVW5_RAT E3 ubiquitin-protein ligase HUWE1 OS=Rattus norvegicus OX=10116 GN=Huwe1 PE=1 SV=1</t>
  </si>
  <si>
    <t>XPPPPPPPPPPPPPPPPPPPPPPPPPPPPPP</t>
  </si>
  <si>
    <t>ES(0.003)QLAHIKDEPPPLS(0.874)PAPLT(0.113)PAT(0.008)PS(0.002)S(0.001)LDPFFSR</t>
  </si>
  <si>
    <t>ES(-25.05)QLAHIKDEPPPLS(8.9)PAPLT(-8.9)PAT(-20.51)PS(-25.52)S(-30.62)LDPFFS(-39.64)R</t>
  </si>
  <si>
    <t>PPSDKSSLQKNTIGSSPVADFSAIKELDTLN</t>
  </si>
  <si>
    <t>tr|E9PSY8|E9PSY8_RAT;tr|A7BFV9|A7BFV9_RAT;tr|Q5JC29|Q5JC29_RAT</t>
  </si>
  <si>
    <t>324;324;324</t>
  </si>
  <si>
    <t>tr|E9PSY8|E9PSY8_RAT</t>
  </si>
  <si>
    <t>tr|E9PSY8|E9PSY8_RAT Epidermal growth factor receptor pathway substrate 15 OS=Rattus norvegicus OX=10116 GN=Eps15 PE=1 SV=2;tr|A7BFV9|A7BFV9_RAT Epidermal growth factor receptor pathway substrate 15 OS=Rattus norvegicus OX=10116 PE=1 SV=1;tr|Q5JC29|Q5JC29_</t>
  </si>
  <si>
    <t>NT(0.001)IGS(0.143)S(0.856)PVADFSAIK</t>
  </si>
  <si>
    <t>NT(-30.55)IGS(-7.76)S(7.76)PVADFS(-42.22)AIK</t>
  </si>
  <si>
    <t>CTGRLMVQAVNQRGRSPRSPPGHPHARRPRS</t>
  </si>
  <si>
    <t>sp|P0C5E3|PALLD_RAT;tr|F1M265|F1M265_RAT</t>
  </si>
  <si>
    <t>378;720</t>
  </si>
  <si>
    <t>sp|P0C5E3|PALLD_RAT</t>
  </si>
  <si>
    <t>sp|P0C5E3|PALLD_RAT Palladin (Fragment) OS=Rattus norvegicus OX=10116 GN=Palld PE=1 SV=1;tr|F1M265|F1M265_RAT Uncharacterized protein OS=Rattus norvegicus OX=10116 PE=1 SV=3</t>
  </si>
  <si>
    <t>S(0.588)PRS(0.412)PPGHPHAR</t>
  </si>
  <si>
    <t>S(1.55)PRS(-1.55)PPGHPHAR</t>
  </si>
  <si>
    <t>SEDEEEEDGTMKRNATSPQVQRPSFMDYFDK</t>
  </si>
  <si>
    <t>tr|B1WBQ5|B1WBQ5_RAT;sp|O54748|STK3_RAT</t>
  </si>
  <si>
    <t>384;384</t>
  </si>
  <si>
    <t>tr|B1WBQ5|B1WBQ5_RAT</t>
  </si>
  <si>
    <t>tr|B1WBQ5|B1WBQ5_RAT Serine/threonine kinase 3 (STE20 homolog, yeast) OS=Rattus norvegicus OX=10116 GN=Stk3 PE=1 SV=1;sp|O54748|STK3_RAT Serine/threonine-protein kinase 3 OS=Rattus norvegicus OX=10116 GN=Stk3 PE=1 SV=1</t>
  </si>
  <si>
    <t>NAT(0.631)S(0.369)PQVQRPSFMDYFDK</t>
  </si>
  <si>
    <t>NAT(2.33)S(-2.33)PQVQRPS(-49.54)FMDY(-65.73)FDK</t>
  </si>
  <si>
    <t>AVGGAPSPPPPVRRASAGPVPGAVVIAEGLH</t>
  </si>
  <si>
    <t>tr|D3ZSY8|D3ZSY8_RAT</t>
  </si>
  <si>
    <t>tr|D3ZSY8|D3ZSY8_RAT TBC1 domain family, member 10b OS=Rattus norvegicus OX=10116 GN=Tbc1d10b PE=1 SV=1</t>
  </si>
  <si>
    <t>RAS(1)AGPVPGAVVIAEGLHPSLPSPTGNSTPLGTSK</t>
  </si>
  <si>
    <t>RAS(44.15)AGPVPGAVVIAEGLHPS(-44.15)LPS(-50.26)PT(-55.73)GNS(-55.18)T(-55)PLGT(-66.66)S(-66.66)K</t>
  </si>
  <si>
    <t>QNRRERPPSFRDRQRSPIALPVKQEPPQIDA</t>
  </si>
  <si>
    <t>tr|F1MAQ8|F1MAQ8_RAT</t>
  </si>
  <si>
    <t>tr|F1MAQ8|F1MAQ8_RAT PNN-interacting serine and arginine-rich protein OS=Rattus norvegicus OX=10116 GN=Pnisr PE=1 SV=2</t>
  </si>
  <si>
    <t>QRS(1)PIALPVK</t>
  </si>
  <si>
    <t>QRS(80.31)PIALPVK</t>
  </si>
  <si>
    <t>KNEDGTWPRGPSAPKSPGASNFSTLPKISPS</t>
  </si>
  <si>
    <t>tr|A0A0G2K1U1|A0A0G2K1U1_RAT</t>
  </si>
  <si>
    <t>tr|A0A0G2K1U1|A0A0G2K1U1_RAT Ubiquitin carboxyl-terminal hydrolase 15 OS=Rattus norvegicus OX=10116 GN=Usp15 PE=1 SV=1</t>
  </si>
  <si>
    <t>S(1)PGASNFSTLPK</t>
  </si>
  <si>
    <t>S(64.29)PGAS(-64.29)NFS(-79.18)T(-87.51)LPK</t>
  </si>
  <si>
    <t>EMFFRLSEEAETRPTTPNRASKFFPYSSGDA</t>
  </si>
  <si>
    <t>951;964;456;456</t>
  </si>
  <si>
    <t>sp|E9PTG8|STK10_RAT Serine/threonine-protein kinase 10 OS=Rattus norvegicus OX=10116 GN=Stk10 PE=1 SV=1;tr|H9KVF6|H9KVF6_RAT Serine/threonine-protein kinase 10 OS=Rattus norvegicus OX=10116 GN=Stk10 PE=1 SV=3;tr|Q62830|Q62830_RAT AT1-46 OS=Rattus norvegicu</t>
  </si>
  <si>
    <t>LS(0.007)EEAET(0.017)RPT(0.017)T(0.959)PNR</t>
  </si>
  <si>
    <t>LS(-21.41)EEAET(-17.55)RPT(-17.55)T(17.55)PNR</t>
  </si>
  <si>
    <t>LPSGGPSLPCCFRRLSDPLLLPHRDGAGGLV</t>
  </si>
  <si>
    <t>tr|F1LWM1|F1LWM1_RAT</t>
  </si>
  <si>
    <t>tr|F1LWM1|F1LWM1_RAT Slingshot protein phosphatase 1 OS=Rattus norvegicus OX=10116 GN=Ssh1 PE=1 SV=3</t>
  </si>
  <si>
    <t>RLS(1)DPLLLPHR</t>
  </si>
  <si>
    <t>RLS(84.75)DPLLLPHR</t>
  </si>
  <si>
    <t>LNVPDQGVAGMQRKRSIGQRPVPGVGRPKPQ</t>
  </si>
  <si>
    <t>X;X;X;X;X;X;X;X;X;X;Oxidation (M);X;X;X;X;Phospho (STY);X;X;X;X;X;X;X;X;X;X;X;X;X;X;X</t>
  </si>
  <si>
    <t>S(1)IGQRPVPGVGRPK</t>
  </si>
  <si>
    <t>S(53.45)IGQRPVPGVGRPK</t>
  </si>
  <si>
    <t>SSRLSSSVSAMRVLNTGSDVEEAVADALKKP</t>
  </si>
  <si>
    <t>tr|A0A0G2JZM8|A0A0G2JZM8_RAT CLIP-associating protein 2 OS=Rattus norvegicus OX=10116 GN=Clasp2 PE=1 SV=1</t>
  </si>
  <si>
    <t>VLNT(0.577)GS(0.423)DVEEAVADALK</t>
  </si>
  <si>
    <t>VLNT(1.35)GS(-1.35)DVEEAVADALK</t>
  </si>
  <si>
    <t>VDVPKKPRLEKPETRSSPITVQTSKDLAMAD</t>
  </si>
  <si>
    <t>sp|Q68FR3|INT12_RAT;tr|A0A0H2UHJ4|A0A0H2UHJ4_RAT</t>
  </si>
  <si>
    <t>126;132</t>
  </si>
  <si>
    <t>sp|Q68FR3|INT12_RAT</t>
  </si>
  <si>
    <t>S(0.8)S(0.2)PITVQTSK</t>
  </si>
  <si>
    <t>S(6.03)S(-6.03)PIT(-32.37)VQT(-58.34)S(-58.34)K</t>
  </si>
  <si>
    <t>NASEKEKHQKPKRSSSFGNFDRFRNNSISKS</t>
  </si>
  <si>
    <t>tr|A0A0G2K960|A0A0G2K960_RAT SAM domain, SH3 domain and nuclear localization signals, 1 OS=Rattus norvegicus OX=10116 GN=Samsn1 PE=4 SV=1</t>
  </si>
  <si>
    <t>RS(0.007)S(0.157)S(0.836)FGNFDR</t>
  </si>
  <si>
    <t>RS(-20.98)S(-7.25)S(7.25)FGNFDR</t>
  </si>
  <si>
    <t>AHEGDGDKKGNAEGSSDEEGKLVIDEPAKEK</t>
  </si>
  <si>
    <t>133;133;38</t>
  </si>
  <si>
    <t>KGNAEGS(1)S(1)DEEGKLVIDEPAK</t>
  </si>
  <si>
    <t>KGNAEGS(61.18)S(61.18)DEEGKLVIDEPAK</t>
  </si>
  <si>
    <t>EAHEGDGDKKGNAEGSSDEEGKLVIDEPAKE</t>
  </si>
  <si>
    <t>132;132;37</t>
  </si>
  <si>
    <t>CKLSLEGDHSTPPSAYGSVKPYTNFDAERDA</t>
  </si>
  <si>
    <t>sp|Q07936|ANXA2_RAT</t>
  </si>
  <si>
    <t>sp|Q07936|ANXA2_RAT Annexin A2 OS=Rattus norvegicus OX=10116 GN=Anxa2 PE=1 SV=2</t>
  </si>
  <si>
    <t>XXPPPPPPPPPPPPPPPPPPPPPPPPPPPXX</t>
  </si>
  <si>
    <t>LSLEGDHS(0.001)T(0.002)PPS(0.166)AY(0.698)GS(0.133)VK</t>
  </si>
  <si>
    <t>LS(-44.64)LEGDHS(-28.14)T(-26.57)PPS(-6.23)AY(6.23)GS(-7.2)VK</t>
  </si>
  <si>
    <t>EELIQEIQRRPRQPASLHGSTELLPLSRNPS</t>
  </si>
  <si>
    <t>tr|Q5EBC7|Q5EBC7_RAT;sp|Q62835|RABE2_RAT</t>
  </si>
  <si>
    <t>176;176</t>
  </si>
  <si>
    <t>tr|Q5EBC7|Q5EBC7_RAT</t>
  </si>
  <si>
    <t>tr|Q5EBC7|Q5EBC7_RAT Rab GTPase-binding effector protein 2 OS=Rattus norvegicus OX=10116 GN=Rabep2 PE=1 SV=1;sp|Q62835|RABE2_RAT Rab GTPase-binding effector protein 2 OS=Rattus norvegicus OX=10116 GN=Rabep2 PE=1 SV=1</t>
  </si>
  <si>
    <t>QPAS(0.996)LHGS(0.78)T(0.223)ELLPLS(0.001)R</t>
  </si>
  <si>
    <t>QPAS(22.99)LHGS(5.49)T(-5.49)ELLPLS(-28.74)R</t>
  </si>
  <si>
    <t>QEIQRRPRQPASLHGSTELLPLSRNPSPPLE</t>
  </si>
  <si>
    <t>RNDTKDNLGNSNVPDSPHPTESEAAGRGFIP</t>
  </si>
  <si>
    <t>tr|D3ZVL1|D3ZVL1_RAT;tr|D3ZHI1|D3ZHI1_RAT;tr|A0A0G2KA58|A0A0G2KA58_RAT;tr|A0A0G2K2J9|A0A0G2K2J9_RAT;tr|A0A0G2JXM0|A0A0G2JXM0_RAT</t>
  </si>
  <si>
    <t>649;671;673;682;630</t>
  </si>
  <si>
    <t>tr|D3ZVL1|D3ZVL1_RAT</t>
  </si>
  <si>
    <t>tr|D3ZVL1|D3ZVL1_RAT MIA SH3 domain ER export factor 2 OS=Rattus norvegicus OX=10116 GN=Mia2 PE=1 SV=2;tr|D3ZHI1|D3ZHI1_RAT MIA SH3 domain ER export factor 2 OS=Rattus norvegicus OX=10116 GN=Mia2 PE=1 SV=2;tr|A0A0G2KA58|A0A0G2KA58_RAT MIA SH3 domain ER exp</t>
  </si>
  <si>
    <t>XXXXXPPPPPPPPPPPPPPPPPPPPPPXXXX</t>
  </si>
  <si>
    <t>DNLGNS(0.028)NVPDS(0.971)PHPT(0.001)ESEAAGR</t>
  </si>
  <si>
    <t>DNLGNS(-15.44)NVPDS(15.44)PHPT(-29.87)ES(-40.8)EAAGR</t>
  </si>
  <si>
    <t>QRRYSPSPPPKRRTASPPPPPKRRASPSPPP</t>
  </si>
  <si>
    <t>620;634</t>
  </si>
  <si>
    <t>X;X;X;X;Phospho (STY);X;Phospho (STY);X;X;X;X;X;X;Phospho (STY);X;Phospho (STY);X;X;X;X;X;X;X;X;X;X;X;X;X;X;X</t>
  </si>
  <si>
    <t>RRT(1)AS(1)PPPPPK</t>
  </si>
  <si>
    <t>RRT(40)AS(40)PPPPPK</t>
  </si>
  <si>
    <t>RAKGPSPPGAKRRRLSESSALKQPATPTAAE</t>
  </si>
  <si>
    <t>tr|R9PXV8|R9PXV8_RAT;sp|Q8CG07|WRIP1_RAT</t>
  </si>
  <si>
    <t>tr|R9PXV8|R9PXV8_RAT</t>
  </si>
  <si>
    <t>tr|R9PXV8|R9PXV8_RAT ATPase WRNIP1 OS=Rattus norvegicus OX=10116 GN=Wrnip1 PE=1 SV=1;sp|Q8CG07|WRIP1_RAT ATPase WRNIP1 OS=Rattus norvegicus OX=10116 GN=Wrnip1 PE=1 SV=1</t>
  </si>
  <si>
    <t>RLS(0.975)ES(0.01)S(0.015)ALK</t>
  </si>
  <si>
    <t>RLS(18.07)ES(-20.02)S(-18.07)ALK</t>
  </si>
  <si>
    <t>GSLEPTASLLSQRAPSPPMSQVFRTQAASAD</t>
  </si>
  <si>
    <t>tr|D4ACF1|D4ACF1_RAT</t>
  </si>
  <si>
    <t>tr|D4ACF1|D4ACF1_RAT Eukaryotic translation initiation factor 4E nuclear import factor 1 OS=Rattus norvegicus OX=10116 GN=Eif4enif1 PE=1 SV=1</t>
  </si>
  <si>
    <t>APS(1)PPMSQVFR</t>
  </si>
  <si>
    <t>APS(36)PPMS(-36)QVFR</t>
  </si>
  <si>
    <t>GAAQLSEERSGRRRKSHTGEAIAARGTKSGL</t>
  </si>
  <si>
    <t>tr|D3ZT71|D3ZT71_RAT</t>
  </si>
  <si>
    <t>tr|D3ZT71|D3ZT71_RAT BCL2-like 13 OS=Rattus norvegicus OX=10116 GN=Bcl2l13 PE=1 SV=3</t>
  </si>
  <si>
    <t>S(0.996)HT(0.004)GEAIAAR</t>
  </si>
  <si>
    <t>S(23.69)HT(-23.69)GEAIAAR</t>
  </si>
  <si>
    <t>PSTFRKHGLTHEELKSPREPGYKAEGKYKDD</t>
  </si>
  <si>
    <t>HGLTHEELKS(1)PREPGYK</t>
  </si>
  <si>
    <t>HGLT(-50.26)HEELKS(50.26)PREPGY(-113.6)K</t>
  </si>
  <si>
    <t>PQNAKKARLLPEGEETVESDDDRDERASKTR</t>
  </si>
  <si>
    <t>LLPEGEET(0.542)VES(0.458)DDDRDER</t>
  </si>
  <si>
    <t>LLPEGEET(0.72)VES(-0.72)DDDRDER</t>
  </si>
  <si>
    <t>KIQFTSLYHKEEAPASPLRPLYPQISPLKIH</t>
  </si>
  <si>
    <t>EEAPAS(0.999)PLRPLYPQISPLK</t>
  </si>
  <si>
    <t>EEAPAS(34.14)PLRPLY(-36.17)PQIS(-34.14)PLK</t>
  </si>
  <si>
    <t>VAEVLNDPENVEKRRSRESLNVDVVKYESGP</t>
  </si>
  <si>
    <t>tr|A0A140TAB3|A0A140TAB3_RAT;sp|P37285|KLC1_RAT;tr|A0A1B0GWT8|A0A1B0GWT8_RAT</t>
  </si>
  <si>
    <t>513;521;4</t>
  </si>
  <si>
    <t>tr|A0A140TAB3|A0A140TAB3_RAT</t>
  </si>
  <si>
    <t>tr|A0A140TAB3|A0A140TAB3_RAT Kinesin light chain 1 OS=Rattus norvegicus OX=10116 GN=Klc1 PE=1 SV=1;sp|P37285|KLC1_RAT Kinesin light chain 1 OS=Rattus norvegicus OX=10116 GN=Klc1 PE=1 SV=2;tr|A0A1B0GWT8|A0A1B0GWT8_RAT Kinesin light chain 1 (Fragment) OS=Rat</t>
  </si>
  <si>
    <t>S(0.939)RES(0.061)LNVDVVK</t>
  </si>
  <si>
    <t>S(11.88)RES(-11.88)LNVDVVK</t>
  </si>
  <si>
    <t>CEDKYKDLCRAAMRRSLSADNFIGIQRSNAI</t>
  </si>
  <si>
    <t>tr|F1M4U0|F1M4U0_RAT</t>
  </si>
  <si>
    <t>tr|F1M4U0|F1M4U0_RAT Cyclin Y-like 1 OS=Rattus norvegicus OX=10116 GN=Ccnyl1 PE=1 SV=3</t>
  </si>
  <si>
    <t>S(0.845)LS(0.155)ADNFIGIQR</t>
  </si>
  <si>
    <t>S(7.38)LS(-7.38)ADNFIGIQR</t>
  </si>
  <si>
    <t>SASYFRGVPSSASPVSPDGVQIPLKEYSSRA</t>
  </si>
  <si>
    <t>GVPS(0.302)S(0.335)AS(0.417)PVS(0.945)PDGVQIPLK</t>
  </si>
  <si>
    <t>GVPS(-1.56)S(-1.05)AS(1.05)PVS(13.18)PDGVQIPLK</t>
  </si>
  <si>
    <t>PQREEGEPSSADFGSSERLGSWKEEDVRPNA</t>
  </si>
  <si>
    <t>615;615</t>
  </si>
  <si>
    <t>AIAEGIEELS(0.002)ADLPQREEGEPS(0.005)S(0.02)ADFGS(0.458)S(0.516)ER</t>
  </si>
  <si>
    <t>AIAEGIEELS(-25)ADLPQREEGEPS(-20.07)S(-14.18)ADFGS(-0.52)S(0.52)ER</t>
  </si>
  <si>
    <t>SVLRSTLHEAPKAQLSPGIYDDSSARRTPVS</t>
  </si>
  <si>
    <t>tr|A0A0G2K2B4|A0A0G2K2B4_RAT Nuclear receptor corepressor 1 OS=Rattus norvegicus OX=10116 GN=Ncor1 PE=1 SV=1</t>
  </si>
  <si>
    <t>AQLS(0.997)PGIY(0.001)DDS(0.001)S(0.001)AR</t>
  </si>
  <si>
    <t>AQLS(28.85)PGIY(-30.72)DDS(-28.85)S(-28.85)AR</t>
  </si>
  <si>
    <t>KSEKKNVKDIPSDSQSPISTKRKKKGFLPET</t>
  </si>
  <si>
    <t>sp|O35821|MBB1A_RAT</t>
  </si>
  <si>
    <t>sp|O35821|MBB1A_RAT Myb-binding protein 1A OS=Rattus norvegicus OX=10116 GN=Mybbp1a PE=1 SV=2</t>
  </si>
  <si>
    <t>DIPS(0.003)DS(0.003)QS(0.991)PIS(0.002)T(0.002)K</t>
  </si>
  <si>
    <t>DIPS(-25.29)DS(-25.36)QS(25.29)PIS(-27.84)T(-27.84)K</t>
  </si>
  <si>
    <t>DQDQEERKLLLDPSNTPTKALNGAEPSYHSL</t>
  </si>
  <si>
    <t>sp|Q6P791|LTOR1_RAT</t>
  </si>
  <si>
    <t>sp|Q6P791|LTOR1_RAT Ragulator complex protein LAMTOR1 OS=Rattus norvegicus OX=10116 GN=Lamtor1 PE=1 SV=1</t>
  </si>
  <si>
    <t>LLLDPS(0.003)NT(0.814)PT(0.182)K</t>
  </si>
  <si>
    <t>LLLDPS(-23.82)NT(6.5)PT(-6.5)K</t>
  </si>
  <si>
    <t>SLNEHEGSEKADMKRSTELVLSPDMPRTTNT</t>
  </si>
  <si>
    <t>tr|D3ZHK4|D3ZHK4_RAT</t>
  </si>
  <si>
    <t>tr|D3ZHK4|D3ZHK4_RAT RB1-inducible coiled-coil 1 OS=Rattus norvegicus OX=10116 GN=Rb1cc1 PE=1 SV=1</t>
  </si>
  <si>
    <t>S(0.887)T(0.113)ELVLSPDMPR</t>
  </si>
  <si>
    <t>S(8.97)T(-8.97)ELVLS(-55.55)PDMPR</t>
  </si>
  <si>
    <t>PKDSSLGPGRGEGPPTPPSQPPLSPKKFSSS</t>
  </si>
  <si>
    <t>963;963</t>
  </si>
  <si>
    <t>tr|F1M981|F1M981_RAT Phosphatidylinositol 3,4,5-trisphosphate 5-phosphatase 1 OS=Rattus norvegicus OX=10116 GN=Inpp5d PE=1 SV=2;sp|P97573|SHIP1_RAT Phosphatidylinositol 3,4,5-trisphosphate 5-phosphatase 1 OS=Rattus norvegicus OX=10116 GN=Inpp5d PE=1 SV=1</t>
  </si>
  <si>
    <t>GEGPPT(1)PPS(0.001)QPPLS(0.999)PK</t>
  </si>
  <si>
    <t>GEGPPT(41.35)PPS(-32.67)QPPLS(32.67)PK</t>
  </si>
  <si>
    <t>AEEKKVEAKKEESEESEDDMGFGLFD_____</t>
  </si>
  <si>
    <t>104;83;104</t>
  </si>
  <si>
    <t>X;X;X;X;X;X;X;X;X;X;X;X;Phospho (STY);X;X;Phospho (STY);X;X;X;Oxidation (M);X;X;X;X;X;X;X;X;X;X;X</t>
  </si>
  <si>
    <t>EMSNAKASERISRKLSSQPSTDISTDKERGS</t>
  </si>
  <si>
    <t>tr|M0RC54|M0RC54_RAT Biorientation of chromosomes in cell division 1-like 1 OS=Rattus norvegicus OX=10116 GN=Bod1l1 PE=1 SV=2</t>
  </si>
  <si>
    <t>KLS(0.941)S(0.028)QPS(0.015)T(0.015)DIS(0.001)T(0.001)DK</t>
  </si>
  <si>
    <t>KLS(15.32)S(-15.32)QPS(-17.89)T(-17.89)DIS(-32.75)T(-32.75)DK</t>
  </si>
  <si>
    <t>EVTKQKHIEAVDKGLSPAQKPKLTSGTKPSA</t>
  </si>
  <si>
    <t>tr|D4A0U3|D4A0U3_RAT</t>
  </si>
  <si>
    <t>GLS(1)PAQKPK</t>
  </si>
  <si>
    <t>GLS(58.7)PAQKPK</t>
  </si>
  <si>
    <t>SKDEVQNEGTAAEADSPLKEDGLLPKQPSAG</t>
  </si>
  <si>
    <t>tr|F1LM55|F1LM55_RAT</t>
  </si>
  <si>
    <t>tr|F1LM55|F1LM55_RAT Cell cycle and apoptosis regulator 2 OS=Rattus norvegicus OX=10116 GN=Ccar2 PE=1 SV=1</t>
  </si>
  <si>
    <t>VSKDEVQNEGTAAEADS(1)PLKEDGLLPK</t>
  </si>
  <si>
    <t>VS(-72.76)KDEVQNEGT(-34.46)AAEADS(34.46)PLKEDGLLPK</t>
  </si>
  <si>
    <t>KPTPKTGTGSPFAGNSPAREGEQDAGSLKDV</t>
  </si>
  <si>
    <t>tr|D3ZVW3|D3ZVW3_RAT</t>
  </si>
  <si>
    <t>tr|D3ZVW3|D3ZVW3_RAT Zinc finger CCCH-type-containing 4 OS=Rattus norvegicus OX=10116 GN=Zc3h4 PE=1 SV=2</t>
  </si>
  <si>
    <t>TGTGS(0.002)PFAGNS(0.998)PAR</t>
  </si>
  <si>
    <t>T(-64.66)GT(-41.72)GS(-27.26)PFAGNS(27.26)PAR</t>
  </si>
  <si>
    <t>KGEPSEPEVSSEIKDSSLPPEPAGFPAHRVL</t>
  </si>
  <si>
    <t>tr|D4AE06|D4AE06_RAT</t>
  </si>
  <si>
    <t>tr|D4AE06|D4AE06_RAT Peptidylprolyl isomerase OS=Rattus norvegicus OX=10116 GN=Fkbp15 PE=1 SV=3</t>
  </si>
  <si>
    <t>KGEPS(0.001)EPEVS(0.008)S(0.009)EIKDS(0.491)S(0.491)LPPEPAGFPAHR</t>
  </si>
  <si>
    <t>KGEPS(-26.84)EPEVS(-18.01)S(-17.31)EIKDS(0)S(0)LPPEPAGFPAHR</t>
  </si>
  <si>
    <t>EAAARTVPSSSERGPSPTHSAPPVHTSV___</t>
  </si>
  <si>
    <t>tr|D3ZKK5|D3ZKK5_RAT;tr|A0A0G2JUZ0|A0A0G2JUZ0_RAT</t>
  </si>
  <si>
    <t>652;660</t>
  </si>
  <si>
    <t>tr|D3ZKK5|D3ZKK5_RAT</t>
  </si>
  <si>
    <t>tr|D3ZKK5|D3ZKK5_RAT Myotubularin-related protein 1 OS=Rattus norvegicus OX=10116 GN=Mtmr1 PE=1 SV=1;tr|A0A0G2JUZ0|A0A0G2JUZ0_RAT Myotubularin-related protein 1 OS=Rattus norvegicus OX=10116 GN=Mtmr1 PE=1 SV=1</t>
  </si>
  <si>
    <t>GPS(0.995)PT(0.002)HS(0.003)APPVHTSV</t>
  </si>
  <si>
    <t>GPS(25.55)PT(-26.28)HS(-25.55)APPVHT(-66.18)S(-66.18)V</t>
  </si>
  <si>
    <t>KIPEISIQDMTAQVTSPSGKTHEAEIVEGEN</t>
  </si>
  <si>
    <t>tr|C0JPT7|C0JPT7_RAT</t>
  </si>
  <si>
    <t>tr|C0JPT7|C0JPT7_RAT Filamin A OS=Rattus norvegicus OX=10116 GN=Flna PE=1 SV=1</t>
  </si>
  <si>
    <t>IPEISIQDMTAQVT(0.207)S(0.516)PS(0.277)GK</t>
  </si>
  <si>
    <t>IPEIS(-45.34)IQDMT(-31.03)AQVT(-3.97)S(2.7)PS(-2.7)GK</t>
  </si>
  <si>
    <t>LPSLESLQRLFDQQLSPGLRPRPQVPGEANP</t>
  </si>
  <si>
    <t>245;245</t>
  </si>
  <si>
    <t>LFDQQLS(1)PGLRPRPQVPGEANPITMVAK</t>
  </si>
  <si>
    <t>LFDQQLS(35.95)PGLRPRPQVPGEANPIT(-35.95)MVAK</t>
  </si>
  <si>
    <t>SQRKARSRLMRQSRRSTQGVTLTDLKEAEKV</t>
  </si>
  <si>
    <t>tr|A0A0G2K4R1|A0A0G2K4R1_RAT</t>
  </si>
  <si>
    <t>tr|A0A0G2K4R1|A0A0G2K4R1_RAT Protein phosphatase 1, regulatory subunit 12C OS=Rattus norvegicus OX=10116 GN=Ppp1r12c PE=1 SV=1</t>
  </si>
  <si>
    <t>RS(0.621)T(0.379)QGVTLTDLK</t>
  </si>
  <si>
    <t>RS(2.15)T(-2.15)QGVT(-42.16)LT(-47.76)DLK</t>
  </si>
  <si>
    <t>INGNAGEREISLKNLSSDEATNPISRVLNGN</t>
  </si>
  <si>
    <t>tr|D3ZC82|D3ZC82_RAT;tr|M0R4K6|M0R4K6_RAT</t>
  </si>
  <si>
    <t>112;91</t>
  </si>
  <si>
    <t>tr|D3ZC82|D3ZC82_RAT Nuclear FMR1-interacting protein 2 OS=Rattus norvegicus OX=10116 GN=Nufip2 PE=1 SV=2;tr|M0R4K6|M0R4K6_RAT Uncharacterized protein OS=Rattus norvegicus OX=10116 GN=RGD1564405 PE=1 SV=2</t>
  </si>
  <si>
    <t>NLS(0.897)S(0.103)DEATNPISR</t>
  </si>
  <si>
    <t>NLS(9.38)S(-9.38)DEAT(-46.22)NPIS(-74.98)R</t>
  </si>
  <si>
    <t>YQEFTDHLVKTHTRVSVQRTQAPAVATT___</t>
  </si>
  <si>
    <t>tr|O55215|O55215_RAT;tr|O55211|O55211_RAT;tr|O55214|O55214_RAT;tr|A0A0U1RVI9|A0A0U1RVI9_RAT;sp|P27952|RS2_RAT;tr|O55212|O55212_RAT;tr|A0A0G2KB28|A0A0G2KB28_RAT;tr|D3ZT78|D3ZT78_RAT;tr|D3ZIY7|D3ZIY7_RAT;tr|M0RAJ8|M0RAJ8_RAT;tr|D3ZAS1|D3ZAS1_RAT</t>
  </si>
  <si>
    <t>238;245;247;255;281;255;219;258;257;276;279</t>
  </si>
  <si>
    <t>tr|O55215|O55215_RAT;tr|D3ZAS1|D3ZAS1_RAT</t>
  </si>
  <si>
    <t>T(0.094)HT(0.365)RVS(0.541)VQR</t>
  </si>
  <si>
    <t>T(-7.58)HT(-1.71)RVS(1.71)VQR</t>
  </si>
  <si>
    <t>KVKAFGPGLQGGNAGSPARFTIDTKGAGTGG</t>
  </si>
  <si>
    <t>AFGPGLQGGNAGS(1)PAR</t>
  </si>
  <si>
    <t>AFGPGLQGGNAGS(176.19)PAR</t>
  </si>
  <si>
    <t>SSTSNRSSTRSLLSVSSGMEGDNEDNEVPEI</t>
  </si>
  <si>
    <t>717;739;739;739</t>
  </si>
  <si>
    <t>S(0.008)LLS(0.069)VS(0.461)S(0.461)GMEGDNEDNEVPEIT(0.001)R</t>
  </si>
  <si>
    <t>S(-17.66)LLS(-8.24)VS(0)S(0)GMEGDNEDNEVPEIT(-25.53)R</t>
  </si>
  <si>
    <t>DPAPQESPRQPSAWYSSVKKVKKKNVFDISV</t>
  </si>
  <si>
    <t>QPSAWYS(0.585)S(0.415)VKK</t>
  </si>
  <si>
    <t>QPS(-50.53)AWY(-48.6)S(1.49)S(-1.49)VKK</t>
  </si>
  <si>
    <t>GQPSAPGARPMRKSFSQPGLRSLAFRKEFQD</t>
  </si>
  <si>
    <t>tr|D4AC16|D4AC16_RAT TBC1 domain family member 1 OS=Rattus norvegicus OX=10116 GN=Tbc1d1 PE=1 SV=1</t>
  </si>
  <si>
    <t>S(0.086)FS(0.914)QPGLR</t>
  </si>
  <si>
    <t>S(-10.25)FS(10.25)QPGLR</t>
  </si>
  <si>
    <t>MGQSHQGSPLVTRRNSTATAMVTEQKTGTMQ</t>
  </si>
  <si>
    <t>tr|F1M037|F1M037_RAT</t>
  </si>
  <si>
    <t>tr|F1M037|F1M037_RAT Similar to RIKEN cDNA 4931406P16 OS=Rattus norvegicus OX=10116 GN=RGD1308428 PE=1 SV=3</t>
  </si>
  <si>
    <t>RNS(0.715)T(0.279)AT(0.006)AMVTEQK</t>
  </si>
  <si>
    <t>RNS(4.09)T(-4.09)AT(-20.76)AMVT(-41.43)EQK</t>
  </si>
  <si>
    <t>VEKSEQPLSQVLPTLSPEHKEMSASNFESSP</t>
  </si>
  <si>
    <t>SEQPLSQVLPT(0.21)LS(0.79)PEHK</t>
  </si>
  <si>
    <t>S(-69.88)EQPLS(-39.99)QVLPT(-5.76)LS(5.76)PEHK</t>
  </si>
  <si>
    <t>DGNEISTGNMVSSIDSEKQDSPPPKPPRTRS</t>
  </si>
  <si>
    <t>tr|G3V7Q4|G3V7Q4_RAT;tr|Q63745|Q63745_RAT</t>
  </si>
  <si>
    <t>326;326</t>
  </si>
  <si>
    <t>tr|G3V7Q4|G3V7Q4_RAT</t>
  </si>
  <si>
    <t>tr|G3V7Q4|G3V7Q4_RAT Tyrosine-protein phosphatase non-receptor type 12 OS=Rattus norvegicus OX=10116 GN=Ptpn12 PE=1 SV=1;tr|Q63745|Q63745_RAT Protein tyrosine phosphatase OS=Rattus norvegicus OX=10116 GN=Ptpn12 PE=1 SV=1</t>
  </si>
  <si>
    <t>PPPPPPPPPPPPPPPPPPPPPPPPPPPPXXX</t>
  </si>
  <si>
    <t>ITDGNEISTGNMVS(0.001)S(0.003)IDS(0.62)EKQDS(0.377)PPPKPPR</t>
  </si>
  <si>
    <t>IT(-110.34)DGNEIS(-84.9)T(-78.92)GNMVS(-30.55)S(-23.09)IDS(2.16)EKQDS(-2.16)PPPKPPR</t>
  </si>
  <si>
    <t>LLRRADLNQGIGEPQSPSRRVFNPYTEFKEF</t>
  </si>
  <si>
    <t>sp|Q4FZY0|EFHD2_RAT</t>
  </si>
  <si>
    <t>sp|Q4FZY0|EFHD2_RAT EF-hand domain-containing protein D2 OS=Rattus norvegicus OX=10116 GN=Efhd2 PE=1 SV=1</t>
  </si>
  <si>
    <t>RADLNQGIGEPQS(0.992)PS(0.008)RR</t>
  </si>
  <si>
    <t>RADLNQGIGEPQS(21.21)PS(-21.21)RR</t>
  </si>
  <si>
    <t>NRRKPGHSEGAHNPEYENIAFRNRDQPKPSQ</t>
  </si>
  <si>
    <t>tr|D4A545|D4A545_RAT Mast cell-expressed membrane protein 1 OS=Rattus norvegicus OX=10116 GN=Mcemp1 PE=4 SV=1</t>
  </si>
  <si>
    <t>RKPGHSEGAHNPEY(1)ENIAFR</t>
  </si>
  <si>
    <t>RKPGHS(-62.56)EGAHNPEY(62.56)ENIAFR</t>
  </si>
  <si>
    <t>KGSDEVTASSAATGTSPRMSTTGAKAVKIES</t>
  </si>
  <si>
    <t>57;57;57;57</t>
  </si>
  <si>
    <t>tr|F1LPH1|F1LPH1_RAT Calpastatin OS=Rattus norvegicus OX=10116 GN=Cast PE=1 SV=1;sp|P27321|ICAL_RAT Calpastatin OS=Rattus norvegicus OX=10116 GN=Cast PE=1 SV=3;tr|A0A0G2JSY2|A0A0G2JSY2_RAT Calpastatin OS=Rattus norvegicus OX=10116 GN=Cast PE=1 SV=1;tr|D3ZL</t>
  </si>
  <si>
    <t>KGSDEVTASSAAT(0.001)GT(0.01)S(0.989)PR</t>
  </si>
  <si>
    <t>KGS(-142.48)DEVT(-91.04)AS(-70.38)S(-64.08)AAT(-31.93)GT(-19.79)S(19.79)PR</t>
  </si>
  <si>
    <t>SQEGSRHASKLSRHGSGAESDYENTQSGEPL</t>
  </si>
  <si>
    <t>tr|A0A0G2K527|A0A0G2K527_RAT;sp|Q9Z272|GIT1_RAT</t>
  </si>
  <si>
    <t>583;601</t>
  </si>
  <si>
    <t>tr|A0A0G2K527|A0A0G2K527_RAT</t>
  </si>
  <si>
    <t>tr|A0A0G2K527|A0A0G2K527_RAT ARF GTPase-activating protein GIT1 OS=Rattus norvegicus OX=10116 GN=Git1 PE=1 SV=1;sp|Q9Z272|GIT1_RAT ARF GTPase-activating protein GIT1 OS=Rattus norvegicus OX=10116 GN=Git1 PE=1 SV=1</t>
  </si>
  <si>
    <t>HGS(0.975)GAES(0.018)DY(0.002)ENT(0.003)QSGEPLLGLEGK</t>
  </si>
  <si>
    <t>HGS(17.26)GAES(-17.26)DY(-26.12)ENT(-24.57)QS(-33.34)GEPLLGLEGK</t>
  </si>
  <si>
    <t>RRRPGPSPDGLLEEGSPTMVEKGLEPGVFTL</t>
  </si>
  <si>
    <t>tr|A0A0G2K5K1|A0A0G2K5K1_RAT</t>
  </si>
  <si>
    <t>RRPGPS(0.001)PDGLLEEGS(0.951)PT(0.049)MVEK</t>
  </si>
  <si>
    <t>RRPGPS(-30.99)PDGLLEEGS(12.92)PT(-12.92)MVEK</t>
  </si>
  <si>
    <t>APAKTKLDPPRERSKSDSYTLDPDTLRKKKM</t>
  </si>
  <si>
    <t>tr|D4A2D3|D4A2D3_RAT;tr|A0A1W2Q616|A0A1W2Q616_RAT</t>
  </si>
  <si>
    <t>2728;442</t>
  </si>
  <si>
    <t>tr|D4A2D3|D4A2D3_RAT</t>
  </si>
  <si>
    <t>tr|D4A2D3|D4A2D3_RAT MYC-binding protein 2, E3 ubiquitin protein ligase OS=Rattus norvegicus OX=10116 GN=Mycbp2 PE=1 SV=3;tr|A0A1W2Q616|A0A1W2Q616_RAT MYC-binding protein 2, E3 ubiquitin protein ligase (Fragment) OS=Rattus norvegicus OX=10116 GN=Mycbp2 PE=</t>
  </si>
  <si>
    <t>S(0.134)KS(0.855)DS(0.009)YT(0.002)LDPDTLR</t>
  </si>
  <si>
    <t>S(-8.04)KS(8.04)DS(-20)Y(-39.96)T(-25.99)LDPDT(-92.05)LR</t>
  </si>
  <si>
    <t>VSITIDDPVRTAQVPSPPRGKISNIVHISNL</t>
  </si>
  <si>
    <t>tr|E9PST5|E9PST5_RAT;tr|Q5BJU9|Q5BJU9_RAT</t>
  </si>
  <si>
    <t>1004;180</t>
  </si>
  <si>
    <t>tr|E9PST5|E9PST5_RAT Apoptotic chromatin condensation inducer 1 OS=Rattus norvegicus OX=10116 GN=Acin1 PE=1 SV=1;tr|Q5BJU9|Q5BJU9_RAT Acin1 protein (Fragment) OS=Rattus norvegicus OX=10116 GN=Acin1 PE=2 SV=1</t>
  </si>
  <si>
    <t>TAQVPS(1)PPR</t>
  </si>
  <si>
    <t>T(-58.8)AQVPS(58.8)PPR</t>
  </si>
  <si>
    <t>NAKAPAAPADRKRPLSPQSKSSSKVTSVPGK</t>
  </si>
  <si>
    <t>887;947</t>
  </si>
  <si>
    <t>KRPLS(1)PQSK</t>
  </si>
  <si>
    <t>KRPLS(37.65)PQS(-37.65)K</t>
  </si>
  <si>
    <t>ASPADDSFVDPGERLYDLNMPAFVKFNYMAE</t>
  </si>
  <si>
    <t>102;102;105</t>
  </si>
  <si>
    <t>LY(1)DLNMPAFVK</t>
  </si>
  <si>
    <t>LY(59.54)DLNMPAFVK</t>
  </si>
  <si>
    <t>ALSSTPVRTKPSSRYSPESQSQTVLHPRPGP</t>
  </si>
  <si>
    <t>2077;196</t>
  </si>
  <si>
    <t>XXXXXXXXXXXXXXPPPPPPPPPPPPPPXXX</t>
  </si>
  <si>
    <t>Y(0.434)S(0.557)PES(0.009)QSQTVLHPR</t>
  </si>
  <si>
    <t>Y(-1.08)S(1.08)PES(-18.08)QS(-38.42)QT(-54.94)VLHPR</t>
  </si>
  <si>
    <t>RKPIDSLRDSRSLSYSPVERRQPSPQPSPRD</t>
  </si>
  <si>
    <t>2651;532</t>
  </si>
  <si>
    <t>S(0.034)LS(0.007)YS(0.959)PVER</t>
  </si>
  <si>
    <t>S(-14.54)LS(-21.2)Y(-34.71)S(14.54)PVER</t>
  </si>
  <si>
    <t>HVQPQKPKVLHGAQTSDEEKDF_________</t>
  </si>
  <si>
    <t>tr|D4A4W6|D4A4W6_RAT</t>
  </si>
  <si>
    <t>tr|D4A4W6|D4A4W6_RAT RCG20695, isoform CRA_b OS=Rattus norvegicus OX=10116 GN=Slirp PE=1 SV=1</t>
  </si>
  <si>
    <t>VLHGAQT(1)S(1)DEEKDF</t>
  </si>
  <si>
    <t>VLHGAQT(42.74)S(42.74)DEEKDF</t>
  </si>
  <si>
    <t>AHKLDSPTMSRARIGSDPLAYEPKADLPVIT</t>
  </si>
  <si>
    <t>sp|P26431|SL9A1_RAT</t>
  </si>
  <si>
    <t>sp|P26431|SL9A1_RAT Sodium/hydrogen exchanger 1 OS=Rattus norvegicus OX=10116 GN=Slc9a1 PE=1 SV=2</t>
  </si>
  <si>
    <t>IGS(1)DPLAYEPK</t>
  </si>
  <si>
    <t>IGS(85.38)DPLAY(-85.38)EPK</t>
  </si>
  <si>
    <t>MVLAGESGLRRRGSGSAEGEVEASQLNRLNI</t>
  </si>
  <si>
    <t>tr|D3ZHS0|D3ZHS0_RAT</t>
  </si>
  <si>
    <t>RRGS(0.449)GS(0.551)AEGEVEASQLNR</t>
  </si>
  <si>
    <t>RRGS(-0.88)GS(0.88)AEGEVEAS(-44.24)QLNR</t>
  </si>
  <si>
    <t>IPLSGVSREHGQQRPSSPVARRTRSQTSVSS</t>
  </si>
  <si>
    <t>tr|A0A0U1RRV4|A0A0U1RRV4_RAT;tr|D3ZRG6|D3ZRG6_RAT</t>
  </si>
  <si>
    <t>182;182</t>
  </si>
  <si>
    <t>tr|A0A0U1RRV4|A0A0U1RRV4_RAT</t>
  </si>
  <si>
    <t>tr|A0A0U1RRV4|A0A0U1RRV4_RAT Ring finger protein 6 OS=Rattus norvegicus OX=10116 GN=Rnf6 PE=4 SV=1;tr|D3ZRG6|D3ZRG6_RAT Ring finger protein 6 OS=Rattus norvegicus OX=10116 GN=Rnf6 PE=4 SV=2</t>
  </si>
  <si>
    <t>EHGQQRPS(0.5)S(0.5)PVAR</t>
  </si>
  <si>
    <t>EHGQQRPS(0)S(0)PVAR</t>
  </si>
  <si>
    <t>PLSGVSREHGQQRPSSPVARRTRSQTSVSSS</t>
  </si>
  <si>
    <t>183;183</t>
  </si>
  <si>
    <t>KKRKLILPKRLKSSTSFANIQENST______</t>
  </si>
  <si>
    <t>tr|Q4QQU9|Q4QQU9_RAT</t>
  </si>
  <si>
    <t>tr|Q4QQU9|Q4QQU9_RAT Osteoclastogenesis-associated transmembrane protein 1 OS=Rattus norvegicus OX=10116 GN=Ostm1 PE=1 SV=1</t>
  </si>
  <si>
    <t>S(0.073)S(0.073)T(0.073)S(0.78)FANIQENST</t>
  </si>
  <si>
    <t>S(-10.26)S(-10.26)T(-10.26)S(10.26)FANIQENS(-69.89)T(-69.25)</t>
  </si>
  <si>
    <t>TNPPPRPPAEVRKKPSEAEEEAASAGGPQVN</t>
  </si>
  <si>
    <t>sp|Q62737|CY24A_RAT</t>
  </si>
  <si>
    <t>sp|Q62737|CY24A_RAT Cytochrome b-245 light chain OS=Rattus norvegicus OX=10116 GN=Cyba PE=1 SV=3</t>
  </si>
  <si>
    <t>KKPS(1)EAEEEAASAGGPQVNPIPVTDEVV</t>
  </si>
  <si>
    <t>KKPS(63.22)EAEEEAAS(-63.22)AGGPQVNPIPVT(-117.17)DEVV</t>
  </si>
  <si>
    <t>ELKLEKREPLKGRAKTPVTLKQRRIEHNQSY</t>
  </si>
  <si>
    <t>sp|Q62733|LAP2_RAT</t>
  </si>
  <si>
    <t>sp|Q62733|LAP2_RAT Lamina-associated polypeptide 2, isoform beta OS=Rattus norvegicus OX=10116 GN=Tmpo PE=1 SV=3</t>
  </si>
  <si>
    <t>AKT(1)PVTLK</t>
  </si>
  <si>
    <t>AKT(37.48)PVT(-37.48)LK</t>
  </si>
  <si>
    <t>LANLVHKEVLTHHSASFRTSLTTIY______</t>
  </si>
  <si>
    <t>sp|P70612|CXCR1_RAT</t>
  </si>
  <si>
    <t>sp|P70612|CXCR1_RAT C-X-C chemokine receptor type 1 OS=Rattus norvegicus OX=10116 GN=Cxcr1 PE=3 SV=1</t>
  </si>
  <si>
    <t>EVLTHHS(0.096)AS(0.904)FR</t>
  </si>
  <si>
    <t>EVLT(-47)HHS(-9.76)AS(9.76)FR</t>
  </si>
  <si>
    <t>GGFPCASAPKITASSSFRSGDKPTRTPSKSM</t>
  </si>
  <si>
    <t>sp|O35964|SH3G1_RAT</t>
  </si>
  <si>
    <t>sp|O35964|SH3G1_RAT Endophilin-A2 OS=Rattus norvegicus OX=10116 GN=Sh3gl1 PE=1 SV=1</t>
  </si>
  <si>
    <t>ITASS(0.034)S(0.966)FR</t>
  </si>
  <si>
    <t>IT(-55.19)AS(-33.4)S(-14.6)S(14.6)FR</t>
  </si>
  <si>
    <t>LQEEEEEVPQLMRTKSDASCIIQRRCKSRAP</t>
  </si>
  <si>
    <t>sp|Q566C5|RASF4_RAT</t>
  </si>
  <si>
    <t>sp|Q566C5|RASF4_RAT Ras association domain-containing protein 4 OS=Rattus norvegicus OX=10116 GN=Rassf4 PE=2 SV=1</t>
  </si>
  <si>
    <t>T(0.027)KS(0.973)DASCIIQR</t>
  </si>
  <si>
    <t>T(-15.5)KS(15.5)DAS(-43.15)CIIQR</t>
  </si>
  <si>
    <t>SCFEYKGKKVFERMNSLTFKKSKDMRAKLEE</t>
  </si>
  <si>
    <t>1361;1383</t>
  </si>
  <si>
    <t>MNS(0.979)LT(0.021)FK</t>
  </si>
  <si>
    <t>MNS(16.78)LT(-16.78)FK</t>
  </si>
  <si>
    <t>AKEQAALQEGHKLCLSTVDLEVKCQPDAAAA</t>
  </si>
  <si>
    <t>tr|D3ZDC2|D3ZDC2_RAT</t>
  </si>
  <si>
    <t>tr|D3ZDC2|D3ZDC2_RAT Solute carrier family 43 member 2 OS=Rattus norvegicus OX=10116 GN=Slc43a2 PE=1 SV=1</t>
  </si>
  <si>
    <t>LCLS(0.883)T(0.117)VDLEVK</t>
  </si>
  <si>
    <t>LCLS(8.77)T(-8.77)VDLEVK</t>
  </si>
  <si>
    <t>GSALRPSTSRSLYSSSPGGAYVTRSSAVRLR</t>
  </si>
  <si>
    <t>56;56</t>
  </si>
  <si>
    <t>SLYSS(0.078)S(0.922)PGGAYVTR</t>
  </si>
  <si>
    <t>S(-79.41)LY(-86.16)S(-35.05)S(-10.75)S(10.75)PGGAY(-129.46)VT(-87.9)R</t>
  </si>
  <si>
    <t>SLPKEEVASEPEEAASPITPKKKRKFSEEPE</t>
  </si>
  <si>
    <t>tr|Q5RJN5|Q5RJN5_RAT;tr|Q4KLK7|Q4KLK7_RAT</t>
  </si>
  <si>
    <t>461;550</t>
  </si>
  <si>
    <t>tr|Q5RJN5|Q5RJN5_RAT</t>
  </si>
  <si>
    <t>tr|Q5RJN5|Q5RJN5_RAT Nol5a protein (Fragment) OS=Rattus norvegicus OX=10116 GN=Nol5a PE=2 SV=1;tr|Q4KLK7|Q4KLK7_RAT NOP56 ribonucleoprotein OS=Rattus norvegicus OX=10116 GN=Nop56 PE=1 SV=1</t>
  </si>
  <si>
    <t>X;X;X;X;X;X;X;X;Phospho (STY);X;X;X;X;X;X;Phospho (STY);X;X;X;X;X;X;X;X;X;X;Phospho (STY);X;X;X;X</t>
  </si>
  <si>
    <t>EEVAS(0.98)EPEEAAS(0.98)PIT(0.04)PK</t>
  </si>
  <si>
    <t>EEVAS(16.82)EPEEAAS(16.82)PIT(-16.82)PK</t>
  </si>
  <si>
    <t>______________MSETAPAETTAPAPVEK</t>
  </si>
  <si>
    <t>sp|D3ZBN0|H15_RAT</t>
  </si>
  <si>
    <t>sp|D3ZBN0|H15_RAT Histone H1.5 OS=Rattus norvegicus OX=10116 GN=Hist1h1b PE=1 SV=1</t>
  </si>
  <si>
    <t>S(0.5)ET(0.5)APAETTAPAPVEK</t>
  </si>
  <si>
    <t>S(0)ET(0)APAET(-34.68)T(-42.55)APAPVEK</t>
  </si>
  <si>
    <t>____________MSETAPAETTAPAPVEKSP</t>
  </si>
  <si>
    <t>ERNKAKSEQQAEALDSPQKKTKNKKKKNKKK</t>
  </si>
  <si>
    <t>SEQQAEALDS(1)PQKK</t>
  </si>
  <si>
    <t>S(-80)EQQAEALDS(80)PQKK</t>
  </si>
  <si>
    <t>DVSALESEGSKQRSASQSSLDKLDQELKEQQ</t>
  </si>
  <si>
    <t>716;734</t>
  </si>
  <si>
    <t>X;X;X;X;X;X;X;X;X;X;X;X;X;X;X;Phospho (STY);X;Phospho (STY);Phospho (STY);X;X;X;X;X;X;X;X;X;X;X;X</t>
  </si>
  <si>
    <t>SQRPGSASAAKSIFRSVSVATGSEPRKKALE</t>
  </si>
  <si>
    <t>S(0.907)VS(0.093)VATGSEPR</t>
  </si>
  <si>
    <t>S(9.87)VS(-9.87)VAT(-60.8)GS(-61.25)EPR</t>
  </si>
  <si>
    <t>VKPGGWREKEKAREESWGPPRESRPPEEREW</t>
  </si>
  <si>
    <t>sp|Q1JU68|EIF3A_RAT</t>
  </si>
  <si>
    <t>sp|Q1JU68|EIF3A_RAT Eukaryotic translation initiation factor 3 subunit A OS=Rattus norvegicus OX=10116 GN=Eif3a PE=2 SV=2</t>
  </si>
  <si>
    <t>AREES(1)WGPPR</t>
  </si>
  <si>
    <t>AREES(41.68)WGPPR</t>
  </si>
  <si>
    <t>IESSILAQRRVRKLPSTTL____________</t>
  </si>
  <si>
    <t>732;732</t>
  </si>
  <si>
    <t>KLPS(0.846)T(0.153)T(0.001)L</t>
  </si>
  <si>
    <t>KLPS(7.41)T(-7.41)T(-30.77)L</t>
  </si>
  <si>
    <t>SKSKKPARPNSEVLLSGSEDADDPNKLSKKG</t>
  </si>
  <si>
    <t>137;137;126</t>
  </si>
  <si>
    <t>KPARPNSEVLLS(0.774)GS(0.226)EDADDPNK</t>
  </si>
  <si>
    <t>KPARPNS(-32.23)EVLLS(5.35)GS(-5.35)EDADDPNK</t>
  </si>
  <si>
    <t>DALSIRSEMIQRRGSTFRPHDSFPKSGRSGR</t>
  </si>
  <si>
    <t>RGS(0.414)T(0.594)FRPHDS(0.992)FPK</t>
  </si>
  <si>
    <t>RGS(-1.6)T(1.6)FRPHDS(18.65)FPK</t>
  </si>
  <si>
    <t>KRLERNAQVSGQELHYASLQKLPASSSDMEG</t>
  </si>
  <si>
    <t>62;80;80</t>
  </si>
  <si>
    <t>XXXXXPPPPPPPPPPPPPPPPXXXXXXXXXX</t>
  </si>
  <si>
    <t>NAQVS(0.001)GQELHY(0.999)AS(1)LQK</t>
  </si>
  <si>
    <t>NAQVS(-30.44)GQELHY(30.44)AS(39.21)LQK</t>
  </si>
  <si>
    <t>PIQRRYSPSPPPKRRTASPPPPPKRRASPSP</t>
  </si>
  <si>
    <t>618;632</t>
  </si>
  <si>
    <t>X;X;X;X;X;X;Phospho (STY);X;Phospho (STY);X;X;X;X;X;X;Phospho (STY);X;Phospho (STY);X;X;X;X;X;X;X;X;X;X;X;X;X</t>
  </si>
  <si>
    <t>KSTLFPEPTKAVLPASPEPRKRALFPESRKH</t>
  </si>
  <si>
    <t>tr|B5DEG7|B5DEG7_RAT</t>
  </si>
  <si>
    <t>tr|B5DEG7|B5DEG7_RAT Chromosome alignment maintaining phosphoprotein 1 OS=Rattus norvegicus OX=10116 GN=Champ1 PE=1 SV=1</t>
  </si>
  <si>
    <t>AVLPAS(1)PEPR</t>
  </si>
  <si>
    <t>AVLPAS(96.01)PEPR</t>
  </si>
  <si>
    <t>WQDGTEKRPGFRRQASLSQSIRKGTAQWFGV</t>
  </si>
  <si>
    <t>QAS(1)LSQSIR</t>
  </si>
  <si>
    <t>QAS(41.14)LS(-41.14)QS(-68.83)IR</t>
  </si>
  <si>
    <t>PDAGEGTKRHLSRTISVSGSTAKDTVTIGKD</t>
  </si>
  <si>
    <t>T(0.193)IS(0.801)VS(0.005)GS(0.001)TAK</t>
  </si>
  <si>
    <t>T(-6.19)IS(6.19)VS(-22.11)GS(-27.57)T(-32.59)AK</t>
  </si>
  <si>
    <t>RTSTSFGSQNRGRSDSVDYGQTHYYHQRQNS</t>
  </si>
  <si>
    <t>67;67;67;168</t>
  </si>
  <si>
    <t>S(0.184)DS(0.816)VDY(0.001)GQTHYYHQR</t>
  </si>
  <si>
    <t>S(-6.48)DS(6.48)VDY(-30.97)GQT(-36.11)HY(-60.8)Y(-69.77)HQR</t>
  </si>
  <si>
    <t>PSSSFTPGFLRRHSASNLHALAHPSPGSCSP</t>
  </si>
  <si>
    <t>tr|M0RBK3|M0RBK3_RAT;tr|D3ZHK9|D3ZHK9_RAT</t>
  </si>
  <si>
    <t>tr|M0RBK3|M0RBK3_RAT</t>
  </si>
  <si>
    <t>tr|M0RBK3|M0RBK3_RAT Zinc finger protein 36, C3H1 type-like 2-like OS=Rattus norvegicus OX=10116 GN=LOC100911319 PE=1 SV=1;tr|D3ZHK9|D3ZHK9_RAT Zinc finger protein 36, C3H type-like 2 OS=Rattus norvegicus OX=10116 GN=Zfp36l2 PE=1 SV=1</t>
  </si>
  <si>
    <t>RHS(0.381)AS(0.618)NLHALAHPS(0.001)PGSCSPK</t>
  </si>
  <si>
    <t>RHS(-2.1)AS(2.1)NLHALAHPS(-30.47)PGS(-43.19)CS(-47.84)PK</t>
  </si>
  <si>
    <t>RDRSPHKRDAPFFRESPVGRKDSPHSRSGSS</t>
  </si>
  <si>
    <t>tr|B2GV12|B2GV12_RAT;tr|A0A0G2K2G1|A0A0G2K2G1_RAT;tr|D4A9M4|D4A9M4_RAT</t>
  </si>
  <si>
    <t>85;176;176</t>
  </si>
  <si>
    <t>tr|B2GV12|B2GV12_RAT</t>
  </si>
  <si>
    <t>tr|B2GV12|B2GV12_RAT Pphln1 protein (Fragment) OS=Rattus norvegicus OX=10116 GN=Pphln1 PE=2 SV=1;tr|A0A0G2K2G1|A0A0G2K2G1_RAT Periphilin 1 OS=Rattus norvegicus OX=10116 GN=Pphln1 PE=1 SV=1;tr|D4A9M4|D4A9M4_RAT Periphilin 1 OS=Rattus norvegicus OX=10116 GN=</t>
  </si>
  <si>
    <t>DAPFFRES(1)PVGR</t>
  </si>
  <si>
    <t>DAPFFRES(85.54)PVGR</t>
  </si>
  <si>
    <t>RSNAGSLDRLLPPVGTGRSPRKRTTSQCKSE</t>
  </si>
  <si>
    <t>LLPPVGT(0.5)GRS(0.5)PR</t>
  </si>
  <si>
    <t>LLPPVGT(0)GRS(0)PR</t>
  </si>
  <si>
    <t>SAARESHPHGVKRSASPDDDLGSSNWEAADL</t>
  </si>
  <si>
    <t>tr|G3V8R0|G3V8R0_RAT</t>
  </si>
  <si>
    <t>tr|G3V8R0|G3V8R0_RAT Similar to sid2057p OS=Rattus norvegicus OX=10116 GN=RGD1311703 PE=1 SV=1</t>
  </si>
  <si>
    <t>S(0.017)AS(0.983)PDDDLGSSNWEAADLGNEER</t>
  </si>
  <si>
    <t>S(-17.52)AS(17.52)PDDDLGS(-45.35)S(-43.65)NWEAADLGNEER</t>
  </si>
  <si>
    <t>TLFSKPSLQKTPLSQSMSVLPTSKPDKVLLR</t>
  </si>
  <si>
    <t>237;237</t>
  </si>
  <si>
    <t>XXXXXXXXXXPPPPPPPPPPPPPPPPPXXXX</t>
  </si>
  <si>
    <t>TPLS(0.002)QS(0.997)MS(0.001)VLPTSKPDK</t>
  </si>
  <si>
    <t>T(-68.42)PLS(-27.61)QS(27.61)MS(-28.59)VLPT(-79.49)S(-85.73)KPDK</t>
  </si>
  <si>
    <t>SMKISKVEGTEIVKPSPKRKMEGDVEKLERT</t>
  </si>
  <si>
    <t>VEGTEIVKPS(1)PK</t>
  </si>
  <si>
    <t>VEGT(-37.37)EIVKPS(37.37)PK</t>
  </si>
  <si>
    <t>EDALSIRSEMIQRRGSTFRPHDSFPKSGRSG</t>
  </si>
  <si>
    <t>RGS(0.5)T(0.5)FRPHDSFPK</t>
  </si>
  <si>
    <t>RGS(0)T(0)FRPHDS(-37.42)FPK</t>
  </si>
  <si>
    <t>NEEDSQLSLSKAQDSSPQQSVSLKHSSIPRK</t>
  </si>
  <si>
    <t>tr|D3ZHM7|D3ZHM7_RAT</t>
  </si>
  <si>
    <t>tr|D3ZHM7|D3ZHM7_RAT Deoxynucleotidyltransferase, terminal,-interacting protein 2 OS=Rattus norvegicus OX=10116 GN=Dnttip2 PE=1 SV=2</t>
  </si>
  <si>
    <t>AQDS(0.153)S(0.847)PQQSVSLK</t>
  </si>
  <si>
    <t>AQDS(-7.42)S(7.42)PQQS(-38.62)VS(-49.84)LK</t>
  </si>
  <si>
    <t>ILSSGKDSVAKLWEISTGRTLVRYTGAGLSG</t>
  </si>
  <si>
    <t>sp|Q5BJQ6|CSTF1_RAT</t>
  </si>
  <si>
    <t>DSVAKLWEIS(1)T(1)GR</t>
  </si>
  <si>
    <t>DS(-44.17)VAKLWEIS(44.17)T(44.59)GR</t>
  </si>
  <si>
    <t>LSSGKDSVAKLWEISTGRTLVRYTGAGLSGR</t>
  </si>
  <si>
    <t>XXXXXPPPPPPPPPPPPPXXXXXXXXXXXXX</t>
  </si>
  <si>
    <t>RRATRSGAQASSTPLSPTRITRLQEKEDLQE</t>
  </si>
  <si>
    <t>22;22;22;22</t>
  </si>
  <si>
    <t>SGAQASS(0.049)T(0.019)PLS(0.869)PT(0.063)R</t>
  </si>
  <si>
    <t>S(-130.8)GAQAS(-41.49)S(-12.52)T(-16.53)PLS(11.41)PT(-11.41)R</t>
  </si>
  <si>
    <t>TARISQLEMARKKKESEAEEWQQKAQMVQED</t>
  </si>
  <si>
    <t>tr|A0A1W2Q6E9|A0A1W2Q6E9_RAT;tr|A0A096MK30|A0A096MK30_RAT</t>
  </si>
  <si>
    <t>439;440</t>
  </si>
  <si>
    <t>tr|A0A1W2Q6E9|A0A1W2Q6E9_RAT</t>
  </si>
  <si>
    <t>tr|A0A1W2Q6E9|A0A1W2Q6E9_RAT Moesin OS=Rattus norvegicus OX=10116 GN=Msn PE=1 SV=1;tr|A0A096MK30|A0A096MK30_RAT Moesin OS=Rattus norvegicus OX=10116 GN=Msn PE=1 SV=1</t>
  </si>
  <si>
    <t>KKES(1)EAEEWQQK</t>
  </si>
  <si>
    <t>KKES(59.71)EAEEWQQK</t>
  </si>
  <si>
    <t>LFSSVLIMLSASPRMSGFMYQGKVPIAGMVV</t>
  </si>
  <si>
    <t>488;512</t>
  </si>
  <si>
    <t>MS(0.999)GFMY(0.001)QGK</t>
  </si>
  <si>
    <t>MS(32.28)GFMY(-32.28)QGK</t>
  </si>
  <si>
    <t>TAKVLSPDSKQARANSFVGTAQYVSPELLTE</t>
  </si>
  <si>
    <t>sp|O55173|PDPK1_RAT</t>
  </si>
  <si>
    <t>sp|O55173|PDPK1_RAT 3-phosphoinositide-dependent protein kinase 1 OS=Rattus norvegicus OX=10116 GN=Pdpk1 PE=1 SV=2</t>
  </si>
  <si>
    <t>ANS(0.999)FVGT(0.001)AQYVSPELLTEK</t>
  </si>
  <si>
    <t>ANS(29.28)FVGT(-29.28)AQY(-45.56)VS(-57.15)PELLT(-72.49)EK</t>
  </si>
  <si>
    <t>TWSYNHPIRGRAKSRSLSASPALGSTKEFRR</t>
  </si>
  <si>
    <t>tr|F7EXV6|F7EXV6_RAT;tr|Q5FVF8|Q5FVF8_RAT</t>
  </si>
  <si>
    <t>46;46</t>
  </si>
  <si>
    <t>tr|F7EXV6|F7EXV6_RAT</t>
  </si>
  <si>
    <t>tr|F7EXV6|F7EXV6_RAT NAD kinase OS=Rattus norvegicus OX=10116 GN=Nadk PE=1 SV=1;tr|Q5FVF8|Q5FVF8_RAT Nadk protein OS=Rattus norvegicus OX=10116 GN=Nadk PE=2 SV=1</t>
  </si>
  <si>
    <t>S(0.083)RS(0.917)LSASPALGSTK</t>
  </si>
  <si>
    <t>S(-10.43)RS(10.43)LS(-35.22)AS(-48.76)PALGS(-98.32)T(-105.58)K</t>
  </si>
  <si>
    <t>SLSSQFLAYIEQRRISHEGSPVKPIAVRDFQ</t>
  </si>
  <si>
    <t>411;411;411</t>
  </si>
  <si>
    <t>RIS(0.995)HEGS(0.005)PVKPIAVR</t>
  </si>
  <si>
    <t>RIS(22.77)HEGS(-22.77)PVKPIAVR</t>
  </si>
  <si>
    <t>QKKPSKAPPPVARKPSVGVPLSPSLPRAESL</t>
  </si>
  <si>
    <t>KPS(1)VGVPLS(0.968)PS(0.032)LPR</t>
  </si>
  <si>
    <t>KPS(44.91)VGVPLS(14.76)PS(-14.76)LPR</t>
  </si>
  <si>
    <t>LPEDSIKVIRNMRAASPPASASDLIEQQQKR</t>
  </si>
  <si>
    <t>tr|G3V8E2|G3V8E2_RAT</t>
  </si>
  <si>
    <t>tr|G3V8E2|G3V8E2_RAT Striatin-interacting protein 1 OS=Rattus norvegicus OX=10116 GN=Strip1 PE=1 SV=2</t>
  </si>
  <si>
    <t>AAS(0.993)PPAS(0.004)AS(0.004)DLIEQQQK</t>
  </si>
  <si>
    <t>AAS(24.33)PPAS(-24.33)AS(-24.33)DLIEQQQK</t>
  </si>
  <si>
    <t>KLLTAAELLLDYDTGSEEAEEGAESSQEPAL</t>
  </si>
  <si>
    <t>LLTAAELLLDY(0.631)DT(0.651)GS(0.651)EEAEEGAES(0.033)S(0.033)QEPALHTVSEPK</t>
  </si>
  <si>
    <t>LLT(-37.28)AAELLLDY(-0.26)DT(0.26)GS(0.26)EEAEEGAES(-15.9)S(-15.9)QEPALHT(-35.74)VS(-35.74)EPK</t>
  </si>
  <si>
    <t>PTRRPPFTRGRLRLLSFRSMEETRPVPTVKE</t>
  </si>
  <si>
    <t>tr|D3ZG78|D3ZG78_RAT</t>
  </si>
  <si>
    <t>tr|D3ZG78|D3ZG78_RAT Zinc finger ZZ-type and EF-hand domain-containing 1 OS=Rattus norvegicus OX=10116 GN=Zzef1 PE=1 SV=2</t>
  </si>
  <si>
    <t>LLS(0.991)FRS(0.945)MEET(0.053)RPVPT(0.011)VK</t>
  </si>
  <si>
    <t>LLS(20.69)FRS(13.23)MEET(-13.23)RPVPT(-19.7)VK</t>
  </si>
  <si>
    <t>KGTKVDVKGPKMDIDTPDIDIHGPEGKLKGP</t>
  </si>
  <si>
    <t>4136;4049</t>
  </si>
  <si>
    <t>MDIDT(1)PDIDIHGPEGK</t>
  </si>
  <si>
    <t>MDIDT(50.36)PDIDIHGPEGK</t>
  </si>
  <si>
    <t>SELQLKLNSGGSSEDSFVEIRMTEGEAEGAM</t>
  </si>
  <si>
    <t>188;181</t>
  </si>
  <si>
    <t>sp|Q8R5M4|OPTN_RAT Optineurin OS=Rattus norvegicus OX=10116 GN=Optn PE=1 SV=3;tr|Q2MH90|Q2MH90_RAT 14.7K-interacting protein-2 type B variant (Fragment) OS=Rattus norvegicus OX=10116 GN=FIP-2B variant PE=2 SV=1</t>
  </si>
  <si>
    <t>XXXXXXPPPPPPPPPPPPPPPXXXXXXXXXX</t>
  </si>
  <si>
    <t>LNS(0.006)GGS(0.006)S(0.031)EDS(0.958)FVEIR</t>
  </si>
  <si>
    <t>LNS(-22.17)GGS(-22.17)S(-14.96)EDS(14.96)FVEIR</t>
  </si>
  <si>
    <t>__MEDYIKIEKIGEGTYGVVYKGRHRTTGQI;__MENFQKVEKIGEGTYGVVYKAKNKLTGEV</t>
  </si>
  <si>
    <t>sp|P39951|CDK1_RAT;tr|Q6P751|Q6P751_RAT;sp|Q63699|CDK2_RAT</t>
  </si>
  <si>
    <t>14;14;14</t>
  </si>
  <si>
    <t>sp|P39951|CDK1_RAT;tr|Q6P751|Q6P751_RAT</t>
  </si>
  <si>
    <t>tr|Q6P751|Q6P751_RAT</t>
  </si>
  <si>
    <t>sp|P39951|CDK1_RAT Cyclin-dependent kinase 1 OS=Rattus norvegicus OX=10116 GN=Cdk1 PE=1 SV=1;tr|Q6P751|Q6P751_RAT Cyclin-dependent kinase 2 OS=Rattus norvegicus OX=10116 GN=Cdk2 PE=1 SV=1;sp|Q63699|CDK2_RAT Cyclin-dependent kinase 2 OS=Rattus norvegicus OX</t>
  </si>
  <si>
    <t>IGEGT(1)Y(0.998)GVVY(0.002)K</t>
  </si>
  <si>
    <t>IGEGT(50.87)Y(27.31)GVVY(-27.31)K</t>
  </si>
  <si>
    <t>VKAEALTSLHGDDQDSEDEVLTIPEVKVHTG</t>
  </si>
  <si>
    <t>2397;2399</t>
  </si>
  <si>
    <t>AEALT(0.001)S(0.004)LHGDDQDS(0.996)EDEVLTIPEVK</t>
  </si>
  <si>
    <t>AEALT(-32.24)S(-24.2)LHGDDQDS(24.2)EDEVLT(-61.59)IPEVK</t>
  </si>
  <si>
    <t>VVATISKGGYLQGNVSGRLPSVGDQEPPGHE</t>
  </si>
  <si>
    <t>tr|D4ADU2|D4ADU2_RAT</t>
  </si>
  <si>
    <t>tr|D4ADU2|D4ADU2_RAT Solute carrier family 7 member 11 OS=Rattus norvegicus OX=10116 GN=Slc7a11 PE=1 SV=1</t>
  </si>
  <si>
    <t>X;X;X;Phospho (STY);X;X;X;X;X;X;X;X;X;X;X;Phospho (STY);X;X;X;X;Phospho (STY);X;X;X;X;X;X;X;X;X;X</t>
  </si>
  <si>
    <t>GGYLQGNVS(1)GR</t>
  </si>
  <si>
    <t>GGY(-116.45)LQGNVS(116.45)GR</t>
  </si>
  <si>
    <t>EKGMLKRRAGDMLEDSPKRPKEPGDHEEEEK</t>
  </si>
  <si>
    <t>tr|F1LPC7|F1LPC7_RAT;sp|Q8VHK7|HDGF_RAT;tr|M0R3J6|M0R3J6_RAT</t>
  </si>
  <si>
    <t>tr|F1LPC7|F1LPC7_RAT</t>
  </si>
  <si>
    <t>tr|F1LPC7|F1LPC7_RAT Hepatoma-derived growth factor OS=Rattus norvegicus OX=10116 GN=Hdgf PE=1 SV=2;sp|Q8VHK7|HDGF_RAT Hepatoma-derived growth factor OS=Rattus norvegicus OX=10116 GN=Hdgf PE=1 SV=2;tr|M0R3J6|M0R3J6_RAT Hepatoma-derived growth factor OS=Rat</t>
  </si>
  <si>
    <t>X;X;X;X;X;X;X;X;X;X;X;Oxidation (M);X;X;X;Phospho (STY);X;X;X;X;X;X;X;X;X;X;X;X;X;X;X</t>
  </si>
  <si>
    <t>RAGDMLEDS(130.56)PK</t>
  </si>
  <si>
    <t>PEPPGEEAAERTRKPSLSERRGSLSAWDSST</t>
  </si>
  <si>
    <t>435;440</t>
  </si>
  <si>
    <t>T(0.007)RKPS(0.982)LS(0.012)ER</t>
  </si>
  <si>
    <t>T(-21.76)RKPS(19.25)LS(-19.25)ER</t>
  </si>
  <si>
    <t>ERTKKGTAPGKKVIYSQPSARSEGEFKQTSS</t>
  </si>
  <si>
    <t>155;282</t>
  </si>
  <si>
    <t>VIY(0.006)S(0.515)QPS(0.485)ARS(0.994)EGEFK</t>
  </si>
  <si>
    <t>VIY(-19.27)S(0.27)QPS(-0.27)ARS(19.27)EGEFK</t>
  </si>
  <si>
    <t>HLNRVNLEESTGVENSPTGARPKRKNKKSYD</t>
  </si>
  <si>
    <t>sp|Q62991|SCFD1_RAT</t>
  </si>
  <si>
    <t>sp|Q62991|SCFD1_RAT Sec1 family domain-containing protein 1 OS=Rattus norvegicus OX=10116 GN=Scfd1 PE=1 SV=1</t>
  </si>
  <si>
    <t>XXXXPPPPPPPPPPPPPPPPPPPXXXXXXXX</t>
  </si>
  <si>
    <t>VNLEESTGVENS(0.986)PT(0.013)GARPK</t>
  </si>
  <si>
    <t>VNLEES(-33.63)T(-33.91)GVENS(18.75)PT(-18.75)GARPK</t>
  </si>
  <si>
    <t>KEKEVDGLLTSDPMGSPVSSKAESILDKEDK</t>
  </si>
  <si>
    <t>591;591</t>
  </si>
  <si>
    <t>EVDGLLTS(0.001)DPMGS(0.971)PVS(0.021)S(0.006)K</t>
  </si>
  <si>
    <t>EVDGLLT(-41.83)S(-29.25)DPMGS(16.61)PVS(-16.61)S(-21.97)K</t>
  </si>
  <si>
    <t>RRVIHFVSGETMEEYSTDEDEVDGLDKKDVL</t>
  </si>
  <si>
    <t>tr|D3ZIM7|D3ZIM7_RAT</t>
  </si>
  <si>
    <t>tr|D3ZIM7|D3ZIM7_RAT Family with sequence similarity 177, member A1 OS=Rattus norvegicus OX=10116 GN=Fam177a1 PE=1 SV=1</t>
  </si>
  <si>
    <t>XPPPPPPPPPPPPPPPPPPPPPPPPPPPXXX</t>
  </si>
  <si>
    <t>RVIHFVS(0.01)GET(0.113)MEEY(0.602)S(0.637)T(0.637)DEDEVDGLDKK</t>
  </si>
  <si>
    <t>RVIHFVS(-20.92)GET(-9.18)MEEY(-0.46)S(0.46)T(0.46)DEDEVDGLDKK</t>
  </si>
  <si>
    <t>RVIHFVSGETMEEYSTDEDEVDGLDKKDVLP</t>
  </si>
  <si>
    <t>ERDRDSGVVGARPRASPPPQGPLPGPPGALH</t>
  </si>
  <si>
    <t>sp|Q2YDU3|OTUD5_RAT;tr|A0A0H2UHD0|A0A0H2UHD0_RAT</t>
  </si>
  <si>
    <t>64;137</t>
  </si>
  <si>
    <t>sp|Q2YDU3|OTUD5_RAT</t>
  </si>
  <si>
    <t>sp|Q2YDU3|OTUD5_RAT OTU domain-containing protein 5 OS=Rattus norvegicus OX=10116 GN=Otud5 PE=1 SV=2;tr|A0A0H2UHD0|A0A0H2UHD0_RAT OTU domain-containing protein 5 OS=Rattus norvegicus OX=10116 GN=Otud5 PE=1 SV=1</t>
  </si>
  <si>
    <t>AS(1)PPPQGPLPGPPGALHR</t>
  </si>
  <si>
    <t>AS(45.14)PPPQGPLPGPPGALHR</t>
  </si>
  <si>
    <t>YRTPSRSRSRDRFRRSETPPHWRQEMQRAQR</t>
  </si>
  <si>
    <t>354;354</t>
  </si>
  <si>
    <t>TSSPPRKTRRLSPSASPPRRRHRPSSPATPP</t>
  </si>
  <si>
    <t>391;391</t>
  </si>
  <si>
    <t>X;X;X;X;X;X;X;X;X;X;X;Phospho (STY);X;X;X;Phospho (STY);X;X;X;X;X;X;X;X;X;Phospho (STY);X;X;Phospho (STY);X;X</t>
  </si>
  <si>
    <t>RLS(0.934)PS(0.069)AS(0.997)PPR</t>
  </si>
  <si>
    <t>RLS(11.52)PS(-11.52)AS(25.05)PPR</t>
  </si>
  <si>
    <t>ENQMRVPLQDGRRSKSIEEREEEYQRVRERI</t>
  </si>
  <si>
    <t>tr|G3V9G7|G3V9G7_RAT;tr|A0A0G2K4E8|A0A0G2K4E8_RAT;tr|Q5PPF9|Q5PPF9_RAT;tr|A9CMB1|A9CMB1_RAT;tr|D3ZQR3|D3ZQR3_RAT;tr|A0A0G2JVX9|A0A0G2JVX9_RAT;tr|F1LNT3|F1LNT3_RAT</t>
  </si>
  <si>
    <t>283;283;282;211;278;278;282</t>
  </si>
  <si>
    <t>tr|G3V9G7|G3V9G7_RAT R3H domain-containing 2 OS=Rattus norvegicus OX=10116 GN=R3hdm2 PE=1 SV=1;tr|A0A0G2K4E8|A0A0G2K4E8_RAT R3H domain-containing 2 OS=Rattus norvegicus OX=10116 GN=R3hdm2 PE=1 SV=1;tr|Q5PPF9|Q5PPF9_RAT R3hdm1 protein OS=Rattus norvegicus O</t>
  </si>
  <si>
    <t>S(0.321)KS(0.679)IEEREEEYQR</t>
  </si>
  <si>
    <t>S(-3.26)KS(3.26)IEEREEEY(-67.57)QR</t>
  </si>
  <si>
    <t>TNARNKAITSLLGGGSPKNNPAADTEDEESD</t>
  </si>
  <si>
    <t>tr|A0A0G2K0J4|A0A0G2K0J4_RAT</t>
  </si>
  <si>
    <t>tr|A0A0G2K0J4|A0A0G2K0J4_RAT Nipped-B protein OS=Rattus norvegicus OX=10116 GN=Nipbl PE=1 SV=1</t>
  </si>
  <si>
    <t>AITSLLGGGS(1)PK</t>
  </si>
  <si>
    <t>AIT(-79.89)S(-52.89)LLGGGS(52.89)PK</t>
  </si>
  <si>
    <t>AFFSERSTSFSEVPRSPKHIPSSPLQQPASP</t>
  </si>
  <si>
    <t>226;226</t>
  </si>
  <si>
    <t>X;X;X;X;X;X;X;X;Phospho (STY);X;X;X;X;X;X;Phospho (STY);X;X;X;X;X;Phospho (STY);X;X;X;X;X;X;X;Phospho (STY);X</t>
  </si>
  <si>
    <t>S(0.015)T(0.018)S(0.967)FS(0.001)EVPRS(0.999)PK</t>
  </si>
  <si>
    <t>S(-18.17)T(-17.25)S(17.25)FS(-32.5)EVPRS(32.5)PK</t>
  </si>
  <si>
    <t>LGEDGSSAFFSERSTSFSEVPRSPKHIPSSP</t>
  </si>
  <si>
    <t>219;219</t>
  </si>
  <si>
    <t>X;X;X;X;X;X;X;X;X;X;X;X;X;X;X;Phospho (STY);X;X;X;X;X;X;Phospho (STY);X;X;X;X;X;Phospho (STY);X;X</t>
  </si>
  <si>
    <t>HKIQGDDWEPRPLRATSPFRSPVRGASSREG</t>
  </si>
  <si>
    <t>tr|Q5U2U8|Q5U2U8_RAT;tr|Q156J1|Q156J1_RAT</t>
  </si>
  <si>
    <t>266;266</t>
  </si>
  <si>
    <t>tr|Q5U2U8|Q5U2U8_RAT</t>
  </si>
  <si>
    <t>AT(0.911)S(0.09)PFRS(0.999)PVR</t>
  </si>
  <si>
    <t>AT(10.1)S(-10.1)PFRS(27.99)PVR</t>
  </si>
  <si>
    <t>LEELAAGGIPIERAISSEGARPTVDLSFQPS</t>
  </si>
  <si>
    <t>1342;1366;1366</t>
  </si>
  <si>
    <t>AIS(0.817)S(0.171)EGARPT(0.011)VDLSFQPSQPLSK</t>
  </si>
  <si>
    <t>AIS(6.79)S(-6.79)EGARPT(-18.59)VDLS(-34.48)FQPS(-62.04)QPLS(-69.88)K</t>
  </si>
  <si>
    <t>PEIRVNHEPEPASGASPGATIPKSPSQSSLP</t>
  </si>
  <si>
    <t>293;308;324;325</t>
  </si>
  <si>
    <t>VNHEPEPAS(0.141)GAS(0.858)PGAT(0.001)IPK</t>
  </si>
  <si>
    <t>VNHEPEPAS(-7.83)GAS(7.83)PGAT(-30.84)IPK</t>
  </si>
  <si>
    <t>KSRPKFQSVQIQATLSPPLQTKTKRQEEDPK</t>
  </si>
  <si>
    <t>tr|D3ZHW0|D3ZHW0_RAT</t>
  </si>
  <si>
    <t>tr|D3ZHW0|D3ZHW0_RAT ATP-dependent RNA helicase DHX29 OS=Rattus norvegicus OX=10116 GN=Dhx29 PE=1 SV=2</t>
  </si>
  <si>
    <t>XXXXXPPPPPPPPPPPPPPPPPXXXXXXXXX</t>
  </si>
  <si>
    <t>FQSVQIQAT(0.031)LS(0.95)PPLQT(0.019)K</t>
  </si>
  <si>
    <t>FQS(-47.37)VQIQAT(-14.88)LS(14.88)PPLQT(-16.99)K</t>
  </si>
  <si>
    <t>RPLRVGDTEKPEPERSPPNRKRPANEKATDD</t>
  </si>
  <si>
    <t>VGDT(0.114)EKPEPERS(0.886)PPNR</t>
  </si>
  <si>
    <t>VGDT(-8.93)EKPEPERS(8.93)PPNR</t>
  </si>
  <si>
    <t>ILPARVKAIPRRRVNSGDTEVGSSLLRHPSP</t>
  </si>
  <si>
    <t>tr|D4A2D3|D4A2D3_RAT MYC-binding protein 2, E3 ubiquitin protein ligase OS=Rattus norvegicus OX=10116 GN=Mycbp2 PE=1 SV=3</t>
  </si>
  <si>
    <t>RVNS(0.993)GDT(0.005)EVGS(0.001)S(0.001)LLR</t>
  </si>
  <si>
    <t>RVNS(23.27)GDT(-23.27)EVGS(-28.84)S(-28.84)LLR</t>
  </si>
  <si>
    <t>SGAASPGLFQAGHRRTPSEADRWLEEVSKSV</t>
  </si>
  <si>
    <t>tr|Q3MUI1|Q3MUI1_RAT;tr|Q2LC86|Q2LC86_RAT;tr|Q2LC87|Q2LC87_RAT;tr|H9KVE4|H9KVE4_RAT;tr|Q2LC85|Q2LC85_RAT;tr|F1LRS4|F1LRS4_RAT;sp|Q2LC84|NUMB_RAT;tr|F1LNZ2|F1LNZ2_RAT</t>
  </si>
  <si>
    <t>377;377;388;389;426;427;437;438</t>
  </si>
  <si>
    <t>tr|Q3MUI1|Q3MUI1_RAT</t>
  </si>
  <si>
    <t>RT(0.5)PS(0.5)EADRWLEEVSK</t>
  </si>
  <si>
    <t>RT(0)PS(0)EADRWLEEVS(-78.43)K</t>
  </si>
  <si>
    <t>TAPGKKVIYSQPSARSEGEFKQTSSFLV___</t>
  </si>
  <si>
    <t>161;288</t>
  </si>
  <si>
    <t>X;X;X;X;X;X;X;X;Phospho (STY);Phospho (STY);X;X;X;X;X;Phospho (STY);X;X;X;X;X;X;X;X;X;X;X;X;X;X;X</t>
  </si>
  <si>
    <t>STEYVNRQFMAETQFSSGEKEQVDEWAVETV</t>
  </si>
  <si>
    <t>sp|Q5M9G3|CAPR1_RAT;tr|A0A0G2K8H0|A0A0G2K8H0_RAT</t>
  </si>
  <si>
    <t>304;317</t>
  </si>
  <si>
    <t>sp|Q5M9G3|CAPR1_RAT</t>
  </si>
  <si>
    <t>sp|Q5M9G3|CAPR1_RAT Caprin-1 OS=Rattus norvegicus OX=10116 GN=Caprin1 PE=1 SV=2;tr|A0A0G2K8H0|A0A0G2K8H0_RAT Caprin-1 OS=Rattus norvegicus OX=10116 GN=Caprin1 PE=1 SV=1</t>
  </si>
  <si>
    <t>QFMAETQFS(0.861)S(0.139)GEK</t>
  </si>
  <si>
    <t>QFMAET(-45.92)QFS(7.93)S(-7.93)GEK</t>
  </si>
  <si>
    <t>QKETSPRMQMGKRWQSPVTKSSRRRRSPSPP</t>
  </si>
  <si>
    <t>tr|A0A0G2K4F6|A0A0G2K4F6_RAT</t>
  </si>
  <si>
    <t>tr|A0A0G2K4F6|A0A0G2K4F6_RAT Serine and arginine repetitive matrix 1 OS=Rattus norvegicus OX=10116 GN=Srrm1 PE=1 SV=1</t>
  </si>
  <si>
    <t>WQS(0.987)PVT(0.013)K</t>
  </si>
  <si>
    <t>WQS(18.95)PVT(-18.95)K</t>
  </si>
  <si>
    <t>GLSSLPPRGPHHLDNSSPGPGSEARGINGGP</t>
  </si>
  <si>
    <t>388;388</t>
  </si>
  <si>
    <t>GLGKRPAAAAAAGSASPRSWDETEAQEEEEA</t>
  </si>
  <si>
    <t>152;153</t>
  </si>
  <si>
    <t>RPAAAAAAGS(0.003)AS(0.997)PR</t>
  </si>
  <si>
    <t>RPAAAAAAGS(-25.52)AS(25.52)PR</t>
  </si>
  <si>
    <t>SDEVPPRVPVRTTSRSPVLSRRDSPLQGSGQ</t>
  </si>
  <si>
    <t>566;675;131</t>
  </si>
  <si>
    <t>TT(0.004)S(0.161)RS(0.835)PVLSR</t>
  </si>
  <si>
    <t>T(-32.38)T(-23.52)S(-7.16)RS(7.16)PVLS(-42.18)R</t>
  </si>
  <si>
    <t>VGAPASVSGVRLRRSSVNGEAGPVPPPRAHG</t>
  </si>
  <si>
    <t>667;1427;490;502;502</t>
  </si>
  <si>
    <t>RS(0.5)S(0.5)VNGEAGPVPPPR</t>
  </si>
  <si>
    <t>RS(0)S(0)VNGEAGPVPPPR</t>
  </si>
  <si>
    <t>IFSKGTKKLQLERPVSPEAQADLQRNLVAEL</t>
  </si>
  <si>
    <t>LQLERPVS(1)PEAQADLQR</t>
  </si>
  <si>
    <t>LQLERPVS(45.41)PEAQADLQR</t>
  </si>
  <si>
    <t>SSLPAQPEVALKRVPSPTPVPKEAVREGRPQ</t>
  </si>
  <si>
    <t>2538;419</t>
  </si>
  <si>
    <t>RVPS(0.925)PT(0.075)PVPK</t>
  </si>
  <si>
    <t>RVPS(10.93)PT(-10.93)PVPK</t>
  </si>
  <si>
    <t>LQAARLLHLKLQRDPSPVPSFGEGTKEGNDV</t>
  </si>
  <si>
    <t>tr|Q6AYE6|Q6AYE6_RAT;tr|F1LQ27|F1LQ27_RAT</t>
  </si>
  <si>
    <t>34;129</t>
  </si>
  <si>
    <t>tr|Q6AYE6|Q6AYE6_RAT</t>
  </si>
  <si>
    <t>tr|Q6AYE6|Q6AYE6_RAT Uncharacterized protein RGD1303117 OS=Rattus norvegicus OX=10116 GN=Fam98c PE=2 SV=1;tr|F1LQ27|F1LQ27_RAT Family with sequence similarity 98, member C OS=Rattus norvegicus OX=10116 GN=Fam98c PE=1 SV=1</t>
  </si>
  <si>
    <t>LQRDPS(1)PVPSFGEGTK</t>
  </si>
  <si>
    <t>LQRDPS(34.6)PVPS(-34.6)FGEGT(-42.86)K</t>
  </si>
  <si>
    <t>TSVEGALDLSDGHPPSKSPEGKTSVNSTPSK</t>
  </si>
  <si>
    <t>PPFDLACITKRPITKSSPSLLIDGDTLEKAS</t>
  </si>
  <si>
    <t>tr|F1LTE6|F1LTE6_RAT</t>
  </si>
  <si>
    <t>tr|F1LTE6|F1LTE6_RAT FYVE, RhoGEF and PH domain-containing 5 OS=Rattus norvegicus OX=10116 GN=Fgd5 PE=1 SV=2</t>
  </si>
  <si>
    <t>S(0.636)S(0.364)PSLLIDGDTLEK</t>
  </si>
  <si>
    <t>S(2.43)S(-2.43)PS(-34.95)LLIDGDT(-108.13)LEK</t>
  </si>
  <si>
    <t>SSPTHRATAPQTQHVSPMRQVEPPAKKGATP</t>
  </si>
  <si>
    <t>ATAPQT(0.058)QHVS(0.942)PMR</t>
  </si>
  <si>
    <t>AT(-87.44)APQT(-12.09)QHVS(12.09)PMR</t>
  </si>
  <si>
    <t>QRKARSRLMRQSRRSTQGVTLTDLKEAEKVA</t>
  </si>
  <si>
    <t>RS(0.5)T(0.5)QGVTLTDLK</t>
  </si>
  <si>
    <t>RS(0)T(0)QGVT(-38)LT(-44.44)DLK</t>
  </si>
  <si>
    <t>TLQLLNGMGPLGRRASDGGANIQLHAQQLLK</t>
  </si>
  <si>
    <t>RAS(1)DGGANIQLHAQQLLK</t>
  </si>
  <si>
    <t>RAS(164.66)DGGANIQLHAQQLLK</t>
  </si>
  <si>
    <t>TGPRDAKPSQRSSQPSPTAVPASDSPSAKQD</t>
  </si>
  <si>
    <t>S(0.019)S(0.019)QPS(0.818)PT(0.142)AVPASDSPSAK</t>
  </si>
  <si>
    <t>S(-16.25)S(-16.25)QPS(7.59)PT(-7.59)AVPAS(-36.5)DS(-42.41)PS(-47.21)AK</t>
  </si>
  <si>
    <t>SAAPKDVLNPVPVPVSSPTTTKPSRANTASP</t>
  </si>
  <si>
    <t>tr|A0A0G2K7N7|A0A0G2K7N7_RAT</t>
  </si>
  <si>
    <t>tr|A0A0G2K7N7|A0A0G2K7N7_RAT Uncharacterized protein OS=Rattus norvegicus OX=10116 PE=1 SV=1</t>
  </si>
  <si>
    <t>DVLNPVPVPVS(0.514)S(0.398)PT(0.066)T(0.011)T(0.011)K</t>
  </si>
  <si>
    <t>DVLNPVPVPVS(1.11)S(-1.11)PT(-8.94)T(-16.55)T(-16.55)K</t>
  </si>
  <si>
    <t>DPEHDHTGFLTEYVATRWYRAPEIMLNSKGY</t>
  </si>
  <si>
    <t>sp|P21708|MK03_RAT</t>
  </si>
  <si>
    <t>sp|P21708|MK03_RAT Mitogen-activated protein kinase 3 OS=Rattus norvegicus OX=10116 GN=Mapk3 PE=1 SV=5</t>
  </si>
  <si>
    <t>IADPEHDHT(0.026)GFLT(0.959)EY(0.479)VAT(0.536)R</t>
  </si>
  <si>
    <t>IADPEHDHT(-15.92)GFLT(15.13)EY(-0.53)VAT(0.53)R</t>
  </si>
  <si>
    <t>_________MAKREDSPGPEVQPMDKQFLVC</t>
  </si>
  <si>
    <t>tr|G3V8D6|G3V8D6_RAT;sp|O70277|TRIM3_RAT</t>
  </si>
  <si>
    <t>7;7</t>
  </si>
  <si>
    <t>tr|G3V8D6|G3V8D6_RAT</t>
  </si>
  <si>
    <t>tr|G3V8D6|G3V8D6_RAT Tripartite motif protein 3, isoform CRA_a OS=Rattus norvegicus OX=10116 GN=Trim3 PE=1 SV=1;sp|O70277|TRIM3_RAT Tripartite motif-containing protein 3 OS=Rattus norvegicus OX=10116 GN=Trim3 PE=1 SV=1</t>
  </si>
  <si>
    <t>REDS(1)PGPEVQPMDK</t>
  </si>
  <si>
    <t>REDS(49.31)PGPEVQPMDK</t>
  </si>
  <si>
    <t>KHPASAQSSPSSTPHSSPKQKSRGWFPSGSS</t>
  </si>
  <si>
    <t>AFNQDPSQVRVIRGISLEEGALPDVSATRWI</t>
  </si>
  <si>
    <t>GIS(1)LEEGALPDVSATR</t>
  </si>
  <si>
    <t>GIS(167.98)LEEGALPDVS(-169.64)AT(-167.98)R</t>
  </si>
  <si>
    <t>ENRRSVLLPTHRRRGSFSSENYWRKSYESSE</t>
  </si>
  <si>
    <t>sp|D3ZKD3|ALKB5_RAT</t>
  </si>
  <si>
    <t>sp|D3ZKD3|ALKB5_RAT RNA demethylase ALKBH5 OS=Rattus norvegicus OX=10116 GN=Alkbh5 PE=1 SV=1</t>
  </si>
  <si>
    <t>RGS(0.99)FS(0.008)S(0.002)ENYWR</t>
  </si>
  <si>
    <t>RGS(20.98)FS(-20.98)S(-26.17)ENY(-60.61)WR</t>
  </si>
  <si>
    <t>GKQFYKQVTTVGRRLSVGSSMRTAKEQAALQ</t>
  </si>
  <si>
    <t>RLS(0.992)VGS(0.007)S(0.001)MR</t>
  </si>
  <si>
    <t>RLS(21.69)VGS(-21.69)S(-29.18)MR</t>
  </si>
  <si>
    <t>AAAAAAKLDGKESKGSPIILPKKEKFEVKES</t>
  </si>
  <si>
    <t>tr|A0A0G2K5U7|A0A0G2K5U7_RAT;sp|Q3MJK5|CDK12_RAT</t>
  </si>
  <si>
    <t>422;422</t>
  </si>
  <si>
    <t>tr|A0A0G2K5U7|A0A0G2K5U7_RAT</t>
  </si>
  <si>
    <t>tr|A0A0G2K5U7|A0A0G2K5U7_RAT Cyclin-dependent kinase 12 OS=Rattus norvegicus OX=10116 GN=Cdk12 PE=1 SV=1;sp|Q3MJK5|CDK12_RAT Cyclin-dependent kinase 12 OS=Rattus norvegicus OX=10116 GN=Cdk12 PE=1 SV=1</t>
  </si>
  <si>
    <t>GS(1)PIILPK</t>
  </si>
  <si>
    <t>GS(56.01)PIILPK</t>
  </si>
  <si>
    <t>VFNRVNGRRPLTTSPSLEGTQETYTVAHEEN</t>
  </si>
  <si>
    <t>tr|D3ZM07|D3ZM07_RAT</t>
  </si>
  <si>
    <t>tr|D3ZM07|D3ZM07_RAT MAPK-regulated co-repressor-interacting protein 2 OS=Rattus norvegicus OX=10116 GN=Mcrip2 PE=1 SV=1</t>
  </si>
  <si>
    <t>RPLT(0.064)T(0.048)S(0.181)PS(0.7)LEGT(0.006)QETYTVAHEENVR</t>
  </si>
  <si>
    <t>RPLT(-10.38)T(-11.66)S(-5.87)PS(5.87)LEGT(-20.58)QET(-51.07)Y(-57.18)T(-68.2)VAHEENVR</t>
  </si>
  <si>
    <t>_MSAARESHPHGVKRSASPDDDLGSSNWEAA</t>
  </si>
  <si>
    <t>S(0.478)AS(0.478)PDDDLGS(0.039)S(0.005)NWEAADLGNEER</t>
  </si>
  <si>
    <t>S(0)AS(0)PDDDLGS(-10.88)S(-19.87)NWEAADLGNEER</t>
  </si>
  <si>
    <t>SDSDAEEEQTTRRRPTLGVQLDDKRKEMLKR</t>
  </si>
  <si>
    <t>sp|Q68FX7|THOC5_RAT</t>
  </si>
  <si>
    <t>sp|Q68FX7|THOC5_RAT THO complex subunit 5 homolog OS=Rattus norvegicus OX=10116 GN=Thoc5 PE=2 SV=1</t>
  </si>
  <si>
    <t>RRPT(1)LGVQLDDK</t>
  </si>
  <si>
    <t>RRPT(46.93)LGVQLDDK</t>
  </si>
  <si>
    <t>TLSTPSPSLMPTGYKSMELSDISNENCRINR</t>
  </si>
  <si>
    <t>tr|Q9QZF6|Q9QZF6_RAT;sp|Q6P7C7|GPNMB_RAT</t>
  </si>
  <si>
    <t>360;360</t>
  </si>
  <si>
    <t>tr|Q9QZF6|Q9QZF6_RAT</t>
  </si>
  <si>
    <t>tr|Q9QZF6|Q9QZF6_RAT Osteoactivin OS=Rattus norvegicus OX=10116 GN=Gpnmb PE=2 SV=1;sp|Q6P7C7|GPNMB_RAT Transmembrane glycoprotein NMB OS=Rattus norvegicus OX=10116 GN=Gpnmb PE=2 SV=1</t>
  </si>
  <si>
    <t>S(0.989)MELS(0.01)DISNENCR</t>
  </si>
  <si>
    <t>S(19.76)MELS(-19.76)DIS(-43.23)NENCR</t>
  </si>
  <si>
    <t>LRPGPKTTPTISKATSPSTLVSTGSSSRSPS</t>
  </si>
  <si>
    <t>786;1862</t>
  </si>
  <si>
    <t>AT(0.064)S(0.931)PS(0.004)T(0.001)LVSTGSSSR</t>
  </si>
  <si>
    <t>AT(-11.66)S(11.66)PS(-23.7)T(-29.7)LVS(-46.52)T(-51.41)GS(-54.91)S(-54.91)S(-54.91)R</t>
  </si>
  <si>
    <t>DEDDLAYAETEKKTRTDSTSDGRPAWMRTLH</t>
  </si>
  <si>
    <t>tr|F1LRT9|F1LRT9_RAT;tr|M0R9X8|M0R9X8_RAT</t>
  </si>
  <si>
    <t>4363;4364</t>
  </si>
  <si>
    <t>tr|F1LRT9|F1LRT9_RAT</t>
  </si>
  <si>
    <t>tr|F1LRT9|F1LRT9_RAT Cytoplasmic dynein 1 heavy chain 1 OS=Rattus norvegicus OX=10116 GN=Dync1h1 PE=1 SV=3;tr|M0R9X8|M0R9X8_RAT Cytoplasmic dynein 1 heavy chain 1 OS=Rattus norvegicus OX=10116 GN=Dync1h1 PE=1 SV=2</t>
  </si>
  <si>
    <t>T(0.956)DS(0.039)T(0.006)SDGRPAWMR</t>
  </si>
  <si>
    <t>T(13.94)DS(-13.94)T(-22.28)S(-41.61)DGRPAWMR</t>
  </si>
  <si>
    <t>KKHNLFEDNMALPSESVSSLTDLKTSMGSNQ</t>
  </si>
  <si>
    <t>KHNLFEDNMALPS(0.381)ES(0.415)VS(0.403)S(0.389)LT(0.412)DLK</t>
  </si>
  <si>
    <t>KHNLFEDNMALPS(-0.53)ES(0.53)VS(0.3)S(-0.3)LT(-0.3)DLK</t>
  </si>
  <si>
    <t>DAQSGSQASNPSATVSPRKSPPPAKEAARTK</t>
  </si>
  <si>
    <t>sp|Q5RJQ4|SIR2_RAT;tr|A0A0G2JWM2|A0A0G2JWM2_RAT</t>
  </si>
  <si>
    <t>330;368</t>
  </si>
  <si>
    <t>sp|Q5RJQ4|SIR2_RAT</t>
  </si>
  <si>
    <t>sp|Q5RJQ4|SIR2_RAT NAD-dependent protein deacetylase sirtuin-2 OS=Rattus norvegicus OX=10116 GN=Sirt2 PE=1 SV=1;tr|A0A0G2JWM2|A0A0G2JWM2_RAT NAD-dependent protein deacetylase OS=Rattus norvegicus OX=10116 GN=Sirt2 PE=1 SV=1</t>
  </si>
  <si>
    <t>EHANIDAQS(0.001)GS(0.003)QAS(0.017)NPS(0.035)AT(0.246)VS(0.698)PR</t>
  </si>
  <si>
    <t>EHANIDAQS(-27)GS(-24.25)QAS(-16.1)NPS(-12.98)AT(-4.52)VS(4.52)PR</t>
  </si>
  <si>
    <t>AGKSERERSSRRRHRSGDALATVVVKQERLS</t>
  </si>
  <si>
    <t>sp|Q5M9G6|SNIP1_RAT</t>
  </si>
  <si>
    <t>sp|Q5M9G6|SNIP1_RAT Smad nuclear interacting protein 1 OS=Rattus norvegicus OX=10116 GN=Snip1 PE=1 SV=1</t>
  </si>
  <si>
    <t>HRS(0.999)GDALAT(0.001)VVVK</t>
  </si>
  <si>
    <t>HRS(32.38)GDALAT(-32.38)VVVK</t>
  </si>
  <si>
    <t>FDKPEKLYSPKRIDFTPVSPAPSPTRGFGKC</t>
  </si>
  <si>
    <t>112;112;112</t>
  </si>
  <si>
    <t>RIDFT(0.831)PVS(0.169)PAPS(0.847)PT(0.153)R</t>
  </si>
  <si>
    <t>RIDFT(6.96)PVS(-6.96)PAPS(7.48)PT(-7.48)R</t>
  </si>
  <si>
    <t>HRAHYDLRHTFSGVASVESSSGEAFHVGKTP</t>
  </si>
  <si>
    <t>X;X;X;X;X;X;X;X;X;X;X;X;X;X;X;Phospho (STY);X;X;Phospho (STY);Phospho (STY);Phospho (STY);X;X;X;X;X;X;X;X;X;X</t>
  </si>
  <si>
    <t>HTFSGVAS(1)VESSSGEAFHVGK</t>
  </si>
  <si>
    <t>HT(-104.58)FS(-70.87)GVAS(42.09)VES(-42.09)S(-58.69)S(-64.78)GEAFHVGK</t>
  </si>
  <si>
    <t>SEGSYAGVGSPRDLQSPDFTAGFHSDKVEGK</t>
  </si>
  <si>
    <t>tr|D3ZH46|D3ZH46_RAT</t>
  </si>
  <si>
    <t>tr|D3ZH46|D3ZH46_RAT Inhibitor of Bruton tyrosine kinase OS=Rattus norvegicus OX=10116 GN=Ibtk PE=1 SV=3</t>
  </si>
  <si>
    <t>DLQS(1)PDFTAGFHSDK</t>
  </si>
  <si>
    <t>DLQS(46.91)PDFT(-46.91)AGFHS(-79.75)DK</t>
  </si>
  <si>
    <t>GELQSLQMPESEGPSSLDPSQEGPTGLKEAA</t>
  </si>
  <si>
    <t>sp|O08623|SQSTM_RAT Sequestosome-1 OS=Rattus norvegicus OX=10116 GN=Sqstm1 PE=1 SV=1</t>
  </si>
  <si>
    <t>EVDPSTGELQS(0.005)LQMPES(0.33)EGPS(0.33)S(0.33)LDPS(0.007)QEGPTGLK</t>
  </si>
  <si>
    <t>EVDPS(-50.9)T(-46.68)GELQS(-18.65)LQMPES(0)EGPS(0)S(0)LDPS(-17.01)QEGPT(-43.97)GLK</t>
  </si>
  <si>
    <t>LRTGDLGIPPNPEDRSPSPEPIYNSEGKRLN</t>
  </si>
  <si>
    <t>tr|F1LSC3|F1LSC3_RAT</t>
  </si>
  <si>
    <t>tr|F1LSC3|F1LSC3_RAT Splicing factor 1 OS=Rattus norvegicus OX=10116 GN=Sf1 PE=1 SV=2</t>
  </si>
  <si>
    <t>XXPPPPPPPPPPPPPPPPPPPPPPPPPPXXX</t>
  </si>
  <si>
    <t>T(0.019)GDLGIPPNPEDRS(0.99)PS(0.973)PEPIY(0.012)NS(0.007)EGK</t>
  </si>
  <si>
    <t>T(-17.52)GDLGIPPNPEDRS(22.77)PS(17.52)PEPIY(-22.77)NS(-25.12)EGK</t>
  </si>
  <si>
    <t>TGDLGIPPNPEDRSPSPEPIYNSEGKRLNTR</t>
  </si>
  <si>
    <t>LSSRARKRAAKRRSGSVEVPKPNKSPGIKTL</t>
  </si>
  <si>
    <t>tr|D4ACW1|D4ACW1_RAT</t>
  </si>
  <si>
    <t>tr|D4ACW1|D4ACW1_RAT NOP2 nucleolar protein OS=Rattus norvegicus OX=10116 GN=Nop2 PE=1 SV=2</t>
  </si>
  <si>
    <t>S(0.408)GS(0.592)VEVPKPNK</t>
  </si>
  <si>
    <t>S(-1.62)GS(1.62)VEVPKPNK</t>
  </si>
  <si>
    <t>LENQHQGAPDTSDLMSPSKRSSQKYIIEGLT</t>
  </si>
  <si>
    <t>tr|B2RYP7|B2RYP7_RAT;tr|A0A0G2KA04|A0A0G2KA04_RAT;tr|A0A0G2K8E5|A0A0G2K8E5_RAT</t>
  </si>
  <si>
    <t>230;231;284</t>
  </si>
  <si>
    <t>tr|B2RYP7|B2RYP7_RAT</t>
  </si>
  <si>
    <t>tr|B2RYP7|B2RYP7_RAT Ints10 protein (Fragment) OS=Rattus norvegicus OX=10116 GN=Ints10 PE=2 SV=1;tr|A0A0G2KA04|A0A0G2KA04_RAT Integrator complex subunit 10 OS=Rattus norvegicus OX=10116 GN=Ints10 PE=1 SV=1;tr|A0A0G2K8E5|A0A0G2K8E5_RAT Integrator complex su</t>
  </si>
  <si>
    <t>STQLENQHQGAPDT(0.023)S(0.023)DLMS(0.735)PS(0.219)KR</t>
  </si>
  <si>
    <t>S(-33.71)T(-33.71)QLENQHQGAPDT(-15.1)S(-15.1)DLMS(5.27)PS(-5.27)KR</t>
  </si>
  <si>
    <t>ETAPAAPAAPAPAEKTPIKKKARKAAGGAKR</t>
  </si>
  <si>
    <t>sp|P15865|H14_RAT</t>
  </si>
  <si>
    <t>sp|P15865|H14_RAT Histone H1.4 OS=Rattus norvegicus OX=10116 GN=Hist1h1e PE=1 SV=3</t>
  </si>
  <si>
    <t>SETAPAAPAAPAPAEKT(1)PIKK</t>
  </si>
  <si>
    <t>S(-49.87)ET(-49.87)APAAPAAPAPAEKT(49.87)PIKK</t>
  </si>
  <si>
    <t>SQLGEKLEQLDHRKPSPPQAAETPALELPLP</t>
  </si>
  <si>
    <t>tr|D4ACV0|D4ACV0_RAT</t>
  </si>
  <si>
    <t>tr|D4ACV0|D4ACV0_RAT Negative elongation factor complex member B OS=Rattus norvegicus OX=10116 GN=Nelfb PE=1 SV=1</t>
  </si>
  <si>
    <t>KPS(0.982)PPQAAET(0.018)PALELPLPSVPAPAAL</t>
  </si>
  <si>
    <t>KPS(17.32)PPQAAET(-17.32)PALELPLPS(-44.8)VPAPAAL</t>
  </si>
  <si>
    <t>LQELHQMILTPIKAYSSPSTTPEVRRREPLL</t>
  </si>
  <si>
    <t>318;318;318;419</t>
  </si>
  <si>
    <t>AYS(0.589)S(0.4)PS(0.003)T(0.004)T(0.004)PEVR</t>
  </si>
  <si>
    <t>AY(-36.44)S(1.68)S(-1.68)PS(-23.39)T(-21.96)T(-21.96)PEVR</t>
  </si>
  <si>
    <t>FDEEMEQMDGRKNTFTAWSDEDSDYEIDDRD</t>
  </si>
  <si>
    <t>NT(0.055)FT(0.633)AWS(0.633)DEDS(0.631)DY(0.048)EIDDRDVNK</t>
  </si>
  <si>
    <t>NT(-12.24)FT(0)AWS(0)DEDS(0)DY(-12.59)EIDDRDVNK</t>
  </si>
  <si>
    <t>SRARAVPPFVFTRRGSMFYDEDGDLAHEFYE</t>
  </si>
  <si>
    <t>tr|D3Z8Q5|D3Z8Q5_RAT</t>
  </si>
  <si>
    <t>tr|D3Z8Q5|D3Z8Q5_RAT RCG25747 OS=Rattus norvegicus OX=10116 GN=Tusc2 PE=4 SV=1</t>
  </si>
  <si>
    <t>RGS(0.981)MFY(0.019)DEDGDLAHEFYEETIVTK</t>
  </si>
  <si>
    <t>RGS(17.12)MFY(-17.12)DEDGDLAHEFY(-37.97)EET(-44.6)IVT(-47.28)K</t>
  </si>
  <si>
    <t>SERSGQQIVGPPRKKSPNELVDDLFKGAKEH</t>
  </si>
  <si>
    <t>84;114</t>
  </si>
  <si>
    <t>KKS(1)PNELVDDLFK</t>
  </si>
  <si>
    <t>KKS(92.93)PNELVDDLFK</t>
  </si>
  <si>
    <t>IVQPASGAVSDRPGASPKRNHDGECTAAPTN</t>
  </si>
  <si>
    <t>tr|D3ZBL6|D3ZBL6_RAT</t>
  </si>
  <si>
    <t>tr|D3ZBL6|D3ZBL6_RAT Nucleoporin 160 OS=Rattus norvegicus OX=10116 GN=Nup160 PE=1 SV=3</t>
  </si>
  <si>
    <t>LIRPEYAWIVQPAS(0.068)GAVS(0.044)DRPGAS(0.888)PK</t>
  </si>
  <si>
    <t>LIRPEY(-60.46)AWIVQPAS(-11.13)GAVS(-13.09)DRPGAS(11.13)PK</t>
  </si>
  <si>
    <t>DDLAYAETEKKTRTDSTSDGRPAWMRTLHTT</t>
  </si>
  <si>
    <t>4365;4366</t>
  </si>
  <si>
    <t>T(0.006)DS(0.756)T(0.119)S(0.119)DGRPAWMR</t>
  </si>
  <si>
    <t>T(-20.87)DS(8.02)T(-8.02)S(-8.02)DGRPAWMR</t>
  </si>
  <si>
    <t>TQDTRSVKPQLAQGRSSPQLDPLRKSPTMEQ</t>
  </si>
  <si>
    <t>tr|A0A0G2JUK2|A0A0G2JUK2_RAT;tr|B2GV58|B2GV58_RAT</t>
  </si>
  <si>
    <t>tr|A0A0G2JUK2|A0A0G2JUK2_RAT</t>
  </si>
  <si>
    <t>tr|A0A0G2JUK2|A0A0G2JUK2_RAT LSM14A mRNA-processing body assembly factor OS=Rattus norvegicus OX=10116 GN=Lsm14a PE=1 SV=1;tr|B2GV58|B2GV58_RAT LSM14A mRNA-processing body assembly factor OS=Rattus norvegicus OX=10116 GN=Lsm14a PE=1 SV=1</t>
  </si>
  <si>
    <t>X;X;X;X;X;X;X;X;X;X;X;X;X;X;X;Phospho (STY);Phospho (STY);X;X;X;X;X;X;X;X;Phospho (STY);X;X;X;X;X</t>
  </si>
  <si>
    <t>S(0.889)S(0.111)PQLDPLR</t>
  </si>
  <si>
    <t>S(9.02)S(-9.02)PQLDPLR</t>
  </si>
  <si>
    <t>RLSPSASPPRRRHRPSSPATPPPKTRHSPTP</t>
  </si>
  <si>
    <t>400;400</t>
  </si>
  <si>
    <t>X;X;Phospho (STY);X;X;X;Phospho (STY);X;X;X;X;X;X;X;X;Phospho (STY);X;X;X;X;X;X;X;X;Phospho (STY);X;X;X;X;X;X</t>
  </si>
  <si>
    <t>HRPS(0.5)S(0.5)PATPPPK</t>
  </si>
  <si>
    <t>HRPS(0)S(0)PAT(-35.7)PPPK</t>
  </si>
  <si>
    <t>HLPKLGKPAELQRRVSADGQPFQRGDKVKCL</t>
  </si>
  <si>
    <t>tr|A0A140TAC8|A0A140TAC8_RAT;sp|Q68LP1|MIB2_RAT</t>
  </si>
  <si>
    <t>251;251</t>
  </si>
  <si>
    <t>tr|A0A140TAC8|A0A140TAC8_RAT</t>
  </si>
  <si>
    <t>tr|A0A140TAC8|A0A140TAC8_RAT E3 ubiquitin-protein ligase MIB2 OS=Rattus norvegicus OX=10116 GN=Mib2 PE=1 SV=1;sp|Q68LP1|MIB2_RAT E3 ubiquitin-protein ligase MIB2 OS=Rattus norvegicus OX=10116 GN=Mib2 PE=1 SV=2</t>
  </si>
  <si>
    <t>RVS(1)ADGQPFQR</t>
  </si>
  <si>
    <t>RVS(71.24)ADGQPFQR</t>
  </si>
  <si>
    <t>HRIHIDPEAQDGSPATSRRSSISGISLEDNR</t>
  </si>
  <si>
    <t>114;114</t>
  </si>
  <si>
    <t>IHIDPEAQDGS(0.001)PAT(0.613)S(0.386)R</t>
  </si>
  <si>
    <t>IHIDPEAQDGS(-27.79)PAT(2)S(-2)R</t>
  </si>
  <si>
    <t>AQPSDSAPEKGNKSPSPPPDGSPAATPEIRV</t>
  </si>
  <si>
    <t>267;282;298;299</t>
  </si>
  <si>
    <t>XXXXXXXXXXPPPPPPPPPPPPPPPPPPPPX</t>
  </si>
  <si>
    <t>KSDNDMFKEGLRRAQSTDSLGTSSSLQSKAL</t>
  </si>
  <si>
    <t>tr|G3V9J7|G3V9J7_RAT;sp|O35550|RABE1_RAT</t>
  </si>
  <si>
    <t>407;407</t>
  </si>
  <si>
    <t>tr|G3V9J7|G3V9J7_RAT</t>
  </si>
  <si>
    <t>tr|G3V9J7|G3V9J7_RAT Rab GTPase-binding effector protein 1 OS=Rattus norvegicus OX=10116 GN=Rabep1 PE=1 SV=1;sp|O35550|RABE1_RAT Rab GTPase-binding effector protein 1 OS=Rattus norvegicus OX=10116 GN=Rabep1 PE=1 SV=1</t>
  </si>
  <si>
    <t>AQS(0.945)T(0.044)DS(0.01)LGTSSSLQSK</t>
  </si>
  <si>
    <t>AQS(13.29)T(-13.29)DS(-19.64)LGT(-37.78)S(-41.2)S(-48.06)S(-48.06)LQS(-57.79)K</t>
  </si>
  <si>
    <t>DTQDLERNIHPQNLPSSPRAVWKEHGCSSSD</t>
  </si>
  <si>
    <t>sp|A2VD12|PBIP1_RAT</t>
  </si>
  <si>
    <t>sp|A2VD12|PBIP1_RAT Pre-B-cell leukemia transcription factor-interacting protein 1 OS=Rattus norvegicus OX=10116 GN=Pbxip1 PE=1 SV=1</t>
  </si>
  <si>
    <t>NIHPQNLPS(0.5)S(0.5)PR</t>
  </si>
  <si>
    <t>NIHPQNLPS(0)S(0)PR</t>
  </si>
  <si>
    <t>TQDLERNIHPQNLPSSPRAVWKEHGCSSSDD</t>
  </si>
  <si>
    <t>PPKRTSSPPRKTRRLSPSASPPRRRHRPSSP</t>
  </si>
  <si>
    <t>387;387</t>
  </si>
  <si>
    <t>X;X;X;X;X;X;X;X;X;X;X;X;X;X;X;Phospho (STY);X;X;X;Phospho (STY);X;X;X;X;X;X;X;X;X;Phospho (STY);X</t>
  </si>
  <si>
    <t>RLS(0.99)PS(0.019)AS(0.991)PPR</t>
  </si>
  <si>
    <t>RLS(19.95)PS(-19.95)AS(20.35)PPR</t>
  </si>
  <si>
    <t>SGRTSPLLLDRARSRTPPSAPSQSRMTSERE</t>
  </si>
  <si>
    <t>2365;246</t>
  </si>
  <si>
    <t>X;X;X;X;Phospho (STY);X;X;X;X;X;X;X;X;Phospho (STY);X;Phospho (STY);X;X;X;X;X;X;X;X;X;X;X;X;X;X;X</t>
  </si>
  <si>
    <t>SRT(1)PPSAPSQSR</t>
  </si>
  <si>
    <t>S(-36.99)RT(36.99)PPS(-57.98)APS(-76.21)QS(-93.47)R</t>
  </si>
  <si>
    <t>GVGAPASVSGVRLRRSSVNGEAGPVPPPRAH</t>
  </si>
  <si>
    <t>666;1426;489;501;501</t>
  </si>
  <si>
    <t>ASTEPAASYKVVRKVSLLPGGGVGAAKVAGS</t>
  </si>
  <si>
    <t>tr|F1LQS9|F1LQS9_RAT;tr|A0A0G2JZC6|A0A0G2JZC6_RAT;sp|Q9ES67|ARHGB_RAT</t>
  </si>
  <si>
    <t>1331;1380;1331</t>
  </si>
  <si>
    <t>tr|F1LQS9|F1LQS9_RAT</t>
  </si>
  <si>
    <t>tr|F1LQS9|F1LQS9_RAT Rho guanine nucleotide exchange factor 11 OS=Rattus norvegicus OX=10116 GN=Arhgef11 PE=1 SV=3;tr|A0A0G2JZC6|A0A0G2JZC6_RAT Rho guanine nucleotide exchange factor 11 OS=Rattus norvegicus OX=10116 GN=Arhgef11 PE=1 SV=1;sp|Q9ES67|ARHGB_RA</t>
  </si>
  <si>
    <t>KVS(1)LLPGGGVGAAK</t>
  </si>
  <si>
    <t>KVS(41.84)LLPGGGVGAAK</t>
  </si>
  <si>
    <t>SFRRISVPEPQWDPPSPQPQEELPFPEQSPP</t>
  </si>
  <si>
    <t>tr|A0A0G2K7M4|A0A0G2K7M4_RAT;tr|D4A7C9|D4A7C9_RAT</t>
  </si>
  <si>
    <t>951;723</t>
  </si>
  <si>
    <t>tr|A0A0G2K7M4|A0A0G2K7M4_RAT Apolipoprotein B receptor OS=Rattus norvegicus OX=10116 GN=Apobr PE=1 SV=1;tr|D4A7C9|D4A7C9_RAT Apolipoprotein B receptor OS=Rattus norvegicus OX=10116 GN=Apobr PE=1 SV=1</t>
  </si>
  <si>
    <t>IS(0.051)VPEPQWDPPS(0.949)PQPQEELPFPEQSPPR</t>
  </si>
  <si>
    <t>IS(-12.73)VPEPQWDPPS(12.73)PQPQEELPFPEQS(-42.86)PPR</t>
  </si>
  <si>
    <t>RRRPPGPPLPVTADLSL______________</t>
  </si>
  <si>
    <t>tr|A0A0G2JYU6|A0A0G2JYU6_RAT</t>
  </si>
  <si>
    <t>tr|A0A0G2JYU6|A0A0G2JYU6_RAT Formin-like 1 OS=Rattus norvegicus OX=10116 GN=Fmnl1 PE=1 SV=1</t>
  </si>
  <si>
    <t>XXPPPPPPPPPPPPPPPXXXXXXXXXXXXXX</t>
  </si>
  <si>
    <t>RPPGPPLPVTADLS(1)L</t>
  </si>
  <si>
    <t>RPPGPPLPVT(-42.04)ADLS(42.04)L</t>
  </si>
  <si>
    <t>LSSKDDFIKELRVKDSLLRKHQERVQRLKEE</t>
  </si>
  <si>
    <t>sp|Q9EPY0|CARD9_RAT</t>
  </si>
  <si>
    <t>sp|Q9EPY0|CARD9_RAT Caspase recruitment domain-containing protein 9 OS=Rattus norvegicus OX=10116 GN=Card9 PE=1 SV=1</t>
  </si>
  <si>
    <t>VKDS(1)LLR</t>
  </si>
  <si>
    <t>VKDS(79.15)LLR</t>
  </si>
  <si>
    <t>AKAAFDDAIAELDTLSEESYKDSTLIMQLLR</t>
  </si>
  <si>
    <t>sp|P62260|1433E_RAT</t>
  </si>
  <si>
    <t>sp|P62260|1433E_RAT 14-3-3 protein epsilon OS=Rattus norvegicus OX=10116 GN=Ywhae PE=1 SV=1</t>
  </si>
  <si>
    <t>X;X;X;X;X;X;X;X;X;X;X;X;X;X;X;Phospho (STY);X;X;X;X;X;X;X;X;X;X;Oxidation (M);X;X;X;X</t>
  </si>
  <si>
    <t>AAFDDAIAELDT(0.01)LS(0.986)EES(0.004)YK</t>
  </si>
  <si>
    <t>AAFDDAIAELDT(-20.12)LS(20.12)EES(-23.65)Y(-69.33)K</t>
  </si>
  <si>
    <t>AVVKLDDGHLNNSLGSPVQADVYFPRLIVPF</t>
  </si>
  <si>
    <t>tr|B4F7A3|B4F7A3_RAT</t>
  </si>
  <si>
    <t>tr|B4F7A3|B4F7A3_RAT Galectin OS=Rattus norvegicus OX=10116 GN=Lgalsl PE=1 SV=1</t>
  </si>
  <si>
    <t>LDDGHLNNS(0.077)LGS(0.923)PVQADVYFPR</t>
  </si>
  <si>
    <t>LDDGHLNNS(-10.76)LGS(10.76)PVQADVY(-41.21)FPR</t>
  </si>
  <si>
    <t>GRAARGEKELSSEPRTPPAQKGAAPPAAVSG</t>
  </si>
  <si>
    <t>sp|P34926|MAP1A_RAT;tr|G3V7U2|G3V7U2_RAT;tr|A0A0G2K5C6|A0A0G2K5C6_RAT;tr|Q63330|Q63330_RAT</t>
  </si>
  <si>
    <t>504;504;742;432</t>
  </si>
  <si>
    <t>ELS(0.002)S(0.002)EPRT(0.997)PPAQK</t>
  </si>
  <si>
    <t>ELS(-27.97)S(-27.97)EPRT(27.97)PPAQK</t>
  </si>
  <si>
    <t>DPYSSAEPHVSGMKRSRSGEGEVSGLMRKVP</t>
  </si>
  <si>
    <t>sp|O08629|TIF1B_RAT</t>
  </si>
  <si>
    <t>sp|O08629|TIF1B_RAT Transcription intermediary factor 1-beta OS=Rattus norvegicus OX=10116 GN=Trim28 PE=1 SV=2</t>
  </si>
  <si>
    <t>S(0.5)RS(0.5)GEGEVSGLMR</t>
  </si>
  <si>
    <t>S(0)RS(0)GEGEVS(-50.37)GLMR</t>
  </si>
  <si>
    <t>QGSMANSTTVGKMPGTPGTGGRLSPENNQVL</t>
  </si>
  <si>
    <t>tr|B0BMY3|B0BMY3_RAT;tr|A0A0G2JZ70|A0A0G2JZ70_RAT</t>
  </si>
  <si>
    <t>43;95</t>
  </si>
  <si>
    <t>tr|B0BMY3|B0BMY3_RAT</t>
  </si>
  <si>
    <t>tr|B0BMY3|B0BMY3_RAT LOC682902 protein OS=Rattus norvegicus OX=10116 GN=Taf12 PE=1 SV=1;tr|A0A0G2JZ70|A0A0G2JZ70_RAT TATA-box-binding protein-associated factor 12 OS=Rattus norvegicus OX=10116 GN=Taf12 PE=1 SV=1</t>
  </si>
  <si>
    <t>MPGT(0.511)PGT(0.089)GGRLS(0.399)PENNQVLT(0.001)K</t>
  </si>
  <si>
    <t>MPGT(1.07)PGT(-7.6)GGRLS(-1.07)PENNQVLT(-28.13)K</t>
  </si>
  <si>
    <t>GSLVYQGPGAELLTRSPSHSSWLATEAGRDS</t>
  </si>
  <si>
    <t>266;134</t>
  </si>
  <si>
    <t>S(0.499)PS(0.499)HS(0.001)SWLATEAGR</t>
  </si>
  <si>
    <t>S(0)PS(0)HS(-27.03)S(-45.76)WLAT(-102.78)EAGR</t>
  </si>
  <si>
    <t>GSDEKKKERKRARGISPIVFDRSGSSASESY</t>
  </si>
  <si>
    <t>sp|Q9QY02|YTDC1_RAT</t>
  </si>
  <si>
    <t>sp|Q9QY02|YTDC1_RAT YTH domain-containing protein 1 OS=Rattus norvegicus OX=10116 GN=Ythdc1 PE=1 SV=2</t>
  </si>
  <si>
    <t>GIS(1)PIVFDR</t>
  </si>
  <si>
    <t>GIS(88.68)PIVFDR</t>
  </si>
  <si>
    <t>AFKRLFLHKAKDKKPSLEGVEETEGSGGQAA</t>
  </si>
  <si>
    <t>1398;1398;1428;1433;1433</t>
  </si>
  <si>
    <t>DKKPS(0.845)LEGVEET(0.15)EGS(0.005)GGQAAQEAPAR</t>
  </si>
  <si>
    <t>DKKPS(7.51)LEGVEET(-7.51)EGS(-21.9)GGQAAQEAPAR</t>
  </si>
  <si>
    <t>PQIQAPARQQPKVQTTPPPTIQGQKVGSLTP</t>
  </si>
  <si>
    <t>sp|P0C1X8|AAK1_RAT;tr|F1LRI7|F1LRI7_RAT</t>
  </si>
  <si>
    <t>607;608</t>
  </si>
  <si>
    <t>sp|P0C1X8|AAK1_RAT</t>
  </si>
  <si>
    <t>sp|P0C1X8|AAK1_RAT AP2-associated protein kinase 1 OS=Rattus norvegicus OX=10116 GN=Aak1 PE=1 SV=1;tr|F1LRI7|F1LRI7_RAT AP2-associated protein kinase 1 OS=Rattus norvegicus OX=10116 GN=Aak1 PE=1 SV=2</t>
  </si>
  <si>
    <t>VQT(0.125)T(0.875)PPPTIQGQK</t>
  </si>
  <si>
    <t>VQT(-8.46)T(8.46)PPPT(-33.81)IQGQK</t>
  </si>
  <si>
    <t>STRLEQHSQQAQQQLSPATSGRGLRDAQSLS</t>
  </si>
  <si>
    <t>LEQHSQQAQQQLS(0.995)PAT(0.004)S(0.001)GR</t>
  </si>
  <si>
    <t>LEQHS(-88.35)QQAQQQLS(24.19)PAT(-24.19)S(-28.9)GR</t>
  </si>
  <si>
    <t>AKTAFDEAIAELDTLSEESYKDSTLIMQLLR</t>
  </si>
  <si>
    <t>sp|P63102|1433Z_RAT;tr|A0A0G2JV65|A0A0G2JV65_RAT</t>
  </si>
  <si>
    <t>207;218</t>
  </si>
  <si>
    <t>sp|P63102|1433Z_RAT</t>
  </si>
  <si>
    <t>sp|P63102|1433Z_RAT 14-3-3 protein zeta/delta OS=Rattus norvegicus OX=10116 GN=Ywhaz PE=1 SV=1;tr|A0A0G2JV65|A0A0G2JV65_RAT 14-3-3 protein zeta/delta OS=Rattus norvegicus OX=10116 GN=Ywhaz PE=1 SV=1</t>
  </si>
  <si>
    <t>TAFDEAIAELDT(0.06)LS(0.935)EES(0.005)YK</t>
  </si>
  <si>
    <t>T(-119.58)AFDEAIAELDT(-11.94)LS(11.94)EES(-22.63)Y(-79.29)K</t>
  </si>
  <si>
    <t>RLTEPQHGLGSQRDLTHSDSESSLHTSDRQR</t>
  </si>
  <si>
    <t>sp|P84903|STIM1_RAT;tr|A0A0G2K5C8|A0A0G2K5C8_RAT;tr|A0A1B0GWK9|A0A1B0GWK9_RAT</t>
  </si>
  <si>
    <t>517;548;84</t>
  </si>
  <si>
    <t>sp|P84903|STIM1_RAT</t>
  </si>
  <si>
    <t>sp|P84903|STIM1_RAT Stromal interaction molecule 1 OS=Rattus norvegicus OX=10116 GN=Stim1 PE=1 SV=1;tr|A0A0G2K5C8|A0A0G2K5C8_RAT Stromal interaction molecule 1 OS=Rattus norvegicus OX=10116 GN=Stim1 PE=1 SV=1;tr|A0A1B0GWK9|A0A1B0GWK9_RAT Stromal interactio</t>
  </si>
  <si>
    <t>DLT(0.571)HS(0.275)DS(0.128)ES(0.021)S(0.004)LHTSDR</t>
  </si>
  <si>
    <t>DLT(3.17)HS(-3.17)DS(-6.5)ES(-14.37)S(-21.5)LHT(-38.74)S(-42.64)DR</t>
  </si>
  <si>
    <t>FAPIHKVIRIGFPSTSPAKAKKTKRMAMGVS</t>
  </si>
  <si>
    <t>tr|A0A0G2JZF2|A0A0G2JZF2_RAT;sp|O55156|CLIP2_RAT;tr|G3V949|G3V949_RAT</t>
  </si>
  <si>
    <t>295;295;295</t>
  </si>
  <si>
    <t>tr|A0A0G2JZF2|A0A0G2JZF2_RAT</t>
  </si>
  <si>
    <t>tr|A0A0G2JZF2|A0A0G2JZF2_RAT CAP-Gly domain-containing linker protein 2 OS=Rattus norvegicus OX=10116 GN=Clip2 PE=1 SV=1;sp|O55156|CLIP2_RAT CAP-Gly domain-containing linker protein 2 OS=Rattus norvegicus OX=10116 GN=Clip2 PE=1 SV=1;tr|G3V949|G3V949_RAT CA</t>
  </si>
  <si>
    <t>IGFPS(0.164)T(0.164)S(0.672)PAK</t>
  </si>
  <si>
    <t>IGFPS(-6.12)T(-6.12)S(6.12)PAK</t>
  </si>
  <si>
    <t>LLGMSFMNRSSGLRNSATGYRQSPDGTCSVP</t>
  </si>
  <si>
    <t>77;90;91;91</t>
  </si>
  <si>
    <t>S(0.002)S(0.008)GLRNS(0.989)AT(0.001)GYR</t>
  </si>
  <si>
    <t>S(-27.9)S(-20.77)GLRNS(20.77)AT(-32.7)GY(-35.55)R</t>
  </si>
  <si>
    <t>SHVPESKIETHISLGSPEEGTGVRPLERPTY</t>
  </si>
  <si>
    <t>IET(0.006)HIS(0.087)LGS(0.82)PEEGT(0.077)GVRPLERPT(0.009)YAEVVK</t>
  </si>
  <si>
    <t>IET(-21.03)HIS(-9.73)LGS(9.73)PEEGT(-10.28)GVRPLERPT(-19.47)Y(-36.06)AEVVK</t>
  </si>
  <si>
    <t>LDKLSSPAAFLPACNSPSKEMKEIPFNEDPN</t>
  </si>
  <si>
    <t>tr|D4A5B3|D4A5B3_RAT;tr|A0A0G2K543|A0A0G2K543_RAT</t>
  </si>
  <si>
    <t>260;260</t>
  </si>
  <si>
    <t>tr|D4A5B3|D4A5B3_RAT</t>
  </si>
  <si>
    <t>tr|D4A5B3|D4A5B3_RAT C2 calcium-dependent domain-containing 5 OS=Rattus norvegicus OX=10116 GN=C2cd5 PE=1 SV=1;tr|A0A0G2K543|A0A0G2K543_RAT C2 calcium-dependent domain-containing 5 OS=Rattus norvegicus OX=10116 GN=C2cd5 PE=1 SV=1</t>
  </si>
  <si>
    <t>LSS(0.001)PAAFLPACNS(0.83)PS(0.169)K</t>
  </si>
  <si>
    <t>LS(-38.63)S(-31.34)PAAFLPACNS(6.91)PS(-6.91)K</t>
  </si>
  <si>
    <t>FRTPFGPLSSRSAPASPTHPGLMSPRSSGLQ</t>
  </si>
  <si>
    <t>S(0.144)APAS(0.623)PT(0.232)HPGLMS(0.002)PR</t>
  </si>
  <si>
    <t>S(-6.37)APAS(4.3)PT(-4.3)HPGLMS(-25.48)PR</t>
  </si>
  <si>
    <t>KAPQVDMTGVRGEVRSPDLEVTLPGVELDIP</t>
  </si>
  <si>
    <t>GEVRS(1)PDLEVTLPGVELDIPVTTAK</t>
  </si>
  <si>
    <t>GEVRS(36.86)PDLEVT(-36.86)LPGVELDIPVT(-77.98)T(-80.74)AK</t>
  </si>
  <si>
    <t>PKFKMPEMNIKAPKISMPDLHLKGPKIKGDV</t>
  </si>
  <si>
    <t>tr|A0A0G2JUA5|A0A0G2JUA5_RAT;tr|A0A0G2JU96|A0A0G2JU96_RAT;tr|Q38PF8|Q38PF8_RAT</t>
  </si>
  <si>
    <t>2245;2245;206</t>
  </si>
  <si>
    <t>tr|A0A0G2JUA5|A0A0G2JUA5_RAT AHNAK nucleoprotein OS=Rattus norvegicus OX=10116 GN=Ahnak PE=1 SV=1;tr|A0A0G2JU96|A0A0G2JU96_RAT AHNAK nucleoprotein OS=Rattus norvegicus OX=10116 GN=Ahnak PE=1 SV=1;tr|Q38PF8|Q38PF8_RAT AHNAK 1 (Fragment) OS=Rattus norvegicus</t>
  </si>
  <si>
    <t>IS(1)MPDLHLK</t>
  </si>
  <si>
    <t>IS(46.16)MPDLHLK</t>
  </si>
  <si>
    <t>STAPAKTKLDPPRERSKSDSYTLDPDTLRKK</t>
  </si>
  <si>
    <t>2726;440</t>
  </si>
  <si>
    <t>S(0.977)KS(0.023)DSYTLDPDTLR</t>
  </si>
  <si>
    <t>S(16.31)KS(-16.31)DS(-57.46)Y(-132.83)T(-88.08)LDPDT(-177.15)LR</t>
  </si>
  <si>
    <t>LNNNDYFIDVSPPRATSPFNNVGEVQVPEMS</t>
  </si>
  <si>
    <t>tr|M0R963|M0R963_RAT;tr|D4AE78|D4AE78_RAT</t>
  </si>
  <si>
    <t>107;107</t>
  </si>
  <si>
    <t>tr|M0R963|M0R963_RAT</t>
  </si>
  <si>
    <t>tr|M0R963|M0R963_RAT Lysine-rich nucleolar protein 1 OS=Rattus norvegicus OX=10116 GN=Knop1 PE=1 SV=1;tr|D4AE78|D4AE78_RAT Lysine rich nucleolar protein 1 OS=Rattus norvegicus OX=10116 GN=Knop1 PE=1 SV=2</t>
  </si>
  <si>
    <t>AT(0.543)S(0.457)PFNNVGEVQVPEMSLGK</t>
  </si>
  <si>
    <t>AT(0.74)S(-0.74)PFNNVGEVQVPEMS(-81.33)LGK</t>
  </si>
  <si>
    <t>IKRPKSNMAVEGRRTSISSPEQPQPYRTLKE</t>
  </si>
  <si>
    <t>tr|F1M241|F1M241_RAT</t>
  </si>
  <si>
    <t>tr|F1M241|F1M241_RAT DENN domain-containing 1A OS=Rattus norvegicus OX=10116 GN=Dennd1a PE=1 SV=2</t>
  </si>
  <si>
    <t>RT(0.496)S(0.496)IS(0.004)S(0.004)PEQPQPYR</t>
  </si>
  <si>
    <t>RT(0)S(0)IS(-21.49)S(-21.49)PEQPQPY(-45.12)R</t>
  </si>
  <si>
    <t>STKFVFGQNMSERVLSPPKLNEANSDTSRET</t>
  </si>
  <si>
    <t>tr|M0R920|M0R920_RAT;tr|M0R5Q3|M0R5Q3_RAT;tr|M0RD63|M0RD63_RAT</t>
  </si>
  <si>
    <t>203;256;323</t>
  </si>
  <si>
    <t>tr|M0R920|M0R920_RAT</t>
  </si>
  <si>
    <t>tr|M0R920|M0R920_RAT RAN-binding protein 3 OS=Rattus norvegicus OX=10116 GN=Ranbp3 PE=1 SV=2;tr|M0R5Q3|M0R5Q3_RAT RAN-binding protein 3 OS=Rattus norvegicus OX=10116 GN=Ranbp3 PE=1 SV=2;tr|M0RD63|M0RD63_RAT RAN-binding protein 3 OS=Rattus norvegicus OX=101</t>
  </si>
  <si>
    <t>VLS(1)PPKLNEANSDTSR</t>
  </si>
  <si>
    <t>VLS(40.39)PPKLNEANS(-40.39)DT(-45.42)S(-45.42)R</t>
  </si>
  <si>
    <t>ELVAPEETGKVPPIDSRPNSPALYFDASLVH</t>
  </si>
  <si>
    <t>254;254</t>
  </si>
  <si>
    <t>sp|Q3B8N7|T22D4_RAT TSC22 domain family protein 4 OS=Rattus norvegicus OX=10116 GN=Tsc22d4 PE=1 SV=1;tr|A0A0G2K1V1|A0A0G2K1V1_RAT TSC22 domain family protein 4 OS=Rattus norvegicus OX=10116 GN=LOC102550456 PE=1 SV=1</t>
  </si>
  <si>
    <t>VPPIDS(0.981)RPNS(0.981)PALY(0.037)FDASLVHK</t>
  </si>
  <si>
    <t>VPPIDS(17.14)RPNS(17.14)PALY(-17.14)FDAS(-40.6)LVHK</t>
  </si>
  <si>
    <t>PEETGKVPPIDSRPNSPALYFDASLVHKSPD</t>
  </si>
  <si>
    <t>258;258</t>
  </si>
  <si>
    <t>X;X;X;X;X;X;X;X;X;X;X;Phospho (STY);X;X;X;Phospho (STY);X;X;X;X;X;X;X;X;X;X;X;X;Phospho (STY);X;X</t>
  </si>
  <si>
    <t>LDVQGGAHKKRARRSSLLNAKKLYEDAQMAR</t>
  </si>
  <si>
    <t>tr|D3ZTL8|D3ZTL8_RAT</t>
  </si>
  <si>
    <t>tr|D3ZTL8|D3ZTL8_RAT Rap guanine nucleotide exchange factor (GEF) 6 (Predicted), isoform CRA_a OS=Rattus norvegicus OX=10116 GN=Rapgef6 PE=1 SV=1</t>
  </si>
  <si>
    <t>RS(0.5)S(0.5)LLNAK</t>
  </si>
  <si>
    <t>RS(0)S(0)LLNAK</t>
  </si>
  <si>
    <t>DIRLPEGYLEKLTLNSPIFDKPLSRRLRRVS</t>
  </si>
  <si>
    <t>103;138</t>
  </si>
  <si>
    <t>LT(0.013)LNS(0.987)PIFDK</t>
  </si>
  <si>
    <t>LT(-18.73)LNS(18.73)PIFDK</t>
  </si>
  <si>
    <t>KASPITNDGEDEFVPSDGIDKDEYAFSPGKS</t>
  </si>
  <si>
    <t>tr|Q14TE9|Q14TE9_RAT</t>
  </si>
  <si>
    <t>tr|Q14TE9|Q14TE9_RAT DNA topoisomerase 2 OS=Rattus norvegicus OX=10116 GN=Top2b PE=2 SV=1</t>
  </si>
  <si>
    <t>VKAS(0.928)PIT(0.072)NDGEDEFVPS(1)DGIDKDEYAFSPGK</t>
  </si>
  <si>
    <t>VKAS(11.12)PIT(-11.12)NDGEDEFVPS(42.43)DGIDKDEY(-42.43)AFS(-47.67)PGK</t>
  </si>
  <si>
    <t>DGTPALSTLGGFSPASKPSSPREVKAEEKSP</t>
  </si>
  <si>
    <t>339;339</t>
  </si>
  <si>
    <t>X;X;X;X;X;X;X;X;X;X;X;X;Phospho (STY);X;X;Phospho (STY);X;X;X;X;X;X;X;X;X;X;X;X;X;Phospho (STY);X</t>
  </si>
  <si>
    <t>GLNLDGT(0.019)PALS(0.232)T(0.236)LGGFS(0.568)PAS(0.506)KPS(0.227)S(0.212)PR</t>
  </si>
  <si>
    <t>GLNLDGT(-15.5)PALS(-2.44)T(-2.44)LGGFS(2.44)PAS(1.7)KPS(-1.7)S(-2.03)PR</t>
  </si>
  <si>
    <t>LNLDGTPALSTLGGFSPASKPSSPREVKAEE</t>
  </si>
  <si>
    <t>336;336</t>
  </si>
  <si>
    <t>GLKYSIVFIARETTCSKGSNEELTKSCEINI</t>
  </si>
  <si>
    <t>CON__P01044-1;CON__P01045-1;CON__Q2KJ62</t>
  </si>
  <si>
    <t>328;326;328</t>
  </si>
  <si>
    <t>CON__Q2KJ62</t>
  </si>
  <si>
    <t>ET(0.002)T(0.002)CS(0.595)KGS(0.401)NEELTK</t>
  </si>
  <si>
    <t>ET(-24.78)T(-24.78)CS(1.72)KGS(-1.72)NEELT(-33.69)K</t>
  </si>
  <si>
    <t>FSAGHSVIQLARRQDSDLVQYGVTSPSSAEA</t>
  </si>
  <si>
    <t>tr|Q4FZS1|Q4FZS1_RAT</t>
  </si>
  <si>
    <t>tr|Q4FZS1|Q4FZS1_RAT Chromobox 8 OS=Rattus norvegicus OX=10116 GN=Cbx8 PE=2 SV=1</t>
  </si>
  <si>
    <t>RQDS(0.719)DLVQY(0.244)GVT(0.027)S(0.009)PSSAEASGK</t>
  </si>
  <si>
    <t>RQDS(4.7)DLVQY(-4.7)GVT(-14.19)S(-18.89)PS(-32.02)S(-35.55)AEAS(-44.99)GK</t>
  </si>
  <si>
    <t>AASPGLFQAGHRRTPSEADRWLEEVSKSVRA</t>
  </si>
  <si>
    <t>379;379;390;391;428;429;439;440</t>
  </si>
  <si>
    <t>tr|Q3MUI1|Q3MUI1_RAT Numb OS=Rattus norvegicus OX=10116 GN=Numb PE=1 SV=1;tr|Q2LC86|Q2LC86_RAT Numb isoform o/o OS=Rattus norvegicus OX=10116 GN=rCG_20893 PE=2 SV=1;tr|Q2LC87|Q2LC87_RAT Numb isoform i/o OS=Rattus norvegicus OX=10116 PE=2 SV=1;tr|H9KVE4|H9K</t>
  </si>
  <si>
    <t>RT(0.08)PS(0.92)EADRWLEEVSK</t>
  </si>
  <si>
    <t>RT(-10.63)PS(10.63)EADRWLEEVS(-74.07)K</t>
  </si>
  <si>
    <t>AYRKLLEGEEERLRLSPSPTSQRSRGRASSH</t>
  </si>
  <si>
    <t>tr|G3V8L3|G3V8L3_RAT;sp|P48679|LMNA_RAT;tr|A0A0G2JTC5|A0A0G2JTC5_RAT;tr|P70482|P70482_RAT;tr|Q6P6U3|Q6P6U3_RAT;tr|A0A0G2K3R2|A0A0G2K3R2_RAT;tr|A0A1B0GWU9|A0A1B0GWU9_RAT</t>
  </si>
  <si>
    <t>390;390;389;277;258;258;204</t>
  </si>
  <si>
    <t>tr|G3V8L3|G3V8L3_RAT Lamin A, isoform CRA_b OS=Rattus norvegicus OX=10116 GN=Lmna PE=1 SV=1;sp|P48679|LMNA_RAT Prelamin-A/C OS=Rattus norvegicus OX=10116 GN=Lmna PE=1 SV=1;tr|A0A0G2JTC5|A0A0G2JTC5_RAT Prelamin-A/C OS=Rattus norvegicus OX=10116 GN=Lmna PE=1</t>
  </si>
  <si>
    <t>LRLS(1)PS(0.94)PT(0.059)S(0.002)QR</t>
  </si>
  <si>
    <t>LRLS(38.25)PS(12.06)PT(-12.06)S(-27.18)QR</t>
  </si>
  <si>
    <t>GTPTLPPKGLAVAPASPGKAQPPKPDRVTSL</t>
  </si>
  <si>
    <t>GLAVAPAS(1)PGK</t>
  </si>
  <si>
    <t>GLAVAPAS(78.69)PGK</t>
  </si>
  <si>
    <t>TSELLKGIPLPTGDTSPEPELLPGDPLPPPK</t>
  </si>
  <si>
    <t>sp|Q5RK09|EIF3G_RAT</t>
  </si>
  <si>
    <t>sp|Q5RK09|EIF3G_RAT Eukaryotic translation initiation factor 3 subunit G OS=Rattus norvegicus OX=10116 GN=Eif3g PE=1 SV=1</t>
  </si>
  <si>
    <t>GIPLPT(0.124)GDT(0.415)S(0.46)PEPELLPGDPLPPPK</t>
  </si>
  <si>
    <t>GIPLPT(-5.69)GDT(-0.45)S(0.45)PEPELLPGDPLPPPK</t>
  </si>
  <si>
    <t>AEPAAMAGSEPRGAGSPPPASDWGRLEAAIL</t>
  </si>
  <si>
    <t>tr|D3ZIH4|D3ZIH4_RAT</t>
  </si>
  <si>
    <t>tr|D3ZIH4|D3ZIH4_RAT F-box only protein 4 (Predicted) OS=Rattus norvegicus OX=10116 GN=Fbxo4 PE=1 SV=2</t>
  </si>
  <si>
    <t>GAGS(1)PPPASDWGR</t>
  </si>
  <si>
    <t>GAGS(33.39)PPPAS(-33.39)DWGR</t>
  </si>
  <si>
    <t>TMKKDYQQRKMEKVLSPQKPTITLSAYQRKC</t>
  </si>
  <si>
    <t>sp|O08658|NUP88_RAT</t>
  </si>
  <si>
    <t>sp|O08658|NUP88_RAT Nuclear pore complex protein Nup88 OS=Rattus norvegicus OX=10116 GN=Nup88 PE=1 SV=1</t>
  </si>
  <si>
    <t>VLS(1)PQKPTITLSAYQR</t>
  </si>
  <si>
    <t>VLS(35.77)PQKPT(-35.77)IT(-46.71)LS(-50.97)AY(-56.8)QR</t>
  </si>
  <si>
    <t>LFPPKVELGQNGEEKSPSSTSHPPKIKVKSS</t>
  </si>
  <si>
    <t>tr|A0A0G2K7I4|A0A0G2K7I4_RAT RCSD domain containing 1 (Predicted), isoform CRA_a OS=Rattus norvegicus OX=10116 GN=Rcsd1 PE=1 SV=1</t>
  </si>
  <si>
    <t>VELGQNGEEKS(0.591)PS(0.123)S(0.123)T(0.123)S(0.04)HPPK</t>
  </si>
  <si>
    <t>VELGQNGEEKS(6.81)PS(-6.81)S(-6.81)T(-6.81)S(-11.73)HPPK</t>
  </si>
  <si>
    <t>THIPLYFVNAQFPRFSPVLGRAQEPPAGGGG</t>
  </si>
  <si>
    <t>tr|D3ZNS8|D3ZNS8_RAT</t>
  </si>
  <si>
    <t>tr|D3ZNS8|D3ZNS8_RAT Achalasia, adrenocortical insufficiency, alacrimia (Allgrove, triple-A) (Predicted), isoform CRA_a OS=Rattus norvegicus OX=10116 GN=Aaas PE=1 SV=2</t>
  </si>
  <si>
    <t>FS(1)PVLGR</t>
  </si>
  <si>
    <t>FS(86.83)PVLGR</t>
  </si>
  <si>
    <t>PDIAQRAKKVRRVPGSSGHLHKTEDGDWEWS</t>
  </si>
  <si>
    <t>tr|A0A0G2K007|A0A0G2K007_RAT;sp|O88506|STK39_RAT</t>
  </si>
  <si>
    <t>331;379</t>
  </si>
  <si>
    <t>tr|A0A0G2K007|A0A0G2K007_RAT</t>
  </si>
  <si>
    <t>tr|A0A0G2K007|A0A0G2K007_RAT STE20/SPS1-related proline-alanine-rich protein kinase OS=Rattus norvegicus OX=10116 GN=Stk39 PE=1 SV=1;sp|O88506|STK39_RAT STE20/SPS1-related proline-alanine-rich protein kinase OS=Rattus norvegicus OX=10116 GN=Stk39 PE=1 SV=2</t>
  </si>
  <si>
    <t>RVPGS(0.5)S(0.5)GHLHK</t>
  </si>
  <si>
    <t>RVPGS(0)S(0)GHLHK</t>
  </si>
  <si>
    <t>_MEDYIKIEKIGEGTYGVVYKGRHRTTGQIV</t>
  </si>
  <si>
    <t>15;15;15</t>
  </si>
  <si>
    <t>sp|P39951|CDK1_RAT</t>
  </si>
  <si>
    <t>IGEGT(53.36)Y(27.7)GVVY(-27.7)K</t>
  </si>
  <si>
    <t>KAPAKKHVRLQERRGSSVALMLDVRSLGTVE</t>
  </si>
  <si>
    <t>RGS(0.966)S(0.034)VALMLDVR</t>
  </si>
  <si>
    <t>RGS(14.49)S(-14.49)VALMLDVR</t>
  </si>
  <si>
    <t>SSPMSSSLGTAGQRASSPSLFSAEGKAKTES</t>
  </si>
  <si>
    <t>576;586;605;630</t>
  </si>
  <si>
    <t>AS(0.459)S(0.459)PS(0.081)LFS(0.001)AEGK</t>
  </si>
  <si>
    <t>AS(0)S(0)PS(-7.52)LFS(-29.07)AEGK</t>
  </si>
  <si>
    <t>SRDDNLPLTEAVRPKTPPVVIKSQLKNQEDE</t>
  </si>
  <si>
    <t>tr|Q6AYB6|Q6AYB6_RAT;tr|F7F350|F7F350_RAT</t>
  </si>
  <si>
    <t>257;257</t>
  </si>
  <si>
    <t>tr|Q6AYB6|Q6AYB6_RAT</t>
  </si>
  <si>
    <t>tr|Q6AYB6|Q6AYB6_RAT Synapse associated protein 1 OS=Rattus norvegicus OX=10116 GN=Syap1 PE=2 SV=1;tr|F7F350|F7F350_RAT Synapse associated protein 1, isoform CRA_a OS=Rattus norvegicus OX=10116 GN=Syap1 PE=1 SV=1</t>
  </si>
  <si>
    <t>T(1)PPVVIK</t>
  </si>
  <si>
    <t>T(55.37)PPVVIK</t>
  </si>
  <si>
    <t>TDPPALPRTRQVRRRSESSGNLPSIVDTRLQ</t>
  </si>
  <si>
    <t>tr|F1LMK0|F1LMK0_RAT;tr|D4A9M6|D4A9M6_RAT;sp|O88884|AKAP1_RAT</t>
  </si>
  <si>
    <t>101;101;101</t>
  </si>
  <si>
    <t>tr|F1LMK0|F1LMK0_RAT</t>
  </si>
  <si>
    <t xml:space="preserve">tr|F1LMK0|F1LMK0_RAT A kinase (PRKA) anchor protein 1, isoform CRA_a OS=Rattus norvegicus OX=10116 GN=Akap1 PE=1 SV=2;tr|D4A9M6|D4A9M6_RAT A kinase (PRKA) anchor protein 1, isoform CRA_b OS=Rattus norvegicus OX=10116 GN=Akap1 PE=1 SV=2;sp|O88884|AKAP1_RAT </t>
  </si>
  <si>
    <t>RRS(0.678)ES(0.145)S(0.145)GNLPS(0.032)IVDTR</t>
  </si>
  <si>
    <t>RRS(6.7)ES(-6.7)S(-6.7)GNLPS(-13.25)IVDT(-32.74)R</t>
  </si>
  <si>
    <t>VSPGPPSGLDPTRSSSYTPSGLEEAEKNEVE</t>
  </si>
  <si>
    <t>tr|A3RLA8|A3RLA8_RAT;tr|A0A0G2K9R6|A0A0G2K9R6_RAT</t>
  </si>
  <si>
    <t>301;294</t>
  </si>
  <si>
    <t>tr|A3RLA8|A3RLA8_RAT Fc fragment of IgG receptor IIb OS=Rattus norvegicus OX=10116 GN=Fcgr2b PE=1 SV=1;tr|A0A0G2K9R6|A0A0G2K9R6_RAT Fc fragment of IgG receptor IIb OS=Rattus norvegicus OX=10116 GN=Fcgr2b PE=1 SV=1</t>
  </si>
  <si>
    <t>S(0.184)S(0.13)S(0.686)YTPSGLEEAEK</t>
  </si>
  <si>
    <t>S(-5.72)S(-7.22)S(5.72)Y(-54.42)T(-51.42)PS(-63.95)GLEEAEK</t>
  </si>
  <si>
    <t>SPQLSARSQGGGESISPTPPEGLAPGVEAGK</t>
  </si>
  <si>
    <t>tr|A0A0G2JTR4|A0A0G2JTR4_RAT</t>
  </si>
  <si>
    <t>S(0.059)QGGGES(0.164)IS(0.602)PT(0.175)PPEGLAPGVEAGK</t>
  </si>
  <si>
    <t>S(-10.08)QGGGES(-5.64)IS(5.36)PT(-5.36)PPEGLAPGVEAGK</t>
  </si>
  <si>
    <t>_MKGKEEKEGGARLGTGGGGSPDKSPSAQEL</t>
  </si>
  <si>
    <t>tr|I6L9H8|I6L9H8_RAT;tr|D4A4T0|D4A4T0_RAT</t>
  </si>
  <si>
    <t>15;15</t>
  </si>
  <si>
    <t>tr|I6L9H8|I6L9H8_RAT</t>
  </si>
  <si>
    <t>tr|I6L9H8|I6L9H8_RAT Stub1 protein OS=Rattus norvegicus OX=10116 GN=Stub1 PE=2 SV=1;tr|D4A4T0|D4A4T0_RAT STIP1 homology and U-Box containing protein 1, isoform CRA_b OS=Rattus norvegicus OX=10116 GN=Stub1 PE=1 SV=1</t>
  </si>
  <si>
    <t>LGT(0.5)GGGGS(0.5)PDKSPSAQELK</t>
  </si>
  <si>
    <t>LGT(0)GGGGS(0)PDKS(-35.96)PS(-43.05)AQELK</t>
  </si>
  <si>
    <t>GSLAKQNSQMIVKRFSFSQRSRDESASETST</t>
  </si>
  <si>
    <t>tr|D3ZFD0|D3ZFD0_RAT;tr|A0A0G2JY08|A0A0G2JY08_RAT</t>
  </si>
  <si>
    <t>140;140</t>
  </si>
  <si>
    <t>tr|D3ZFD0|D3ZFD0_RAT</t>
  </si>
  <si>
    <t>tr|D3ZFD0|D3ZFD0_RAT Myosin XVIIIa OS=Rattus norvegicus OX=10116 GN=Myo18a PE=1 SV=2;tr|A0A0G2JY08|A0A0G2JY08_RAT Myosin XVIIIa OS=Rattus norvegicus OX=10116 GN=Myo18a PE=1 SV=1</t>
  </si>
  <si>
    <t>RFS(0.975)FS(0.025)QR</t>
  </si>
  <si>
    <t>RFS(15.91)FS(-15.91)QR</t>
  </si>
  <si>
    <t>VAHGPVCKISPEERRSPPTSGLQSLRGTGSA</t>
  </si>
  <si>
    <t>tr|Q62738|Q62738_RAT;sp|P51145|FOSL2_RAT;tr|A0A0G2JZA4|A0A0G2JZA4_RAT</t>
  </si>
  <si>
    <t>116;200;116</t>
  </si>
  <si>
    <t>tr|Q62738|Q62738_RAT</t>
  </si>
  <si>
    <t>tr|Q62738|Q62738_RAT Fos-related antigen 2 OS=Rattus norvegicus OX=10116 GN=Fosl2 PE=2 SV=1;sp|P51145|FOSL2_RAT Fos-related antigen 2 OS=Rattus norvegicus OX=10116 GN=Fosl2 PE=1 SV=2;tr|A0A0G2JZA4|A0A0G2JZA4_RAT Fos-related antigen 2 OS=Rattus norvegicus O</t>
  </si>
  <si>
    <t>RS(0.849)PPT(0.126)S(0.026)GLQSLR</t>
  </si>
  <si>
    <t>RS(8.29)PPT(-8.29)S(-15.19)GLQS(-46.79)LR</t>
  </si>
  <si>
    <t>EDITFIKEQIMGPPVSPVKDCLWPYKGRPAK</t>
  </si>
  <si>
    <t>tr|D4A2W9|D4A2W9_RAT;tr|D3Z898|D3Z898_RAT</t>
  </si>
  <si>
    <t>230;277</t>
  </si>
  <si>
    <t>tr|D4A2W9|D4A2W9_RAT</t>
  </si>
  <si>
    <t>tr|D4A2W9|D4A2W9_RAT SAM and HD domain-containing deoxynucleoside triphosphate triphosphohydrolase 1 OS=Rattus norvegicus OX=10116 GN=Samhd1 PE=1 SV=3;tr|D3Z898|D3Z898_RAT SAM and HD domain-containing deoxynucleoside triphosphate triphosphohydrolase 1 OS=R</t>
  </si>
  <si>
    <t>EQIMGPPVS(1)PVK</t>
  </si>
  <si>
    <t>EQIMGPPVS(112.51)PVK</t>
  </si>
  <si>
    <t>IDPEAQDGSPATSRRSSISGISLEDNRSGLG</t>
  </si>
  <si>
    <t>118;118</t>
  </si>
  <si>
    <t>RS(0.869)S(0.116)IS(0.014)GISLEDNR</t>
  </si>
  <si>
    <t>RS(8.73)S(-8.73)IS(-17.81)GIS(-79.15)LEDNR</t>
  </si>
  <si>
    <t>LKPKPITETKVAEKRTSPSKPSSAPALRPGP</t>
  </si>
  <si>
    <t>760;1836</t>
  </si>
  <si>
    <t>T(0.881)S(0.118)PS(0.001)KPSSAPALRPGPK</t>
  </si>
  <si>
    <t>T(8.72)S(-8.72)PS(-32.33)KPS(-55.76)S(-55.03)APALRPGPK</t>
  </si>
  <si>
    <t>GPLPAAPPAAPERQPSWERSPAAPAPSLPPA</t>
  </si>
  <si>
    <t>tr|F1LQN3|F1LQN3_RAT;sp|Q9JK11|RTN4_RAT;tr|Q6IRL3|Q6IRL3_RAT;tr|Q540J3|Q540J3_RAT;tr|Q5U1Z3|Q5U1Z3_RAT</t>
  </si>
  <si>
    <t>107;107;107;107;107</t>
  </si>
  <si>
    <t>tr|F1LQN3|F1LQN3_RAT</t>
  </si>
  <si>
    <t>tr|F1LQN3|F1LQN3_RAT Reticulon OS=Rattus norvegicus OX=10116 GN=Rtn4 PE=1 SV=1;sp|Q9JK11|RTN4_RAT Reticulon-4 OS=Rattus norvegicus OX=10116 GN=Rtn4 PE=1 SV=1;tr|Q6IRL3|Q6IRL3_RAT Reticulon OS=Rattus norvegicus OX=10116 GN=Rtn4 PE=2 SV=1;tr|Q540J3|Q540J3_RA</t>
  </si>
  <si>
    <t>GPLPAAPPAAPERQPS(1)WER</t>
  </si>
  <si>
    <t>GPLPAAPPAAPERQPS(44.6)WER</t>
  </si>
  <si>
    <t>SKSSGRRSKSPRTKRSRSPHYSTVKVKQERE</t>
  </si>
  <si>
    <t>S(0.981)RS(0.019)PHYSTVK</t>
  </si>
  <si>
    <t>S(17.16)RS(-17.16)PHY(-61.29)S(-66.87)T(-74.43)VK</t>
  </si>
  <si>
    <t>NNNDTKQNHDLTHRKSPSGPVKSPPLSPVGT</t>
  </si>
  <si>
    <t>SRTPLTSRKRSRSRTSPAPWKRSRSRASPAT</t>
  </si>
  <si>
    <t>S(0.982)RT(0.275)S(0.742)PAPWK</t>
  </si>
  <si>
    <t>S(16.12)RT(-4.49)S(4.49)PAPWK</t>
  </si>
  <si>
    <t>SSLPASPSDEVGRRQSLTSPDSQSTRPANRT</t>
  </si>
  <si>
    <t>tr|A0A0G2JTT6|A0A0G2JTT6_RAT</t>
  </si>
  <si>
    <t>tr|A0A0G2JTT6|A0A0G2JTT6_RAT HECT and RLD domain-containing E3 ubiquitin protein ligase family member 1 OS=Rattus norvegicus OX=10116 GN=Herc1 PE=1 SV=1</t>
  </si>
  <si>
    <t>RQS(0.997)LT(0.003)SPDSQSTRPANR</t>
  </si>
  <si>
    <t>RQS(26)LT(-26)S(-43.77)PDS(-67.32)QS(-66.09)T(-66.09)RPANR</t>
  </si>
  <si>
    <t>TLKKMLSESEKAAQASLSALNDPSAVEQALQ</t>
  </si>
  <si>
    <t>tr|O55147|O55147_RAT;tr|G3V7L1|G3V7L1_RAT;tr|A0A0G2JW60|A0A0G2JW60_RAT</t>
  </si>
  <si>
    <t>933;933;938</t>
  </si>
  <si>
    <t>tr|O55147|O55147_RAT</t>
  </si>
  <si>
    <t>tr|O55147|O55147_RAT Rattus norvegicus utrophin OS=Rattus norvegicus OX=10116 GN=Utrn PE=1 SV=1;tr|G3V7L1|G3V7L1_RAT Utrophin OS=Rattus norvegicus OX=10116 GN=Utrn PE=1 SV=3;tr|A0A0G2JW60|A0A0G2JW60_RAT Utrophin OS=Rattus norvegicus OX=10116 GN=Utrn PE=1 S</t>
  </si>
  <si>
    <t>AAQAS(0.915)LS(0.085)ALNDPSAVEQALQEK</t>
  </si>
  <si>
    <t>AAQAS(10.3)LS(-10.3)ALNDPS(-37.82)AVEQALQEK</t>
  </si>
  <si>
    <t>PGSDVDSVGGGSESRSLDSPTSSPGAGARRL</t>
  </si>
  <si>
    <t>tr|D3ZA46|D3ZA46_RAT</t>
  </si>
  <si>
    <t>tr|D3ZA46|D3ZA46_RAT Gem-interacting protein OS=Rattus norvegicus OX=10116 GN=Gmip PE=1 SV=1</t>
  </si>
  <si>
    <t>S(0.619)LDS(0.38)PT(0.046)S(0.298)S(0.657)PGAGAR</t>
  </si>
  <si>
    <t>S(0.66)LDS(-0.66)PT(-9.46)S(-1.95)S(1.95)PGAGAR</t>
  </si>
  <si>
    <t>EDGEGIPGTKLQRFNSYDISRDTLYVSKCIC</t>
  </si>
  <si>
    <t>sp|G3V7Q0|DEN5A_RAT</t>
  </si>
  <si>
    <t>sp|G3V7Q0|DEN5A_RAT DENN domain-containing protein 5A OS=Rattus norvegicus OX=10116 GN=Dennd5a PE=2 SV=1</t>
  </si>
  <si>
    <t>FNS(0.991)Y(0.001)DIS(0.009)R</t>
  </si>
  <si>
    <t>FNS(20.59)Y(-31.79)DIS(-20.59)R</t>
  </si>
  <si>
    <t>KRQYKSILQEENRRDSWSYVNSKSNDD____</t>
  </si>
  <si>
    <t>tr|D3ZMQ3|D3ZMQ3_RAT</t>
  </si>
  <si>
    <t>tr|D3ZMQ3|D3ZMQ3_RAT Integrin subunit alpha 4 OS=Rattus norvegicus OX=10116 GN=Itga4 PE=1 SV=1</t>
  </si>
  <si>
    <t>RDS(1)WSYVNSK</t>
  </si>
  <si>
    <t>RDS(47)WS(-47)Y(-101.48)VNS(-55.47)K</t>
  </si>
  <si>
    <t>HYDLRHTFSGVASVESSSGEAFHVGKTPIVG</t>
  </si>
  <si>
    <t>X;X;X;X;X;X;Phospho (STY);X;X;X;X;X;Phospho (STY);X;X;Phospho (STY);Phospho (STY);Phospho (STY);X;X;X;X;X;X;X;X;X;X;X;X;X</t>
  </si>
  <si>
    <t>HTFSGVASVES(0.986)S(0.012)S(0.002)GEAFHVGK</t>
  </si>
  <si>
    <t>HT(-134.8)FS(-95.37)GVAS(-50.74)VES(19.1)S(-19.1)S(-27.84)GEAFHVGK</t>
  </si>
  <si>
    <t>YSSAEPHVSGMKRSRSGEGEVSGLMRKVPRV</t>
  </si>
  <si>
    <t>S(0.206)RS(0.794)GEGEVSGLMR</t>
  </si>
  <si>
    <t>S(-5.86)RS(5.86)GEGEVS(-66.52)GLMR</t>
  </si>
  <si>
    <t>__MIRDKNPQRVNRPSYGSISSLPSPAPQPE</t>
  </si>
  <si>
    <t>tr|A0A0G2JZT3|A0A0G2JZT3_RAT;tr|F1LSN8|F1LSN8_RAT;sp|P70553|NRAM1_RAT</t>
  </si>
  <si>
    <t>tr|A0A0G2JZT3|A0A0G2JZT3_RAT</t>
  </si>
  <si>
    <t>tr|A0A0G2JZT3|A0A0G2JZT3_RAT Natural resistance-associated macrophage protein 1 OS=Rattus norvegicus OX=10116 GN=Slc11a1 PE=1 SV=1;tr|F1LSN8|F1LSN8_RAT Natural resistance-associated macrophage protein 1 OS=Rattus norvegicus OX=10116 GN=Slc11a1 PE=1 SV=1;sp</t>
  </si>
  <si>
    <t>VNRPS(0.427)Y(0.133)GS(0.144)IS(0.144)S(0.144)LPS(0.008)PAPQPEPSR</t>
  </si>
  <si>
    <t>VNRPS(4.72)Y(-5.07)GS(-4.72)IS(-4.72)S(-4.72)LPS(-17.37)PAPQPEPS(-42.34)R</t>
  </si>
  <si>
    <t>KQYDTTGKQESIAVRSKPPGSPVSSMSADQA</t>
  </si>
  <si>
    <t>tr|A0A0G2JWF4|A0A0G2JWF4_RAT;tr|F1LR71|F1LR71_RAT;tr|B1WC71|B1WC71_RAT</t>
  </si>
  <si>
    <t>188;188;188</t>
  </si>
  <si>
    <t>tr|A0A0G2JWF4|A0A0G2JWF4_RAT</t>
  </si>
  <si>
    <t>tr|A0A0G2JWF4|A0A0G2JWF4_RAT ASPSCR1, UBX domain-containing tether for SLC2A4 OS=Rattus norvegicus OX=10116 GN=Aspscr1 PE=1 SV=1;tr|F1LR71|F1LR71_RAT ASPSCR1, UBX domain-containing tether for SLC2A4 OS=Rattus norvegicus OX=10116 GN=Aspscr1 PE=1 SV=2;tr|B1W</t>
  </si>
  <si>
    <t>S(0.488)KPPGS(0.488)PVS(0.01)S(0.01)MS(0.003)ADQASSSPLLPLNSGEFSR</t>
  </si>
  <si>
    <t>S(0)KPPGS(0)PVS(-16.94)S(-16.94)MS(-21.86)ADQAS(-35.73)S(-36.11)S(-41.81)PLLPLNS(-69.22)GEFS(-70.93)R</t>
  </si>
  <si>
    <t>QSEEIRAVGRLKRERSMSENAVRQNGQLVRN</t>
  </si>
  <si>
    <t>129;155;129;155</t>
  </si>
  <si>
    <t>ERS(0.974)MS(0.026)ENAVR</t>
  </si>
  <si>
    <t>ERS(15.7)MS(-15.7)ENAVR</t>
  </si>
  <si>
    <t>GKDKKGSCGLSRVDSTTCLFPVEEKAVEYYF</t>
  </si>
  <si>
    <t>sp|P82808|GFPT1_RAT;tr|A0A0G2KB56|A0A0G2KB56_RAT</t>
  </si>
  <si>
    <t>244;262</t>
  </si>
  <si>
    <t>sp|P82808|GFPT1_RAT</t>
  </si>
  <si>
    <t>sp|P82808|GFPT1_RAT Glutamine--fructose-6-phosphate aminotransferase [isomerizing] 1 OS=Rattus norvegicus OX=10116 GN=Gfpt1 PE=1 SV=3;tr|A0A0G2KB56|A0A0G2KB56_RAT Glutamine fructose-6-phosphate transaminase 1, isoform CRA_a OS=Rattus norvegicus OX=10116 GN</t>
  </si>
  <si>
    <t>VDS(0.441)T(0.514)T(0.044)CLFPVEEK</t>
  </si>
  <si>
    <t>VDS(-0.67)T(0.67)T(-10.63)CLFPVEEK</t>
  </si>
  <si>
    <t>QGRSSPQLDPLRKSPTMEQAVQTASAHLPAP</t>
  </si>
  <si>
    <t>194;194</t>
  </si>
  <si>
    <t>X;X;X;Phospho (STY);X;X;X;X;X;X;X;X;X;X;X;X;X;X;X;X;X;X;X;X;X;X;X;X;X;X;X</t>
  </si>
  <si>
    <t>KS(0.499)PT(0.499)MEQAVQT(0.001)AS(0.001)AHLPAPAPVGR</t>
  </si>
  <si>
    <t>KS(0)PT(0)MEQAVQT(-25.98)AS(-26.97)AHLPAPAPVGR</t>
  </si>
  <si>
    <t>FQGFARLSSESHHGGSPIHWVLPAGMSAKML</t>
  </si>
  <si>
    <t>LS(0.045)S(0.045)ES(0.045)HHGGS(0.866)PIHWVLPAGMSAK</t>
  </si>
  <si>
    <t>LS(-12.88)S(-12.88)ES(-12.88)HHGGS(12.88)PIHWVLPAGMS(-59.97)AK</t>
  </si>
  <si>
    <t>SPSPQGFRKRHLFSSTENLAARSPKEPGEGG</t>
  </si>
  <si>
    <t>362;362</t>
  </si>
  <si>
    <t>HLFS(0.047)S(0.411)T(0.541)ENLAAR</t>
  </si>
  <si>
    <t>HLFS(-10.57)S(-1.19)T(1.19)ENLAAR</t>
  </si>
  <si>
    <t>IIPGSEVKRGEPEALYAAVNKKPTSTAYPVG</t>
  </si>
  <si>
    <t>tr|M0R7A6|M0R7A6_RAT</t>
  </si>
  <si>
    <t>tr|M0R7A6|M0R7A6_RAT Intersectin 2 OS=Rattus norvegicus OX=10116 GN=Itsn2 PE=1 SV=2</t>
  </si>
  <si>
    <t>RGEPEALY(1)AAVNK</t>
  </si>
  <si>
    <t>RGEPEALY(59.54)AAVNK</t>
  </si>
  <si>
    <t>VPSWGLPSQFHPRSSSLGDLLRESPQHPRLP</t>
  </si>
  <si>
    <t>tr|D3Z9K4|D3Z9K4_RAT</t>
  </si>
  <si>
    <t>tr|D3Z9K4|D3Z9K4_RAT Pleckstrin homology domain-containing O2 OS=Rattus norvegicus OX=10116 GN=Plekho2 PE=1 SV=2</t>
  </si>
  <si>
    <t>S(0.034)S(0.179)S(0.787)LGDLLR</t>
  </si>
  <si>
    <t>S(-13.63)S(-6.43)S(6.43)LGDLLR</t>
  </si>
  <si>
    <t>NEIRHQIGNTLIRRLSQRPTAEELEQRNILQ</t>
  </si>
  <si>
    <t>tr|M0R7T1|M0R7T1_RAT;tr|F1LNB2|F1LNB2_RAT;sp|P62024|PHAR1_RAT</t>
  </si>
  <si>
    <t>602;302;467</t>
  </si>
  <si>
    <t>tr|M0R7T1|M0R7T1_RAT</t>
  </si>
  <si>
    <t>tr|M0R7T1|M0R7T1_RAT Phosphatase and actin regulator OS=Rattus norvegicus OX=10116 GN=Phactr4 PE=1 SV=2;tr|F1LNB2|F1LNB2_RAT Phosphatase and actin regulator OS=Rattus norvegicus OX=10116 PE=3 SV=3;sp|P62024|PHAR1_RAT Phosphatase and actin regulator 1 OS=Ra</t>
  </si>
  <si>
    <t>RLS(0.995)QRPT(0.005)AEELEQR</t>
  </si>
  <si>
    <t>RLS(22.74)QRPT(-22.74)AEELEQR</t>
  </si>
  <si>
    <t>AEIPAVASCWVGPQVSPEHKELSHSPPRDNS</t>
  </si>
  <si>
    <t>AAEIPAVASCWVGPQVS(1)PEHK</t>
  </si>
  <si>
    <t>AAEIPAVAS(-54.08)CWVGPQVS(54.08)PEHK</t>
  </si>
  <si>
    <t>___MSSSVLSKKRRVSGPDSEVDSSWPSTHS</t>
  </si>
  <si>
    <t>tr|A7LAC4|A7LAC4_RAT;tr|A0A0G2K8A5|A0A0G2K8A5_RAT</t>
  </si>
  <si>
    <t>tr|A7LAC4|A7LAC4_RAT</t>
  </si>
  <si>
    <t>tr|A7LAC4|A7LAC4_RAT Ubiquitin-activating enzyme E1 OS=Rattus norvegicus OX=10116 PE=2 SV=2;tr|A0A0G2K8A5|A0A0G2K8A5_RAT Ubiquitin-activating enzyme, Chr Y OS=Rattus norvegicus OX=10116 GN=Uba1y PE=3 SV=1</t>
  </si>
  <si>
    <t>RVS(0.986)GPDS(0.014)EVDSSWPSTHSVMFGAPPGPNSGMSK</t>
  </si>
  <si>
    <t>RVS(18.59)GPDS(-18.59)EVDS(-41.97)S(-41.97)WPS(-58.93)T(-58.93)HS(-58.93)VMFGAPPGPNS(-107.13)GMS(-110.08)K</t>
  </si>
  <si>
    <t>ELDHRERESSTNNSVSPSESLRASEKHRGSA</t>
  </si>
  <si>
    <t>203;203</t>
  </si>
  <si>
    <t>ESS(0.025)T(0.047)NNS(0.027)VS(0.876)PS(0.019)ES(0.004)LR</t>
  </si>
  <si>
    <t>ES(-32.8)S(-15.4)T(-12.67)NNS(-15.06)VS(12.67)PS(-16.56)ES(-23.73)LR</t>
  </si>
  <si>
    <t>PAKKAKPAMPQDSVPSPRSLQGKSATLFSRH</t>
  </si>
  <si>
    <t>tr|A0A0G2K5E7|A0A0G2K5E7_RAT;sp|P16638|ACLY_RAT;tr|G3V888|G3V888_RAT</t>
  </si>
  <si>
    <t>480;480;481</t>
  </si>
  <si>
    <t>tr|A0A0G2K5E7|A0A0G2K5E7_RAT</t>
  </si>
  <si>
    <t>tr|A0A0G2K5E7|A0A0G2K5E7_RAT ATP-citrate synthase OS=Rattus norvegicus OX=10116 GN=Acly PE=1 SV=1;sp|P16638|ACLY_RAT ATP-citrate synthase OS=Rattus norvegicus OX=10116 GN=Acly PE=1 SV=1;tr|G3V888|G3V888_RAT ATP-citrate synthase OS=Rattus norvegicus OX=1011</t>
  </si>
  <si>
    <t>AKPAMPQDS(0.01)VPS(0.99)PR</t>
  </si>
  <si>
    <t>AKPAMPQDS(-19.74)VPS(19.74)PR</t>
  </si>
  <si>
    <t>RERATRLGPGVPQDGSDEEDEEWPTLEKAAK</t>
  </si>
  <si>
    <t>tr|M0RDF7|M0RDF7_RAT;sp|Q80WL2|BYST_RAT</t>
  </si>
  <si>
    <t>97;97</t>
  </si>
  <si>
    <t>tr|M0RDF7|M0RDF7_RAT</t>
  </si>
  <si>
    <t>tr|M0RDF7|M0RDF7_RAT Bystin OS=Rattus norvegicus OX=10116 GN=Bysl PE=1 SV=1;sp|Q80WL2|BYST_RAT Bystin OS=Rattus norvegicus OX=10116 GN=Bysl PE=1 SV=3</t>
  </si>
  <si>
    <t>LGPGVPQDGS(1)DEEDEEWPTLEK</t>
  </si>
  <si>
    <t>LGPGVPQDGS(41.42)DEEDEEWPT(-41.42)LEK</t>
  </si>
  <si>
    <t>______________MSDNGELEDKPPAPPVR</t>
  </si>
  <si>
    <t>S(1)DNGELEDKPPAPPVR</t>
  </si>
  <si>
    <t>S(79.74)DNGELEDKPPAPPVR</t>
  </si>
  <si>
    <t>DNGSEAVRSGVAVPTSPKGRLLDRRSRSGKG</t>
  </si>
  <si>
    <t>tr|B3DM93|B3DM93_RAT;sp|Q9JID1|PDCD4_RAT</t>
  </si>
  <si>
    <t>94;94</t>
  </si>
  <si>
    <t>tr|B3DM93|B3DM93_RAT</t>
  </si>
  <si>
    <t>tr|B3DM93|B3DM93_RAT Programmed cell death 4 OS=Rattus norvegicus OX=10116 GN=Pdcd4 PE=2 SV=1;sp|Q9JID1|PDCD4_RAT Programmed cell death protein 4 OS=Rattus norvegicus OX=10116 GN=Pdcd4 PE=1 SV=2</t>
  </si>
  <si>
    <t>SGVAVPT(0.036)S(0.964)PK</t>
  </si>
  <si>
    <t>S(-108.39)GVAVPT(-14.28)S(14.28)PK</t>
  </si>
  <si>
    <t>YDLRHTFSGVASVESSSGEAFHVGKTPIVGQ</t>
  </si>
  <si>
    <t>X;X;X;X;X;X;X;X;X;X;X;Phospho (STY);X;X;Phospho (STY);Phospho (STY);Phospho (STY);X;X;X;X;X;X;X;X;X;X;X;X;X;X</t>
  </si>
  <si>
    <t>HTFS(0.001)GVAS(0.041)VES(0.941)S(0.939)S(0.078)GEAFHVGK</t>
  </si>
  <si>
    <t>HT(-46.05)FS(-35.2)GVAS(-16.46)VES(13.77)S(13.77)S(-13.77)GEAFHVGK</t>
  </si>
  <si>
    <t>IQVTDFGFAKRVKGRTWTLCGTPEYLAPEII</t>
  </si>
  <si>
    <t>tr|A1L1M0|A1L1M0_RAT;sp|P68182|KAPCB_RAT;sp|P27791|KAPCA_RAT</t>
  </si>
  <si>
    <t>196;196;196</t>
  </si>
  <si>
    <t>tr|A1L1M0|A1L1M0_RAT Protein kinase, cAMP-dependent, catalytic, alpha OS=Rattus norvegicus OX=10116 GN=Prkaca PE=1 SV=1;sp|P68182|KAPCB_RAT cAMP-dependent protein kinase catalytic subunit beta OS=Rattus norvegicus OX=10116 GN=Prkacb PE=1 SV=2;sp|P27791|KAP</t>
  </si>
  <si>
    <t>T(0.5)WT(0.5)LCGTPEYLAPEIILSK</t>
  </si>
  <si>
    <t>T(0)WT(0)LCGT(-40.74)PEY(-69.83)LAPEIILS(-106.42)K</t>
  </si>
  <si>
    <t>QDGREEDKMYENVLNSSPGRLPALPPRSSPF</t>
  </si>
  <si>
    <t>X;X;X;X;X;X;X;X;Oxidation (M);X;X;X;X;X;X;Phospho (STY);X;X;X;X;X;X;X;X;X;X;X;Phospho (STY);X;X;X</t>
  </si>
  <si>
    <t>MYENVLNS(0.5)S(0.5)PGR</t>
  </si>
  <si>
    <t>MY(-40.99)ENVLNS(0)S(0)PGR</t>
  </si>
  <si>
    <t>YAPPPRDYTYRDYSHSSSRDDYPSRGYGDRD</t>
  </si>
  <si>
    <t>226;246;246;246</t>
  </si>
  <si>
    <t>DYS(0.008)HS(0.918)S(0.063)S(0.011)RDDYPSR</t>
  </si>
  <si>
    <t>DY(-35.04)S(-20.67)HS(11.62)S(-11.62)S(-19.32)RDDY(-100.03)PS(-79.18)R</t>
  </si>
  <si>
    <t>KHESQRDYAKGFGGQYGIQKDRVDKSAVGFN</t>
  </si>
  <si>
    <t>GFGGQY(1)GIQK</t>
  </si>
  <si>
    <t>GFGGQY(98.52)GIQK</t>
  </si>
  <si>
    <t>GDHIPKSPFSVGVSPSLDLSKIKVSGLVDKV</t>
  </si>
  <si>
    <t>SPFSVGVS(0.019)PS(0.98)LDLS(0.001)K</t>
  </si>
  <si>
    <t>S(-113.47)PFS(-77.18)VGVS(-17.02)PS(17.02)LDLS(-30.82)K</t>
  </si>
  <si>
    <t>ATDGLLQGNPRRLSLTPDPEKKEPPALDPES</t>
  </si>
  <si>
    <t>RLS(0.46)LT(0.54)PDPEKK</t>
  </si>
  <si>
    <t>RLS(-0.69)LT(0.69)PDPEKK</t>
  </si>
  <si>
    <t>VHQDNFSGFAPLQPQSAEPPPRPKTPEIFRA</t>
  </si>
  <si>
    <t>tr|R4I3Z7|R4I3Z7_RAT;tr|R4I4V9|R4I4V9_RAT</t>
  </si>
  <si>
    <t>224;186</t>
  </si>
  <si>
    <t>tr|R4I3Z7|R4I3Z7_RAT</t>
  </si>
  <si>
    <t>tr|R4I3Z7|R4I3Z7_RAT Neutrophil cytosolic factor 2 OS=Rattus norvegicus OX=10116 GN=Ncf2 PE=2 SV=1;tr|R4I4V9|R4I4V9_RAT Neutrophil cytosolic factor 2 mutant isoform 2 OS=Rattus norvegicus OX=10116 GN=Ncf2 PE=2 SV=1</t>
  </si>
  <si>
    <t>ATVVAS(0.044)VVHQDNFS(0.114)GFAPLQPQS(0.64)AEPPPRPKT(0.203)PEIFR</t>
  </si>
  <si>
    <t>AT(-32.16)VVAS(-11.65)VVHQDNFS(-7.51)GFAPLQPQS(4.99)AEPPPRPKT(-4.99)PEIFR</t>
  </si>
  <si>
    <t>SGIRIHVSEQELQSTSATVDDSHLEELKTSL</t>
  </si>
  <si>
    <t>tr|A7LAC4|A7LAC4_RAT;tr|A0A0G2K8A5|A0A0G2K8A5_RAT;tr|C9WPN5|C9WPN5_RAT</t>
  </si>
  <si>
    <t>817;817;714</t>
  </si>
  <si>
    <t>tr|A7LAC4|A7LAC4_RAT Ubiquitin-activating enzyme E1 OS=Rattus norvegicus OX=10116 PE=2 SV=2;tr|A0A0G2K8A5|A0A0G2K8A5_RAT Ubiquitin-activating enzyme, Chr Y OS=Rattus norvegicus OX=10116 GN=Uba1y PE=3 SV=1;tr|C9WPN5|C9WPN5_RAT Ube1y1 (Fragment) OS=Rattus no</t>
  </si>
  <si>
    <t>IHVS(0.015)EQELQS(0.323)T(0.323)S(0.323)AT(0.017)VDDSHLEELK</t>
  </si>
  <si>
    <t>IHVS(-13.25)EQELQS(0)T(0)S(0)AT(-12.8)VDDS(-35.72)HLEELK</t>
  </si>
  <si>
    <t>ISLGIFPLPAGDGLLTPDTQKGGETPGSEQW</t>
  </si>
  <si>
    <t>217;217</t>
  </si>
  <si>
    <t>ERPISLGIFPLPAGDGLLT(0.939)PDT(0.061)QK</t>
  </si>
  <si>
    <t>ERPIS(-58.38)LGIFPLPAGDGLLT(11.9)PDT(-11.9)QK</t>
  </si>
  <si>
    <t>EFRNSGPVLEVNTDFSPEVKEELNGPFLNQT</t>
  </si>
  <si>
    <t>NSGPVLEVNT(0.021)DFS(0.979)PEVK</t>
  </si>
  <si>
    <t>NS(-55.03)GPVLEVNT(-16.77)DFS(16.77)PEVK</t>
  </si>
  <si>
    <t>ALYNFSQLGGLEKDGSFEGLTVKKQNGIHLT</t>
  </si>
  <si>
    <t>tr|Q4G027|Q4G027_RAT;tr|B4F7D1|B4F7D1_RAT;tr|A0A0G2JX01|A0A0G2JX01_RAT</t>
  </si>
  <si>
    <t>50;648;648</t>
  </si>
  <si>
    <t>tr|Q4G027|Q4G027_RAT</t>
  </si>
  <si>
    <t>tr|Q4G027|Q4G027_RAT Ttc7 protein (Fragment) OS=Rattus norvegicus OX=10116 GN=Ttc7 PE=2 SV=1;tr|B4F7D1|B4F7D1_RAT Tetratricopeptide repeat domain 7A OS=Rattus norvegicus OX=10116 GN=Ttc7a PE=1 SV=1;tr|A0A0G2JX01|A0A0G2JX01_RAT Tetratricopeptide repeat doma</t>
  </si>
  <si>
    <t>DGS(0.994)FEGLT(0.006)VK</t>
  </si>
  <si>
    <t>DGS(22.17)FEGLT(-22.17)VK</t>
  </si>
  <si>
    <t>AGGSGARVRRVSRPGSPGSEVPAASVTRPHV</t>
  </si>
  <si>
    <t>tr|D3ZMM2|D3ZMM2_RAT</t>
  </si>
  <si>
    <t>VS(0.19)RPGS(0.796)PGS(0.014)EVPAASVTRPHVEAR</t>
  </si>
  <si>
    <t>VS(-6.22)RPGS(6.22)PGS(-17.56)EVPAAS(-50.68)VT(-51.81)RPHVEAR</t>
  </si>
  <si>
    <t>EDEEEEDGTMKRNATSPQVQRPSFMDYFDKQ</t>
  </si>
  <si>
    <t>NAT(0.134)S(0.866)PQVQRPSFMDYFDK</t>
  </si>
  <si>
    <t>NAT(-8.12)S(8.12)PQVQRPS(-46.72)FMDY(-83.13)FDK</t>
  </si>
  <si>
    <t>RASSVISTAEGTTRRTSIHDFLSKDSRLPVS</t>
  </si>
  <si>
    <t>RT(0.5)S(0.5)IHDFLSK</t>
  </si>
  <si>
    <t>RT(0)S(0)IHDFLS(-58.86)K</t>
  </si>
  <si>
    <t>PPVRRGASASPQGRQSPSPSTRPIRRVSRTP</t>
  </si>
  <si>
    <t>716;730</t>
  </si>
  <si>
    <t>QS(0.999)PSPSTRPIR</t>
  </si>
  <si>
    <t>QS(33.83)PS(-33.83)PS(-49.26)T(-38.31)RPIR</t>
  </si>
  <si>
    <t>MLDVQGGAHKKRARRSSLLNAKKLYEDAQMA</t>
  </si>
  <si>
    <t>______________MSGEDEQQEQTIAEDLV</t>
  </si>
  <si>
    <t>sp|Q6AYD3|PA2G4_RAT;tr|A0A0G2JVS2|A0A0G2JVS2_RAT</t>
  </si>
  <si>
    <t>2;2</t>
  </si>
  <si>
    <t>sp|Q6AYD3|PA2G4_RAT</t>
  </si>
  <si>
    <t>sp|Q6AYD3|PA2G4_RAT Proliferation-associated protein 2G4 OS=Rattus norvegicus OX=10116 GN=Pa2g4 PE=1 SV=1;tr|A0A0G2JVS2|A0A0G2JVS2_RAT Proliferation-associated protein 2G4 OS=Rattus norvegicus OX=10116 GN=Pa2g4 PE=1 SV=1</t>
  </si>
  <si>
    <t>S(1)GEDEQQEQTIAEDLVVTK</t>
  </si>
  <si>
    <t>S(73.21)GEDEQQEQT(-73.21)IAEDLVVT(-120.7)K</t>
  </si>
  <si>
    <t>QIGKSVKQEDRQTPRSPDSTANVRIEEKHVR</t>
  </si>
  <si>
    <t>sp|D4A208|SRGP2_RAT;tr|B5DEJ1|B5DEJ1_RAT;tr|A0A0G2JZ92|A0A0G2JZ92_RAT</t>
  </si>
  <si>
    <t>206;206;206</t>
  </si>
  <si>
    <t>sp|D4A208|SRGP2_RAT SLIT-ROBO Rho GTPase-activating protein 2 OS=Rattus norvegicus OX=10116 GN=Srgap2 PE=1 SV=1;tr|B5DEJ1|B5DEJ1_RAT SLIT-ROBO Rho GTPase-activating protein 2 OS=Rattus norvegicus OX=10116 GN=Srgap2 PE=1 SV=1;tr|A0A0G2JZ92|A0A0G2JZ92_RAT SL</t>
  </si>
  <si>
    <t>QT(0.03)PRS(0.965)PDS(0.002)T(0.002)ANVR</t>
  </si>
  <si>
    <t>QT(-15.02)PRS(15.02)PDS(-26.52)T(-26.52)ANVR</t>
  </si>
  <si>
    <t>SNSRSRSYSPRRSRGSPRYSPRHSRSRSRT_</t>
  </si>
  <si>
    <t>X;X;X;X;X;X;X;X;X;X;X;X;Phospho (STY);X;X;Phospho (STY);X;X;X;Phospho (STY);X;X;X;X;X;X;X;X;X;X;X</t>
  </si>
  <si>
    <t>S(0.999)RGS(0.697)PRYS(0.304)PR</t>
  </si>
  <si>
    <t>S(28.53)RGS(3.61)PRY(-47.94)S(-3.61)PR</t>
  </si>
  <si>
    <t>KDKVKGKKKYDLESASAILPSSALEDPELGS</t>
  </si>
  <si>
    <t>197;65</t>
  </si>
  <si>
    <t>KY(0.006)DLES(0.039)AS(0.952)AILPS(0.002)S(0.001)ALEDPELGSLGK</t>
  </si>
  <si>
    <t>KY(-21.84)DLES(-13.92)AS(13.92)AILPS(-26.49)S(-31.64)ALEDPELGS(-80.75)LGK</t>
  </si>
  <si>
    <t>EMEQMDGRKNTFTAWSDEDSDYEIDDRDVNK</t>
  </si>
  <si>
    <t>PAERDREPSKLKRSYSSPDITQALQEEEKRR</t>
  </si>
  <si>
    <t>tr|D3ZN39|D3ZN39_RAT</t>
  </si>
  <si>
    <t>tr|D3ZN39|D3ZN39_RAT Ubiquitin specific protease 8 (Predicted) OS=Rattus norvegicus OX=10116 GN=Usp8 PE=1 SV=2</t>
  </si>
  <si>
    <t>S(0.01)YS(0.898)S(0.092)PDITQALQEEEK</t>
  </si>
  <si>
    <t>S(-19.52)Y(-37.96)S(9.9)S(-9.9)PDIT(-53.18)QALQEEEK</t>
  </si>
  <si>
    <t>VLDNFKFLENAAADFSDEDEDEDIDGREKSV</t>
  </si>
  <si>
    <t>tr|G3V6L8|G3V6L8_RAT;sp|P70483|STRN_RAT</t>
  </si>
  <si>
    <t>tr|G3V6L8|G3V6L8_RAT</t>
  </si>
  <si>
    <t>tr|G3V6L8|G3V6L8_RAT RCG61894, isoform CRA_a OS=Rattus norvegicus OX=10116 GN=Strn PE=1 SV=1;sp|P70483|STRN_RAT Striatin OS=Rattus norvegicus OX=10116 GN=Strn PE=1 SV=1</t>
  </si>
  <si>
    <t>FLENAAADFS(1)DEDEDEDIDGREK</t>
  </si>
  <si>
    <t>FLENAAADFS(152.88)DEDEDEDIDGREK</t>
  </si>
  <si>
    <t>WLSVDFNNWKDWEDDSDEDMSNFDRFSEMMD</t>
  </si>
  <si>
    <t>tr|B2GV92|B2GV92_RAT;sp|P83868|TEBP_RAT</t>
  </si>
  <si>
    <t>tr|B2GV92|B2GV92_RAT</t>
  </si>
  <si>
    <t>tr|B2GV92|B2GV92_RAT Ptges3 protein OS=Rattus norvegicus OX=10116 GN=Ptges3 PE=1 SV=1;sp|P83868|TEBP_RAT Prostaglandin E synthase 3 OS=Rattus norvegicus OX=10116 GN=Ptges3 PE=1 SV=2</t>
  </si>
  <si>
    <t>DWEDDS(1)DEDMSNFDR</t>
  </si>
  <si>
    <t>DWEDDS(52.41)DEDMS(-52.41)NFDR</t>
  </si>
  <si>
    <t>LERNAQVSGQELHYASLQKLPASSSDMEGRG</t>
  </si>
  <si>
    <t>64;82;82</t>
  </si>
  <si>
    <t>NAQVSGQELHYAS(1)LQK</t>
  </si>
  <si>
    <t>NAQVS(-65.78)GQELHY(-127.8)AS(65.78)LQK</t>
  </si>
  <si>
    <t>GTSLSADLSLNKETGSLSLKGSKLHNKTLKR</t>
  </si>
  <si>
    <t>514;527;19;19</t>
  </si>
  <si>
    <t>ET(0.001)GS(0.998)LS(0.001)LK</t>
  </si>
  <si>
    <t>ET(-30.04)GS(30.04)LS(-30.04)LK</t>
  </si>
  <si>
    <t>RVSGRTSPLLLDRARSRTPPSAPSQSRMTSE</t>
  </si>
  <si>
    <t>2363;244</t>
  </si>
  <si>
    <t>X;X;X;X;X;X;Phospho (STY);X;X;X;X;X;X;X;X;Phospho (STY);X;Phospho (STY);X;X;X;X;X;X;X;X;X;X;X;X;X</t>
  </si>
  <si>
    <t>ARS(0.999)RT(0.998)PPS(0.003)APSQSR</t>
  </si>
  <si>
    <t>ARS(30.42)RT(27.93)PPS(-27.93)APS(-44.06)QS(-46.38)R</t>
  </si>
  <si>
    <t>GNKKNPTSKPGKNSASEEDHLPLQVLQSP__</t>
  </si>
  <si>
    <t>748;748</t>
  </si>
  <si>
    <t>NS(0.5)AS(0.5)EEDHLPLQVLQSP</t>
  </si>
  <si>
    <t>NS(0)AS(0)EEDHLPLQVLQS(-40.35)P</t>
  </si>
  <si>
    <t>TKSRSPSPAPEKKEKSPELPEPSVRMKDSSV</t>
  </si>
  <si>
    <t>EKS(1)PELPEPSVR</t>
  </si>
  <si>
    <t>EKS(92.35)PELPEPS(-92.35)VR</t>
  </si>
  <si>
    <t>GKPKSSSQSTFHIPLSPVEVKPGNVRNIIQH</t>
  </si>
  <si>
    <t>tr|A0A0G2JZC6|A0A0G2JZC6_RAT</t>
  </si>
  <si>
    <t>SS(0.001)S(0.001)QS(0.003)T(0.003)FHIPLS(0.992)PVEVKPGNVR</t>
  </si>
  <si>
    <t>S(-33.31)S(-29.49)S(-29.69)QS(-25.56)T(-25.56)FHIPLS(25.56)PVEVKPGNVR</t>
  </si>
  <si>
    <t>STVDPKLNHVAAGLVSPSLKSDTSSKEIEEA</t>
  </si>
  <si>
    <t>200;235</t>
  </si>
  <si>
    <t>LNHVAAGLVS(0.949)PS(0.051)LK</t>
  </si>
  <si>
    <t>LNHVAAGLVS(12.67)PS(-12.67)LK</t>
  </si>
  <si>
    <t>______________MSGDEMIFDPTMSKKKK</t>
  </si>
  <si>
    <t>tr|Q6P685|Q6P685_RAT</t>
  </si>
  <si>
    <t>tr|Q6P685|Q6P685_RAT Eukaryotic translation initiation factor 2 subunit beta OS=Rattus norvegicus OX=10116 GN=Eif2s2 PE=1 SV=1</t>
  </si>
  <si>
    <t>S(1)GDEMIFDPTMSK</t>
  </si>
  <si>
    <t>S(66.56)GDEMIFDPT(-66.56)MS(-75.93)K</t>
  </si>
  <si>
    <t>GQSPKLLIYKASNRYTGVPDRFTGSGSGTDF</t>
  </si>
  <si>
    <t>tr|F1LZH0|F1LZH0_RAT</t>
  </si>
  <si>
    <t>tr|F1LZH0|F1LZH0_RAT Uncharacterized protein OS=Rattus norvegicus OX=10116 PE=1 SV=2</t>
  </si>
  <si>
    <t>AS(0.495)NRY(0.01)T(0.495)GVPDR</t>
  </si>
  <si>
    <t>AS(0)NRY(-17.05)T(0)GVPDR</t>
  </si>
  <si>
    <t>AIVKSTQYQSLLRSLSGTLTELDEKLSSSLI</t>
  </si>
  <si>
    <t>tr|D3ZC56|D3ZC56_RAT</t>
  </si>
  <si>
    <t>tr|D3ZC56|D3ZC56_RAT Dystonin OS=Rattus norvegicus OX=10116 GN=Dst PE=1 SV=3</t>
  </si>
  <si>
    <t>S(0.003)LS(0.545)GT(0.437)LT(0.015)ELDEK</t>
  </si>
  <si>
    <t>S(-23.15)LS(0.96)GT(-0.96)LT(-15.62)ELDEK</t>
  </si>
  <si>
    <t>SGGSLARSLGLKNSRSSPSLSDSYSHLSGRP</t>
  </si>
  <si>
    <t>S(0.988)S(0.012)PSLSDSYSHLSGR</t>
  </si>
  <si>
    <t>S(19.33)S(-19.33)PS(-35.72)LS(-51.6)DS(-66.77)Y(-72.67)S(-80.88)HLS(-101.11)GR</t>
  </si>
  <si>
    <t>PSPEALVRYLSMRRHTVGVADPRTEVMDEMQ</t>
  </si>
  <si>
    <t>RHT(1)VGVADPR</t>
  </si>
  <si>
    <t>RHT(55.34)VGVADPR</t>
  </si>
  <si>
    <t>TSTSSININRDGFGLSPGIEKTDPFYHSSGG</t>
  </si>
  <si>
    <t>tr|Q30A01|Q30A01_RAT;tr|F1LPB4|F1LPB4_RAT;tr|A0A0G2K548|A0A0G2K548_RAT;tr|Q4G046|Q4G046_RAT</t>
  </si>
  <si>
    <t>1013;3669;3745;368</t>
  </si>
  <si>
    <t>DGFGLS(1)PGIEK</t>
  </si>
  <si>
    <t>DGFGLS(43.99)PGIEK</t>
  </si>
  <si>
    <t>QGKAGRTSPEGRGRRSPVLLPKGLLSTEIGR</t>
  </si>
  <si>
    <t>381;578;578</t>
  </si>
  <si>
    <t>S(1)PVLLPK</t>
  </si>
  <si>
    <t>S(43)PVLLPK</t>
  </si>
  <si>
    <t>SDQRSVAVSGPLLKRSCSVPLPPIHGEIDEL</t>
  </si>
  <si>
    <t>375;375</t>
  </si>
  <si>
    <t>PSPLGRPPSETRAFLSPPTLLEGPLRLSPLL</t>
  </si>
  <si>
    <t>tr|D3ZVL1|D3ZVL1_RAT;tr|D3ZHI1|D3ZHI1_RAT;tr|A0A0G2KA58|A0A0G2KA58_RAT;tr|A0A0G2K2J9|A0A0G2K2J9_RAT</t>
  </si>
  <si>
    <t>509;531;533;542</t>
  </si>
  <si>
    <t>AFLS(1)PPTLLEGPLR</t>
  </si>
  <si>
    <t>AFLS(37.18)PPT(-37.18)LLEGPLR</t>
  </si>
  <si>
    <t>ILKKHNLFEDNMALPSESVSSLTDLKTSMGS</t>
  </si>
  <si>
    <t>XXXPPPPPPPPPPPPPPPPPPPPPPPXXXXX</t>
  </si>
  <si>
    <t>ESNPESPQREQSSKLSPTQDSEVAHAKEEVI</t>
  </si>
  <si>
    <t>sp|Q5XIB5|CCD86_RAT</t>
  </si>
  <si>
    <t>sp|Q5XIB5|CCD86_RAT Coiled-coil domain-containing protein 86 OS=Rattus norvegicus OX=10116 GN=Ccdc86 PE=1 SV=1</t>
  </si>
  <si>
    <t>EQS(0.008)S(0.044)KLS(0.945)PT(0.003)QDSEVAHAK</t>
  </si>
  <si>
    <t>EQS(-20.74)S(-13.34)KLS(13.34)PT(-25.28)QDS(-62.76)EVAHAK</t>
  </si>
  <si>
    <t>PGPSSGLAFRGRRAMSGSWERDQQVEAAQRA</t>
  </si>
  <si>
    <t>tr|B2GV94|B2GV94_RAT</t>
  </si>
  <si>
    <t>tr|B2GV94|B2GV94_RAT Fam134c protein OS=Rattus norvegicus OX=10116 GN=Retreg3 PE=1 SV=1</t>
  </si>
  <si>
    <t>AMS(0.798)GS(0.202)WER</t>
  </si>
  <si>
    <t>AMS(5.98)GS(-5.98)WER</t>
  </si>
  <si>
    <t>GIKILVPKSPIKGRTSIDGFHGESPEKLDQG</t>
  </si>
  <si>
    <t>sp|Q6AYK9|CDYL_RAT</t>
  </si>
  <si>
    <t>sp|Q6AYK9|CDYL_RAT Chromodomain Y-like protein OS=Rattus norvegicus OX=10116 GN=Cdyl PE=1 SV=1</t>
  </si>
  <si>
    <t>GRT(0.5)S(0.5)IDGFHGESPEK</t>
  </si>
  <si>
    <t>GRT(0)S(0)IDGFHGES(-41.38)PEK</t>
  </si>
  <si>
    <t>SGIKILVPKSPIKGRTSIDGFHGESPEKLDQ</t>
  </si>
  <si>
    <t>KGDKKESSKSLVRQGSFTIDKPSSNIPIELI</t>
  </si>
  <si>
    <t>789;789;789</t>
  </si>
  <si>
    <t>QGS(0.97)FT(0.03)IDK</t>
  </si>
  <si>
    <t>QGS(15.07)FT(-15.07)IDK</t>
  </si>
  <si>
    <t>PCPSESTSDTVPLQRSQSLPHSATVTLSGTS</t>
  </si>
  <si>
    <t>tr|D3Z994|D3Z994_RAT</t>
  </si>
  <si>
    <t>tr|D3Z994|D3Z994_RAT TBC1 domain family, member 22a OS=Rattus norvegicus OX=10116 GN=Tbc1d22a PE=1 SV=3</t>
  </si>
  <si>
    <t>S(0.566)QS(0.429)LPHS(0.002)AT(0.002)VTLSGTSDTHALGGSALSK</t>
  </si>
  <si>
    <t>S(1.21)QS(-1.21)LPHS(-23.65)AT(-23.65)VT(-36.03)LS(-54.99)GT(-62.87)S(-62.3)DT(-79.48)HALGGS(-95.07)ALS(-97.23)K</t>
  </si>
  <si>
    <t>NQSDFPSAAMTRSGLSLEELRIVEGQGQSSE</t>
  </si>
  <si>
    <t>tr|A0A0G2KA12|A0A0G2KA12_RAT;sp|O88658|KIF1B_RAT</t>
  </si>
  <si>
    <t>1031;1057</t>
  </si>
  <si>
    <t>tr|A0A0G2KA12|A0A0G2KA12_RAT</t>
  </si>
  <si>
    <t>tr|A0A0G2KA12|A0A0G2KA12_RAT Kinesin-like protein KIF1B OS=Rattus norvegicus OX=10116 GN=Kif1b PE=1 SV=1;sp|O88658|KIF1B_RAT Kinesin-like protein KIF1B OS=Rattus norvegicus OX=10116 GN=Kif1b PE=1 SV=2</t>
  </si>
  <si>
    <t>SGLS(1)LEELR</t>
  </si>
  <si>
    <t>S(-36.52)GLS(36.52)LEELR</t>
  </si>
  <si>
    <t>EIVEKVGIFSSQSVSSPLLETVQQRTPSRER</t>
  </si>
  <si>
    <t>VGIFSS(0.004)QS(0.004)VS(0.115)S(0.875)PLLET(0.002)VQQR</t>
  </si>
  <si>
    <t>VGIFS(-35.16)S(-23.49)QS(-23.49)VS(-8.82)S(8.82)PLLET(-25.9)VQQR</t>
  </si>
  <si>
    <t>RSRSNSRSRSYSPRRSRGSPRYSPRHSRSRS</t>
  </si>
  <si>
    <t>PASPNRELHPQLLSPTKAGPRKGHSRQKSTS</t>
  </si>
  <si>
    <t>181;182</t>
  </si>
  <si>
    <t>X;X;Phospho (STY);X;X;X;X;X;X;X;X;X;X;X;X;X;X;X;X;X;X;X;X;X;X;X;X;X;X;X;X</t>
  </si>
  <si>
    <t>ELHPQLLS(0.5)PT(0.5)K</t>
  </si>
  <si>
    <t>ELHPQLLS(0)PT(0)K</t>
  </si>
  <si>
    <t>DDPFDDPPDLLIPDRSPEPTKEQLDSGRIGA</t>
  </si>
  <si>
    <t>tr|D4AEG3|D4AEG3_RAT</t>
  </si>
  <si>
    <t>tr|D4AEG3|D4AEG3_RAT Peptidylprolyl isomerase-like 4 OS=Rattus norvegicus OX=10116 GN=Ppil4 PE=1 SV=3</t>
  </si>
  <si>
    <t>INHTVILDDPFDDPPDLLIPDRS(0.815)PEPT(0.185)K</t>
  </si>
  <si>
    <t>INHT(-80.84)VILDDPFDDPPDLLIPDRS(6.45)PEPT(-6.45)K</t>
  </si>
  <si>
    <t>EYENIAFRNRDQPKPSQSTPPQQVKFKPSPD</t>
  </si>
  <si>
    <t>45;71</t>
  </si>
  <si>
    <t>DQPKPS(0.333)QS(0.333)T(0.333)PPQQVK</t>
  </si>
  <si>
    <t>DQPKPS(0)QS(0)T(0)PPQQVK</t>
  </si>
  <si>
    <t>RRIDISPSTFRKHGLTHEELKSPREPGYKAE</t>
  </si>
  <si>
    <t>KHGLT(1)HEELKSPR</t>
  </si>
  <si>
    <t>KHGLT(34.91)HEELKS(-34.91)PR</t>
  </si>
  <si>
    <t>TWPAKSEQQRVKRGTSPRPPEGGLGYSQLGD</t>
  </si>
  <si>
    <t>tr|D3ZML3|D3ZML3_RAT;tr|D4A3G2|D4A3G2_RAT</t>
  </si>
  <si>
    <t>394;741</t>
  </si>
  <si>
    <t>tr|D3ZML3|D3ZML3_RAT</t>
  </si>
  <si>
    <t>tr|D3ZML3|D3ZML3_RAT Cyclin-dependent kinase 11B OS=Rattus norvegicus OX=10116 GN=Cdk11b PE=1 SV=2;tr|D4A3G2|D4A3G2_RAT Cyclin-dependent kinase 11B OS=Rattus norvegicus OX=10116 GN=Cdk11b PE=1 SV=3</t>
  </si>
  <si>
    <t>GT(0.5)S(0.5)PRPPEGGLGYSQLGDDDLK</t>
  </si>
  <si>
    <t>GT(0)S(0)PRPPEGGLGY(-44.86)S(-49.08)QLGDDDLK</t>
  </si>
  <si>
    <t>DIAQRAKKVRRVPGSSGHLHKTEDGDWEWSD</t>
  </si>
  <si>
    <t>332;380</t>
  </si>
  <si>
    <t>VTKKLAGLGPEDDPDTDDEQEPRDPRAPSSL</t>
  </si>
  <si>
    <t>tr|D3ZBC7|D3ZBC7_RAT</t>
  </si>
  <si>
    <t>tr|D3ZBC7|D3ZBC7_RAT Dehydrogenase/reductase 13 OS=Rattus norvegicus OX=10116 GN=Dhrs13 PE=1 SV=3</t>
  </si>
  <si>
    <t>KLAGLGPEDDPDT(1)DDEQEPR</t>
  </si>
  <si>
    <t>KLAGLGPEDDPDT(45.55)DDEQEPR</t>
  </si>
  <si>
    <t>HTSAPGSLSVSNVSQSPKMAQPRMEPVPSLH</t>
  </si>
  <si>
    <t>tr|D3ZBU5|D3ZBU5_RAT;tr|A0A0G2K0C8|A0A0G2K0C8_RAT</t>
  </si>
  <si>
    <t>140;135</t>
  </si>
  <si>
    <t>tr|D3ZBU5|D3ZBU5_RAT</t>
  </si>
  <si>
    <t>tr|D3ZBU5|D3ZBU5_RAT AF4/FMR2 family, member 1 OS=Rattus norvegicus OX=10116 GN=Aff1 PE=1 SV=1;tr|A0A0G2K0C8|A0A0G2K0C8_RAT AF4/FMR2 family, member 1 OS=Rattus norvegicus OX=10116 GN=Aff1 PE=1 SV=1</t>
  </si>
  <si>
    <t>THVYHQPTHTSAPGSLSVSNVS(0.018)QS(0.981)PK</t>
  </si>
  <si>
    <t>T(-76.86)HVY(-78.77)HQPT(-69.94)HT(-69.94)S(-69.94)APGS(-55.71)LS(-45.87)VS(-35.55)NVS(-17.32)QS(17.32)PK</t>
  </si>
  <si>
    <t>SLPKPSRHNTEFKDSTYDLPRSLASHGHTKS</t>
  </si>
  <si>
    <t>261;262</t>
  </si>
  <si>
    <t>HNTEFKDS(0.443)T(0.557)YDLPR</t>
  </si>
  <si>
    <t>HNT(-41.75)EFKDS(-0.99)T(0.99)Y(-62.77)DLPR</t>
  </si>
  <si>
    <t>TQNLQPRIKLKLFGHSGSGKSTLVESLKCGL</t>
  </si>
  <si>
    <t>tr|B5DFH6|B5DFH6_RAT;tr|F1LNN8|F1LNN8_RAT;tr|A0A0G2K5V8|A0A0G2K5V8_RAT</t>
  </si>
  <si>
    <t>473;696;696</t>
  </si>
  <si>
    <t>tr|B5DFH6|B5DFH6_RAT</t>
  </si>
  <si>
    <t>tr|B5DFH6|B5DFH6_RAT Dapk1 protein (Fragment) OS=Rattus norvegicus OX=10116 GN=Dapk1 PE=2 SV=1;tr|F1LNN8|F1LNN8_RAT Death-associated protein kinase 1 OS=Rattus norvegicus OX=10116 GN=Dapk1 PE=1 SV=1;tr|A0A0G2K5V8|A0A0G2K5V8_RAT Death-associated protein kin</t>
  </si>
  <si>
    <t>LFGHS(0.979)GS(0.021)GK</t>
  </si>
  <si>
    <t>LFGHS(16.65)GS(-16.65)GK</t>
  </si>
  <si>
    <t>KIKSEEKGKIKDRKKSPIVNERSRDRSKKSK</t>
  </si>
  <si>
    <t>sp|Q5RKH1|PRP4B_RAT</t>
  </si>
  <si>
    <t>sp|Q5RKH1|PRP4B_RAT Serine/threonine-protein kinase PRP4 homolog OS=Rattus norvegicus OX=10116 GN=Prpf4b PE=1 SV=1</t>
  </si>
  <si>
    <t>KKS(1)PIVNER</t>
  </si>
  <si>
    <t>KKS(56.55)PIVNER</t>
  </si>
  <si>
    <t>GENSRSVAATIPRRNTLPAMDNSRLHRASSC</t>
  </si>
  <si>
    <t>387;388</t>
  </si>
  <si>
    <t>RNT(1)LPAMDNSR</t>
  </si>
  <si>
    <t>RNT(75.06)LPAMDNS(-75.06)R</t>
  </si>
  <si>
    <t>GDTQTFAQKLQLRVPSMESLFRSPIKESLFR</t>
  </si>
  <si>
    <t>71;104;126</t>
  </si>
  <si>
    <t>VPS(0.958)MES(0.042)LFR</t>
  </si>
  <si>
    <t>VPS(13.56)MES(-13.56)LFR</t>
  </si>
  <si>
    <t>EASPLGQRDLGRSSSSLLASPSHIAAKEPTP</t>
  </si>
  <si>
    <t>tr|D3ZJ32|D3ZJ32_RAT</t>
  </si>
  <si>
    <t>tr|D3ZJ32|D3ZJ32_RAT Extended synaptotagmin 2 OS=Rattus norvegicus OX=10116 GN=Esyt2 PE=1 SV=3</t>
  </si>
  <si>
    <t>DLGRS(0.467)S(0.5)S(0.5)S(0.467)LLAS(0.065)PS(0.001)HIAAK</t>
  </si>
  <si>
    <t>DLGRS(0)S(0)S(0)S(0)LLAS(-10.17)PS(-27.7)HIAAK</t>
  </si>
  <si>
    <t>LPLGKTRPGAVSPLNSPLSTTFPSPFGKEAF</t>
  </si>
  <si>
    <t>2412;2463</t>
  </si>
  <si>
    <t>XXXXXPPPPPPPPPPPPPPPPPPPPPPPXXX</t>
  </si>
  <si>
    <t>T(0.352)RPGAVS(0.836)PLNS(0.768)PLS(0.029)T(0.01)T(0.004)FPSPFGK</t>
  </si>
  <si>
    <t>T(-4.95)RPGAVS(6.08)PLNS(4.95)PLS(-15.02)T(-19.64)T(-24.03)FPS(-33.56)PFGK</t>
  </si>
  <si>
    <t>NLGPLPLGKTRPGAVSPLNSPLSTTFPSPFG</t>
  </si>
  <si>
    <t>2408;2459</t>
  </si>
  <si>
    <t>PKTKKKKAFPKEELASDLEEMATSSISVPKK</t>
  </si>
  <si>
    <t>428;517</t>
  </si>
  <si>
    <t>X;X;X;X;X;X;X;X;X;X;X;X;X;X;X;Phospho (STY);X;X;X;X;Oxidation (M);X;X;X;X;X;X;X;X;X;X</t>
  </si>
  <si>
    <t>XXXXXXXPPPPPPPPPPPPPPPPPPPPPPPX</t>
  </si>
  <si>
    <t>EELAS(1)DLEEMATSSISVPK</t>
  </si>
  <si>
    <t>EELAS(108.54)DLEEMAT(-108.54)S(-115.93)S(-122.98)IS(-130.43)VPK</t>
  </si>
  <si>
    <t>ELELELQRSLEPPPGSPGETSLPGAAPSLQD</t>
  </si>
  <si>
    <t>S(0.014)LEPPPGS(0.915)PGET(0.035)S(0.035)LPGAAPSLQDEVR</t>
  </si>
  <si>
    <t>S(-18.02)LEPPPGS(14.16)PGET(-14.16)S(-14.16)LPGAAPS(-50.9)LQDEVR</t>
  </si>
  <si>
    <t>STPASPNRELHPQLLSPTKAGPRKGHSRQKS</t>
  </si>
  <si>
    <t>179;180</t>
  </si>
  <si>
    <t>ELHPQLLS(0.926)PT(0.074)K</t>
  </si>
  <si>
    <t>ELHPQLLS(10.96)PT(-10.96)K</t>
  </si>
  <si>
    <t>RGDFCIQVGRNIIHGSDSVESAEKEIGLWFK;RGDFCIQVGRNIIHGSDSVESAEKEISLWFQ</t>
  </si>
  <si>
    <t>sp|P19804|NDKB_RAT;sp|Q05982|NDKA_RAT</t>
  </si>
  <si>
    <t>sp|P19804|NDKB_RAT</t>
  </si>
  <si>
    <t>sp|P19804|NDKB_RAT Nucleoside diphosphate kinase B OS=Rattus norvegicus OX=10116 GN=Nme2 PE=1 SV=1;sp|Q05982|NDKA_RAT Nucleoside diphosphate kinase A OS=Rattus norvegicus OX=10116 GN=Nme1 PE=1 SV=1</t>
  </si>
  <si>
    <t>NIIHGS(0.972)DS(0.028)VESAEK</t>
  </si>
  <si>
    <t>NIIHGS(15.42)DS(-15.42)VES(-40.85)AEK</t>
  </si>
  <si>
    <t>LGAQPAELGTHKRPASVSSAAAEHEAREQSK</t>
  </si>
  <si>
    <t>tr|M0R9Z5|M0R9Z5_RAT</t>
  </si>
  <si>
    <t>tr|M0R9Z5|M0R9Z5_RAT Interferon regulatory factor 2-binding protein 2 OS=Rattus norvegicus OX=10116 GN=Irf2bp2 PE=1 SV=1</t>
  </si>
  <si>
    <t>RPAS(0.997)VS(0.003)SAAAEHEAR</t>
  </si>
  <si>
    <t>RPAS(25.56)VS(-25.56)S(-46.5)AAAEHEAR</t>
  </si>
  <si>
    <t>EEKEGGARLGTGGGGSPDKSPSAQELKEQGN</t>
  </si>
  <si>
    <t>LGTGGGGS(0.998)PDKS(0.001)PSAQELK</t>
  </si>
  <si>
    <t>LGT(-42.25)GGGGS(28.37)PDKS(-28.37)PS(-47.39)AQELK</t>
  </si>
  <si>
    <t>GQGALDPGGTRVRHSSGTPGSVGSLYRDMGA</t>
  </si>
  <si>
    <t>HS(0.024)S(0.976)GT(0.001)PGSVGSLYR</t>
  </si>
  <si>
    <t>HS(-16.17)S(16.17)GT(-30.59)PGS(-65.24)VGS(-79.21)LY(-118.38)R</t>
  </si>
  <si>
    <t>VPEIVISGNGQPRRRSIQDLTVTGTEPGQVS</t>
  </si>
  <si>
    <t>sp|P0C8E4|M3K7_RAT</t>
  </si>
  <si>
    <t>sp|P0C8E4|M3K7_RAT Mitogen-activated protein kinase kinase kinase 7 OS=Rattus norvegicus OX=10116 GN=Map3k7 PE=1 SV=1</t>
  </si>
  <si>
    <t>RRS(1)IQDLTVTGTEPGQVSSR</t>
  </si>
  <si>
    <t>RRS(34.46)IQDLT(-34.46)VT(-59.78)GT(-59.35)EPGQVS(-91.86)S(-95.18)R</t>
  </si>
  <si>
    <t>PTWPAKSEQQRVKRGTSPRPPEGGLGYSQLG</t>
  </si>
  <si>
    <t>393;740</t>
  </si>
  <si>
    <t>GALDPGGTRVRHSSGTPGSVGSLYRDMGAQG</t>
  </si>
  <si>
    <t>HS(0.071)S(0.423)GT(0.505)PGS(0.001)VGSLYR</t>
  </si>
  <si>
    <t>HS(-8.52)S(-0.78)GT(0.78)PGS(-29.12)VGS(-40.4)LY(-55.55)R</t>
  </si>
  <si>
    <t>STVESTVDKSKPWSRSIEDLHRGNNLPSPVG</t>
  </si>
  <si>
    <t>tr|A0A0G2K132|A0A0G2K132_RAT</t>
  </si>
  <si>
    <t>tr|A0A0G2K132|A0A0G2K132_RAT Formin-like 2 OS=Rattus norvegicus OX=10116 GN=Fmnl2 PE=1 SV=1</t>
  </si>
  <si>
    <t>S(1)IEDLHR</t>
  </si>
  <si>
    <t>S(83.8)IEDLHR</t>
  </si>
  <si>
    <t>EGPEQLQPPCPSQTGSPPVGLIKGDDKEEGP</t>
  </si>
  <si>
    <t>631;631</t>
  </si>
  <si>
    <t>VPLAAVAGSEGPEQLQPPCPS(0.003)QT(0.104)GS(0.892)PPVGLIK</t>
  </si>
  <si>
    <t>VPLAAVAGS(-35.13)EGPEQLQPPCPS(-24.14)QT(-9.34)GS(9.34)PPVGLIK</t>
  </si>
  <si>
    <t>HSRHRAEAPPLQREDSGTFSLGKMITAKPGK</t>
  </si>
  <si>
    <t>tr|G3V7J2|G3V7J2_RAT;sp|Q4V8C7|PRKRA_RAT</t>
  </si>
  <si>
    <t>tr|G3V7J2|G3V7J2_RAT</t>
  </si>
  <si>
    <t xml:space="preserve">tr|G3V7J2|G3V7J2_RAT Interferon-inducible double-stranded RNA-dependent protein kinase activator A OS=Rattus norvegicus OX=10116 GN=Prkra PE=1 SV=1;sp|Q4V8C7|PRKRA_RAT Interferon-inducible double-stranded RNA-dependent protein kinase activator A OS=Rattus </t>
  </si>
  <si>
    <t>EDS(1)GTFSLGK</t>
  </si>
  <si>
    <t>EDS(48.99)GT(-48.99)FS(-67.84)LGK</t>
  </si>
  <si>
    <t>DDFFHRDKDDFFTRSSHEFDGRTGLAPEFAA</t>
  </si>
  <si>
    <t>CON__P02672</t>
  </si>
  <si>
    <t>DKDDFFT(0.007)RS(0.173)S(0.82)HEFDGR</t>
  </si>
  <si>
    <t>DKDDFFT(-20.74)RS(-6.76)S(6.76)HEFDGR</t>
  </si>
  <si>
    <t>IIRKIKAIGGIILTASHNPGGPNGDFGIKFN</t>
  </si>
  <si>
    <t>117;117;138</t>
  </si>
  <si>
    <t>AIGGIILT(0.021)AS(0.979)HNPGGPNGDFGIK</t>
  </si>
  <si>
    <t>AIGGIILT(-16.79)AS(16.79)HNPGGPNGDFGIK</t>
  </si>
  <si>
    <t>KQRGMIIEHEGDRPASKTEIEMDGKVVNSHV</t>
  </si>
  <si>
    <t>tr|Q6AZ76|Q6AZ76_RAT;tr|M0R3V7|M0R3V7_RAT;sp|Q01728|NAC1_RAT</t>
  </si>
  <si>
    <t>282;282;282</t>
  </si>
  <si>
    <t>tr|Q6AZ76|Q6AZ76_RAT</t>
  </si>
  <si>
    <t>tr|Q6AZ76|Q6AZ76_RAT Slc8a1 protein OS=Rattus norvegicus OX=10116 GN=Slc8a1 PE=2 SV=1;tr|M0R3V7|M0R3V7_RAT Sodium/calcium exchanger 1 OS=Rattus norvegicus OX=10116 GN=Slc8a1 PE=3 SV=2;sp|Q01728|NAC1_RAT Sodium/calcium exchanger 1 OS=Rattus norvegicus OX=10</t>
  </si>
  <si>
    <t>XXXPPPPPPPPPPPPPPPPPPPPPPXXXXXX</t>
  </si>
  <si>
    <t>GMIIEHEGDRPAS(0.847)KT(0.153)EIEMDGK</t>
  </si>
  <si>
    <t>GMIIEHEGDRPAS(7.42)KT(-7.42)EIEMDGK</t>
  </si>
  <si>
    <t>QKEYEDKAGRPSRPPSPKQNVRKNLDFEPLS</t>
  </si>
  <si>
    <t>tr|A0A0G2K7D5|A0A0G2K7D5_RAT;sp|Q5CD77|TBC14_RAT;tr|G3V9P9|G3V9P9_RAT;tr|A0A0G2KAD0|A0A0G2KAD0_RAT;tr|A0A0G2K2K3|A0A0G2K2K3_RAT</t>
  </si>
  <si>
    <t>296;296;316;324;15</t>
  </si>
  <si>
    <t>AGRPSRPPS(1)PK</t>
  </si>
  <si>
    <t>AGRPS(-43.02)RPPS(43.02)PK</t>
  </si>
  <si>
    <t>ASQQTPPLPPYASPRSPPVQPHTPVTISLGT</t>
  </si>
  <si>
    <t>277;277</t>
  </si>
  <si>
    <t>S(0.985)PPVQPHT(0.014)PVT(0.001)ISLGTAPSLQNNQPVEFNHAINYVNK</t>
  </si>
  <si>
    <t>S(18.43)PPVQPHT(-18.43)PVT(-29.87)IS(-46.81)LGT(-55.16)APS(-71.89)LQNNQPVEFNHAINY(-101.03)VNK</t>
  </si>
  <si>
    <t>AAPGKAQKRKYLDMDSDEESRGELLSLRDIE</t>
  </si>
  <si>
    <t>sp|Q5XIQ5|SDA1_RAT</t>
  </si>
  <si>
    <t>sp|Q5XIQ5|SDA1_RAT Protein SDA1 homolog OS=Rattus norvegicus OX=10116 GN=Sdad1 PE=1 SV=1</t>
  </si>
  <si>
    <t>Y(0.001)LDMDS(0.999)DEESRGELLSLR</t>
  </si>
  <si>
    <t>Y(-29.12)LDMDS(29.12)DEES(-42.07)RGELLS(-66.95)LR</t>
  </si>
  <si>
    <t>NKVSNIFDDPLNAFGSQ______________</t>
  </si>
  <si>
    <t>1327;1327</t>
  </si>
  <si>
    <t>VSNIFDDPLNAFGS(1)Q</t>
  </si>
  <si>
    <t>VS(-51.77)NIFDDPLNAFGS(51.77)Q</t>
  </si>
  <si>
    <t>KEERLKQQLKKKRQRSPHPGSPEQTKKACPA</t>
  </si>
  <si>
    <t>tr|D4A0Q3|D4A0Q3_RAT</t>
  </si>
  <si>
    <t>QRS(1)PHPGS(0.974)PEQT(0.026)KK</t>
  </si>
  <si>
    <t>QRS(34.01)PHPGS(15.73)PEQT(-15.73)KK</t>
  </si>
  <si>
    <t>KQQLKKKRQRSPHPGSPEQTKKACPARAVSP</t>
  </si>
  <si>
    <t>_MENFQKVEKIGEGTYGVVYKAKNKLTGEVV</t>
  </si>
  <si>
    <t>tr|Q6P751|Q6P751_RAT;sp|Q63699|CDK2_RAT;sp|P39951|CDK1_RAT</t>
  </si>
  <si>
    <t>tr|Q6P751|Q6P751_RAT Cyclin-dependent kinase 2 OS=Rattus norvegicus OX=10116 GN=Cdk2 PE=1 SV=1;sp|Q63699|CDK2_RAT Cyclin-dependent kinase 2 OS=Rattus norvegicus OX=10116 GN=Cdk2 PE=1 SV=1;sp|P39951|CDK1_RAT Cyclin-dependent kinase 1 OS=Rattus norvegicus OX</t>
  </si>
  <si>
    <t>IGEGT(1)Y(0.997)GVVY(0.003)K</t>
  </si>
  <si>
    <t>IGEGT(62.84)Y(25.41)GVVY(-25.41)K</t>
  </si>
  <si>
    <t>DRTEERDPPRRVPPPTLSRERERERDREGEK</t>
  </si>
  <si>
    <t>sp|Q1JU68|EIF3A_RAT;tr|Q4G020|Q4G020_RAT</t>
  </si>
  <si>
    <t>1308;88</t>
  </si>
  <si>
    <t>sp|Q1JU68|EIF3A_RAT Eukaryotic translation initiation factor 3 subunit A OS=Rattus norvegicus OX=10116 GN=Eif3a PE=2 SV=2;tr|Q4G020|Q4G020_RAT Uncharacterized protein (Fragment) OS=Rattus norvegicus OX=10116 GN=Eif3s10_predicted PE=2 SV=1</t>
  </si>
  <si>
    <t>RVPPPT(0.6)LS(0.4)RER</t>
  </si>
  <si>
    <t>RVPPPT(1.76)LS(-1.76)RER</t>
  </si>
  <si>
    <t>DDRDLSERALPRRSTSPIIGSPPVRAVPIGT</t>
  </si>
  <si>
    <t>sp|B5DF93|PATL1_RAT</t>
  </si>
  <si>
    <t>sp|B5DF93|PATL1_RAT Protein PAT1 homolog 1 OS=Rattus norvegicus OX=10116 GN=Patl1 PE=2 SV=1</t>
  </si>
  <si>
    <t>RS(0.326)T(0.326)S(0.326)PIIGS(0.021)PPVR</t>
  </si>
  <si>
    <t>RS(0)T(0)S(0)PIIGS(-11.94)PPVR</t>
  </si>
  <si>
    <t>RLMVQAVNQRGRSPRSPPGHPHARRPRSRSR</t>
  </si>
  <si>
    <t>381;723</t>
  </si>
  <si>
    <t>S(0.5)PRS(0.5)PPGHPHAR</t>
  </si>
  <si>
    <t>S(0)PRS(0)PPGHPHAR</t>
  </si>
  <si>
    <t>KSPWTQGRNAGGRRLSENSCSLDDLEIGAGH</t>
  </si>
  <si>
    <t>RLS(0.988)ENS(0.011)CSLDDLEIGAGHLSSSAFNSEK</t>
  </si>
  <si>
    <t>RLS(19.35)ENS(-19.35)CS(-36.36)LDDLEIGAGHLS(-111.5)S(-115.1)S(-114.93)AFNS(-119.91)EK</t>
  </si>
  <si>
    <t>ENEMATAASSSSLEKSYELPDGQVITIGNER;EQEMATAASSSSLEKSYELPDGQVITIGNER;EQEMVTAAASSSLERSYELPDGQVITIGNER</t>
  </si>
  <si>
    <t>sp|P60711|ACTB_RAT;tr|A0A0G2K3K2|A0A0G2K3K2_RAT;tr|A1Z0K8|A1Z0K8_RAT;tr|Q99NC6|Q99NC6_RAT;sp|P63259|ACTG_RAT;sp|P68136|ACTS_RAT;sp|P68035|ACTC_RAT;tr|A0A0G2K4M6|A0A0G2K4M6_RAT;sp|P63269|ACTH_RAT;tr|B0BMT0|B0BMT0_RAT;sp|P62738|ACTA_RAT;tr|D3ZRN3|D3ZRN3_RAT</t>
  </si>
  <si>
    <t>239;242;172;1;239;241;241;240;240;241;241;240</t>
  </si>
  <si>
    <t>sp|P60711|ACTB_RAT;sp|P63259|ACTG_RAT;sp|P68136|ACTS_RAT;tr|D3ZRN3|D3ZRN3_RAT</t>
  </si>
  <si>
    <t>sp|P63259|ACTG_RAT</t>
  </si>
  <si>
    <t>sp|P60711|ACTB_RAT Actin, cytoplasmic 1 OS=Rattus norvegicus OX=10116 GN=Actb PE=1 SV=1;tr|A0A0G2K3K2|A0A0G2K3K2_RAT Actin, cytoplasmic 1 OS=Rattus norvegicus OX=10116 GN=Actb PE=1 SV=1;tr|A1Z0K8|A1Z0K8_RAT Beta-actin (Fragment) OS=Rattus norvegicus OX=101</t>
  </si>
  <si>
    <t>S(0.993)Y(0.007)ELPDGQVITIGNER</t>
  </si>
  <si>
    <t>S(21.33)Y(-21.33)ELPDGQVIT(-67.68)IGNER</t>
  </si>
  <si>
    <t>ASPALGSTKEFRRTRSLHGPCPVTTFGPKAC</t>
  </si>
  <si>
    <t>64;64</t>
  </si>
  <si>
    <t>S(1)LHGPCPVTTFGPK</t>
  </si>
  <si>
    <t>S(77.1)LHGPCPVT(-77.1)T(-90.59)FGPK</t>
  </si>
  <si>
    <t>________MAATAQQSPPSVGGKRKGKSQFL</t>
  </si>
  <si>
    <t>tr|A0A0G2JZB6|A0A0G2JZB6_RAT;tr|Q5M943|Q5M943_RAT</t>
  </si>
  <si>
    <t>8;8</t>
  </si>
  <si>
    <t>tr|A0A0G2JZB6|A0A0G2JZB6_RAT</t>
  </si>
  <si>
    <t>tr|A0A0G2JZB6|A0A0G2JZB6_RAT Uncharacterized protein OS=Rattus norvegicus OX=10116 PE=1 SV=1;tr|Q5M943|Q5M943_RAT THUMP domain containing 1 OS=Rattus norvegicus OX=10116 GN=Thumpd1 PE=2 SV=1</t>
  </si>
  <si>
    <t>AAT(0.002)AQQS(0.991)PPS(0.007)VGGK</t>
  </si>
  <si>
    <t>AAT(-27.07)AQQS(21.71)PPS(-21.71)VGGK</t>
  </si>
  <si>
    <t>EEEVCDERTSLMSAESPTSRSCQDSRPGPED</t>
  </si>
  <si>
    <t>sp|O88777|PSN2_RAT</t>
  </si>
  <si>
    <t>TSLMS(0.012)AES(0.537)PT(0.169)S(0.281)R</t>
  </si>
  <si>
    <t>T(-40.48)S(-32.68)LMS(-16.43)AES(2.81)PT(-5.03)S(-2.81)R</t>
  </si>
  <si>
    <t>ASTPGASPRHRRVPLSPLSLPAGPADARRSQ</t>
  </si>
  <si>
    <t>433;433</t>
  </si>
  <si>
    <t>XXXXXXXXXXXPPPPPPPPPPPPPPPPPXXX</t>
  </si>
  <si>
    <t>RVPLS(0.802)PLS(0.198)LPAGPADAR</t>
  </si>
  <si>
    <t>RVPLS(6.07)PLS(-6.07)LPAGPADAR</t>
  </si>
  <si>
    <t>DGREEDKMYENVLNSSPGRLPALPPRSSPFP</t>
  </si>
  <si>
    <t>MYENVLNS(0.005)S(0.995)PGR</t>
  </si>
  <si>
    <t>MY(-172.53)ENVLNS(-23.41)S(23.41)PGR</t>
  </si>
  <si>
    <t>SSGPSTPLKNQTYSFSPSKSYSRQSSSSDTD</t>
  </si>
  <si>
    <t>295;295</t>
  </si>
  <si>
    <t>NQT(0.001)YS(0.015)FS(0.873)PS(0.111)K</t>
  </si>
  <si>
    <t>NQT(-30.75)Y(-44.63)S(-17.59)FS(8.94)PS(-8.94)K</t>
  </si>
  <si>
    <t>KKGTAPGKKVIYSQPSARSEGEFKQTSSFLV</t>
  </si>
  <si>
    <t>158;285</t>
  </si>
  <si>
    <t>VIY(0.031)S(0.185)QPS(0.892)ARS(0.892)EGEFK</t>
  </si>
  <si>
    <t>VIY(-18.88)S(-9.6)QPS(9.6)ARS(9.6)EGEFK</t>
  </si>
  <si>
    <t>PSQQEPDRFDRDRLFSVVSRGVPEELTGLLE</t>
  </si>
  <si>
    <t>tr|A0A0G2JSH6|A0A0G2JSH6_RAT;sp|Q9WUD2|TRPV2_RAT</t>
  </si>
  <si>
    <t>tr|A0A0G2JSH6|A0A0G2JSH6_RAT</t>
  </si>
  <si>
    <t>tr|A0A0G2JSH6|A0A0G2JSH6_RAT Transient receptor potential cation channel subfamily V member 2 OS=Rattus norvegicus OX=10116 GN=Trpv2 PE=1 SV=1;sp|Q9WUD2|TRPV2_RAT Transient receptor potential cation channel subfamily V member 2 OS=Rattus norvegicus OX=1011</t>
  </si>
  <si>
    <t>LFS(0.999)VVS(0.001)R</t>
  </si>
  <si>
    <t>LFS(29.07)VVS(-29.07)R</t>
  </si>
  <si>
    <t>EQLAQIAAENEEDEHSVNYKPPAQKSIQEIQ</t>
  </si>
  <si>
    <t>sp|Q5XI73|GDIR1_RAT</t>
  </si>
  <si>
    <t>sp|Q5XI73|GDIR1_RAT Rho GDP-dissociation inhibitor 1 OS=Rattus norvegicus OX=10116 GN=Arhgdia PE=1 SV=1</t>
  </si>
  <si>
    <t>AEQEPTAEQLAQIAAENEEDEHS(1)VNYKPPAQK</t>
  </si>
  <si>
    <t>AEQEPT(-41.87)AEQLAQIAAENEEDEHS(41.87)VNY(-42.22)KPPAQK</t>
  </si>
  <si>
    <t>QELHQMILTPIKAYSSPSTTPEVRRREPLLM</t>
  </si>
  <si>
    <t>319;319;319;420</t>
  </si>
  <si>
    <t>AYS(0.157)S(0.843)PSTTPEVR</t>
  </si>
  <si>
    <t>AY(-80.61)S(-7.29)S(7.29)PS(-43.97)T(-52.71)T(-72.54)PEVR</t>
  </si>
  <si>
    <t>KLLKLREQGAESRSSTPLPTVSSSAENTRQN</t>
  </si>
  <si>
    <t>SS(0.001)T(0.999)PLPTVSSSAENTR</t>
  </si>
  <si>
    <t>S(-50.01)S(-31.04)T(31.04)PLPT(-135.89)VS(-149.42)S(-156.04)S(-162.56)AENT(-179.92)R</t>
  </si>
  <si>
    <t>DKKESSKSLVRQGSFTIDKPSSNIPIELIPH</t>
  </si>
  <si>
    <t>791;791;791</t>
  </si>
  <si>
    <t>QGS(0.411)FT(0.496)IDKPS(0.046)S(0.046)NIPIELIPHINK</t>
  </si>
  <si>
    <t>QGS(-0.81)FT(0.81)IDKPS(-10.3)S(-10.3)NIPIELIPHINK</t>
  </si>
  <si>
    <t>TQDDLVEQNSSYVQDSPSKKRKLDVEIILDE</t>
  </si>
  <si>
    <t>sp|Q5U2U7|MCES_RAT</t>
  </si>
  <si>
    <t>sp|Q5U2U7|MCES_RAT mRNA cap guanine-N7 methyltransferase OS=Rattus norvegicus OX=10116 GN=Rnmt PE=1 SV=1</t>
  </si>
  <si>
    <t>TQDDLVEQNSSYVQDS(0.934)PS(0.066)K</t>
  </si>
  <si>
    <t>T(-71.78)QDDLVEQNS(-49.92)S(-49.39)Y(-46.55)VQDS(11.5)PS(-11.5)K</t>
  </si>
  <si>
    <t>KNKKRHRPSTGVPDSSVRKRPLEQSNSALSE</t>
  </si>
  <si>
    <t>tr|Q45QJ4|Q45QJ4_RAT</t>
  </si>
  <si>
    <t>tr|Q45QJ4|Q45QJ4_RAT 1-phosphatidylinositol 4,5-bisphosphate phosphodiesterase OS=Rattus norvegicus OX=10116 GN=Plcb3 PE=1 SV=1</t>
  </si>
  <si>
    <t>HRPSTGVPDS(0.5)S(0.5)VR</t>
  </si>
  <si>
    <t>HRPS(-40.36)T(-40.36)GVPDS(0)S(0)VR</t>
  </si>
  <si>
    <t>TGSGKEQCCSGKGDMSDEDDENEFFDAPEII</t>
  </si>
  <si>
    <t>tr|D4A9D8|D4A9D8_RAT</t>
  </si>
  <si>
    <t>tr|D4A9D8|D4A9D8_RAT Oxysterol-binding protein OS=Rattus norvegicus OX=10116 GN=Osbp PE=1 SV=2</t>
  </si>
  <si>
    <t>GDMS(1)DEDDENEFFDAPEIITMPENLGHK</t>
  </si>
  <si>
    <t>GDMS(138.41)DEDDENEFFDAPEIIT(-138.41)MPENLGHK</t>
  </si>
  <si>
    <t>RKPTTPAKLVSFHDDSDEDLLHI________</t>
  </si>
  <si>
    <t>2472;2474</t>
  </si>
  <si>
    <t>AKPSEQPPKKASALFSSDEEDQWSVADSQTK</t>
  </si>
  <si>
    <t>610;610</t>
  </si>
  <si>
    <t>AS(0.032)ALFS(0.869)S(0.869)DEEDQWS(0.227)VADS(0.001)QT(0.001)K</t>
  </si>
  <si>
    <t>AS(-17.01)ALFS(8.21)S(8.21)DEEDQWS(-8.21)VADS(-37.11)QT(-37.11)K</t>
  </si>
  <si>
    <t>KPSEQPPKKASALFSSDEEDQWSVADSQTKL</t>
  </si>
  <si>
    <t>611;611</t>
  </si>
  <si>
    <t>_MEDYIKIEKIGEGTYGVVYKGRHRTTGQIV;_MENFQKVEKIGEGTYGVVYKAKNKLTGEVV</t>
  </si>
  <si>
    <t>GRGEGPPTPPSQPPLSPKKFSSSTANRGSCP</t>
  </si>
  <si>
    <t>971;971</t>
  </si>
  <si>
    <t>TVSTKSMSTTGSLQRSRSDIDVNAAASAKSK</t>
  </si>
  <si>
    <t>tr|F1LNR1|F1LNR1_RAT;tr|F1LNQ9|F1LNQ9_RAT;tr|A0A1B0GWX9|A0A1B0GWX9_RAT;tr|A0A0G2JTD7|A0A0G2JTD7_RAT;tr|F1LNR0|F1LNR0_RAT;tr|A0A0G2JUI5|A0A0G2JUI5_RAT</t>
  </si>
  <si>
    <t>594;594;160;594;594;594</t>
  </si>
  <si>
    <t>tr|F1LNR1|F1LNR1_RAT</t>
  </si>
  <si>
    <t>tr|F1LNR1|F1LNR1_RAT Cytoplasmic linker-associated protein 1 OS=Rattus norvegicus OX=10116 GN=Clasp1 PE=1 SV=3;tr|F1LNQ9|F1LNQ9_RAT Cytoplasmic linker-associated protein 1 OS=Rattus norvegicus OX=10116 GN=Clasp1 PE=1 SV=3;tr|A0A1B0GWX9|A0A1B0GWX9_RAT Cytop</t>
  </si>
  <si>
    <t>S(0.5)RS(0.5)DIDVNAAASAK</t>
  </si>
  <si>
    <t>S(0)RS(0)DIDVNAAAS(-87.37)AK</t>
  </si>
  <si>
    <t>STMPKRMSAEGPPRMSPKAQRHPRNHRVSAG</t>
  </si>
  <si>
    <t>tr|B5DFB6|B5DFB6_RAT;tr|F1M049|F1M049_RAT</t>
  </si>
  <si>
    <t>285;395</t>
  </si>
  <si>
    <t>tr|B5DFB6|B5DFB6_RAT</t>
  </si>
  <si>
    <t>tr|B5DFB6|B5DFB6_RAT Atxn2 protein (Fragment) OS=Rattus norvegicus OX=10116 GN=Atxn2 PE=2 SV=1;tr|F1M049|F1M049_RAT Ataxin 2 OS=Rattus norvegicus OX=10116 GN=Atxn2 PE=1 SV=3</t>
  </si>
  <si>
    <t>MS(0.004)AEGPPRMS(0.996)PK</t>
  </si>
  <si>
    <t>MS(-23.92)AEGPPRMS(23.92)PK</t>
  </si>
  <si>
    <t>ISGVRRGRGHRMPHLSEGTKGRQVGSGGDGE</t>
  </si>
  <si>
    <t>tr|A0A096MJJ6|A0A096MJJ6_RAT;tr|B1H213|B1H213_RAT;sp|A0FKI7|ACBD5_RAT;tr|M0R9S4|M0R9S4_RAT;tr|A0A0G2K3Z5|A0A0G2K3Z5_RAT</t>
  </si>
  <si>
    <t>357;389;393;394;395</t>
  </si>
  <si>
    <t>tr|A0A096MJJ6|A0A096MJJ6_RAT</t>
  </si>
  <si>
    <t>tr|A0A096MJJ6|A0A096MJJ6_RAT Acyl-CoA-binding domain-containing protein 5 OS=Rattus norvegicus OX=10116 GN=Acbd5 PE=1 SV=1;tr|B1H213|B1H213_RAT Acbd5 protein (Fragment) OS=Rattus norvegicus OX=10116 GN=Acbd5 PE=2 SV=1;sp|A0FKI7|ACBD5_RAT Acyl-CoA-binding d</t>
  </si>
  <si>
    <t>MPHLS(0.944)EGT(0.056)K</t>
  </si>
  <si>
    <t>MPHLS(12.24)EGT(-12.24)K</t>
  </si>
  <si>
    <t>PKTRSPARNWKAEPDTPSGISPLDTHSPKPK</t>
  </si>
  <si>
    <t>tr|A0A0G2JVW0|A0A0G2JVW0_RAT;tr|B5DEY6|B5DEY6_RAT;tr|D3ZF71|D3ZF71_RAT</t>
  </si>
  <si>
    <t>610;366;294</t>
  </si>
  <si>
    <t>tr|A0A0G2JVW0|A0A0G2JVW0_RAT</t>
  </si>
  <si>
    <t>AEPDT(0.652)PS(0.241)GIS(0.112)PLDT(0.124)HS(0.871)PKPK</t>
  </si>
  <si>
    <t>AEPDT(4.38)PS(-4.38)GIS(-7.87)PLDT(-8.65)HS(8.65)PKPK</t>
  </si>
  <si>
    <t>SEGSESSFLVKKKSNSVSVGEVYRDLALQRC</t>
  </si>
  <si>
    <t>tr|F1LNJ1|F1LNJ1_RAT</t>
  </si>
  <si>
    <t>tr|F1LNJ1|F1LNJ1_RAT Leucine-rich repeat kinase 2 OS=Rattus norvegicus OX=10116 GN=Lrrk2 PE=1 SV=3</t>
  </si>
  <si>
    <t>S(0.003)NS(0.997)VSVGEVYR</t>
  </si>
  <si>
    <t>S(-25.35)NS(25.35)VS(-33.62)VGEVY(-86.86)R</t>
  </si>
  <si>
    <t>RQESSRTSSRRRRGRSRTPLTSRKRSRSRTS</t>
  </si>
  <si>
    <t>X;X;X;X;X;X;X;X;X;X;X;X;X;X;X;Phospho (STY);X;Phospho (STY);X;X;X;X;X;X;X;X;X;Phospho (STY);X;X;Phospho (STY)</t>
  </si>
  <si>
    <t>GRS(1)RT(0.999)PLT(0.001)SR</t>
  </si>
  <si>
    <t>GRS(38.12)RT(30.39)PLT(-30.39)S(-40.79)R</t>
  </si>
  <si>
    <t>ESSRTSSRRRRGRSRTPLTSRKRSRSRTSPA</t>
  </si>
  <si>
    <t>X;X;X;X;X;X;X;X;X;X;X;X;X;Phospho (STY);X;Phospho (STY);X;X;X;X;X;X;X;X;X;Phospho (STY);X;X;Phospho (STY);X;X</t>
  </si>
  <si>
    <t>KRTSSPPRKTRRLSPSASPPRRRHRPSSPAT</t>
  </si>
  <si>
    <t>X;X;X;X;X;X;X;X;X;X;X;X;X;Phospho (STY);X;Phospho (STY);X;X;X;X;X;X;X;X;X;X;X;Phospho (STY);X;X;Phospho (STY)</t>
  </si>
  <si>
    <t>RLS(0.999)PS(0.757)AS(0.244)PPR</t>
  </si>
  <si>
    <t>RLS(31.24)PS(4.93)AS(-4.93)PPR</t>
  </si>
  <si>
    <t>PEIQLPLPPGKRRTQSLSALPKERDSSSEKD</t>
  </si>
  <si>
    <t>T(0.053)QS(0.801)LS(0.146)ALPK</t>
  </si>
  <si>
    <t>T(-11.78)QS(7.4)LS(-7.4)ALPK</t>
  </si>
  <si>
    <t>APPSTPAAPKRRGSGSVDETLFALPAASEPV</t>
  </si>
  <si>
    <t>tr|F1LQN3|F1LQN3_RAT;sp|Q9JK11|RTN4_RAT;tr|Q5U1Z3|Q5U1Z3_RAT</t>
  </si>
  <si>
    <t>171;171;171</t>
  </si>
  <si>
    <t>tr|F1LQN3|F1LQN3_RAT Reticulon OS=Rattus norvegicus OX=10116 GN=Rtn4 PE=1 SV=1;sp|Q9JK11|RTN4_RAT Reticulon-4 OS=Rattus norvegicus OX=10116 GN=Rtn4 PE=1 SV=1;tr|Q5U1Z3|Q5U1Z3_RAT Rtn4 protein (Fragment) OS=Rattus norvegicus OX=10116 GN=Rtn4 PE=2 SV=1</t>
  </si>
  <si>
    <t>RRGS(0.407)GS(0.572)VDET(0.021)LFALPAASEPVIPSSAEK</t>
  </si>
  <si>
    <t>RRGS(-1.48)GS(1.48)VDET(-14.34)LFALPAAS(-90.3)EPVIPS(-119.19)S(-120.02)AEK</t>
  </si>
  <si>
    <t>GAVANANSTPPPYERTRLSPPRASYDDPYKK</t>
  </si>
  <si>
    <t>tr|M0R9Q1|M0R9Q1_RAT;tr|M0R3R6|M0R3R6_RAT</t>
  </si>
  <si>
    <t>579;579</t>
  </si>
  <si>
    <t>T(0.995)RLS(0.005)PPR</t>
  </si>
  <si>
    <t>T(22.69)RLS(-22.69)PPR</t>
  </si>
  <si>
    <t>AASQNEACGVRKRSYSAGNASQLELLSRARR</t>
  </si>
  <si>
    <t>tr|D4AE58|D4AE58_RAT</t>
  </si>
  <si>
    <t>tr|D4AE58|D4AE58_RAT KN motif and ankyrin repeat domains 1 OS=Rattus norvegicus OX=10116 GN=Kank1 PE=1 SV=2</t>
  </si>
  <si>
    <t>SYS(1)AGNASQLELLSR</t>
  </si>
  <si>
    <t>S(-35.42)Y(-49.19)S(35.42)AGNAS(-49.68)QLELLS(-69.22)R</t>
  </si>
  <si>
    <t>NTDRLAWTRSFDFEGSLSPVIAPKKARPSDT</t>
  </si>
  <si>
    <t>SFDFEGS(0.727)LS(0.273)PVIAPK</t>
  </si>
  <si>
    <t>S(-97.79)FDFEGS(4.24)LS(-4.24)PVIAPK</t>
  </si>
  <si>
    <t>KDPKVDVTGVKGEVRSPDLEVTLPGVEVDIQ</t>
  </si>
  <si>
    <t>GEVRS(1)PDLEVTLPGVEVDIQAPAAK</t>
  </si>
  <si>
    <t>GEVRS(41.68)PDLEVT(-41.68)LPGVEVDIQAPAAK</t>
  </si>
  <si>
    <t>MDGRKNTFTAWSDEDSDYEIDDRDVNKILIV</t>
  </si>
  <si>
    <t>LSASPALGSTKEFRRTRSLHGPCPVTTFGPK</t>
  </si>
  <si>
    <t>62;62</t>
  </si>
  <si>
    <t>X;Phospho (STY);X;X;X;X;X;X;X;X;X;X;X;X;X;Phospho (STY);X;Phospho (STY);X;X;X;X;X;X;X;X;X;X;X;X;X</t>
  </si>
  <si>
    <t>T(0.5)RS(0.5)LHGPCPVTTFGPK</t>
  </si>
  <si>
    <t>T(0)RS(0)LHGPCPVT(-41.38)T(-49.68)FGPK</t>
  </si>
  <si>
    <t>RRFRPHRSRRSRRSRSDNALHLASEREVIAR</t>
  </si>
  <si>
    <t>S(0.16)RS(0.84)DNALHLASER</t>
  </si>
  <si>
    <t>S(-7.21)RS(7.21)DNALHLAS(-33.48)ER</t>
  </si>
  <si>
    <t>VIKRPKSNMAVEGRRTSISSPEQPQPYRTLK</t>
  </si>
  <si>
    <t>YGPMKGGSFGGRSSGSPYGGGYGSGGGSGGY</t>
  </si>
  <si>
    <t>sp|Q6URK4|ROA3_RAT;tr|O70592|O70592_RAT</t>
  </si>
  <si>
    <t>359;173</t>
  </si>
  <si>
    <t>sp|Q6URK4|ROA3_RAT</t>
  </si>
  <si>
    <t>sp|Q6URK4|ROA3_RAT Heterogeneous nuclear ribonucleoprotein A3 OS=Rattus norvegicus OX=10116 GN=Hnrnpa3 PE=1 SV=1;tr|O70592|O70592_RAT HnRNP protein (Fragment) OS=Rattus norvegicus OX=10116 GN=APa PE=2 SV=1</t>
  </si>
  <si>
    <t>S(0.004)S(0.018)GS(0.979)PYGGGYGSGGGSGGYGSR</t>
  </si>
  <si>
    <t>S(-24.32)S(-17.4)GS(17.4)PY(-46.04)GGGY(-79.5)GS(-76.44)GGGS(-94.49)GGY(-106.72)GS(-111.44)R</t>
  </si>
  <si>
    <t>GKSLTQSESIQVPQTSPSKHGSSEFYSHSPQ</t>
  </si>
  <si>
    <t>tr|F1M121|F1M121_RAT</t>
  </si>
  <si>
    <t>tr|F1M121|F1M121_RAT PML-RARA-regulated adaptor molecule 1 OS=Rattus norvegicus OX=10116 GN=Pram1 PE=4 SV=3</t>
  </si>
  <si>
    <t>SLTQS(0.002)ES(0.018)IQVPQT(0.427)S(0.427)PS(0.125)K</t>
  </si>
  <si>
    <t>S(-31.02)LT(-29.44)QS(-22.42)ES(-13.7)IQVPQT(0)S(0)PS(-5.32)K</t>
  </si>
  <si>
    <t>GKGKKSKFKMPKIHMSGPKVKTKKQGFDLNV</t>
  </si>
  <si>
    <t>4605;4519</t>
  </si>
  <si>
    <t>IHMS(1)GPK</t>
  </si>
  <si>
    <t>IHMS(41.45)GPK</t>
  </si>
  <si>
    <t>PQHGLGSQRDLTHSDSESSLHTSDRQRVAPK</t>
  </si>
  <si>
    <t>521;552;88</t>
  </si>
  <si>
    <t>DLT(0.001)HS(0.012)DS(0.739)ES(0.194)S(0.053)LHT(0.001)SDR</t>
  </si>
  <si>
    <t>DLT(-27.29)HS(-17.98)DS(5.8)ES(-5.8)S(-11.45)LHT(-29.03)S(-33.71)DR</t>
  </si>
  <si>
    <t>DSDQDQEERKLLLDPSNTPTKALNGAEPSYH</t>
  </si>
  <si>
    <t>LLLDPS(0.596)NT(0.329)PT(0.074)K</t>
  </si>
  <si>
    <t>LLLDPS(2.58)NT(-2.58)PT(-9.04)K</t>
  </si>
  <si>
    <t>RGIMRLFGKLRRSQSTTFNPDDMSEPEFKRG</t>
  </si>
  <si>
    <t>521;624</t>
  </si>
  <si>
    <t>S(0.004)QS(0.297)T(0.622)T(0.077)FNPDDMSEPEFK</t>
  </si>
  <si>
    <t>S(-22.11)QS(-3.22)T(3.22)T(-9.06)FNPDDMS(-57.87)EPEFK</t>
  </si>
  <si>
    <t>SPSKETSLDISSKQLSPESLGTLQFGELNLG</t>
  </si>
  <si>
    <t>1206;1206;1444;1134</t>
  </si>
  <si>
    <t>QLS(0.999)PES(0.001)LGTLQFGELNLGK</t>
  </si>
  <si>
    <t>QLS(32.49)PES(-32.49)LGT(-65.74)LQFGELNLGK</t>
  </si>
  <si>
    <t>ASSVISTAEGTTRRTSIHDFLSKDSRLPVSV</t>
  </si>
  <si>
    <t>SRGIMRLFGKLRRSQSTTFNPDDMSEPEFKR</t>
  </si>
  <si>
    <t>520;623</t>
  </si>
  <si>
    <t>S(0.001)QS(0.773)T(0.198)T(0.028)FNPDDMSEPEFK</t>
  </si>
  <si>
    <t>S(-29.52)QS(5.93)T(-5.93)T(-14.35)FNPDDMS(-107.25)EPEFK</t>
  </si>
  <si>
    <t>KEAGISKDRILIKLSSTWEGIQAGKELEEQH</t>
  </si>
  <si>
    <t>ILIKLS(0.667)S(0.667)T(0.667)WEGIQAGK</t>
  </si>
  <si>
    <t>ILIKLS(0)S(0)T(0)WEGIQAGK</t>
  </si>
  <si>
    <t>YKEAGISKDRILIKLSSTWEGIQAGKELEEQ</t>
  </si>
  <si>
    <t>EAGISKDRILIKLSSTWEGIQAGKELEEQHG</t>
  </si>
  <si>
    <t>TAAKHGEAQVKIWRRSYDVPPPPMEPDHPFY</t>
  </si>
  <si>
    <t>S(0.703)Y(0.297)DVPPPPMEPDHPFYSNISK</t>
  </si>
  <si>
    <t>S(3.74)Y(-3.74)DVPPPPMEPDHPFY(-42.77)S(-45.01)NIS(-47.1)K</t>
  </si>
  <si>
    <t>KYHHVGKLLKEGEEPTVYSDDEEPKDEAARK</t>
  </si>
  <si>
    <t>EGEEPT(0.587)VY(0.048)S(0.365)DDEEPKDEAAR</t>
  </si>
  <si>
    <t>EGEEPT(2.06)VY(-10.85)S(-2.06)DDEEPKDEAAR</t>
  </si>
  <si>
    <t>PEMTGQRVPSAPGQESPVPDTESTAPMRNEP</t>
  </si>
  <si>
    <t>1784;1784;2022</t>
  </si>
  <si>
    <t>VPS(0.212)APGQES(0.787)PVPDT(0.001)ESTAPMR</t>
  </si>
  <si>
    <t>VPS(-5.71)APGQES(5.71)PVPDT(-29.51)ES(-37.36)T(-41.43)APMR</t>
  </si>
  <si>
    <t>GGSRRLSLPGLLSQVSPRLLRKAARVKTRTV</t>
  </si>
  <si>
    <t>sp|P0C5Y8|ALS2_RAT</t>
  </si>
  <si>
    <t>sp|P0C5Y8|ALS2_RAT Alsin OS=Rattus norvegicus OX=10116 GN=Als2 PE=1 SV=1</t>
  </si>
  <si>
    <t>RLS(1)LPGLLS(0.002)QVS(0.998)PR</t>
  </si>
  <si>
    <t>RLS(44.01)LPGLLS(-26.46)QVS(26.46)PR</t>
  </si>
  <si>
    <t>MDIREEESEGGSRRLSLPGLLSQVSPRLLRK</t>
  </si>
  <si>
    <t>SESSGSAPAVPEASASPKQRRSIIRDRGPMY</t>
  </si>
  <si>
    <t>tr|A0A0G2JWK2|A0A0G2JWK2_RAT;sp|Q00566|MECP2_RAT</t>
  </si>
  <si>
    <t>80;80</t>
  </si>
  <si>
    <t>tr|A0A0G2JWK2|A0A0G2JWK2_RAT</t>
  </si>
  <si>
    <t>tr|A0A0G2JWK2|A0A0G2JWK2_RAT Methyl-CpG-binding protein 2 OS=Rattus norvegicus OX=10116 GN=Mecp2 PE=1 SV=1;sp|Q00566|MECP2_RAT Methyl-CpG-binding protein 2 OS=Rattus norvegicus OX=10116 GN=Mecp2 PE=1 SV=1</t>
  </si>
  <si>
    <t>AETSESSGSAPAVPEAS(0.259)AS(0.741)PK</t>
  </si>
  <si>
    <t>AET(-65.05)S(-60.61)ES(-53.95)S(-48.74)GS(-53.6)APAVPEAS(-4.56)AS(4.56)PK</t>
  </si>
  <si>
    <t>GHSSPSDSTVRVLLHSPGRPSSPRLSSLDLE</t>
  </si>
  <si>
    <t>X;X;X;X;X;X;X;X;X;X;X;X;X;X;X;Phospho (STY);X;X;X;X;Phospho (STY);X;X;X;X;X;Phospho (STY);X;X;X;X</t>
  </si>
  <si>
    <t>VLLHS(0.995)PGRPS(0.536)S(0.469)PR</t>
  </si>
  <si>
    <t>VLLHS(20.37)PGRPS(0.58)S(-0.58)PR</t>
  </si>
  <si>
    <t>VGGGSESRSLDSPTSSPGAGARRLVKASSTG</t>
  </si>
  <si>
    <t>PPRFKINKKIPRGPPSPPAPVMHSPSRKMTV</t>
  </si>
  <si>
    <t>tr|D4A8G7|D4A8G7_RAT</t>
  </si>
  <si>
    <t>tr|D4A8G7|D4A8G7_RAT SNW domain-containing 1 OS=Rattus norvegicus OX=10116 GN=Snw1 PE=1 SV=1</t>
  </si>
  <si>
    <t>GPPS(1)PPAPVMHS(0.91)PS(0.09)R</t>
  </si>
  <si>
    <t>GPPS(67.78)PPAPVMHS(10.04)PS(-10.04)R</t>
  </si>
  <si>
    <t>TYGTGSASRASVSDLSPRERSPALKSPLQSV</t>
  </si>
  <si>
    <t>X;X;X;X;X;X;X;X;X;X;X;X;X;X;X;Phospho (STY);X;X;X;X;Phospho (STY);X;X;X;X;Phospho (STY);X;X;X;X;X</t>
  </si>
  <si>
    <t>ASVSDLS(1)PR</t>
  </si>
  <si>
    <t>AS(-118.34)VS(-57.91)DLS(57.91)PR</t>
  </si>
  <si>
    <t>RSYSRDYRRRHSHSHSPMSTRRRHVGNRANP</t>
  </si>
  <si>
    <t>VEGDVVLPSVKGDLKTPDVSIQLPSAHLDLR</t>
  </si>
  <si>
    <t>GDLKT(0.998)PDVS(0.002)IQLPSAHLDLR</t>
  </si>
  <si>
    <t>GDLKT(26.18)PDVS(-26.18)IQLPS(-66.46)AHLDLR</t>
  </si>
  <si>
    <t>ANANSTPPPYERTRLSPPRASYDDPYKKAVA</t>
  </si>
  <si>
    <t>582;582</t>
  </si>
  <si>
    <t>tr|M0R9Q1|M0R9Q1_RAT RCG48334, isoform CRA_e OS=Rattus norvegicus OX=10116 GN=Rbm14 PE=1 SV=1;tr|M0R3R6|M0R3R6_RAT RNA-binding motif protein 14 OS=Rattus norvegicus OX=10116 GN=Rbm14 PE=1 SV=2</t>
  </si>
  <si>
    <t>T(0.053)RLS(0.947)PPR</t>
  </si>
  <si>
    <t>T(-12.54)RLS(12.54)PPR</t>
  </si>
  <si>
    <t>DHVSIVEPKDEILPTTPISEQKGGKPEPPAM</t>
  </si>
  <si>
    <t>sp|P62909|RS3_RAT;tr|D3ZVH2|D3ZVH2_RAT;tr|A0A0G2K689|A0A0G2K689_RAT</t>
  </si>
  <si>
    <t>221;221;112</t>
  </si>
  <si>
    <t>sp|P62909|RS3_RAT</t>
  </si>
  <si>
    <t>sp|P62909|RS3_RAT 40S ribosomal protein S3 OS=Rattus norvegicus OX=10116 GN=Rps3 PE=1 SV=1;tr|D3ZVH2|D3ZVH2_RAT Uncharacterized protein OS=Rattus norvegicus OX=10116 PE=3 SV=1;tr|A0A0G2K689|A0A0G2K689_RAT Uncharacterized protein OS=Rattus norvegicus OX=101</t>
  </si>
  <si>
    <t>DEILPT(0.001)T(0.999)PIS(0.001)EQK</t>
  </si>
  <si>
    <t>DEILPT(-31.05)T(31.05)PIS(-32.72)EQK</t>
  </si>
  <si>
    <t>VKNKKRHRPSTGVPDSSVRKRPLEQSNSALS</t>
  </si>
  <si>
    <t>DDLPKPKTTEVIRKGSITEYAATEEKEDGRR</t>
  </si>
  <si>
    <t>tr|D3ZGE0|D3ZGE0_RAT;tr|A0A0G2K1P3|A0A0G2K1P3_RAT</t>
  </si>
  <si>
    <t>tr|D3ZGE0|D3ZGE0_RAT</t>
  </si>
  <si>
    <t>tr|D3ZGE0|D3ZGE0_RAT BCL2-interacting protein 2 OS=Rattus norvegicus OX=10116 GN=Bnip2 PE=1 SV=1;tr|A0A0G2K1P3|A0A0G2K1P3_RAT BCL2-interacting protein 2 OS=Rattus norvegicus OX=10116 GN=Bnip2 PE=1 SV=1</t>
  </si>
  <si>
    <t>KGS(0.997)IT(0.003)EYAATEEK</t>
  </si>
  <si>
    <t>KGS(24.7)IT(-24.7)EY(-130.54)AAT(-113.5)EEK</t>
  </si>
  <si>
    <t>ENLDHLRNKTEDLEATSEHFKTTSQKVARKF</t>
  </si>
  <si>
    <t>tr|F1LNT8|F1LNT8_RAT;sp|Q9WUF4|VAMP8_RAT</t>
  </si>
  <si>
    <t>52;53</t>
  </si>
  <si>
    <t>tr|F1LNT8|F1LNT8_RAT</t>
  </si>
  <si>
    <t>tr|F1LNT8|F1LNT8_RAT Vesicle-associated membrane protein 8 OS=Rattus norvegicus OX=10116 GN=Vamp8 PE=1 SV=2;sp|Q9WUF4|VAMP8_RAT Vesicle-associated membrane protein 8 OS=Rattus norvegicus OX=10116 GN=Vamp8 PE=1 SV=1</t>
  </si>
  <si>
    <t>NKTEDLEAT(0.959)S(0.041)EHFK</t>
  </si>
  <si>
    <t>NKT(-44.69)EDLEAT(13.72)S(-13.72)EHFK</t>
  </si>
  <si>
    <t>EEVDEEGKFVRLRNKSNEDQSMGNWQIRRQN</t>
  </si>
  <si>
    <t>tr|G3V8L3|G3V8L3_RAT;tr|A0A0G2JTC5|A0A0G2JTC5_RAT;tr|P70482|P70482_RAT;tr|Q6P6U3|Q6P6U3_RAT;tr|A0A0G2K3R2|A0A0G2K3R2_RAT;tr|A0A1B0GWU9|A0A1B0GWU9_RAT</t>
  </si>
  <si>
    <t>458;457;345;326;326;272</t>
  </si>
  <si>
    <t>tr|G3V8L3|G3V8L3_RAT Lamin A, isoform CRA_b OS=Rattus norvegicus OX=10116 GN=Lmna PE=1 SV=1;tr|A0A0G2JTC5|A0A0G2JTC5_RAT Prelamin-A/C OS=Rattus norvegicus OX=10116 GN=Lmna PE=1 SV=1;tr|P70482|P70482_RAT Lamin C2 (Fragment) OS=Rattus norvegicus OX=10116 GN=</t>
  </si>
  <si>
    <t>NKS(0.997)NEDQS(0.003)MGNWQIR</t>
  </si>
  <si>
    <t>NKS(25.47)NEDQS(-25.47)MGNWQIR</t>
  </si>
  <si>
    <t>ELGEYRKPSGGSVPVSPGPPSGLDPTRSSSY</t>
  </si>
  <si>
    <t>287;280</t>
  </si>
  <si>
    <t>KPSGGSVPVS(1)PGPPSGLDPTR</t>
  </si>
  <si>
    <t>KPS(-36.41)GGS(-36.41)VPVS(36.41)PGPPS(-49.88)GLDPT(-65.25)R</t>
  </si>
  <si>
    <t>EGPDAKLSGPNLKMPSLEVPVPKISGPDANV</t>
  </si>
  <si>
    <t>4480;4394</t>
  </si>
  <si>
    <t>MPS(1)LEVPVPK</t>
  </si>
  <si>
    <t>MPS(47.84)LEVPVPK</t>
  </si>
  <si>
    <t>LCDFGSASHVADNDITPYLVSRFYRAPEIII</t>
  </si>
  <si>
    <t>sp|Q5RKH1|PRP4B_RAT;tr|A0A0G2K249|A0A0G2K249_RAT</t>
  </si>
  <si>
    <t>847;728</t>
  </si>
  <si>
    <t>LCDFGSASHVADNDIT(0.57)PY(0.429)LVS(0.001)R</t>
  </si>
  <si>
    <t>LCDFGS(-79.44)AS(-70.3)HVADNDIT(1.23)PY(-1.23)LVS(-27.39)R</t>
  </si>
  <si>
    <t>SPRQRRAQQQSQRRSSASPDVLQGQPPRANH</t>
  </si>
  <si>
    <t>tr|A0A096MJH0|A0A096MJH0_RAT</t>
  </si>
  <si>
    <t>tr|A0A096MJH0|A0A096MJH0_RAT Ubiquitin-conjugating enzyme E2, J1 (Fragment) OS=Rattus norvegicus OX=10116 GN=Ube2j1 PE=4 SV=1</t>
  </si>
  <si>
    <t>RS(0.132)S(0.863)AS(0.005)PDVLQGQPPR</t>
  </si>
  <si>
    <t>RS(-8.17)S(8.17)AS(-22.25)PDVLQGQPPR</t>
  </si>
  <si>
    <t>SGQSFHGNSEVNAILSPRSESGGLGVSMVEY</t>
  </si>
  <si>
    <t>tr|D3ZQL8|D3ZQL8_RAT;tr|A0A0G2K8F9|A0A0G2K8F9_RAT</t>
  </si>
  <si>
    <t>tr|D3ZQL8|D3ZQL8_RAT Pumilio 2 (Drosophila) OS=Rattus norvegicus OX=10116 GN=Pum2 PE=1 SV=2;tr|A0A0G2K8F9|A0A0G2K8F9_RAT Pumilio RNA-binding family member 2 OS=Rattus norvegicus OX=10116 GN=Pum2 PE=1 SV=1</t>
  </si>
  <si>
    <t>SGQSFHGNSEVNAILS(1)PR</t>
  </si>
  <si>
    <t>S(-52.2)GQS(-52.2)FHGNS(-45.85)EVNAILS(45.85)PR</t>
  </si>
  <si>
    <t>TDVETQPGKTVIRLPSGSGAASPTTGSAVDI</t>
  </si>
  <si>
    <t>211;211</t>
  </si>
  <si>
    <t>LPS(0.872)GS(0.095)GAAS(0.025)PT(0.004)T(0.004)GSAVDIR</t>
  </si>
  <si>
    <t>LPS(9.61)GS(-9.61)GAAS(-15.45)PT(-23.51)T(-23.51)GS(-38.79)AVDIR</t>
  </si>
  <si>
    <t>QETFIRYIFTKKRKQSESVEEHVEQVKHNSV</t>
  </si>
  <si>
    <t>KQS(0.712)ES(0.288)VEEHVEQVK</t>
  </si>
  <si>
    <t>KQS(3.92)ES(-3.92)VEEHVEQVK</t>
  </si>
  <si>
    <t>QDLGIVAHALTGRRNSAPVSVSAVRTSFMVK</t>
  </si>
  <si>
    <t>RNS(1)APVSVSAVR</t>
  </si>
  <si>
    <t>RNS(41.65)APVS(-41.65)VS(-67.44)AVR</t>
  </si>
  <si>
    <t>EGSGQSSERHRDRRESSPRPRPEDDLLDQER</t>
  </si>
  <si>
    <t>ES(0.5)S(0.5)PRPRPEDDLLDQER</t>
  </si>
  <si>
    <t>ES(0)S(0)PRPRPEDDLLDQER</t>
  </si>
  <si>
    <t>YEEPDRPRSPTGPSNSFLANMGGTVAHKIMQ</t>
  </si>
  <si>
    <t>tr|Q6AY02|Q6AY02_RAT</t>
  </si>
  <si>
    <t>tr|Q6AY02|Q6AY02_RAT RNA-binding motif protein 17 OS=Rattus norvegicus OX=10116 GN=Rbm17 PE=1 SV=1</t>
  </si>
  <si>
    <t>AAIPPPVY(0.024)EEPDRPRS(0.111)PT(0.111)GPS(0.111)NS(0.64)FLANMGGT(0.003)VAHK</t>
  </si>
  <si>
    <t>AAIPPPVY(-14.26)EEPDRPRS(-7.62)PT(-7.62)GPS(-7.62)NS(7.62)FLANMGGT(-22.86)VAHK</t>
  </si>
  <si>
    <t>VPAAVGAIPASRVFPSPEPCGKNCPLIDLEA</t>
  </si>
  <si>
    <t>341;330;125</t>
  </si>
  <si>
    <t>VFPS(1)PEPCGK</t>
  </si>
  <si>
    <t>VFPS(73.78)PEPCGK</t>
  </si>
  <si>
    <t>DMYGPEKFIDKDQQPSGSEGEDDDAEAALKK</t>
  </si>
  <si>
    <t>FIDKDQQPS(1)GS(1)EGEDDDAEAALKK</t>
  </si>
  <si>
    <t>FIDKDQQPS(44.26)GS(44.26)EGEDDDAEAALKK</t>
  </si>
  <si>
    <t>YGPEKFIDKDQQPSGSEGEDDDAEAALKKEV</t>
  </si>
  <si>
    <t>88;88</t>
  </si>
  <si>
    <t>XXXXXPPPPPPPPPPPPPPPPPPPPPPPPXX</t>
  </si>
  <si>
    <t>SLVSGASGYSATSTSSFKKGHSLREKLAEME</t>
  </si>
  <si>
    <t>HGS(0.995)MVS(0.005)LVSGASGYSATS(0.002)T(0.017)S(0.1)S(0.881)FKK</t>
  </si>
  <si>
    <t>HGS(22.8)MVS(-22.8)LVS(-51.51)GAS(-58.83)GY(-59.6)S(-54.13)AT(-34.85)S(-26.19)T(-17.21)S(-9.47)S(9.47)FKK</t>
  </si>
  <si>
    <t>TESGYGSESSLRRHGSMVSLVSGASGYSATS</t>
  </si>
  <si>
    <t>NIAFRNRDQPKPSQSTPPQQVKFKPSPDTAQ</t>
  </si>
  <si>
    <t>48;74</t>
  </si>
  <si>
    <t>DQPKPS(0.001)QS(0.085)T(0.913)PPQQVK</t>
  </si>
  <si>
    <t>DQPKPS(-28.18)QS(-10.29)T(10.29)PPQQVK</t>
  </si>
  <si>
    <t>NVKETKNRWKNHRPVSADGNYRPLAKTRQQN</t>
  </si>
  <si>
    <t>tr|G3V7E6|G3V7E6_RAT;tr|A0A0G2K0X1|A0A0G2K0X1_RAT</t>
  </si>
  <si>
    <t>957;1059</t>
  </si>
  <si>
    <t>tr|G3V7E6|G3V7E6_RAT</t>
  </si>
  <si>
    <t>tr|G3V7E6|G3V7E6_RAT Pericentriolar material 1 OS=Rattus norvegicus OX=10116 GN=Pcm1 PE=1 SV=1;tr|A0A0G2K0X1|A0A0G2K0X1_RAT Pericentriolar material 1 OS=Rattus norvegicus OX=10116 GN=Pcm1 PE=1 SV=1</t>
  </si>
  <si>
    <t>NHRPVS(1)ADGNYRPLAK</t>
  </si>
  <si>
    <t>NHRPVS(67.43)ADGNY(-67.43)RPLAK</t>
  </si>
  <si>
    <t>KTASKKPKKTSFDQDSDVDIFPSDFTSEPPA</t>
  </si>
  <si>
    <t>KT(0.137)S(0.137)FDQDS(0.712)DVDIFPS(0.01)DFT(0.003)S(0.001)EPPALPR</t>
  </si>
  <si>
    <t>KT(-7.17)S(-7.17)FDQDS(7.17)DVDIFPS(-18.45)DFT(-23.27)S(-28.05)EPPALPR</t>
  </si>
  <si>
    <t>AAAPAKVEAKEESEESDEDMGFGLFD_____</t>
  </si>
  <si>
    <t>sp|P19945|RLA0_RAT</t>
  </si>
  <si>
    <t>sp|P19945|RLA0_RAT 60S acidic ribosomal protein P0 OS=Rattus norvegicus OX=10116 GN=Rplp0 PE=1 SV=2</t>
  </si>
  <si>
    <t>XXXXXXPPPPPPPPPPPPPPPPPPPPXXXXX</t>
  </si>
  <si>
    <t>VEAKEES(1)EES(1)DEDMGFGLFD</t>
  </si>
  <si>
    <t>VEAKEES(60.56)EES(60.56)DEDMGFGLFD</t>
  </si>
  <si>
    <t>PAAAAAPAKVEAKEESEESDEDMGFGLFD__</t>
  </si>
  <si>
    <t>XXXXXXXXXPPPPPPPPPPPPPPPPPPPPXX</t>
  </si>
  <si>
    <t>KYDYVGRLLKPGEEPSEYTDEEDTKDHSKQD</t>
  </si>
  <si>
    <t>sp|Q5XIU9|PGRC2_RAT</t>
  </si>
  <si>
    <t>sp|Q5XIU9|PGRC2_RAT Membrane-associated progesterone receptor component 2 OS=Rattus norvegicus OX=10116 GN=Pgrmc2 PE=1 SV=1</t>
  </si>
  <si>
    <t>LLKPGEEPS(0.499)EY(0.002)T(0.499)DEEDTK</t>
  </si>
  <si>
    <t>LLKPGEEPS(0)EY(-24.82)T(0)DEEDT(-30.97)K</t>
  </si>
  <si>
    <t>EIQVTIQFTRNNLSASMFDLSMKDKPRSPFS</t>
  </si>
  <si>
    <t>164;32</t>
  </si>
  <si>
    <t>NNLS(0.011)AS(0.989)MFDLSMK</t>
  </si>
  <si>
    <t>NNLS(-19.68)AS(19.68)MFDLS(-53.25)MK</t>
  </si>
  <si>
    <t>KEKTPSPKEEDEEAESPPEKKTSASPPLEKS</t>
  </si>
  <si>
    <t>214;214</t>
  </si>
  <si>
    <t>TPSPKEEDEEAES(1)PPEKK</t>
  </si>
  <si>
    <t>T(-58.58)PS(-53.38)PKEEDEEAES(53.38)PPEKK</t>
  </si>
  <si>
    <t>LARIADPEHDHTGFLTEYVATRWYRAPEIML</t>
  </si>
  <si>
    <t>SNIQENTQTPTVQEESEEEEVDETGVEVKDI</t>
  </si>
  <si>
    <t>tr|M0R9L0|M0R9L0_RAT;tr|B2RYX0|B2RYX0_RAT</t>
  </si>
  <si>
    <t>2114;166</t>
  </si>
  <si>
    <t>tr|M0R9L0|M0R9L0_RAT</t>
  </si>
  <si>
    <t>tr|M0R9L0|M0R9L0_RAT Nascent polypeptide-associated complex subunit alpha OS=Rattus norvegicus OX=10116 GN=Naca PE=1 SV=1;tr|B2RYX0|B2RYX0_RAT Naca protein OS=Rattus norvegicus OX=10116 GN=Naca PE=1 SV=1</t>
  </si>
  <si>
    <t>VQGEAVSNIQENT(0.076)QT(0.308)PT(0.308)VQEES(0.308)EEEEVDETGVEVK</t>
  </si>
  <si>
    <t>VQGEAVS(-34.05)NIQENT(-6.1)QT(0)PT(0)VQEES(0)EEEEVDET(-34.05)GVEVK</t>
  </si>
  <si>
    <t>____MSRRSQRLTRYSQDDNDGSSSSGASSV</t>
  </si>
  <si>
    <t>tr|D3ZTT7|D3ZTT7_RAT</t>
  </si>
  <si>
    <t>tr|D3ZTT7|D3ZTT7_RAT Sad1 and UNC84 domain-containing 2 OS=Rattus norvegicus OX=10116 GN=Sun2 PE=1 SV=1</t>
  </si>
  <si>
    <t>LT(0.063)RY(0.322)S(0.361)QDDNDGS(0.063)S(0.063)S(0.063)S(0.063)GASSVAGGQSTVFK</t>
  </si>
  <si>
    <t>LT(-7.56)RY(-0.5)S(0.5)QDDNDGS(-7.56)S(-7.56)S(-7.56)S(-7.56)GAS(-29.88)S(-36.57)VAGGQS(-70.19)T(-74.07)VFK</t>
  </si>
  <si>
    <t>DCENEEDISHNRGGLSPANDTGAKKKKKKQK</t>
  </si>
  <si>
    <t>sp|Q8K1Q0|NMT1_RAT</t>
  </si>
  <si>
    <t>sp|Q8K1Q0|NMT1_RAT Glycylpeptide N-tetradecanoyltransferase 1 OS=Rattus norvegicus OX=10116 GN=Nmt1 PE=1 SV=1</t>
  </si>
  <si>
    <t>GGLS(1)PANDTGAK</t>
  </si>
  <si>
    <t>GGLS(45.17)PANDT(-45.17)GAK</t>
  </si>
  <si>
    <t>PPEYIPPSFRRVRSGSGMSVISSSSADQRLP</t>
  </si>
  <si>
    <t>S(0.078)GS(0.922)GMSVISSSSADQR</t>
  </si>
  <si>
    <t>S(-10.73)GS(10.73)GMS(-58.19)VIS(-120.22)S(-125.84)S(-125.84)S(-125.84)ADQR</t>
  </si>
  <si>
    <t>KQNPLKGKRKEALKISPSPELNLKKKKGKTS</t>
  </si>
  <si>
    <t>tr|D4A0U3|D4A0U3_RAT Zinc finger protein 638 OS=Rattus norvegicus OX=10116 GN=Zfp638 PE=1 SV=1</t>
  </si>
  <si>
    <t>EALKIS(0.988)PS(0.012)PELNLK</t>
  </si>
  <si>
    <t>EALKIS(19.29)PS(-19.29)PELNLK</t>
  </si>
  <si>
    <t>LFPNLLLMLSASPRMSGFIYQGKLPTTGMTI</t>
  </si>
  <si>
    <t>sp|O55043|ARHG7_RAT;tr|Q52NK0|Q52NK0_RAT;tr|A3KMH4|A3KMH4_RAT;tr|A0A0G2QC21|A0A0G2QC21_RAT;tr|Q923I5|Q923I5_RAT</t>
  </si>
  <si>
    <t>340;340;357;497;340</t>
  </si>
  <si>
    <t>sp|O55043|ARHG7_RAT</t>
  </si>
  <si>
    <t>sp|O55043|ARHG7_RAT Rho guanine nucleotide exchange factor 7 OS=Rattus norvegicus OX=10116 GN=Arhgef7 PE=1 SV=1;tr|Q52NK0|Q52NK0_RAT PAK-interacting exchange factor OS=Rattus norvegicus OX=10116 GN=Arhgef7 PE=2 SV=1;tr|A3KMH4|A3KMH4_RAT Arhgef7 protein (Fr</t>
  </si>
  <si>
    <t>MS(1)GFIYQGK</t>
  </si>
  <si>
    <t>MS(54.88)GFIY(-54.88)QGK</t>
  </si>
  <si>
    <t>DFGMCKENIFGENRASTFCGTPDYIAPEILQ</t>
  </si>
  <si>
    <t>tr|D4A0U0|D4A0U0_RAT;tr|A0A140UHX0|A0A140UHX0_RAT;sp|P09215|KPCD_RAT</t>
  </si>
  <si>
    <t>504;504;504</t>
  </si>
  <si>
    <t>tr|D4A0U0|D4A0U0_RAT</t>
  </si>
  <si>
    <t>tr|D4A0U0|D4A0U0_RAT Protein kinase C OS=Rattus norvegicus OX=10116 GN=Prkcd PE=1 SV=3;tr|A0A140UHX0|A0A140UHX0_RAT Protein kinase C delta type OS=Rattus norvegicus OX=10116 GN=Prkcd PE=1 SV=1;sp|P09215|KPCD_RAT Protein kinase C delta type OS=Rattus norveg</t>
  </si>
  <si>
    <t>AS(0.526)T(0.471)FCGT(0.003)PDYIAPEILQGLK</t>
  </si>
  <si>
    <t>AS(0.48)T(-0.48)FCGT(-22.4)PDY(-42.27)IAPEILQGLK</t>
  </si>
  <si>
    <t>FGMCKENIFGENRASTFCGTPDYIAPEILQG</t>
  </si>
  <si>
    <t>505;505;505</t>
  </si>
  <si>
    <t>AS(0.185)T(0.626)FCGT(0.187)PDY(0.002)IAPEILQGLK</t>
  </si>
  <si>
    <t>AS(-5.3)T(5.25)FCGT(-5.25)PDY(-25.51)IAPEILQGLK</t>
  </si>
  <si>
    <t>GEAQDAESDLVDGRHSPPMVRSVAAIHPSLE</t>
  </si>
  <si>
    <t>tr|Q6AZ40|Q6AZ40_RAT;sp|O08618|KPRB_RAT</t>
  </si>
  <si>
    <t>141;227</t>
  </si>
  <si>
    <t>tr|Q6AZ40|Q6AZ40_RAT</t>
  </si>
  <si>
    <t>tr|Q6AZ40|Q6AZ40_RAT Phosphoribosyl pyrophosphate synthase-associated protein 2 OS=Rattus norvegicus OX=10116 GN=Prpsap2 PE=1 SV=1;sp|O08618|KPRB_RAT Phosphoribosyl pyrophosphate synthase-associated protein 2 OS=Rattus norvegicus OX=10116 GN=Prpsap2 PE=1 S</t>
  </si>
  <si>
    <t>LGIAVIHGEAQDAESDLVDGRHS(1)PPMVR</t>
  </si>
  <si>
    <t>LGIAVIHGEAQDAES(-35.88)DLVDGRHS(35.88)PPMVR</t>
  </si>
  <si>
    <t>PPALRSAHAKASRTSSKHKEEVYENVHSKNK</t>
  </si>
  <si>
    <t>557;559;558;559;559;275</t>
  </si>
  <si>
    <t>X;X;X;X;X;X;X;X;X;X;X;X;X;X;X;X;X;X;X;X;X;X;Phospho (STY);X;X;X;X;X;X;X;X</t>
  </si>
  <si>
    <t>TYPPALRSAHAKASRTSSKHKEEVYENVHSK</t>
  </si>
  <si>
    <t>555;557;556;557;557;273</t>
  </si>
  <si>
    <t>X;X;X;X;X;X;X;X;X;X;X;X;X;X;X;Phospho (STY);Phospho (STY);X;X;X;X;X;X;X;Phospho (STY);X;X;X;X;X;X</t>
  </si>
  <si>
    <t>ASESENIAAIPSPVTSPVLSRRHYGESITNI</t>
  </si>
  <si>
    <t>tr|Q3ZAU5|Q3ZAU5_RAT</t>
  </si>
  <si>
    <t>tr|Q3ZAU5|Q3ZAU5_RAT DDHD domain-containing 1 OS=Rattus norvegicus OX=10116 GN=Ddhd1 PE=1 SV=1</t>
  </si>
  <si>
    <t>EPT(0.001)S(0.001)AS(0.003)ES(0.013)ENIAAIPS(0.817)PVT(0.477)S(0.632)PVLS(0.056)R</t>
  </si>
  <si>
    <t>EPT(-27.63)S(-27.63)AS(-23.22)ES(-18.37)ENIAAIPS(5.22)PVT(-1.65)S(1.65)PVLS(-12.28)R</t>
  </si>
  <si>
    <t>EPTSASESENIAAIPSPVTSPVLSRRHYGES</t>
  </si>
  <si>
    <t>DDPAARLTRSSGRSCSKDPSGAHPSVRLTPS</t>
  </si>
  <si>
    <t>sp|Q91V33|KHDR1_RAT</t>
  </si>
  <si>
    <t>sp|Q91V33|KHDR1_RAT KH domain-containing, RNA-binding, signal transduction-associated protein 1 OS=Rattus norvegicus OX=10116 GN=Khdrbs1 PE=1 SV=1</t>
  </si>
  <si>
    <t>S(0.131)CS(0.868)KDPS(0.001)GAHPSVR</t>
  </si>
  <si>
    <t>S(-8.2)CS(8.2)KDPS(-31.22)GAHPS(-60.81)VR</t>
  </si>
  <si>
    <t>HQMNTERGDSSYDRLSDAPRAPSDRSLSPPW</t>
  </si>
  <si>
    <t>556;578;580;589;537</t>
  </si>
  <si>
    <t>GDSSYDRLS(1)DAPR</t>
  </si>
  <si>
    <t>GDS(-59.69)S(-50.91)Y(-73)DRLS(50.91)DAPR</t>
  </si>
  <si>
    <t>SQMLDEDDILNEMRKSPVVNLPDKAAGASQL</t>
  </si>
  <si>
    <t>tr|F6Q5G6|F6Q5G6_RAT</t>
  </si>
  <si>
    <t>tr|F6Q5G6|F6Q5G6_RAT Aprataxin and PNKP-like factor OS=Rattus norvegicus OX=10116 GN=Aplf PE=1 SV=2</t>
  </si>
  <si>
    <t>KS(1)PVVNLPDK</t>
  </si>
  <si>
    <t>KS(89.23)PVVNLPDK</t>
  </si>
  <si>
    <t>RSGSSPRLRDGSGTPSRHSLSGSSPGIKETP</t>
  </si>
  <si>
    <t>X;X;X;X;X;X;X;X;X;X;X;X;X;Phospho (STY);X;Phospho (STY);X;X;X;X;X;X;Phospho (STY);Phospho (STY);X;X;X;X;X;X;X</t>
  </si>
  <si>
    <t>DGS(0.155)GT(0.824)PS(0.531)RHS(0.457)LS(0.15)GS(0.489)S(0.395)PGIK</t>
  </si>
  <si>
    <t>DGS(-7.58)GT(7.58)PS(0.72)RHS(-0.72)LS(-5.96)GS(1.07)S(-1.07)PGIK</t>
  </si>
  <si>
    <t>RSRSGSSPRLRDGSGTPSRHSLSGSSPGIKE</t>
  </si>
  <si>
    <t>X;X;X;X;X;X;X;X;X;X;X;X;X;X;X;Phospho (STY);X;Phospho (STY);X;X;X;X;X;X;Phospho (STY);Phospho (STY);X;X;X;X;X</t>
  </si>
  <si>
    <t>RRKKISAKTLTDEVNSPDADRRDKKGGNYKK</t>
  </si>
  <si>
    <t>tr|D4A510|D4A510_RAT</t>
  </si>
  <si>
    <t>tr|D4A510|D4A510_RAT SWI/SNF-related, matrix-associated, actin-dependent regulator of chromatin, subfamily c, member 2 OS=Rattus norvegicus OX=10116 GN=Smarcc2 PE=1 SV=3</t>
  </si>
  <si>
    <t>TLTDEVNS(1)PDADRR</t>
  </si>
  <si>
    <t>T(-78.71)LT(-57.33)DEVNS(57.33)PDADRR</t>
  </si>
  <si>
    <t>RSMGTGDSAGLEVPSSPHRRAKRPRLCSSSS</t>
  </si>
  <si>
    <t>tr|B2RYM6|B2RYM6_RAT;tr|A0A140UHX2|A0A140UHX2_RAT</t>
  </si>
  <si>
    <t>394;395</t>
  </si>
  <si>
    <t>tr|B2RYM6|B2RYM6_RAT</t>
  </si>
  <si>
    <t>tr|B2RYM6|B2RYM6_RAT Zc3hc1 protein OS=Rattus norvegicus OX=10116 GN=Zc3hc1 PE=1 SV=1;tr|A0A140UHX2|A0A140UHX2_RAT Zinc finger, C3HC-type-containing 1 OS=Rattus norvegicus OX=10116 GN=Zc3hc1 PE=1 SV=1</t>
  </si>
  <si>
    <t>SMGTGDSAGLEVPS(0.243)S(0.757)PHR</t>
  </si>
  <si>
    <t>S(-62.08)MGT(-62.3)GDS(-56.41)AGLEVPS(-4.94)S(4.94)PHR</t>
  </si>
  <si>
    <t>GSGQSSERHRDRRESSPRPRPEDDLLDQERS</t>
  </si>
  <si>
    <t>SPVCPTAPVETEPKLSPSWNPKIVYEPHPQL</t>
  </si>
  <si>
    <t>tr|F1MAF8|F1MAF8_RAT</t>
  </si>
  <si>
    <t>tr|F1MAF8|F1MAF8_RAT Autophagy related 2B OS=Rattus norvegicus OX=10116 GN=Atg2b PE=1 SV=2</t>
  </si>
  <si>
    <t>LS(0.966)PS(0.034)WNPK</t>
  </si>
  <si>
    <t>LS(14.51)PS(-14.51)WNPK</t>
  </si>
  <si>
    <t>PAAPPSTPAAPKRRGSGSVDETLFALPAASE</t>
  </si>
  <si>
    <t>169;169;169</t>
  </si>
  <si>
    <t>RGS(0.453)GS(0.453)VDET(0.095)LFALPAASEPVIPSSAEK</t>
  </si>
  <si>
    <t>RGS(0)GS(0)VDET(-6.79)LFALPAAS(-55.11)EPVIPS(-67.31)S(-67.31)AEK</t>
  </si>
  <si>
    <t>STRQKSPEIHRRIDISPSALRKHTRLAGDER</t>
  </si>
  <si>
    <t>tr|B1WC16|B1WC16_RAT</t>
  </si>
  <si>
    <t>tr|B1WC16|B1WC16_RAT BCL2-associated transcription factor 1, isoform CRA_a OS=Rattus norvegicus OX=10116 GN=Bclaf1 PE=1 SV=1</t>
  </si>
  <si>
    <t>IDIS(0.999)PS(0.001)ALR</t>
  </si>
  <si>
    <t>IDIS(28.66)PS(-28.66)ALR</t>
  </si>
  <si>
    <t>SIHKLRQHRPLGRTQSAPLPQNAQALQHLVI</t>
  </si>
  <si>
    <t>sp|Q99P99|HDAC4_RAT</t>
  </si>
  <si>
    <t>sp|Q99P99|HDAC4_RAT Histone deacetylase 4 OS=Rattus norvegicus OX=10116 GN=Hdac4 PE=1 SV=2</t>
  </si>
  <si>
    <t>T(0.122)QS(0.878)APLPQNAQALQHLVIQQQHQQFLEK</t>
  </si>
  <si>
    <t>T(-8.57)QS(8.57)APLPQNAQALQHLVIQQQHQQFLEK</t>
  </si>
  <si>
    <t>DSDEDFIQPRRKRLKSDERPVHIK_______</t>
  </si>
  <si>
    <t>tr|D3ZUM5|D3ZUM5_RAT;tr|D3ZUK4|D3ZUK4_RAT</t>
  </si>
  <si>
    <t>1119;1136</t>
  </si>
  <si>
    <t>tr|D3ZUM5|D3ZUM5_RAT</t>
  </si>
  <si>
    <t>tr|D3ZUM5|D3ZUM5_RAT Tripartite motif-containing 33 OS=Rattus norvegicus OX=10116 GN=Trim33 PE=1 SV=3;tr|D3ZUK4|D3ZUK4_RAT Tripartite motif-containing 33 OS=Rattus norvegicus OX=10116 GN=Trim33 PE=1 SV=3</t>
  </si>
  <si>
    <t>LKS(1)DERPVHIK</t>
  </si>
  <si>
    <t>LKS(70.41)DERPVHIK</t>
  </si>
  <si>
    <t>KAVGTPAGGGFPRRHSVTLPSSKFHQNQLLS</t>
  </si>
  <si>
    <t>sp|P17431|TISB_RAT</t>
  </si>
  <si>
    <t>sp|P17431|TISB_RAT mRNA decay activator protein ZFP36L1 OS=Rattus norvegicus OX=10116 GN=Zfp36l1 PE=1 SV=1</t>
  </si>
  <si>
    <t>RHS(0.961)VT(0.039)LPSSK</t>
  </si>
  <si>
    <t>RHS(13.92)VT(-13.92)LPS(-38.42)S(-43.11)K</t>
  </si>
  <si>
    <t>LAPSRKLPLTDPGPQSLPLLLSPTQDGTASS</t>
  </si>
  <si>
    <t>KLPLTDPGPQS(0.815)LPLLLS(0.142)PT(0.042)QDGT(0.001)ASSLYASVCK</t>
  </si>
  <si>
    <t>KLPLT(-33.05)DPGPQS(7.59)LPLLLS(-7.59)PT(-12.86)QDGT(-29.39)AS(-40.65)S(-43.87)LY(-51.68)AS(-58.19)VCK</t>
  </si>
  <si>
    <t>GESAPAAPKENSAAPSPIRPHSTSPAKEEQK</t>
  </si>
  <si>
    <t>sp|Q920Q0|PALM_RAT</t>
  </si>
  <si>
    <t>sp|Q920Q0|PALM_RAT Paralemmin-1 OS=Rattus norvegicus OX=10116 GN=Palm PE=1 SV=1</t>
  </si>
  <si>
    <t>ENS(0.001)AAPS(0.925)PIRPHS(0.02)T(0.024)S(0.03)PAK</t>
  </si>
  <si>
    <t>ENS(-29.63)AAPS(14.95)PIRPHS(-16.63)T(-15.8)S(-14.95)PAK</t>
  </si>
  <si>
    <t>PALKSPLQSVVVRRRSPRPSPVPKPSPPLSN</t>
  </si>
  <si>
    <t>S(0.995)PRPS(0.005)PVPK</t>
  </si>
  <si>
    <t>S(23.39)PRPS(-23.39)PVPK</t>
  </si>
  <si>
    <t>VSGDWEGKRQNWQRRSLHHCSVHYGRLKASC</t>
  </si>
  <si>
    <t>S(0.974)LHHCS(0.026)VHYGR</t>
  </si>
  <si>
    <t>S(15.81)LHHCS(-15.81)VHY(-41.81)GR</t>
  </si>
  <si>
    <t>TVSHLKLCAGIMITASHNPKQDNGYKVYWDN</t>
  </si>
  <si>
    <t>tr|F7FLB2|F7FLB2_RAT</t>
  </si>
  <si>
    <t>tr|F7FLB2|F7FLB2_RAT Pgm2 protein OS=Rattus norvegicus OX=10116 GN=Pgm2 PE=1 SV=2</t>
  </si>
  <si>
    <t>LCAGIMIT(0.047)AS(0.953)HNPK</t>
  </si>
  <si>
    <t>LCAGIMIT(-13.1)AS(13.1)HNPK</t>
  </si>
  <si>
    <t>GGGWSEKSVKLSSQLSAGEEKWNSVPPASAG</t>
  </si>
  <si>
    <t>sp|Q9Z1W6|LYRIC_RAT</t>
  </si>
  <si>
    <t>sp|Q9Z1W6|LYRIC_RAT Protein LYRIC OS=Rattus norvegicus OX=10116 GN=Mtdh PE=1 SV=2</t>
  </si>
  <si>
    <t>LSSQLS(1)AGEEK</t>
  </si>
  <si>
    <t>LS(-85.1)S(-63.7)QLS(63.7)AGEEK</t>
  </si>
  <si>
    <t>HNFPKSQTPVRMRRNSFTPLSSSNTIRRPRN</t>
  </si>
  <si>
    <t>tr|C9DRP5|C9DRP5_RAT;tr|C9DRP6|C9DRP6_RAT;tr|R9PXY6|R9PXY6_RAT;sp|Q9JJH5|F262_RAT</t>
  </si>
  <si>
    <t>224;368;469;469</t>
  </si>
  <si>
    <t>tr|C9DRP5|C9DRP5_RAT</t>
  </si>
  <si>
    <t>tr|C9DRP5|C9DRP5_RAT 6-phosphofructo-2-kinase/fructose-2, 6-bisphosphatase 2 variant 4 OS=Rattus norvegicus OX=10116 GN=Pfkfb2 PE=1 SV=1;tr|C9DRP6|C9DRP6_RAT 6-phosphofructo-2-kinase/fructose-2, 6-bisphosphatase 2 variant 5 OS=Rattus norvegicus OX=10116 GN</t>
  </si>
  <si>
    <t>RNS(1)FTPLSSSNTIR</t>
  </si>
  <si>
    <t>RNS(34.34)FT(-34.34)PLS(-61.11)S(-66.96)S(-66.96)NT(-67.61)IR</t>
  </si>
  <si>
    <t>GSPLEEENEKVLGPSSSENQEGTLTDSMKDE</t>
  </si>
  <si>
    <t>sp|P19814|TGON3_RAT;tr|Q63575|Q63575_RAT</t>
  </si>
  <si>
    <t>271;271</t>
  </si>
  <si>
    <t>sp|P19814|TGON3_RAT</t>
  </si>
  <si>
    <t>sp|P19814|TGON3_RAT Trans-Golgi network integral membrane protein TGN38 OS=Rattus norvegicus OX=10116 GN=Ttgn1 PE=1 SV=1;tr|Q63575|Q63575_RAT Trans golgi network (TGN) specific integral membrane protein TGN38 OS=Rattus norvegicus OX=10116 GN=tgn41 PE=2 SV=</t>
  </si>
  <si>
    <t>VLGPS(0.333)S(0.333)S(0.333)ENQEGT(0.002)LTDSMKDEK</t>
  </si>
  <si>
    <t>VLGPS(0)S(0)S(0)ENQEGT(-22.05)LT(-35.28)DS(-51.12)MKDEK</t>
  </si>
  <si>
    <t>AGAHEEVDYTEKLKFSDEEDGRDSDEEGAEG</t>
  </si>
  <si>
    <t>342;342</t>
  </si>
  <si>
    <t>LKFS(1)DEEDGRDS(1)DEEGAEGHK</t>
  </si>
  <si>
    <t>LKFS(70.65)DEEDGRDS(70.65)DEEGAEGHK</t>
  </si>
  <si>
    <t>YTEKLKFSDEEDGRDSDEEGAEGHKDSQSAA</t>
  </si>
  <si>
    <t>350;350</t>
  </si>
  <si>
    <t>EGETAYIRVKVDGPRSPSYGRSRSRSRSRSR</t>
  </si>
  <si>
    <t>VDGPRS(0.999)PS(0.001)YGR</t>
  </si>
  <si>
    <t>VDGPRS(29.15)PS(-29.15)Y(-76.5)GR</t>
  </si>
  <si>
    <t>TSVDLESDGKDSVPASPGASAADVPAETEPS</t>
  </si>
  <si>
    <t>1381;1387;1389</t>
  </si>
  <si>
    <t>DS(0.005)VPAS(0.906)PGAS(0.089)AADVPAETEPSKPSSK</t>
  </si>
  <si>
    <t>DS(-22.86)VPAS(10.05)PGAS(-10.05)AADVPAET(-38.75)EPS(-44.55)KPS(-49.86)S(-49.86)K</t>
  </si>
  <si>
    <t>SSYRDMPGGFLFDGLSDDEDDFHPSTRSTPS</t>
  </si>
  <si>
    <t>tr|Q6AY24|Q6AY24_RAT</t>
  </si>
  <si>
    <t>tr|Q6AY24|Q6AY24_RAT Bone marrow stromal cell-derived ubiquitin-like protein OS=Rattus norvegicus OX=10116 GN=Ubl7 PE=1 SV=1</t>
  </si>
  <si>
    <t>XXXXPPPPPPPPPPPPPPPPPPPPPPPXXXX</t>
  </si>
  <si>
    <t>DMPGGFLFDGLS(1)DDEDDFHPSTR</t>
  </si>
  <si>
    <t>DMPGGFLFDGLS(60.72)DDEDDFHPS(-61.54)T(-60.72)R</t>
  </si>
  <si>
    <t>YVGRLLKPGEEPSEYTDEEDTKDHSKQD___</t>
  </si>
  <si>
    <t>LLKPGEEPSEYT(1)DEEDTKDHSK</t>
  </si>
  <si>
    <t>LLKPGEEPS(-47.04)EY(-39.31)T(39.31)DEEDT(-48.27)KDHS(-65.77)K</t>
  </si>
  <si>
    <t>VVFHKMSPNETLFLESTNKIYKDDISNSSFV</t>
  </si>
  <si>
    <t>tr|Q0D2L6|Q0D2L6_RAT</t>
  </si>
  <si>
    <t>tr|Q0D2L6|Q0D2L6_RAT Ras-related GTP-binding C OS=Rattus norvegicus OX=10116 GN=Rragc PE=1 SV=1</t>
  </si>
  <si>
    <t>MSPNETLFLES(0.879)T(0.121)NK</t>
  </si>
  <si>
    <t>MS(-101.4)PNET(-44.73)LFLES(8.61)T(-8.61)NK</t>
  </si>
  <si>
    <t>SSFVQQKGQSQTWPDTSSPEVRQMHLESPSL</t>
  </si>
  <si>
    <t>GQSQTWPDT(0.509)S(0.305)S(0.186)PEVR</t>
  </si>
  <si>
    <t>GQS(-60.49)QT(-41.87)WPDT(2.23)S(-2.23)S(-4.38)PEVR</t>
  </si>
  <si>
    <t>QRSTQTRRYPSSISSSPQKDLTQAKNGFSSV</t>
  </si>
  <si>
    <t>tr|A0A0G2JYC6|A0A0G2JYC6_RAT;tr|E9PTR4|E9PTR4_RAT</t>
  </si>
  <si>
    <t>609;629</t>
  </si>
  <si>
    <t>tr|A0A0G2JYC6|A0A0G2JYC6_RAT RCG62582, isoform CRA_c OS=Rattus norvegicus OX=10116 GN=Ubap2l PE=1 SV=1;tr|E9PTR4|E9PTR4_RAT RCG62582, isoform CRA_b OS=Rattus norvegicus OX=10116 GN=Ubap2l PE=1 SV=2</t>
  </si>
  <si>
    <t>RYPSSISS(0.014)S(0.986)PQK</t>
  </si>
  <si>
    <t>RY(-90.89)PS(-49.8)S(-49.8)IS(-38.49)S(-18.56)S(18.56)PQK</t>
  </si>
  <si>
    <t>MGEALPEELGEYRKPSGGSVPVSPGPPSGLD</t>
  </si>
  <si>
    <t>280;273</t>
  </si>
  <si>
    <t>KPS(0.897)GGS(0.103)VPVSPGPPSGLDPTR</t>
  </si>
  <si>
    <t>KPS(9.41)GGS(-9.41)VPVS(-51.54)PGPPS(-88.29)GLDPT(-99.95)R</t>
  </si>
  <si>
    <t>TATSGPGGGSRHRQASPLVHRRDSNPFTEIA</t>
  </si>
  <si>
    <t>tr|G3V8S7|G3V8S7_RAT;sp|P70605|KCNN3_RAT</t>
  </si>
  <si>
    <t>159;160</t>
  </si>
  <si>
    <t>tr|G3V8S7|G3V8S7_RAT</t>
  </si>
  <si>
    <t>tr|G3V8S7|G3V8S7_RAT Potassium intermediate/small conductance calcium-activated channel, subfamily N, member 3, isoform CRA_a OS=Rattus norvegicus OX=10116 GN=Kcnn3 PE=4 SV=3;sp|P70605|KCNN3_RAT Small conductance calcium-activated potassium channel protein</t>
  </si>
  <si>
    <t>QAS(1)PLVHR</t>
  </si>
  <si>
    <t>QAS(132.22)PLVHR</t>
  </si>
  <si>
    <t>VARQTEALQDEEDDHSQVEELERLR______</t>
  </si>
  <si>
    <t>tr|B5DFK8|B5DFK8_RAT;tr|A0A0G2K7V9|A0A0G2K7V9_RAT;tr|A0A0G2K8S0|A0A0G2K8S0_RAT;tr|F1M024|F1M024_RAT</t>
  </si>
  <si>
    <t>774;624;625;637</t>
  </si>
  <si>
    <t>tr|B5DFK8|B5DFK8_RAT</t>
  </si>
  <si>
    <t>QTEALQDEEDDHS(1)QVEELER</t>
  </si>
  <si>
    <t>QT(-112.87)EALQDEEDDHS(112.87)QVEELER</t>
  </si>
  <si>
    <t>TGIYELSLCKMADTGSPGMQRRRRKVLDTSV</t>
  </si>
  <si>
    <t>1437;1454</t>
  </si>
  <si>
    <t>MADT(0.002)GS(0.998)PGMQR</t>
  </si>
  <si>
    <t>MADT(-26.24)GS(26.24)PGMQR</t>
  </si>
  <si>
    <t>DVPKKPRLEKPETRSSPITVQTSKDLAMADL</t>
  </si>
  <si>
    <t>127;133</t>
  </si>
  <si>
    <t>sp|Q68FR3|INT12_RAT Integrator complex subunit 12 OS=Rattus norvegicus OX=10116 GN=Ints12 PE=1 SV=1;tr|A0A0H2UHJ4|A0A0H2UHJ4_RAT Integrator complex subunit 12 OS=Rattus norvegicus OX=10116 GN=Ints12 PE=1 SV=1</t>
  </si>
  <si>
    <t>S(0.282)S(0.717)PIT(0.001)VQTSK</t>
  </si>
  <si>
    <t>S(-4.05)S(4.05)PIT(-29.95)VQT(-54.92)S(-59.56)K</t>
  </si>
  <si>
    <t>NVCEPVVTQPKPKIESPKLERTPNGPNMDKK</t>
  </si>
  <si>
    <t>sp|Q66HA8|HS105_RAT</t>
  </si>
  <si>
    <t>sp|Q66HA8|HS105_RAT Heat shock protein 105 kDa OS=Rattus norvegicus OX=10116 GN=Hsph1 PE=1 SV=1</t>
  </si>
  <si>
    <t>IES(1)PKLER</t>
  </si>
  <si>
    <t>IES(55.08)PKLER</t>
  </si>
  <si>
    <t>NSEPAARLVDTLSQRSPKPSLRRVDLAGAKA</t>
  </si>
  <si>
    <t>sp|Q9QZR6|SEPT9_RAT;tr|F1LN75|F1LN75_RAT;tr|B2GVB4|B2GVB4_RAT</t>
  </si>
  <si>
    <t>67;67;52</t>
  </si>
  <si>
    <t>sp|Q9QZR6|SEPT9_RAT Septin-9 OS=Rattus norvegicus OX=10116 GN=Sept9 PE=1 SV=1;tr|F1LN75|F1LN75_RAT Septin-9 OS=Rattus norvegicus OX=10116 GN=Sept9 PE=1 SV=3;tr|B2GVB4|B2GVB4_RAT Sept9 protein (Fragment) OS=Rattus norvegicus OX=10116 GN=Sept9 PE=2 SV=1</t>
  </si>
  <si>
    <t>S(1)PKPSLR</t>
  </si>
  <si>
    <t>S(41.88)PKPS(-41.88)LR</t>
  </si>
  <si>
    <t>KNLIDSMDQTAFKGFSFVNPKYEQFLE____</t>
  </si>
  <si>
    <t>661;662;662</t>
  </si>
  <si>
    <t>GFS(1)FVNPK</t>
  </si>
  <si>
    <t>GFS(119.07)FVNPK</t>
  </si>
  <si>
    <t>ADRPSSLRLDFNDEFSDLDGVVQQRRQDLEG</t>
  </si>
  <si>
    <t>tr|A0A0G2K8Q2|A0A0G2K8Q2_RAT;sp|Q5FVG8|GRM2B_RAT</t>
  </si>
  <si>
    <t>252;265</t>
  </si>
  <si>
    <t>tr|A0A0G2K8Q2|A0A0G2K8Q2_RAT</t>
  </si>
  <si>
    <t>tr|A0A0G2K8Q2|A0A0G2K8Q2_RAT GRAM domain containing 3, isoform CRA_a OS=Rattus norvegicus OX=10116 GN=Gramd2b PE=1 SV=1;sp|Q5FVG8|GRM2B_RAT GRAM domain-containing protein 2B OS=Rattus norvegicus OX=10116 GN=Gramd2b PE=1 SV=1</t>
  </si>
  <si>
    <t>LDFNDEFS(1)DLDGVVQQR</t>
  </si>
  <si>
    <t>LDFNDEFS(42.34)DLDGVVQQR</t>
  </si>
  <si>
    <t>MASPSSESNESKRKLSVGAYVSSVRVDYESF</t>
  </si>
  <si>
    <t>tr|G3V8Q8|G3V8Q8_RAT</t>
  </si>
  <si>
    <t>tr|G3V8Q8|G3V8Q8_RAT RCG40648, isoform CRA_b OS=Rattus norvegicus OX=10116 GN=Sec23ip PE=1 SV=1</t>
  </si>
  <si>
    <t>KLS(1)VGAYVSSVR</t>
  </si>
  <si>
    <t>KLS(67.29)VGAY(-82.18)VS(-67.29)S(-72.18)VR</t>
  </si>
  <si>
    <t>WNAYMLFYQRVSDQNSPVLPKKSRVSVVRQE</t>
  </si>
  <si>
    <t>tr|F1LSM0|F1LSM0_RAT</t>
  </si>
  <si>
    <t>tr|F1LSM0|F1LSM0_RAT Ubiquitin-specific peptidase 24 OS=Rattus norvegicus OX=10116 GN=Usp24 PE=1 SV=2</t>
  </si>
  <si>
    <t>VSDQNS(1)PVLPK</t>
  </si>
  <si>
    <t>VS(-61.91)DQNS(61.91)PVLPK</t>
  </si>
  <si>
    <t>HVEYEWNLRQDEMDESDDDLDDKPSPIKKER</t>
  </si>
  <si>
    <t>tr|A0A0G2K451|A0A0G2K451_RAT;tr|A0A0G2JX76|A0A0G2JX76_RAT;sp|Q1AAU6|ASAP1_RAT;tr|A0A0G2JZQ0|A0A0G2JZQ0_RAT</t>
  </si>
  <si>
    <t>525;671;729;655</t>
  </si>
  <si>
    <t>tr|A0A0G2K451|A0A0G2K451_RAT</t>
  </si>
  <si>
    <t>tr|A0A0G2K451|A0A0G2K451_RAT Arf-GAP with SH3 domain, ANK repeat and PH domain-containing protein 1 OS=Rattus norvegicus OX=10116 GN=Asap1 PE=1 SV=1;tr|A0A0G2JX76|A0A0G2JX76_RAT Arf-GAP with SH3 domain, ANK repeat and PH domain-containing protein 1 OS=Ratt</t>
  </si>
  <si>
    <t>QDEMDES(1)DDDLDDKPSPIKK</t>
  </si>
  <si>
    <t>QDEMDES(37.38)DDDLDDKPS(-37.38)PIKK</t>
  </si>
  <si>
    <t>NLFEDNMALPSESVSSLTDLKTSMGSNQASP</t>
  </si>
  <si>
    <t>X;X;X;X;X;X;Oxidation (M);X;X;X;X;X;X;X;X;Phospho (STY);X;X;X;X;X;X;X;X;X;X;X;X;X;X;X</t>
  </si>
  <si>
    <t>HNLFEDNMALPSES(0.005)VS(0.064)S(0.817)LT(0.113)DLK</t>
  </si>
  <si>
    <t>HNLFEDNMALPS(-48.08)ES(-21.81)VS(-11.04)S(8.58)LT(-8.58)DLK</t>
  </si>
  <si>
    <t>ARQIQSLQKSGIRTDSREDEISPPPPNPVVK</t>
  </si>
  <si>
    <t>sp|P09456|KAP0_RAT</t>
  </si>
  <si>
    <t>sp|P09456|KAP0_RAT cAMP-dependent protein kinase type I-alpha regulatory subunit OS=Rattus norvegicus OX=10116 GN=Prkar1a PE=1 SV=2</t>
  </si>
  <si>
    <t>T(0.322)DS(0.339)REDEIS(0.339)PPPPNPVVK</t>
  </si>
  <si>
    <t>T(-0.23)DS(0)REDEIS(0)PPPPNPVVK</t>
  </si>
  <si>
    <t>LSVPYVPQVTDEDRLSRRKSIVDTVSIQVDI</t>
  </si>
  <si>
    <t>tr|D4ADS9|D4ADS9_RAT</t>
  </si>
  <si>
    <t>tr|D4ADS9|D4ADS9_RAT EFR3 homolog A OS=Rattus norvegicus OX=10116 GN=Efr3a PE=1 SV=1</t>
  </si>
  <si>
    <t>LSVPYVPQVT(0.004)DEDRLS(0.996)R</t>
  </si>
  <si>
    <t>LS(-95.29)VPY(-92.83)VPQVT(-23.86)DEDRLS(23.86)R</t>
  </si>
  <si>
    <t>AALQVADGFISRMRYSPNTQVEILPQGRESP</t>
  </si>
  <si>
    <t>MRY(0.125)S(0.646)PNT(0.229)QVEILPQGR</t>
  </si>
  <si>
    <t>MRY(-7.13)S(4.5)PNT(-4.5)QVEILPQGR</t>
  </si>
  <si>
    <t>KNDQLVRQAKQLTRDSRPSLRRQQSVQDTLE</t>
  </si>
  <si>
    <t>tr|A0A0G2JWL4|A0A0G2JWL4_RAT</t>
  </si>
  <si>
    <t>tr|A0A0G2JWL4|A0A0G2JWL4_RAT FA complementation group G OS=Rattus norvegicus OX=10116 GN=Fancg PE=4 SV=1</t>
  </si>
  <si>
    <t>QLT(0.667)RDS(0.667)RPS(0.667)LR</t>
  </si>
  <si>
    <t>QLT(0)RDS(0)RPS(0)LR</t>
  </si>
  <si>
    <t>QLVRQAKQLTRDSRPSLRRQQSVQDTLEGFR</t>
  </si>
  <si>
    <t>WREKNDQLVRQAKQLTRDSRPSLRRQQSVQD</t>
  </si>
  <si>
    <t>KVEKLGNVPQLNLDKSPTEKSTPYLNQQQTA</t>
  </si>
  <si>
    <t>tr|G3V8M8|G3V8M8_RAT;sp|Q9QYM2|PARG_RAT</t>
  </si>
  <si>
    <t>135;135</t>
  </si>
  <si>
    <t>tr|G3V8M8|G3V8M8_RAT</t>
  </si>
  <si>
    <t>tr|G3V8M8|G3V8M8_RAT Poly (ADP-ribose) glycohydrolase, isoform CRA_b OS=Rattus norvegicus OX=10116 GN=Parg PE=1 SV=1;sp|Q9QYM2|PARG_RAT Poly(ADP-ribose) glycohydrolase OS=Rattus norvegicus OX=10116 GN=Parg PE=1 SV=1</t>
  </si>
  <si>
    <t>LGNVPQLNLDKS(0.801)PT(0.199)EK</t>
  </si>
  <si>
    <t>LGNVPQLNLDKS(6.05)PT(-6.05)EK</t>
  </si>
  <si>
    <t>PSYSQKSEDDSAKFDSNEEDTTSVFAPSFGL</t>
  </si>
  <si>
    <t>S(0.001)EDDS(0.146)AKFDS(0.517)NEEDT(0.272)T(0.054)S(0.011)VFAPSFGLK</t>
  </si>
  <si>
    <t>S(-29.89)EDDS(-5.48)AKFDS(2.8)NEEDT(-2.8)T(-9.84)S(-16.78)VFAPS(-56.56)FGLK</t>
  </si>
  <si>
    <t>ADVLYHVETEVDGRRSPPWEP__________</t>
  </si>
  <si>
    <t>tr|D3ZTV7|D3ZTV7_RAT;tr|A0A0G2JT90|A0A0G2JT90_RAT</t>
  </si>
  <si>
    <t>618;624</t>
  </si>
  <si>
    <t>tr|D3ZTV7|D3ZTV7_RAT</t>
  </si>
  <si>
    <t xml:space="preserve">tr|D3ZTV7|D3ZTV7_RAT ASH2-like histone lysine methyltransferase complex subunit OS=Rattus norvegicus OX=10116 GN=Ash2l PE=1 SV=1;tr|A0A0G2JT90|A0A0G2JT90_RAT ASH2-like histone lysine methyltransferase complex subunit OS=Rattus norvegicus OX=10116 GN=Ash2l </t>
  </si>
  <si>
    <t>RS(1)PPWEP</t>
  </si>
  <si>
    <t>RS(45.37)PPWEP</t>
  </si>
  <si>
    <t>TKPLSPDARTSSLPESSPSKTAKKFQAPARE</t>
  </si>
  <si>
    <t>TSSLPES(0.618)S(0.324)PS(0.058)K</t>
  </si>
  <si>
    <t>T(-75.13)S(-64.96)S(-61.77)LPES(2.81)S(-2.81)PS(-10.29)K</t>
  </si>
  <si>
    <t>ARNSVCIIPLRRVPVSPVAGS__________</t>
  </si>
  <si>
    <t>tr|B0BND5|B0BND5_RAT</t>
  </si>
  <si>
    <t>tr|B0BND5|B0BND5_RAT RNA, U3 small nucleolar interacting protein 2 (Predicted), isoform CRA_a OS=Rattus norvegicus OX=10116 GN=Rrp9 PE=1 SV=1</t>
  </si>
  <si>
    <t>RVPVS(0.996)PVAGS(0.004)</t>
  </si>
  <si>
    <t>RVPVS(23.49)PVAGS(-23.49)</t>
  </si>
  <si>
    <t>KIPRGPPSPPAPVMHSPSRKMTVKEQQEWKI</t>
  </si>
  <si>
    <t>PNVPPRKNCHKSAPTSPTATNISSKTIPVKS</t>
  </si>
  <si>
    <t>tr|D4A563|D4A563_RAT</t>
  </si>
  <si>
    <t>tr|D4A563|D4A563_RAT Pseudopodium-enriched atypical kinase 1 OS=Rattus norvegicus OX=10116 GN=Peak1 PE=1 SV=1</t>
  </si>
  <si>
    <t>SAPT(0.107)S(0.884)PT(0.008)ATNISSK</t>
  </si>
  <si>
    <t>S(-46.03)APT(-9.16)S(9.16)PT(-20.28)AT(-37.12)NIS(-45.08)S(-45.08)K</t>
  </si>
  <si>
    <t>RGRSRTPLTSRKRSRSRTSPAPWKRSRSRAS</t>
  </si>
  <si>
    <t>DKSPTSPSPIFRRRNSAPTEGLRSPEEQQER</t>
  </si>
  <si>
    <t>tr|Q6MGC8|Q6MGC8_RAT</t>
  </si>
  <si>
    <t>tr|Q6MGC8|Q6MGC8_RAT Death domain-associated protein 6 OS=Rattus norvegicus OX=10116 GN=Daxx PE=1 SV=1</t>
  </si>
  <si>
    <t>RRNS(1)APTEGLR</t>
  </si>
  <si>
    <t>RRNS(37.42)APT(-37.42)EGLR</t>
  </si>
  <si>
    <t>EGEGEAAGGPRGDAASASPSSTPLIRASSLE</t>
  </si>
  <si>
    <t>tr|Q6MG76|Q6MG76_RAT;tr|A0A0G2QC02|A0A0G2QC02_RAT</t>
  </si>
  <si>
    <t>237;240</t>
  </si>
  <si>
    <t>tr|Q6MG76|Q6MG76_RAT</t>
  </si>
  <si>
    <t>tr|Q6MG76|Q6MG76_RAT Superkiller viralicidic activity 2-like (S. cerevisiae) OS=Rattus norvegicus OX=10116 GN=Skiv2l PE=4 SV=1;tr|A0A0G2QC02|A0A0G2QC02_RAT Ski2-like RNA helicase OS=Rattus norvegicus OX=10116 GN=Skiv2l PE=1 SV=1</t>
  </si>
  <si>
    <t>GDAAS(0.595)AS(0.404)PS(0.001)STPLIR</t>
  </si>
  <si>
    <t>GDAAS(1.68)AS(-1.68)PS(-29.53)S(-37.13)T(-44.69)PLIR</t>
  </si>
  <si>
    <t>RSKKGGEFDEFVNDDTDDDLPISKKKKKRKG</t>
  </si>
  <si>
    <t>tr|Q32PZ5|Q32PZ5_RAT;tr|G3V897|G3V897_RAT</t>
  </si>
  <si>
    <t>245;925</t>
  </si>
  <si>
    <t>tr|Q32PZ5|Q32PZ5_RAT</t>
  </si>
  <si>
    <t>tr|Q32PZ5|Q32PZ5_RAT Ctr9 protein (Fragment) OS=Rattus norvegicus OX=10116 GN=Ctr9 PE=2 SV=1;tr|G3V897|G3V897_RAT CTR9 homolog, Paf1/RNA polymerase II complex component OS=Rattus norvegicus OX=10116 GN=Ctr9 PE=1 SV=1</t>
  </si>
  <si>
    <t>KGGEFDEFVNDDT(1)DDDLPISK</t>
  </si>
  <si>
    <t>KGGEFDEFVNDDT(47.37)DDDLPIS(-47.37)K</t>
  </si>
  <si>
    <t>MVWYAEHYGHREKTYSECEDGTYSPEISWYH</t>
  </si>
  <si>
    <t>sp|Q5PQL5|PTSS1_RAT;tr|A0A0G2K2U0|A0A0G2K2U0_RAT;tr|A0A0G2JZJ5|A0A0G2JZJ5_RAT</t>
  </si>
  <si>
    <t>417;417;441</t>
  </si>
  <si>
    <t>sp|Q5PQL5|PTSS1_RAT</t>
  </si>
  <si>
    <t>sp|Q5PQL5|PTSS1_RAT Phosphatidylserine synthase 1 OS=Rattus norvegicus OX=10116 GN=Ptdss1 PE=2 SV=1;tr|A0A0G2K2U0|A0A0G2K2U0_RAT Phosphatidylserine synthase 1 OS=Rattus norvegicus OX=10116 GN=Ptdss1 PE=1 SV=1;tr|A0A0G2JZJ5|A0A0G2JZJ5_RAT Phosphatidylserine</t>
  </si>
  <si>
    <t>T(0.349)Y(0.296)S(0.349)ECEDGT(0.005)Y(0.001)SPEISWYHGK</t>
  </si>
  <si>
    <t>T(0)Y(-0.71)S(0)ECEDGT(-18.79)Y(-24.8)S(-29.57)PEIS(-52.04)WY(-60.15)HGK</t>
  </si>
  <si>
    <t>QKEVSPEVVRSKLSPSPLRKSSKSPKRKSSP</t>
  </si>
  <si>
    <t>tr|E9PSN4|E9PSN4_RAT;tr|B0BN80|B0BN80_RAT</t>
  </si>
  <si>
    <t>209;209</t>
  </si>
  <si>
    <t>tr|E9PSN4|E9PSN4_RAT</t>
  </si>
  <si>
    <t>tr|E9PSN4|E9PSN4_RAT Zinc finger CCCH type-containing 13 OS=Rattus norvegicus OX=10116 GN=Zc3h13 PE=1 SV=2;tr|B0BN80|B0BN80_RAT Zc3h13 protein (Fragment) OS=Rattus norvegicus OX=10116 GN=Zc3h13 PE=2 SV=1</t>
  </si>
  <si>
    <t>S(0.038)KLS(0.966)PS(0.996)PLRK</t>
  </si>
  <si>
    <t>S(-14.56)KLS(14.56)PS(23.74)PLRK</t>
  </si>
  <si>
    <t>ALAFSEPEERELLALSRQTSTGSELCSPGPG</t>
  </si>
  <si>
    <t>XXXXXXXXXXPPPPPPPXXXXXXXXXXXXXX</t>
  </si>
  <si>
    <t>ELLALS(1)R</t>
  </si>
  <si>
    <t>ELLALS(79.89)R</t>
  </si>
  <si>
    <t>SIAAELQFRSLSRHSSPTEERDEPAYPRSDS</t>
  </si>
  <si>
    <t>tr|D3ZGU6|D3ZGU6_RAT;tr|A0A0G2K3R1|A0A0G2K3R1_RAT</t>
  </si>
  <si>
    <t>1031;1243</t>
  </si>
  <si>
    <t>tr|D3ZGU6|D3ZGU6_RAT</t>
  </si>
  <si>
    <t>tr|D3ZGU6|D3ZGU6_RAT Mitogen activated protein kinase kinase kinase 4 (Predicted) OS=Rattus norvegicus OX=10116 GN=Map3k4 PE=1 SV=1;tr|A0A0G2K3R1|A0A0G2K3R1_RAT Mitogen-activated protein kinase kinase kinase 4 OS=Rattus norvegicus OX=10116 GN=Map3k4 PE=1 S</t>
  </si>
  <si>
    <t>HS(0.036)S(0.961)PT(0.003)EERDEPAYPR</t>
  </si>
  <si>
    <t>HS(-14.27)S(14.27)PT(-24.97)EERDEPAY(-110.5)PR</t>
  </si>
  <si>
    <t>QKASRKPETPETVGIYQGFEKKTAVSGNDIP</t>
  </si>
  <si>
    <t>311;311;311</t>
  </si>
  <si>
    <t>KPETPET(0.001)VGIY(0.998)QGFEK</t>
  </si>
  <si>
    <t>KPET(-37.67)PET(-28.38)VGIY(28.38)QGFEK</t>
  </si>
  <si>
    <t>PRTRRSRFHSPSTTWSPNKDAAQEKRRAQSP</t>
  </si>
  <si>
    <t>tr|D4ABH1|D4ABH1_RAT</t>
  </si>
  <si>
    <t>FHS(0.996)PS(0.059)T(0.05)T(0.043)WS(0.853)PNK</t>
  </si>
  <si>
    <t>FHS(27.43)PS(-11.72)T(-12.43)T(-13.12)WS(11.72)PNK</t>
  </si>
  <si>
    <t>PPPPPGHKRTLSDPPSPLPHGPPNKGAIPWG</t>
  </si>
  <si>
    <t>tr|A0A0G2K451|A0A0G2K451_RAT;tr|A0A0G2JX76|A0A0G2JX76_RAT;sp|Q1AAU6|ASAP1_RAT</t>
  </si>
  <si>
    <t>651;797;855</t>
  </si>
  <si>
    <t>T(0.121)LS(0.88)DPPS(0.998)PLPHGPPNK</t>
  </si>
  <si>
    <t>T(-8.67)LS(8.67)DPPS(27.59)PLPHGPPNK</t>
  </si>
  <si>
    <t>SRSSQGKTDAKAKPLSPGAQPKEEAKAEAEF</t>
  </si>
  <si>
    <t>tr|D3ZTA8|D3ZTA8_RAT</t>
  </si>
  <si>
    <t>tr|D3ZTA8|D3ZTA8_RAT RNA-binding motif protein 33 OS=Rattus norvegicus OX=10116 GN=Rbm33 PE=1 SV=1</t>
  </si>
  <si>
    <t>AKPLS(1)PGAQPK</t>
  </si>
  <si>
    <t>AKPLS(49.3)PGAQPK</t>
  </si>
  <si>
    <t>SPKSPGLKAMVSPFHSPPSTPSSPGIRSHPG</t>
  </si>
  <si>
    <t>120;90</t>
  </si>
  <si>
    <t>AMVS(0.182)PFHS(0.806)PPS(0.007)T(0.003)PS(0.001)S(0.001)PGIR</t>
  </si>
  <si>
    <t>AMVS(-6.47)PFHS(6.47)PPS(-20.43)T(-24.54)PS(-28.46)S(-28.46)PGIR</t>
  </si>
  <si>
    <t>ELAEVEENKKMSQPGSPSPKTPTPSTPGDTQ</t>
  </si>
  <si>
    <t>tr|E9PU01|E9PU01_RAT</t>
  </si>
  <si>
    <t>tr|E9PU01|E9PU01_RAT Chromodomain helicase DNA-binding protein 4 OS=Rattus norvegicus OX=10116 GN=Chd4 PE=1 SV=3</t>
  </si>
  <si>
    <t>MSQPGS(0.999)PS(0.001)PK</t>
  </si>
  <si>
    <t>MS(-57.33)QPGS(28.35)PS(-28.35)PK</t>
  </si>
  <si>
    <t>LDSRVSPVLPSSSLESPQDEDKGENSTKVQD</t>
  </si>
  <si>
    <t>1247;1247;1277;1282;1282</t>
  </si>
  <si>
    <t>VSPVLPS(0.002)S(0.016)S(0.016)LES(0.958)PQDEDKGENS(0.003)T(0.003)K</t>
  </si>
  <si>
    <t>VS(-54.83)PVLPS(-25.96)S(-17.64)S(-17.64)LES(17.64)PQDEDKGENS(-24.43)T(-24.43)K</t>
  </si>
  <si>
    <t>AYYEFREEAYHSRSKSPPPPEEEAKDEEEDQ</t>
  </si>
  <si>
    <t>tr|D4ABT8|D4ABT8_RAT</t>
  </si>
  <si>
    <t>tr|D4ABT8|D4ABT8_RAT Heterogeneous nuclear ribonucleoprotein U-like 2 OS=Rattus norvegicus OX=10116 GN=Hnrnpul2 PE=1 SV=1</t>
  </si>
  <si>
    <t>S(0.5)KS(0.5)PPPPEEEAKDEEEDQTLVNLDTYTSDLHFQISK</t>
  </si>
  <si>
    <t>S(0)KS(0)PPPPEEEAKDEEEDQT(-61.68)LVNLDT(-102.45)Y(-104.51)T(-113.82)S(-113.54)DLHFQIS(-128.48)K</t>
  </si>
  <si>
    <t>QRSSSFKDFAKSKPSSPVVSEKEFNLDDNIP</t>
  </si>
  <si>
    <t>S(0.001)KPS(0.033)S(0.966)PVVSEK</t>
  </si>
  <si>
    <t>S(-30.31)KPS(-14.62)S(14.62)PVVS(-61.15)EK</t>
  </si>
  <si>
    <t>HTVLTRGSSDTASKWSPPQNYKKRVAALEAK</t>
  </si>
  <si>
    <t>tr|Q499R6|Q499R6_RAT</t>
  </si>
  <si>
    <t>tr|Q499R6|Q499R6_RAT Similar to Zinc finger, FYVE domain containing 19 OS=Rattus norvegicus OX=10116 GN=Zfyve19 PE=1 SV=1</t>
  </si>
  <si>
    <t>WS(1)PPQNYK</t>
  </si>
  <si>
    <t>WS(76.53)PPQNY(-76.53)K</t>
  </si>
  <si>
    <t>EKISQLEDRAAQLQGSPAPEKGEVLGDALQL</t>
  </si>
  <si>
    <t>tr|F1LW91|F1LW91_RAT;tr|F7FF45|F7FF45_RAT</t>
  </si>
  <si>
    <t>311;397</t>
  </si>
  <si>
    <t>tr|F1LW91|F1LW91_RAT Nuclear mitotic apparatus protein 1 OS=Rattus norvegicus OX=10116 GN=Numa1 PE=1 SV=2;tr|F7FF45|F7FF45_RAT Nuclear mitotic apparatus protein 1 OS=Rattus norvegicus OX=10116 GN=Numa1 PE=1 SV=2</t>
  </si>
  <si>
    <t>AAQLQGS(1)PAPEKGEVLGDALQLDTLK</t>
  </si>
  <si>
    <t>AAQLQGS(45.15)PAPEKGEVLGDALQLDT(-45.15)LK</t>
  </si>
  <si>
    <t>SKPREIASLIRNKFGSADNIPNLKDSLEEGQ</t>
  </si>
  <si>
    <t>tr|D3ZH14|D3ZH14_RAT</t>
  </si>
  <si>
    <t>tr|D3ZH14|D3ZH14_RAT Transmembrane and coiled-coil domain family 1 OS=Rattus norvegicus OX=10116 GN=Tmcc1 PE=1 SV=1</t>
  </si>
  <si>
    <t>FGS(1)ADNIPNLK</t>
  </si>
  <si>
    <t>FGS(106.49)ADNIPNLK</t>
  </si>
  <si>
    <t>RGRDPVKREATLPPVSPPKAALAVDEVERKS</t>
  </si>
  <si>
    <t>tr|D4AD15|D4AD15_RAT;tr|D3ZU13|D3ZU13_RAT;tr|M0RD03|M0RD03_RAT</t>
  </si>
  <si>
    <t>1223;1229;161</t>
  </si>
  <si>
    <t>tr|D4AD15|D4AD15_RAT Eukaryotic translation initiation factor 4 gamma, 1 OS=Rattus norvegicus OX=10116 GN=Eif4g1 PE=1 SV=2;tr|D3ZU13|D3ZU13_RAT Eukaryotic translation initiation factor 4 gamma, 1 OS=Rattus norvegicus OX=10116 GN=Eif4g1 PE=1 SV=1;tr|M0RD03|</t>
  </si>
  <si>
    <t>EATLPPVS(1)PPK</t>
  </si>
  <si>
    <t>EAT(-65.4)LPPVS(65.4)PPK</t>
  </si>
  <si>
    <t>LNVKTVSETPAVPPVSEDEDDDDDATPPPVI</t>
  </si>
  <si>
    <t>TVS(0.001)ET(0.003)PAVPPVS(0.487)EDEDDDDDAT(0.487)PPPVIAPRPEHT(0.022)K</t>
  </si>
  <si>
    <t>T(-37.13)VS(-27.94)ET(-22.04)PAVPPVS(0)EDEDDDDDAT(0)PPPVIAPRPEHT(-13.41)K</t>
  </si>
  <si>
    <t>ERTSSLTPSTGEHELSGGF____________</t>
  </si>
  <si>
    <t>tr|Q9JLY8|Q9JLY8_RAT</t>
  </si>
  <si>
    <t>tr|Q9JLY8|Q9JLY8_RAT C-C motif chemokine receptor 1 OS=Rattus norvegicus OX=10116 GN=Ccr1 PE=2 SV=1</t>
  </si>
  <si>
    <t>TSSLT(0.006)PS(0.057)T(0.469)GEHELS(0.469)GGF</t>
  </si>
  <si>
    <t>T(-67.02)S(-60.14)S(-45.17)LT(-19.01)PS(-9.16)T(0)GEHELS(0)GGF</t>
  </si>
  <si>
    <t>TPAEDDEDNDIDLFGSDEEEEDKEAARLREE</t>
  </si>
  <si>
    <t>GATPAEDDEDNDIDLFGS(1)DEEEEDKEAAR</t>
  </si>
  <si>
    <t>GAT(-133.52)PAEDDEDNDIDLFGS(133.52)DEEEEDKEAAR</t>
  </si>
  <si>
    <t>NGLDKARGLKKDAPTSPASVASSSSTPSSKT</t>
  </si>
  <si>
    <t>286;286</t>
  </si>
  <si>
    <t>DAPT(0.496)S(0.496)PAS(0.008)VASSSSTPSSK</t>
  </si>
  <si>
    <t>DAPT(0)S(0)PAS(-18.01)VAS(-43.23)S(-50.76)S(-57.26)S(-56.68)T(-62.76)PS(-68.16)S(-68.16)K</t>
  </si>
  <si>
    <t>QGDLAVSGDIKCPKVSVGTPEVSVEALEGGV</t>
  </si>
  <si>
    <t>4960;4874</t>
  </si>
  <si>
    <t>VS(0.529)VGT(0.469)PEVS(0.002)VEALEGGVK</t>
  </si>
  <si>
    <t>VS(0.53)VGT(-0.53)PEVS(-24.65)VEALEGGVK</t>
  </si>
  <si>
    <t>____MPLPVSVSLFQSRPCRLTMRIWWLLLV</t>
  </si>
  <si>
    <t>tr|A0A3B0IP20|A0A3B0IP20_RAT</t>
  </si>
  <si>
    <t>tr|A0A3B0IP20|A0A3B0IP20_RAT Adiponectin f1 OS=Rattus norvegicus OX=10116 GN=Adif1 PE=4 SV=1</t>
  </si>
  <si>
    <t>X;X;X;X;Oxidation (M);X;X;X;X;X;X;X;X;X;X;Phospho (STY);X;X;X;X;X;X;X;X;X;X;X;X;X;X;X</t>
  </si>
  <si>
    <t>MPLPVSVSLFQS(1)R</t>
  </si>
  <si>
    <t>MPLPVS(-42.97)VS(-42.97)LFQS(42.97)R</t>
  </si>
  <si>
    <t>RGMIIEHEGDRPASKTEIEMDGKVVNSHVDN</t>
  </si>
  <si>
    <t>284;284;284</t>
  </si>
  <si>
    <t>XPPPPPPPPPPPPPPPPPPPPPPXXXXXXXX</t>
  </si>
  <si>
    <t>GMIIEHEGDRPAS(0.442)KT(0.558)EIEMDGK</t>
  </si>
  <si>
    <t>GMIIEHEGDRPAS(-1.02)KT(1.02)EIEMDGK</t>
  </si>
  <si>
    <t>KAESFFQTKALDISASDDEMARPKKPDQAIK</t>
  </si>
  <si>
    <t>tr|G3V9E4|G3V9E4_RAT;tr|B2GVB7|B2GVB7_RAT;sp|P13676|ACPH_RAT</t>
  </si>
  <si>
    <t>187;187;187</t>
  </si>
  <si>
    <t>tr|G3V9E4|G3V9E4_RAT</t>
  </si>
  <si>
    <t>tr|G3V9E4|G3V9E4_RAT Acylamino-acid-releasing enzyme OS=Rattus norvegicus OX=10116 GN=Apeh PE=1 SV=1;tr|B2GVB7|B2GVB7_RAT N-acylaminoacyl-peptide hydrolase OS=Rattus norvegicus OX=10116 GN=Apeh PE=2 SV=1;sp|P13676|ACPH_RAT Acylamino-acid-releasing enzyme O</t>
  </si>
  <si>
    <t>ALDIS(0.046)AS(0.954)DDEMARPK</t>
  </si>
  <si>
    <t>ALDIS(-13.16)AS(13.16)DDEMARPK</t>
  </si>
  <si>
    <t>LETIGVKDGRGIITDSFGRHRRALSTTSTST</t>
  </si>
  <si>
    <t>tr|A0A0G2JZF5|A0A0G2JZF5_RAT;tr|B1H273|B1H273_RAT;tr|A0A0G2K1S9|A0A0G2K1S9_RAT</t>
  </si>
  <si>
    <t>387;393;393</t>
  </si>
  <si>
    <t>tr|A0A0G2JZF5|A0A0G2JZF5_RAT</t>
  </si>
  <si>
    <t>tr|A0A0G2JZF5|A0A0G2JZF5_RAT CCM2 scaffold protein OS=Rattus norvegicus OX=10116 GN=Ccm2 PE=1 SV=1;tr|B1H273|B1H273_RAT Ccm2 protein OS=Rattus norvegicus OX=10116 GN=Ccm2 PE=2 SV=1;tr|A0A0G2K1S9|A0A0G2K1S9_RAT CCM2 scaffold protein OS=Rattus norvegicus OX=</t>
  </si>
  <si>
    <t>GIIT(0.1)DS(0.9)FGR</t>
  </si>
  <si>
    <t>GIIT(-9.52)DS(9.52)FGR</t>
  </si>
  <si>
    <t>LTEERTEFLHSHNSLSPRSSMSDEAPVLPNT</t>
  </si>
  <si>
    <t>tr|Q6I7S1|Q6I7S1_RAT;tr|E9PSX8|E9PSX8_RAT</t>
  </si>
  <si>
    <t>837;837</t>
  </si>
  <si>
    <t>tr|Q6I7S1|Q6I7S1_RAT</t>
  </si>
  <si>
    <t>tr|Q6I7S1|Q6I7S1_RAT GTPase-activating protein OS=Rattus norvegicus OX=10116 GN=Sipa1 PE=2 SV=1;tr|E9PSX8|E9PSX8_RAT Signal-induced proliferation-associated 1 OS=Rattus norvegicus OX=10116 GN=Sipa1 PE=1 SV=1</t>
  </si>
  <si>
    <t>TEFLHS(0.003)HNS(0.097)LS(0.901)PR</t>
  </si>
  <si>
    <t>T(-72.7)EFLHS(-25.45)HNS(-9.69)LS(9.69)PR</t>
  </si>
  <si>
    <t>APSLPVQKNPQEETVYSTIKAK_________</t>
  </si>
  <si>
    <t>NPQEETVY(0.971)S(0.024)T(0.005)IK</t>
  </si>
  <si>
    <t>NPQEET(-38.02)VY(15.99)S(-15.99)T(-23.25)IK</t>
  </si>
  <si>
    <t>FGNSTGGFDGQARQPTPPFFGRDRSPLRRSP</t>
  </si>
  <si>
    <t>206;206</t>
  </si>
  <si>
    <t>QPT(1)PPFFGR</t>
  </si>
  <si>
    <t>QPT(44.86)PPFFGR</t>
  </si>
  <si>
    <t>LGRPAQPPSAGETPHSPGVEDAPIAKVGVLA</t>
  </si>
  <si>
    <t>GENEETLGRPAQPPS(0.002)AGET(0.002)PHS(0.997)PGVEDAPIAK</t>
  </si>
  <si>
    <t>GENEET(-59.29)LGRPAQPPS(-27.83)AGET(-27.83)PHS(27.83)PGVEDAPIAK</t>
  </si>
  <si>
    <t>RRSGRRDFIRSKIYRSQSPHYFRSGRGEGHG</t>
  </si>
  <si>
    <t>tr|F1M4M5|F1M4M5_RAT</t>
  </si>
  <si>
    <t>tr|F1M4M5|F1M4M5_RAT G patch domain-containing 8 OS=Rattus norvegicus OX=10116 GN=Gpatch8 PE=1 SV=3</t>
  </si>
  <si>
    <t>S(0.965)QS(0.035)PHYFR</t>
  </si>
  <si>
    <t>S(14.39)QS(-14.39)PHY(-40.64)FR</t>
  </si>
  <si>
    <t>SSSNNNREKKADIDQSPVSKTKQSSQDNEVK</t>
  </si>
  <si>
    <t>685;685</t>
  </si>
  <si>
    <t>KADIDQS(0.999)PVS(0.001)K</t>
  </si>
  <si>
    <t>KADIDQS(30.15)PVS(-30.15)K</t>
  </si>
  <si>
    <t>EAFVIKGLSLERLPNSVASHIRLTEREEEVV</t>
  </si>
  <si>
    <t>tr|B4F7D1|B4F7D1_RAT;tr|A0A0G2JX01|A0A0G2JX01_RAT</t>
  </si>
  <si>
    <t>tr|B4F7D1|B4F7D1_RAT</t>
  </si>
  <si>
    <t>tr|B4F7D1|B4F7D1_RAT Tetratricopeptide repeat domain 7A OS=Rattus norvegicus OX=10116 GN=Ttc7a PE=1 SV=1;tr|A0A0G2JX01|A0A0G2JX01_RAT Tetratricopeptide repeat domain 7A OS=Rattus norvegicus OX=10116 GN=Ttc7a PE=1 SV=1</t>
  </si>
  <si>
    <t>LPNS(0.995)VAS(0.005)HIR</t>
  </si>
  <si>
    <t>LPNS(23.34)VAS(-23.34)HIR</t>
  </si>
  <si>
    <t>TPATKRSFSKEVEERSRERPSQPEGLRKAAS</t>
  </si>
  <si>
    <t>1188;1194;126</t>
  </si>
  <si>
    <t>S(0.992)RERPS(0.008)QPEGLR</t>
  </si>
  <si>
    <t>S(21.14)RERPS(-21.14)QPEGLR</t>
  </si>
  <si>
    <t>PTFGKSFHFDPLSSGSRSSSLKSAQGTGFEL</t>
  </si>
  <si>
    <t>sp|Q2THW7|ZDHC5_RAT</t>
  </si>
  <si>
    <t>sp|Q2THW7|ZDHC5_RAT Palmitoyltransferase ZDHHC5 OS=Rattus norvegicus OX=10116 GN=Zdhhc5 PE=1 SV=1</t>
  </si>
  <si>
    <t>SFHFDPLS(0.003)S(0.049)GS(0.948)R</t>
  </si>
  <si>
    <t>S(-70.8)FHFDPLS(-25.1)S(-12.89)GS(12.89)R</t>
  </si>
  <si>
    <t>EVAPAKKAKPAMPQDSVPSPRSLQGKSATLF</t>
  </si>
  <si>
    <t>477;477;478</t>
  </si>
  <si>
    <t>AKPAMPQDS(0.551)VPS(0.449)PR</t>
  </si>
  <si>
    <t>AKPAMPQDS(0.89)VPS(-0.89)PR</t>
  </si>
  <si>
    <t>RSGLVPQQIKVATLNSEEESDPPTYKDAFPP</t>
  </si>
  <si>
    <t>tr|Q3KRF2|Q3KRF2_RAT;sp|Q9Z1A6|VIGLN_RAT;tr|Q6P513|Q6P513_RAT</t>
  </si>
  <si>
    <t>31;31;31</t>
  </si>
  <si>
    <t>tr|Q3KRF2|Q3KRF2_RAT</t>
  </si>
  <si>
    <t>tr|Q3KRF2|Q3KRF2_RAT High density lipoprotein binding protein (Vigilin) OS=Rattus norvegicus OX=10116 GN=Hdlbp PE=1 SV=1;sp|Q9Z1A6|VIGLN_RAT Vigilin OS=Rattus norvegicus OX=10116 GN=Hdlbp PE=1 SV=1;tr|Q6P513|Q6P513_RAT Hdlbp protein OS=Rattus norvegicus OX</t>
  </si>
  <si>
    <t>VAT(0.023)LNS(0.956)EEES(0.021)DPPT(0.001)YK</t>
  </si>
  <si>
    <t>VAT(-16.28)LNS(16.28)EEES(-16.68)DPPT(-32.05)Y(-36.37)K</t>
  </si>
  <si>
    <t>APGDHGPEGSGGERHSDTDSDRREDDRSQHS</t>
  </si>
  <si>
    <t>tr|Q7TP42|Q7TP42_RAT;tr|Q4FZS0|Q4FZS0_RAT</t>
  </si>
  <si>
    <t>548;45</t>
  </si>
  <si>
    <t>tr|Q7TP42|Q7TP42_RAT</t>
  </si>
  <si>
    <t>tr|Q7TP42|Q7TP42_RAT Ab2-292 OS=Rattus norvegicus OX=10116 GN=Sec62 PE=1 SV=1;tr|Q4FZS0|Q4FZS0_RAT Sec62 protein (Fragment) OS=Rattus norvegicus OX=10116 GN=Sec62 PE=2 SV=1</t>
  </si>
  <si>
    <t>GAPGDHGPEGS(0.136)GGERHS(0.706)DT(0.136)DS(0.023)DRR</t>
  </si>
  <si>
    <t>GAPGDHGPEGS(-7.16)GGERHS(7.16)DT(-7.16)DS(-14.86)DRR</t>
  </si>
  <si>
    <t>DPEKGPVPTFQPFQRSMSADEDLQEPSRRPQ</t>
  </si>
  <si>
    <t>S(0.942)MS(0.058)ADEDLQEPSR</t>
  </si>
  <si>
    <t>S(12.11)MS(-12.11)ADEDLQEPS(-96.61)R</t>
  </si>
  <si>
    <t>MRPIGPQQGKVEKLKSKESLQEAGKSDANTD</t>
  </si>
  <si>
    <t>sp|P53987|MOT1_RAT</t>
  </si>
  <si>
    <t>sp|P53987|MOT1_RAT Monocarboxylate transporter 1 OS=Rattus norvegicus OX=10116 GN=Slc16a1 PE=1 SV=1</t>
  </si>
  <si>
    <t>LKS(1)KES(1)LQEAGK</t>
  </si>
  <si>
    <t>LKS(78.07)KES(78.07)LQEAGK</t>
  </si>
  <si>
    <t>PSGERPERRKPGAGGSPALVRRRLEATPVQK</t>
  </si>
  <si>
    <t>RKPGAGGS(1)PALVR</t>
  </si>
  <si>
    <t>RKPGAGGS(69.31)PALVR</t>
  </si>
  <si>
    <t>EIHWKLIPITGGNAGSPEDQHGKHGEKHTPG</t>
  </si>
  <si>
    <t>tr|M0RAP6|M0RAP6_RAT</t>
  </si>
  <si>
    <t>tr|M0RAP6|M0RAP6_RAT Family with sequence similarity 208, member A OS=Rattus norvegicus OX=10116 GN=Fam208a PE=1 SV=2</t>
  </si>
  <si>
    <t>LIPIT(0.021)GGNAGS(0.979)PEDQHGK</t>
  </si>
  <si>
    <t>LIPIT(-16.7)GGNAGS(16.7)PEDQHGK</t>
  </si>
  <si>
    <t>ERFKEHRDTALYKSLSVPAAGTAKPPTLPRS</t>
  </si>
  <si>
    <t>1253;1254;1254</t>
  </si>
  <si>
    <t>S(0.031)LS(0.968)VPAAGTAKPPTLPR</t>
  </si>
  <si>
    <t>S(-14.94)LS(14.94)VPAAGT(-33.66)AKPPT(-38.26)LPR</t>
  </si>
  <si>
    <t>SDNDRSSRLLLLERPSPVRDRRGSLEKSQSD</t>
  </si>
  <si>
    <t>tr|M0R3Z8|M0R3Z8_RAT</t>
  </si>
  <si>
    <t>tr|M0R3Z8|M0R3Z8_RAT RCG28930, isoform CRA_b OS=Rattus norvegicus OX=10116 GN=Rbm15 PE=1 SV=2</t>
  </si>
  <si>
    <t>LLLLERPS(1)PVR</t>
  </si>
  <si>
    <t>LLLLERPS(45.28)PVR</t>
  </si>
  <si>
    <t>RLSPSPTSQRSRGRASSHSSQSQGGGSVTKK</t>
  </si>
  <si>
    <t>403;403;402;290;271;271;217</t>
  </si>
  <si>
    <t>X;X;Phospho (STY);X;Phospho (STY);X;X;X;X;X;X;X;X;X;X;Phospho (STY);X;X;X;X;X;X;X;X;X;X;X;X;X;X;X</t>
  </si>
  <si>
    <t>AS(0.557)S(0.387)HS(0.05)S(0.005)QSQGGGSVTK</t>
  </si>
  <si>
    <t>AS(1.58)S(-1.58)HS(-10.44)S(-20.47)QS(-36.21)QGGGS(-67.2)VT(-72.85)K</t>
  </si>
  <si>
    <t>RTPPQQKSPTTTRRLSITSLTGKPAKPNAGQ</t>
  </si>
  <si>
    <t>RLS(0.995)IT(0.004)S(0.001)LTGK</t>
  </si>
  <si>
    <t>RLS(24.02)IT(-24.02)S(-29.59)LT(-45.07)GK</t>
  </si>
  <si>
    <t>CGNKVDIKDRKVKAKSIVFHRKKNLQYYDIS</t>
  </si>
  <si>
    <t>sp|P62828|RAN_RAT;tr|Q66H11|Q66H11_RAT</t>
  </si>
  <si>
    <t>sp|P62828|RAN_RAT</t>
  </si>
  <si>
    <t>sp|P62828|RAN_RAT GTP-binding nuclear protein Ran OS=Rattus norvegicus OX=10116 GN=Ran PE=1 SV=3;tr|Q66H11|Q66H11_RAT GTP-binding nuclear protein Ran OS=Rattus norvegicus OX=10116 GN=RGD1306195 PE=2 SV=1</t>
  </si>
  <si>
    <t>AKS(1)IVFHR</t>
  </si>
  <si>
    <t>AKS(85.35)IVFHR</t>
  </si>
  <si>
    <t>LKAPKPEPVPEPKEPSPEKNSKKEKEKTRPR</t>
  </si>
  <si>
    <t>APKPEPVPEPKEPS(1)PEK</t>
  </si>
  <si>
    <t>APKPEPVPEPKEPS(64.87)PEK</t>
  </si>
  <si>
    <t>_____MAGACGKHHMSPGSLPGKRRLEPDQE</t>
  </si>
  <si>
    <t>sp|Q562C2|BOP1_RAT</t>
  </si>
  <si>
    <t>sp|Q562C2|BOP1_RAT Ribosome biogenesis protein BOP1 OS=Rattus norvegicus OX=10116 GN=Bop1 PE=1 SV=1</t>
  </si>
  <si>
    <t>HHMS(1)PGSLPGK</t>
  </si>
  <si>
    <t>HHMS(34.08)PGS(-34.08)LPGK</t>
  </si>
  <si>
    <t>RSPTFGKSFHFDPLSSGSRSSSLKSAQGTGF</t>
  </si>
  <si>
    <t>SFHFDPLS(0.333)S(0.333)GS(0.333)R</t>
  </si>
  <si>
    <t>S(-41.39)FHFDPLS(0)S(0)GS(0)R</t>
  </si>
  <si>
    <t>GLSRSSSPVTELTARSPVKQDKSELSTDPKL</t>
  </si>
  <si>
    <t>S(0.737)S(0.114)S(0.149)PVT(0.001)ELT(0.064)ARS(0.936)PVK</t>
  </si>
  <si>
    <t>S(7.22)S(-8.11)S(-7.22)PVT(-30.98)ELT(-12.39)ARS(12.39)PVK</t>
  </si>
  <si>
    <t>PEPGYFTKPPLVAHASRSGESKVIEFGKSNF</t>
  </si>
  <si>
    <t>tr|M0R3M4|M0R3M4_RAT;tr|D4A054|D4A054_RAT</t>
  </si>
  <si>
    <t>990;990</t>
  </si>
  <si>
    <t>tr|M0R3M4|M0R3M4_RAT RAN-binding protein 2 OS=Rattus norvegicus OX=10116 GN=Ranbp2 PE=1 SV=1;tr|D4A054|D4A054_RAT RAN-binding protein 2 OS=Rattus norvegicus OX=10116 GN=Ranbp2 PE=1 SV=2</t>
  </si>
  <si>
    <t>PPLVAHAS(0.994)RS(0.019)GES(0.987)K</t>
  </si>
  <si>
    <t>PPLVAHAS(21.94)RS(-18.73)GES(18.73)K</t>
  </si>
  <si>
    <t>QEQDREPRQAELPNRSPGFGIKKEKTGWDTS</t>
  </si>
  <si>
    <t>tr|F1LTJ8|F1LTJ8_RAT</t>
  </si>
  <si>
    <t>tr|F1LTJ8|F1LTJ8_RAT Pre-mRNA-processing factor 40 homolog B OS=Rattus norvegicus OX=10116 GN=Prpf40b PE=1 SV=2</t>
  </si>
  <si>
    <t>QAELPNRS(1)PGFGIK</t>
  </si>
  <si>
    <t>QAELPNRS(64.45)PGFGIK</t>
  </si>
  <si>
    <t>DDWEPRPLRATSPFRSPVRGASSREGSPARS</t>
  </si>
  <si>
    <t>tr|Q156J1|Q156J1_RAT;tr|Q5U2U8|Q5U2U8_RAT</t>
  </si>
  <si>
    <t>tr|Q156J1|Q156J1_RAT</t>
  </si>
  <si>
    <t>tr|Q156J1|Q156J1_RAT Bcl-2-interacting death suppressor OS=Rattus norvegicus OX=10116 PE=2 SV=1;tr|Q5U2U8|Q5U2U8_RAT Bcl2-associated athanogene 3 OS=Rattus norvegicus OX=10116 GN=Bag3 PE=1 SV=1</t>
  </si>
  <si>
    <t>AT(0.121)S(0.879)PFRS(1)PVR</t>
  </si>
  <si>
    <t>AT(-8.63)S(8.63)PFRS(32.57)PVR</t>
  </si>
  <si>
    <t>DEEGKGAPGDHGPEGSGGERHSDTDSDRRED</t>
  </si>
  <si>
    <t>tr|Q4FZS0|Q4FZS0_RAT;tr|Q7TP42|Q7TP42_RAT</t>
  </si>
  <si>
    <t>39;542</t>
  </si>
  <si>
    <t>tr|Q4FZS0|Q4FZS0_RAT</t>
  </si>
  <si>
    <t>GAPGDHGPEGS(0.788)GGERHS(0.165)DT(0.037)DS(0.011)DRR</t>
  </si>
  <si>
    <t>GAPGDHGPEGS(6.8)GGERHS(-6.8)DT(-13.29)DS(-18.73)DRR</t>
  </si>
  <si>
    <t>AAMPHSSSAKLSRGDSLKEPTSIADSSRHPS</t>
  </si>
  <si>
    <t>GDS(1)LKEPTSIADSSR</t>
  </si>
  <si>
    <t>GDS(56.65)LKEPT(-56.65)S(-64.1)IADS(-90.2)S(-97.61)R</t>
  </si>
  <si>
    <t>QEYVQAVKSYKGGPGSAVSPYPSFNPSSDVA</t>
  </si>
  <si>
    <t>sp|P07150|ANXA1_RAT</t>
  </si>
  <si>
    <t>sp|P07150|ANXA1_RAT Annexin A1 OS=Rattus norvegicus OX=10116 GN=Anxa1 PE=1 SV=2</t>
  </si>
  <si>
    <t>GGPGS(0.524)AVS(0.468)PY(0.006)PS(0.002)FNPSSDVAALHK</t>
  </si>
  <si>
    <t>GGPGS(0.49)AVS(-0.49)PY(-19.49)PS(-24.16)FNPS(-52.89)S(-56.53)DVAALHK</t>
  </si>
  <si>
    <t>GHHTVGLKLHRKGDRSPEPGQTWAHEVFSSR</t>
  </si>
  <si>
    <t>KGDRS(1)PEPGQTWAHEVFSSR</t>
  </si>
  <si>
    <t>KGDRS(54.12)PEPGQT(-54.12)WAHEVFS(-117.25)S(-126.27)R</t>
  </si>
  <si>
    <t>KLRFSRHPPGSGITNSPALMAKRTKQEIKTA</t>
  </si>
  <si>
    <t>739;739</t>
  </si>
  <si>
    <t>HPPGS(0.008)GIT(0.118)NS(0.874)PALMAK</t>
  </si>
  <si>
    <t>HPPGS(-20.13)GIT(-8.71)NS(8.71)PALMAK</t>
  </si>
  <si>
    <t>ENEVKSSQGLEEKSQSPSLPPLPEDLEKAPV</t>
  </si>
  <si>
    <t>S(0.133)QS(0.733)PS(0.133)LPPLPEDLEK</t>
  </si>
  <si>
    <t>S(-7.4)QS(7.4)PS(-7.4)LPPLPEDLEK</t>
  </si>
  <si>
    <t>TSTPTVARNSKKRPASPSHNSSGGGYGASKK</t>
  </si>
  <si>
    <t>sp|Q5BJY3|IN80C_RAT</t>
  </si>
  <si>
    <t>sp|Q5BJY3|IN80C_RAT INO80 complex subunit C OS=Rattus norvegicus OX=10116 GN=Ino80c PE=2 SV=1</t>
  </si>
  <si>
    <t>KRPAS(0.967)PS(0.033)HNSSGGGYGASK</t>
  </si>
  <si>
    <t>KRPAS(14.69)PS(-14.69)HNS(-33.33)S(-40.14)GGGY(-51.78)GAS(-64.78)K</t>
  </si>
  <si>
    <t>AQRWGKSRSPQRRGRSRSPQRPGWSRSRNTQ</t>
  </si>
  <si>
    <t>S(1)RS(1)PQRPGWSR</t>
  </si>
  <si>
    <t>S(50.4)RS(46.33)PQRPGWS(-46.33)R</t>
  </si>
  <si>
    <t>RWGKSRSPQRRGRSRSPQRPGWSRSRNTQRR</t>
  </si>
  <si>
    <t>DKLTRSPFEIISPPASPPEMTGQRVPSAPGQ</t>
  </si>
  <si>
    <t>1767;1767;2005</t>
  </si>
  <si>
    <t>S(0.053)PFEIIS(0.948)PPAS(0.993)PPEMT(0.006)GQR</t>
  </si>
  <si>
    <t>S(-12.59)PFEIIS(12.59)PPAS(22.12)PPEMT(-22.12)GQR</t>
  </si>
  <si>
    <t>PEEEDKLTRSPFEIISPPASPPEMTGQRVPS</t>
  </si>
  <si>
    <t>1763;1763;2001</t>
  </si>
  <si>
    <t>ERNRNRVGASTKLDSSPVLSPGNKAKPEDHR</t>
  </si>
  <si>
    <t>tr|A0A0G2K382|A0A0G2K382_RAT;sp|F1LP90|MINK1_RAT;tr|A0A0G2JV77|A0A0G2JV77_RAT;tr|F1LN69|F1LN69_RAT</t>
  </si>
  <si>
    <t>777;782;793;793</t>
  </si>
  <si>
    <t>tr|A0A0G2K382|A0A0G2K382_RAT</t>
  </si>
  <si>
    <t>tr|A0A0G2K382|A0A0G2K382_RAT Misshapen-like kinase 1 OS=Rattus norvegicus OX=10116 GN=Mink1 PE=1 SV=1;sp|F1LP90|MINK1_RAT Misshapen-like kinase 1 OS=Rattus norvegicus OX=10116 GN=Mink1 PE=1 SV=2;tr|A0A0G2JV77|A0A0G2JV77_RAT Misshapen-like kinase 1 OS=Rattu</t>
  </si>
  <si>
    <t>LDS(0.483)S(0.517)PVLSPGNK</t>
  </si>
  <si>
    <t>LDS(-0.3)S(0.3)PVLS(-48.93)PGNK</t>
  </si>
  <si>
    <t>SNVSNETSTGKTFQRTISAQDTLAYATALLN</t>
  </si>
  <si>
    <t>tr|F1LSM0|F1LSM0_RAT;tr|Q4G007|Q4G007_RAT</t>
  </si>
  <si>
    <t>2556;109</t>
  </si>
  <si>
    <t>tr|F1LSM0|F1LSM0_RAT Ubiquitin-specific peptidase 24 OS=Rattus norvegicus OX=10116 GN=Usp24 PE=1 SV=2;tr|Q4G007|Q4G007_RAT Uncharacterized protein (Fragment) OS=Rattus norvegicus OX=10116 PE=2 SV=1</t>
  </si>
  <si>
    <t>T(0.517)IS(0.482)AQDTLAYATALLNEK</t>
  </si>
  <si>
    <t>T(0.3)IS(-0.3)AQDT(-38.58)LAY(-106.55)AT(-121.81)ALLNEK</t>
  </si>
  <si>
    <t>GLKEGINPGYDDYADSDEDQHDAYLERMKEE</t>
  </si>
  <si>
    <t>sp|Q04931|SSRP1_RAT</t>
  </si>
  <si>
    <t>sp|Q04931|SSRP1_RAT FACT complex subunit SSRP1 OS=Rattus norvegicus OX=10116 GN=Ssrp1 PE=1 SV=2</t>
  </si>
  <si>
    <t>XXXPPPPPPPPPPPPPPPPPPPPPPPPXXXX</t>
  </si>
  <si>
    <t>EGINPGYDDYADS(0.999)DEDQHDAYLER</t>
  </si>
  <si>
    <t>EGINPGY(-34.98)DDY(-34.98)ADS(34.98)DEDQHDAY(-81.58)LER</t>
  </si>
  <si>
    <t>LQSKSQTSPKGGLSRSSSPVTELTARSPVKQ</t>
  </si>
  <si>
    <t>EDAQLSDKGVLADRESPEQPFVVLNKKHLSQ</t>
  </si>
  <si>
    <t>GVLADRES(1)PEQPFVVLNK</t>
  </si>
  <si>
    <t>GVLADRES(118.54)PEQPFVVLNK</t>
  </si>
  <si>
    <t>RRHSGAEKDADVSEESPPPLPERTPESFVLA</t>
  </si>
  <si>
    <t>tr|G3V7Q4|G3V7Q4_RAT Tyrosine-protein phosphatase non-receptor type 12 OS=Rattus norvegicus OX=10116 GN=Ptpn12 PE=1 SV=1</t>
  </si>
  <si>
    <t>DADVSEES(1)PPPLPER</t>
  </si>
  <si>
    <t>DADVS(-37.78)EES(37.78)PPPLPER</t>
  </si>
  <si>
    <t>PVRDSPCTPRLRSVSSYGNIRAVTTARNLNK</t>
  </si>
  <si>
    <t>SVS(0.014)S(0.986)YGNIR</t>
  </si>
  <si>
    <t>S(-54.66)VS(-18.51)S(18.51)Y(-60.05)GNIR</t>
  </si>
  <si>
    <t>TWEDSGLYQAQVNLKTSQLLITKSYSLHVYR</t>
  </si>
  <si>
    <t>T(0.68)S(0.32)QLLITK</t>
  </si>
  <si>
    <t>T(3.28)S(-3.28)QLLIT(-48.43)K</t>
  </si>
  <si>
    <t>AKTKKSPEIHRRIDISPSTFRKHGLTHEELK</t>
  </si>
  <si>
    <t>X;X;Phospho (STY);X;X;X;X;X;X;X;X;X;X;X;X;Phospho (STY);X;X;X;X;X;X;X;X;X;Phospho (STY);X;X;X;X;X</t>
  </si>
  <si>
    <t>IDIS(1)PSTFR</t>
  </si>
  <si>
    <t>IDIS(37.5)PS(-37.5)T(-56.4)FR</t>
  </si>
  <si>
    <t>PKLDRRPRERHPSWRSEETQERERSRTGSES</t>
  </si>
  <si>
    <t>ERHPS(1)WRS(0.973)EET(0.027)QER</t>
  </si>
  <si>
    <t>ERHPS(47.92)WRS(15.58)EET(-15.58)QER</t>
  </si>
  <si>
    <t>PKGGLSRSSSPVTELTARSPVKQDKSELSTD</t>
  </si>
  <si>
    <t>S(0.083)S(0.093)S(0.825)PVT(0.005)ELT(0.749)ARS(0.246)PVK</t>
  </si>
  <si>
    <t>S(-10.15)S(-9.64)S(9.64)PVT(-22.06)ELT(4.94)ARS(-4.94)PVK</t>
  </si>
  <si>
    <t>GRQGDDPVGGRLRKLSIGQYDNDAGSQVTFS</t>
  </si>
  <si>
    <t>tr|C5NTX8|C5NTX8_RAT;tr|F1LN91|F1LN91_RAT</t>
  </si>
  <si>
    <t>773;891</t>
  </si>
  <si>
    <t>tr|C5NTX8|C5NTX8_RAT</t>
  </si>
  <si>
    <t>tr|C5NTX8|C5NTX8_RAT Tensin3 OS=Rattus norvegicus OX=10116 GN=TSN3 PE=2 SV=1;tr|F1LN91|F1LN91_RAT Tensin 3 OS=Rattus norvegicus OX=10116 GN=Tns3 PE=1 SV=2</t>
  </si>
  <si>
    <t>KLS(0.999)IGQY(0.001)DNDAGSQVTFSK</t>
  </si>
  <si>
    <t>KLS(31.56)IGQY(-31.56)DNDAGS(-62.91)QVT(-73.9)FS(-76.01)K</t>
  </si>
  <si>
    <t>RRRGPPRNYQQNYQNSESGEKNEGSESAPEG</t>
  </si>
  <si>
    <t>163;163;163;163</t>
  </si>
  <si>
    <t>NYQQNYQNS(0.994)ES(0.006)GEK</t>
  </si>
  <si>
    <t>NY(-182.62)QQNY(-150.9)QNS(22.24)ES(-22.24)GEK</t>
  </si>
  <si>
    <t>YMDDVKQESVKGSTYSLSPNRTMNNVSTCNR</t>
  </si>
  <si>
    <t>sp|Q99MM4|TRAD1_RAT;tr|G3V959|G3V959_RAT</t>
  </si>
  <si>
    <t>sp|Q99MM4|TRAD1_RAT</t>
  </si>
  <si>
    <t>GS(0.001)T(0.007)Y(0.013)S(0.597)LS(0.382)PNR</t>
  </si>
  <si>
    <t>GS(-28.46)T(-19.12)Y(-16.67)S(1.93)LS(-1.93)PNR</t>
  </si>
  <si>
    <t>TMNILFTQFKRLKGTSPSSATRPQRVIEDRD</t>
  </si>
  <si>
    <t>sp|Q66HC5|NUP93_RAT</t>
  </si>
  <si>
    <t>sp|Q66HC5|NUP93_RAT Nuclear pore complex protein Nup93 OS=Rattus norvegicus OX=10116 GN=Nup93 PE=1 SV=1</t>
  </si>
  <si>
    <t>GT(0.004)S(0.98)PS(0.005)S(0.005)AT(0.005)RPQR</t>
  </si>
  <si>
    <t>GT(-23.71)S(22.57)PS(-22.57)S(-22.57)AT(-22.57)RPQR</t>
  </si>
  <si>
    <t>KQSSSPYEDKDKKEKSAVRPSPSPERSSTGP</t>
  </si>
  <si>
    <t>S(0.996)AVRPS(0.56)PS(0.444)PER</t>
  </si>
  <si>
    <t>S(21.93)AVRPS(1.02)PS(-1.02)PER</t>
  </si>
  <si>
    <t>SLAFSGDRALALVPGTPTRTRHDEYLEVTKA</t>
  </si>
  <si>
    <t>2177;2177;2415</t>
  </si>
  <si>
    <t>ALALVPGT(0.916)PT(0.084)R</t>
  </si>
  <si>
    <t>ALALVPGT(10.38)PT(-10.38)R</t>
  </si>
  <si>
    <t>YCLLGIEQKVGVPEGSPVSRRRQKAVVRHTI</t>
  </si>
  <si>
    <t>tr|G3V703|G3V703_RAT;sp|Q9R189|UN13D_RAT</t>
  </si>
  <si>
    <t>150;150</t>
  </si>
  <si>
    <t>tr|G3V703|G3V703_RAT</t>
  </si>
  <si>
    <t>tr|G3V703|G3V703_RAT Protein unc-13 homolog D OS=Rattus norvegicus OX=10116 GN=Unc13d PE=1 SV=1;sp|Q9R189|UN13D_RAT Protein unc-13 homolog D OS=Rattus norvegicus OX=10116 GN=Unc13d PE=1 SV=1</t>
  </si>
  <si>
    <t>VGVPEGS(0.998)PVS(0.002)R</t>
  </si>
  <si>
    <t>VGVPEGS(27.52)PVS(-27.52)R</t>
  </si>
  <si>
    <t>STFRGADVGLSTGVPSPDNVHRKRASSENER</t>
  </si>
  <si>
    <t>XXXXPPPPPPPPPPPPPPPPPPXXXXXXXXX</t>
  </si>
  <si>
    <t>GADVGLST(0.004)GVPS(0.996)PDNVHR</t>
  </si>
  <si>
    <t>GADVGLS(-42.14)T(-23.56)GVPS(23.56)PDNVHR</t>
  </si>
  <si>
    <t>EDSKPKAEEDEILNRSPRNRKPRRE______</t>
  </si>
  <si>
    <t>sp|P35565|CALX_RAT</t>
  </si>
  <si>
    <t>sp|P35565|CALX_RAT Calnexin OS=Rattus norvegicus OX=10116 GN=Canx PE=1 SV=1</t>
  </si>
  <si>
    <t>AEEDEILNRS(1)PR</t>
  </si>
  <si>
    <t>AEEDEILNRS(207.97)PR</t>
  </si>
  <si>
    <t>YSIVFIARETTCSKGSNEELTKSCEINIHGQ</t>
  </si>
  <si>
    <t>331;329;331</t>
  </si>
  <si>
    <t>ETTCS(0.001)KGS(0.99)NEELT(0.009)K</t>
  </si>
  <si>
    <t>ET(-50.51)T(-43.91)CS(-29.27)KGS(20.51)NEELT(-20.51)K</t>
  </si>
  <si>
    <t>HSHTSKKHKKKTRHCSEEKEDEDYMPIKNPN</t>
  </si>
  <si>
    <t>HCS(1)EEKEDEDYMPIK</t>
  </si>
  <si>
    <t>HCS(35.15)EEKEDEDY(-35.15)MPIK</t>
  </si>
  <si>
    <t>NNNDYFIDVSPPRATSPFNNVGEVQVPEMSL</t>
  </si>
  <si>
    <t>108;108</t>
  </si>
  <si>
    <t>AT(0.5)S(0.5)PFNNVGEVQVPEMSLGK</t>
  </si>
  <si>
    <t>AT(0)S(0)PFNNVGEVQVPEMS(-90.89)LGK</t>
  </si>
  <si>
    <t>GRTLPMLEGKPPERPSSRCRDPPREEEREKK</t>
  </si>
  <si>
    <t>tr|Q3KR71|Q3KR71_RAT;tr|A0A1W2Q681|A0A1W2Q681_RAT;sp|D3ZTQ1|SFSWA_RAT;tr|A0A0G2JZ87|A0A0G2JZ87_RAT</t>
  </si>
  <si>
    <t>585;711;739;739</t>
  </si>
  <si>
    <t>tr|Q3KR71|Q3KR71_RAT</t>
  </si>
  <si>
    <t>tr|Q3KR71|Q3KR71_RAT Splicing factor, arginine/serine-rich 8 OS=Rattus norvegicus OX=10116 GN=Sfswap PE=1 SV=1;tr|A0A1W2Q681|A0A1W2Q681_RAT Splicing factor, suppressor of white-apricot homolog OS=Rattus norvegicus OX=10116 GN=Sfswap PE=1 SV=1;sp|D3ZTQ1|SFS</t>
  </si>
  <si>
    <t>TLPMLEGKPPERPS(0.5)S(0.5)R</t>
  </si>
  <si>
    <t>T(-64.73)LPMLEGKPPERPS(0)S(0)R</t>
  </si>
  <si>
    <t>RTLPMLEGKPPERPSSRCRDPPREEEREKKK</t>
  </si>
  <si>
    <t>586;712;740;740</t>
  </si>
  <si>
    <t>TPTSSRISRNAVTSMSIRGHRWKRHGDTELT</t>
  </si>
  <si>
    <t>tr|D4AE31|D4AE31_RAT;tr|A0A0G2K3C7|A0A0G2K3C7_RAT</t>
  </si>
  <si>
    <t>321;321</t>
  </si>
  <si>
    <t>tr|D4AE31|D4AE31_RAT Family with sequence similarity 126, member A OS=Rattus norvegicus OX=10116 GN=Fam126a PE=1 SV=1;tr|A0A0G2K3C7|A0A0G2K3C7_RAT Family with sequence similarity 126, member A OS=Rattus norvegicus OX=10116 GN=Fam126a PE=4 SV=1</t>
  </si>
  <si>
    <t>NAVT(0.001)S(0.064)MS(0.935)IR</t>
  </si>
  <si>
    <t>NAVT(-30.25)S(-11.64)MS(11.64)IR</t>
  </si>
  <si>
    <t>RKLLEGEEERLRLSPSPTSQRSRGRASSHSS</t>
  </si>
  <si>
    <t>392;392;391;279;260;260;206</t>
  </si>
  <si>
    <t>LAQGRSSPQLDPLRKSPTMEQAVQTASAHLP</t>
  </si>
  <si>
    <t>192;192</t>
  </si>
  <si>
    <t>PPVIVETARSHQRSSSESYTQSFQSRKPFFS</t>
  </si>
  <si>
    <t>sp|Q99M64|P4K2A_RAT</t>
  </si>
  <si>
    <t>sp|Q99M64|P4K2A_RAT Phosphatidylinositol 4-kinase type 2-alpha OS=Rattus norvegicus OX=10116 GN=Pi4k2a PE=1 SV=1</t>
  </si>
  <si>
    <t>S(0.007)S(0.007)S(0.985)ESYTQSFQSR</t>
  </si>
  <si>
    <t>S(-21.32)S(-21.32)S(21.32)ES(-75.82)Y(-151.43)T(-138.72)QS(-156.22)FQS(-184.1)R</t>
  </si>
  <si>
    <t>QDTRSVKPQLAQGRSSPQLDPLRKSPTMEQA</t>
  </si>
  <si>
    <t>X;X;X;X;X;X;X;X;X;X;X;X;X;X;Phospho (STY);Phospho (STY);X;X;X;X;X;X;X;X;Phospho (STY);X;X;X;X;X;X</t>
  </si>
  <si>
    <t>S(0.5)S(0.5)PQLDPLRK</t>
  </si>
  <si>
    <t>S(0)S(0)PQLDPLRK</t>
  </si>
  <si>
    <t>DYSPPLHKSLDAREKSIFREESPLRIKMIAS</t>
  </si>
  <si>
    <t>tr|B1WC16|B1WC16_RAT;tr|Q7TP73|Q7TP73_RAT;tr|A0A0G2K2S3|A0A0G2K2S3_RAT;tr|A0A0G2K1G0|A0A0G2K1G0_RAT</t>
  </si>
  <si>
    <t>525;666;666;666</t>
  </si>
  <si>
    <t>tr|B1WC16|B1WC16_RAT BCL2-associated transcription factor 1, isoform CRA_a OS=Rattus norvegicus OX=10116 GN=Bclaf1 PE=1 SV=1;tr|Q7TP73|Q7TP73_RAT Aa2-041 OS=Rattus norvegicus OX=10116 PE=2 SV=1;tr|A0A0G2K2S3|A0A0G2K2S3_RAT Mitochondrial fission regulator 2</t>
  </si>
  <si>
    <t>S(0.997)IFREES(0.003)PLR</t>
  </si>
  <si>
    <t>S(25.54)IFREES(-25.54)PLR</t>
  </si>
  <si>
    <t>STIVPKHSQPTPEPQSPTEPPAWGSSIVKVP</t>
  </si>
  <si>
    <t>970;1019</t>
  </si>
  <si>
    <t>HS(0.002)QPT(0.011)PEPQS(0.861)PT(0.126)EPPAWGSSIVK</t>
  </si>
  <si>
    <t>HS(-26.32)QPT(-19.14)PEPQS(8.34)PT(-8.34)EPPAWGS(-42.14)S(-45.99)IVK</t>
  </si>
  <si>
    <t>LLAEEKSKPIPIMPASPQKGHAVNLLDVPVP</t>
  </si>
  <si>
    <t>sp|O35303|DNM1L_RAT</t>
  </si>
  <si>
    <t>sp|O35303|DNM1L_RAT Dynamin-1-like protein OS=Rattus norvegicus OX=10116 GN=Dnm1l PE=1 SV=1</t>
  </si>
  <si>
    <t>SKPIPIMPAS(1)PQK</t>
  </si>
  <si>
    <t>S(-66.59)KPIPIMPAS(66.59)PQK</t>
  </si>
  <si>
    <t>REEEQEDLTKDMDEPSPVPNVEEVTLPKTVN</t>
  </si>
  <si>
    <t>DMDEPS(1)PVPNVEEVTLPK</t>
  </si>
  <si>
    <t>DMDEPS(50.27)PVPNVEEVT(-50.27)LPK</t>
  </si>
  <si>
    <t>ETVKKSEEKKRISSKSPGHMVILNQTKGDHC</t>
  </si>
  <si>
    <t>tr|A0A0G2K904|A0A0G2K904_RAT</t>
  </si>
  <si>
    <t>tr|A0A0G2K904|A0A0G2K904_RAT RCG56631, isoform CRA_d OS=Rattus norvegicus OX=10116 GN=Sltm PE=1 SV=1</t>
  </si>
  <si>
    <t>S(1)PGHMVILNQTK</t>
  </si>
  <si>
    <t>S(108.27)PGHMVILNQT(-108.27)K</t>
  </si>
  <si>
    <t>LPPPSAPSVQSSRKLSPAEPKNYGSYSTQAT</t>
  </si>
  <si>
    <t>tr|E9PTW1|E9PTW1_RAT;tr|A0A0G2K5Q8|A0A0G2K5Q8_RAT</t>
  </si>
  <si>
    <t>79;528</t>
  </si>
  <si>
    <t>tr|E9PTW1|E9PTW1_RAT</t>
  </si>
  <si>
    <t>tr|E9PTW1|E9PTW1_RAT Secretory carrier-associated membrane protein OS=Rattus norvegicus OX=10116 GN=Scamp3 PE=1 SV=2;tr|A0A0G2K5Q8|A0A0G2K5Q8_RAT Secretory carrier-associated membrane protein OS=Rattus norvegicus OX=10116 GN=Clk2 PE=1 SV=1</t>
  </si>
  <si>
    <t>KLS(1)PAEPK</t>
  </si>
  <si>
    <t>KLS(67.73)PAEPK</t>
  </si>
  <si>
    <t>HGKGEPNRPARRLSESLHSVDDNKTESKVER</t>
  </si>
  <si>
    <t>RLS(0.359)ES(0.634)LHS(0.006)VDDNK</t>
  </si>
  <si>
    <t>RLS(-2.47)ES(2.47)LHS(-19.9)VDDNK</t>
  </si>
  <si>
    <t>QRAEMVPKSSGARSPSPGRLEEDGDELARRC</t>
  </si>
  <si>
    <t>sp|Q3B7D0|HEM6_RAT Oxygen-dependent coproporphyrinogen-III oxidase, mitochondrial OS=Rattus norvegicus OX=10116 GN=Cpox PE=1 SV=1</t>
  </si>
  <si>
    <t>S(0.076)PS(0.924)PGRLEEDGDELAR</t>
  </si>
  <si>
    <t>S(-10.83)PS(10.83)PGRLEEDGDELAR</t>
  </si>
  <si>
    <t>GILKVGDFGLAREYGSPLKAYTPVVVTLWYR</t>
  </si>
  <si>
    <t>tr|D3ZML3|D3ZML3_RAT;tr|D4A3G2|D4A3G2_RAT;sp|P46892|CD11B_RAT</t>
  </si>
  <si>
    <t>231;578;230</t>
  </si>
  <si>
    <t xml:space="preserve">tr|D3ZML3|D3ZML3_RAT Cyclin-dependent kinase 11B OS=Rattus norvegicus OX=10116 GN=Cdk11b PE=1 SV=2;tr|D4A3G2|D4A3G2_RAT Cyclin-dependent kinase 11B OS=Rattus norvegicus OX=10116 GN=Cdk11b PE=1 SV=3;sp|P46892|CD11B_RAT Cyclin-dependent kinase 11B OS=Rattus </t>
  </si>
  <si>
    <t>EY(0.008)GS(0.992)PLK</t>
  </si>
  <si>
    <t>EY(-20.87)GS(20.87)PLK</t>
  </si>
  <si>
    <t>SKSQTSPKGGLSRSSSPVTELTARSPVKQDK</t>
  </si>
  <si>
    <t>PPLSASYFRGVPSSASPVSPDGVQIPLKEYS</t>
  </si>
  <si>
    <t>GVPS(0.497)S(0.497)AS(0.503)PVS(0.503)PDGVQIPLK</t>
  </si>
  <si>
    <t>GVPS(-0.15)S(-0.15)AS(0.15)PVS(0.15)PDGVQIPLK</t>
  </si>
  <si>
    <t>GLKRQEEETMDFRSGSPSDNSGAEEMEVALA</t>
  </si>
  <si>
    <t>S(0.127)GS(0.864)PS(0.009)DNSGAEEMEVALAK</t>
  </si>
  <si>
    <t>S(-8.34)GS(8.34)PS(-19.82)DNS(-52.17)GAEEMEVALAK</t>
  </si>
  <si>
    <t>SDSTVRVLLHSPGRPSSPRLSSLDLEEDSEV</t>
  </si>
  <si>
    <t>X;X;X;X;X;X;X;X;X;X;Phospho (STY);X;X;X;X;Phospho (STY);X;X;X;X;X;Phospho (STY);X;X;X;X;X;X;X;X;X</t>
  </si>
  <si>
    <t>VLLHS(0.005)PGRPS(0.633)S(0.362)PR</t>
  </si>
  <si>
    <t>VLLHS(-21.26)PGRPS(2.43)S(-2.43)PR</t>
  </si>
  <si>
    <t>HRIVAPGKGILAADESTGSIAKRLQSIGTEN</t>
  </si>
  <si>
    <t>36;36</t>
  </si>
  <si>
    <t>GILAADES(0.752)T(0.224)GS(0.024)IAK</t>
  </si>
  <si>
    <t>GILAADES(5.26)T(-5.26)GS(-14.97)IAK</t>
  </si>
  <si>
    <t>MSPRQRRAQQQSQRRSSASPDVLQGQPPRAN</t>
  </si>
  <si>
    <t>RS(0.739)S(0.13)AS(0.13)PDVLQGQPPR</t>
  </si>
  <si>
    <t>RS(7.54)S(-7.54)AS(-7.54)PDVLQGQPPR</t>
  </si>
  <si>
    <t>GFEKDPFPNSSAAAKSFEDLTDHPVTRSEKA</t>
  </si>
  <si>
    <t>794;794</t>
  </si>
  <si>
    <t>S(1)FEDLTDHPVTR</t>
  </si>
  <si>
    <t>S(33.89)FEDLT(-33.89)DHPVT(-54.19)R</t>
  </si>
  <si>
    <t>LRRAAAERPKYTFDFSEEEEDDADDDDDNND</t>
  </si>
  <si>
    <t>YT(0.038)FDFS(0.962)EEEEDDADDDDDNNDLEELK</t>
  </si>
  <si>
    <t>Y(-33.27)T(-14.07)FDFS(14.07)EEEEDDADDDDDNNDLEELK</t>
  </si>
  <si>
    <t>GSPYMQAVAGPVRPASPSLQDNRTQGLTNGA</t>
  </si>
  <si>
    <t>tr|D4A900|D4A900_RAT</t>
  </si>
  <si>
    <t>tr|D4A900|D4A900_RAT Filamin A-interacting protein 1-like OS=Rattus norvegicus OX=10116 GN=Filip1l PE=1 SV=2</t>
  </si>
  <si>
    <t>IHIHLGS(0.005)PY(0.005)MQAVAGPVRPAS(0.736)PS(0.254)LQDNR</t>
  </si>
  <si>
    <t>IHIHLGS(-21.38)PY(-21.71)MQAVAGPVRPAS(4.62)PS(-4.62)LQDNR</t>
  </si>
  <si>
    <t>GRAYYEFREEAYHSRSKSPPPPEEEAKDEEE</t>
  </si>
  <si>
    <t>S(0.567)KS(0.433)PPPPEEEAKDEEEDQTLVNLDTYTSDLHFQISK</t>
  </si>
  <si>
    <t>S(1.17)KS(-1.17)PPPPEEEAKDEEEDQT(-54.67)LVNLDT(-91.1)Y(-98.85)T(-100.12)S(-103.95)DLHFQIS(-116.73)K</t>
  </si>
  <si>
    <t>TKPVSGNYGKQPLLLSEDEEDTKRVVRSAKD</t>
  </si>
  <si>
    <t>sp|B5DFC8|EIF3C_RAT</t>
  </si>
  <si>
    <t>sp|B5DFC8|EIF3C_RAT Eukaryotic translation initiation factor 3 subunit C OS=Rattus norvegicus OX=10116 GN=Eif3c PE=1 SV=1</t>
  </si>
  <si>
    <t>QPLLLS(1)EDEEDTKR</t>
  </si>
  <si>
    <t>QPLLLS(89.83)EDEEDT(-89.83)KR</t>
  </si>
  <si>
    <t>___MSYINLPTVLPISPSKTRGQIQVILGPM</t>
  </si>
  <si>
    <t>sp|P27158|KITH_RAT;tr|M0RCX2|M0RCX2_RAT</t>
  </si>
  <si>
    <t>sp|P27158|KITH_RAT</t>
  </si>
  <si>
    <t>sp|P27158|KITH_RAT Thymidine kinase, cytosolic (Fragment) OS=Rattus norvegicus OX=10116 GN=Tk1 PE=1 SV=1;tr|M0RCX2|M0RCX2_RAT Thymidine kinase OS=Rattus norvegicus OX=10116 GN=Tk1 PE=1 SV=1</t>
  </si>
  <si>
    <t>SYINLPT(0.152)VLPIS(0.734)PS(0.114)K</t>
  </si>
  <si>
    <t>S(-41.67)Y(-44.79)INLPT(-6.83)VLPIS(6.83)PS(-8.09)K</t>
  </si>
  <si>
    <t>SATPQISNLTKTASESISNLSEAGSVKKGER</t>
  </si>
  <si>
    <t>tr|Q4V8P6|Q4V8P6_RAT;tr|A0A0G2JTX8|A0A0G2JTX8_RAT;tr|F1MAH8|F1MAH8_RAT;sp|Q9JK25|CLIP1_RAT;tr|A0A0G2K681|A0A0G2K681_RAT</t>
  </si>
  <si>
    <t>194;194;194;194;173</t>
  </si>
  <si>
    <t>tr|Q4V8P6|Q4V8P6_RAT</t>
  </si>
  <si>
    <t>TAS(0.001)ES(0.998)IS(0.001)NLSEAGSVK</t>
  </si>
  <si>
    <t>T(-59.65)AS(-31.24)ES(30.36)IS(-30.36)NLS(-57.51)EAGS(-81.82)VK</t>
  </si>
  <si>
    <t>VLSSMPCLLMELRRDSSESQLASTESDKPTT</t>
  </si>
  <si>
    <t>tr|M0R621|M0R621_RAT;tr|D4A3X1|D4A3X1_RAT</t>
  </si>
  <si>
    <t>66;66</t>
  </si>
  <si>
    <t>tr|M0R621|M0R621_RAT</t>
  </si>
  <si>
    <t>tr|M0R621|M0R621_RAT Uncharacterized LOC100909715 OS=Rattus norvegicus OX=10116 GN=LOC100909715 PE=1 SV=1;tr|D4A3X1|D4A3X1_RAT Similar to hypothetical protein OS=Rattus norvegicus OX=10116 GN=RGD1308601 PE=4 SV=1</t>
  </si>
  <si>
    <t>RDS(0.69)S(0.122)ES(0.188)QLASTESDKPTTGR</t>
  </si>
  <si>
    <t>RDS(5.64)S(-7.54)ES(-5.64)QLAS(-34.52)T(-46.85)ES(-62.14)DKPT(-69.44)T(-69.15)GR</t>
  </si>
  <si>
    <t>LALQRCSPNAQRHSSSLGPVFDHEDLLRRKR</t>
  </si>
  <si>
    <t>HS(0.068)S(0.148)S(0.784)LGPVFDHEDLLR</t>
  </si>
  <si>
    <t>HS(-10.59)S(-7.25)S(7.25)LGPVFDHEDLLR</t>
  </si>
  <si>
    <t>VNGKSLSGATVTRSQSLIVRTTQVTKAQSQV</t>
  </si>
  <si>
    <t>tr|D3ZTF6|D3ZTF6_RAT</t>
  </si>
  <si>
    <t>tr|D3ZTF6|D3ZTF6_RAT Phosphatidylinositol 3-kinase, C2 domain containing, alpha polypeptide (Predicted), isoform CRA_a OS=Rattus norvegicus OX=10116 GN=Pik3c2a PE=1 SV=1</t>
  </si>
  <si>
    <t>S(0.392)QS(0.608)LIVR</t>
  </si>
  <si>
    <t>S(-1.91)QS(1.91)LIVR</t>
  </si>
  <si>
    <t>TSGKLSGINEIPRPFSPPITSNTSPPPTAPL</t>
  </si>
  <si>
    <t>sp|D3ZYR1|FCHO2_RAT</t>
  </si>
  <si>
    <t>sp|D3ZYR1|FCHO2_RAT F-BAR domain only protein 2 OS=Rattus norvegicus OX=10116 GN=Fcho2 PE=1 SV=1</t>
  </si>
  <si>
    <t>LS(0.018)GINEIPRPFS(0.685)PPIT(0.077)S(0.09)NT(0.105)S(0.024)PPPTAPLAR</t>
  </si>
  <si>
    <t>LS(-15.81)GINEIPRPFS(8.14)PPIT(-9.47)S(-8.81)NT(-8.14)S(-14.57)PPPT(-40.54)APLAR</t>
  </si>
  <si>
    <t>______________MSETAPAAPAAAPPAEK</t>
  </si>
  <si>
    <t>tr|A0A0G2K654|A0A0G2K654_RAT</t>
  </si>
  <si>
    <t>tr|A0A0G2K654|A0A0G2K654_RAT Histone cluster 1 H1 family member c OS=Rattus norvegicus OX=10116 GN=Hist1h1c PE=1 SV=1</t>
  </si>
  <si>
    <t>S(0.883)ET(0.117)APAAPAAAPPAEK</t>
  </si>
  <si>
    <t>S(8.79)ET(-8.79)APAAPAAAPPAEK</t>
  </si>
  <si>
    <t>____________MSETAPAAPAAAPPAEKAP</t>
  </si>
  <si>
    <t>S(0.5)ET(0.5)APAAPAAAPPAEK</t>
  </si>
  <si>
    <t>S(0)ET(0)APAAPAAAPPAEK</t>
  </si>
  <si>
    <t>APLQPQSAEPPPRPKTPEIFRALEGEAHRVL</t>
  </si>
  <si>
    <t>233;195</t>
  </si>
  <si>
    <t>ATVVASVVHQDNFSGFAPLQPQS(0.327)AEPPPRPKT(0.673)PEIFR</t>
  </si>
  <si>
    <t>AT(-75)VVAS(-55.55)VVHQDNFS(-34.49)GFAPLQPQS(-3.14)AEPPPRPKT(3.14)PEIFR</t>
  </si>
  <si>
    <t>DVVKGLLDFKKRRGHSVGGVSEQRYQSIPVC</t>
  </si>
  <si>
    <t>RGHS(0.999)VGGVS(0.001)EQR</t>
  </si>
  <si>
    <t>RGHS(31.33)VGGVS(-31.33)EQR</t>
  </si>
  <si>
    <t>SFSAASSPAPQRRRISDPLTSSPGRSSRRAD</t>
  </si>
  <si>
    <t>tr|D3ZP96|D3ZP96_RAT</t>
  </si>
  <si>
    <t>tr|D3ZP96|D3ZP96_RAT DNA helicase OS=Rattus norvegicus OX=10116 GN=Mcm2 PE=1 SV=2</t>
  </si>
  <si>
    <t>X;X;X;X;X;X;Phospho (STY);X;X;X;X;X;X;X;X;Phospho (STY);X;X;X;Phospho (STY);X;Phospho (STY);X;X;X;X;X;X;X;X;X</t>
  </si>
  <si>
    <t>RIS(1)DPLTSSPGR</t>
  </si>
  <si>
    <t>RIS(60.77)DPLT(-62.37)S(-60.77)S(-62.39)PGR</t>
  </si>
  <si>
    <t>DFCIQVGRNIIHGSDSVESAEKEIGLWFKPE;DFCIQVGRNIIHGSDSVESAEKEISLWFQPE</t>
  </si>
  <si>
    <t>122;122</t>
  </si>
  <si>
    <t>NIIHGS(0.002)DS(0.998)VES(0.001)AEK</t>
  </si>
  <si>
    <t>NIIHGS(-27.37)DS(27.37)VES(-32.86)AEK</t>
  </si>
  <si>
    <t>LELPSQEVPSFQGTESPKPCKMPKIVDPLAR</t>
  </si>
  <si>
    <t>ELELPSQEVPS(0.002)FQGT(0.195)ES(0.803)PKPCK</t>
  </si>
  <si>
    <t>ELELPS(-37.75)QEVPS(-25.33)FQGT(-6.14)ES(6.14)PKPCK</t>
  </si>
  <si>
    <t>GAAAHLPKADMTASGSPDYGQPHKINPLPPQ</t>
  </si>
  <si>
    <t>tr|Q4Z8P1|Q4Z8P1_RAT</t>
  </si>
  <si>
    <t>tr|Q4Z8P1|Q4Z8P1_RAT Fli-1 proto-oncogene, ETS transcription factor OS=Rattus norvegicus OX=10116 GN=Fli1 PE=1 SV=1</t>
  </si>
  <si>
    <t>ADMT(0.023)AS(0.485)GS(0.485)PDY(0.007)GQPHK</t>
  </si>
  <si>
    <t>ADMT(-13.27)AS(0)GS(0)PDY(-18.2)GQPHK</t>
  </si>
  <si>
    <t>DFGLAKSFGSPNRAYTHQVVTRWYRAPELLF</t>
  </si>
  <si>
    <t>tr|F1LQC8|F1LQC8_RAT</t>
  </si>
  <si>
    <t>tr|F1LQC8|F1LQC8_RAT Cyclin-dependent kinase 7 OS=Rattus norvegicus OX=10116 GN=Cdk7 PE=1 SV=3</t>
  </si>
  <si>
    <t>AY(0.001)T(0.998)HQVVT(0.001)R</t>
  </si>
  <si>
    <t>AY(-31.77)T(28.53)HQVVT(-28.53)R</t>
  </si>
  <si>
    <t>PSALLPCFCCLRRRGSDDHLVLVD_______</t>
  </si>
  <si>
    <t>tr|Q499S1|Q499S1_RAT</t>
  </si>
  <si>
    <t>tr|Q499S1|Q499S1_RAT Mucolipin 2 OS=Rattus norvegicus OX=10116 GN=Mcoln2 PE=2 SV=1</t>
  </si>
  <si>
    <t>RRGS(1)DDHLVLVD</t>
  </si>
  <si>
    <t>RRGS(48.82)DDHLVLVD</t>
  </si>
  <si>
    <t>LGIEVDIDVEHGGKRSRLTPTSAESSSTGTE</t>
  </si>
  <si>
    <t>S(0.497)RLT(0.359)PT(0.072)S(0.072)AESSSTGTEDK</t>
  </si>
  <si>
    <t>S(1.41)RLT(-1.41)PT(-8.4)S(-8.4)AES(-40.68)S(-43.83)S(-51.87)T(-59.59)GT(-65.92)EDK</t>
  </si>
  <si>
    <t>DKKRKKKEKGKRRHSSLPTESDEDIAPAQRV</t>
  </si>
  <si>
    <t>tr|B5DFK6|B5DFK6_RAT</t>
    <phoneticPr fontId="1" type="noConversion"/>
  </si>
  <si>
    <t>HS(0.112)S(0.878)LPT(0.01)ES(1)DEDIAPAQR</t>
  </si>
  <si>
    <t>HS(-8.95)S(8.95)LPT(-19.59)ES(37.46)DEDIAPAQR</t>
  </si>
  <si>
    <t>HLPAPTGLFDDDDNDSDEDDNFFMPSSSKPS</t>
  </si>
  <si>
    <t>sp|Q80X08|WASC2_RAT WASH complex subunit 2 OS=Rattus norvegicus OX=10116 GN=Washc2 PE=1 SV=1</t>
  </si>
  <si>
    <t>S(0.002)PHLPAPT(0.315)GLFDDDDNDS(0.682)DEDDNFFMPSSSKPSK</t>
  </si>
  <si>
    <t>S(-24.45)PHLPAPT(-3.36)GLFDDDDNDS(3.36)DEDDNFFMPS(-34.12)S(-38.44)S(-38.44)KPS(-42.28)K</t>
  </si>
  <si>
    <t>VDKAPKPRTRRSRFHSPSTTWSPNKDAAQEK</t>
  </si>
  <si>
    <t>tr|D4ABH1|D4ABH1_RAT SR-related CTD-associated factor 11 OS=Rattus norvegicus OX=10116 GN=Scaf11 PE=1 SV=3</t>
  </si>
  <si>
    <t>FHS(0.996)PS(0.003)T(0.001)TWSPNK</t>
  </si>
  <si>
    <t>FHS(24.75)PS(-24.75)T(-31.95)T(-39.06)WS(-54.8)PNK</t>
  </si>
  <si>
    <t>MDERRFDEAVKLRGRSFEGNLNTYKRLAIKE</t>
  </si>
  <si>
    <t>tr|C7C5T2|C7C5T2_RAT;sp|P47860|PFKAP_RAT;tr|A0A0A0MXY5|A0A0A0MXY5_RAT</t>
  </si>
  <si>
    <t>386;386;348</t>
  </si>
  <si>
    <t>tr|C7C5T2|C7C5T2_RAT</t>
  </si>
  <si>
    <t>tr|C7C5T2|C7C5T2_RAT ATP-dependent 6-phosphofructokinase OS=Rattus norvegicus OX=10116 GN=Pfkp PE=2 SV=1;sp|P47860|PFKAP_RAT ATP-dependent 6-phosphofructokinase, platelet type OS=Rattus norvegicus OX=10116 GN=Pfkp PE=1 SV=2;tr|A0A0A0MXY5|A0A0A0MXY5_RAT ATP</t>
  </si>
  <si>
    <t>GRS(1)FEGNLNTYK</t>
  </si>
  <si>
    <t>GRS(47.72)FEGNLNT(-47.72)Y(-61.33)K</t>
  </si>
  <si>
    <t>PENLPQILLQLKRRRTEEGPTLSYGRDGRSA</t>
  </si>
  <si>
    <t>tr|A0A0G2JSR7|A0A0G2JSR7_RAT;sp|P43244|MATR3_RAT;tr|Q6P6H1|Q6P6H1_RAT;tr|B5DEM0|B5DEM0_RAT</t>
  </si>
  <si>
    <t>150;150;113;150</t>
  </si>
  <si>
    <t>tr|A0A0G2JSR7|A0A0G2JSR7_RAT</t>
  </si>
  <si>
    <t>RRT(1)EEGPTLSYGR</t>
  </si>
  <si>
    <t>RRT(40.03)EEGPT(-40.03)LS(-47.21)Y(-55.16)GR</t>
  </si>
  <si>
    <t>SAGGREDSESPGTQRSNSSEASSGDFLDLKG</t>
  </si>
  <si>
    <t>S(0.523)NS(0.357)S(0.12)EASSGDFLDLK</t>
  </si>
  <si>
    <t>S(1.66)NS(-1.66)S(-6.4)EAS(-45.22)S(-52.82)GDFLDLK</t>
  </si>
  <si>
    <t>SDGEDEQQVPKGPIHSPVELQRVHATVVKVP</t>
  </si>
  <si>
    <t>sp|Q6IMZ0|NFIL3_RAT</t>
  </si>
  <si>
    <t>sp|Q6IMZ0|NFIL3_RAT Nuclear factor interleukin-3-regulated protein OS=Rattus norvegicus OX=10116 GN=Nfil3 PE=2 SV=1</t>
  </si>
  <si>
    <t>GPIHS(1)PVELQR</t>
  </si>
  <si>
    <t>GPIHS(40.55)PVELQR</t>
  </si>
  <si>
    <t>ETTSQELVRAPTAAPSPEPRDSKDDVKKFAF</t>
  </si>
  <si>
    <t>tr|M0RBF0|M0RBF0_RAT;sp|O88453|SAFB1_RAT;tr|A0A0G2JZI0|A0A0G2JZI0_RAT;tr|A0A0G2JW97|A0A0G2JW97_RAT;tr|M0R6E6|M0R6E6_RAT</t>
  </si>
  <si>
    <t>367;366;367;274;357</t>
  </si>
  <si>
    <t>APTAAPS(1)PEPR</t>
  </si>
  <si>
    <t>APT(-42.87)AAPS(42.87)PEPR</t>
  </si>
  <si>
    <t>RRRLSSRFPAGRSSASFSPGDTPRQRFRQRR</t>
  </si>
  <si>
    <t>SSAS(0.999)FSPGDTPR</t>
  </si>
  <si>
    <t>S(-51.66)S(-41.59)AS(33.33)FS(-33.33)PGDT(-64.75)PR</t>
  </si>
  <si>
    <t>GTDLWIDNMNSAPSHSPEKKDSDFFTEHTQA</t>
  </si>
  <si>
    <t>HGTDLWIDNMNS(0.036)APS(0.206)HS(0.757)PEKK</t>
  </si>
  <si>
    <t>HGT(-64.24)DLWIDNMNS(-13.19)APS(-5.65)HS(5.65)PEKK</t>
  </si>
  <si>
    <t>SSGRRSKSPRTKRSRSPHYSTVKVKQEREDH</t>
  </si>
  <si>
    <t>S(0.244)RS(0.756)PHYSTVK</t>
  </si>
  <si>
    <t>S(-4.92)RS(4.92)PHY(-55.35)S(-45.92)T(-49.8)VK</t>
  </si>
  <si>
    <t>____________MSSSPVNVKKLKVSELKEE</t>
  </si>
  <si>
    <t>tr|Q63555|Q63555_RAT;sp|Q6IMY8|HNRPU_RAT;tr|A0A0G2JZ52|A0A0G2JZ52_RAT</t>
  </si>
  <si>
    <t>4;4;4</t>
  </si>
  <si>
    <t>tr|Q63555|Q63555_RAT</t>
  </si>
  <si>
    <t>tr|Q63555|Q63555_RAT SP120 OS=Rattus norvegicus OX=10116 PE=2 SV=1;sp|Q6IMY8|HNRPU_RAT Heterogeneous nuclear ribonucleoprotein U OS=Rattus norvegicus OX=10116 GN=Hnrnpu PE=1 SV=1;tr|A0A0G2JZ52|A0A0G2JZ52_RAT Heterogeneous nuclear ribonucleoprotein U OS=Rat</t>
  </si>
  <si>
    <t>S(0.025)S(0.039)S(0.937)PVNVK</t>
  </si>
  <si>
    <t>S(-15.76)S(-13.85)S(13.85)PVNVK</t>
  </si>
  <si>
    <t>AQGKVGQGQDITRTDSHDGETEGKMAPTPVP</t>
  </si>
  <si>
    <t>sp|Q4QQV2|DOK1_RAT Docking protein 1 OS=Rattus norvegicus OX=10116 GN=Dok1 PE=2 SV=1</t>
  </si>
  <si>
    <t>XXXXPPPPPPPPPPPPPPPPPPPPXXXXXXX</t>
  </si>
  <si>
    <t>VGQGQDIT(0.184)RT(0.149)DS(0.666)HDGET(0.001)EGK</t>
  </si>
  <si>
    <t>VGQGQDIT(-5.6)RT(-6.5)DS(5.6)HDGET(-29.33)EGK</t>
  </si>
  <si>
    <t>RLLSQVVRPQESRSLSPSHLTEDRQGRWKEE</t>
  </si>
  <si>
    <t>tr|E9PSN4|E9PSN4_RAT Zinc finger CCCH type-containing 13 OS=Rattus norvegicus OX=10116 GN=Zc3h13 PE=1 SV=2</t>
  </si>
  <si>
    <t>S(0.042)LS(0.935)PS(0.023)HLTEDR</t>
  </si>
  <si>
    <t>S(-13.47)LS(13.47)PS(-16.1)HLT(-36.93)EDR</t>
  </si>
  <si>
    <t>GDLPPSPDDVKRRVKSPGGPGSHVRQKAVRR</t>
  </si>
  <si>
    <t>437;437</t>
  </si>
  <si>
    <t>VKS(1)PGGPGSHVR</t>
  </si>
  <si>
    <t>VKS(74.92)PGGPGS(-74.92)HVR</t>
  </si>
  <si>
    <t>QDEVFGGFVTEPQEESEEEVEEPEERQQSPE</t>
  </si>
  <si>
    <t>YQDEVFGGFVT(0.003)EPQEES(0.997)EEEVEEPEER</t>
  </si>
  <si>
    <t>Y(-79.75)QDEVFGGFVT(-25)EPQEES(25)EEEVEEPEER</t>
  </si>
  <si>
    <t>__________MCAARTPQLALIFRGTFVHST</t>
  </si>
  <si>
    <t>tr|Q9JKB7|Q9JKB7_RAT</t>
  </si>
  <si>
    <t>tr|Q9JKB7|Q9JKB7_RAT Guanine deaminase OS=Rattus norvegicus OX=10116 GN=Gda PE=1 SV=1</t>
  </si>
  <si>
    <t>T(1)PQLALIFR</t>
  </si>
  <si>
    <t>T(43.77)PQLALIFR</t>
  </si>
  <si>
    <t>RSKQSSRHSREKDRQSPLHGNHIPISHTQAI</t>
  </si>
  <si>
    <t>tr|B2RYK0|B2RYK0_RAT</t>
  </si>
  <si>
    <t>tr|B2RYK0|B2RYK0_RAT Glucocorticoid-induced 1 OS=Rattus norvegicus OX=10116 GN=Glcci1 PE=1 SV=1</t>
  </si>
  <si>
    <t>DRQS(0.999)PLHGNHIPIS(0.001)HTQAIGSR</t>
  </si>
  <si>
    <t>DRQS(29.49)PLHGNHIPIS(-29.49)HT(-42.5)QAIGS(-61.85)R</t>
  </si>
  <si>
    <t>LDGINKHFLDDPKYSSDEDLQSKLEAFKTKY</t>
  </si>
  <si>
    <t>tr|F1LRC2|F1LRC2_RAT;sp|P55009|AIF1_RAT</t>
  </si>
  <si>
    <t>38;39</t>
  </si>
  <si>
    <t>tr|F1LRC2|F1LRC2_RAT</t>
  </si>
  <si>
    <t>tr|F1LRC2|F1LRC2_RAT Allograft inflammatory factor 1 OS=Rattus norvegicus OX=10116 GN=Aif1 PE=1 SV=2;sp|P55009|AIF1_RAT Allograft inflammatory factor 1 OS=Rattus norvegicus OX=10116 GN=Aif1 PE=2 SV=1</t>
  </si>
  <si>
    <t>HFLDDPKYS(0.11)S(0.889)DEDLQS(0.001)K</t>
  </si>
  <si>
    <t>HFLDDPKY(-42.46)S(-9.06)S(9.06)DEDLQS(-29.32)K</t>
  </si>
  <si>
    <t>QPGGTGLSDSRTLSSSSMDLSRRSSLVG___</t>
  </si>
  <si>
    <t>T(0.001)LS(0.123)S(0.08)S(0.716)S(0.08)MDLSR</t>
  </si>
  <si>
    <t>T(-30.22)LS(-7.63)S(-9.53)S(7.63)S(-9.53)MDLS(-35.55)R</t>
  </si>
  <si>
    <t>SPLSNKGILSLPHQASPVSRTPSLPAVDTSY</t>
  </si>
  <si>
    <t>tr|G3V9T0|G3V9T0_RAT;tr|A9UK05|A9UK05_RAT</t>
  </si>
  <si>
    <t>503;503</t>
  </si>
  <si>
    <t>tr|G3V9T0|G3V9T0_RAT</t>
  </si>
  <si>
    <t>tr|G3V9T0|G3V9T0_RAT Protein inhibitor of activated STAT 1 (Predicted) OS=Rattus norvegicus OX=10116 GN=Pias1 PE=1 SV=1;tr|A9UK05|A9UK05_RAT Protein inhibitor of activated STAT-1 OS=Rattus norvegicus OX=10116 GN=Pias1 PE=2 SV=1</t>
  </si>
  <si>
    <t>GILS(0.006)LPHQAS(0.956)PVS(0.038)R</t>
  </si>
  <si>
    <t>GILS(-21.9)LPHQAS(14.06)PVS(-14.06)R</t>
  </si>
  <si>
    <t>SQDYRVVAAQRKDEPSPLNLSHHTLDHQGEG</t>
  </si>
  <si>
    <t>tr|D3ZBC4|D3ZBC4_RAT</t>
  </si>
  <si>
    <t>tr|D3ZBC4|D3ZBC4_RAT Alanine and glycine-rich protein-like OS=Rattus norvegicus OX=10116 GN=LOC103694328 PE=1 SV=1</t>
  </si>
  <si>
    <t>KDEPS(0.948)PLNLS(0.051)HHTLDHQGEGR</t>
  </si>
  <si>
    <t>KDEPS(12.66)PLNLS(-12.66)HHT(-36.24)LDHQGEGR</t>
  </si>
  <si>
    <t>IGPQQGKVEKLKSKESLQEAGKSDANTDLIG</t>
  </si>
  <si>
    <t>SMQGPTYREEASQTVSPMKRKCCHIDCCRKI</t>
  </si>
  <si>
    <t>tr|F1M589|F1M589_RAT</t>
  </si>
  <si>
    <t>tr|F1M589|F1M589_RAT Promyelocytic leukemia OS=Rattus norvegicus OX=10116 GN=Pml PE=1 SV=3</t>
  </si>
  <si>
    <t>EEASQT(0.001)VS(0.999)PMKR</t>
  </si>
  <si>
    <t>EEAS(-45.36)QT(-31.08)VS(31.08)PMKR</t>
  </si>
  <si>
    <t>FQRLQQLRLTQHHGGSLPNVSQLRGSAPELQ</t>
  </si>
  <si>
    <t>LT(0.066)QHHGGS(0.934)LPNVSQLR</t>
  </si>
  <si>
    <t>LT(-11.51)QHHGGS(11.51)LPNVS(-33.89)QLR</t>
  </si>
  <si>
    <t>TRSMGTGDSAGLEVPSSPHRRAKRPRLCSSS</t>
  </si>
  <si>
    <t>393;394</t>
  </si>
  <si>
    <t>SMGT(0.001)GDS(0.004)AGLEVPS(0.497)S(0.497)PHRR</t>
  </si>
  <si>
    <t>S(-35.41)MGT(-25.8)GDS(-21.35)AGLEVPS(0)S(0)PHRR</t>
  </si>
  <si>
    <t>PEDDRDLSERALPRRSTSPIIGSPPVRAVPI</t>
  </si>
  <si>
    <t>RS(0.375)T(0.375)S(0.25)PIIGSPPVR</t>
  </si>
  <si>
    <t>RS(0)T(0)S(-1.76)PIIGS(-43.79)PPVR</t>
  </si>
  <si>
    <t>EGELRDHRMEITIRNSPYRREDSMEDRGEED</t>
  </si>
  <si>
    <t>MEIT(0.334)IRNS(0.666)PYR</t>
  </si>
  <si>
    <t>MEIT(-3)IRNS(3)PY(-37.28)R</t>
  </si>
  <si>
    <t>TEFADMLSGNAGGFRSRSSSVGSSSSYPISS</t>
  </si>
  <si>
    <t>4385;4386;4085;4149;4211;4221;4234;4242;4243;4243;4250;4272</t>
  </si>
  <si>
    <t>X;X;X;X;X;X;X;X;X;X;X;X;X;X;X;Phospho (STY);X;Phospho (STY);X;Phospho (STY);X;X;Phospho (STY);X;X;X;X;X;X;X;X</t>
  </si>
  <si>
    <t>AGTLSITEFADMLS(0.001)GNAGGFRS(0.999)R</t>
  </si>
  <si>
    <t>AGT(-170.9)LS(-141.43)IT(-131.51)EFADMLS(-32.07)GNAGGFRS(32.07)R</t>
  </si>
  <si>
    <t>QAIDTERDGLAPEKTSPDREKKKEQSDISVS</t>
  </si>
  <si>
    <t>tr|A0A0G2JZB4|A0A0G2JZB4_RAT</t>
  </si>
  <si>
    <t>tr|A0A0G2JZB4|A0A0G2JZB4_RAT Arginine/serine-rich coiled-coil protein 2 OS=Rattus norvegicus OX=10116 GN=Rsrc2 PE=1 SV=1</t>
  </si>
  <si>
    <t>DGLAPEKT(0.045)S(0.955)PDREK</t>
  </si>
  <si>
    <t>DGLAPEKT(-13.25)S(13.25)PDREK</t>
  </si>
  <si>
    <t>EQAPEAPSGHSKRFSSLSYKSREEDPTLTEE</t>
  </si>
  <si>
    <t>RFS(0.116)S(0.884)LSYK</t>
  </si>
  <si>
    <t>RFS(-8.83)S(8.83)LS(-37.16)Y(-94.81)K</t>
  </si>
  <si>
    <t>RHEEQQRELEDEEENSDEDELDSHTMVKTSS</t>
  </si>
  <si>
    <t>316;316</t>
  </si>
  <si>
    <t>ELEDEEENS(1)DEDELDSHTMVK</t>
  </si>
  <si>
    <t>ELEDEEENS(60.71)DEDELDS(-60.71)HT(-72.91)MVK</t>
  </si>
  <si>
    <t>GEFIQQLKLSMEDSKSPPPKAAEEKKSLKRT</t>
  </si>
  <si>
    <t>tr|B5DEK0|B5DEK0_RAT</t>
  </si>
  <si>
    <t>tr|B5DEK0|B5DEK0_RAT Regulation of nuclear pre-mRNA domain-containing 1B OS=Rattus norvegicus OX=10116 GN=Rprd1b PE=1 SV=1</t>
  </si>
  <si>
    <t>LS(0.007)MEDS(0.408)KS(0.585)PPPK</t>
  </si>
  <si>
    <t>LS(-19.04)MEDS(-1.57)KS(1.57)PPPK</t>
  </si>
  <si>
    <t>GGGPQEPPNSRMKRASSLNFLNKSVEEPVQP</t>
  </si>
  <si>
    <t>RAS(0.779)S(0.221)LNFLNK</t>
  </si>
  <si>
    <t>RAS(5.48)S(-5.48)LNFLNK</t>
  </si>
  <si>
    <t>SKIEGSITGPCVEIGTPDVDVHGLGGKLNVP</t>
  </si>
  <si>
    <t>tr|A0A0G2JUA5|A0A0G2JUA5_RAT;tr|A0A0G2JU96|A0A0G2JU96_RAT;tr|Q38PG3|Q38PG3_RAT</t>
  </si>
  <si>
    <t>424;424;157</t>
  </si>
  <si>
    <t>tr|A0A0G2JUA5|A0A0G2JUA5_RAT AHNAK nucleoprotein OS=Rattus norvegicus OX=10116 GN=Ahnak PE=1 SV=1;tr|A0A0G2JU96|A0A0G2JU96_RAT AHNAK nucleoprotein OS=Rattus norvegicus OX=10116 GN=Ahnak PE=1 SV=1;tr|Q38PG3|Q38PG3_RAT AHNAK 1 (Fragment) OS=Rattus norvegicus</t>
  </si>
  <si>
    <t>IEGS(0.012)IT(0.041)GPCVEIGT(0.946)PDVDVHGLGGK</t>
  </si>
  <si>
    <t>IEGS(-18.87)IT(-13.58)GPCVEIGT(13.58)PDVDVHGLGGK</t>
  </si>
  <si>
    <t>QLGRCIFSSPAERSPSGSAFGSQENLRWRKD</t>
  </si>
  <si>
    <t>1410;1423</t>
  </si>
  <si>
    <t>S(0.122)PS(0.863)GS(0.014)AFGSQENLR</t>
  </si>
  <si>
    <t>S(-8.49)PS(8.49)GS(-17.78)AFGS(-42.58)QENLR</t>
  </si>
  <si>
    <t>EVDIDVEHGGKRSRLTPTSAESSSTGTEDKS</t>
  </si>
  <si>
    <t>S(0.02)RLT(0.98)PTSAESSSTGTEDK</t>
  </si>
  <si>
    <t>S(-16.96)RLT(16.96)PT(-40.43)S(-49.3)AES(-73.76)S(-72.46)S(-80.87)T(-89.06)GT(-95.97)EDK</t>
  </si>
  <si>
    <t>GRDSIQSPKLLTHKRTYSDEASQLRAAPPRA</t>
  </si>
  <si>
    <t>293;161</t>
  </si>
  <si>
    <t>RT(0.854)YS(0.146)DEASQLR</t>
  </si>
  <si>
    <t>RT(7.67)Y(-69.25)S(-7.67)DEAS(-37.69)QLR</t>
  </si>
  <si>
    <t>KRRDRRSPKRRQRSMSPTLAPKAGKMRQSGL</t>
  </si>
  <si>
    <t>tr|D3ZY40|D3ZY40_RAT</t>
  </si>
  <si>
    <t>tr|D3ZY40|D3ZY40_RAT PCF11 cleavage and polyadenylation factor subunit OS=Rattus norvegicus OX=10116 GN=Pcf11 PE=1 SV=1</t>
  </si>
  <si>
    <t>QRS(1)MS(0.998)PT(0.003)LAPK</t>
  </si>
  <si>
    <t>QRS(34.43)MS(26.41)PT(-26.41)LAPK</t>
  </si>
  <si>
    <t>SVPNSLSKRNVSLTRSHSVGGPLQNIDVSQR</t>
  </si>
  <si>
    <t>tr|A0A0G2K089|A0A0G2K089_RAT DENN domain-containing 4C OS=Rattus norvegicus OX=10116 GN=Dennd4c PE=1 SV=1</t>
  </si>
  <si>
    <t>S(0.525)HS(0.474)VGGPLQNIDVS(0.25)QRPFHGIS(0.25)T(0.25)VS(0.25)LPNS(0.001)LQEDVDHLGK</t>
  </si>
  <si>
    <t>S(0.44)HS(-0.44)VGGPLQNIDVS(0)QRPFHGIS(0)T(0)VS(0)LPNS(-22.51)LQEDVDHLGK</t>
  </si>
  <si>
    <t>VETQPGKTVIRLPSGSGAASPTTGSAVDIRA</t>
  </si>
  <si>
    <t>213;213</t>
  </si>
  <si>
    <t>LPS(0.495)GS(0.495)GAAS(0.01)PTTGSAVDIR</t>
  </si>
  <si>
    <t>LPS(0)GS(0)GAAS(-17.01)PT(-41.76)T(-48.41)GS(-54.02)AVDIR</t>
  </si>
  <si>
    <t>TLPRGRKQLALARSSSLGDFSCSQRKVVTVE</t>
  </si>
  <si>
    <t>sp|Q5I0L6|CYTIP_RAT</t>
  </si>
  <si>
    <t>sp|Q5I0L6|CYTIP_RAT Cytohesin-interacting protein OS=Rattus norvegicus OX=10116 GN=Cytip PE=2 SV=1</t>
  </si>
  <si>
    <t>S(0.009)S(0.006)S(0.985)LGDFSCSQR</t>
  </si>
  <si>
    <t>S(-20.39)S(-22.35)S(20.39)LGDFS(-45.29)CS(-56.94)QR</t>
  </si>
  <si>
    <t>LQRQTTWAGRSLREPSSPIGRLVKSGSLGSA</t>
  </si>
  <si>
    <t>tr|F1LTT7|F1LTT7_RAT</t>
  </si>
  <si>
    <t>tr|F1LTT7|F1LTT7_RAT DENN domain-containing 4B OS=Rattus norvegicus OX=10116 GN=Dennd4b PE=1 SV=3</t>
  </si>
  <si>
    <t>SLREPS(0.595)S(0.405)PIGR</t>
  </si>
  <si>
    <t>S(-35.46)LREPS(1.67)S(-1.67)PIGR</t>
  </si>
  <si>
    <t>PSESTSDTVPLQRSQSLPHSATVTLSGTSDT</t>
  </si>
  <si>
    <t>S(0.144)QS(0.71)LPHS(0.144)AT(0.001)VTLSGTSDTHALGGSALSK</t>
  </si>
  <si>
    <t>S(-6.92)QS(6.92)LPHS(-6.92)AT(-29.32)VT(-55.65)LS(-72.63)GT(-77.58)S(-77.58)DT(-85.42)HALGGS(-101.81)ALS(-105.28)K</t>
  </si>
  <si>
    <t>ITGNKKNPTSKPGKNSASEEDHLPLQVLQSP</t>
  </si>
  <si>
    <t>746;746</t>
  </si>
  <si>
    <t>RMETVSNASSSSNPSSPGRIKGRQSELEKPR</t>
  </si>
  <si>
    <t>tr|D3ZU56|D3ZU56_RAT;tr|F1M797|F1M797_RAT;sp|Q6TRW4|PDS5B_RAT;tr|D3ZXE2|D3ZXE2_RAT;tr|D3ZMU3|D3ZMU3_RAT</t>
  </si>
  <si>
    <t>1166;1166;1166;1166;1166</t>
  </si>
  <si>
    <t>tr|D3ZU56|D3ZU56_RAT</t>
  </si>
  <si>
    <t>tr|D3ZU56|D3ZU56_RAT Sister chromatid cohesion protein PDS5 homolog B OS=Rattus norvegicus OX=10116 GN=Pds5b PE=1 SV=1;tr|F1M797|F1M797_RAT Sister chromatid cohesion protein PDS5 homolog B OS=Rattus norvegicus OX=10116 GN=Pds5b PE=1 SV=3;sp|Q6TRW4|PDS5B_RA</t>
  </si>
  <si>
    <t>METVSNASSSSNPS(0.144)S(0.855)PGR</t>
  </si>
  <si>
    <t>MET(-104.77)VS(-88.35)NAS(-48.88)S(-41.35)S(-33.78)S(-33.78)NPS(-7.73)S(7.73)PGR</t>
  </si>
  <si>
    <t>RKAVLMIRTPEELDDSDFETEDFDVRSRTSV</t>
  </si>
  <si>
    <t>tr|A0A0G2JYF7|A0A0G2JYF7_RAT;tr|Q5U302|Q5U302_RAT</t>
  </si>
  <si>
    <t>637;643</t>
  </si>
  <si>
    <t>tr|A0A0G2JYF7|A0A0G2JYF7_RAT</t>
  </si>
  <si>
    <t>tr|A0A0G2JYF7|A0A0G2JYF7_RAT Catenin alpha 1 OS=Rattus norvegicus OX=10116 GN=Ctnna1 PE=1 SV=1;tr|Q5U302|Q5U302_RAT Catenin (Cadherin associated protein), alpha 1 OS=Rattus norvegicus OX=10116 GN=Ctnna1 PE=1 SV=1</t>
  </si>
  <si>
    <t>T(0.05)PEELDDS(0.939)DFET(0.011)EDFDVR</t>
  </si>
  <si>
    <t>T(-12.72)PEELDDS(12.72)DFET(-19.5)EDFDVR</t>
  </si>
  <si>
    <t>SKGGYLQGNVSGRLPSVGDQEPPGHEKVVLK</t>
  </si>
  <si>
    <t>LPS(1)VGDQEPPGHEK</t>
  </si>
  <si>
    <t>LPS(96.73)VGDQEPPGHEK</t>
  </si>
  <si>
    <t>SCSKDPSGAHPSVRLTPSRPSPLPHRSRGGG</t>
  </si>
  <si>
    <t>LT(0.719)PS(0.141)RPS(0.141)PLPHR</t>
  </si>
  <si>
    <t>LT(7.09)PS(-7.09)RPS(-7.09)PLPHR</t>
  </si>
  <si>
    <t>ISSEPFGHLVDDDDVSDPEEHHTEKSKEPLQ</t>
  </si>
  <si>
    <t>tr|F1LNX7|F1LNX7_RAT;sp|Q5PPK9|EIPR1_RAT</t>
  </si>
  <si>
    <t>319;320</t>
  </si>
  <si>
    <t>tr|F1LNX7|F1LNX7_RAT</t>
  </si>
  <si>
    <t>tr|F1LNX7|F1LNX7_RAT EARP and GARP complex-interacting protein 1 OS=Rattus norvegicus OX=10116 GN=Eipr1 PE=1 SV=3;sp|Q5PPK9|EIPR1_RAT EARP and GARP complex-interacting protein 1 OS=Rattus norvegicus OX=10116 GN=Eipr1 PE=1 SV=1</t>
  </si>
  <si>
    <t>VILSNMVS(0.001)IS(0.006)S(0.006)EPFGHLVDDDDVS(0.986)DPEEHHTEK</t>
  </si>
  <si>
    <t>VILS(-49.59)NMVS(-28.63)IS(-21.98)S(-21.98)EPFGHLVDDDDVS(21.98)DPEEHHT(-33.95)EK</t>
  </si>
  <si>
    <t>CYVCKILDQMPATPSSPMYVD__________</t>
  </si>
  <si>
    <t>tr|F1LP57|F1LP57_RAT;tr|Q4KSH6|Q4KSH6_RAT;tr|S4VP54|S4VP54_RAT</t>
  </si>
  <si>
    <t>367;392;403</t>
  </si>
  <si>
    <t>tr|F1LP57|F1LP57_RAT</t>
  </si>
  <si>
    <t>ILDQMPAT(0.096)PS(0.107)S(0.699)PMY(0.098)VD</t>
  </si>
  <si>
    <t>ILDQMPAT(-8.61)PS(-8.17)S(8.17)PMY(-8.52)VD</t>
  </si>
  <si>
    <t>ASIAAELQFRSLSRHSSPTEERDEPAYPRSD</t>
  </si>
  <si>
    <t>1030;1242</t>
  </si>
  <si>
    <t>HS(0.519)S(0.469)PT(0.012)EERDEPAYPR</t>
  </si>
  <si>
    <t>HS(0.44)S(-0.44)PT(-16.33)EERDEPAY(-45.59)PR</t>
  </si>
  <si>
    <t>SQAIDTERDGLAPEKTSPDREKKKEQSDISV</t>
  </si>
  <si>
    <t>DGLAPEKT(0.595)S(0.405)PDREK</t>
  </si>
  <si>
    <t>DGLAPEKT(1.68)S(-1.68)PDREK</t>
  </si>
  <si>
    <t>LAERQHTSMDLPKLASDDRPSPPRGLVAAYS</t>
  </si>
  <si>
    <t>tr|A0A0G2K3S6|A0A0G2K3S6_RAT;sp|P70501|RBM10_RAT</t>
  </si>
  <si>
    <t>718;640</t>
  </si>
  <si>
    <t>tr|A0A0G2K3S6|A0A0G2K3S6_RAT</t>
  </si>
  <si>
    <t>tr|A0A0G2K3S6|A0A0G2K3S6_RAT RNA binding motif protein 10, isoform CRA_a OS=Rattus norvegicus OX=10116 GN=Rbm10 PE=1 SV=1;sp|P70501|RBM10_RAT RNA-binding protein 10 OS=Rattus norvegicus OX=10116 GN=Rbm10 PE=1 SV=1</t>
  </si>
  <si>
    <t>LAS(0.831)DDRPS(0.169)PPR</t>
  </si>
  <si>
    <t>LAS(6.92)DDRPS(-6.92)PPR</t>
  </si>
  <si>
    <t>IRSHSESASPSALSSSPNNLSPTGWSQPKTP</t>
  </si>
  <si>
    <t>SHSESASPS(0.001)ALS(0.034)S(0.637)S(0.637)PNNLS(0.644)PT(0.043)GWS(0.004)QPK</t>
  </si>
  <si>
    <t>S(-57.74)HS(-57.25)ES(-46.84)AS(-34.51)PS(-27.43)ALS(-13.06)S(0)S(0)PNNLS(0)PT(-13.47)GWS(-25.33)QPK</t>
  </si>
  <si>
    <t>KATVQAKLTTTGQVTSPVKGASFITSTNPRK</t>
  </si>
  <si>
    <t>tr|Q5U2M4|Q5U2M4_RAT;tr|A0A096MKE9|A0A096MKE9_RAT</t>
  </si>
  <si>
    <t>tr|Q5U2M4|Q5U2M4_RAT</t>
  </si>
  <si>
    <t>tr|Q5U2M4|Q5U2M4_RAT DNA ligase OS=Rattus norvegicus OX=10116 GN=Lig3 PE=1 SV=1;tr|A0A096MKE9|A0A096MKE9_RAT DNA ligase OS=Rattus norvegicus OX=10116 GN=Lig3 PE=1 SV=1</t>
  </si>
  <si>
    <t>LTTTGQVT(0.159)S(0.841)PVK</t>
  </si>
  <si>
    <t>LT(-68.88)T(-61.74)T(-56.29)GQVT(-7.23)S(7.23)PVK</t>
  </si>
  <si>
    <t>ESASPSALSSSPNNLSPTGWSQPKTPVPAQR</t>
  </si>
  <si>
    <t>SEVEKIALNLEECALSPISQEPREAEPPCPV</t>
  </si>
  <si>
    <t>tr|Q3MID9|Q3MID9_RAT;sp|Q9QXY4|OGFR_RAT</t>
  </si>
  <si>
    <t>403;403</t>
  </si>
  <si>
    <t>tr|Q3MID9|Q3MID9_RAT</t>
  </si>
  <si>
    <t>tr|Q3MID9|Q3MID9_RAT Ogfr protein OS=Rattus norvegicus OX=10116 GN=Ogfr PE=1 SV=1;sp|Q9QXY4|OGFR_RAT Opioid growth factor receptor OS=Rattus norvegicus OX=10116 GN=Ogfr PE=1 SV=1</t>
  </si>
  <si>
    <t>IALNLEECALS(0.994)PIS(0.006)QEPR</t>
  </si>
  <si>
    <t>IALNLEECALS(22.3)PIS(-22.3)QEPR</t>
  </si>
  <si>
    <t>RQSTSYGHLCHAQSRSMNDISHTPNTDQRKN</t>
  </si>
  <si>
    <t>tr|L0N559|L0N559_RAT;sp|Q6RI88|S4A5_RAT</t>
  </si>
  <si>
    <t>161;276</t>
  </si>
  <si>
    <t>tr|L0N559|L0N559_RAT</t>
  </si>
  <si>
    <t>S(0.973)MNDIS(0.023)HT(0.004)PNTDQR</t>
  </si>
  <si>
    <t>S(16.24)MNDIS(-16.24)HT(-23.8)PNT(-37.3)DQR</t>
  </si>
  <si>
    <t>AVQELKAVAGVMITASHNRKEDNGYKVYWET</t>
  </si>
  <si>
    <t>tr|D3Z955|D3Z955_RAT</t>
  </si>
  <si>
    <t>tr|D3Z955|D3Z955_RAT Phosphoglucomutase 2-like 1 OS=Rattus norvegicus OX=10116 GN=Pgm2l1 PE=1 SV=1</t>
  </si>
  <si>
    <t>AVAGVMITAS(1)HNR</t>
  </si>
  <si>
    <t>AVAGVMIT(-41.05)AS(41.05)HNR</t>
  </si>
  <si>
    <t>ENSPDLEVYNVIRKQSEADLAEPRPDLKNIS</t>
  </si>
  <si>
    <t>tr|A0A0G2K085|A0A0G2K085_RAT;tr|D3Z895|D3Z895_RAT</t>
  </si>
  <si>
    <t>275;294</t>
  </si>
  <si>
    <t>tr|A0A0G2K085|A0A0G2K085_RAT</t>
  </si>
  <si>
    <t>tr|A0A0G2K085|A0A0G2K085_RAT Layilin OS=Rattus norvegicus OX=10116 GN=Layn PE=1 SV=1;tr|D3Z895|D3Z895_RAT Layilin OS=Rattus norvegicus OX=10116 GN=Layn PE=1 SV=2</t>
  </si>
  <si>
    <t>KQS(1)EADLAEPRPDLK</t>
  </si>
  <si>
    <t>KQS(62.97)EADLAEPRPDLK</t>
  </si>
  <si>
    <t>NSKSNQSKKKGPRTPSPPPPILEDIILGKKY</t>
  </si>
  <si>
    <t>GPRT(1)PS(1)PPPPILEDIILGK</t>
  </si>
  <si>
    <t>GPRT(78.07)PS(78.07)PPPPILEDIILGK</t>
  </si>
  <si>
    <t>QRNSKSNQSKKKGPRTPSPPPPILEDIILGK</t>
  </si>
  <si>
    <t>262;262</t>
  </si>
  <si>
    <t>PLSSSTLVRVKEEPPSPPHSPRVLEASPGRP</t>
  </si>
  <si>
    <t>tr|Q63717|Q63717_RAT;tr|F1MAF1|F1MAF1_RAT</t>
  </si>
  <si>
    <t>226;303</t>
  </si>
  <si>
    <t>tr|Q63717|Q63717_RAT</t>
  </si>
  <si>
    <t>tr|Q63717|Q63717_RAT Heat shock transcription factor 1 (Fragment) OS=Rattus norvegicus OX=10116 GN=HSF1 PE=2 SV=1;tr|F1MAF1|F1MAF1_RAT Heat shock transcription factor 1 OS=Rattus norvegicus OX=10116 GN=Hsf1 PE=1 SV=1</t>
  </si>
  <si>
    <t>VKEEPPS(1)PPHS(1)PR</t>
  </si>
  <si>
    <t>VKEEPPS(41.35)PPHS(41.35)PR</t>
  </si>
  <si>
    <t>STLVRVKEEPPSPPHSPRVLEASPGRPASMD</t>
  </si>
  <si>
    <t>230;307</t>
  </si>
  <si>
    <t>EAIKESGKKGQKRKLSGDQVEAGAPKNKKKK</t>
  </si>
  <si>
    <t>tr|D4A206|D4A206_RAT</t>
  </si>
  <si>
    <t>tr|D4A206|D4A206_RAT Treacle ribosome biogenesis factor 1 OS=Rattus norvegicus OX=10116 GN=Tcof1 PE=1 SV=2</t>
  </si>
  <si>
    <t>KLS(1)GDQVEAGAPK</t>
  </si>
  <si>
    <t>KLS(59.73)GDQVEAGAPK</t>
  </si>
  <si>
    <t>KLLEQEALMEQQDPKSPSHKSKRQQQELIAE</t>
  </si>
  <si>
    <t>LLEQEALMEQQDPKS(0.834)PS(0.166)HK</t>
  </si>
  <si>
    <t>LLEQEALMEQQDPKS(7)PS(-7)HK</t>
  </si>
  <si>
    <t>AASASPSSTPLIRASSLEDLVLKEASTVVST</t>
  </si>
  <si>
    <t>250;253</t>
  </si>
  <si>
    <t>AS(0.157)S(0.843)LEDLVLK</t>
  </si>
  <si>
    <t>AS(-7.31)S(7.31)LEDLVLK</t>
  </si>
  <si>
    <t>LAESKSEEKKKSGPTSDNEEEDDEEDGSYLH</t>
  </si>
  <si>
    <t>157;283;283;283</t>
  </si>
  <si>
    <t>S(0.032)GPT(0.154)S(0.814)DNEEEDDEEDGSYLHPSLFASK</t>
  </si>
  <si>
    <t>S(-14.03)GPT(-7.23)S(7.23)DNEEEDDEEDGS(-36.74)Y(-37.02)LHPS(-66.54)LFAS(-79.08)K</t>
  </si>
  <si>
    <t>YKAVSARLRPFTFSQSTPIGLDRVGRRRQMK</t>
  </si>
  <si>
    <t>tr|D3ZWB4|D3ZWB4_RAT</t>
  </si>
  <si>
    <t>tr|D3ZWB4|D3ZWB4_RAT Spermatogenesis-associated 13 OS=Rattus norvegicus OX=10116 GN=Spata13 PE=1 SV=3</t>
  </si>
  <si>
    <t>LRPFTFSQS(0.972)T(0.028)PIGLDR</t>
  </si>
  <si>
    <t>LRPFT(-62.83)FS(-40.8)QS(15.42)T(-15.42)PIGLDR</t>
  </si>
  <si>
    <t>LVINLSMRGAGGRRLSSFVTKGYRTRRLAAD</t>
  </si>
  <si>
    <t>tr|D4A8A0|D4A8A0_RAT</t>
  </si>
  <si>
    <t>tr|D4A8A0|D4A8A0_RAT Carbamoyl-phosphate synthetase 2, aspartate transcarbamylase, and dihydroorotase OS=Rattus norvegicus OX=10116 GN=Cad PE=1 SV=2</t>
  </si>
  <si>
    <t>RLS(0.963)S(0.037)FVTK</t>
  </si>
  <si>
    <t>RLS(14.18)S(-14.18)FVT(-39.15)K</t>
  </si>
  <si>
    <t>NVKGGEKPPVSGSLKSPVPRSDISEPDREQK</t>
  </si>
  <si>
    <t>tr|F1M0V4|F1M0V4_RAT;tr|A0A0G2K8V3|A0A0G2K8V3_RAT</t>
  </si>
  <si>
    <t>1393;1393</t>
  </si>
  <si>
    <t>tr|F1M0V4|F1M0V4_RAT</t>
  </si>
  <si>
    <t>tr|F1M0V4|F1M0V4_RAT THO complex 2 OS=Rattus norvegicus OX=10116 GN=Thoc2 PE=1 SV=2;tr|A0A0G2K8V3|A0A0G2K8V3_RAT THO complex 2 OS=Rattus norvegicus OX=10116 GN=Thoc2 PE=1 SV=1</t>
  </si>
  <si>
    <t>GGEKPPVS(0.161)GS(0.161)LKS(0.677)PVPR</t>
  </si>
  <si>
    <t>GGEKPPVS(-6.23)GS(-6.23)LKS(6.23)PVPR</t>
  </si>
  <si>
    <t>KKLEIIQSQRGQESEYGNITYPPALRSAHAK</t>
  </si>
  <si>
    <t>536;538;537;538;538;254</t>
  </si>
  <si>
    <t>GQES(0.001)EY(0.998)GNITYPPALR</t>
  </si>
  <si>
    <t>GQES(-28.75)EY(28.75)GNIT(-39.58)Y(-39.58)PPALR</t>
  </si>
  <si>
    <t>RIADPEHDHTGFLTEYVATRWYRAPEIMLNS</t>
  </si>
  <si>
    <t>IADPEHDHT(0.012)GFLT(0.988)EY(0.995)VAT(0.005)R</t>
  </si>
  <si>
    <t>IADPEHDHT(-19.49)GFLT(19.49)EY(23.15)VAT(-23.15)R</t>
  </si>
  <si>
    <t>PLPEPFSNGEIQKENSREALVEPASESPRPA</t>
  </si>
  <si>
    <t>ENS(1)REALVEPASESPRPALAR</t>
  </si>
  <si>
    <t>ENS(44.37)REALVEPAS(-44.37)ES(-52.45)PRPALAR</t>
  </si>
  <si>
    <t>PRSRHLSVSSQNPGRSSPPPGYVPERQQHIA</t>
  </si>
  <si>
    <t>S(0.965)S(0.035)PPPGYVPER</t>
  </si>
  <si>
    <t>S(14.42)S(-14.42)PPPGY(-66.02)VPER</t>
  </si>
  <si>
    <t>DNLSLPGAIGSSGSFSQRSHLPSSGTSTPSS</t>
  </si>
  <si>
    <t>RKEDNLSLPGAIGS(0.022)S(0.085)GS(0.344)FS(0.55)QR</t>
  </si>
  <si>
    <t>RKEDNLS(-51.17)LPGAIGS(-14.05)S(-8.12)GS(-2.04)FS(2.04)QR</t>
  </si>
  <si>
    <t>FSPHTSPHLPGIRGPSPSPVGSPASVAQSRS</t>
  </si>
  <si>
    <t>tr|D4A3E3|D4A3E3_RAT</t>
  </si>
  <si>
    <t>tr|D4A3E3|D4A3E3_RAT AT-rich interaction domain 1A OS=Rattus norvegicus OX=10116 GN=Arid1a PE=1 SV=3</t>
  </si>
  <si>
    <t>GPS(1)PSPVGSPASVAQSR</t>
  </si>
  <si>
    <t>GPS(36.57)PS(-36.57)PVGS(-80.26)PAS(-83.73)VAQS(-83.73)R</t>
  </si>
  <si>
    <t>GRTGAGMITQHSSTASPVNRIAQMSGNTMPR</t>
  </si>
  <si>
    <t>tr|A0A0G2K904|A0A0G2K904_RAT;tr|Q568Z5|Q568Z5_RAT</t>
  </si>
  <si>
    <t>1002;274</t>
  </si>
  <si>
    <t>tr|A0A0G2K904|A0A0G2K904_RAT RCG56631, isoform CRA_d OS=Rattus norvegicus OX=10116 GN=Sltm PE=1 SV=1;tr|Q568Z5|Q568Z5_RAT RGD1307526 protein OS=Rattus norvegicus OX=10116 GN=RGD1307526 PE=2 SV=1</t>
  </si>
  <si>
    <t>TGAGMIT(0.035)QHS(0.004)S(0.024)T(0.136)AS(0.801)PVNR</t>
  </si>
  <si>
    <t>T(-63.38)GAGMIT(-13.56)QHS(-22.83)S(-15.3)T(-7.69)AS(7.69)PVNR</t>
  </si>
  <si>
    <t>AIRSHSESASPSALSSSPNNLSPTGWSQPKT</t>
  </si>
  <si>
    <t>ERLRSGNASTMTRRGSSPGSLEIPKDLPDIL</t>
  </si>
  <si>
    <t>tr|A0A140TAA3|A0A140TAA3_RAT;sp|O55007|RGPA1_RAT</t>
  </si>
  <si>
    <t>646;859</t>
  </si>
  <si>
    <t>tr|A0A140TAA3|A0A140TAA3_RAT</t>
  </si>
  <si>
    <t>tr|A0A140TAA3|A0A140TAA3_RAT Ral GTPase-activating protein subunit alpha-1 OS=Rattus norvegicus OX=10116 GN=Ralgapa1 PE=1 SV=1;sp|O55007|RGPA1_RAT Ral GTPase-activating protein subunit alpha-1 OS=Rattus norvegicus OX=10116 GN=Ralgapa1 PE=1 SV=2</t>
  </si>
  <si>
    <t>RGS(0.966)S(0.649)PGS(0.385)LEIPK</t>
  </si>
  <si>
    <t>RGS(12.54)S(2.43)PGS(-2.43)LEIPK</t>
  </si>
  <si>
    <t>CVPPSSVIPTDRKPPTPTSGLTTGREQSIPA</t>
  </si>
  <si>
    <t>tr|Q5M9F2|Q5M9F2_RAT;tr|Q3MHU0|Q3MHU0_RAT;tr|A0A0G2K8E8|A0A0G2K8E8_RAT;tr|F1M5K2|F1M5K2_RAT;tr|F1LRR4|F1LRR4_RAT</t>
  </si>
  <si>
    <t>361;404;952;1215;1215</t>
  </si>
  <si>
    <t>tr|Q5M9F2|Q5M9F2_RAT</t>
  </si>
  <si>
    <t>tr|Q5M9F2|Q5M9F2_RAT Wdr62 protein (Fragment) OS=Rattus norvegicus OX=10116 GN=Wdr62 PE=2 SV=1;tr|Q3MHU0|Q3MHU0_RAT Wdr62 protein (Fragment) OS=Rattus norvegicus OX=10116 GN=Wdr62 PE=2 SV=1;tr|A0A0G2K8E8|A0A0G2K8E8_RAT WD repeat domain 62 OS=Rattus norvegi</t>
  </si>
  <si>
    <t>KPPT(0.955)PT(0.042)S(0.003)GLTTGR</t>
  </si>
  <si>
    <t>KPPT(13.59)PT(-13.59)S(-25.4)GLT(-38.85)T(-41.97)GR</t>
  </si>
  <si>
    <t>SNSVVPPPPGGSGRGSPSGGSTAEVSDTASI</t>
  </si>
  <si>
    <t>GS(0.998)PS(0.002)GGSTAEVSDTASIR</t>
  </si>
  <si>
    <t>GS(28.19)PS(-28.19)GGS(-53.4)T(-60.59)AEVS(-78.16)DT(-82.77)AS(-82.77)IR</t>
  </si>
  <si>
    <t>ESRAAVQELSGSILTSEDPEERGVKLGLGDF</t>
  </si>
  <si>
    <t>sp|P97887|PSN1_RAT</t>
  </si>
  <si>
    <t>sp|P97887|PSN1_RAT Presenilin-1 OS=Rattus norvegicus OX=10116 GN=Psen1 PE=1 SV=1</t>
  </si>
  <si>
    <t>AAVQELS(0.005)GS(0.081)ILT(0.177)S(0.737)EDPEER</t>
  </si>
  <si>
    <t>AAVQELS(-21.97)GS(-9.58)ILT(-6.19)S(6.19)EDPEER</t>
  </si>
  <si>
    <t>EARRKLEEQARAKKQTPPASPSPQPAEDRPP</t>
  </si>
  <si>
    <t>tr|A0A1B0GWS4|A0A1B0GWS4_RAT;tr|A0A0G2JZ13|A0A0G2JZ13_RAT;sp|Q66HL2|SRC8_RAT;tr|D3ZGE6|D3ZGE6_RAT</t>
  </si>
  <si>
    <t>119;327;364;401</t>
  </si>
  <si>
    <t>tr|A0A1B0GWS4|A0A1B0GWS4_RAT</t>
  </si>
  <si>
    <t>KQT(0.967)PPAS(0.262)PS(0.768)PQPAEDRPPS(0.001)S(0.001)PIYEDAAPLK</t>
  </si>
  <si>
    <t>KQT(13.55)PPAS(-5.07)PS(5.07)PQPAEDRPPS(-28.96)S(-28.96)PIY(-33.15)EDAAPLK</t>
  </si>
  <si>
    <t>ENITAKHIVSNDSSDSDDEAQGPKGTENEDA</t>
  </si>
  <si>
    <t>XXXXXXPPPPPPPPPPPPPPPPPPXXXXXXX</t>
  </si>
  <si>
    <t>HIVSNDSS(0.003)DS(0.997)DDEAQGPK</t>
  </si>
  <si>
    <t>HIVS(-57.65)NDS(-41.78)S(-24.66)DS(24.66)DDEAQGPK</t>
  </si>
  <si>
    <t>QQQQQQQQKAGEQQLSEPEDMEMEAGDTDDP</t>
  </si>
  <si>
    <t>tr|F1LM09|F1LM09_RAT;sp|Q4VSI4|UBP7_RAT</t>
  </si>
  <si>
    <t>tr|F1LM09|F1LM09_RAT</t>
  </si>
  <si>
    <t>AGEQQLS(0.997)EPEDMEMEAGDT(0.003)DDPPR</t>
  </si>
  <si>
    <t>AGEQQLS(25.29)EPEDMEMEAGDT(-25.29)DDPPR</t>
  </si>
  <si>
    <t>ANKLFGAPEPSTIARSLPTTVPESPNYRNAR</t>
  </si>
  <si>
    <t>S(1)LPTTVPESPNYR</t>
  </si>
  <si>
    <t>S(61.48)LPT(-61.48)T(-67.79)VPES(-115.45)PNY(-132.34)R</t>
  </si>
  <si>
    <t>AETLPANFRVTSSMSSPSMQPKKVQMDGSVS</t>
  </si>
  <si>
    <t>tr|A0A1B0GWW5|A0A1B0GWW5_RAT;tr|D3ZZ81|D3ZZ81_RAT;tr|A0A0G2K3L9|A0A0G2K3L9_RAT;tr|A0A1B0GWM2|A0A1B0GWM2_RAT;tr|A0A1B0GWS0|A0A1B0GWS0_RAT;tr|D3ZRB1|D3ZRB1_RAT</t>
  </si>
  <si>
    <t>706;1171;1196;1211;1236;227</t>
  </si>
  <si>
    <t>tr|A0A1B0GWW5|A0A1B0GWW5_RAT</t>
  </si>
  <si>
    <t>tr|A0A1B0GWW5|A0A1B0GWW5_RAT PTPRF-interacting protein alpha 1 (Fragment) OS=Rattus norvegicus OX=10116 GN=Ppfia1 PE=1 SV=1;tr|D3ZZ81|D3ZZ81_RAT PTPRF-interacting protein alpha 1 OS=Rattus norvegicus OX=10116 GN=Ppfia1 PE=1 SV=1;tr|A0A0G2K3L9|A0A0G2K3L9_RA</t>
  </si>
  <si>
    <t>VTSSMS(0.12)S(0.661)PS(0.219)MQPK</t>
  </si>
  <si>
    <t>VT(-45.79)S(-33.33)S(-33.33)MS(-7.4)S(4.8)PS(-4.8)MQPK</t>
  </si>
  <si>
    <t>EKGPVPTFQPFQRSMSADEDLQEPSRRPQRK</t>
  </si>
  <si>
    <t>115;115</t>
  </si>
  <si>
    <t>S(0.174)MS(0.826)ADEDLQEPSR</t>
  </si>
  <si>
    <t>S(-6.76)MS(6.76)ADEDLQEPS(-58.66)R</t>
  </si>
  <si>
    <t>VGTITSTPNRNSKRRSSLPNGEGLQLKENSE</t>
  </si>
  <si>
    <t>RS(0.637)S(0.363)LPNGEGLQLK</t>
  </si>
  <si>
    <t>RS(2.44)S(-2.44)LPNGEGLQLK</t>
  </si>
  <si>
    <t>GLKRNSERKTPEGRASPALGSGPDGSGDSLE</t>
  </si>
  <si>
    <t>tr|R9PXR4|R9PXR4_RAT;sp|Q75Q39|TOM70_RAT</t>
  </si>
  <si>
    <t>tr|R9PXR4|R9PXR4_RAT</t>
  </si>
  <si>
    <t>tr|R9PXR4|R9PXR4_RAT Mitochondrial import receptor subunit TOM70 OS=Rattus norvegicus OX=10116 GN=Tomm70 PE=1 SV=1;sp|Q75Q39|TOM70_RAT Mitochondrial import receptor subunit TOM70 OS=Rattus norvegicus OX=10116 GN=Tomm70 PE=1 SV=1</t>
  </si>
  <si>
    <t>AS(1)PALGSGPDGSGDSLEMSSLDR</t>
  </si>
  <si>
    <t>AS(35.51)PALGS(-35.51)GPDGS(-76.76)GDS(-85.33)LEMS(-104.47)S(-104.28)LDR</t>
  </si>
  <si>
    <t>DQKLVLTEKVLTRSASRPSSLIEQEKQRSLE</t>
  </si>
  <si>
    <t>S(0.141)AS(0.807)RPS(0.026)S(0.026)LIEQEK</t>
  </si>
  <si>
    <t>S(-7.56)AS(7.56)RPS(-14.96)S(-14.96)LIEQEK</t>
  </si>
  <si>
    <t>QVAEADEAAEEEAPDSPGVEKQDKEKDQKEL</t>
  </si>
  <si>
    <t>tr|A0A0G2K1Z2|A0A0G2K1Z2_RAT;tr|D3ZDI5|D3ZDI5_RAT</t>
  </si>
  <si>
    <t>584;240</t>
  </si>
  <si>
    <t>tr|A0A0G2K1Z2|A0A0G2K1Z2_RAT</t>
  </si>
  <si>
    <t>tr|A0A0G2K1Z2|A0A0G2K1Z2_RAT Rho GTPase-activating protein 12 OS=Rattus norvegicus OX=10116 GN=Arhgap12 PE=1 SV=1;tr|D3ZDI5|D3ZDI5_RAT Rho GTPase-activating protein 12 OS=Rattus norvegicus OX=10116 GN=Arhgap12 PE=1 SV=3</t>
  </si>
  <si>
    <t>VLSSTINNQVAEADEAAEEEAPDS(1)PGVEK</t>
  </si>
  <si>
    <t>VLS(-44.52)S(-44.52)T(-44.64)INNQVAEADEAAEEEAPDS(44.52)PGVEK</t>
  </si>
  <si>
    <t>SARSLRSTHSLPSRRSSLSSHSHQSQIYRSH</t>
  </si>
  <si>
    <t>S(0.769)S(0.167)LS(0.058)S(0.006)HSHQSQIYR</t>
  </si>
  <si>
    <t>S(6.62)S(-6.62)LS(-11.25)S(-21.03)HS(-38.68)HQS(-87.84)QIY(-131.94)R</t>
  </si>
  <si>
    <t>LSPSASPPRRRHRPSSPATPPPKTRHSPTPQ</t>
  </si>
  <si>
    <t>401;401</t>
  </si>
  <si>
    <t>X;Phospho (STY);X;X;X;Phospho (STY);X;X;X;X;X;X;X;X;X;Phospho (STY);X;X;Phospho (STY);X;X;X;X;X;X;X;X;X;X;X;X</t>
  </si>
  <si>
    <t>HRPS(0.412)S(0.589)PAT(0.999)PPPK</t>
  </si>
  <si>
    <t>HRPS(-1.56)S(1.56)PAT(27.13)PPPK</t>
  </si>
  <si>
    <t>EVRPPTPASPRARAHSHEDTSRPAATPTRLF</t>
  </si>
  <si>
    <t>AHS(0.997)HEDT(0.001)S(0.001)RPAATPTR</t>
  </si>
  <si>
    <t>AHS(30.02)HEDT(-30.02)S(-30.02)RPAAT(-33.19)PT(-40.04)R</t>
  </si>
  <si>
    <t>GVTVAKSPAPNNPTLSPSTPPAKTPKVQKKK</t>
  </si>
  <si>
    <t>S(0.001)PAPNNPT(0.049)LS(0.904)PS(0.039)T(0.008)PPAK</t>
  </si>
  <si>
    <t>S(-30.8)PAPNNPT(-12.67)LS(12.67)PS(-13.68)T(-20.55)PPAK</t>
  </si>
  <si>
    <t>DSLGDFIEHYAQLGPSSPEQLAAGAEEGGGP</t>
  </si>
  <si>
    <t>tr|A0A0G2JUX5|A0A0G2JUX5_RAT;sp|Q68A21|PURB_RAT</t>
  </si>
  <si>
    <t>105;103</t>
  </si>
  <si>
    <t>tr|A0A0G2JUX5|A0A0G2JUX5_RAT</t>
  </si>
  <si>
    <t>tr|A0A0G2JUX5|A0A0G2JUX5_RAT Transcriptional activator protein Pur-beta OS=Rattus norvegicus OX=10116 GN=Purb PE=1 SV=1;sp|Q68A21|PURB_RAT Transcriptional activator protein Pur-beta OS=Rattus norvegicus OX=10116 GN=Purb PE=1 SV=3</t>
  </si>
  <si>
    <t>DS(0.005)LGDFIEHY(0.007)AQLGPS(0.494)S(0.494)PEQLAAGAEEGGGPR</t>
  </si>
  <si>
    <t>DS(-20.01)LGDFIEHY(-18.6)AQLGPS(0)S(0)PEQLAAGAEEGGGPR</t>
  </si>
  <si>
    <t>SLGDFIEHYAQLGPSSPEQLAAGAEEGGGPR</t>
  </si>
  <si>
    <t>106;104</t>
  </si>
  <si>
    <t>SGRRDFIRSKIYRSQSPHYFRSGRGEGHGKK</t>
  </si>
  <si>
    <t>S(0.156)QS(0.844)PHYFR</t>
  </si>
  <si>
    <t>S(-7.33)QS(7.33)PHY(-64.85)FR</t>
  </si>
  <si>
    <t>MKVVDGLEKAIYQGPSSPDKS__________</t>
  </si>
  <si>
    <t>tr|F2W8B0|F2W8B0_RAT;sp|P22734|COMT_RAT</t>
  </si>
  <si>
    <t>259;259</t>
  </si>
  <si>
    <t>tr|F2W8B0|F2W8B0_RAT</t>
  </si>
  <si>
    <t>tr|F2W8B0|F2W8B0_RAT Catechol-O-methyltransferase OS=Rattus norvegicus OX=10116 GN=Comt PE=4 SV=1;sp|P22734|COMT_RAT Catechol O-methyltransferase OS=Rattus norvegicus OX=10116 GN=Comt PE=1 SV=2</t>
  </si>
  <si>
    <t>AIYQGPS(0.673)S(0.324)PDKS(0.003)</t>
  </si>
  <si>
    <t>AIY(-92.96)QGPS(3.17)S(-3.17)PDKS(-23.59)</t>
  </si>
  <si>
    <t>DSGSSSCTSSSSKTNSPSASPSVLSNAEHKR</t>
  </si>
  <si>
    <t>522;632</t>
  </si>
  <si>
    <t>T(0.188)NS(0.793)PS(0.014)AS(0.004)PS(0.001)VLSNAEHK</t>
  </si>
  <si>
    <t>T(-6.26)NS(6.26)PS(-17.42)AS(-23.23)PS(-30.56)VLS(-43.63)NAEHK</t>
  </si>
  <si>
    <t>TPLAPPPKPVRRRLKSEDELRPDVDEHTQKT</t>
  </si>
  <si>
    <t>tr|A0A0G2JZY3|A0A0G2JZY3_RAT</t>
  </si>
  <si>
    <t>tr|A0A0G2JZY3|A0A0G2JZY3_RAT RALBP1-associated Eps domain-containing 1 OS=Rattus norvegicus OX=10116 GN=Reps1 PE=1 SV=1</t>
  </si>
  <si>
    <t>LKS(1)EDELRPDVDEHTQK</t>
  </si>
  <si>
    <t>LKS(82.63)EDELRPDVDEHT(-82.63)QK</t>
  </si>
  <si>
    <t>VQAVKSYKGGPGSAVSPYPSFNPSSDVAALH</t>
  </si>
  <si>
    <t>GGPGS(0.009)AVS(0.967)PY(0.018)PS(0.006)FNPSSDVAALHK</t>
  </si>
  <si>
    <t>GGPGS(-20.25)AVS(17.41)PY(-17.41)PS(-21.98)FNPS(-50.74)S(-55.75)DVAALHK</t>
  </si>
  <si>
    <t>LQGDGDTVHLPFERGSLLQIPVKTLKYSIDP</t>
  </si>
  <si>
    <t>tr|A0A0K0WYI6|A0A0K0WYI6_RAT;tr|A0A0K0WYG5|A0A0K0WYG5_RAT;tr|F1M0J3|F1M0J3_RAT;sp|Q9R1N3|S4A7_RAT</t>
  </si>
  <si>
    <t>1044;1052;1057;1180</t>
  </si>
  <si>
    <t>tr|A0A0K0WYI6|A0A0K0WYI6_RAT</t>
  </si>
  <si>
    <t>tr|A0A0K0WYI6|A0A0K0WYI6_RAT Anion exchange protein OS=Rattus norvegicus OX=10116 GN=Slc4a7 PE=2 SV=1;tr|A0A0K0WYG5|A0A0K0WYG5_RAT Anion exchange protein OS=Rattus norvegicus OX=10116 GN=slc4a7 PE=2 SV=1;tr|F1M0J3|F1M0J3_RAT Anion exchange protein OS=Rattu</t>
  </si>
  <si>
    <t>GS(1)LLQIPVK</t>
  </si>
  <si>
    <t>GS(86.9)LLQIPVK</t>
  </si>
  <si>
    <t>PGQSFHVNSEVNSVLSPRSESGGLGVSMVEY</t>
  </si>
  <si>
    <t>RPGQSFHVNSEVNS(0.363)VLS(0.637)PR</t>
  </si>
  <si>
    <t>RPGQS(-65.83)FHVNS(-37.37)EVNS(-2.45)VLS(2.45)PR</t>
  </si>
  <si>
    <t>______MVRWFHRDLSGPDAETLLKGRGVPG</t>
  </si>
  <si>
    <t>tr|A0A0G2K064|A0A0G2K064_RAT;tr|Q499N7|Q499N7_RAT;tr|A0A0G2K163|A0A0G2K163_RAT;tr|G3V9T9|G3V9T9_RAT;sp|P81718|PTN6_RAT</t>
  </si>
  <si>
    <t>10;12;11;12;12</t>
  </si>
  <si>
    <t>DLS(1)GPDAETLLK</t>
  </si>
  <si>
    <t>DLS(65.04)GPDAET(-65.04)LLK</t>
  </si>
  <si>
    <t>HTHGKGEPNRPARRLSESLHSVDDNKTESKV</t>
  </si>
  <si>
    <t>RLS(0.841)ES(0.159)LHSVDDNK</t>
  </si>
  <si>
    <t>RLS(7.22)ES(-7.22)LHS(-46.2)VDDNK</t>
  </si>
  <si>
    <t>YEKEKKLKRKILGQHSPEKKLRLENGVEMTT</t>
  </si>
  <si>
    <t>tr|D4ADE4|D4ADE4_RAT;tr|A0A0G2K094|A0A0G2K094_RAT</t>
  </si>
  <si>
    <t>593;865</t>
  </si>
  <si>
    <t>tr|D4ADE4|D4ADE4_RAT</t>
  </si>
  <si>
    <t>tr|D4ADE4|D4ADE4_RAT AT rich interactive domain 4A (Rbp1 like) (Predicted), isoform CRA_b OS=Rattus norvegicus OX=10116 GN=Arid4a PE=1 SV=1;tr|A0A0G2K094|A0A0G2K094_RAT AT-rich interaction domain 4A OS=Rattus norvegicus OX=10116 GN=Arid4a PE=1 SV=1</t>
  </si>
  <si>
    <t>ILGQHS(1)PEKK</t>
  </si>
  <si>
    <t>ILGQHS(56.12)PEKK</t>
  </si>
  <si>
    <t>QEDEGTDRKAERTSPSPPTQTPHQEAAPRAS</t>
  </si>
  <si>
    <t>sp|P23347|B3A2_RAT;tr|Q9JJS4|Q9JJS4_RAT</t>
  </si>
  <si>
    <t>173;170</t>
  </si>
  <si>
    <t>sp|P23347|B3A2_RAT</t>
  </si>
  <si>
    <t>sp|P23347|B3A2_RAT Anion exchange protein 2 OS=Rattus norvegicus OX=10116 GN=Slc4a2 PE=1 SV=1;tr|Q9JJS4|Q9JJS4_RAT Putative anion exchanger isoform 2 (Fragment) OS=Rattus norvegicus OX=10116 GN=ae2 PE=2 SV=1</t>
  </si>
  <si>
    <t>T(0.306)S(0.306)PS(0.388)PPTQTPHQEAAPR</t>
  </si>
  <si>
    <t>T(-1.04)S(-1.04)PS(1.04)PPT(-32.82)QT(-45.8)PHQEAAPR</t>
  </si>
  <si>
    <t>DVLLVPWKLTYRSIGSGFVPRGAFGKVYLAQ</t>
  </si>
  <si>
    <t>sp|Q63562|M3K8_RAT;tr|G3V840|G3V840_RAT</t>
  </si>
  <si>
    <t>141;239</t>
  </si>
  <si>
    <t>sp|Q63562|M3K8_RAT</t>
  </si>
  <si>
    <t>sp|Q63562|M3K8_RAT Mitogen-activated protein kinase kinase kinase 8 OS=Rattus norvegicus OX=10116 GN=Map3k8 PE=1 SV=1;tr|G3V840|G3V840_RAT Mitogen-activated protein kinase kinase kinase 8 OS=Rattus norvegicus OX=10116 GN=Map3k8 PE=1 SV=2</t>
  </si>
  <si>
    <t>S(0.154)IGS(0.846)GFVPR</t>
  </si>
  <si>
    <t>S(-7.4)IGS(7.4)GFVPR</t>
  </si>
  <si>
    <t>SPEHRRTRARAERSRSPLHPTIEIPRRAHHN</t>
  </si>
  <si>
    <t>tr|Q4V889|Q4V889_RAT</t>
  </si>
  <si>
    <t>S(0.5)RS(0.5)PLHPTIEIPR</t>
  </si>
  <si>
    <t>S(0)RS(0)PLHPT(-55.53)IEIPR</t>
  </si>
  <si>
    <t>LSNCSIGKKRLEKSPSFASEWDEIEKIMSSI</t>
  </si>
  <si>
    <t>tr|A0A0G2K2G7|A0A0G2K2G7_RAT;tr|D4AC12|D4AC12_RAT</t>
  </si>
  <si>
    <t>615;654</t>
  </si>
  <si>
    <t>tr|A0A0G2K2G7|A0A0G2K2G7_RAT</t>
  </si>
  <si>
    <t>tr|A0A0G2K2G7|A0A0G2K2G7_RAT Ankyrin repeat and sterile alpha motif domain-containing 1A OS=Rattus norvegicus OX=10116 GN=Anks1a PE=1 SV=1;tr|D4AC12|D4AC12_RAT Ankyrin repeat and SAM domain containing 1 (Predicted) OS=Rattus norvegicus OX=10116 GN=Anks1a P</t>
  </si>
  <si>
    <t>S(0.181)PS(0.704)FAS(0.115)EWDEIEK</t>
  </si>
  <si>
    <t>S(-5.9)PS(5.9)FAS(-7.88)EWDEIEK</t>
  </si>
  <si>
    <t>SLLRRGTSKKTPAKVSPNPRSGTRRSPRIAT</t>
  </si>
  <si>
    <t>1984;2056;603</t>
  </si>
  <si>
    <t>KT(0.009)PAKVS(0.991)PNPR</t>
  </si>
  <si>
    <t>KT(-20.26)PAKVS(20.26)PNPR</t>
  </si>
  <si>
    <t>RWEYCTIPSCESSPLSTERMDVPVPPEQTPV</t>
  </si>
  <si>
    <t>CON__P06868</t>
  </si>
  <si>
    <t>WEYCTIPSCES(0.002)S(0.051)PLS(0.785)T(0.162)ER</t>
  </si>
  <si>
    <t>WEY(-85.31)CT(-64.03)IPS(-53.73)CES(-26.88)S(-11.89)PLS(6.85)T(-6.85)ER</t>
  </si>
  <si>
    <t>EPGSPALFTHPLERRSSLPSAQDSTEIEKSP</t>
  </si>
  <si>
    <t>1273;1322</t>
  </si>
  <si>
    <t>RS(0.498)S(0.498)LPS(0.003)AQDSTEIEK</t>
  </si>
  <si>
    <t>RS(0)S(0)LPS(-21.71)AQDS(-41.52)T(-47.52)EIEK</t>
  </si>
  <si>
    <t>PGSPALFTHPLERRSSLPSAQDSTEIEKSPP</t>
  </si>
  <si>
    <t>1274;1323</t>
  </si>
  <si>
    <t>VPRDDWEEKRHFRRDSFDDRGPSLNPVLDYD</t>
  </si>
  <si>
    <t>tr|Q6P6H1|Q6P6H1_RAT;tr|B5DEM0|B5DEM0_RAT;tr|A0A0G2JSR7|A0A0G2JSR7_RAT;sp|P43244|MATR3_RAT</t>
  </si>
  <si>
    <t>151;188;188;188</t>
  </si>
  <si>
    <t>tr|Q6P6H1|Q6P6H1_RAT</t>
  </si>
  <si>
    <t>tr|Q6P6H1|Q6P6H1_RAT Matr3 protein (Fragment) OS=Rattus norvegicus OX=10116 GN=Matr3 PE=2 SV=1;tr|B5DEM0|B5DEM0_RAT Matr3 protein (Fragment) OS=Rattus norvegicus OX=10116 GN=Matr3 PE=2 SV=1;tr|A0A0G2JSR7|A0A0G2JSR7_RAT Matrin-3 OS=Rattus norvegicus OX=1011</t>
  </si>
  <si>
    <t>RDS(1)FDDRGPSLNPVLDYDHGSR</t>
  </si>
  <si>
    <t>RDS(47.9)FDDRGPS(-47.9)LNPVLDY(-120.61)DHGS(-130.18)R</t>
  </si>
  <si>
    <t>TDVSNFDEEFTGEAPTLSPPRDARPLTAAEQ</t>
  </si>
  <si>
    <t>TDVSNFDEEFT(0.016)GEAPT(0.492)LS(0.492)PPR</t>
  </si>
  <si>
    <t>T(-47.74)DVS(-32.53)NFDEEFT(-14.81)GEAPT(0)LS(0)PPR</t>
  </si>
  <si>
    <t>SWLRPPPTSPGPQARSFTGGLGQLAGPGKAK</t>
  </si>
  <si>
    <t>165;165</t>
  </si>
  <si>
    <t>S(0.604)FT(0.396)GGLGQLAGPGK</t>
  </si>
  <si>
    <t>S(1.83)FT(-1.83)GGLGQLAGPGK</t>
  </si>
  <si>
    <t>EDEANGLQTAHARAASPLSTAAATMVSSSPA</t>
  </si>
  <si>
    <t>146;146;146;146;125</t>
  </si>
  <si>
    <t>tr|Q4V8P6|Q4V8P6_RAT Clip1 protein OS=Rattus norvegicus OX=10116 GN=Clip1 PE=2 SV=1;tr|A0A0G2JTX8|A0A0G2JTX8_RAT CAP-Gly domain-containing linker protein 1 OS=Rattus norvegicus OX=10116 GN=Clip1 PE=1 SV=1;tr|F1MAH8|F1MAH8_RAT CAP-Gly domain-containing link</t>
  </si>
  <si>
    <t>AAS(0.642)PLS(0.178)T(0.178)AAAT(0.001)MVSSSPATPSNIPQK</t>
  </si>
  <si>
    <t>AAS(5.57)PLS(-5.57)T(-5.57)AAAT(-28.4)MVS(-32.87)S(-32.87)S(-32.87)PAT(-35.4)PS(-39.33)NIPQK</t>
  </si>
  <si>
    <t>KVVDGLEKAIYQGPSSPDKS___________</t>
  </si>
  <si>
    <t>AIYQGPS(0.027)S(0.965)PDKS(0.007)</t>
  </si>
  <si>
    <t>AIY(-116.06)QGPS(-15.49)S(15.49)PDKS(-21.24)</t>
  </si>
  <si>
    <t>DEMPDFPKSDDSKSSSPEPVTHLKWDDPYYD</t>
  </si>
  <si>
    <t>tr|D4A6C5|D4A6C5_RAT</t>
  </si>
  <si>
    <t>tr|D4A6C5|D4A6C5_RAT Rho GTPase-activating protein 1 OS=Rattus norvegicus OX=10116 GN=Arhgap1 PE=1 SV=1</t>
  </si>
  <si>
    <t>S(0.01)S(0.064)S(0.926)PEPVTHLK</t>
  </si>
  <si>
    <t>S(-19.49)S(-11.61)S(11.61)PEPVT(-88.62)HLK</t>
  </si>
  <si>
    <t>TQHIGNQEENKKKNRSSNVVPYDFNRVPLKH</t>
  </si>
  <si>
    <t>sp|P04157|PTPRC_RAT;tr|Q6LDZ3|Q6LDZ3_RAT</t>
  </si>
  <si>
    <t>943;632</t>
  </si>
  <si>
    <t>sp|P04157|PTPRC_RAT</t>
  </si>
  <si>
    <t>sp|P04157|PTPRC_RAT Receptor-type tyrosine-protein phosphatase C OS=Rattus norvegicus OX=10116 GN=Ptprc PE=1 SV=2;tr|Q6LDZ3|Q6LDZ3_RAT Leukocyte common antigen OS=Rattus norvegicus OX=10116 GN=L-CA PE=2 SV=1</t>
  </si>
  <si>
    <t>NRS(0.71)S(0.29)NVVPYDFNR</t>
  </si>
  <si>
    <t>NRS(3.88)S(-3.88)NVVPY(-128.92)DFNR</t>
  </si>
  <si>
    <t>LRVTRRGAQADHFTQTPLSPGSQVQVRVDWE</t>
  </si>
  <si>
    <t>sp|Q5XI97|AASD1_RAT</t>
  </si>
  <si>
    <t>sp|Q5XI97|AASD1_RAT Alanyl-tRNA editing protein Aarsd1 OS=Rattus norvegicus OX=10116 GN=Aarsd1 PE=1 SV=1</t>
  </si>
  <si>
    <t>GAQADHFT(0.003)QT(0.953)PLS(0.044)PGSQVQVR</t>
  </si>
  <si>
    <t>GAQADHFT(-25.39)QT(13.33)PLS(-13.33)PGS(-41.87)QVQVR</t>
  </si>
  <si>
    <t>RAEVQALLQDYVSTQSAEE____________</t>
  </si>
  <si>
    <t>RAEVQALLQDY(0.029)VS(0.324)T(0.324)QS(0.324)AEE</t>
  </si>
  <si>
    <t>RAEVQALLQDY(-10.42)VS(0)T(0)QS(0)AEE</t>
  </si>
  <si>
    <t>TASSTSNRSSTRSLLSVSSGMEGDNEDNEVP</t>
  </si>
  <si>
    <t>715;737;737;737</t>
  </si>
  <si>
    <t>S(0.048)LLS(0.851)VS(0.048)S(0.053)GMEGDNEDNEVPEITR</t>
  </si>
  <si>
    <t>S(-12.49)LLS(12.09)VS(-12.49)S(-12.09)GMEGDNEDNEVPEIT(-55.62)R</t>
  </si>
  <si>
    <t>APQELPLQEKERLGSSPPQTLKEEGTSAAKM</t>
  </si>
  <si>
    <t>tr|Q5XI44|Q5XI44_RAT</t>
  </si>
  <si>
    <t>tr|Q5XI44|Q5XI44_RAT X-ray repair complementing defective repair in Chinese hamster cells 4 OS=Rattus norvegicus OX=10116 GN=Xrcc4 PE=1 SV=1</t>
  </si>
  <si>
    <t>LGS(0.122)S(0.878)PPQTLK</t>
  </si>
  <si>
    <t>LGS(-8.58)S(8.58)PPQT(-47.18)LK</t>
  </si>
  <si>
    <t>EPSTIARSLPTTVPESPNYRNARTPRTPRTP</t>
  </si>
  <si>
    <t>S(1)LPTTVPES(1)PNYR</t>
  </si>
  <si>
    <t>S(39.47)LPT(-40.38)T(-39.47)VPES(43.92)PNY(-75.22)R</t>
  </si>
  <si>
    <t>ENPLKRGLVAAYSGDSDNEEELVERLESEEE</t>
  </si>
  <si>
    <t>sp|B2GV05|RBM5_RAT;tr|Q5EB71|Q5EB71_RAT</t>
  </si>
  <si>
    <t>624;155</t>
  </si>
  <si>
    <t>sp|B2GV05|RBM5_RAT</t>
  </si>
  <si>
    <t>sp|B2GV05|RBM5_RAT RNA-binding protein 5 OS=Rattus norvegicus OX=10116 GN=Rbm5 PE=1 SV=1;tr|Q5EB71|Q5EB71_RAT Rbm5 protein (Fragment) OS=Rattus norvegicus OX=10116 GN=Rbm5 PE=2 SV=1</t>
  </si>
  <si>
    <t>GLVAAY(0.044)S(0.053)GDS(0.903)DNEEELVER</t>
  </si>
  <si>
    <t>GLVAAY(-13.12)S(-12.3)GDS(12.3)DNEEELVER</t>
  </si>
  <si>
    <t>ENMSNTWKFLSHSTDSLNKICKVNESTESLT</t>
  </si>
  <si>
    <t>FLS(0.73)HS(0.255)T(0.02)DS(0.995)LNK</t>
  </si>
  <si>
    <t>FLS(4.58)HS(-4.58)T(-16.63)DS(24.25)LNK</t>
  </si>
  <si>
    <t>GVGNDENMSNTWKFLSHSTDSLNKICKVNES</t>
  </si>
  <si>
    <t>PEGSHQYELLKHAEATLGSGNLRQAVMLPEG</t>
  </si>
  <si>
    <t>sp|Q3T1J9|MOB1A_RAT;tr|D4A1V7|D4A1V7_RAT</t>
  </si>
  <si>
    <t>35;35</t>
  </si>
  <si>
    <t>sp|Q3T1J9|MOB1A_RAT</t>
  </si>
  <si>
    <t>sp|Q3T1J9|MOB1A_RAT MOB kinase activator 1A OS=Rattus norvegicus OX=10116 GN=Mob1a PE=2 SV=3;tr|D4A1V7|D4A1V7_RAT MOB kinase activator 1B OS=Rattus norvegicus OX=10116 GN=Mob1b PE=1 SV=1</t>
  </si>
  <si>
    <t>HAEAT(1)LGSGNLR</t>
  </si>
  <si>
    <t>HAEAT(39.17)LGS(-39.17)GNLR</t>
  </si>
  <si>
    <t>KKASEDDIKKMPLDLSPLATPIIRSKIEEPS</t>
  </si>
  <si>
    <t>sp|Q00969|ATF2_RAT</t>
  </si>
  <si>
    <t>KMPLDLS(0.995)PLAT(0.005)PIIR</t>
  </si>
  <si>
    <t>KMPLDLS(23.28)PLAT(-23.28)PIIR</t>
  </si>
  <si>
    <t>QQLKDEDSRVPGRRNSVNLDESESAQAVHKI</t>
  </si>
  <si>
    <t>tr|D4A0Y6|D4A0Y6_RAT</t>
  </si>
  <si>
    <t>tr|D4A0Y6|D4A0Y6_RAT Marker of proliferation Ki-67 OS=Rattus norvegicus OX=10116 GN=Mki67 PE=1 SV=2</t>
  </si>
  <si>
    <t>RNS(1)VNLDESESAQAVHK</t>
  </si>
  <si>
    <t>RNS(75.77)VNLDES(-75.77)ES(-100.93)AQAVHK</t>
  </si>
  <si>
    <t>APLRKVKSRVRVRRASISEPSDTDPELRTLD</t>
  </si>
  <si>
    <t>RAS(0.998)IS(0.002)EPSDTDPELR</t>
  </si>
  <si>
    <t>RAS(26.43)IS(-26.43)EPS(-44.69)DT(-49.83)DPELR</t>
  </si>
  <si>
    <t>SPLRSPIRSANPTRPSSPVTSHISKVLFGED</t>
  </si>
  <si>
    <t>sp|D3ZHS6|BAP1_RAT;tr|A0A0A0MXZ5|A0A0A0MXZ5_RAT</t>
  </si>
  <si>
    <t>518;531</t>
  </si>
  <si>
    <t>sp|D3ZHS6|BAP1_RAT</t>
  </si>
  <si>
    <t>sp|D3ZHS6|BAP1_RAT Ubiquitin carboxyl-terminal hydrolase BAP1 OS=Rattus norvegicus OX=10116 GN=Bap1 PE=1 SV=2;tr|A0A0A0MXZ5|A0A0A0MXZ5_RAT Ubiquitin carboxyl-terminal hydrolase BAP1 OS=Rattus norvegicus OX=10116 GN=Bap1 PE=1 SV=1</t>
  </si>
  <si>
    <t>SANPT(0.046)RPS(0.47)S(0.47)PVT(0.01)S(0.003)HISK</t>
  </si>
  <si>
    <t>S(-43.25)ANPT(-10.06)RPS(0)S(0)PVT(-16.71)S(-22.1)HIS(-37.65)K</t>
  </si>
  <si>
    <t>RNTADLVTTCHIHSSSDDEIDFKDTGFSQDS</t>
  </si>
  <si>
    <t>tr|D3ZBT9|D3ZBT9_RAT;tr|F1MAH5|F1MAH5_RAT</t>
  </si>
  <si>
    <t>525;525</t>
  </si>
  <si>
    <t>tr|D3ZBT9|D3ZBT9_RAT</t>
  </si>
  <si>
    <t>tr|D3ZBT9|D3ZBT9_RAT Protein phosphatase 6, regulatory subunit 3 OS=Rattus norvegicus OX=10116 GN=Ppp6r3 PE=1 SV=2;tr|F1MAH5|F1MAH5_RAT Protein phosphatase 6, regulatory subunit 3 OS=Rattus norvegicus OX=10116 GN=Ppp6r3 PE=1 SV=3</t>
  </si>
  <si>
    <t>NTADLVTTCHIHS(0.026)S(0.144)S(0.831)DDEIDFK</t>
  </si>
  <si>
    <t>NT(-67.15)ADLVT(-43.38)T(-43.38)CHIHS(-15.07)S(-7.62)S(7.62)DDEIDFK</t>
  </si>
  <si>
    <t>GTITSTPNRNSKRRSSLPNGEGLQLKENSES</t>
  </si>
  <si>
    <t>RS(0.211)S(0.789)LPNGEGLQLK</t>
  </si>
  <si>
    <t>RS(-5.72)S(5.72)LPNGEGLQLK</t>
  </si>
  <si>
    <t>QGPEFSRPPPRYTDQSGEEEEDYESEEQIQH</t>
  </si>
  <si>
    <t>sp|Q68FT1|COQ9_RAT</t>
  </si>
  <si>
    <t>sp|Q68FT1|COQ9_RAT Ubiquinone biosynthesis protein COQ9, mitochondrial OS=Rattus norvegicus OX=10116 GN=Coq9 PE=1 SV=2</t>
  </si>
  <si>
    <t>Y(0.075)T(0.172)DQS(0.752)GEEEEDY(0.001)ESEEQIQHR</t>
  </si>
  <si>
    <t>Y(-10.04)T(-6.4)DQS(6.4)GEEEEDY(-29.07)ES(-45.64)EEQIQHR</t>
  </si>
  <si>
    <t>HKSLDAREKSIFREESPLRIKMIASDSHRPE</t>
  </si>
  <si>
    <t>531;672;672;672</t>
  </si>
  <si>
    <t>SIFREES(1)PLR</t>
  </si>
  <si>
    <t>S(-84.45)IFREES(84.45)PLR</t>
  </si>
  <si>
    <t>LVVPHRTDGFAEAIHSPQVAGVPRFRFGPPE</t>
  </si>
  <si>
    <t>TDGFAEAIHS(1)PQVAGVPR</t>
  </si>
  <si>
    <t>T(-74.9)DGFAEAIHS(74.9)PQVAGVPR</t>
  </si>
  <si>
    <t>SLDGKAIKVEQATKPSFESGRRGLPPPPRSR;SLDGKAIKVEQATKPSFESGRRGPPPPPRSR</t>
  </si>
  <si>
    <t>sp|P84586|RMXRL_RAT;tr|A0A0G2K8K9|A0A0G2K8K9_RAT;sp|D4AE41|RMXL1_RAT;sp|Q4V898|RBMX_RAT</t>
  </si>
  <si>
    <t>88;88;88;88</t>
  </si>
  <si>
    <t>sp|P84586|RMXRL_RAT;sp|Q4V898|RBMX_RAT</t>
  </si>
  <si>
    <t>sp|P84586|RMXRL_RAT</t>
  </si>
  <si>
    <t>sp|P84586|RMXRL_RAT RNA-binding motif protein, X chromosome retrogene-like OS=Rattus norvegicus OX=10116 GN=Rbmxrtl PE=1 SV=1;tr|A0A0G2K8K9|A0A0G2K8K9_RAT RNA binding motif protein, X-linked-like 1B OS=Rattus norvegicus OX=10116 GN=Rbmxl1b PE=4 SV=1;sp|D4A</t>
  </si>
  <si>
    <t>VEQAT(0.205)KPS(0.764)FES(0.031)GR</t>
  </si>
  <si>
    <t>VEQAT(-5.71)KPS(5.71)FES(-13.89)GR</t>
  </si>
  <si>
    <t>SYGYIKTTAVKIDYDSLKRKKNTINAVPPRP</t>
  </si>
  <si>
    <t>IDYDS(1)LKR</t>
  </si>
  <si>
    <t>IDY(-45.35)DS(45.35)LKR</t>
  </si>
  <si>
    <t>SPSSEGSLSQRQRSTSTPNVHMVSTTLPVDS</t>
  </si>
  <si>
    <t>S(0.25)T(0.25)S(0.25)T(0.25)PNVHMVSTTLPVDSR</t>
  </si>
  <si>
    <t>S(0)T(0)S(0)T(0)PNVHMVS(-48.49)T(-55.04)T(-55.04)LPVDS(-70.38)R</t>
  </si>
  <si>
    <t>PSVPAPCAVSAAFERSPSPAHLPEDHKVAEK</t>
  </si>
  <si>
    <t>599;622</t>
  </si>
  <si>
    <t>S(0.735)PS(0.265)PAHLPEDHK</t>
  </si>
  <si>
    <t>S(4.44)PS(-4.44)PAHLPEDHK</t>
  </si>
  <si>
    <t>PPPPSRPAPPPRKKKSDLEFEALKTPDLDVP</t>
  </si>
  <si>
    <t>tr|A0A0G2JX77|A0A0G2JX77_RAT;tr|F1LSM3|F1LSM3_RAT;sp|Q9R037|WDR44_RAT;tr|A0A0G2K7S6|A0A0G2K7S6_RAT</t>
  </si>
  <si>
    <t>264;228;254;264</t>
  </si>
  <si>
    <t>tr|A0A0G2JX77|A0A0G2JX77_RAT</t>
  </si>
  <si>
    <t>tr|A0A0G2JX77|A0A0G2JX77_RAT WD repeat-containing protein 44 OS=Rattus norvegicus OX=10116 GN=Wdr44 PE=1 SV=1;tr|F1LSM3|F1LSM3_RAT WD repeat-containing protein 44 OS=Rattus norvegicus OX=10116 GN=Wdr44 PE=1 SV=2;sp|Q9R037|WDR44_RAT WD repeat-containing pro</t>
  </si>
  <si>
    <t>KKS(1)DLEFEALK</t>
  </si>
  <si>
    <t>KKS(65.81)DLEFEALK</t>
  </si>
  <si>
    <t>ADFGLSKWRMMSLSQSRSYKSAPEGGTIIYM</t>
  </si>
  <si>
    <t>tr|G3V783|G3V783_RAT;tr|Q3B7U0|Q3B7U0_RAT</t>
  </si>
  <si>
    <t>178;33</t>
  </si>
  <si>
    <t>tr|G3V783|G3V783_RAT</t>
  </si>
  <si>
    <t>tr|G3V783|G3V783_RAT Receptor-interacting serine/threonine-protein kinase 2 OS=Rattus norvegicus OX=10116 GN=Ripk2 PE=1 SV=1;tr|Q3B7U0|Q3B7U0_RAT Ripk2 protein (Fragment) OS=Rattus norvegicus OX=10116 GN=Ripk2 PE=2 SV=1</t>
  </si>
  <si>
    <t>MMSLS(0.5)QS(0.5)R</t>
  </si>
  <si>
    <t>MMS(-32.81)LS(0)QS(0)R</t>
  </si>
  <si>
    <t>SHRHAPGGGGGQRSLSPGGAALGYRDYRLQQ</t>
  </si>
  <si>
    <t>S(0.235)LS(0.765)PGGAALGYR</t>
  </si>
  <si>
    <t>S(-5.14)LS(5.14)PGGAALGY(-116.72)R</t>
  </si>
  <si>
    <t>SALESEGSKQRSASQSSLDKLDQELKEQQKE</t>
  </si>
  <si>
    <t>718;736</t>
  </si>
  <si>
    <t>S(0.426)AS(0.515)QS(0.545)S(0.515)LDKLDQELK</t>
  </si>
  <si>
    <t>S(-1.11)AS(0.7)QS(0.38)S(-0.38)LDKLDQELK</t>
  </si>
  <si>
    <t>ATGIPSSKVKYSRLSSTDDGYIDLQFKKSPP</t>
  </si>
  <si>
    <t>sp|Q5BJP5|TM230_RAT</t>
  </si>
  <si>
    <t>sp|Q5BJP5|TM230_RAT Transmembrane protein 230 OS=Rattus norvegicus OX=10116 GN=Tmem230 PE=1 SV=1</t>
  </si>
  <si>
    <t>LS(0.012)S(0.831)T(0.157)DDGYIDLQFK</t>
  </si>
  <si>
    <t>LS(-18.29)S(7.25)T(-7.25)DDGY(-75.51)IDLQFK</t>
  </si>
  <si>
    <t>EGRYGVYEDENYEVESDDEEIPFKCFICRQT</t>
  </si>
  <si>
    <t>tr|Q67ER1|Q67ER1_RAT</t>
  </si>
  <si>
    <t>tr|Q67ER1|Q67ER1_RAT Ring finger protein 113A2 OS=Rattus norvegicus OX=10116 GN=Rnf113a2 PE=2 SV=1</t>
  </si>
  <si>
    <t>YGVYEDENY(0.001)EVES(0.999)DDEEIPFK</t>
  </si>
  <si>
    <t>Y(-74.06)GVY(-63.06)EDENY(-29.43)EVES(29.43)DDEEIPFK</t>
  </si>
  <si>
    <t>EKAKKTSVDKDIQRLSPIPEEVVRGPLESEE</t>
  </si>
  <si>
    <t>tr|D3ZGQ8|D3ZGQ8_RAT</t>
  </si>
  <si>
    <t>tr|D3ZGQ8|D3ZGQ8_RAT Remodeling and spacing factor 1 OS=Rattus norvegicus OX=10116 GN=Rsf1 PE=1 SV=2</t>
  </si>
  <si>
    <t>DIQRLS(1)PIPEEVVR</t>
  </si>
  <si>
    <t>DIQRLS(73.89)PIPEEVVR</t>
  </si>
  <si>
    <t>DDSEPALNSLDDTRHSPA_____________</t>
  </si>
  <si>
    <t>tr|D3ZJ86|D3ZJ86_RAT</t>
  </si>
  <si>
    <t>tr|D3ZJ86|D3ZJ86_RAT Sodium/hydrogen exchanger OS=Rattus norvegicus OX=10116 GN=Slc9a6 PE=1 SV=2</t>
  </si>
  <si>
    <t>LVLPMDDSEPALNSLDDT(0.215)RHS(0.785)PA</t>
  </si>
  <si>
    <t>LVLPMDDS(-70.44)EPALNS(-36.65)LDDT(-5.63)RHS(5.63)PA</t>
  </si>
  <si>
    <t>GLFRAAVPSGASTGIYEALELRDGDKQRYLG;GLFRAAVPSGASTGIYEALELRDNDKTRFMG</t>
  </si>
  <si>
    <t>tr|Q5BJ93|Q5BJ93_RAT;tr|M0R5J4|M0R5J4_RAT;sp|P04764|ENOA_RAT;tr|Q5EB49|Q5EB49_RAT;sp|P07323|ENOG_RAT;sp|P15429|ENOB_RAT</t>
  </si>
  <si>
    <t>44;44;44;44;44;44</t>
  </si>
  <si>
    <t>tr|Q5BJ93|Q5BJ93_RAT;sp|P07323|ENOG_RAT</t>
  </si>
  <si>
    <t>tr|Q5BJ93|Q5BJ93_RAT</t>
  </si>
  <si>
    <t>tr|Q5BJ93|Q5BJ93_RAT Enolase 1, (Alpha) OS=Rattus norvegicus OX=10116 GN=Eno1 PE=2 SV=2;tr|M0R5J4|M0R5J4_RAT Uncharacterized protein OS=Rattus norvegicus OX=10116 PE=3 SV=1;sp|P04764|ENOA_RAT Alpha-enolase OS=Rattus norvegicus OX=10116 GN=Eno1 PE=1 SV=4;tr</t>
  </si>
  <si>
    <t>AAVPSGAS(0.03)T(0.037)GIY(0.933)EALELR</t>
  </si>
  <si>
    <t>AAVPS(-33.34)GAS(-14.98)T(-14.01)GIY(14.01)EALELR</t>
  </si>
  <si>
    <t>LSRNEALIALLREGESLEDLMKLSPEELLLR</t>
  </si>
  <si>
    <t>257;275</t>
  </si>
  <si>
    <t>EGES(1)LEDLMK</t>
  </si>
  <si>
    <t>EGES(156.01)LEDLMK</t>
  </si>
  <si>
    <t>LAADESTGSIAKRLQSIGTENTEENRRFYRQ</t>
  </si>
  <si>
    <t>X;X;X;X;X;Phospho (STY);X;X;Phospho (STY);X;X;X;X;X;X;Phospho (STY);X;X;X;X;X;X;X;X;X;X;X;X;X;X;X</t>
  </si>
  <si>
    <t>LQS(0.997)IGT(0.003)ENTEENRR</t>
  </si>
  <si>
    <t>LQS(25.09)IGT(-25.09)ENT(-44.55)EENRR</t>
  </si>
  <si>
    <t>KKAKKTSSAAGKRKASGPPVSELITKAVAAS;KKKAAKKPAGMRRKASGPPVSELITKAVAAS;KKKARKAAGGAKRKASGPPVSELITKAVAAS</t>
  </si>
  <si>
    <t>sp|P15865|H14_RAT;tr|A0A0G2K654|A0A0G2K654_RAT;tr|M0R7B4|M0R7B4_RAT</t>
  </si>
  <si>
    <t>36;36;37</t>
  </si>
  <si>
    <t>tr|M0R7B4|M0R7B4_RAT</t>
  </si>
  <si>
    <t>sp|P15865|H14_RAT Histone H1.4 OS=Rattus norvegicus OX=10116 GN=Hist1h1e PE=1 SV=3;tr|A0A0G2K654|A0A0G2K654_RAT Histone cluster 1 H1 family member c OS=Rattus norvegicus OX=10116 GN=Hist1h1c PE=1 SV=1;tr|M0R7B4|M0R7B4_RAT Histone cluster 1 H1 family member</t>
  </si>
  <si>
    <t>KAS(1)GPPVSELITK</t>
  </si>
  <si>
    <t>KAS(48.86)GPPVS(-48.86)ELIT(-61.95)K</t>
  </si>
  <si>
    <t>KEPVFIAAGDIRRRLSEQLAHTPTAFKRDPE</t>
  </si>
  <si>
    <t>sp|O08561|PI4KB_RAT;tr|A0A0G2JYH1|A0A0G2JYH1_RAT</t>
  </si>
  <si>
    <t>511;536</t>
  </si>
  <si>
    <t>sp|O08561|PI4KB_RAT</t>
  </si>
  <si>
    <t>sp|O08561|PI4KB_RAT Phosphatidylinositol 4-kinase beta OS=Rattus norvegicus OX=10116 GN=Pi4kb PE=1 SV=1;tr|A0A0G2JYH1|A0A0G2JYH1_RAT Phosphatidylinositol 4-kinase beta OS=Rattus norvegicus OX=10116 GN=Pi4kb PE=1 SV=1</t>
  </si>
  <si>
    <t>RLS(1)EQLAHTPTAFK</t>
  </si>
  <si>
    <t>RLS(41.93)EQLAHT(-41.93)PT(-57.16)AFK</t>
  </si>
  <si>
    <t>QTSPGVSQRKLMRYHSVSTETPHERNVDHLP</t>
  </si>
  <si>
    <t>Y(0.097)HS(0.902)VS(0.001)TETPHER</t>
  </si>
  <si>
    <t>Y(-9.68)HS(9.68)VS(-32.06)T(-40.43)ET(-56.06)PHER</t>
  </si>
  <si>
    <t>FYARHHVFKSTPAVFSPKLSRTRSLSQKALG</t>
  </si>
  <si>
    <t>sp|Q6AYK4|B2L14_RAT</t>
  </si>
  <si>
    <t>sp|Q6AYK4|B2L14_RAT Apoptosis facilitator Bcl-2-like protein 14 OS=Rattus norvegicus OX=10116 GN=Bcl2l14 PE=1 SV=1</t>
  </si>
  <si>
    <t>STPAVFS(1)PK</t>
  </si>
  <si>
    <t>S(-49.16)T(-48.03)PAVFS(48.03)PK</t>
  </si>
  <si>
    <t>SDRSRSATPPATRNHSGSRTPPVALSSSRMS</t>
  </si>
  <si>
    <t>NHS(0.999)GS(0.999)RT(0.999)PPVALS(0.001)S(0.001)S(0.001)R</t>
  </si>
  <si>
    <t>NHS(40.33)GS(40.33)RT(40.33)PPVALS(-40.33)S(-40.33)S(-40.33)R</t>
  </si>
  <si>
    <t>AGRGLGRMRRGLLYDSDEEDEERPARKRRHI</t>
  </si>
  <si>
    <t>GLLYDS(1)DEEDEERPAR</t>
  </si>
  <si>
    <t>GLLY(-63.42)DS(63.42)DEEDEERPAR</t>
  </si>
  <si>
    <t>DVKLADFGVAGQLTDTQIKRNTFVGTPFWMA;EVKLADFGVAGQLTDTQIKRNTFVGTPFWMA</t>
  </si>
  <si>
    <t>sp|B0LT89|STK24_RAT;tr|Q6V9V9|Q6V9V9_RAT;tr|F1LXV3|F1LXV3_RAT;tr|H9KVF3|H9KVF3_RAT</t>
  </si>
  <si>
    <t>172;168;172;160</t>
  </si>
  <si>
    <t>sp|B0LT89|STK24_RAT;tr|Q6V9V9|Q6V9V9_RAT</t>
  </si>
  <si>
    <t>sp|B0LT89|STK24_RAT Serine/threonine-protein kinase 24 OS=Rattus norvegicus OX=10116 GN=Stk24 PE=2 SV=1;tr|Q6V9V9|Q6V9V9_RAT Serine/threonine kinase 25 OS=Rattus norvegicus OX=10116 GN=Stk25 PE=1 SV=1;tr|F1LXV3|F1LXV3_RAT Serine/threonine kinase 26 OS=Ratt</t>
  </si>
  <si>
    <t>LADFGVAGQLT(0.299)DT(0.701)QIK</t>
  </si>
  <si>
    <t>LADFGVAGQLT(-3.71)DT(3.71)QIK</t>
  </si>
  <si>
    <t>RHPRLLPTGPPHREPSPVRYDNLSRHIVASL</t>
  </si>
  <si>
    <t>LLPTGPPHREPS(1)PVR</t>
  </si>
  <si>
    <t>LLPT(-35.78)GPPHREPS(35.78)PVR</t>
  </si>
  <si>
    <t>QGAHAEGKADFAEYASVDRNKKCRHSTNAES</t>
  </si>
  <si>
    <t>226;210</t>
  </si>
  <si>
    <t>sp|Q9JM80|PHAG1_RAT Phosphoprotein associated with glycosphingolipid-enriched microdomains 1 OS=Rattus norvegicus OX=10116 GN=Pag1 PE=1 SV=1;tr|A0A0G2K0M5|A0A0G2K0M5_RAT Phosphoprotein-associated with glycosphingolipid-enriched microdomains 1 OS=Rattus nor</t>
  </si>
  <si>
    <t>ADFAEYAS(1)VDR</t>
  </si>
  <si>
    <t>ADFAEY(-59.84)AS(59.84)VDR</t>
  </si>
  <si>
    <t>KKILFQETRNGPLNESQEEEEDSEQGSNLNR</t>
  </si>
  <si>
    <t>tr|F1LRI6|F1LRI6_RAT;sp|Q53UA7|TAOK3_RAT</t>
  </si>
  <si>
    <t>324;324</t>
  </si>
  <si>
    <t>tr|F1LRI6|F1LRI6_RAT</t>
  </si>
  <si>
    <t>tr|F1LRI6|F1LRI6_RAT Serine/threonine-protein kinase TAO3 OS=Rattus norvegicus OX=10116 GN=Taok3 PE=1 SV=3;sp|Q53UA7|TAOK3_RAT Serine/threonine-protein kinase TAO3 OS=Rattus norvegicus OX=10116 GN=Taok3 PE=1 SV=1</t>
  </si>
  <si>
    <t>NGPLNES(0.986)QEEEEDS(0.014)EQGSNLNR</t>
  </si>
  <si>
    <t>NGPLNES(18.63)QEEEEDS(-18.63)EQGS(-42.87)NLNR</t>
  </si>
  <si>
    <t>PLVAPPRRHGASAAPSPPPRGSRAGSVLVVA</t>
  </si>
  <si>
    <t>HGASAAPS(1)PPPR</t>
  </si>
  <si>
    <t>HGAS(-40.06)AAPS(40.06)PPPR</t>
  </si>
  <si>
    <t>QRIDHLALLNEKQAASPQEPSELEELRGKNE</t>
  </si>
  <si>
    <t>182;268</t>
  </si>
  <si>
    <t>QAAS(0.996)PQEPS(0.004)ELEELR</t>
  </si>
  <si>
    <t>QAAS(24.01)PQEPS(-24.01)ELEELR</t>
  </si>
  <si>
    <t>SPRRYSPPIQRRYSPSPPPKRRTASPPPPPK</t>
  </si>
  <si>
    <t>611;625</t>
  </si>
  <si>
    <t>X;X;X;X;X;Phospho (STY);X;X;X;X;X;X;X;Phospho (STY);X;Phospho (STY);X;X;X;X;X;X;Phospho (STY);X;Phospho (STY);X;X;X;X;X;X</t>
  </si>
  <si>
    <t>RY(0.284)S(0.867)PS(0.849)PPPK</t>
  </si>
  <si>
    <t>RY(-6.75)S(7.32)PS(6.75)PPPK</t>
  </si>
  <si>
    <t>SPSPRRYSPPIQRRYSPSPPPKRRTASPPPP</t>
  </si>
  <si>
    <t>609;623</t>
  </si>
  <si>
    <t>X;X;X;X;X;X;X;Phospho (STY);X;X;X;X;X;X;X;Phospho (STY);X;Phospho (STY);X;X;X;X;X;X;Phospho (STY);X;Phospho (STY);X;X;X;X</t>
  </si>
  <si>
    <t>LIIPTKAGTFIAPPVYSNITPYQSHLRSPVR</t>
  </si>
  <si>
    <t>tr|D4ACA6|D4ACA6_RAT</t>
  </si>
  <si>
    <t>tr|D4ACA6|D4ACA6_RAT ELM2 and Myb/SANT domain-containing 1 OS=Rattus norvegicus OX=10116 GN=Elmsan1 PE=1 SV=2</t>
  </si>
  <si>
    <t>AGT(0.002)FIAPPVY(0.874)S(0.132)NIT(0.132)PY(0.029)QS(0.436)HLRS(0.396)PVR</t>
  </si>
  <si>
    <t>AGT(-27.04)FIAPPVY(12.38)S(-7.02)NIT(-7.02)PY(-18.15)QS(0.49)HLRS(-0.49)PVR</t>
  </si>
  <si>
    <t>PEGSHQYELLKHAEATLGSGNLRMAVMLPEG</t>
  </si>
  <si>
    <t>tr|D4A1V7|D4A1V7_RAT;sp|Q3T1J9|MOB1A_RAT</t>
  </si>
  <si>
    <t>tr|D4A1V7|D4A1V7_RAT</t>
  </si>
  <si>
    <t>tr|D4A1V7|D4A1V7_RAT MOB kinase activator 1B OS=Rattus norvegicus OX=10116 GN=Mob1b PE=1 SV=1;sp|Q3T1J9|MOB1A_RAT MOB kinase activator 1A OS=Rattus norvegicus OX=10116 GN=Mob1a PE=2 SV=3</t>
  </si>
  <si>
    <t>HAEAT(73.61)LGS(-73.61)GNLR</t>
  </si>
  <si>
    <t>APADSERGPKPEPPGSGSPAPPRRRRRARDD</t>
  </si>
  <si>
    <t>GPKPEPPGS(0.5)GS(0.5)PAPPR</t>
  </si>
  <si>
    <t>GPKPEPPGS(0)GS(0)PAPPR</t>
  </si>
  <si>
    <t>ELQTLQDILGDLGDKTDIGRLSPEAKVRSQS</t>
  </si>
  <si>
    <t>1383;1407;1407</t>
  </si>
  <si>
    <t>T(0.904)DIGRLS(0.096)PEAK</t>
  </si>
  <si>
    <t>T(9.73)DIGRLS(-9.73)PEAK</t>
  </si>
  <si>
    <t>IHVQPQKPKVLHGAQTSDEEKDF________</t>
  </si>
  <si>
    <t>YESDEQEKSAYQDYDSDSDVPEELKRDYVDE</t>
  </si>
  <si>
    <t>tr|Q5BJX6|Q5BJX6_RAT;sp|F1LSG8|VPS50_RAT</t>
  </si>
  <si>
    <t>119;559</t>
  </si>
  <si>
    <t>tr|Q5BJX6|Q5BJX6_RAT</t>
  </si>
  <si>
    <t>tr|Q5BJX6|Q5BJX6_RAT Ccdc132 protein (Fragment) OS=Rattus norvegicus OX=10116 GN=Ccdc132 PE=2 SV=1;sp|F1LSG8|VPS50_RAT Syndetin OS=Rattus norvegicus OX=10116 GN=Vps50 PE=1 SV=1</t>
  </si>
  <si>
    <t>SAY(0.001)QDY(0.034)DS(0.833)DS(0.132)DVPEELKR</t>
  </si>
  <si>
    <t>S(-44.66)AY(-29.38)QDY(-13.85)DS(7.99)DS(-7.99)DVPEELKR</t>
  </si>
  <si>
    <t>EGHLPMINQDEFRNFSYVSPELQP_______</t>
  </si>
  <si>
    <t>sp|Q64617|KPCL_RAT</t>
  </si>
  <si>
    <t>NFS(0.998)Y(0.001)VS(0.001)PELQP</t>
  </si>
  <si>
    <t>NFS(30.39)Y(-30.39)VS(-32.16)PELQP</t>
  </si>
  <si>
    <t>PTASSRFHFPPLDTHSPTGDVQPGRFSASSL</t>
  </si>
  <si>
    <t>FHFPPLDT(0.04)HS(0.791)PT(0.169)GDVQPGR</t>
  </si>
  <si>
    <t>FHFPPLDT(-12.99)HS(6.7)PT(-6.7)GDVQPGR</t>
  </si>
  <si>
    <t>RQEALGARLHHYDERSDGESDSPEKEAEFAP</t>
  </si>
  <si>
    <t>sp|O35430|APBA1_RAT;tr|F1LR60|F1LR60_RAT</t>
  </si>
  <si>
    <t>243;245</t>
  </si>
  <si>
    <t>sp|O35430|APBA1_RAT</t>
  </si>
  <si>
    <t>LHHY(0.113)DERS(0.739)DGES(0.141)DS(0.007)PEK</t>
  </si>
  <si>
    <t>LHHY(-8.17)DERS(7.18)DGES(-7.18)DS(-20.26)PEK</t>
  </si>
  <si>
    <t>VPHQGRGFSQYGVSGSPTKSKVTSCPGCRKP</t>
  </si>
  <si>
    <t>tr|D3Z9C0|D3Z9C0_RAT</t>
  </si>
  <si>
    <t>tr|D3Z9C0|D3Z9C0_RAT Meiosis regulator for oocyte development OS=Rattus norvegicus OX=10116 GN=Mios PE=1 SV=1</t>
  </si>
  <si>
    <t>GFSQYGVS(0.179)GS(0.713)PT(0.108)K</t>
  </si>
  <si>
    <t>GFS(-61)QY(-51.57)GVS(-6)GS(6)PT(-8.18)K</t>
  </si>
  <si>
    <t>PCSGSSDLKLIEEARSPEVEQEEAVARMKMT</t>
  </si>
  <si>
    <t>tr|A0A0G2JWA8|A0A0G2JWA8_RAT;tr|A0A0G2K9T4|A0A0G2K9T4_RAT</t>
  </si>
  <si>
    <t>2875;2824</t>
  </si>
  <si>
    <t>tr|A0A0G2JWA8|A0A0G2JWA8_RAT</t>
  </si>
  <si>
    <t>tr|A0A0G2JWA8|A0A0G2JWA8_RAT Microtubule-actin cross-linking factor 1 OS=Rattus norvegicus OX=10116 GN=Macf1 PE=1 SV=1;tr|A0A0G2K9T4|A0A0G2K9T4_RAT Microtubule-actin cross-linking factor 1 OS=Rattus norvegicus OX=10116 GN=Macf1 PE=1 SV=1</t>
  </si>
  <si>
    <t>LIEEARS(1)PEVEQEEAVAR</t>
  </si>
  <si>
    <t>LIEEARS(55.23)PEVEQEEAVAR</t>
  </si>
  <si>
    <t>SVGRSAQTAPSSAPSTGQKSPRVNPPVPKSG</t>
  </si>
  <si>
    <t>SAQTAPS(0.003)S(0.003)APS(0.331)T(0.331)GQKS(0.331)PR</t>
  </si>
  <si>
    <t>S(-43.95)AQT(-38.97)APS(-20.03)S(-20.03)APS(0)T(0)GQKS(0)PR</t>
  </si>
  <si>
    <t>ESTCQCPQGPPQRSSSSCNDLYATVKDFEKT</t>
  </si>
  <si>
    <t>345;329</t>
  </si>
  <si>
    <t>S(0.005)S(0.058)S(0.44)S(0.44)CNDLY(0.043)AT(0.013)VK</t>
  </si>
  <si>
    <t>S(-19.65)S(-8.79)S(0)S(0)CNDLY(-10.12)AT(-15.19)VK</t>
  </si>
  <si>
    <t>ADGLKRQEEETMDFRSGSPSDNSGAEEMEVA</t>
  </si>
  <si>
    <t>S(0.547)GS(0.451)PS(0.002)DNSGAEEMEVALAK</t>
  </si>
  <si>
    <t>S(0.84)GS(-0.84)PS(-25.11)DNS(-46.82)GAEEMEVALAK</t>
  </si>
  <si>
    <t>RTDGDWDDQEVLDYFSDKESAKQKFHDSEGD</t>
  </si>
  <si>
    <t>385;526;526;526</t>
  </si>
  <si>
    <t>GRTDGDWDDQEVLDYFS(0.983)DKES(0.016)AK</t>
  </si>
  <si>
    <t>GRT(-76.32)DGDWDDQEVLDY(-38.93)FS(17.77)DKES(-17.77)AK</t>
  </si>
  <si>
    <t>KAPSAKTKEMKAEEPSEEEADAPKPKKTKKG</t>
  </si>
  <si>
    <t>sp|Q3B8Q1|DDX21_RAT;tr|M0R965|M0R965_RAT</t>
  </si>
  <si>
    <t>119;118</t>
  </si>
  <si>
    <t>sp|Q3B8Q1|DDX21_RAT</t>
  </si>
  <si>
    <t>sp|Q3B8Q1|DDX21_RAT Nucleolar RNA helicase 2 OS=Rattus norvegicus OX=10116 GN=Ddx21 PE=2 SV=1;tr|M0R965|M0R965_RAT Uncharacterized protein OS=Rattus norvegicus OX=10116 PE=4 SV=2</t>
  </si>
  <si>
    <t>EMKAEEPS(1)EEEADAPKPK</t>
  </si>
  <si>
    <t>EMKAEEPS(59.81)EEEADAPKPK</t>
  </si>
  <si>
    <t>DTASAIVPSTTPSVDSDDESFSKDKKKKSKI</t>
  </si>
  <si>
    <t>205;205</t>
  </si>
  <si>
    <t>DNTSDTAS(0.002)AIVPS(0.012)T(0.012)T(0.012)PS(0.038)VDS(0.773)DDES(0.111)FS(0.04)K</t>
  </si>
  <si>
    <t>DNT(-40.86)S(-37.9)DT(-34.27)AS(-25.73)AIVPS(-18.18)T(-18.18)T(-18.18)PS(-13.05)VDS(8.45)DDES(-8.45)FS(-12.87)K</t>
  </si>
  <si>
    <t>IPPRVNSYYRSYENRSPSPNVKPVEKFDTYK</t>
  </si>
  <si>
    <t>tr|B2GUW9|B2GUW9_RAT</t>
  </si>
  <si>
    <t>S(0.069)Y(0.066)ENRS(0.932)PS(0.932)PNVKPVEK</t>
  </si>
  <si>
    <t>S(-15.71)Y(-16.08)ENRS(15.71)PS(15.71)PNVKPVEK</t>
  </si>
  <si>
    <t>PRVNSYYRSYENRSPSPNVKPVEKFDTYKPH</t>
  </si>
  <si>
    <t>DTGLSPSKRTHQRSKSDATASISLSSNLKRT</t>
  </si>
  <si>
    <t>277;302</t>
  </si>
  <si>
    <t>S(0.004)KS(0.969)DAT(0.023)AS(0.004)IS(0.001)LSSNLK</t>
  </si>
  <si>
    <t>S(-24.18)KS(16.31)DAT(-16.31)AS(-23.64)IS(-32.25)LS(-40.62)S(-48.7)NLK</t>
  </si>
  <si>
    <t>PYDFSEAEREMPQVHTPKTDDSQEKTDESQE</t>
  </si>
  <si>
    <t>tr|D3ZFP4|D3ZFP4_RAT</t>
  </si>
  <si>
    <t>tr|D3ZFP4|D3ZFP4_RAT DNA helicase OS=Rattus norvegicus OX=10116 GN=Mcm3 PE=1 SV=3</t>
  </si>
  <si>
    <t>EMPQVHT(0.994)PKT(0.005)DDSQEK</t>
  </si>
  <si>
    <t>EMPQVHT(22.74)PKT(-22.74)DDS(-35.59)QEK</t>
  </si>
  <si>
    <t>PSSPKTQRAGHRRILSDVTHSAVFGVPASKS</t>
  </si>
  <si>
    <t>638;639</t>
  </si>
  <si>
    <t>ILS(1)DVTHSAVFGVPASK</t>
  </si>
  <si>
    <t>ILS(33.13)DVT(-33.13)HS(-73.66)AVFGVPAS(-141.61)K</t>
  </si>
  <si>
    <t>SRRRSRSKSPFRKDKSPVREPIDNLTPEERD</t>
  </si>
  <si>
    <t>tr|Q5BJP4|Q5BJP4_RAT</t>
  </si>
  <si>
    <t>tr|Q5BJP4|Q5BJP4_RAT RNA-binding motif protein 39 OS=Rattus norvegicus OX=10116 GN=Rbm39 PE=1 SV=1</t>
  </si>
  <si>
    <t>DKS(1)PVREPIDNLTPEER</t>
  </si>
  <si>
    <t>DKS(55.42)PVREPIDNLT(-55.42)PEER</t>
  </si>
  <si>
    <t>LAEEEGEDKEDSQPPTPVSQRSEEQKSKKGP</t>
  </si>
  <si>
    <t>tr|B2RYI3|B2RYI3_RAT;tr|G3V8U3|G3V8U3_RAT;tr|A0A0G2K948|A0A0G2K948_RAT</t>
  </si>
  <si>
    <t>247;248;262</t>
  </si>
  <si>
    <t>tr|B2RYI3|B2RYI3_RAT</t>
  </si>
  <si>
    <t>tr|B2RYI3|B2RYI3_RAT Dpf2 protein (Fragment) OS=Rattus norvegicus OX=10116 GN=Dpf2 PE=2 SV=1;tr|G3V8U3|G3V8U3_RAT D4, zinc and double PHD fingers family 2 (Predicted) OS=Rattus norvegicus OX=10116 GN=Dpf2 PE=1 SV=1;tr|A0A0G2K948|A0A0G2K948_RAT Double PHD f</t>
  </si>
  <si>
    <t>NRPGLSYHYAHS(0.003)HLAEEEGEDKEDS(0.098)QPPT(0.872)PVS(0.027)QR</t>
  </si>
  <si>
    <t>NRPGLS(-39.43)Y(-39.81)HY(-40.31)AHS(-24.33)HLAEEEGEDKEDS(-9.49)QPPT(9.49)PVS(-15.15)QR</t>
  </si>
  <si>
    <t>RSRTPLTSRKRSRSRTSPAPWKRSRSRASPA</t>
  </si>
  <si>
    <t>X;Phospho (STY);X;Phospho (STY);X;X;X;X;X;X;X;X;X;Phospho (STY);X;Phospho (STY);X;X;X;X;X;X;X;X;X;X;X;X;X;X;X</t>
  </si>
  <si>
    <t>S(0.998)RT(0.558)S(0.445)PAPWK</t>
  </si>
  <si>
    <t>S(24.12)RT(0.99)S(-0.99)PAPWK</t>
  </si>
  <si>
    <t>KSDSPSPLRVGRPHSSPPRLVTVEELLETAK</t>
  </si>
  <si>
    <t>VGRPHS(0.5)S(0.5)PPR</t>
  </si>
  <si>
    <t>VGRPHS(0)S(0)PPR</t>
  </si>
  <si>
    <t>SRMETVSNASSSSNPSSPGRIKGRQSELEKP</t>
  </si>
  <si>
    <t>1165;1165;1165;1165;1165</t>
  </si>
  <si>
    <t>METVSNASS(0.003)S(0.002)S(0.002)NPS(0.672)S(0.321)PGR</t>
  </si>
  <si>
    <t>MET(-123.79)VS(-97.03)NAS(-36.56)S(-23.13)S(-26.17)S(-26.17)NPS(3.21)S(-3.21)PGR</t>
  </si>
  <si>
    <t>LSPSPTSQRSRGRASSHSSQSQGGGSVTKKR</t>
  </si>
  <si>
    <t>404;404;403;291;272;272;218</t>
  </si>
  <si>
    <t>X;Phospho (STY);X;Phospho (STY);X;X;X;X;X;X;X;X;X;X;X;Phospho (STY);X;X;X;X;X;X;X;X;X;X;X;X;X;X;X</t>
  </si>
  <si>
    <t>AS(0.104)S(0.894)HS(0.001)SQSQGGGSVTK</t>
  </si>
  <si>
    <t>AS(-9.33)S(9.33)HS(-28.26)S(-35.06)QS(-56.37)QGGGS(-80.08)VT(-85.44)K</t>
  </si>
  <si>
    <t>QKAQGKVGQGQDITRTDSHDGETEGKMAPTP</t>
  </si>
  <si>
    <t>VGQGQDIT(0.149)RT(0.796)DS(0.054)HDGET(0.001)EGK</t>
  </si>
  <si>
    <t>VGQGQDIT(-7.29)RT(7.29)DS(-11.67)HDGET(-29.57)EGK</t>
  </si>
  <si>
    <t>_________MSRRRHSYENDGGQPHKRRKTS</t>
  </si>
  <si>
    <t>sp|Q56A27|NCBP1_RAT</t>
  </si>
  <si>
    <t>sp|Q56A27|NCBP1_RAT Nuclear cap-binding protein subunit 1 OS=Rattus norvegicus OX=10116 GN=Ncbp1 PE=1 SV=1</t>
  </si>
  <si>
    <t>RHS(1)YENDGGQPHK</t>
  </si>
  <si>
    <t>RHS(63.65)Y(-63.65)ENDGGQPHK</t>
  </si>
  <si>
    <t>GTEPRPSSSNMKRAASLNYLNQPNAAPLQTS</t>
  </si>
  <si>
    <t>sp|Q5PQM2|KLC4_RAT</t>
  </si>
  <si>
    <t>sp|Q5PQM2|KLC4_RAT Kinesin light chain 4 OS=Rattus norvegicus OX=10116 GN=Klc4 PE=1 SV=1</t>
  </si>
  <si>
    <t>AAS(0.999)LNY(0.001)LNQPNAAPLQTSR</t>
  </si>
  <si>
    <t>AAS(32.58)LNY(-32.58)LNQPNAAPLQT(-72)S(-72)R</t>
  </si>
  <si>
    <t>SGSKGDLKSSKASLGSLEGEAEAETSSPKGK</t>
  </si>
  <si>
    <t>5319;5233</t>
  </si>
  <si>
    <t>Phospho (STY);X;Phospho (STY);X;X;X;X;X;X;Phospho (STY);X;X;X;X;X;Phospho (STY);X;X;X;X;X;X;X;X;X;X;X;X;X;X;X</t>
  </si>
  <si>
    <t>ASLGS(1)LEGEAEAETSSPK</t>
  </si>
  <si>
    <t>AS(-67.26)LGS(67.26)LEGEAEAET(-109.99)S(-118.45)S(-125.16)PK</t>
  </si>
  <si>
    <t>RSPSPSFRWPFSGKTSPSSSPASLSRCKAVT</t>
  </si>
  <si>
    <t>T(0.462)S(0.522)PS(0.014)S(0.002)SPASLSR</t>
  </si>
  <si>
    <t>T(-0.53)S(0.53)PS(-15.84)S(-24.53)S(-41)PAS(-68.84)LS(-89.98)R</t>
  </si>
  <si>
    <t>EGEAAGGPRGDAASASPSSTPLIRASSLEDL</t>
  </si>
  <si>
    <t>239;242</t>
  </si>
  <si>
    <t>GDAAS(0.122)AS(0.878)PSSTPLIR</t>
  </si>
  <si>
    <t>GDAAS(-8.57)AS(8.57)PS(-36.34)S(-43.64)T(-41.16)PLIR</t>
  </si>
  <si>
    <t>SPKRRDRRSPKRRQRSMSPTLAPKAGKMRQS</t>
  </si>
  <si>
    <t>SLKHADGEKEDQFNGSPPRPQPRGPRTPPGP</t>
  </si>
  <si>
    <t>tr|D3ZKC9|D3ZKC9_RAT</t>
  </si>
  <si>
    <t>EDQFNGS(1)PPRPQPR</t>
  </si>
  <si>
    <t>EDQFNGS(41.7)PPRPQPR</t>
  </si>
  <si>
    <t>GMGYMPSASMTRLMRSRTASGSSVTSLEGTR</t>
  </si>
  <si>
    <t>S(0.964)RT(0.037)AS(0.958)GS(0.031)S(0.004)VT(0.004)S(0.001)LEGTR</t>
  </si>
  <si>
    <t>S(14.29)RT(-14.29)AS(14.93)GS(-14.93)S(-23.4)VT(-23.4)S(-31.48)LEGT(-39.52)R</t>
  </si>
  <si>
    <t>GVTADAASIVKRKRDSDSDADEATPTTTPRV</t>
  </si>
  <si>
    <t>tr|A0A0G2K700|A0A0G2K700_RAT;sp|P40615|DKC1_RAT</t>
  </si>
  <si>
    <t>452;452</t>
  </si>
  <si>
    <t>tr|A0A0G2K700|A0A0G2K700_RAT</t>
  </si>
  <si>
    <t>tr|A0A0G2K700|A0A0G2K700_RAT H/ACA ribonucleoprotein complex subunit DKC1 OS=Rattus norvegicus OX=10116 GN=Dkc1 PE=1 SV=1;sp|P40615|DKC1_RAT H/ACA ribonucleoprotein complex subunit DKC1 OS=Rattus norvegicus OX=10116 GN=Dkc1 PE=1 SV=4</t>
  </si>
  <si>
    <t>KRDS(0.995)DS(0.996)DADEAT(0.005)PT(0.002)T(0.001)T(0.001)PR</t>
  </si>
  <si>
    <t>KRDS(26.29)DS(26.61)DADEAT(-26.29)PT(-32.82)T(-35.85)T(-35.85)PR</t>
  </si>
  <si>
    <t>TADAASIVKRKRDSDSDADEATPTTTPRVKK</t>
  </si>
  <si>
    <t>454;454</t>
  </si>
  <si>
    <t>DGSDVALKDSDRVAQSDGEESPAEEGQLLGE</t>
  </si>
  <si>
    <t>tr|A0A0G2K0X9|A0A0G2K0X9_RAT;tr|G3V699|G3V699_RAT;sp|Q9Z2Q1|SC31A_RAT</t>
  </si>
  <si>
    <t>526;526;526</t>
  </si>
  <si>
    <t>tr|A0A0G2K0X9|A0A0G2K0X9_RAT</t>
  </si>
  <si>
    <t>tr|A0A0G2K0X9|A0A0G2K0X9_RAT Protein transport protein Sec31A OS=Rattus norvegicus OX=10116 GN=Sec31a PE=1 SV=1;tr|G3V699|G3V699_RAT Protein transport protein Sec31A OS=Rattus norvegicus OX=10116 GN=Sec31a PE=1 SV=1;sp|Q9Z2Q1|SC31A_RAT Protein transport pr</t>
  </si>
  <si>
    <t>VAQS(1)DGEESPAEEGQLLGER</t>
  </si>
  <si>
    <t>VAQS(37.52)DGEES(-37.52)PAEEGQLLGER</t>
  </si>
  <si>
    <t>GSRHRQASPLVHRRDSNPFTEIAMSSCKYSG</t>
  </si>
  <si>
    <t>167;168</t>
  </si>
  <si>
    <t>RDS(0.998)NPFT(0.002)EIAMSSCK</t>
  </si>
  <si>
    <t>RDS(26.52)NPFT(-26.52)EIAMS(-62.65)S(-62.35)CK</t>
  </si>
  <si>
    <t>SDWQLDHRAASSGPRSPLDQRSPYGSRSPFE</t>
  </si>
  <si>
    <t>tr|D4AAG9|D4AAG9_RAT</t>
  </si>
  <si>
    <t>tr|D4AAG9|D4AAG9_RAT Chromodomain helicase DNA-binding protein 1 OS=Rattus norvegicus OX=10116 GN=Chd1 PE=1 SV=3</t>
  </si>
  <si>
    <t>AAS(0.103)S(0.103)GPRS(0.793)PLDQR</t>
  </si>
  <si>
    <t>AAS(-8.85)S(-8.85)GPRS(8.85)PLDQR</t>
  </si>
  <si>
    <t>LECSPDPTLPLRRAGSLSSPLDFPTQLPSRA</t>
  </si>
  <si>
    <t>tr|D4A4I3|D4A4I3_RAT</t>
  </si>
  <si>
    <t>tr|D4A4I3|D4A4I3_RAT Phosphoinositide-3-kinase, regulatory subunit 5 OS=Rattus norvegicus OX=10116 GN=Pik3r5 PE=1 SV=1</t>
  </si>
  <si>
    <t>AGS(0.999)LS(0.001)SPLDFPTQLPSR</t>
  </si>
  <si>
    <t>AGS(32.16)LS(-32.16)S(-41.68)PLDFPT(-69.23)QLPS(-71.99)R</t>
  </si>
  <si>
    <t>RKRKKKEKKKKKNRHSPDHPGMGSSQASSSS</t>
  </si>
  <si>
    <t>tr|D3ZAP1|D3ZAP1_RAT</t>
  </si>
  <si>
    <t>tr|D3ZAP1|D3ZAP1_RAT Mediator of RNA polymerase II transcription subunit 19 OS=Rattus norvegicus OX=10116 GN=Med19 PE=3 SV=1</t>
  </si>
  <si>
    <t>NRHS(0.347)PDHPGMGS(0.293)S(0.293)QAS(0.028)S(0.028)S(0.009)S(0.003)S(0.001)LR</t>
  </si>
  <si>
    <t>NRHS(0.74)PDHPGMGS(-0.74)S(-0.74)QAS(-10.97)S(-10.97)S(-16.1)S(-20.15)S(-28.36)LR</t>
  </si>
  <si>
    <t>GTKQGEHRPSLHRFISSYSWADAEEKCDVIK</t>
  </si>
  <si>
    <t>400;405</t>
  </si>
  <si>
    <t>FIS(0.484)S(0.484)Y(0.008)S(0.025)WADAEEK</t>
  </si>
  <si>
    <t>FIS(0)S(0)Y(-17.81)S(-12.92)WADAEEK</t>
  </si>
  <si>
    <t>RSNSFSDEREFSAPSTPTGTLEFAGGEGKGK</t>
  </si>
  <si>
    <t>5361;5275</t>
  </si>
  <si>
    <t>EFS(0.002)APS(0.45)T(0.45)PT(0.094)GT(0.005)LEFAGGEGK</t>
  </si>
  <si>
    <t>EFS(-23.92)APS(0)T(0)PT(-6.78)GT(-19.99)LEFAGGEGK</t>
  </si>
  <si>
    <t>VGSHRHAPGGGGGQRSLSPGGAALGYRDYRL</t>
  </si>
  <si>
    <t>S(0.77)LS(0.23)PGGAALGYR</t>
  </si>
  <si>
    <t>S(5.26)LS(-5.26)PGGAALGY(-98.66)R</t>
  </si>
  <si>
    <t>HHSSSSQSGSSIQRHSPSPRRKRTPSPSYQR</t>
  </si>
  <si>
    <t>HHS(0.003)S(0.003)S(0.011)S(0.058)QS(0.923)GS(0.107)S(0.319)IQRHS(0.442)PS(0.135)PR</t>
  </si>
  <si>
    <t>HHS(-25.99)S(-25.99)S(-19.75)S(-13.13)QS(13.13)GS(-6.48)S(-1.41)IQRHS(1.41)PS(-5.5)PR</t>
  </si>
  <si>
    <t>DSIQSPKLLTHKRTYSDEASQLRAAPPRALL</t>
  </si>
  <si>
    <t>295;163</t>
  </si>
  <si>
    <t>RT(0.208)YS(0.792)DEASQLR</t>
  </si>
  <si>
    <t>RT(-5.8)Y(-73.01)S(5.8)DEAS(-55.22)QLR</t>
  </si>
  <si>
    <t>SESPAQSVSSGVRAPSPAPSSVPLGSEKPSS</t>
  </si>
  <si>
    <t>tr|D4A0B4|D4A0B4_RAT;tr|A0A0G2JVW3|A0A0G2JVW3_RAT</t>
  </si>
  <si>
    <t>2156;2322</t>
  </si>
  <si>
    <t>tr|D4A0B4|D4A0B4_RAT</t>
  </si>
  <si>
    <t>tr|D4A0B4|D4A0B4_RAT Ankyrin repeat domain 17 OS=Rattus norvegicus OX=10116 GN=Ankrd17 PE=1 SV=1;tr|A0A0G2JVW3|A0A0G2JVW3_RAT Ankyrin repeat domain 17 OS=Rattus norvegicus OX=10116 GN=Ankrd17 PE=1 SV=1</t>
  </si>
  <si>
    <t>APS(1)PAPSSVPLGSEK</t>
  </si>
  <si>
    <t>APS(37.31)PAPS(-37.78)S(-37.31)VPLGS(-45.2)EK</t>
  </si>
  <si>
    <t>GEMVLAGESGLRRRGSGSAEGEVEASQLNRL</t>
  </si>
  <si>
    <t>tr|D3ZHS0|D3ZHS0_RAT Transmembrane protein 40 OS=Rattus norvegicus OX=10116 GN=Tmem40 PE=1 SV=2</t>
  </si>
  <si>
    <t>RRGS(0.75)GS(0.25)AEGEVEASQLNR</t>
  </si>
  <si>
    <t>RRGS(4.76)GS(-4.76)AEGEVEAS(-86.94)QLNR</t>
  </si>
  <si>
    <t>FSSPAERSPSGSAFGSQENLRWRKDMTHWRQ</t>
  </si>
  <si>
    <t>1416;1429</t>
  </si>
  <si>
    <t>S(0.01)PS(0.008)GS(0.008)AFGS(0.974)QENLR</t>
  </si>
  <si>
    <t>S(-19.77)PS(-20.93)GS(-20.93)AFGS(19.77)QENLR</t>
  </si>
  <si>
    <t>IELLQHSLPKINRSASEPSLHRAAHTEDINA;IELLQRSLPKIERSASEPSLHRTQADELPAC</t>
  </si>
  <si>
    <t>sp|P11345|RAF1_RAT;sp|P14056|ARAF_RAT</t>
  </si>
  <si>
    <t>621;580</t>
  </si>
  <si>
    <t>sp|P11345|RAF1_RAT RAF proto-oncogene serine/threonine-protein kinase OS=Rattus norvegicus OX=10116 GN=Raf1 PE=1 SV=1;sp|P14056|ARAF_RAT Serine/threonine-protein kinase A-Raf OS=Rattus norvegicus OX=10116 GN=Araf PE=1 SV=1</t>
  </si>
  <si>
    <t>SAS(1)EPSLHR</t>
  </si>
  <si>
    <t>S(-34.92)AS(34.92)EPS(-93.28)LHR</t>
  </si>
  <si>
    <t>LLQYGCPDERFVLMATPNLSRKNNSRNNSSG</t>
  </si>
  <si>
    <t>tr|A0A0G2K847|A0A0G2K847_RAT;tr|G3V9U1|G3V9U1_RAT;tr|B0BND8|B0BND8_RAT</t>
  </si>
  <si>
    <t>868;648;185</t>
  </si>
  <si>
    <t>tr|A0A0G2K847|A0A0G2K847_RAT</t>
  </si>
  <si>
    <t>tr|A0A0G2K847|A0A0G2K847_RAT ArfGAP with GTPase domain, ankyrin repeat and PH domain 1 OS=Rattus norvegicus OX=10116 GN=Agap1 PE=4 SV=1;tr|G3V9U1|G3V9U1_RAT ArfGAP with GTPase domain, ankyrin repeat and PH domain 1 OS=Rattus norvegicus OX=10116 GN=Agap1 PE</t>
  </si>
  <si>
    <t>FVLMAT(0.988)PNLS(0.012)R</t>
  </si>
  <si>
    <t>FVLMAT(19.18)PNLS(-19.18)R</t>
  </si>
  <si>
    <t>PAHSRHSSPSGHLSHSRSSSKGSMEEMMPQP</t>
  </si>
  <si>
    <t>tr|G3V9L1|G3V9L1_RAT;tr|Q4QQV5|Q4QQV5_RAT;tr|Q5XI82|Q5XI82_RAT</t>
  </si>
  <si>
    <t>741;12;253</t>
  </si>
  <si>
    <t>tr|G3V9L1|G3V9L1_RAT Testis expressed gene 2 OS=Rattus norvegicus OX=10116 GN=Tex2 PE=1 SV=1;tr|Q4QQV5|Q4QQV5_RAT Tex2 protein (Fragment) OS=Rattus norvegicus OX=10116 GN=Tex2 PE=2 SV=1;tr|Q5XI82|Q5XI82_RAT Tex2 protein (Fragment) OS=Rattus norvegicus OX=1</t>
  </si>
  <si>
    <t>HSSPSGHLS(0.004)HS(0.996)R</t>
  </si>
  <si>
    <t>HS(-158.11)S(-149.28)PS(-107.95)GHLS(-24.49)HS(24.49)R</t>
  </si>
  <si>
    <t>KYWKEQDVVQGWRETSPTRGEPVGGQKEPVP</t>
  </si>
  <si>
    <t>1622;1622;1860</t>
  </si>
  <si>
    <t>ET(0.333)S(0.637)PT(0.03)RGEPVGGQK</t>
  </si>
  <si>
    <t>ET(-2.82)S(2.82)PT(-13.26)RGEPVGGQK</t>
  </si>
  <si>
    <t>NNVEMDWVLKHTGPNSPDTANDGFVRLRGLP</t>
  </si>
  <si>
    <t>tr|G3V9Q3|G3V9Q3_RAT;tr|A0A0G2JTG7|A0A0G2JTG7_RAT;sp|Q8VHV7|HNRH1_RAT;sp|Q6AY09|HNRH2_RAT;tr|Q499R8|Q499R8_RAT</t>
  </si>
  <si>
    <t>27;104;104;104;104</t>
  </si>
  <si>
    <t>tr|G3V9Q3|G3V9Q3_RAT</t>
  </si>
  <si>
    <t xml:space="preserve">tr|G3V9Q3|G3V9Q3_RAT Heterogeneous nuclear ribonucleoprotein H OS=Rattus norvegicus OX=10116 GN=Hnrnph1 PE=1 SV=2;tr|A0A0G2JTG7|A0A0G2JTG7_RAT Heterogeneous nuclear ribonucleoprotein H OS=Rattus norvegicus OX=10116 GN=Hnrnph1 PE=1 SV=1;sp|Q8VHV7|HNRH1_RAT </t>
  </si>
  <si>
    <t>HTGPNS(0.961)PDT(0.039)ANDGFVR</t>
  </si>
  <si>
    <t>HT(-35.5)GPNS(13.95)PDT(-13.95)ANDGFVR</t>
  </si>
  <si>
    <t>EDLEVPIPSKFTRRVSVCAETFNPDEEEDND</t>
  </si>
  <si>
    <t>sp|P12368|KAP2_RAT;tr|A0A0G2K405|A0A0G2K405_RAT</t>
  </si>
  <si>
    <t>sp|P12368|KAP2_RAT</t>
  </si>
  <si>
    <t>sp|P12368|KAP2_RAT cAMP-dependent protein kinase type II-alpha regulatory subunit OS=Rattus norvegicus OX=10116 GN=Prkar2a PE=1 SV=4;tr|A0A0G2K405|A0A0G2K405_RAT cAMP-dependent protein kinase type II-alpha regulatory subunit OS=Rattus norvegicus OX=10116 G</t>
  </si>
  <si>
    <t>RVS(0.988)VCAET(0.012)FNPDEEEDNDPR</t>
  </si>
  <si>
    <t>RVS(18.99)VCAET(-18.99)FNPDEEEDNDPR</t>
  </si>
  <si>
    <t>KRYVSGKRPDYAPMESSDEEDEEFQFIKKAK</t>
  </si>
  <si>
    <t>RPDY(0.001)APMES(0.999)S(0.999)DEEDEEFQFIK</t>
  </si>
  <si>
    <t>RPDY(-32.03)APMES(32.03)S(32.03)DEEDEEFQFIK</t>
  </si>
  <si>
    <t>RYVSGKRPDYAPMESSDEEDEEFQFIKKAKE</t>
  </si>
  <si>
    <t>HVLNHQNLTHCSRHGSGPNIILTGDSSPGFS</t>
  </si>
  <si>
    <t>HGS(1)GPNIILTGDSSPGFSK</t>
  </si>
  <si>
    <t>HGS(42.84)GPNIILT(-42.84)GDS(-55)S(-55.39)PGFS(-62.72)K</t>
  </si>
  <si>
    <t>TPIEPKPKERPQVGGTIKQPPTNPPPRPPAE</t>
  </si>
  <si>
    <t>ERPQVGGT(1)IK</t>
  </si>
  <si>
    <t>ERPQVGGT(100.38)IK</t>
  </si>
  <si>
    <t>GQKKNQKNKSVPTIDSGNEDDDSSFKIKTVA</t>
  </si>
  <si>
    <t>215;215;204</t>
  </si>
  <si>
    <t>SVPTIDS(1)GNEDDDSSFK</t>
  </si>
  <si>
    <t>S(-68.85)VPT(-48.63)IDS(48.63)GNEDDDS(-63.57)S(-70.46)FK</t>
  </si>
  <si>
    <t>LHFKEWQLNQKKRSESFRFQQENLKRLRDSI</t>
  </si>
  <si>
    <t>620;642;642;642</t>
  </si>
  <si>
    <t>S(0.034)ES(0.966)FRFQQENLK</t>
  </si>
  <si>
    <t>S(-14.48)ES(14.48)FRFQQENLK</t>
  </si>
  <si>
    <t>VRRQQEEEERKRRPPSPEPSAKVSEEAESQQ</t>
  </si>
  <si>
    <t>tr|A0A0G2JZY6|A0A0G2JZY6_RAT;tr|G3V6S0|G3V6S0_RAT;tr|Q6XD99|Q6XD99_RAT;tr|A0A0G2K8W9|A0A0G2K8W9_RAT;tr|Q5D002|Q5D002_RAT</t>
  </si>
  <si>
    <t>2049;2095;2097;2097;255</t>
  </si>
  <si>
    <t>tr|A0A0G2JZY6|A0A0G2JZY6_RAT</t>
  </si>
  <si>
    <t>tr|A0A0G2JZY6|A0A0G2JZY6_RAT Spectrin beta chain OS=Rattus norvegicus OX=10116 GN=Sptbn1 PE=1 SV=1;tr|G3V6S0|G3V6S0_RAT Spectrin beta chain OS=Rattus norvegicus OX=10116 GN=Sptbn1 PE=1 SV=3;tr|Q6XD99|Q6XD99_RAT Spectrin beta chain OS=Rattus norvegicus OX=1</t>
  </si>
  <si>
    <t>RPPS(1)PEPSAK</t>
  </si>
  <si>
    <t>RPPS(35.7)PEPS(-35.7)AK</t>
  </si>
  <si>
    <t>RMSRRIVLSNMRMQFSFEGPEKVHSSYFEGK</t>
  </si>
  <si>
    <t>tr|A0A0G2JUG7|A0A0G2JUG7_RAT</t>
  </si>
  <si>
    <t>tr|A0A0G2JUG7|A0A0G2JUG7_RAT IQ motif and Sec7 domain 1 OS=Rattus norvegicus OX=10116 GN=Iqsec1 PE=1 SV=1</t>
  </si>
  <si>
    <t>MQFS(1)FEGPEK</t>
  </si>
  <si>
    <t>MQFS(61.44)FEGPEK</t>
  </si>
  <si>
    <t>GEPSEPEVSSEIKDSSLPPEPAGFPAHRVLG</t>
  </si>
  <si>
    <t>KGEPSEPEVS(0.004)S(0.004)EIKDS(0.155)S(0.837)LPPEPAGFPAHR</t>
  </si>
  <si>
    <t>KGEPS(-45.1)EPEVS(-23.08)S(-23.08)EIKDS(-7.33)S(7.33)LPPEPAGFPAHR</t>
  </si>
  <si>
    <t>LKRPGPEHSLGLEKESDEEPED_________</t>
  </si>
  <si>
    <t>tr|D3ZIL9|D3ZIL9_RAT;tr|A0A0G2K6W6|A0A0G2K6W6_RAT</t>
  </si>
  <si>
    <t>870;884</t>
  </si>
  <si>
    <t>tr|D3ZIL9|D3ZIL9_RAT</t>
  </si>
  <si>
    <t>tr|D3ZIL9|D3ZIL9_RAT DIS3-like exonuclease 2 OS=Rattus norvegicus OX=10116 GN=Dis3l2 PE=1 SV=2;tr|A0A0G2K6W6|A0A0G2K6W6_RAT DIS3-like exonuclease 2 OS=Rattus norvegicus OX=10116 GN=Dis3l2 PE=1 SV=1</t>
  </si>
  <si>
    <t>RPGPEHSLGLEKES(1)DEEPED</t>
  </si>
  <si>
    <t>RPGPEHS(-52.36)LGLEKES(52.36)DEEPED</t>
  </si>
  <si>
    <t>DMLSGNAGGFRSRSSSVGSSSSYPISSAVPR</t>
  </si>
  <si>
    <t>4089;4153;4215;4225;4238;4246;4247;4247;4254;4276;4389;4390</t>
  </si>
  <si>
    <t>SS(0.001)S(0.998)VGSSSSYPISSAVPR</t>
  </si>
  <si>
    <t>S(-34.47)S(-29.31)S(29.31)VGS(-59.7)S(-68.54)S(-77.21)S(-85.71)Y(-109.29)PIS(-113.53)S(-119.86)AVPR</t>
  </si>
  <si>
    <t>PPRSSPFPEDPAPQESPRQPSAWYSSVKKVK</t>
  </si>
  <si>
    <t>XXXPPPPPPPPPPPPPPPPPPPPPPPPPXXX</t>
  </si>
  <si>
    <t>SSPFPEDPAPQES(1)PR</t>
  </si>
  <si>
    <t>S(-60)S(-55.08)PFPEDPAPQES(55.08)PR</t>
  </si>
  <si>
    <t>______________MSETAPAAPAAPAPAEK</t>
  </si>
  <si>
    <t>S(0.5)ET(0.5)APAAPAAPAPAEK</t>
  </si>
  <si>
    <t>S(0)ET(0)APAAPAAPAPAEK</t>
  </si>
  <si>
    <t>____________MSETAPAAPAAPAPAEKTP</t>
  </si>
  <si>
    <t>WPDTSSPEVRQMHLESPSLQSKSQTSPKGGL</t>
  </si>
  <si>
    <t>QMHLES(0.991)PS(0.009)LQSK</t>
  </si>
  <si>
    <t>QMHLES(20.49)PS(-20.49)LQS(-41.94)K</t>
  </si>
  <si>
    <t>QRTKAETPAREPLENSEKRESIGHEGQYMDP</t>
  </si>
  <si>
    <t>tr|F1M5V8|F1M5V8_RAT;tr|M0R4W2|M0R4W2_RAT</t>
  </si>
  <si>
    <t>230;230</t>
  </si>
  <si>
    <t>tr|F1M5V8|F1M5V8_RAT Paired immunoglobulin-like type 2 receptor alpha-like OS=Rattus norvegicus OX=10116 GN=LOC100910669 PE=1 SV=3;tr|M0R4W2|M0R4W2_RAT Uncharacterized protein OS=Rattus norvegicus OX=10116 PE=4 SV=2</t>
  </si>
  <si>
    <t>X;X;X;X;X;X;X;X;X;X;X;X;X;X;X;Phospho (STY);X;X;X;X;Phospho (STY);X;X;X;X;X;X;X;Oxidation (M);X;X</t>
  </si>
  <si>
    <t>AETPAREPLENS(1)EKR</t>
  </si>
  <si>
    <t>AET(-51.69)PAREPLENS(51.69)EKR</t>
  </si>
  <si>
    <t>KIQGDDWEPRPLRATSPFRSPVRGASSREGS</t>
  </si>
  <si>
    <t>267;267</t>
  </si>
  <si>
    <t>TPSKSEDVPPALPPKTGTPTRPCPPPPGKRP</t>
  </si>
  <si>
    <t>tr|E9PSY8|E9PSY8_RAT;tr|A7BFV9|A7BFV9_RAT</t>
  </si>
  <si>
    <t>776;776</t>
  </si>
  <si>
    <t>tr|E9PSY8|E9PSY8_RAT Epidermal growth factor receptor pathway substrate 15 OS=Rattus norvegicus OX=10116 GN=Eps15 PE=1 SV=2;tr|A7BFV9|A7BFV9_RAT Epidermal growth factor receptor pathway substrate 15 OS=Rattus norvegicus OX=10116 PE=1 SV=1</t>
  </si>
  <si>
    <t>T(0.882)GT(0.118)PT(0.001)RPCPPPPGK</t>
  </si>
  <si>
    <t>T(8.75)GT(-8.75)PT(-32.05)RPCPPPPGK</t>
  </si>
  <si>
    <t>AVLHFKEWQLNQKKRSESFRFQQENLKRLRD</t>
  </si>
  <si>
    <t>618;640;640;640</t>
  </si>
  <si>
    <t>S(0.694)ES(0.306)FRFQQENLK</t>
  </si>
  <si>
    <t>S(3.56)ES(-3.56)FRFQQENLK</t>
  </si>
  <si>
    <t>NRIDVRQRRMNARYQTQPVTLGEVEQVQSGK</t>
  </si>
  <si>
    <t>521;805</t>
  </si>
  <si>
    <t>Y(0.011)QT(0.968)QPVT(0.021)LGEVEQVQSGK</t>
  </si>
  <si>
    <t>Y(-19.44)QT(16.57)QPVT(-16.57)LGEVEQVQS(-58.96)GK</t>
  </si>
  <si>
    <t>QIRQGNTKQRIDEFESM______________</t>
  </si>
  <si>
    <t>tr|A0A1W2Q6E9|A0A1W2Q6E9_RAT;tr|A0A096MK30|A0A096MK30_RAT;sp|O35763|MOES_RAT</t>
  </si>
  <si>
    <t>575;576;576</t>
  </si>
  <si>
    <t>tr|A0A1W2Q6E9|A0A1W2Q6E9_RAT Moesin OS=Rattus norvegicus OX=10116 GN=Msn PE=1 SV=1;tr|A0A096MK30|A0A096MK30_RAT Moesin OS=Rattus norvegicus OX=10116 GN=Msn PE=1 SV=1;sp|O35763|MOES_RAT Moesin OS=Rattus norvegicus OX=10116 GN=Msn PE=1 SV=3</t>
  </si>
  <si>
    <t>QRIDEFES(1)M</t>
  </si>
  <si>
    <t>QRIDEFES(67.21)M</t>
  </si>
  <si>
    <t>PKTQRAGHRRILSDVTHSAVFGVPASKSTQL</t>
  </si>
  <si>
    <t>641;642</t>
  </si>
  <si>
    <t>ILS(0.449)DVT(0.55)HS(0.001)AVFGVPASK</t>
  </si>
  <si>
    <t>ILS(-0.89)DVT(0.89)HS(-27.06)AVFGVPAS(-77.57)K</t>
  </si>
  <si>
    <t>LDSSGAQHHRRARHDSPDLELPKAKSSKAAE</t>
  </si>
  <si>
    <t>tr|G3V8F3|G3V8F3_RAT;sp|Q4QQU1|BUD13_RAT</t>
  </si>
  <si>
    <t>296;296</t>
  </si>
  <si>
    <t>tr|G3V8F3|G3V8F3_RAT</t>
  </si>
  <si>
    <t>tr|G3V8F3|G3V8F3_RAT BUD13 homolog OS=Rattus norvegicus OX=10116 GN=Bud13 PE=1 SV=1;sp|Q4QQU1|BUD13_RAT BUD13 homolog OS=Rattus norvegicus OX=10116 GN=Bud13 PE=1 SV=1</t>
  </si>
  <si>
    <t>ARHDS(1)PDLELPK</t>
  </si>
  <si>
    <t>ARHDS(41.2)PDLELPK</t>
  </si>
  <si>
    <t>KFLSLIPRCCRHHAPSPPRPEHASWARGGPS</t>
  </si>
  <si>
    <t>HHAPS(1)PPRPEHASWAR</t>
  </si>
  <si>
    <t>HHAPS(37.03)PPRPEHAS(-37.03)WAR</t>
  </si>
  <si>
    <t>EEKHSAVQRQGSGRESPSLVSREGKYIPLPQ</t>
  </si>
  <si>
    <t>337;337</t>
  </si>
  <si>
    <t>QGS(0.191)GRES(0.79)PS(0.019)LVSR</t>
  </si>
  <si>
    <t>QGS(-6.16)GRES(6.16)PS(-16.14)LVS(-46.05)R</t>
  </si>
  <si>
    <t>GVDPLVPLRSLGLSLSGGEQEDAVRLLMEEL</t>
  </si>
  <si>
    <t>sp|P81799|NAGK_RAT</t>
  </si>
  <si>
    <t>sp|P81799|NAGK_RAT N-acetyl-D-glucosamine kinase OS=Rattus norvegicus OX=10116 GN=Nagk PE=1 SV=4</t>
  </si>
  <si>
    <t>SLGLS(0.018)LS(0.982)GGEQEDAVR</t>
  </si>
  <si>
    <t>S(-75.96)LGLS(-17.44)LS(17.44)GGEQEDAVR</t>
  </si>
  <si>
    <t>_____________MASGVAVSDGVIKVFNDM</t>
  </si>
  <si>
    <t>sp|P45592|COF1_RAT;tr|A0A0G2KA35|A0A0G2KA35_RAT</t>
  </si>
  <si>
    <t>3;3</t>
  </si>
  <si>
    <t>sp|P45592|COF1_RAT</t>
  </si>
  <si>
    <t>sp|P45592|COF1_RAT Cofilin-1 OS=Rattus norvegicus OX=10116 GN=Cfl1 PE=1 SV=3;tr|A0A0G2KA35|A0A0G2KA35_RAT Uncharacterized protein OS=Rattus norvegicus OX=10116 PE=3 SV=1</t>
  </si>
  <si>
    <t>AS(1)GVAVSDGVIK</t>
  </si>
  <si>
    <t>AS(43.69)GVAVS(-43.69)DGVIK</t>
  </si>
  <si>
    <t>RVDIITEEMPENALPSDEDDKDPNDPYRALD</t>
  </si>
  <si>
    <t>VDIITEEMPENALPS(1)DEDDKDPNDPYR</t>
  </si>
  <si>
    <t>VDIIT(-62.94)EEMPENALPS(59.48)DEDDKDPNDPY(-59.48)R</t>
  </si>
  <si>
    <t>PPSLTTSAPLIRRQLSHDQESVGPPSLDGQH</t>
  </si>
  <si>
    <t>tr|F1LXQ7|F1LXQ7_RAT</t>
  </si>
  <si>
    <t>RQLS(0.923)HDQES(0.077)VGPPSLDGQHTSK</t>
  </si>
  <si>
    <t>RQLS(10.8)HDQES(-10.8)VGPPS(-43.59)LDGQHT(-58.53)S(-58.7)K</t>
  </si>
  <si>
    <t>KHPHSPEKKGAVREVSPAPAPQGEPRQDGDH</t>
  </si>
  <si>
    <t>sp|Q63625|PHRF1_RAT</t>
  </si>
  <si>
    <t>sp|Q63625|PHRF1_RAT PHD and RING finger domain-containing protein 1 OS=Rattus norvegicus OX=10116 GN=Phrf1 PE=1 SV=2</t>
  </si>
  <si>
    <t>EVS(1)PAPAPQGEPR</t>
  </si>
  <si>
    <t>EVS(72.5)PAPAPQGEPR</t>
  </si>
  <si>
    <t>PTGRGAAASLRKRKASPEPPDSAESALKLGE</t>
  </si>
  <si>
    <t>tr|M0R567|M0R567_RAT;sp|Q5EIC4|I2BPL_RAT</t>
  </si>
  <si>
    <t>533;534</t>
  </si>
  <si>
    <t>tr|M0R567|M0R567_RAT</t>
  </si>
  <si>
    <t>tr|M0R567|M0R567_RAT Interferon regulatory factor 2-binding protein-like OS=Rattus norvegicus OX=10116 GN=Irf2bpl PE=1 SV=1;sp|Q5EIC4|I2BPL_RAT Interferon regulatory factor 2-binding protein-like OS=Rattus norvegicus OX=10116 GN=Irf2bpl PE=1 SV=1</t>
  </si>
  <si>
    <t>KAS(1)PEPPDSAESALK</t>
  </si>
  <si>
    <t>KAS(46.01)PEPPDS(-46.01)AES(-52.41)ALK</t>
  </si>
  <si>
    <t>AAPKDVLNPVPVPVSSPTTTKPSRANTASPC</t>
  </si>
  <si>
    <t>DVLNPVPVPVS(0.073)S(0.632)PT(0.073)T(0.111)T(0.111)K</t>
  </si>
  <si>
    <t>DVLNPVPVPVS(-9.4)S(7.55)PT(-9.4)T(-7.55)T(-7.55)K</t>
  </si>
  <si>
    <t>FGMCKEHMMDGVTTRTFCGTPDYIAPEIIAY</t>
  </si>
  <si>
    <t>tr|F1M2P8|F1M2P8_RAT;tr|F1LS98|F1LS98_RAT;tr|B5DFC4|B5DFC4_RAT;sp|P05696|KPCA_RAT;tr|A0A0G2K5Q0|A0A0G2K5Q0_RAT;tr|F1LS36|F1LS36_RAT;sp|P68403|KPCB_RAT;tr|F1LS42|F1LS42_RAT;sp|P63319|KPCG_RAT</t>
  </si>
  <si>
    <t>497;497;497;497;479;499;500;499;514</t>
  </si>
  <si>
    <t>T(0.779)FCGT(0.22)PDY(0.001)IAPEIIAYQPYGK</t>
  </si>
  <si>
    <t>T(5.48)FCGT(-5.48)PDY(-30.2)IAPEIIAY(-69)QPY(-79.06)GK</t>
  </si>
  <si>
    <t>GPSPRGKGYSSNYRRSPERPTGDLRERMKNK</t>
  </si>
  <si>
    <t>77;77</t>
  </si>
  <si>
    <t>RS(0.995)PERPT(0.005)GDLR</t>
  </si>
  <si>
    <t>RS(23.23)PERPT(-23.23)GDLR</t>
  </si>
  <si>
    <t>LVRVIRKFQEQECPPSPEPTRKEKDKKGCHC</t>
  </si>
  <si>
    <t>tr|A0A0G2K508|A0A0G2K508_RAT;tr|Q5BJU0|Q5BJU0_RAT</t>
  </si>
  <si>
    <t>155;186</t>
  </si>
  <si>
    <t>tr|A0A0G2K508|A0A0G2K508_RAT</t>
  </si>
  <si>
    <t>tr|A0A0G2K508|A0A0G2K508_RAT RAS-related 2 OS=Rattus norvegicus OX=10116 GN=Rras2 PE=1 SV=1;tr|Q5BJU0|Q5BJU0_RAT RAS-related 2 OS=Rattus norvegicus OX=10116 GN=Rras2 PE=1 SV=1</t>
  </si>
  <si>
    <t>KFQEQECPPS(1)PEPTRK</t>
  </si>
  <si>
    <t>KFQEQECPPS(35.4)PEPT(-35.4)RK</t>
  </si>
  <si>
    <t>QKEKGPTSVEGALDLSDGHPPSKSPEGKTSV</t>
  </si>
  <si>
    <t>GPTSVEGALDLS(0.945)DGHPPS(0.031)KS(0.024)PEGK</t>
  </si>
  <si>
    <t>GPT(-44.48)S(-44.7)VEGALDLS(14.85)DGHPPS(-14.85)KS(-15.87)PEGK</t>
  </si>
  <si>
    <t>LPLKPVISQPIHDSKSPGASNLKISRMDKTA</t>
  </si>
  <si>
    <t>tr|Q5U2Z4|Q5U2Z4_RAT</t>
  </si>
  <si>
    <t>tr|Q5U2Z4|Q5U2Z4_RAT Nuclear factor kappa B subunit 2 OS=Rattus norvegicus OX=10116 GN=Nfkb2 PE=1 SV=1</t>
  </si>
  <si>
    <t>AS(0.004)DGS(0.003)FS(0.033)LPLKPVIS(0.021)QPIHDS(0.223)KS(0.695)PGAS(0.022)NLK</t>
  </si>
  <si>
    <t>AS(-22.81)DGS(-23.9)FS(-13.26)LPLKPVIS(-15.29)QPIHDS(-4.94)KS(4.94)PGAS(-15)NLK</t>
  </si>
  <si>
    <t>KILDFGLARHTDDEMTGYVATRWYRAPEIML</t>
  </si>
  <si>
    <t>tr|Q56A33|Q56A33_RAT;tr|G3V617|G3V617_RAT;sp|P70618|MK14_RAT</t>
  </si>
  <si>
    <t>180;180;180</t>
  </si>
  <si>
    <t>tr|Q56A33|Q56A33_RAT</t>
  </si>
  <si>
    <t>tr|Q56A33|Q56A33_RAT Mitogen-activated protein kinase OS=Rattus norvegicus OX=10116 GN=Mapk14 PE=1 SV=1;tr|G3V617|G3V617_RAT Mitogen-activated protein kinase OS=Rattus norvegicus OX=10116 GN=Mapk14 PE=1 SV=1;sp|P70618|MK14_RAT Mitogen-activated protein kin</t>
  </si>
  <si>
    <t>HT(0.002)DDEMT(0.976)GYVAT(0.022)R</t>
  </si>
  <si>
    <t>HT(-27.76)DDEMT(16.47)GY(-42.04)VAT(-16.47)R</t>
  </si>
  <si>
    <t>KSLENETLNKEEDCHSPTSKPPKPDQPLKVM</t>
  </si>
  <si>
    <t>EEDCHS(0.98)PT(0.018)S(0.003)KPPKPDQPLK</t>
  </si>
  <si>
    <t>EEDCHS(17.42)PT(-17.42)S(-25.57)KPPKPDQPLK</t>
  </si>
  <si>
    <t>PLAAGANSKGPPDFSSDEEREPTPVLGSGAS</t>
  </si>
  <si>
    <t>GPPDFS(0.997)S(0.997)DEEREPT(0.004)PVLGSGASVGR</t>
  </si>
  <si>
    <t>GPPDFS(26.84)S(26.84)DEEREPT(-26.84)PVLGS(-40.11)GAS(-40.11)VGR</t>
  </si>
  <si>
    <t>PPLAAGANSKGPPDFSSDEEREPTPVLGSGA</t>
  </si>
  <si>
    <t>NLLTVCQEGTLKRKTSSVSSISQVSPERGMP</t>
  </si>
  <si>
    <t>198;250</t>
  </si>
  <si>
    <t>KT(0.174)S(0.782)S(0.04)VS(0.004)S(0.001)ISQVSPER</t>
  </si>
  <si>
    <t>KT(-6.54)S(6.54)S(-12.95)VS(-23.06)S(-29.8)IS(-36.27)QVS(-42.31)PER</t>
  </si>
  <si>
    <t>KETTSGTAAEPVKNSSPAPPQPAPVKAEPGP</t>
  </si>
  <si>
    <t>1079;1079</t>
  </si>
  <si>
    <t>NS(0.155)S(0.845)PAPPQPAPVK</t>
  </si>
  <si>
    <t>NS(-7.37)S(7.37)PAPPQPAPVK</t>
  </si>
  <si>
    <t>GQHGDREEPRFRRTRSLECQDALETAARVEG</t>
  </si>
  <si>
    <t>tr|A1A5M8|A1A5M8_RAT;sp|Q9QYM0|MRP5_RAT</t>
  </si>
  <si>
    <t>tr|A1A5M8|A1A5M8_RAT</t>
  </si>
  <si>
    <t>tr|A1A5M8|A1A5M8_RAT Abcc5 protein OS=Rattus norvegicus OX=10116 GN=Abcc5 PE=2 SV=1;sp|Q9QYM0|MRP5_RAT Multidrug resistance-associated protein 5 OS=Rattus norvegicus OX=10116 GN=Abcc5 PE=2 SV=1</t>
  </si>
  <si>
    <t>T(0.5)RS(0.5)LECQDALETAAR</t>
  </si>
  <si>
    <t>T(0)RS(0)LECQDALET(-38.6)AAR</t>
  </si>
  <si>
    <t>IPGQHGDREEPRFRRTRSLECQDALETAARV</t>
  </si>
  <si>
    <t>41;41</t>
  </si>
  <si>
    <t>QITMIPPSAQPPRTQTPPLGQTPQLGLKTNP</t>
  </si>
  <si>
    <t>tr|F1LN59|F1LN59_RAT;tr|Q5BJU2|Q5BJU2_RAT</t>
  </si>
  <si>
    <t>507;27</t>
  </si>
  <si>
    <t>tr|F1LN59|F1LN59_RAT</t>
  </si>
  <si>
    <t>tr|F1LN59|F1LN59_RAT Eukaryotic translation initiation factor 4, gamma 2 OS=Rattus norvegicus OX=10116 GN=Eif4g2 PE=1 SV=2;tr|Q5BJU2|Q5BJU2_RAT Eif4g2 protein OS=Rattus norvegicus OX=10116 GN=Eif4g2 PE=2 SV=1</t>
  </si>
  <si>
    <t>TQT(1)PPLGQTPQLGLK</t>
  </si>
  <si>
    <t>T(-36.79)QT(36.79)PPLGQT(-51.29)PQLGLK</t>
  </si>
  <si>
    <t>ERSGSGSVGNGSSRYSPSQNSPIHHIPSRRS</t>
  </si>
  <si>
    <t>284;425;425;425</t>
  </si>
  <si>
    <t>Y(0.426)S(0.558)PS(0.016)QNSPIHHIPSR</t>
  </si>
  <si>
    <t>Y(-1.18)S(1.18)PS(-15.4)QNS(-59.94)PIHHIPS(-106.79)R</t>
  </si>
  <si>
    <t>KSDLLVSDNPDPAPLSPELQDFKCNICGYGY</t>
  </si>
  <si>
    <t>tr|D3ZEM6|D3ZEM6_RAT</t>
  </si>
  <si>
    <t>tr|D3ZEM6|D3ZEM6_RAT Transcriptional repressor GATA-binding 1 OS=Rattus norvegicus OX=10116 GN=Trps1 PE=1 SV=1</t>
  </si>
  <si>
    <t>SDLLVSDNPDPAPLS(1)PELQDFK</t>
  </si>
  <si>
    <t>S(-61.6)DLLVS(-35.38)DNPDPAPLS(35.38)PELQDFK</t>
  </si>
  <si>
    <t>ISHSVTSDMQTIEQESPTLAKPRRKYQEDPE</t>
  </si>
  <si>
    <t>tr|A0A0G2K4J0|A0A0G2K4J0_RAT;sp|Q4KLN7|ARFG3_RAT;tr|M0R738|M0R738_RAT</t>
  </si>
  <si>
    <t>329;332;122</t>
  </si>
  <si>
    <t>tr|A0A0G2K4J0|A0A0G2K4J0_RAT</t>
  </si>
  <si>
    <t>tr|A0A0G2K4J0|A0A0G2K4J0_RAT ADP-ribosylation factor GTPase-activating protein 3 OS=Rattus norvegicus OX=10116 GN=Arfgap3 PE=1 SV=1;sp|Q4KLN7|ARFG3_RAT ADP-ribosylation factor GTPase-activating protein 3 OS=Rattus norvegicus OX=10116 GN=Arfgap3 PE=1 SV=1;t</t>
  </si>
  <si>
    <t>GGISHSVTSDMQTIEQES(0.713)PT(0.287)LAK</t>
  </si>
  <si>
    <t>GGIS(-131.53)HS(-129.75)VT(-119.19)S(-113.7)DMQT(-78.51)IEQES(3.96)PT(-3.96)LAK</t>
  </si>
  <si>
    <t>PVCPPEPSPWIRTRLSQSPRVQSKCPQHFCH</t>
  </si>
  <si>
    <t>tr|M0RBD3|M0RBD3_RAT;tr|F1LY04|F1LY04_RAT</t>
  </si>
  <si>
    <t>tr|M0RBD3|M0RBD3_RAT</t>
  </si>
  <si>
    <t>T(1)RLS(0.99)QS(0.01)PR</t>
  </si>
  <si>
    <t>T(39.39)RLS(19.84)QS(-19.84)PR</t>
  </si>
  <si>
    <t>ESNPVCPPEPSPWIRTRLSQSPRVQSKCPQH</t>
  </si>
  <si>
    <t>193;193</t>
  </si>
  <si>
    <t>VPAPCAVSAAFERSPSPAHLPEDHKVAEKQR</t>
  </si>
  <si>
    <t>601;624</t>
  </si>
  <si>
    <t>S(0.5)PS(0.5)PAHLPEDHK</t>
  </si>
  <si>
    <t>S(0)PS(0)PAHLPEDHK</t>
  </si>
  <si>
    <t>SPTSSLGRGQTGKEHSPPGEVVLRARASSEG</t>
  </si>
  <si>
    <t>EHS(1)PPGEVVLR</t>
  </si>
  <si>
    <t>EHS(79.29)PPGEVVLR</t>
  </si>
  <si>
    <t>KKRPPPPPPGHKRTLSDPPSPLPHGPPNKGA</t>
  </si>
  <si>
    <t>647;793;851</t>
  </si>
  <si>
    <t>KEDRKKKRDRKQRRESGEGEEEVADSARLML</t>
  </si>
  <si>
    <t>tr|F1LT49|F1LT49_RAT Leucine-rich repeat-containing 47 OS=Rattus norvegicus OX=10116 GN=Lrrc47 PE=1 SV=2</t>
  </si>
  <si>
    <t>QRRES(1)GEGEEEVADSAR</t>
  </si>
  <si>
    <t>QRRES(42.18)GEGEEEVADS(-42.18)AR</t>
  </si>
  <si>
    <t>HTSMDLPKLASDDRPSPPRGLVAAYSGESDS</t>
  </si>
  <si>
    <t>sp|P70501|RBM10_RAT;tr|A0A0G2K3S6|A0A0G2K3S6_RAT</t>
  </si>
  <si>
    <t>645;723</t>
  </si>
  <si>
    <t>sp|P70501|RBM10_RAT</t>
  </si>
  <si>
    <t>sp|P70501|RBM10_RAT RNA-binding protein 10 OS=Rattus norvegicus OX=10116 GN=Rbm10 PE=1 SV=1;tr|A0A0G2K3S6|A0A0G2K3S6_RAT RNA binding motif protein 10, isoform CRA_a OS=Rattus norvegicus OX=10116 GN=Rbm10 PE=1 SV=1</t>
  </si>
  <si>
    <t>LAS(0.244)DDRPS(0.756)PPR</t>
  </si>
  <si>
    <t>LAS(-4.91)DDRPS(4.91)PPR</t>
  </si>
  <si>
    <t>PLRTLKRKSSNMKRLSPAPQLPPPSDSHTSY</t>
  </si>
  <si>
    <t>RLS(1)PAPQLPPPSDSHTSYYSESVVR</t>
  </si>
  <si>
    <t>RLS(47.1)PAPQLPPPS(-47.1)DS(-51.94)HT(-56.07)S(-60.05)Y(-64.74)Y(-64.59)S(-66.11)ES(-68.12)VVR</t>
  </si>
  <si>
    <t>DFGSAKQLVRGEPNVSYICSRYYRAPELIFG</t>
  </si>
  <si>
    <t>tr|A0A0G2K7W7|A0A0G2K7W7_RAT;sp|P18265|GSK3A_RAT;tr|A0A0G2JSH4|A0A0G2JSH4_RAT;sp|P18266|GSK3B_RAT;tr|A0A0G2KB98|A0A0G2KB98_RAT</t>
  </si>
  <si>
    <t>278;278;215;215;215</t>
  </si>
  <si>
    <t>tr|A0A0G2K7W7|A0A0G2K7W7_RAT;tr|A0A0G2JSH4|A0A0G2JSH4_RAT</t>
  </si>
  <si>
    <t>tr|A0A0G2K7W7|A0A0G2K7W7_RAT</t>
  </si>
  <si>
    <t>tr|A0A0G2K7W7|A0A0G2K7W7_RAT Glycogen synthase kinase-3 alpha OS=Rattus norvegicus OX=10116 GN=Gsk3a PE=1 SV=1;sp|P18265|GSK3A_RAT Glycogen synthase kinase-3 alpha OS=Rattus norvegicus OX=10116 GN=Gsk3a PE=1 SV=1;tr|A0A0G2JSH4|A0A0G2JSH4_RAT Glycogen synth</t>
  </si>
  <si>
    <t>GEPNVS(0.656)Y(0.344)ICSR</t>
  </si>
  <si>
    <t>GEPNVS(2.81)Y(-2.81)ICS(-34.15)R</t>
  </si>
  <si>
    <t>PHAVDGNTVELKRAVSREDSARPGAHAKVKK</t>
  </si>
  <si>
    <t>tr|F1M3H8|F1M3H8_RAT</t>
  </si>
  <si>
    <t>tr|F1M3H8|F1M3H8_RAT Hypothetical protein LOC681410 OS=Rattus norvegicus OX=10116 GN=LOC681410 PE=1 SV=3</t>
  </si>
  <si>
    <t>AVS(0.994)REDS(0.006)ARPGAHAK</t>
  </si>
  <si>
    <t>AVS(22.23)REDS(-22.23)ARPGAHAK</t>
  </si>
  <si>
    <t>GIICRNVHMLLRRQESGSSLEPPSGLALEDG</t>
  </si>
  <si>
    <t>tr|F1MAQ4|F1MAQ4_RAT</t>
  </si>
  <si>
    <t>tr|F1MAQ4|F1MAQ4_RAT Trafficking protein particle complex 10 OS=Rattus norvegicus OX=10116 GN=Trappc10 PE=1 SV=1</t>
  </si>
  <si>
    <t>RQES(0.333)GS(0.333)S(0.333)LEPPSGLALEDGAHVLR</t>
  </si>
  <si>
    <t>RQES(0)GS(0)S(0)LEPPS(-47.7)GLALEDGAHVLR</t>
  </si>
  <si>
    <t>LDQKDLVLPNLASPSSPTHKNKRPRKDENES</t>
  </si>
  <si>
    <t>tr|B1H237|B1H237_RAT;tr|D3ZJF7|D3ZJF7_RAT</t>
  </si>
  <si>
    <t>360;321</t>
  </si>
  <si>
    <t>tr|B1H237|B1H237_RAT</t>
  </si>
  <si>
    <t>tr|B1H237|B1H237_RAT Terf2 protein OS=Rattus norvegicus OX=10116 GN=Terf2 PE=2 SV=1;tr|D3ZJF7|D3ZJF7_RAT Telomeric repeat-binding factor OS=Rattus norvegicus OX=10116 GN=Terf2 PE=1 SV=2</t>
  </si>
  <si>
    <t>DLVLPNLAS(0.092)PS(0.092)S(0.725)PT(0.092)HK</t>
  </si>
  <si>
    <t>DLVLPNLAS(-8.98)PS(-8.98)S(8.98)PT(-8.98)HK</t>
  </si>
  <si>
    <t>PKGKGGVTGSPEASVSGSKGDLKSSKASLGS</t>
  </si>
  <si>
    <t>5304;5218</t>
  </si>
  <si>
    <t>X;X;X;X;X;X;X;X;X;X;X;X;X;X;X;Phospho (STY);X;X;X;X;X;X;X;X;Phospho (STY);X;X;X;X;X;Phospho (STY)</t>
  </si>
  <si>
    <t>GGVTGSPEAS(0.011)VS(0.577)GS(0.412)KGDLK</t>
  </si>
  <si>
    <t>GGVT(-57.49)GS(-42.38)PEAS(-17.29)VS(1.46)GS(-1.46)KGDLK</t>
  </si>
  <si>
    <t>DTDVETRASRTNRQKSLDSDLSDGPVTVQEF</t>
  </si>
  <si>
    <t>QKS(0.971)LDS(0.029)DLS(0.001)DGPVTVQEFMEVK</t>
  </si>
  <si>
    <t>QKS(15.31)LDS(-15.31)DLS(-30.41)DGPVT(-66.76)VQEFMEVK</t>
  </si>
  <si>
    <t>YSNFDPEFLNEKPQLSFSDKNLIDSMDQTAF</t>
  </si>
  <si>
    <t>642;643;643</t>
  </si>
  <si>
    <t>SPSDYSNFDPEFLNEKPQLS(0.961)FS(0.039)DK</t>
  </si>
  <si>
    <t>S(-108.13)PS(-108.28)DY(-108.77)S(-98.04)NFDPEFLNEKPQLS(13.91)FS(-13.91)DK</t>
  </si>
  <si>
    <t>ISNTFLDKQHEVEIPSPTQKEKEKKKRPMSQ</t>
  </si>
  <si>
    <t>tr|A0A140TAB1|A0A140TAB1_RAT;sp|P14270|PDE4D_RAT</t>
  </si>
  <si>
    <t>273;343</t>
  </si>
  <si>
    <t>tr|A0A140TAB1|A0A140TAB1_RAT</t>
  </si>
  <si>
    <t>tr|A0A140TAB1|A0A140TAB1_RAT Phosphodiesterase OS=Rattus norvegicus OX=10116 GN=Pde4d PE=3 SV=1;sp|P14270|PDE4D_RAT cAMP-specific 3',5'-cyclic phosphodiesterase 4D OS=Rattus norvegicus OX=10116 GN=Pde4d PE=1 SV=4</t>
  </si>
  <si>
    <t>QHEVEIPS(0.872)PT(0.128)QK</t>
  </si>
  <si>
    <t>QHEVEIPS(8.33)PT(-8.33)QK</t>
  </si>
  <si>
    <t>VSPCEFSHRKPPPPASPGSSDSSARSQERPP</t>
  </si>
  <si>
    <t>679;683;683</t>
  </si>
  <si>
    <t>KPPPPAS(0.992)PGS(0.006)S(0.002)DSSAR</t>
  </si>
  <si>
    <t>KPPPPAS(22.08)PGS(-22.08)S(-27.62)DS(-38.15)S(-38.15)AR</t>
  </si>
  <si>
    <t>FDLHSELERSFLSEPSSPGRAKTTKGFKLGK</t>
  </si>
  <si>
    <t>tr|D3ZKC9|D3ZKC9_RAT Vir-like m6A methyltransferase-associated OS=Rattus norvegicus OX=10116 GN=Virma PE=1 SV=3</t>
  </si>
  <si>
    <t>SFLSEPS(0.682)S(0.318)PGR</t>
  </si>
  <si>
    <t>S(-128.54)FLS(-55.8)EPS(3.32)S(-3.32)PGR</t>
  </si>
  <si>
    <t>GELDATVPNLEGDFKSPKVDIKAPDVQLNAP</t>
  </si>
  <si>
    <t>2725;2725;230</t>
  </si>
  <si>
    <t>GELDATVPNLEGDFKS(1)PK</t>
  </si>
  <si>
    <t>GELDAT(-63.07)VPNLEGDFKS(63.07)PK</t>
  </si>
  <si>
    <t>TYGNKFAAHVSPAQGSPKPPPAASPGVRAGH</t>
  </si>
  <si>
    <t>tr|F7F5J1|F7F5J1_RAT;tr|Q4KLM8|Q4KLM8_RAT</t>
  </si>
  <si>
    <t>114;173</t>
  </si>
  <si>
    <t>tr|F7F5J1|F7F5J1_RAT</t>
  </si>
  <si>
    <t>tr|F7F5J1|F7F5J1_RAT Transcription factor EB OS=Rattus norvegicus OX=10116 GN=Tfeb PE=1 SV=1;tr|Q4KLM8|Q4KLM8_RAT Transcription factor EB OS=Rattus norvegicus OX=10116 GN=Tfeb PE=2 SV=1</t>
  </si>
  <si>
    <t>FAAHVS(0.007)PAQGS(0.897)PKPPPAAS(0.096)PGVR</t>
  </si>
  <si>
    <t>FAAHVS(-20.79)PAQGS(9.72)PKPPPAAS(-9.72)PGVR</t>
  </si>
  <si>
    <t>ERVLMERLKQLSVPASDEEDEVPVPVPRGRK</t>
  </si>
  <si>
    <t>sp|Q6MG08|ABCF1_RAT</t>
  </si>
  <si>
    <t>sp|Q6MG08|ABCF1_RAT ATP-binding cassette sub-family F member 1 OS=Rattus norvegicus OX=10116 GN=Abcf1 PE=1 SV=1</t>
  </si>
  <si>
    <t>QLS(1)VPAS(1)DEEDEVPVPVPR</t>
  </si>
  <si>
    <t>QLS(73.46)VPAS(73.46)DEEDEVPVPVPR</t>
  </si>
  <si>
    <t>______________MSDQEAKPSTEDLGDKK</t>
  </si>
  <si>
    <t>sp|Q5I0H3|SUMO1_RAT</t>
  </si>
  <si>
    <t>sp|Q5I0H3|SUMO1_RAT Small ubiquitin-related modifier 1 OS=Rattus norvegicus OX=10116 GN=Sumo1 PE=1 SV=1</t>
  </si>
  <si>
    <t>S(1)DQEAKPSTEDLGDKK</t>
  </si>
  <si>
    <t>S(61.99)DQEAKPS(-62.74)T(-61.99)EDLGDKK</t>
  </si>
  <si>
    <t>QHIGNQEENKKKNRSSNVVPYDFNRVPLKHE</t>
  </si>
  <si>
    <t>944;633</t>
  </si>
  <si>
    <t>S(0.5)S(0.5)NVVPYDFNR</t>
  </si>
  <si>
    <t>S(0)S(0)NVVPY(-85.6)DFNR</t>
  </si>
  <si>
    <t>GLSPPQRTTATLDPSSPAPGEGPSGRKRRRA</t>
  </si>
  <si>
    <t>TTATLDPS(0.5)S(0.5)PAPGEGPSGR</t>
  </si>
  <si>
    <t>T(-55.5)T(-55.5)AT(-38.57)LDPS(0)S(0)PAPGEGPS(-35.46)GR</t>
  </si>
  <si>
    <t>AVKSYKGGPGSAVSPYPSFNPSSDVAALHKA</t>
  </si>
  <si>
    <t>XXXXXXPPPPPPPPPPPPPPPPPPPPPPPPX</t>
  </si>
  <si>
    <t>GGPGS(0.004)AVS(0.48)PY(0.508)PS(0.008)FNPSSDVAALHK</t>
  </si>
  <si>
    <t>GGPGS(-20.81)AVS(-0.25)PY(0.25)PS(-18.06)FNPS(-51.49)S(-56.43)DVAALHK</t>
  </si>
  <si>
    <t>IAFLSPKVDPSLMEDSDDGPSLPTKQNEEFR</t>
  </si>
  <si>
    <t>sp|Q498C8|RER1_RAT</t>
  </si>
  <si>
    <t>sp|Q498C8|RER1_RAT Protein RER1 OS=Rattus norvegicus OX=10116 GN=Rer1 PE=1 SV=1</t>
  </si>
  <si>
    <t>VDPS(0.12)LMEDS(0.879)DDGPS(0.001)LPTK</t>
  </si>
  <si>
    <t>VDPS(-8.64)LMEDS(8.64)DDGPS(-32.39)LPT(-42.88)K</t>
  </si>
  <si>
    <t>RLRSGNASTMTRRGSSPGSLEIPKDLPDILN</t>
  </si>
  <si>
    <t>647;860</t>
  </si>
  <si>
    <t>RGS(0.259)S(0.724)PGS(0.016)LEIPK</t>
  </si>
  <si>
    <t>RGS(-4.46)S(4.46)PGS(-16.45)LEIPK</t>
  </si>
  <si>
    <t>GLTARERFQNLDKKASSEGGAATGAGLDSLH</t>
  </si>
  <si>
    <t>sp|O88656|ARC1B_RAT</t>
  </si>
  <si>
    <t>sp|O88656|ARC1B_RAT Actin-related protein 2/3 complex subunit 1B OS=Rattus norvegicus OX=10116 GN=Arpc1b PE=1 SV=3</t>
  </si>
  <si>
    <t>KAS(0.746)S(0.254)EGGAATGAGLDSLHK</t>
  </si>
  <si>
    <t>KAS(4.69)S(-4.69)EGGAAT(-54.66)GAGLDS(-95.01)LHK</t>
  </si>
  <si>
    <t>_____MPPKRIAKRRSPPEDAIPKSKKVKVS</t>
  </si>
  <si>
    <t>tr|B1H227|B1H227_RAT</t>
  </si>
  <si>
    <t>tr|B1H227|B1H227_RAT LOC682908 protein OS=Rattus norvegicus OX=10116 GN=Rcc1 PE=1 SV=1</t>
  </si>
  <si>
    <t>RRS(1)PPEDAIPK</t>
  </si>
  <si>
    <t>RRS(77.91)PPEDAIPK</t>
  </si>
  <si>
    <t>LDGESYPKSRMPRAQSYPDNHQEFSDYDNPI</t>
  </si>
  <si>
    <t>tr|F1M9D0|F1M9D0_RAT;tr|Q8R4A9|Q8R4A9_RAT</t>
  </si>
  <si>
    <t>239;56</t>
  </si>
  <si>
    <t>tr|F1M9D0|F1M9D0_RAT Mitogen-activated protein kinase kinase kinase 2 OS=Rattus norvegicus OX=10116 GN=Map3k2 PE=1 SV=2;tr|Q8R4A9|Q8R4A9_RAT Mitogen activated serine/threonine protein kinase MEKK2 (Fragment) OS=Rattus norvegicus OX=10116 GN=Map3k2 PE=2 SV=</t>
  </si>
  <si>
    <t>AQS(0.83)Y(0.169)PDNHQEFS(0.001)DY(0.001)DNPIFEK</t>
  </si>
  <si>
    <t>AQS(6.9)Y(-6.9)PDNHQEFS(-32.16)DY(-31.93)DNPIFEK</t>
  </si>
  <si>
    <t>KFTFSKPKGKGGVTGSPEASVSGSKGDLKSS</t>
  </si>
  <si>
    <t>5298;5212</t>
  </si>
  <si>
    <t>GGVTGS(1)PEASVSGSK</t>
  </si>
  <si>
    <t>GGVT(-53.08)GS(53.08)PEAS(-60.87)VS(-79.82)GS(-87.74)K</t>
  </si>
  <si>
    <t>VMHSDGTGNLEEEQESDGEMYEDIESSKERD</t>
  </si>
  <si>
    <t>HPINEENQDGVMHS(0.005)DGT(0.005)GNLEEEQES(0.967)DGEMY(0.024)EDIESSK</t>
  </si>
  <si>
    <t>HPINEENQDGVMHS(-23.32)DGT(-23.32)GNLEEEQES(16.11)DGEMY(-16.11)EDIES(-48.24)S(-52.6)K</t>
  </si>
  <si>
    <t>VLRSKQTRSTIGVMVTASHNPEEDNGVKLVD</t>
  </si>
  <si>
    <t>tr|B2RYN0|B2RYN0_RAT;tr|D3ZFX4|D3ZFX4_RAT</t>
  </si>
  <si>
    <t>tr|B2RYN0|B2RYN0_RAT</t>
  </si>
  <si>
    <t>tr|B2RYN0|B2RYN0_RAT Phosphoacetylglucosamine mutase OS=Rattus norvegicus OX=10116 GN=Pgm3 PE=1 SV=1;tr|D3ZFX4|D3ZFX4_RAT Phosphoacetylglucosamine mutase OS=Rattus norvegicus OX=10116 GN=Pgm3 PE=1 SV=1</t>
  </si>
  <si>
    <t>STIGVMVT(0.5)AS(0.5)HNPEEDNGVK</t>
  </si>
  <si>
    <t>S(-68.98)T(-68.98)IGVMVT(0)AS(0)HNPEEDNGVK</t>
  </si>
  <si>
    <t>_MSLQYGAEETPLAGSYGAADSFPKDFGYGV</t>
  </si>
  <si>
    <t>S(0.938)LQY(0.035)GAEET(0.043)PLAGS(0.976)Y(0.006)GAADS(0.001)FPK</t>
  </si>
  <si>
    <t>S(14.31)LQY(-14.31)GAEET(-15.31)PLAGS(17.73)Y(-21.81)GAADS(-31.96)FPK</t>
  </si>
  <si>
    <t>KEELAEAEVIKDSPDSPEPPNKKPLVEMDET</t>
  </si>
  <si>
    <t>tr|D4A6N9|D4A6N9_RAT</t>
  </si>
  <si>
    <t>tr|D4A6N9|D4A6N9_RAT Integrator complex subunit 13 OS=Rattus norvegicus OX=10116 GN=Ints13 PE=1 SV=1</t>
  </si>
  <si>
    <t>GKEELAEAEVIKDS(0.02)PDS(0.98)PEPPNK</t>
  </si>
  <si>
    <t>GKEELAEAEVIKDS(-16.98)PDS(16.98)PEPPNK</t>
  </si>
  <si>
    <t>_______MARGHRPASPASGAPGLRPCLWQL</t>
  </si>
  <si>
    <t>tr|D3ZJX1|D3ZJX1_RAT</t>
  </si>
  <si>
    <t>GHRPAS(0.998)PAS(0.002)GAPGLR</t>
  </si>
  <si>
    <t>GHRPAS(26.52)PAS(-26.52)GAPGLR</t>
  </si>
  <si>
    <t>RSATPPATRNHSGSRTPPVALSSSRMSCFSR</t>
  </si>
  <si>
    <t>NHS(0.031)GS(0.157)RT(0.812)PPVALSSSR</t>
  </si>
  <si>
    <t>NHS(-14.16)GS(-7.14)RT(7.14)PPVALS(-54.26)S(-55.79)S(-62.06)R</t>
  </si>
  <si>
    <t>KAIEPQKEEADENYNSVNTRMKKTQHGVLSQ</t>
  </si>
  <si>
    <t>tr|G3V8I4|G3V8I4_RAT;sp|Q08850|STX4_RAT</t>
  </si>
  <si>
    <t>117;117</t>
  </si>
  <si>
    <t>tr|G3V8I4|G3V8I4_RAT</t>
  </si>
  <si>
    <t>tr|G3V8I4|G3V8I4_RAT Syntaxin 4A (Placental), isoform CRA_a OS=Rattus norvegicus OX=10116 GN=Stx4 PE=1 SV=1;sp|Q08850|STX4_RAT Syntaxin-4 OS=Rattus norvegicus OX=10116 GN=Stx4 PE=1 SV=1</t>
  </si>
  <si>
    <t>AIEPQKEEADENYNS(0.993)VNT(0.007)R</t>
  </si>
  <si>
    <t>AIEPQKEEADENY(-86.44)NS(21.52)VNT(-21.52)R</t>
  </si>
  <si>
    <t>ETAPAETTAPAPVEKSPAKKKTKKAGAAKRK</t>
  </si>
  <si>
    <t>SETAPAETTAPAPVEKS(1)PAK</t>
  </si>
  <si>
    <t>S(-71.27)ET(-71.27)APAET(-55.98)T(-47.51)APAPVEKS(47.51)PAK</t>
  </si>
  <si>
    <t>SKTNSPRNSIHKLDVSRSPPLTVKKNPAFNK</t>
  </si>
  <si>
    <t>319;322;413</t>
  </si>
  <si>
    <t>LDVS(0.872)RS(0.128)PPLTVK</t>
  </si>
  <si>
    <t>LDVS(8.34)RS(-8.34)PPLT(-32.75)VK</t>
  </si>
  <si>
    <t>KGMKDDKDEEDDGTGSPHLNNR_________</t>
  </si>
  <si>
    <t>sp|P29066|ARRB1_RAT</t>
  </si>
  <si>
    <t>sp|P29066|ARRB1_RAT Beta-arrestin-1 OS=Rattus norvegicus OX=10116 GN=Arrb1 PE=1 SV=1</t>
  </si>
  <si>
    <t>GMKDDKDEEDDGT(0.118)GS(0.882)PHLNNR</t>
  </si>
  <si>
    <t>GMKDDKDEEDDGT(-8.73)GS(8.73)PHLNNR</t>
  </si>
  <si>
    <t>TSSPEQPRPSTSKAISPPHPDGTSSTESTIP</t>
  </si>
  <si>
    <t>X;Phospho (STY);Phospho (STY);X;X;X;X;X;X;X;X;X;X;X;X;Phospho (STY);X;X;X;X;X;X;X;X;X;X;X;X;X;X;X</t>
  </si>
  <si>
    <t>AIS(1)PPHPDGTSSTESTIPEK</t>
  </si>
  <si>
    <t>AIS(56.97)PPHPDGT(-56.97)S(-62.97)S(-67.82)T(-74.19)ES(-82.14)T(-81.83)IPEK</t>
  </si>
  <si>
    <t>CVDHTAILPGRPRQNSVHGSFHSADALRMDD</t>
  </si>
  <si>
    <t>tr|Q4G045|Q4G045_RAT;tr|F1M7M4|F1M7M4_RAT</t>
  </si>
  <si>
    <t>574;1011</t>
  </si>
  <si>
    <t>tr|Q4G045|Q4G045_RAT</t>
  </si>
  <si>
    <t>tr|Q4G045|Q4G045_RAT Bmp2k protein (Fragment) OS=Rattus norvegicus OX=10116 GN=Bmp2k PE=2 SV=1;tr|F1M7M4|F1M7M4_RAT BMP2 inducible kinase OS=Rattus norvegicus OX=10116 GN=Bmp2k PE=1 SV=3</t>
  </si>
  <si>
    <t>QNS(0.999)VHGS(0.001)FHSADALR</t>
  </si>
  <si>
    <t>QNS(30.18)VHGS(-30.18)FHS(-54.36)ADALR</t>
  </si>
  <si>
    <t>RSRSSDIVSCVRRPMSDPSWNRRPGNEELPP</t>
  </si>
  <si>
    <t>tr|D4A022|D4A022_RAT</t>
  </si>
  <si>
    <t>tr|D4A022|D4A022_RAT GTPase-activating protein and VPS9 domains 1 OS=Rattus norvegicus OX=10116 GN=Gapvd1 PE=1 SV=3</t>
  </si>
  <si>
    <t>RPMS(0.985)DPS(0.015)WNR</t>
  </si>
  <si>
    <t>RPMS(18.28)DPS(-18.28)WNR</t>
  </si>
  <si>
    <t>PHSRGHLSRPEAQSLSPYTTSANRAKLLAKN</t>
  </si>
  <si>
    <t>tr|B2GV01|B2GV01_RAT</t>
  </si>
  <si>
    <t>tr|B2GV01|B2GV01_RAT Metastasis-associated 1 family, member 2 OS=Rattus norvegicus OX=10116 GN=Mta2 PE=1 SV=1</t>
  </si>
  <si>
    <t>GHLS(0.007)RPEAQS(0.005)LS(0.987)PYT(0.001)TSANR</t>
  </si>
  <si>
    <t>GHLS(-21.66)RPEAQS(-23.36)LS(21.66)PY(-49.47)T(-29.6)T(-36.43)S(-42.98)ANR</t>
  </si>
  <si>
    <t>SVTSALKTATYGHSRSSEDVSAHVATKARVR</t>
  </si>
  <si>
    <t>sp|Q9Z200|SH2B2_RAT</t>
  </si>
  <si>
    <t>sp|Q9Z200|SH2B2_RAT SH2B adapter protein 2 OS=Rattus norvegicus OX=10116 GN=Sh2b2 PE=1 SV=1</t>
  </si>
  <si>
    <t>S(0.692)S(0.306)EDVS(0.002)AHVATK</t>
  </si>
  <si>
    <t>S(3.55)S(-3.55)EDVS(-25.03)AHVAT(-59.59)K</t>
  </si>
  <si>
    <t>AENVPPGKFGLQKTLSMPTGPSGKRWSKDSD</t>
  </si>
  <si>
    <t>tr|D4A224|D4A224_RAT</t>
  </si>
  <si>
    <t>tr|D4A224|D4A224_RAT RIC1 homolog, RAB6A GEF complex partner 1 OS=Rattus norvegicus OX=10116 GN=Ric1 PE=1 SV=1</t>
  </si>
  <si>
    <t>T(0.003)LS(0.993)MPT(0.004)GPSGK</t>
  </si>
  <si>
    <t>T(-25.84)LS(23.91)MPT(-23.91)GPS(-35.12)GK</t>
  </si>
  <si>
    <t>RNTLPAMDNSRLHRASSCETYEYPTRGSGES</t>
  </si>
  <si>
    <t>400;401</t>
  </si>
  <si>
    <t>AS(0.58)S(0.418)CET(0.002)YEYPTR</t>
  </si>
  <si>
    <t>AS(1.42)S(-1.42)CET(-24.59)Y(-35.53)EY(-42.18)PT(-38.88)R</t>
  </si>
  <si>
    <t>EDKDKKEKSAVRPSPSPERSSTGPELPAPTP</t>
  </si>
  <si>
    <t>S(0.003)AVRPS(0.998)PS(0.999)PER</t>
  </si>
  <si>
    <t>S(-27.26)AVRPS(27.26)PS(31.65)PER</t>
  </si>
  <si>
    <t>KKFGVASDKRVTNDISPESSPGVGRRRTKVP</t>
  </si>
  <si>
    <t>VTNDIS(0.997)PES(0.003)SPGVGR</t>
  </si>
  <si>
    <t>VT(-40.14)NDIS(25.77)PES(-25.77)S(-33.43)PGVGR</t>
  </si>
  <si>
    <t>PSISSSTSPKLDPPPSPHANRKKHRRKKSTS</t>
  </si>
  <si>
    <t>tr|A0A0G2K847|A0A0G2K847_RAT ArfGAP with GTPase domain, ankyrin repeat and PH domain 1 OS=Rattus norvegicus OX=10116 GN=Agap1 PE=4 SV=1</t>
  </si>
  <si>
    <t>LDPPPS(1)PHANR</t>
  </si>
  <si>
    <t>LDPPPS(42.21)PHANR</t>
  </si>
  <si>
    <t>YAPAPGRDSSQSSDVSLPDCKA_________;YTPAPGRDSSQSSDVSLPDCKA_________</t>
  </si>
  <si>
    <t>tr|P79602|P79602_RAT;tr|O02949|O02949_RAT;tr|Q95567|Q95567_RAT;tr|Q6MGB8|Q6MGB8_RAT;tr|Q95568|Q95568_RAT;tr|Q9QYQ0|Q9QYQ0_RAT;tr|Q31255|Q31255_RAT;tr|Q9QYQ2|Q9QYQ2_RAT;tr|P79599|P79599_RAT;tr|A0A0G2K2E1|A0A0G2K2E1_RAT;tr|Q95571|Q95571_RAT;tr|Q95577|Q95577_RAT;tr|Q31256|Q31256_RAT;tr|O02953|O02953_RAT;tr|B2RYE7|B2RYE7_RAT;sp|P16391|HA12_RAT;tr|Q9QYP8|Q9QYP8_RAT;tr|Q31274|Q31274_RAT;tr|Q9QYQ3|Q9QYQ3_RAT;tr|Q31257|Q31257_RAT;tr|Q31266|Q31266_RAT;tr|A0A2P1NRZ0|A0A2P1NRZ0_RAT;tr|A0A2P1NRY9|A0A2P1NRY9_RAT;tr|O19446|O19446_RAT;tr|P70527|P70527_RAT;tr|Q95565|Q95565_RAT;tr|Q861J1|Q861J1_RAT;tr|Q861I8|Q861I8_RAT;tr|Q861I9|Q861I9_RAT;tr|A0A0G2K4X1|A0A0G2K4X1_RAT;tr|Q861I5|Q861I5_RAT;tr|Q861Q0|Q861Q0_RAT;tr|A0A0G2K4S5|A0A0G2K4S5_RAT;tr|Q95II0|Q95II0_RAT;tr|O62934|O62934_RAT;tr|A0A023IKF6|A0A023IKF6_RAT;tr|P79600|P79600_RAT;tr|P79588|P79588_RAT;tr|P79587|P79587_RAT;tr|E9PSS8|E9PSS8_RAT;tr|Q9JHM2|Q9JHM2_RAT;tr|Q6MGB9|Q6MGB9_RAT;tr|A0A2P1NRV5|A0A2P1NRV5_RAT;tr|E9PTZ7|E9PTZ7_RAT;tr|E9PTZ9|E9PTZ9_RAT;tr|Q861Q2|Q861Q2_RAT;tr|A0A2P1NRX8|A0A2P1NRX8_RAT</t>
  </si>
  <si>
    <t>338;338;339;360;338;339;359;339;339;362;338;359;359;340;364;365;340;290;340;341;354;363;363;365;339;339;340;340;341;350;361;364;366;369;331;331;339;360;360;360;363;363;363;364;369;362;366</t>
  </si>
  <si>
    <t>tr|P79602|P79602_RAT;tr|P79599|P79599_RAT;tr|Q95571|Q95571_RAT;tr|Q9QYP8|Q9QYP8_RAT</t>
  </si>
  <si>
    <t>tr|Q95571|Q95571_RAT</t>
  </si>
  <si>
    <t>DSSQS(0.001)S(0.009)DVS(0.99)LPDCKA</t>
  </si>
  <si>
    <t>DS(-54.36)S(-44.53)QS(-30.56)S(-20.37)DVS(20.37)LPDCKA</t>
  </si>
  <si>
    <t>SVPKKKKSLPKEEVASEPEEAASPITPKKKR</t>
  </si>
  <si>
    <t>454;543</t>
  </si>
  <si>
    <t>EEVAS(1)EPEEAASPITPK</t>
  </si>
  <si>
    <t>EEVAS(75.59)EPEEAAS(-75.59)PIT(-89.85)PK</t>
  </si>
  <si>
    <t>DEDHRNQFGQRDRSSSAPNVHINTIEPVNID</t>
  </si>
  <si>
    <t>S(0.007)S(0.164)S(0.829)APNVHINTIEPVNIDDLIR</t>
  </si>
  <si>
    <t>S(-20.76)S(-7.05)S(7.05)APNVHINT(-67.97)IEPVNIDDLIR</t>
  </si>
  <si>
    <t>DQSPSQTEFLRQRPASLVQDTTSAETPRGKS</t>
  </si>
  <si>
    <t>sp|P06762|HMOX1_RAT</t>
  </si>
  <si>
    <t>sp|P06762|HMOX1_RAT Heme oxygenase 1 OS=Rattus norvegicus OX=10116 GN=Hmox1 PE=1 SV=1</t>
  </si>
  <si>
    <t>QRPAS(1)LVQDTTSAETPR</t>
  </si>
  <si>
    <t>QRPAS(45.24)LVQDT(-45.24)T(-50.99)S(-56.38)AET(-69.65)PR</t>
  </si>
  <si>
    <t>GMPPPTLPRGLFRLESFESLRGERLLKDALR</t>
  </si>
  <si>
    <t>841;631;646</t>
  </si>
  <si>
    <t>LES(0.996)FES(0.004)LR</t>
  </si>
  <si>
    <t>LES(23.5)FES(-23.5)LR</t>
  </si>
  <si>
    <t>PTIQGQKVGSLTPPSSPKTQRAGHRRILSDV</t>
  </si>
  <si>
    <t>625;626</t>
  </si>
  <si>
    <t>VGS(0.031)LT(0.969)PPS(0.042)S(0.958)PK</t>
  </si>
  <si>
    <t>VGS(-14.96)LT(14.96)PPS(-13.57)S(13.57)PK</t>
  </si>
  <si>
    <t>DGVRERRGSSAARRRSQDEPVQSGMNGIPKH</t>
  </si>
  <si>
    <t>sp|Q498U0|CD003_RAT</t>
  </si>
  <si>
    <t>sp|Q498U0|CD003_RAT Uncharacterized protein C4orf3 homolog OS=Rattus norvegicus OX=10116 PE=1 SV=1</t>
  </si>
  <si>
    <t>RRS(1)QDEPVQSGMNGIPK</t>
  </si>
  <si>
    <t>RRS(33.24)QDEPVQS(-33.24)GMNGIPK</t>
  </si>
  <si>
    <t>AATAIYRLFDYRGRLSPVPVPRAVPVKRPRV</t>
  </si>
  <si>
    <t>tr|Q5PQR0|Q5PQR0_RAT;tr|E9PTI6|E9PTI6_RAT</t>
  </si>
  <si>
    <t>119;135</t>
  </si>
  <si>
    <t>tr|Q5PQR0|Q5PQR0_RAT</t>
  </si>
  <si>
    <t>tr|Q5PQR0|Q5PQR0_RAT RALY heterogeneous nuclear ribonucleoprotein OS=Rattus norvegicus OX=10116 GN=Raly PE=1 SV=1;tr|E9PTI6|E9PTI6_RAT RALY heterogeneous nuclear ribonucleoprotein OS=Rattus norvegicus OX=10116 GN=Raly PE=1 SV=2</t>
  </si>
  <si>
    <t>GRLS(1)PVPVPR</t>
  </si>
  <si>
    <t>GRLS(59.73)PVPVPR</t>
  </si>
  <si>
    <t>ELRLSGSGPAELAELSGGEDDELESEPVSKS</t>
  </si>
  <si>
    <t>tr|Q6AXS7|Q6AXS7_RAT;tr|Q32PX8|Q32PX8_RAT;tr|F7FH17|F7FH17_RAT</t>
  </si>
  <si>
    <t>182;363;363</t>
  </si>
  <si>
    <t>tr|Q6AXS7|Q6AXS7_RAT</t>
  </si>
  <si>
    <t>tr|Q6AXS7|Q6AXS7_RAT Rho GTPase-activating protein 9 OS=Rattus norvegicus OX=10116 GN=Arhgap9 PE=1 SV=1;tr|Q32PX8|Q32PX8_RAT Rho GTPase activating protein 9 OS=Rattus norvegicus OX=10116 GN=Arhgap9 PE=2 SV=1;tr|F7FH17|F7FH17_RAT Rho GTPase-activating prote</t>
  </si>
  <si>
    <t>LSGSGPAELAELS(1)GGEDDELESEPVSK</t>
  </si>
  <si>
    <t>LS(-43.49)GS(-43.49)GPAELAELS(34.77)GGEDDELES(-34.77)EPVS(-52.52)K</t>
  </si>
  <si>
    <t>ASLDELKVSIGNITLSPAVSRHSPVQMNRNS</t>
  </si>
  <si>
    <t>VS(0.018)IGNIT(0.384)LS(0.553)PAVS(0.045)R</t>
  </si>
  <si>
    <t>VS(-14.87)IGNIT(-1.58)LS(1.58)PAVS(-10.92)R</t>
  </si>
  <si>
    <t>ESLSNCSIGKKRLEKSPSFASEWDEIEKIMS</t>
  </si>
  <si>
    <t>613;652</t>
  </si>
  <si>
    <t>S(0.956)PS(0.041)FAS(0.003)EWDEIEK</t>
  </si>
  <si>
    <t>S(13.68)PS(-13.68)FAS(-24.6)EWDEIEK</t>
  </si>
  <si>
    <t>QDITHLQERIRAHTPSGDEQEREHNGALDSK</t>
  </si>
  <si>
    <t>tr|Q4KLN3|Q4KLN3_RAT;tr|E9PTN4|E9PTN4_RAT;tr|A0A0U1RRU0|A0A0U1RRU0_RAT</t>
  </si>
  <si>
    <t>455;455;455</t>
  </si>
  <si>
    <t>tr|Q4KLN3|Q4KLN3_RAT</t>
  </si>
  <si>
    <t>AHT(0.052)PS(0.947)GDEQEREHNGALDS(0.001)K</t>
  </si>
  <si>
    <t>AHT(-12.64)PS(12.64)GDEQEREHNGALDS(-29.32)K</t>
  </si>
  <si>
    <t>RRSRSRSRDRRFRGRYRSPYSGPKFNSAIRG</t>
  </si>
  <si>
    <t>Y(0.974)RS(0.025)PYSGPK</t>
  </si>
  <si>
    <t>Y(15.85)RS(-15.85)PY(-47.56)S(-37.34)GPK</t>
  </si>
  <si>
    <t>SHLAEELRAEWEEAQSQKIQNLEKLYLASLR</t>
  </si>
  <si>
    <t>tr|A0A0G2K417|A0A0G2K417_RAT;sp|A4L9P8|CE295_RAT;tr|A0A0G2K773|A0A0G2K773_RAT</t>
  </si>
  <si>
    <t>75;75;123</t>
  </si>
  <si>
    <t>tr|A0A0G2K417|A0A0G2K417_RAT</t>
  </si>
  <si>
    <t>tr|A0A0G2K417|A0A0G2K417_RAT Centrosomal protein of 295 kDa OS=Rattus norvegicus OX=10116 GN=Cep295 PE=4 SV=1;sp|A4L9P8|CE295_RAT Centrosomal protein of 295 kDa OS=Rattus norvegicus OX=10116 GN=Cep295 PE=2 SV=2;tr|A0A0G2K773|A0A0G2K773_RAT Centrosomal prot</t>
  </si>
  <si>
    <t>AEWEEAQS(1)QK</t>
  </si>
  <si>
    <t>AEWEEAQS(41.43)QK</t>
  </si>
  <si>
    <t>QDPSRVTLQDYHLPDSDEDEDEETAIRRVLQ</t>
  </si>
  <si>
    <t>VT(0.003)LQDY(0.007)HLPDS(0.954)DEDEDEET(0.037)AIRR</t>
  </si>
  <si>
    <t>VT(-25.79)LQDY(-21.45)HLPDS(14.14)DEDEDEET(-14.14)AIRR</t>
  </si>
  <si>
    <t>HKRKEVLDASDKEGLSPAKRTKLDDLALLED</t>
  </si>
  <si>
    <t>EVLDAS(1)DKEGLS(1)PAKR</t>
  </si>
  <si>
    <t>EVLDAS(47.39)DKEGLS(47.39)PAKR</t>
  </si>
  <si>
    <t>KHKHKKHKRKEVLDASDKEGLSPAKRTKLDD</t>
  </si>
  <si>
    <t>STKSMSTTGSLQRSRSDIDVNAAASAKSKVS</t>
  </si>
  <si>
    <t>596;596;162;596;596;596</t>
  </si>
  <si>
    <t>S(0.158)RS(0.842)DIDVNAAASAK</t>
  </si>
  <si>
    <t>S(-7.27)RS(7.27)DIDVNAAAS(-121.37)AK</t>
  </si>
  <si>
    <t>ITEAKSGTATPQRSGSISNYRSCQRSDSDAE</t>
  </si>
  <si>
    <t>S(0.021)GS(0.979)ISNYR</t>
  </si>
  <si>
    <t>S(-16.73)GS(16.73)IS(-42.58)NY(-90.78)R</t>
  </si>
  <si>
    <t>__________MSKSESPKEPEQLRKLFIGGL</t>
  </si>
  <si>
    <t>6;6;6;6</t>
  </si>
  <si>
    <t>SES(1)PKEPEQLR</t>
  </si>
  <si>
    <t>S(-53.8)ES(53.8)PKEPEQLR</t>
  </si>
  <si>
    <t>FSRPSMSPTPLDRCRSPGMLEPLGSARTPMS</t>
  </si>
  <si>
    <t>CRS(1)PGMLEPLGSAR</t>
  </si>
  <si>
    <t>CRS(104.51)PGMLEPLGS(-104.51)AR</t>
  </si>
  <si>
    <t>ETPAREPLENSEKRESIGHEGQYMDPTENPK</t>
  </si>
  <si>
    <t>X;X;X;X;X;X;X;X;X;X;Phospho (STY);X;X;X;X;Phospho (STY);X;X;X;X;X;X;X;Oxidation (M);X;X;X;X;X;X;X</t>
  </si>
  <si>
    <t>RES(1)IGHEGQYMDPTENPK</t>
  </si>
  <si>
    <t>RES(62.77)IGHEGQY(-62.77)MDPT(-91.55)ENPK</t>
  </si>
  <si>
    <t>QTSETVKKSEEKKRISSKSPGHMVILNQTKG</t>
  </si>
  <si>
    <t>IS(0.64)S(0.64)KS(0.721)PGHMVILNQTK</t>
  </si>
  <si>
    <t>IS(0)S(0)KS(1.11)PGHMVILNQT(-71.72)K</t>
  </si>
  <si>
    <t>TSETVKKSEEKKRISSKSPGHMVILNQTKGD</t>
  </si>
  <si>
    <t>X;X;X;X;X;X;X;X;X;X;X;X;X;X;X;X;X;Phospho (STY);X;X;X;X;X;X;X;X;X;X;X;X;X</t>
  </si>
  <si>
    <t>PGSETQRRRRRRHRHSPTGPPGFPRDGDYRD</t>
  </si>
  <si>
    <t>tr|A0A0G2K3S6|A0A0G2K3S6_RAT RNA binding motif protein 10, isoform CRA_a OS=Rattus norvegicus OX=10116 GN=Rbm10 PE=1 SV=1</t>
  </si>
  <si>
    <t>HRHS(0.993)PT(0.007)GPPGFPR</t>
  </si>
  <si>
    <t>HRHS(21.4)PT(-21.4)GPPGFPR</t>
  </si>
  <si>
    <t>FRKSSTSPKWAHDKFSGEEGEIEDDESGTEN</t>
  </si>
  <si>
    <t>WAHDKFS(1)GEEGEIEDDES(0.872)GT(0.128)ENREEK</t>
  </si>
  <si>
    <t>WAHDKFS(64.43)GEEGEIEDDES(8.33)GT(-8.33)ENREEK</t>
  </si>
  <si>
    <t>___MALRDQAVFGPGSRGSLDEAGAEGREAA</t>
  </si>
  <si>
    <t>tr|D4A544|D4A544_RAT</t>
  </si>
  <si>
    <t>tr|D4A544|D4A544_RAT DENN domain-containing 6A OS=Rattus norvegicus OX=10116 GN=Dennd6a PE=1 SV=1</t>
  </si>
  <si>
    <t>DQAVFGPGS(0.5)RGS(0.5)LDEAGAEGR</t>
  </si>
  <si>
    <t>DQAVFGPGS(0)RGS(0)LDEAGAEGR</t>
  </si>
  <si>
    <t>MALRDQAVFGPGSRGSLDEAGAEGREAAALA</t>
  </si>
  <si>
    <t>SQTSENENEPSTRRLSVESMESSSQRQMESH</t>
  </si>
  <si>
    <t>tr|A0A096MJN9|A0A096MJN9_RAT;tr|Q4V889|Q4V889_RAT</t>
  </si>
  <si>
    <t>tr|A0A096MJN9|A0A096MJN9_RAT</t>
  </si>
  <si>
    <t>tr|A0A096MJN9|A0A096MJN9_RAT Ring finger protein, LIM domain-interacting (Fragment) OS=Rattus norvegicus OX=10116 GN=Rlim PE=4 SV=1;tr|Q4V889|Q4V889_RAT Ring finger protein 12 OS=Rattus norvegicus OX=10116 GN=Rlim PE=2 SV=1</t>
  </si>
  <si>
    <t>RLS(0.995)VES(0.005)MESSSQR</t>
  </si>
  <si>
    <t>RLS(22.93)VES(-22.93)MES(-54.59)S(-55.18)S(-62.18)QR</t>
  </si>
  <si>
    <t>AYDGEVLLRSIVKQVSTENESTLVHRFPLLV</t>
  </si>
  <si>
    <t>tr|D4A2D3|D4A2D3_RAT;tr|A0A1W2Q679|A0A1W2Q679_RAT</t>
  </si>
  <si>
    <t>1431;1423</t>
  </si>
  <si>
    <t>tr|D4A2D3|D4A2D3_RAT MYC-binding protein 2, E3 ubiquitin protein ligase OS=Rattus norvegicus OX=10116 GN=Mycbp2 PE=1 SV=3;tr|A0A1W2Q679|A0A1W2Q679_RAT MYC-binding protein 2, E3 ubiquitin protein ligase (Fragment) OS=Rattus norvegicus OX=10116 GN=Mycbp2 PE=</t>
  </si>
  <si>
    <t>QVS(0.5)T(0.5)ENESTLVHR</t>
  </si>
  <si>
    <t>QVS(0)T(0)ENES(-35.71)T(-42.47)LVHR</t>
  </si>
  <si>
    <t>VEDRKPSELNGEASKSQEMVHLVNKEPTETP</t>
  </si>
  <si>
    <t>tr|O70509|O70509_RAT;tr|F1LSA1|F1LSA1_RAT;tr|O08779|O08779_RAT;tr|D3ZGF1|D3ZGF1_RAT;sp|P26051|CD44_RAT;tr|Q62913|Q62913_RAT</t>
  </si>
  <si>
    <t>328;743;744;442;467;478</t>
  </si>
  <si>
    <t>tr|O70509|O70509_RAT</t>
  </si>
  <si>
    <t>tr|O70509|O70509_RAT CD44 antigen OS=Rattus norvegicus OX=10116 GN=Cd44 PE=1 SV=1;tr|F1LSA1|F1LSA1_RAT CD44 antigen OS=Rattus norvegicus OX=10116 GN=Cd44 PE=1 SV=1;tr|O08779|O08779_RAT CD44 protein OS=Rattus norvegicus OX=10116 GN=Cd44 PE=2 SV=1;tr|D3ZGF1|</t>
  </si>
  <si>
    <t>S(1)QEMVHLVNK</t>
  </si>
  <si>
    <t>S(75.7)QEMVHLVNK</t>
  </si>
  <si>
    <t>TIKMPKFGMPGFKAESPEVEMNLPKADIDVS</t>
  </si>
  <si>
    <t>889;889</t>
  </si>
  <si>
    <t>AES(1)PEVEMNLPK</t>
  </si>
  <si>
    <t>AES(81.49)PEVEMNLPK</t>
  </si>
  <si>
    <t>TVQQRGAAVIKARKLSSAMSAAKAISDHIRD</t>
  </si>
  <si>
    <t>sp|O88989|MDHC_RAT</t>
  </si>
  <si>
    <t>sp|O88989|MDHC_RAT Malate dehydrogenase, cytoplasmic OS=Rattus norvegicus OX=10116 GN=Mdh1 PE=1 SV=3</t>
  </si>
  <si>
    <t>KLS(0.964)S(0.036)AMSAAK</t>
  </si>
  <si>
    <t>KLS(14.31)S(-14.31)AMS(-46.43)AAK</t>
  </si>
  <si>
    <t>IPQALPKTSDHEVVPTGKSPRSESSAGVCVP</t>
  </si>
  <si>
    <t>tr|B5DFA2|B5DFA2_RAT;sp|P0C0R5|PI3R4_RAT</t>
  </si>
  <si>
    <t>886;886</t>
  </si>
  <si>
    <t>tr|B5DFA2|B5DFA2_RAT</t>
  </si>
  <si>
    <t>tr|B5DFA2|B5DFA2_RAT Pik3r4 protein OS=Rattus norvegicus OX=10116 GN=Pik3r4 PE=2 SV=1;sp|P0C0R5|PI3R4_RAT Phosphoinositide 3-kinase regulatory subunit 4 OS=Rattus norvegicus OX=10116 GN=Pik3r4 PE=3 SV=2</t>
  </si>
  <si>
    <t>T(0.001)S(0.001)DHEVVPT(0.551)GKS(0.447)PR</t>
  </si>
  <si>
    <t>T(-27.43)S(-27.43)DHEVVPT(0.9)GKS(-0.9)PR</t>
  </si>
  <si>
    <t>__MENFQKVEKIGEGTYGVVYKAKNKLTGEV</t>
  </si>
  <si>
    <t>SSPGRSSRRADALTSSPGRDLPPFEDESEGL</t>
  </si>
  <si>
    <t>RADALT(0.029)S(0.161)S(0.811)PGR</t>
  </si>
  <si>
    <t>RADALT(-14.52)S(-7.03)S(7.03)PGR</t>
  </si>
  <si>
    <t>HHSPLSSRHHSSSSQSGSSIQRHSPSPRRKR</t>
  </si>
  <si>
    <t>CIRIALPAPRGSGTASDDEFENLRIKGPNAV</t>
  </si>
  <si>
    <t>GSGT(0.089)AS(0.911)DDEFENLR</t>
  </si>
  <si>
    <t>GS(-56.41)GT(-10.13)AS(10.13)DDEFENLR</t>
  </si>
  <si>
    <t>PRTQPDGTSVPGEPASPISQRLPPKVESLES</t>
  </si>
  <si>
    <t>1664;1736;283</t>
  </si>
  <si>
    <t>TQPDGTS(0.001)VPGEPAS(0.981)PIS(0.018)QR</t>
  </si>
  <si>
    <t>T(-46.96)QPDGT(-45.33)S(-30.66)VPGEPAS(17.27)PIS(-17.27)QR</t>
  </si>
  <si>
    <t>EVATDGLLQGNPRRLSLTPDPEKKEPPALDP</t>
  </si>
  <si>
    <t>RLS(0.999)LT(0.001)PDPEK</t>
  </si>
  <si>
    <t>RLS(29.63)LT(-29.63)PDPEK</t>
  </si>
  <si>
    <t>KLDPSPEACRIPHSSSSENIRDLSHGPGVVK</t>
  </si>
  <si>
    <t>tr|F1M4Q5|F1M4Q5_RAT</t>
  </si>
  <si>
    <t>tr|F1M4Q5|F1M4Q5_RAT Slingshot homolog 2 (Drosophila) (Predicted) OS=Rattus norvegicus OX=10116 GN=Ssh2 PE=1 SV=2</t>
  </si>
  <si>
    <t>IPHS(0.013)S(0.093)S(0.706)S(0.188)ENIR</t>
  </si>
  <si>
    <t>IPHS(-17.35)S(-8.79)S(5.74)S(-5.74)ENIR</t>
  </si>
  <si>
    <t>PGKTVIRLPSGSGAASPTTGSAVDIRAGAIS</t>
  </si>
  <si>
    <t>LPS(0.02)GS(0.02)GAAS(0.925)PT(0.026)T(0.01)GSAVDIR</t>
  </si>
  <si>
    <t>LPS(-16.68)GS(-16.68)GAAS(15.58)PT(-15.58)T(-19.77)GS(-33.3)AVDIR</t>
  </si>
  <si>
    <t>STCQCPQGPPQRSSSSCNDLYATVKDFEKTP</t>
  </si>
  <si>
    <t>346;330</t>
  </si>
  <si>
    <t>SSS(0.019)S(0.981)CNDLYATVK</t>
  </si>
  <si>
    <t>S(-51.68)S(-52.48)S(-17.18)S(17.18)CNDLY(-98.17)AT(-70.5)VK</t>
  </si>
  <si>
    <t>SGVKPVDLKAENAAASPEVGSADVANVAQKE</t>
  </si>
  <si>
    <t>744;744</t>
  </si>
  <si>
    <t>AENAAAS(0.992)PEVGS(0.008)ADVANVAQK</t>
  </si>
  <si>
    <t>AENAAAS(20.89)PEVGS(-20.89)ADVANVAQK</t>
  </si>
  <si>
    <t>GLEGDEESTMLEDSVSPKKSTVLQQQYNRVG</t>
  </si>
  <si>
    <t>tr|G3V852|G3V852_RAT</t>
  </si>
  <si>
    <t>tr|G3V852|G3V852_RAT RCG55135, isoform CRA_b OS=Rattus norvegicus OX=10116 GN=Tln1 PE=1 SV=1</t>
  </si>
  <si>
    <t>DHFGLEGDEESTMLEDS(0.074)VS(0.926)PKK</t>
  </si>
  <si>
    <t>DHFGLEGDEES(-37.68)T(-37.68)MLEDS(-10.97)VS(10.97)PKK</t>
  </si>
  <si>
    <t>RRRRSPTPPPRRRTPSPPPRRRSPSPRRYSP</t>
  </si>
  <si>
    <t>587;601</t>
  </si>
  <si>
    <t>X;X;X;X;X;X;X;X;X;X;X;X;X;Phospho (STY);X;Phospho (STY);X;X;X;X;X;X;X;X;X;X;X;X;X;Phospho (STY);X</t>
  </si>
  <si>
    <t>RRT(1)PS(1)PPPR</t>
  </si>
  <si>
    <t>RRT(62.69)PS(62.69)PPPR</t>
  </si>
  <si>
    <t>PPRRRRSPTPPPRRRTPSPPPRRRSPSPRRY</t>
  </si>
  <si>
    <t>585;599</t>
  </si>
  <si>
    <t>ARTLSNAEDYLDDEDSD______________</t>
  </si>
  <si>
    <t>sp|Q6P686|OSTF1_RAT</t>
  </si>
  <si>
    <t>sp|Q6P686|OSTF1_RAT Osteoclast-stimulating factor 1 OS=Rattus norvegicus OX=10116 GN=Ostf1 PE=1 SV=1</t>
  </si>
  <si>
    <t>TLSNAEDYLDDEDS(1)D</t>
  </si>
  <si>
    <t>T(-113.46)LS(-102.78)NAEDY(-53.15)LDDEDS(53.15)D</t>
  </si>
  <si>
    <t>GKGGVTGSPEASVSGSKGDLKSSKASLGSLE</t>
  </si>
  <si>
    <t>5306;5220</t>
  </si>
  <si>
    <t>GGVTGSPEAS(0.007)VS(0.161)GS(0.832)KGDLK</t>
  </si>
  <si>
    <t>GGVT(-76.86)GS(-53.75)PEAS(-21.02)VS(-7.12)GS(7.12)KGDLK</t>
  </si>
  <si>
    <t>PFKLNDPFQPFPGNDSPKEKDPDMFCDPFTS</t>
  </si>
  <si>
    <t>815;815</t>
  </si>
  <si>
    <t>LNDPFQPFPGNDS(1)PK</t>
  </si>
  <si>
    <t>LNDPFQPFPGNDS(96.99)PK</t>
  </si>
  <si>
    <t>DILGDLGDKTDIGRLSPEAKVRSQSGILDGE</t>
  </si>
  <si>
    <t>1389;1413;1413</t>
  </si>
  <si>
    <t>T(0.163)DIGRLS(0.837)PEAK</t>
  </si>
  <si>
    <t>T(-7.1)DIGRLS(7.1)PEAK</t>
  </si>
  <si>
    <t>AASGGAQQRSHHAPMSPGSSGGGGQPLARTP</t>
  </si>
  <si>
    <t>SHHAPMS(1)PGSSGGGGQPLAR</t>
  </si>
  <si>
    <t>S(-42.98)HHAPMS(34.28)PGS(-34.28)S(-48.78)GGGGQPLAR</t>
  </si>
  <si>
    <t>GGNPRYENVPLIGRGSPPPTYSPSMRATYMS</t>
  </si>
  <si>
    <t>tr|D4A4P8|D4A4P8_RAT</t>
  </si>
  <si>
    <t>tr|D4A4P8|D4A4P8_RAT Protein tweety homolog OS=Rattus norvegicus OX=10116 GN=Ttyh2 PE=1 SV=2</t>
  </si>
  <si>
    <t>GS(1)PPPTYSPSMR</t>
  </si>
  <si>
    <t>GS(66.18)PPPT(-66.18)Y(-73.89)S(-77.42)PS(-87.06)MR</t>
  </si>
  <si>
    <t>ARQLKRAHGCFQEGRSPTGAQPASAKPPPLS</t>
  </si>
  <si>
    <t>S(0.76)PT(0.239)GAQPASAKPPPLSAK</t>
  </si>
  <si>
    <t>S(5.02)PT(-5.02)GAQPAS(-32.98)AKPPPLS(-59.84)AK</t>
  </si>
  <si>
    <t>MTVKERTESELPKPASPKVSRSPTDTTALAE</t>
  </si>
  <si>
    <t>ERTESELPKPAS(1)PK</t>
  </si>
  <si>
    <t>ERT(-74)ES(-66.24)ELPKPAS(66.24)PK</t>
  </si>
  <si>
    <t>TLLSSLSRYFRRGAPSSPAAGVLPSPQGKAT</t>
  </si>
  <si>
    <t>tr|Q5RJY5|Q5RJY5_RAT;tr|F1LRC6|F1LRC6_RAT</t>
  </si>
  <si>
    <t>171;1500</t>
  </si>
  <si>
    <t>tr|Q5RJY5|Q5RJY5_RAT</t>
  </si>
  <si>
    <t>tr|Q5RJY5|Q5RJY5_RAT Nup188 protein (Fragment) OS=Rattus norvegicus OX=10116 GN=Nup188 PE=2 SV=1;tr|F1LRC6|F1LRC6_RAT Nucleoporin 188 OS=Rattus norvegicus OX=10116 GN=Nup188 PE=1 SV=2</t>
  </si>
  <si>
    <t>RGAPS(0.5)S(0.5)PAAGVLPSPQGK</t>
  </si>
  <si>
    <t>RGAPS(0)S(0)PAAGVLPS(-42.29)PQGK</t>
  </si>
  <si>
    <t>EAPGPREELRSRGRASPGGVSTSSSDGKAEK</t>
  </si>
  <si>
    <t>sp|P54258|ATN1_RAT;tr|G3V7W3|G3V7W3_RAT</t>
  </si>
  <si>
    <t>34;34</t>
  </si>
  <si>
    <t>sp|P54258|ATN1_RAT</t>
  </si>
  <si>
    <t>sp|P54258|ATN1_RAT Atrophin-1 OS=Rattus norvegicus OX=10116 GN=Atn1 PE=1 SV=1;tr|G3V7W3|G3V7W3_RAT Atrophin 1 OS=Rattus norvegicus OX=10116 GN=LOC100911672 PE=1 SV=1</t>
  </si>
  <si>
    <t>GRAS(1)PGGVSTSSSDGK</t>
  </si>
  <si>
    <t>GRAS(48.97)PGGVS(-48.97)T(-52.63)S(-57.87)S(-61.37)S(-64.12)DGK</t>
  </si>
  <si>
    <t>PTLPKASSKRPAATDSPKPSAKKPKKSGSKG</t>
  </si>
  <si>
    <t>tr|M0R462|M0R462_RAT</t>
  </si>
  <si>
    <t>RPAAT(0.195)DS(0.723)PKPS(0.082)AK</t>
  </si>
  <si>
    <t>RPAAT(-5.7)DS(5.7)PKPS(-9.47)AK</t>
  </si>
  <si>
    <t>VPPPKLSVHDLKPLDSPGRRKVDTGTAEGFR</t>
  </si>
  <si>
    <t>tr|D4ABD7|D4ABD7_RAT</t>
  </si>
  <si>
    <t>tr|D4ABD7|D4ABD7_RAT Thyroid hormone receptor interactor 11 OS=Rattus norvegicus OX=10116 GN=Trip11 PE=1 SV=3</t>
  </si>
  <si>
    <t>LSVHDLKPLDS(1)PGRR</t>
  </si>
  <si>
    <t>LS(-52.83)VHDLKPLDS(52.83)PGRR</t>
  </si>
  <si>
    <t>IRDKNPQRVNRPSYGSISSLPSPAPQPEPSR</t>
  </si>
  <si>
    <t>17;17;17</t>
  </si>
  <si>
    <t>VNRPS(0.404)Y(0.375)GS(0.404)IS(0.401)S(0.401)LPS(0.015)PAPQPEPSR</t>
  </si>
  <si>
    <t>VNRPS(0)Y(-0.34)GS(0)IS(0)S(0)LPS(-15.24)PAPQPEPS(-39.1)R</t>
  </si>
  <si>
    <t>ETAAGEPSPEPPRTSSPTTLPPLARSSLPSP</t>
  </si>
  <si>
    <t>tr|D4A554|D4A554_RAT;tr|A0A0G2JY73|A0A0G2JY73_RAT</t>
  </si>
  <si>
    <t>305;322</t>
  </si>
  <si>
    <t>tr|D4A554|D4A554_RAT</t>
  </si>
  <si>
    <t>tr|D4A554|D4A554_RAT Eukaryotic translation initiation factor 4 gamma, 3 OS=Rattus norvegicus OX=10116 GN=Eif4g3 PE=1 SV=2;tr|A0A0G2JY73|A0A0G2JY73_RAT Eukaryotic translation initiation factor 4 gamma, 3 OS=Rattus norvegicus OX=10116 GN=Eif4g3 PE=1 SV=1</t>
  </si>
  <si>
    <t>T(0.025)S(0.115)S(0.86)PTTLPPLAR</t>
  </si>
  <si>
    <t>T(-15.36)S(-8.74)S(8.74)PT(-50.69)T(-57.52)LPPLAR</t>
  </si>
  <si>
    <t>VSETVAQHKEERLSASPQELGKPYLESFQPN</t>
  </si>
  <si>
    <t>tr|F1LQN3|F1LQN3_RAT;sp|Q9JK11|RTN4_RAT</t>
  </si>
  <si>
    <t>766;766</t>
  </si>
  <si>
    <t>tr|F1LQN3|F1LQN3_RAT Reticulon OS=Rattus norvegicus OX=10116 GN=Rtn4 PE=1 SV=1;sp|Q9JK11|RTN4_RAT Reticulon-4 OS=Rattus norvegicus OX=10116 GN=Rtn4 PE=1 SV=1</t>
  </si>
  <si>
    <t>LS(0.04)AS(0.96)PQELGK</t>
  </si>
  <si>
    <t>LS(-13.75)AS(13.75)PQELGK</t>
  </si>
  <si>
    <t>GSNRSHRSHTSGRLRSPSNDSAHRSGDDQGG</t>
  </si>
  <si>
    <t>LRS(0.95)PS(0.048)NDS(0.002)AHR</t>
  </si>
  <si>
    <t>LRS(12.93)PS(-12.93)NDS(-26.37)AHR</t>
  </si>
  <si>
    <t>RSRSATPPATRNHSGSRTPPVALSSSRMSCF</t>
  </si>
  <si>
    <t>KPRNRSNSFSDEREFSAPSTPTGTLEFAGGE</t>
  </si>
  <si>
    <t>5357;5271</t>
  </si>
  <si>
    <t>NRS(0.332)NS(0.332)FS(0.332)DEREFS(0.332)APS(0.332)T(0.332)PT(0.008)GT(0.002)LEFAGGEGK</t>
  </si>
  <si>
    <t>NRS(0)NS(0)FS(0)DEREFS(0)APS(0)T(0)PT(-16.93)GT(-24.39)LEFAGGEGK</t>
  </si>
  <si>
    <t>LRNPFSGEEQRSSLMSLSEEHLEPDQRQHHR</t>
  </si>
  <si>
    <t>SSLMS(0.626)LS(0.374)EEHLEPDQR</t>
  </si>
  <si>
    <t>S(-69.25)S(-52.62)LMS(2.23)LS(-2.23)EEHLEPDQR</t>
  </si>
  <si>
    <t>SKQQRTSKRAQQRAESPETSAVESTQSTPQK</t>
  </si>
  <si>
    <t>tr|D3ZU56|D3ZU56_RAT;tr|F1M797|F1M797_RAT;sp|Q6TRW4|PDS5B_RAT;tr|D3ZXE2|D3ZXE2_RAT</t>
  </si>
  <si>
    <t>1323;1355;1357;1360</t>
  </si>
  <si>
    <t>AES(0.994)PET(0.003)S(0.003)AVESTQSTPQK</t>
  </si>
  <si>
    <t>AES(25.04)PET(-25.04)S(-25.04)AVES(-52.7)T(-52.7)QS(-58.7)T(-61.48)PQK</t>
  </si>
  <si>
    <t>IEEDVASSCVLRDKFSPTQDRPESSTVLKDT</t>
  </si>
  <si>
    <t>DKFS(0.995)PT(0.005)QDRPESSTVLK</t>
  </si>
  <si>
    <t>DKFS(23.2)PT(-23.2)QDRPES(-68.12)S(-67.74)T(-67.35)VLK</t>
  </si>
  <si>
    <t>KKMMKDLEGLHRAEQSLHDLQERLHKAQEEH</t>
  </si>
  <si>
    <t>sp|P84903|STIM1_RAT;tr|A0A0G2K5C8|A0A0G2K5C8_RAT;tr|A0A1B0GWQ1|A0A1B0GWQ1_RAT;tr|B2RYV1|B2RYV1_RAT</t>
  </si>
  <si>
    <t>257;257;257;257</t>
  </si>
  <si>
    <t>sp|P84903|STIM1_RAT Stromal interaction molecule 1 OS=Rattus norvegicus OX=10116 GN=Stim1 PE=1 SV=1;tr|A0A0G2K5C8|A0A0G2K5C8_RAT Stromal interaction molecule 1 OS=Rattus norvegicus OX=10116 GN=Stim1 PE=1 SV=1;tr|A0A1B0GWQ1|A0A1B0GWQ1_RAT Stromal interactio</t>
  </si>
  <si>
    <t>AEQS(1)LHDLQER</t>
  </si>
  <si>
    <t>AEQS(79.49)LHDLQER</t>
  </si>
  <si>
    <t>YDGIRDIRKAVLMIRTPEELDDSDFETEDFD</t>
  </si>
  <si>
    <t>630;636</t>
  </si>
  <si>
    <t>T(0.53)PEELDDS(0.466)DFET(0.004)EDFDVR</t>
  </si>
  <si>
    <t>T(0.56)PEELDDS(-0.56)DFET(-21.34)EDFDVR</t>
  </si>
  <si>
    <t>HIVASLQEREKLLRQSPPLAGREEEPGLGDS</t>
  </si>
  <si>
    <t>LLRQS(0.999)PPLAGREEEPGLGDS(0.001)GIQSTPGSGHAPR</t>
  </si>
  <si>
    <t>LLRQS(29.79)PPLAGREEEPGLGDS(-29.79)GIQS(-50.27)T(-58.07)PGS(-62.41)GHAPR</t>
  </si>
  <si>
    <t>ADSERGPKPEPPGSGSPAPPRRRRRARDDSQ</t>
  </si>
  <si>
    <t>GPKPEPPGS(0.076)GS(0.924)PAPPR</t>
  </si>
  <si>
    <t>GPKPEPPGS(-10.87)GS(10.87)PAPPR</t>
  </si>
  <si>
    <t>ERPGDPSTSAQELSSSPPEGHLKASSACFES</t>
  </si>
  <si>
    <t>tr|D4A5S1|D4A5S1_RAT</t>
  </si>
  <si>
    <t>tr|D4A5S1|D4A5S1_RAT RCG53229 OS=Rattus norvegicus OX=10116 GN=Usp26 PE=3 SV=1</t>
  </si>
  <si>
    <t>SGERPGDPSTSAQELS(0.014)S(0.215)S(0.771)PPEGHLK</t>
  </si>
  <si>
    <t>S(-67.68)GERPGDPS(-60.3)T(-54.93)S(-55.34)AQELS(-17.37)S(-5.55)S(5.55)PPEGHLK</t>
  </si>
  <si>
    <t>___________MRKESPPPLVPPAAREWNLP</t>
  </si>
  <si>
    <t>sp|Q4QR85|MEP50_RAT;tr|Q7TPI7|Q7TPI7_RAT</t>
  </si>
  <si>
    <t>5;5</t>
  </si>
  <si>
    <t>sp|Q4QR85|MEP50_RAT</t>
  </si>
  <si>
    <t>sp|Q4QR85|MEP50_RAT Methylosome protein 50 OS=Rattus norvegicus OX=10116 GN=Wdr77 PE=1 SV=1;tr|Q7TPI7|Q7TPI7_RAT Ac2-269 OS=Rattus norvegicus OX=10116 GN=LOC100911453 PE=1 SV=1</t>
  </si>
  <si>
    <t>KES(1)PPPLVPPAAR</t>
  </si>
  <si>
    <t>KES(73.47)PPPLVPPAAR</t>
  </si>
  <si>
    <t>PPALPRTRQVRRRSESSGNLPSIVDTRLQAG</t>
  </si>
  <si>
    <t>103;103;103</t>
  </si>
  <si>
    <t>SES(0.835)S(0.164)GNLPSIVDTR</t>
  </si>
  <si>
    <t>S(-36.16)ES(7.06)S(-7.06)GNLPS(-54.2)IVDT(-71.23)R</t>
  </si>
  <si>
    <t>DAWLSKHFGIDRKSQTMPALRNRSGVMQARL</t>
  </si>
  <si>
    <t>1352;1365</t>
  </si>
  <si>
    <t>S(0.181)QT(0.819)MPALR</t>
  </si>
  <si>
    <t>S(-6.56)QT(6.56)MPALR</t>
  </si>
  <si>
    <t>_______MHHCKRYRSPEPDPYLSYRWKRRR</t>
  </si>
  <si>
    <t>sp|Q63117|CLK3_RAT</t>
  </si>
  <si>
    <t>sp|Q63117|CLK3_RAT Dual specificity protein kinase CLK3 OS=Rattus norvegicus OX=10116 GN=Clk3 PE=1 SV=2</t>
  </si>
  <si>
    <t>Y(0.081)RS(0.919)PEPDPYLSYR</t>
  </si>
  <si>
    <t>Y(-10.55)RS(10.55)PEPDPY(-46.36)LS(-49.25)Y(-49.31)R</t>
  </si>
  <si>
    <t>TTPPPTIQGQKVGSLTPPSSPKTQRAGHRRI</t>
  </si>
  <si>
    <t>621;622</t>
  </si>
  <si>
    <t>GAFNAPVINRFTRRASVCAEAYNPDEEEDDA</t>
  </si>
  <si>
    <t>sp|P12369|KAP3_RAT</t>
  </si>
  <si>
    <t>sp|P12369|KAP3_RAT cAMP-dependent protein kinase type II-beta regulatory subunit OS=Rattus norvegicus OX=10116 GN=Prkar2b PE=1 SV=3</t>
  </si>
  <si>
    <t>RAS(1)VCAEAYNPDEEEDDAESR</t>
  </si>
  <si>
    <t>RAS(53.28)VCAEAY(-53.28)NPDEEEDDAES(-112.68)R</t>
  </si>
  <si>
    <t>TRRGAQADHFTQTPLSPGSQVQVRVDWERRF</t>
  </si>
  <si>
    <t>GAQADHFT(0.001)QT(0.085)PLS(0.896)PGS(0.018)QVQVR</t>
  </si>
  <si>
    <t>GAQADHFT(-28.67)QT(-10.22)PLS(10.22)PGS(-16.97)QVQVR</t>
  </si>
  <si>
    <t>QQTSTNPPLPEPGYFTKPPLVAHASRSGESK</t>
  </si>
  <si>
    <t>tr|D4A054|D4A054_RAT;tr|M0R3M4|M0R3M4_RAT</t>
  </si>
  <si>
    <t>981;981</t>
  </si>
  <si>
    <t>tr|D4A054|D4A054_RAT</t>
  </si>
  <si>
    <t>tr|D4A054|D4A054_RAT RAN-binding protein 2 OS=Rattus norvegicus OX=10116 GN=Ranbp2 PE=1 SV=2;tr|M0R3M4|M0R3M4_RAT RAN-binding protein 2 OS=Rattus norvegicus OX=10116 GN=Ranbp2 PE=1 SV=1</t>
  </si>
  <si>
    <t>GDDYFNYNVQQTSTNPPLPEPGY(0.001)FT(0.668)KPPLVAHAS(0.331)R</t>
  </si>
  <si>
    <t>GDDY(-61.76)FNY(-49.87)NVQQT(-42.2)S(-42.2)T(-42.2)NPPLPEPGY(-26.65)FT(3.05)KPPLVAHAS(-3.05)R</t>
  </si>
  <si>
    <t>RLHGQLQRHQQQLLASPGSSTIDNKMLDDLY</t>
  </si>
  <si>
    <t>tr|D3ZQI6|D3ZQI6_RAT</t>
  </si>
  <si>
    <t>tr|D3ZQI6|D3ZQI6_RAT Exportin 4 OS=Rattus norvegicus OX=10116 GN=Xpo4 PE=1 SV=2</t>
  </si>
  <si>
    <t>HQQQLLAS(0.984)PGS(0.013)S(0.003)T(0.001)IDNK</t>
  </si>
  <si>
    <t>HQQQLLAS(18.82)PGS(-18.82)S(-25.44)T(-31.72)IDNK</t>
  </si>
  <si>
    <t>GYIPSASMTRLARSRTHSTSSSIGSGESPFS</t>
  </si>
  <si>
    <t>329;300</t>
  </si>
  <si>
    <t>S(0.48)RT(0.491)HS(0.379)T(0.369)S(0.123)S(0.152)S(0.006)IGSGESPFSR</t>
  </si>
  <si>
    <t>S(3.06)RT(3.06)HS(-3.06)T(-3.06)S(-8.76)S(-8.76)S(-23.8)IGS(-41.92)GES(-57.37)PFS(-71.09)R</t>
  </si>
  <si>
    <t>TAEEESHDLTEHHNSSPLPRAPLSFTNPLHS</t>
  </si>
  <si>
    <t>TVSSTPNSTAEEESHDLTEHHNS(0.147)S(0.853)PLPR</t>
  </si>
  <si>
    <t>T(-184.41)VS(-178.02)S(-174.55)T(-170.31)PNS(-152.7)T(-154.42)AEEES(-97.09)HDLT(-70.98)EHHNS(-7.63)S(7.63)PLPR</t>
  </si>
  <si>
    <t>DAVTFALHHRKSGPKSPVLATKL________</t>
  </si>
  <si>
    <t>tr|D3Z9I5|D3Z9I5_RAT</t>
  </si>
  <si>
    <t>S(0.254)GPKS(0.746)PVLAT(0.001)K</t>
  </si>
  <si>
    <t>S(-4.68)GPKS(4.68)PVLAT(-31.62)K</t>
  </si>
  <si>
    <t>TGKDKKGSCGLSRVDSTTCLFPVEEKAVEYY</t>
  </si>
  <si>
    <t>243;261</t>
  </si>
  <si>
    <t>VDS(0.971)T(0.028)T(0.001)CLFPVEEK</t>
  </si>
  <si>
    <t>VDS(15.36)T(-15.36)T(-32.01)CLFPVEEK</t>
  </si>
  <si>
    <t>VPEKLASLTAPVGEKSPDSTSPSYSTRMDRS</t>
  </si>
  <si>
    <t>tr|D3ZE49|D3ZE49_RAT</t>
  </si>
  <si>
    <t>tr|D3ZE49|D3ZE49_RAT Trafficking protein particle complex 12 OS=Rattus norvegicus OX=10116 GN=Trappc12 PE=1 SV=1</t>
  </si>
  <si>
    <t>LASLT(0.006)APVGEKS(0.923)PDS(0.041)T(0.011)S(0.012)PS(0.002)YS(0.002)T(0.002)R</t>
  </si>
  <si>
    <t>LAS(-37.01)LT(-22.19)APVGEKS(13.52)PDS(-13.52)T(-19.22)S(-18.73)PS(-26.62)Y(-53.41)S(-26.19)T(-26.19)R</t>
  </si>
  <si>
    <t>____MDRARPGRRRASSEIVTEGKRKKSSPA</t>
  </si>
  <si>
    <t>sp|D3ZF42|SENP7_RAT</t>
  </si>
  <si>
    <t>sp|D3ZF42|SENP7_RAT Sentrin-specific protease 7 OS=Rattus norvegicus OX=10116 GN=Senp7 PE=1 SV=1</t>
  </si>
  <si>
    <t>RRAS(0.829)S(0.171)EIVTEGK</t>
  </si>
  <si>
    <t>RRAS(6.85)S(-6.85)EIVT(-35.68)EGK</t>
  </si>
  <si>
    <t>EMKRSRKAENVPRSRSDVDMDAAAEAARLHQ</t>
  </si>
  <si>
    <t>tr|F1LQS9|F1LQS9_RAT;tr|A0A0G2JZC6|A0A0G2JZC6_RAT</t>
  </si>
  <si>
    <t>643;692</t>
  </si>
  <si>
    <t>tr|F1LQS9|F1LQS9_RAT Rho guanine nucleotide exchange factor 11 OS=Rattus norvegicus OX=10116 GN=Arhgef11 PE=1 SV=3;tr|A0A0G2JZC6|A0A0G2JZC6_RAT Rho guanine nucleotide exchange factor 11 OS=Rattus norvegicus OX=10116 GN=Arhgef11 PE=1 SV=1</t>
  </si>
  <si>
    <t>S(0.165)RS(0.835)DVDMDAAAEAAR</t>
  </si>
  <si>
    <t>S(-7.05)RS(7.05)DVDMDAAAEAAR</t>
  </si>
  <si>
    <t>AGHPLTRWTLQHQPPSPKQLEEEFLKIPSNF</t>
  </si>
  <si>
    <t>WTLQHQPPS(1)PK</t>
  </si>
  <si>
    <t>WT(-48.09)LQHQPPS(48.09)PK</t>
  </si>
  <si>
    <t>LQKSGIRTDSREDEISPPPPNPVVKGRRRRG</t>
  </si>
  <si>
    <t>EDEIS(1)PPPPNPVVK</t>
  </si>
  <si>
    <t>EDEIS(62.89)PPPPNPVVK</t>
  </si>
  <si>
    <t>RDLVERHQASLGRSQSFSHQQPSRSHLMRSG</t>
  </si>
  <si>
    <t>tr|A0A0G2KAX2|A0A0G2KAX2_RAT</t>
  </si>
  <si>
    <t>tr|A0A0G2KAX2|A0A0G2KAX2_RAT Similar to hypothetical protein FLJ10925 OS=Rattus norvegicus OX=10116 GN=RGD1305455 PE=4 SV=1</t>
  </si>
  <si>
    <t>SQS(1)FSHQQPSR</t>
  </si>
  <si>
    <t>S(-45.5)QS(45.22)FS(-45.22)HQQPS(-161.3)R</t>
  </si>
  <si>
    <t>SSPGTDDVFTPGPSDSPGSQRIQRCLSDPGP</t>
  </si>
  <si>
    <t>SKEPSSPGTDDVFT(0.001)PGPS(0.229)DS(0.557)PGS(0.214)QR</t>
  </si>
  <si>
    <t>S(-69.21)KEPS(-63.06)S(-63.34)PGT(-51.75)DDVFT(-29.92)PGPS(-3.86)DS(3.86)PGS(-4.16)QR</t>
  </si>
  <si>
    <t>TSYQKATEEHSTRQKSPEIHRRIDISPSALR</t>
  </si>
  <si>
    <t>648;789;789;789</t>
  </si>
  <si>
    <t>QKS(1)PEIHR</t>
  </si>
  <si>
    <t>QKS(88.68)PEIHR</t>
  </si>
  <si>
    <t>LNSSPGRLPALPPRSSPFPEDPAPQESPRQP</t>
  </si>
  <si>
    <t>X;X;Phospho (STY);Phospho (STY);X;X;X;X;X;X;X;X;X;X;X;X;X;X;X;X;X;X;X;X;X;X;X;X;X;X;X</t>
  </si>
  <si>
    <t>S(0.5)S(0.5)PFPEDPAPQESPR</t>
  </si>
  <si>
    <t>S(0)S(0)PFPEDPAPQES(-82.4)PR</t>
  </si>
  <si>
    <t>ALIAAQYSGAQIRVLSAPPHFHFGQTNRTPE</t>
  </si>
  <si>
    <t>sp|Q68FR6|EF1G_RAT</t>
  </si>
  <si>
    <t>sp|Q68FR6|EF1G_RAT Elongation factor 1-gamma OS=Rattus norvegicus OX=10116 GN=Eef1g PE=2 SV=3</t>
  </si>
  <si>
    <t>VLS(0.986)APPHFHFGQT(0.007)NRT(0.006)PEFLR</t>
  </si>
  <si>
    <t>VLS(21.21)APPHFHFGQT(-21.21)NRT(-21.95)PEFLR</t>
  </si>
  <si>
    <t>PDLSQTSKVKHAGGHSPQVNHLKRPVSRMAD</t>
  </si>
  <si>
    <t>tr|D3ZJG8|D3ZJG8_RAT</t>
  </si>
  <si>
    <t>tr|D3ZJG8|D3ZJG8_RAT Zinc finger protein 592 OS=Rattus norvegicus OX=10116 GN=Zfp592 PE=1 SV=1</t>
  </si>
  <si>
    <t>HAGGHS(1)PQVNHLK</t>
  </si>
  <si>
    <t>HAGGHS(74.77)PQVNHLK</t>
  </si>
  <si>
    <t>TASAHLPAPAPVGRRSPVPARPLPPTSQKAI</t>
  </si>
  <si>
    <t>216;216</t>
  </si>
  <si>
    <t>RS(1)PVPARPLPPTSQK</t>
  </si>
  <si>
    <t>RS(60.1)PVPARPLPPT(-60.1)S(-63.76)QK</t>
  </si>
  <si>
    <t>SAKNTPSQHSHSIQHSPERSGSGSVGNGSSR</t>
  </si>
  <si>
    <t>267;408;408;408</t>
  </si>
  <si>
    <t>NTPSQHSHS(0.002)IQHS(0.998)PER</t>
  </si>
  <si>
    <t>NT(-77.11)PS(-68.98)QHS(-43.03)HS(-26.72)IQHS(26.72)PER</t>
  </si>
  <si>
    <t>TFGGLGSKSKGHYEVTGSDDEAGKLQGSGVS</t>
  </si>
  <si>
    <t>5399;5313</t>
  </si>
  <si>
    <t>Phospho (STY);X;X;X;X;X;Phospho (STY);X;X;X;X;X;X;X;X;Phospho (STY);X;X;X;X;X;X;X;X;X;X;X;X;X;X;X</t>
  </si>
  <si>
    <t>GHY(0.008)EVT(0.749)GS(0.234)DDEAGKLQGS(0.003)GVS(0.003)LAS(0.001)K</t>
  </si>
  <si>
    <t>GHY(-19.58)EVT(5.04)GS(-5.04)DDEAGKLQGS(-23.32)GVS(-23.32)LAS(-27.76)K</t>
  </si>
  <si>
    <t>PYEDKDKKEKSAVRPSPSPERSSTGPELPAP</t>
  </si>
  <si>
    <t>SGPSSSQMATKPRRLSSASTGKPPLSVEDDF</t>
  </si>
  <si>
    <t>tr|Q0D2G9|Q0D2G9_RAT;tr|Q0ZFS5|Q0ZFS5_RAT</t>
  </si>
  <si>
    <t>515;741</t>
  </si>
  <si>
    <t>tr|Q0D2G9|Q0D2G9_RAT</t>
  </si>
  <si>
    <t>RLS(0.904)S(0.032)AS(0.032)T(0.032)GKPPLSVEDDFEK</t>
  </si>
  <si>
    <t>RLS(14.52)S(-14.52)AS(-14.52)T(-14.52)GKPPLS(-45.66)VEDDFEK</t>
  </si>
  <si>
    <t>KDPGGGGGSVRAGGASPAASSTTQPPTQHRL</t>
  </si>
  <si>
    <t>tr|D4AAZ8|D4AAZ8_RAT</t>
  </si>
  <si>
    <t>tr|D4AAZ8|D4AAZ8_RAT Interferon regulatory factor 2 binding protein 1 (Predicted) OS=Rattus norvegicus OX=10116 GN=Irf2bp1 PE=1 SV=1</t>
  </si>
  <si>
    <t>AGGAS(1)PAASSTTQPPTQHR</t>
  </si>
  <si>
    <t>AGGAS(46.75)PAAS(-46.75)S(-73.21)T(-76.95)T(-83.32)QPPT(-99.74)QHR</t>
  </si>
  <si>
    <t>SSSPTSHWKSLAPDLSDDEHDPVDSISRPRF</t>
  </si>
  <si>
    <t>tr|D3ZFD0|D3ZFD0_RAT;tr|A0A0G2JY08|A0A0G2JY08_RAT;tr|Q3B8R3|Q3B8R3_RAT</t>
  </si>
  <si>
    <t>2010;2020;228</t>
  </si>
  <si>
    <t>tr|D3ZFD0|D3ZFD0_RAT Myosin XVIIIa OS=Rattus norvegicus OX=10116 GN=Myo18a PE=1 SV=2;tr|A0A0G2JY08|A0A0G2JY08_RAT Myosin XVIIIa OS=Rattus norvegicus OX=10116 GN=Myo18a PE=1 SV=1;tr|Q3B8R3|Q3B8R3_RAT LOC360570 protein (Fragment) OS=Rattus norvegicus OX=1011</t>
  </si>
  <si>
    <t>SLAPDLS(1)DDEHDPVDSISRPR</t>
  </si>
  <si>
    <t>S(-51.54)LAPDLS(51.54)DDEHDPVDS(-74.78)IS(-81.1)RPR</t>
  </si>
  <si>
    <t>RESNLGAHGPSRHKMSPPPSSFSEPRSGGGS</t>
  </si>
  <si>
    <t>HKMS(1)PPPSSFSEPR</t>
  </si>
  <si>
    <t>HKMS(62.31)PPPS(-62.31)S(-69.15)FS(-76.95)EPR</t>
  </si>
  <si>
    <t>NQHSRFIIGSVSEDNSEDEISNLVKLDLEEK</t>
  </si>
  <si>
    <t>sp|P11497|ACACA_RAT</t>
  </si>
  <si>
    <t>sp|P11497|ACACA_RAT Acetyl-CoA carboxylase 1 OS=Rattus norvegicus OX=10116 GN=Acaca PE=1 SV=1</t>
  </si>
  <si>
    <t>FIIGSVSEDNS(1)EDEISNLVK</t>
  </si>
  <si>
    <t>FIIGS(-43.9)VS(-43.9)EDNS(39.7)EDEIS(-39.7)NLVK</t>
  </si>
  <si>
    <t>PQPSPPRQAKRAVVVSPKEENKATEPPPPPK</t>
  </si>
  <si>
    <t>tr|A1L1L5|A1L1L5_RAT</t>
  </si>
  <si>
    <t>tr|A1L1L5|A1L1L5_RAT Ccnk protein OS=Rattus norvegicus OX=10116 GN=Ccnk PE=1 SV=1</t>
  </si>
  <si>
    <t>RAVVVS(1)PKEENK</t>
  </si>
  <si>
    <t>RAVVVS(64.14)PKEENK</t>
  </si>
  <si>
    <t>AALHRRPAGGGLGAVSPALSGGQARRRKQPP</t>
  </si>
  <si>
    <t>sp|P35284|RAB12_RAT;tr|D4A376|D4A376_RAT</t>
  </si>
  <si>
    <t>sp|P35284|RAB12_RAT</t>
  </si>
  <si>
    <t>sp|P35284|RAB12_RAT Ras-related protein Rab-12 OS=Rattus norvegicus OX=10116 GN=Rab12 PE=1 SV=2;tr|D4A376|D4A376_RAT Ras-related protein Rab-12 OS=Rattus norvegicus OX=10116 GN=Rab12 PE=1 SV=3</t>
  </si>
  <si>
    <t>RPAGGGLGAVS(0.998)PALS(0.002)GGQAR</t>
  </si>
  <si>
    <t>RPAGGGLGAVS(26.07)PALS(-26.07)GGQAR</t>
  </si>
  <si>
    <t>PHRSTPESRAAVQELSGSILTSEDPEERGVK</t>
  </si>
  <si>
    <t>AAVQELS(0.5)GS(0.5)ILT(0.5)S(0.5)EDPEER</t>
  </si>
  <si>
    <t>AAVQELS(0)GS(0)ILT(0)S(0)EDPEER</t>
  </si>
  <si>
    <t>RSTPESRAAVQELSGSILTSEDPEERGVKLG</t>
  </si>
  <si>
    <t>PESRAAVQELSGSILTSEDPEERGVKLGLGD</t>
  </si>
  <si>
    <t>CDRDKKPRQHSGDHESLMNVPSDKEMFSHSA</t>
  </si>
  <si>
    <t>57;41</t>
  </si>
  <si>
    <t>QHSGDHES(1)LMNVPSDK</t>
  </si>
  <si>
    <t>QHS(-45.82)GDHES(45.82)LMNVPS(-72.66)DK</t>
  </si>
  <si>
    <t>NKENNNTKESPVRRCSWDKPESPQRSSMDNG</t>
  </si>
  <si>
    <t>281;284;375</t>
  </si>
  <si>
    <t>RCS(1)WDKPESPQR</t>
  </si>
  <si>
    <t>RCS(38.26)WDKPES(-38.26)PQR</t>
  </si>
  <si>
    <t>KEEEREKKFSRRLNHSPPQSSSRYRDNRSRD</t>
  </si>
  <si>
    <t>tr|D3ZRC3|D3ZRC3_RAT;tr|D3ZRG7|D3ZRG7_RAT</t>
  </si>
  <si>
    <t>127;127</t>
  </si>
  <si>
    <t>tr|D3ZRC3|D3ZRC3_RAT</t>
  </si>
  <si>
    <t>tr|D3ZRC3|D3ZRC3_RAT RNA-binding motif protein 26 OS=Rattus norvegicus OX=10116 GN=Rbm26 PE=1 SV=2;tr|D3ZRG7|D3ZRG7_RAT RNA-binding motif protein 26 OS=Rattus norvegicus OX=10116 GN=Rbm26 PE=1 SV=2</t>
  </si>
  <si>
    <t>RLNHS(0.999)PPQSSSR</t>
  </si>
  <si>
    <t>RLNHS(33.97)PPQS(-33.97)S(-39.13)S(-42.36)R</t>
  </si>
  <si>
    <t>NAEVNKGKQEPPPMESPFQREDRNSSPQIKV</t>
  </si>
  <si>
    <t>QEPPPMES(1)PFQR</t>
  </si>
  <si>
    <t>QEPPPMES(53.97)PFQR</t>
  </si>
  <si>
    <t>STGNMVSSIDSEKQDSPPPKPPRTRSCLVEG</t>
  </si>
  <si>
    <t>331;331</t>
  </si>
  <si>
    <t>ITDGNEIST(0.001)GNMVS(0.057)S(0.178)IDS(0.178)EKQDS(0.586)PPPKPPR</t>
  </si>
  <si>
    <t>IT(-42.49)DGNEIS(-32.83)T(-28.85)GNMVS(-10.15)S(-5.16)IDS(-5.16)EKQDS(5.16)PPPKPPR</t>
  </si>
  <si>
    <t>SGTGHPGTGVPQAPDSPAGVRTAFTDLPEQV</t>
  </si>
  <si>
    <t>tr|D3ZWC6|D3ZWC6_RAT</t>
  </si>
  <si>
    <t>tr|D3ZWC6|D3ZWC6_RAT Syntrophin, basic 1 (Predicted) OS=Rattus norvegicus OX=10116 GN=Sntb1 PE=1 SV=1</t>
  </si>
  <si>
    <t>GSGTGHPGT(0.003)GVPQAPDS(0.997)PAGVR</t>
  </si>
  <si>
    <t>GS(-38.26)GT(-38.26)GHPGT(-25.62)GVPQAPDS(25.62)PAGVR</t>
  </si>
  <si>
    <t>STANSSRGRKAPARPSSASAAPRAATVAAKT</t>
  </si>
  <si>
    <t>780;784;784</t>
  </si>
  <si>
    <t>KAPARPS(0.497)S(0.497)AS(0.006)AAPR</t>
  </si>
  <si>
    <t>KAPARPS(0)S(0)AS(-18.9)AAPR</t>
  </si>
  <si>
    <t>DLHSELERSFLSEPSSPGRAKTTKGFKLGKH</t>
  </si>
  <si>
    <t>SFLSEPS(0.108)S(0.892)PGR</t>
  </si>
  <si>
    <t>S(-106.31)FLS(-53.54)EPS(-9.16)S(9.16)PGR</t>
  </si>
  <si>
    <t>TLLTHQLQRLRIQPSSPPPNHPSNHLFRQPS</t>
  </si>
  <si>
    <t>IQPS(0.178)S(0.821)PPPNHPS(0.001)NHLFR</t>
  </si>
  <si>
    <t>IQPS(-6.65)S(6.65)PPPNHPS(-28.55)NHLFR</t>
  </si>
  <si>
    <t>AVRVAAAGSGPSPPCSPGHDRERQPLLDRAR</t>
  </si>
  <si>
    <t>VAAAGS(0.509)GPS(0.502)PPCS(0.989)PGHDR</t>
  </si>
  <si>
    <t>VAAAGS(0.06)GPS(-0.06)PPCS(16.6)PGHDR</t>
  </si>
  <si>
    <t>FPQVPGGAVRVAAAGSGPSPPCSPGHDRERQ</t>
  </si>
  <si>
    <t>TLDAKMPRKRKTRHSSNPPLESHVGWVMDSR</t>
  </si>
  <si>
    <t>HS(0.217)S(0.783)NPPLESHVGWVMDSR</t>
  </si>
  <si>
    <t>HS(-5.58)S(5.58)NPPLES(-34.26)HVGWVMDS(-70.12)R</t>
  </si>
  <si>
    <t>VLPALTINPTIAEGPSPTSEGASEAHLVDLQ</t>
  </si>
  <si>
    <t>RKPVLPALT(0.003)INPT(0.432)IAEGPS(0.432)PT(0.101)S(0.027)EGAS(0.005)EAHLVDLQK</t>
  </si>
  <si>
    <t>RKPVLPALT(-21.11)INPT(0)IAEGPS(0)PT(-6.29)S(-12.08)EGAS(-19.07)EAHLVDLQK</t>
  </si>
  <si>
    <t>RERERTRERERERDHSPTPSVFNSDEERYRY</t>
  </si>
  <si>
    <t>tr|B6RIU0|B6RIU0_RAT;sp|Q5U317|FIP1_RAT;tr|A0A0G2K376|A0A0G2K376_RAT</t>
  </si>
  <si>
    <t>434;434;479</t>
  </si>
  <si>
    <t>tr|B6RIU0|B6RIU0_RAT</t>
  </si>
  <si>
    <t>tr|B6RIU0|B6RIU0_RAT FIP1-like 1 OS=Rattus norvegicus OX=10116 GN=Fip1l1 PE=1 SV=1;sp|Q5U317|FIP1_RAT Pre-mRNA 3'-end-processing factor FIP1 OS=Rattus norvegicus OX=10116 GN=Fip1l1 PE=1 SV=1;tr|A0A0G2K376|A0A0G2K376_RAT Pre-mRNA 3'-end-processing factor FI</t>
  </si>
  <si>
    <t>ERDHS(0.899)PT(0.099)PS(0.002)VFNSDEER</t>
  </si>
  <si>
    <t>ERDHS(9.59)PT(-9.59)PS(-25.65)VFNS(-54.61)DEER</t>
  </si>
  <si>
    <t>IPPPPNSSPPERLQLSPGHKQKEEPKEVKRS</t>
  </si>
  <si>
    <t>tr|R4I4V9|R4I4V9_RAT;tr|R4I3Z7|R4I3Z7_RAT</t>
  </si>
  <si>
    <t>294;332</t>
  </si>
  <si>
    <t>tr|R4I4V9|R4I4V9_RAT</t>
  </si>
  <si>
    <t>tr|R4I4V9|R4I4V9_RAT Neutrophil cytosolic factor 2 mutant isoform 2 OS=Rattus norvegicus OX=10116 GN=Ncf2 PE=2 SV=1;tr|R4I3Z7|R4I3Z7_RAT Neutrophil cytosolic factor 2 OS=Rattus norvegicus OX=10116 GN=Ncf2 PE=2 SV=1</t>
  </si>
  <si>
    <t>LQLS(1)PGHK</t>
  </si>
  <si>
    <t>LQLS(100.25)PGHK</t>
  </si>
  <si>
    <t>DSEEKKKEPAISSQNSPEAREESSSSSHVSS</t>
  </si>
  <si>
    <t>sp|Q4KLL0|TCEA1_RAT</t>
  </si>
  <si>
    <t>sp|Q4KLL0|TCEA1_RAT Transcription elongation factor A protein 1 OS=Rattus norvegicus OX=10116 GN=Tcea1 PE=1 SV=1</t>
  </si>
  <si>
    <t>KKEPAISSQNS(1)PEAR</t>
  </si>
  <si>
    <t>KKEPAIS(-49.97)S(-41.95)QNS(41.95)PEAR</t>
  </si>
  <si>
    <t>ELMKTPSISKKNRAGSPNPQSSSGELPRKDC</t>
  </si>
  <si>
    <t>tr|D4AAI2|D4AAI2_RAT</t>
  </si>
  <si>
    <t>tr|D4AAI2|D4AAI2_RAT Histocompatibility (Minor) HA-1 (Predicted), isoform CRA_b OS=Rattus norvegicus OX=10116 GN=Arhgap45 PE=1 SV=1</t>
  </si>
  <si>
    <t>AGS(1)PNPQSSSGELPR</t>
  </si>
  <si>
    <t>AGS(111.02)PNPQS(-111.02)S(-118.81)S(-126.45)GELPR</t>
  </si>
  <si>
    <t>LTSSSLSSPDIFDSPSPEEDKEEHISLAHRG</t>
  </si>
  <si>
    <t>501;511;530;555</t>
  </si>
  <si>
    <t>RPPSQSLT(0.001)S(0.001)S(0.001)S(0.001)LS(0.025)S(0.021)PDIFDS(0.243)PS(0.707)PEEDKEEHISLAHR</t>
  </si>
  <si>
    <t>RPPS(-41.97)QS(-42.86)LT(-31.25)S(-26.78)S(-27.9)S(-28.58)LS(-14.53)S(-15.33)PDIFDS(-4.63)PS(4.63)PEEDKEEHIS(-36.48)LAHR</t>
  </si>
  <si>
    <t>PEQVKSEKLKELFDYSPPLHKSLDAREKSIF</t>
  </si>
  <si>
    <t>512;653;653;653</t>
  </si>
  <si>
    <t>ELFDYS(1)PPLHK</t>
  </si>
  <si>
    <t>ELFDY(-40.2)S(40.2)PPLHK</t>
  </si>
  <si>
    <t>STNSVLSTSTNRSRNSPLLDRASLGQASIQN</t>
  </si>
  <si>
    <t>483;483</t>
  </si>
  <si>
    <t>S(0.095)RNS(0.905)PLLDR</t>
  </si>
  <si>
    <t>S(-9.78)RNS(9.78)PLLDR</t>
  </si>
  <si>
    <t>GRRIRVDFSITKRPHTPTPGIYMGRPTYGSS</t>
  </si>
  <si>
    <t>X;X;X;X;X;X;X;X;X;X;X;X;X;X;X;Phospho (STY);X;X;X;X;X;X;Oxidation (M);X;X;X;X;X;X;X;X</t>
  </si>
  <si>
    <t>RPHT(0.99)PT(0.01)PGIYMGRPTYGSSR</t>
  </si>
  <si>
    <t>RPHT(20.01)PT(-20.01)PGIY(-57.32)MGRPT(-66.36)Y(-69.88)GS(-66.71)S(-66.71)R</t>
  </si>
  <si>
    <t>YYSPYSVSGSGSTAGSRTGSRTGSRAGSRRG</t>
  </si>
  <si>
    <t>4329;4393;4455;4465;4478;4486;4487;4487;4494;4516;4629;4630</t>
  </si>
  <si>
    <t>GYYSPY(0.001)S(0.001)VS(0.002)GS(0.007)GS(0.215)T(0.14)AGS(0.633)R</t>
  </si>
  <si>
    <t>GY(-56.01)Y(-47.18)S(-36.35)PY(-26.72)S(-26.72)VS(-26.19)GS(-19.31)GS(-4.69)T(-6.55)AGS(4.69)R</t>
  </si>
  <si>
    <t>RGDKPFDPDLKLGPPSEEDYAQPSSPK____</t>
  </si>
  <si>
    <t>CON__P28800</t>
  </si>
  <si>
    <t>LGPPS(1)EEDYAQPSSPK</t>
  </si>
  <si>
    <t>LGPPS(93.82)EEDY(-100.77)AQPS(-93.82)S(-101.36)PK</t>
  </si>
  <si>
    <t>ADSRTPAAAAAMNLASPRTAVAPSAVNLADP</t>
  </si>
  <si>
    <t>2228;109</t>
  </si>
  <si>
    <t>TPAAAAAMNLAS(1)PR</t>
  </si>
  <si>
    <t>T(-47.7)PAAAAAMNLAS(47.7)PR</t>
  </si>
  <si>
    <t>RAPLATIADQQQLHLSPLKRLSLADKENTPP</t>
  </si>
  <si>
    <t>tr|D4A7M6|D4A7M6_RAT;sp|Q4KLN6|RIR2_RAT</t>
  </si>
  <si>
    <t>tr|D4A7M6|D4A7M6_RAT</t>
  </si>
  <si>
    <t>tr|D4A7M6|D4A7M6_RAT Ribonucleotide reductase M2 polypeptide OS=Rattus norvegicus OX=10116 GN=LOC100359539 PE=1 SV=1;sp|Q4KLN6|RIR2_RAT Ribonucleoside-diphosphate reductase subunit M2 OS=Rattus norvegicus OX=10116 GN=Rrm2 PE=2 SV=1</t>
  </si>
  <si>
    <t>APLATIADQQQLHLS(1)PLKR</t>
  </si>
  <si>
    <t>APLAT(-91.45)IADQQQLHLS(91.45)PLKR</t>
  </si>
  <si>
    <t>SQRKARSRQARQSRRSTQGVTLTDLQEAEKT</t>
  </si>
  <si>
    <t>tr|D4ACS0|D4ACS0_RAT;tr|D4A1S6|D4A1S6_RAT;tr|D3ZR53|D3ZR53_RAT;tr|A0A0G2JWJ0|A0A0G2JWJ0_RAT;sp|Q10728|MYPT1_RAT;tr|D3ZIC4|D3ZIC4_RAT</t>
  </si>
  <si>
    <t>636;640;696;696;696;643</t>
  </si>
  <si>
    <t>tr|D4ACS0|D4ACS0_RAT</t>
  </si>
  <si>
    <t>tr|D4ACS0|D4ACS0_RAT Protein phosphatase 1 regulatory subunit 12A OS=Rattus norvegicus OX=10116 GN=Ppp1r12a PE=1 SV=2;tr|D4A1S6|D4A1S6_RAT Protein phosphatase 1 regulatory subunit 12A OS=Rattus norvegicus OX=10116 GN=Ppp1r12a PE=1 SV=3;tr|D3ZR53|D3ZR53_RAT</t>
  </si>
  <si>
    <t>RS(0.5)T(0.5)QGVTLTDLQEAEK</t>
  </si>
  <si>
    <t>RS(0)T(0)QGVT(-48.37)LT(-92.66)DLQEAEK</t>
  </si>
  <si>
    <t>MPPEAKMRMKNIGRDTPTSAGPNSFNKGKHG</t>
  </si>
  <si>
    <t>Oxidation (M);X;X;X;X;X;X;X;X;X;X;X;X;X;X;Phospho (STY);X;X;X;X;X;X;X;X;X;X;X;X;X;X;X</t>
  </si>
  <si>
    <t>NIGRDT(0.909)PT(0.076)S(0.015)AGPNSFNK</t>
  </si>
  <si>
    <t>NIGRDT(10.77)PT(-10.77)S(-17.94)AGPNS(-45.75)FNK</t>
  </si>
  <si>
    <t>TEPQHGLGSQRDLTHSDSESSLHTSDRQRVA</t>
  </si>
  <si>
    <t>519;550;86</t>
  </si>
  <si>
    <t>DLT(0.005)HS(0.918)DS(0.067)ES(0.005)S(0.005)LHTSDR</t>
  </si>
  <si>
    <t>DLT(-22.52)HS(11.39)DS(-11.39)ES(-22.52)S(-22.52)LHT(-43.83)S(-43.83)DR</t>
  </si>
  <si>
    <t>GRRIRVDYSITKRAHTPTPGIYMGRPTHSGG</t>
  </si>
  <si>
    <t>tr|B1WC25|B1WC25_RAT</t>
  </si>
  <si>
    <t>tr|B1WC25|B1WC25_RAT Tra2a protein OS=Rattus norvegicus OX=10116 GN=Tra2a PE=1 SV=1</t>
  </si>
  <si>
    <t>AHT(0.999)PT(0.001)PGIYMGR</t>
  </si>
  <si>
    <t>AHT(30.17)PT(-30.17)PGIY(-58.08)MGR</t>
  </si>
  <si>
    <t>SPVTEQDSGLDGTPGSPTSVKPDSEHMDKPK</t>
  </si>
  <si>
    <t>tr|F1LU97|F1LU97_RAT</t>
  </si>
  <si>
    <t>tr|F1LU97|F1LU97_RAT SAM and SH3 domain-containing 1 OS=Rattus norvegicus OX=10116 GN=Sash1 PE=1 SV=3</t>
  </si>
  <si>
    <t>YSSPVTEQDS(0.001)GLDGT(0.026)PGS(0.717)PT(0.125)S(0.125)VKPDS(0.005)EHMDKPK</t>
  </si>
  <si>
    <t>Y(-63.45)S(-63.34)S(-63.34)PVT(-54.8)EQDS(-28.72)GLDGT(-14.33)PGS(7.58)PT(-7.58)S(-7.58)VKPDS(-21.28)EHMDKPK</t>
  </si>
  <si>
    <t>EEPNPPRRKPQTRGKTFHGLLIRARGPPIEG</t>
  </si>
  <si>
    <t>tr|B1H212|B1H212_RAT</t>
  </si>
  <si>
    <t>tr|B1H212|B1H212_RAT Similar to DKFZP434P1750 protein (Predicted) OS=Rattus norvegicus OX=10116 GN=Tbc1d10c PE=1 SV=1</t>
  </si>
  <si>
    <t>GKT(1)FHGLLIR</t>
  </si>
  <si>
    <t>GKT(44.32)FHGLLIR</t>
  </si>
  <si>
    <t>KVPHTFPHSRYMTQMSVPEQAELEKLKQRIN</t>
  </si>
  <si>
    <t>93;93</t>
  </si>
  <si>
    <t>YMT(0.001)QMS(0.999)VPEQAELEK</t>
  </si>
  <si>
    <t>Y(-61.46)MT(-28.96)QMS(28.96)VPEQAELEK</t>
  </si>
  <si>
    <t>SGGPQIVKKERRQSSSRFNLSKNRELQKLPA</t>
  </si>
  <si>
    <t>83;110</t>
  </si>
  <si>
    <t>RQS(0.667)S(0.667)S(0.667)RFNLSK</t>
  </si>
  <si>
    <t>RQS(0)S(0)S(0)RFNLS(-37.18)K</t>
  </si>
  <si>
    <t>YSGGPQIVKKERRQSSSRFNLSKNRELQKLP</t>
  </si>
  <si>
    <t>82;109</t>
  </si>
  <si>
    <t>PVRLRRSRTPLRRRFSRSPIRRKRSRSSERG</t>
  </si>
  <si>
    <t>tr|E9PTE1|E9PTE1_RAT;tr|F1MAQ7|F1MAQ7_RAT</t>
  </si>
  <si>
    <t>2049;2049</t>
  </si>
  <si>
    <t>tr|E9PTE1|E9PTE1_RAT</t>
  </si>
  <si>
    <t>tr|E9PTE1|E9PTE1_RAT Son DNA-binding protein OS=Rattus norvegicus OX=10116 GN=Son PE=1 SV=2;tr|F1MAQ7|F1MAQ7_RAT Son DNA-binding protein OS=Rattus norvegicus OX=10116 GN=Son PE=1 SV=2</t>
  </si>
  <si>
    <t>RFS(1)RS(1)PIR</t>
  </si>
  <si>
    <t>RFS(44.43)RS(44.43)PIR</t>
  </si>
  <si>
    <t>RLRRSRTPLRRRFSRSPIRRKRSRSSERGRS</t>
  </si>
  <si>
    <t>2051;2051</t>
  </si>
  <si>
    <t>PSLSAATLASLGGTSSRRGSGDTSISMDTEA</t>
  </si>
  <si>
    <t>NMPSLSAATLAS(0.018)LGGT(0.235)S(0.233)S(0.514)R</t>
  </si>
  <si>
    <t>NMPS(-41.99)LS(-42.38)AAT(-36.42)LAS(-14.49)LGGT(-3.39)S(-3.44)S(3.39)R</t>
  </si>
  <si>
    <t>KIEKEQSKQADLSFSSPVEMKNEKSEEEQSS</t>
  </si>
  <si>
    <t>sp|G3V9R8|HNRPC_RAT;tr|A0A0G2K7B3|A0A0G2K7B3_RAT;tr|A0A0G2JXW4|A0A0G2JXW4_RAT</t>
  </si>
  <si>
    <t>217;219;232</t>
  </si>
  <si>
    <t>sp|G3V9R8|HNRPC_RAT</t>
  </si>
  <si>
    <t>sp|G3V9R8|HNRPC_RAT Heterogeneous nuclear ribonucleoprotein C OS=Rattus norvegicus OX=10116 GN=Hnrnpc PE=1 SV=2;tr|A0A0G2K7B3|A0A0G2K7B3_RAT Heterogeneous nuclear ribonucleoproteins C1/C2-like OS=Rattus norvegicus OX=10116 GN=LOC100911576 PE=1 SV=1;tr|A0A0</t>
  </si>
  <si>
    <t>QADLSFS(0.196)S(0.804)PVEMK</t>
  </si>
  <si>
    <t>QADLS(-33.8)FS(-6.13)S(6.13)PVEMK</t>
  </si>
  <si>
    <t>YRRSRSRSYERRRSRSRSFDYNYRRSYSPRN</t>
  </si>
  <si>
    <t>tr|Q4KM38|Q4KM38_RAT</t>
  </si>
  <si>
    <t>tr|Q4KM38|Q4KM38_RAT FUS interacting protein (Serine-arginine rich) 1 OS=Rattus norvegicus OX=10116 GN=Srsf10 PE=1 SV=1</t>
  </si>
  <si>
    <t>S(0.999)RS(0.999)FDY(0.002)NYR</t>
  </si>
  <si>
    <t>S(31.23)RS(31.23)FDY(-31.23)NY(-49.75)R</t>
  </si>
  <si>
    <t>TEGAGKKGVAGQQQASMTASKVPEAGAFGTA</t>
  </si>
  <si>
    <t>tr|D3ZHV1|D3ZHV1_RAT</t>
  </si>
  <si>
    <t>GVAGQQQAS(0.823)MT(0.089)AS(0.089)K</t>
  </si>
  <si>
    <t>GVAGQQQAS(9.68)MT(-9.68)AS(-9.68)K</t>
  </si>
  <si>
    <t>NSTTFPSRHGLLLPASPVRMHSSRLHQIKQE</t>
  </si>
  <si>
    <t>HGLLLPAS(1)PVR</t>
  </si>
  <si>
    <t>HGLLLPAS(43.38)PVR</t>
  </si>
  <si>
    <t>GELEDKPPAPPVRMSSTIFSTGGKDPLSANH</t>
  </si>
  <si>
    <t>MS(0.475)S(0.475)T(0.051)IFSTGGK</t>
  </si>
  <si>
    <t>MS(0)S(0)T(-9.72)IFS(-39.36)T(-48.1)GGK</t>
  </si>
  <si>
    <t>FGLARLYSSEESRPYTNKVITLWYRPPELLL</t>
  </si>
  <si>
    <t>tr|F1M1X9|F1M1X9_RAT</t>
  </si>
  <si>
    <t>tr|F1M1X9|F1M1X9_RAT Cyclin-dependent kinase 13 OS=Rattus norvegicus OX=10116 GN=Cdk13 PE=1 SV=3</t>
  </si>
  <si>
    <t>LYSSEES(0.032)RPYT(0.968)NK</t>
  </si>
  <si>
    <t>LY(-64.62)S(-52.05)S(-43.74)EES(-14.83)RPY(-64.63)T(14.83)NK</t>
  </si>
  <si>
    <t>LAKGKQGPKAVATPHSPGKPSEKGAGINSER</t>
  </si>
  <si>
    <t>sp|Q66H19|SRFB1_RAT</t>
  </si>
  <si>
    <t>sp|Q66H19|SRFB1_RAT Serum response factor-binding protein 1 OS=Rattus norvegicus OX=10116 GN=Srfbp1 PE=1 SV=1</t>
  </si>
  <si>
    <t>AVATPHS(0.999)PGKPSEK</t>
  </si>
  <si>
    <t>AVAT(-40.47)PHS(33.21)PGKPS(-33.21)EK</t>
  </si>
  <si>
    <t>LSASMFDLSMKDKPRSPFSKLKDKVKGKKKY</t>
  </si>
  <si>
    <t>176;44</t>
  </si>
  <si>
    <t>DKPRS(0.989)PFS(0.011)K</t>
  </si>
  <si>
    <t>DKPRS(19.34)PFS(-19.34)K</t>
  </si>
  <si>
    <t>LPDGRFHLPPRIHRASDPGLPAEEPKEKPPR</t>
  </si>
  <si>
    <t>IHRAS(1)DPGLPAEEPK</t>
  </si>
  <si>
    <t>IHRAS(49.99)DPGLPAEEPK</t>
  </si>
  <si>
    <t>CVAERFSELEHPDRLSGRSCSQEKIPEDGSL</t>
  </si>
  <si>
    <t>tr|D0VED2|D0VED2_RAT;sp|P38438|TGFR2_RAT</t>
  </si>
  <si>
    <t>548;548</t>
  </si>
  <si>
    <t>tr|D0VED2|D0VED2_RAT</t>
  </si>
  <si>
    <t>tr|D0VED2|D0VED2_RAT TGF-beta receptor type-2 OS=Rattus norvegicus OX=10116 PE=1 SV=1;sp|P38438|TGFR2_RAT TGF-beta receptor type-2 OS=Rattus norvegicus OX=10116 GN=Tgfbr2 PE=1 SV=1</t>
  </si>
  <si>
    <t>FSELEHPDRLS(1)GR</t>
  </si>
  <si>
    <t>FS(-41.85)ELEHPDRLS(41.85)GR</t>
  </si>
  <si>
    <t>TRIIYDRKFLMECRNSPVAKTPPKDLPTIPG</t>
  </si>
  <si>
    <t>sp|Q62622|4EBP1_RAT</t>
  </si>
  <si>
    <t>NS(0.671)PVAKT(0.329)PPK</t>
  </si>
  <si>
    <t>NS(3.1)PVAKT(-3.1)PPK</t>
  </si>
  <si>
    <t>PPTIQGQKVGSLTPPSSPKTQRAGHRRILSD</t>
  </si>
  <si>
    <t>624;625</t>
  </si>
  <si>
    <t>VGS(0.015)LT(0.984)PPS(0.677)S(0.323)PK</t>
  </si>
  <si>
    <t>VGS(-18.22)LT(18.22)PPS(3.22)S(-3.22)PK</t>
  </si>
  <si>
    <t>GDELSSSSTEQMRATTPPNQGRPDSPVYANL</t>
  </si>
  <si>
    <t>tr|A0A0G2K1Z2|A0A0G2K1Z2_RAT Rho GTPase-activating protein 12 OS=Rattus norvegicus OX=10116 GN=Arhgap12 PE=1 SV=1</t>
  </si>
  <si>
    <t>AT(0.274)T(0.904)PPNQGRPDS(0.822)PVY(0.001)ANLQELK</t>
  </si>
  <si>
    <t>AT(-6.12)T(8.79)PPNQGRPDS(6.12)PVY(-31.65)ANLQELK</t>
  </si>
  <si>
    <t>GTGTLKRPTSLSRHASAAGFPLSGTATRTLG</t>
  </si>
  <si>
    <t>HAS(1)AAGFPLSGTATR</t>
  </si>
  <si>
    <t>HAS(90.19)AAGFPLS(-90.19)GT(-95.81)AT(-100.2)R</t>
  </si>
  <si>
    <t>LLKKRNVPQEESLEDSDVDADFKAQNVTLEA</t>
  </si>
  <si>
    <t>tr|Q56R18|Q56R18_RAT</t>
  </si>
  <si>
    <t>tr|Q56R18|Q56R18_RAT Importin subunit alpha OS=Rattus norvegicus OX=10116 GN=Kpna3 PE=1 SV=1</t>
  </si>
  <si>
    <t>NVPQEES(0.011)LEDS(0.989)DVDADFK</t>
  </si>
  <si>
    <t>NVPQEES(-19.53)LEDS(19.53)DVDADFK</t>
  </si>
  <si>
    <t>QPQITMIPPSAQPPRTQTPPLGQTPQLGLKT</t>
  </si>
  <si>
    <t>505;25</t>
  </si>
  <si>
    <t>T(0.6)QT(0.4)PPLGQTPQLGLK</t>
  </si>
  <si>
    <t>T(1.76)QT(-1.76)PPLGQT(-39.86)PQLGLK</t>
  </si>
  <si>
    <t>SLNELRVLLLEANRHSPGPERDLSREVHKAE</t>
  </si>
  <si>
    <t>923;923;924</t>
  </si>
  <si>
    <t>VLLLEANRHS(1)PGPER</t>
  </si>
  <si>
    <t>VLLLEANRHS(58.58)PGPER</t>
  </si>
  <si>
    <t>PSDTSEQPRYRRRTQSSGQDGRPQEELHAED</t>
  </si>
  <si>
    <t>tr|Q3MID5|Q3MID5_RAT;tr|F1M8H6|F1M8H6_RAT;sp|Q5I6B8|PI51C_RAT</t>
  </si>
  <si>
    <t>554;554;554</t>
  </si>
  <si>
    <t>tr|Q3MID5|Q3MID5_RAT</t>
  </si>
  <si>
    <t>tr|Q3MID5|Q3MID5_RAT Phosphatidylinositol 4-phosphate 5-kinase type-1 gamma OS=Rattus norvegicus OX=10116 GN=Pip5k1c PE=1 SV=1;tr|F1M8H6|F1M8H6_RAT Phosphatidylinositol 4-phosphate 5-kinase type-1 gamma OS=Rattus norvegicus OX=10116 GN=Pip5k1c PE=1 SV=1;sp</t>
  </si>
  <si>
    <t>T(0.016)QS(0.803)S(0.181)GQDGRPQEELHAEDLQK</t>
  </si>
  <si>
    <t>T(-16.9)QS(6.48)S(-6.48)GQDGRPQEELHAEDLQK</t>
  </si>
  <si>
    <t>DVTDASKVKCSGPGLSPGMVRANLPQSFQVD</t>
  </si>
  <si>
    <t>CSGPGLS(1)PGMVR</t>
  </si>
  <si>
    <t>CS(-69.75)GPGLS(69.75)PGMVR</t>
  </si>
  <si>
    <t>FAKDDTIGRVGRLHGSVPNLSRYLESRDTSG</t>
  </si>
  <si>
    <t>tr|D4A0G0|D4A0G0_RAT;tr|A0A0G2K0D5|A0A0G2K0D5_RAT</t>
  </si>
  <si>
    <t>249;267</t>
  </si>
  <si>
    <t>tr|D4A0G0|D4A0G0_RAT</t>
  </si>
  <si>
    <t>tr|D4A0G0|D4A0G0_RAT Oxysterol-binding protein OS=Rattus norvegicus OX=10116 GN=Osbpl7 PE=1 SV=1;tr|A0A0G2K0D5|A0A0G2K0D5_RAT Oxysterol-binding protein OS=Rattus norvegicus OX=10116 GN=Osbpl7 PE=1 SV=1</t>
  </si>
  <si>
    <t>LHGS(1)VPNLSR</t>
  </si>
  <si>
    <t>LHGS(55.15)VPNLS(-55.15)R</t>
  </si>
  <si>
    <t>VMSKIASFLGFPTQASPPKNTLVLEKKIELT</t>
  </si>
  <si>
    <t>tr|F1LZ05|F1LZ05_RAT</t>
  </si>
  <si>
    <t>tr|F1LZ05|F1LZ05_RAT Poly [ADP-ribose] polymerase OS=Rattus norvegicus OX=10116 GN=Parp14 PE=1 SV=2</t>
  </si>
  <si>
    <t>IASFLGFPT(0.142)QAS(0.857)PPK</t>
  </si>
  <si>
    <t>IAS(-37.68)FLGFPT(-7.79)QAS(7.79)PPK</t>
  </si>
  <si>
    <t>KGPSKAPSDDGSLKSSSPTSHWKSLAPDLSD</t>
  </si>
  <si>
    <t>1996;2006;214</t>
  </si>
  <si>
    <t>S(0.133)S(0.825)S(0.042)PTSHWK</t>
  </si>
  <si>
    <t>S(-7.93)S(7.93)S(-12.88)PT(-56.99)S(-63.26)HWK</t>
  </si>
  <si>
    <t>EPSPPRRVRHDTPDPSPPRRVRHDSPDPSPT</t>
  </si>
  <si>
    <t>161;161</t>
  </si>
  <si>
    <t>VRHDT(1)PDPS(1)PPRR</t>
  </si>
  <si>
    <t>VRHDT(47.64)PDPS(47.64)PPRR</t>
  </si>
  <si>
    <t>HGTPEPSPPRRVRHDTPDPSPPRRVRHDSPD</t>
  </si>
  <si>
    <t>157;157</t>
  </si>
  <si>
    <t>EQSEKSPGPIVSRTRSWESSSPVDRPELEAA</t>
  </si>
  <si>
    <t>353;354</t>
  </si>
  <si>
    <t>T(0.498)RS(0.498)WES(0.003)S(0.001)SPVDRPELEAASPTTR</t>
  </si>
  <si>
    <t>T(0)RS(0)WES(-22.74)S(-28.83)S(-32.42)PVDRPELEAAS(-60.1)PT(-63.45)T(-63.45)R</t>
  </si>
  <si>
    <t>ERYYPDPTQGRSSSISPQPISPAFLNVGNIR</t>
  </si>
  <si>
    <t>sp|Q6P6U0|FGR_RAT</t>
  </si>
  <si>
    <t>sp|Q6P6U0|FGR_RAT Tyrosine-protein kinase Fgr OS=Rattus norvegicus OX=10116 GN=Fgr PE=1 SV=1</t>
  </si>
  <si>
    <t>S(0.012)S(0.012)S(0.081)IS(0.895)PQPISPAFLNVGNIR</t>
  </si>
  <si>
    <t>S(-18.76)S(-18.76)S(-10.44)IS(10.44)PQPIS(-39.42)PAFLNVGNIR</t>
  </si>
  <si>
    <t>AMEGIPTQDSQPEDRSPELSRRRVKHQGDLS</t>
  </si>
  <si>
    <t>415;415</t>
  </si>
  <si>
    <t>sp|Q99MM4|TRAD1_RAT TRAF-type zinc finger domain-containing protein 1 OS=Rattus norvegicus OX=10116 GN=Trafd1 PE=1 SV=2;tr|G3V959|G3V959_RAT FLN29 gene product, isoform CRA_b OS=Rattus norvegicus OX=10116 GN=Trafd1 PE=1 SV=1</t>
  </si>
  <si>
    <t>AMEGIPTQDS(0.009)QPEDRS(0.989)PELS(0.002)R</t>
  </si>
  <si>
    <t>AMEGIPT(-35.02)QDS(-20.59)QPEDRS(20.59)PELS(-26.55)R</t>
  </si>
  <si>
    <t>KKGQHGSEHSKSRSSSPGKPQAVSSLSSSHS</t>
  </si>
  <si>
    <t>tr|D3ZSX2|D3ZSX2_RAT</t>
  </si>
  <si>
    <t>tr|D3ZSX2|D3ZSX2_RAT AF4/FMR2 family, member 4 OS=Rattus norvegicus OX=10116 GN=Aff4 PE=1 SV=2</t>
  </si>
  <si>
    <t>S(0.071)S(0.214)S(0.714)PGKPQAVSSLSSSHSR</t>
  </si>
  <si>
    <t>S(-10.01)S(-5.23)S(5.23)PGKPQAVS(-60.18)S(-67.29)LS(-73.09)S(-72.82)S(-72.53)HS(-71.92)R</t>
  </si>
  <si>
    <t>HDKFSGEEGEIEDDESGTENREEKDSLQPSA</t>
  </si>
  <si>
    <t>PPPPPPPPPPPPPPPPPPPPPPPPXXXXXXX</t>
  </si>
  <si>
    <t>GSVASLPQSDRSSSSSQESLNRPFSSKWSTA</t>
  </si>
  <si>
    <t>560;333</t>
  </si>
  <si>
    <t>S(0.001)SS(0.02)S(0.069)S(0.91)QESLNRPFSSK</t>
  </si>
  <si>
    <t>S(-31.39)S(-34.44)S(-16.55)S(-11.18)S(11.18)QES(-54.61)LNRPFS(-103.51)S(-102.91)K</t>
  </si>
  <si>
    <t>________MAAERSRSPVDSPVPASMFAPEP</t>
  </si>
  <si>
    <t>sp|D2XV59|GTPB1_RAT</t>
  </si>
  <si>
    <t>sp|D2XV59|GTPB1_RAT GTP-binding protein 1 OS=Rattus norvegicus OX=10116 GN=Gtpbp1 PE=1 SV=1</t>
  </si>
  <si>
    <t>S(0.443)RS(0.537)PVDS(0.02)PVPAS(0.003)MFAPEPS(0.522)S(0.474)PGAAR</t>
  </si>
  <si>
    <t>S(-0.84)RS(0.84)PVDS(-14.28)PVPAS(-22.4)MFAPEPS(0.42)S(-0.42)PGAAR</t>
  </si>
  <si>
    <t>GVRPPPSTARKSLHLSPGHEDGPGRSGSLAD</t>
  </si>
  <si>
    <t>tr|D4A748|D4A748_RAT</t>
  </si>
  <si>
    <t>tr|D4A748|D4A748_RAT WDFY family member 4 OS=Rattus norvegicus OX=10116 GN=Wdfy4 PE=1 SV=3</t>
  </si>
  <si>
    <t>SLHLS(1)PGHEDGPGR</t>
  </si>
  <si>
    <t>S(-37.72)LHLS(37.72)PGHEDGPGR</t>
  </si>
  <si>
    <t>HRAASSGPRSPLDQRSPYGSRSPFEHSAEHR</t>
  </si>
  <si>
    <t>S(0.98)PY(0.008)GS(0.003)RS(0.009)PFEHSAEHR</t>
  </si>
  <si>
    <t>S(20.5)PY(-20.7)GS(-25.43)RS(-20.5)PFEHS(-61.16)AEHR</t>
  </si>
  <si>
    <t>TDALPEPEPAGAMAASEGDEEDDEEDLEAMQ</t>
  </si>
  <si>
    <t>sp|Q8CGS4|CHMP3_RAT</t>
  </si>
  <si>
    <t>sp|Q8CGS4|CHMP3_RAT Charged multivesicular body protein 3 OS=Rattus norvegicus OX=10116 GN=Chmp3 PE=1 SV=3</t>
  </si>
  <si>
    <t>VT(0.016)DALPEPEPAGAMAAS(0.984)EGDEEDDEEDLEAMQSR</t>
  </si>
  <si>
    <t>VT(-17.84)DALPEPEPAGAMAAS(17.84)EGDEEDDEEDLEAMQS(-38.22)R</t>
  </si>
  <si>
    <t>HISGQHLVAVEEDAESEDEDEEDVKLLGMSG</t>
  </si>
  <si>
    <t>125;402;405</t>
  </si>
  <si>
    <t>CGS(0.003)GPVHIS(0.002)GQHLVAVEEDAES(0.995)EDEDEEDVK</t>
  </si>
  <si>
    <t>CGS(-25.95)GPVHIS(-26.17)GQHLVAVEEDAES(25.95)EDEDEEDVK</t>
  </si>
  <si>
    <t>KKEKDREGNSLKKKLSPALDVASDNHFKKPK</t>
  </si>
  <si>
    <t>tr|Q66HK4|Q66HK4_RAT;sp|Q63187|ELOA1_RAT</t>
  </si>
  <si>
    <t>310;310</t>
  </si>
  <si>
    <t>tr|Q66HK4|Q66HK4_RAT</t>
  </si>
  <si>
    <t>tr|Q66HK4|Q66HK4_RAT Elongin-A OS=Rattus norvegicus OX=10116 GN=Eloa PE=1 SV=1;sp|Q63187|ELOA1_RAT Elongin-A OS=Rattus norvegicus OX=10116 GN=Eloa PE=1 SV=1</t>
  </si>
  <si>
    <t>KLS(1)PALDVASDNHFK</t>
  </si>
  <si>
    <t>KLS(84.08)PALDVAS(-84.08)DNHFK</t>
  </si>
  <si>
    <t>RDRRSPKRRQRSMSPTLAPKAGKMRQSGLKQ</t>
  </si>
  <si>
    <t>QRS(0.86)MS(0.236)PT(0.904)LAPK</t>
  </si>
  <si>
    <t>QRS(7.37)MS(-7.37)PT(9)LAPK</t>
  </si>
  <si>
    <t>SASPPRRRHRPSSPATPPPKTRHSPTPQQSN</t>
  </si>
  <si>
    <t>404;404</t>
  </si>
  <si>
    <t>X;X;Phospho (STY);X;X;X;X;X;X;X;X;X;Phospho (STY);X;X;Phospho (STY);X;X;X;X;X;X;X;X;X;X;X;X;X;X;X</t>
  </si>
  <si>
    <t>PRSARQNFRDLVMGSSPQLKRSAGPGDGSAG</t>
  </si>
  <si>
    <t>tr|M0R7U6|M0R7U6_RAT</t>
  </si>
  <si>
    <t>tr|M0R7U6|M0R7U6_RAT RCG63233 OS=Rattus norvegicus OX=10116 GN=Sowahc PE=1 SV=1</t>
  </si>
  <si>
    <t>DLVMGS(0.19)S(0.81)PQLK</t>
  </si>
  <si>
    <t>DLVMGS(-6.31)S(6.31)PQLK</t>
  </si>
  <si>
    <t>GQTPLTEGSEDLDGHSDPEESFARDLPDFPS</t>
  </si>
  <si>
    <t>GQTPLTEGSEDLDGHS(0.999)DPEES(0.001)FAR</t>
  </si>
  <si>
    <t>GQT(-49.57)PLT(-41.2)EGS(-38.9)EDLDGHS(30.52)DPEES(-30.52)FAR</t>
  </si>
  <si>
    <t>EKAPTCSASVRGRHMSQPEPEQKHVIQRLQP</t>
  </si>
  <si>
    <t>HMS(1)QPEPEQK</t>
  </si>
  <si>
    <t>HMS(84.51)QPEPEQK</t>
  </si>
  <si>
    <t>DDRRGDRYDDYRDYDSPERERERRNSDRSED</t>
  </si>
  <si>
    <t>sp|B2GV05|RBM5_RAT RNA-binding protein 5 OS=Rattus norvegicus OX=10116 GN=Rbm5 PE=1 SV=1</t>
  </si>
  <si>
    <t>YDDY(0.001)RDY(0.001)DS(0.998)PERER</t>
  </si>
  <si>
    <t>Y(-36.27)DDY(-29.95)RDY(-30.64)DS(29.95)PERER</t>
  </si>
  <si>
    <t>SLPIKESDETVTVALSPKESSEDTEGPLPNK</t>
  </si>
  <si>
    <t>1718;1718</t>
  </si>
  <si>
    <t>ESDETVT(0.003)VALS(0.997)PK</t>
  </si>
  <si>
    <t>ES(-89.81)DET(-51.64)VT(-24.71)VALS(24.71)PK</t>
  </si>
  <si>
    <t>EKCDDHWRYDPRFTGSFDDDTELHRDPYGEE</t>
  </si>
  <si>
    <t>FT(0.198)GS(0.802)FDDDTELHRDPYGEEVDRR</t>
  </si>
  <si>
    <t>FT(-6.08)GS(6.08)FDDDT(-33.37)ELHRDPY(-89.15)GEEVDRR</t>
  </si>
  <si>
    <t>DVDSVGGGSESRSLDSPTSSPGAGARRLVKA</t>
  </si>
  <si>
    <t>S(0.219)LDS(0.78)PT(0.001)SSPGAGAR</t>
  </si>
  <si>
    <t>S(-5.52)LDS(5.52)PT(-30.26)S(-38.76)S(-47.19)PGAGAR</t>
  </si>
  <si>
    <t>NSASSFTNNRNQRSSSFGSVSTSSNSSKGQL</t>
  </si>
  <si>
    <t>sp|P57769|SNX16_RAT;tr|Q80WX6|Q80WX6_RAT;tr|A0A0G2JT47|A0A0G2JT47_RAT</t>
  </si>
  <si>
    <t>29;29;29</t>
  </si>
  <si>
    <t>sp|P57769|SNX16_RAT</t>
  </si>
  <si>
    <t>sp|P57769|SNX16_RAT Sorting nexin-16 OS=Rattus norvegicus OX=10116 GN=Snx16 PE=1 SV=2;tr|Q80WX6|Q80WX6_RAT PIPAS OS=Rattus norvegicus OX=10116 PE=2 SV=1;tr|A0A0G2JT47|A0A0G2JT47_RAT Sorting nexin-16 OS=Rattus norvegicus OX=10116 GN=Snx16 PE=1 SV=1</t>
  </si>
  <si>
    <t>SS(0.162)S(0.838)FGSVSTSSNSSK</t>
  </si>
  <si>
    <t>S(-35.58)S(-7.14)S(7.14)FGS(-40.35)VS(-55.84)T(-62.4)S(-68.83)S(-75.1)NS(-81.18)S(-87.06)K</t>
  </si>
  <si>
    <t>PVQLNKGQSPKTISSSPSMESLPGGREPPGS</t>
  </si>
  <si>
    <t>tr|F1M9Q1|F1M9Q1_RAT;tr|A0A0G2K712|A0A0G2K712_RAT</t>
  </si>
  <si>
    <t>555;577</t>
  </si>
  <si>
    <t>tr|F1M9Q1|F1M9Q1_RAT</t>
  </si>
  <si>
    <t>tr|F1M9Q1|F1M9Q1_RAT TBC1 domain family, member 5 OS=Rattus norvegicus OX=10116 GN=Tbc1d5 PE=1 SV=1;tr|A0A0G2K712|A0A0G2K712_RAT TBC1 domain family, member 5 OS=Rattus norvegicus OX=10116 GN=Tbc1d5 PE=1 SV=1</t>
  </si>
  <si>
    <t>TISS(0.119)S(0.88)PSMESLPGGR</t>
  </si>
  <si>
    <t>T(-84.66)IS(-36.1)S(-8.68)S(8.68)PS(-36.1)MES(-53.34)LPGGR</t>
  </si>
  <si>
    <t>GGPQEPPNSRMKRASSLNFLNKSVEEPVQPG</t>
  </si>
  <si>
    <t>AS(0.199)S(0.801)LNFLNK</t>
  </si>
  <si>
    <t>AS(-6.04)S(6.04)LNFLNK</t>
  </si>
  <si>
    <t>LLERERQKMEPHRGSSPKPPGVILPMIPAKH</t>
  </si>
  <si>
    <t>GS(0.5)S(0.5)PKPPGVILPMIPAK</t>
  </si>
  <si>
    <t>GS(0)S(0)PKPPGVILPMIPAK</t>
  </si>
  <si>
    <t>INARHIPRTLSAVPPSALKLAAAANCQVSKV</t>
  </si>
  <si>
    <t>tr|D4A6E4|D4A6E4_RAT</t>
  </si>
  <si>
    <t>HIPRT(0.533)LS(0.533)AVPPS(0.934)ALK</t>
  </si>
  <si>
    <t>HIPRT(0)LS(0)AVPPS(8.48)ALK</t>
  </si>
  <si>
    <t>NSIAPINARHIPRTLSAVPPSALKLAAAANC</t>
  </si>
  <si>
    <t>TVNSIAPINARHIPRTLSAVPPSALKLAAAA</t>
  </si>
  <si>
    <t>VAMVMPARRRSPHVQTMQGPLGCPPKRGPLP</t>
  </si>
  <si>
    <t>sp|P30427|PLEC_RAT;tr|Q6S3A0|Q6S3A0_RAT</t>
  </si>
  <si>
    <t>RRS(0.452)PHVQT(0.548)MQGPLGCPPK</t>
  </si>
  <si>
    <t>RRS(-0.83)PHVQT(0.83)MQGPLGCPPK</t>
  </si>
  <si>
    <t>VPQRQDRFYSNSGRLSGPAELRSYNMPSLDK</t>
  </si>
  <si>
    <t>606;628;630;639;587</t>
  </si>
  <si>
    <t>LS(1)GPAELR</t>
  </si>
  <si>
    <t>LS(40.72)GPAELR</t>
  </si>
  <si>
    <t>PVDSPVPASMFAPEPSSPGAARAAAAAARLH</t>
  </si>
  <si>
    <t>SERTTQSLQDFPVADSEEEAEEEFQKELSQW</t>
  </si>
  <si>
    <t>sp|Q5U2Y6|TFP11_RAT</t>
  </si>
  <si>
    <t>sp|Q5U2Y6|TFP11_RAT Tuftelin-interacting protein 11 OS=Rattus norvegicus OX=10116 GN=Tfip11 PE=1 SV=1</t>
  </si>
  <si>
    <t>TTQSLQDFPVADS(1)EEEAEEEFQK</t>
  </si>
  <si>
    <t>T(-51.37)T(-51.37)QS(-46.2)LQDFPVADS(46.2)EEEAEEEFQK</t>
  </si>
  <si>
    <t>TFIRYIFTKKRKQSESVEEHVEQVKHNSVAE</t>
  </si>
  <si>
    <t>RKQS(0.5)ES(0.5)VEEHVEQVK</t>
  </si>
  <si>
    <t>RKQS(0)ES(0)VEEHVEQVK</t>
  </si>
  <si>
    <t>AETDGPEKGDQKGKASPFEEDQNRDLKQDDE</t>
  </si>
  <si>
    <t>GKAS(1)PFEEDQNR</t>
  </si>
  <si>
    <t>GKAS(106.58)PFEEDQNR</t>
  </si>
  <si>
    <t>STTGTGTSQTRTLRPSESGM___________</t>
  </si>
  <si>
    <t>tr|Q5XI36|Q5XI36_RAT;tr|A0A0G2JSI4|A0A0G2JSI4_RAT</t>
  </si>
  <si>
    <t>821;899</t>
  </si>
  <si>
    <t>tr|Q5XI36|Q5XI36_RAT</t>
  </si>
  <si>
    <t>tr|Q5XI36|Q5XI36_RAT CD97 molecule OS=Rattus norvegicus OX=10116 GN=Adgre5 PE=2 SV=1;tr|A0A0G2JSI4|A0A0G2JSI4_RAT Adhesion G protein-coupled receptor E5 OS=Rattus norvegicus OX=10116 GN=Adgre5 PE=1 SV=1</t>
  </si>
  <si>
    <t>T(0.011)LRPS(0.795)ES(0.194)GM</t>
  </si>
  <si>
    <t>T(-18.63)LRPS(6.13)ES(-6.13)GM</t>
  </si>
  <si>
    <t>PMTHGNTGFSGIESSSPEVKGYWAGLDASAQ</t>
  </si>
  <si>
    <t>tr|Q4V8F6|Q4V8F6_RAT;tr|Q6AYU2|Q6AYU2_RAT;tr|Q6AYU5|Q6AYU5_RAT</t>
  </si>
  <si>
    <t>241;268;272</t>
  </si>
  <si>
    <t>tr|Q4V8F6|Q4V8F6_RAT</t>
  </si>
  <si>
    <t>LHQLAMQQSHFPMTHGNTGFSGIES(0.033)S(0.2)S(0.767)PEVK</t>
  </si>
  <si>
    <t>LHQLAMQQS(-67.38)HFPMT(-64.69)HGNT(-61.45)GFS(-48.68)GIES(-13.68)S(-5.84)S(5.84)PEVK</t>
  </si>
  <si>
    <t>RYHVENKGATLSRSSSSVGGLSVSSRDVFSI</t>
  </si>
  <si>
    <t>tr|F7F7H4|F7F7H4_RAT;tr|Q3MIE5|Q3MIE5_RAT</t>
  </si>
  <si>
    <t>573;587</t>
  </si>
  <si>
    <t>tr|F7F7H4|F7F7H4_RAT</t>
  </si>
  <si>
    <t>S(0.005)S(0.023)S(0.959)S(0.014)VGGLSVSSR</t>
  </si>
  <si>
    <t>S(-23.1)S(-16.22)S(16.22)S(-18.41)VGGLS(-77.94)VS(-99.43)S(-112.41)R</t>
  </si>
  <si>
    <t>AEISDVTPVEETREMSPGQSTASKPSDRSFI</t>
  </si>
  <si>
    <t>sp|Q811S9|GNL3_RAT</t>
  </si>
  <si>
    <t>sp|Q811S9|GNL3_RAT Guanine nucleotide-binding protein-like 3 OS=Rattus norvegicus OX=10116 GN=Gnl3 PE=1 SV=1</t>
  </si>
  <si>
    <t>EMS(1)PGQSTASKPSDR</t>
  </si>
  <si>
    <t>EMS(57.03)PGQS(-57.03)T(-65.95)AS(-80.42)KPS(-88.32)DR</t>
  </si>
  <si>
    <t>MSNAKASERISRKLSSQPSTDISTDKERGSE</t>
  </si>
  <si>
    <t>KLS(0.42)S(0.579)QPS(0.001)TDISTDK</t>
  </si>
  <si>
    <t>KLS(-1.39)S(1.39)QPS(-29.44)T(-36.6)DIS(-50.2)T(-58.25)DK</t>
  </si>
  <si>
    <t>TVAGEVMGPQRPRSNSGRELTDEEILASVMI</t>
  </si>
  <si>
    <t>346;309;336;346</t>
  </si>
  <si>
    <t>S(0.074)NS(0.831)GRELT(0.095)DEEILASVMIK</t>
  </si>
  <si>
    <t>S(-10.5)NS(9.44)GRELT(-9.44)DEEILAS(-87.36)VMIK</t>
  </si>
  <si>
    <t>SSQYEDPRGAQSAGRSDSPVADMEDSREPQP</t>
  </si>
  <si>
    <t>tr|D3ZWL9|D3ZWL9_RAT</t>
  </si>
  <si>
    <t>tr|D3ZWL9|D3ZWL9_RAT Death inducer-obliterator 1 OS=Rattus norvegicus OX=10116 GN=Dido1 PE=1 SV=2</t>
  </si>
  <si>
    <t>S(0.875)DS(0.124)PVADMEDSREPQPR</t>
  </si>
  <si>
    <t>S(8.47)DS(-8.47)PVADMEDS(-43.55)REPQPR</t>
  </si>
  <si>
    <t>PSSPLPSKSTSAPQMSPGSSDNQSSSPQPAQ</t>
  </si>
  <si>
    <t>467;487;492</t>
  </si>
  <si>
    <t>S(0.001)T(0.001)S(0.003)APQMS(0.303)PGS(0.303)S(0.303)DNQS(0.068)S(0.016)S(0.004)PQPAQQK</t>
  </si>
  <si>
    <t>S(-27.08)T(-27.08)S(-20.37)APQMS(0)PGS(0)S(0)DNQS(-6.52)S(-12.89)S(-19.08)PQPAQQK</t>
  </si>
  <si>
    <t>KMESTDENEDRLSTSSPEQPRPSTSKAISPP</t>
  </si>
  <si>
    <t>LSTS(0.026)S(0.974)PEQPRPSTSK</t>
  </si>
  <si>
    <t>LS(-74.47)T(-42.55)S(-15.69)S(15.69)PEQPRPS(-50.67)T(-50.67)S(-50.67)K</t>
  </si>
  <si>
    <t>PSFRWPFSGKTSPSSSPASLSRCKAVTCDIS</t>
  </si>
  <si>
    <t>T(0.642)S(0.358)PS(0.055)S(0.227)S(0.714)PAS(0.003)LS(0.001)R</t>
  </si>
  <si>
    <t>T(2.75)S(-2.75)PS(-11.61)S(-5.21)S(5.21)PAS(-24.29)LS(-31.19)R</t>
  </si>
  <si>
    <t>HSPAGLKKIIKERPPSPGKQESPGVTPPRTN</t>
  </si>
  <si>
    <t>ERPPS(0.998)PGKQES(0.002)PGVTPPR</t>
  </si>
  <si>
    <t>ERPPS(27.92)PGKQES(-27.92)PGVT(-33.78)PPR</t>
  </si>
  <si>
    <t>KQDAKKGPNPLMRRNSVTPLASPEPTKKPRI</t>
  </si>
  <si>
    <t>sp|O35552|F263_RAT</t>
  </si>
  <si>
    <t>sp|O35552|F263_RAT 6-phosphofructo-2-kinase/fructose-2,6-bisphosphatase 3 OS=Rattus norvegicus OX=10116 GN=Pfkfb3 PE=2 SV=1</t>
  </si>
  <si>
    <t>RNS(0.996)VT(0.004)PLASPEPTK</t>
  </si>
  <si>
    <t>RNS(24.38)VT(-24.38)PLAS(-33.79)PEPT(-58.96)K</t>
  </si>
  <si>
    <t>SGDELSSSSTEQMRATTPPNQGRPDSPVYAN</t>
  </si>
  <si>
    <t>AT(0.5)T(0.5)PPNQGRPDS(0.994)PVY(0.005)ANLQELK</t>
  </si>
  <si>
    <t>AT(0)T(0)PPNQGRPDS(22.52)PVY(-22.52)ANLQELK</t>
  </si>
  <si>
    <t>GSKASPLPGSLQRSRSDIDVNAAAGAKAHHA</t>
  </si>
  <si>
    <t>603;376</t>
  </si>
  <si>
    <t>SRS(1)DIDVNAAAGAK</t>
  </si>
  <si>
    <t>S(-50.08)RS(50.08)DIDVNAAAGAK</t>
  </si>
  <si>
    <t>PLTRGAKEEHGGLIRSPRHEKKKKVRKYWDV</t>
  </si>
  <si>
    <t>tr|F2Z3T9|F2Z3T9_RAT</t>
  </si>
  <si>
    <t>tr|F2Z3T9|F2Z3T9_RAT U2 snRNP auxiliary factor large subunit OS=Rattus norvegicus OX=10116 GN=U2af2 PE=1 SV=2</t>
  </si>
  <si>
    <t>EEHGGLIRS(1)PR</t>
  </si>
  <si>
    <t>EEHGGLIRS(119.16)PR</t>
  </si>
  <si>
    <t>LLSSLSRYFRRGAPSSPAAGVLPSPQGKATS</t>
  </si>
  <si>
    <t>172;1501</t>
  </si>
  <si>
    <t>GAPS(0.327)S(0.673)PAAGVLPSPQGK</t>
  </si>
  <si>
    <t>GAPS(-3.13)S(3.13)PAAGVLPS(-51.38)PQGK</t>
  </si>
  <si>
    <t>ILPNPQSRVCLGRAHSQEDSDYINANYIRGY</t>
  </si>
  <si>
    <t>AHS(0.999)QEDS(0.001)DYINANYIR</t>
  </si>
  <si>
    <t>AHS(29.72)QEDS(-29.72)DY(-46.6)INANY(-89.8)IR</t>
  </si>
  <si>
    <t>LSVRSSILNAKTRRLSNPPIENSSYKNDDDE</t>
  </si>
  <si>
    <t>tr|D4A552|D4A552_RAT;tr|A0A096MIX0|A0A096MIX0_RAT</t>
  </si>
  <si>
    <t>300;563</t>
  </si>
  <si>
    <t>tr|D4A552|D4A552_RAT</t>
  </si>
  <si>
    <t>tr|D4A552|D4A552_RAT MORC family CW-type zinc finger 3 OS=Rattus norvegicus OX=10116 GN=Morc3 PE=1 SV=1;tr|A0A096MIX0|A0A096MIX0_RAT MORC family CW-type zinc finger 3 OS=Rattus norvegicus OX=10116 GN=Morc3 PE=1 SV=1</t>
  </si>
  <si>
    <t>RLS(1)NPPIENSSYK</t>
  </si>
  <si>
    <t>RLS(64.78)NPPIENS(-65.16)S(-64.78)Y(-76.85)K</t>
  </si>
  <si>
    <t>GVQMQAIPEDAIPEESGDEDEEDPDKRISIC</t>
  </si>
  <si>
    <t>sp|Q4QQW4|HDAC1_RAT</t>
  </si>
  <si>
    <t>sp|Q4QQW4|HDAC1_RAT Histone deacetylase 1 OS=Rattus norvegicus OX=10116 GN=Hdac1 PE=1 SV=1</t>
  </si>
  <si>
    <t>MLPHAPGVQMQAIPEDAIPEES(1)GDEDEEDPDKR</t>
  </si>
  <si>
    <t>MLPHAPGVQMQAIPEDAIPEES(40.84)GDEDEEDPDKR</t>
  </si>
  <si>
    <t>WEAQQRILEQQNSSRTLEKNKKKGKIF____</t>
  </si>
  <si>
    <t>tr|F1LMC7|F1LMC7_RAT;sp|Q9WVC0|SEPT7_RAT;tr|A2VCW8|A2VCW8_RAT;tr|A0A0G2JZT5|A0A0G2JZT5_RAT;tr|D4A0F5|D4A0F5_RAT</t>
  </si>
  <si>
    <t>425;425;426;426;427</t>
  </si>
  <si>
    <t>tr|F1LMC7|F1LMC7_RAT</t>
  </si>
  <si>
    <t>tr|F1LMC7|F1LMC7_RAT Septin-7 OS=Rattus norvegicus OX=10116 GN=Sept7 PE=1 SV=3;sp|Q9WVC0|SEPT7_RAT Septin-7 OS=Rattus norvegicus OX=10116 GN=Sept7 PE=1 SV=1;tr|A2VCW8|A2VCW8_RAT Septin 7 OS=Rattus norvegicus OX=10116 GN=Sept7 PE=2 SV=1;tr|A0A0G2JZT5|A0A0G2</t>
  </si>
  <si>
    <t>ILEQQNS(0.001)S(0.02)RT(0.979)LEK</t>
  </si>
  <si>
    <t>ILEQQNS(-31.17)S(-16.85)RT(16.85)LEK</t>
  </si>
  <si>
    <t>QPHRPPVGGGGKRRNSCNVGGGSGGSFKHPA</t>
  </si>
  <si>
    <t>tr|G3V656|G3V656_RAT</t>
  </si>
  <si>
    <t>tr|G3V656|G3V656_RAT Methylphosphate-capping enzyme OS=Rattus norvegicus OX=10116 GN=LOC100910540 PE=1 SV=1</t>
  </si>
  <si>
    <t>RNS(0.998)CNVGGGS(0.002)GGS(0.001)FK</t>
  </si>
  <si>
    <t>RNS(27.71)CNVGGGS(-27.71)GGS(-32.54)FK</t>
  </si>
  <si>
    <t>RGQLGRCIFSSPAERSPSGSAFGSQENLRWR</t>
  </si>
  <si>
    <t>1408;1421</t>
  </si>
  <si>
    <t>S(0.539)PS(0.454)GS(0.007)AFGSQENLR</t>
  </si>
  <si>
    <t>S(0.74)PS(-0.74)GS(-18.75)AFGS(-52.53)QENLR</t>
  </si>
  <si>
    <t>SQRGMDPAEQRSDSRSPGSISYLPSFFTKLE</t>
  </si>
  <si>
    <t>S(0.177)DS(0.177)RS(0.177)PGS(0.177)IS(0.177)Y(0.117)LPSFFTK</t>
  </si>
  <si>
    <t>S(0)DS(0)RS(0)PGS(0)IS(0)Y(-1.78)LPS(-31.32)FFT(-40.2)K</t>
  </si>
  <si>
    <t>SYNHPIRGRAKSRSLSASPALGSTKEFRRTR</t>
  </si>
  <si>
    <t>48;48</t>
  </si>
  <si>
    <t>S(0.027)LS(0.973)ASPALGSTK</t>
  </si>
  <si>
    <t>S(-15.5)LS(15.5)AS(-45.38)PALGS(-101.84)T(-107.99)K</t>
  </si>
  <si>
    <t>EGRVKESITRRRRAPSVANVGSHCDLSLKIP</t>
  </si>
  <si>
    <t>RAPS(1)VANVGSHCDLSLK</t>
  </si>
  <si>
    <t>RAPS(52.26)VANVGS(-52.26)HCDLS(-102.07)LK</t>
  </si>
  <si>
    <t>GHFNDESPLGLRQILSQSTDSLNMRNRTLSV</t>
  </si>
  <si>
    <t>tr|A0A0G2K0V4|A0A0G2K0V4_RAT;tr|A0A1B0GWY5|A0A1B0GWY5_RAT;sp|Q5FVC2|ARHG2_RAT;tr|A0A1B0GWX6|A0A1B0GWX6_RAT</t>
  </si>
  <si>
    <t>367;157;172;155</t>
  </si>
  <si>
    <t>QILS(0.636)QS(0.338)T(0.022)DS(0.003)LNMR</t>
  </si>
  <si>
    <t>QILS(2.74)QS(-2.74)T(-14.54)DS(-22.97)LNMR</t>
  </si>
  <si>
    <t>SLEKIEKEQSKQADLSFSSPVEMKNEKSEEE</t>
  </si>
  <si>
    <t>214;216;229</t>
  </si>
  <si>
    <t>QADLS(0.999)FS(0.001)SPVEMK</t>
  </si>
  <si>
    <t>QADLS(30.88)FS(-30.88)S(-37.1)PVEMK</t>
  </si>
  <si>
    <t>TWSLHGPENATPVSDSPDNHSQTLKTVSSTP</t>
  </si>
  <si>
    <t>GHVT(0.078)WS(0.139)LHGPENAT(0.69)PVS(0.254)DS(0.823)PDNHS(0.013)QT(0.003)LK</t>
  </si>
  <si>
    <t>GHVT(-11.65)WS(-8.51)LHGPENAT(7.93)PVS(-7.93)DS(9.54)PDNHS(-18.86)QT(-26.75)LK</t>
  </si>
  <si>
    <t>EVSTSSRPFKVAGQNSPSGIQSKKNLFDNQG</t>
  </si>
  <si>
    <t>VAGQNS(0.949)PS(0.05)GIQSK</t>
  </si>
  <si>
    <t>VAGQNS(12.74)PS(-12.74)GIQS(-35.24)K</t>
  </si>
  <si>
    <t>VTKAPSLDSSLPQLPSPSSPGGPLLSNLPRP</t>
  </si>
  <si>
    <t>2204;2204;2442</t>
  </si>
  <si>
    <t>APS(0.001)LDS(0.001)S(0.001)LPQLPS(0.332)PS(0.332)S(0.332)PGGPLLSNLPR</t>
  </si>
  <si>
    <t>APS(-25.2)LDS(-25.2)S(-25.38)LPQLPS(0)PS(0)S(0)PGGPLLS(-29.3)NLPR</t>
  </si>
  <si>
    <t>PKSGRSGRRRRERRSTVLGLPQHVQKELGLR</t>
  </si>
  <si>
    <t>S(0.129)T(0.871)VLGLPQHVQK</t>
  </si>
  <si>
    <t>S(-8.31)T(8.31)VLGLPQHVQK</t>
  </si>
  <si>
    <t>REDDGVEDNEKNFYDSDDEEKKSGKKKPYSM</t>
  </si>
  <si>
    <t>tr|A0A0G2JWD6|A0A0G2JWD6_RAT</t>
  </si>
  <si>
    <t>tr|A0A0G2JWD6|A0A0G2JWD6_RAT AP-3 complex subunit beta OS=Rattus norvegicus OX=10116 GN=Ap3b1 PE=1 SV=1</t>
  </si>
  <si>
    <t>NFYDS(1)DDEEKK</t>
  </si>
  <si>
    <t>NFY(-36.29)DS(36.29)DDEEKK</t>
  </si>
  <si>
    <t>GNDKHDAGVSHTAACSPTFSDKKEEITESLT</t>
  </si>
  <si>
    <t>HDAGVS(0.005)HT(0.029)AACS(0.93)PT(0.035)FS(0.001)DK</t>
  </si>
  <si>
    <t>HDAGVS(-22.63)HT(-15.05)AACS(14.29)PT(-14.29)FS(-29.27)DK</t>
  </si>
  <si>
    <t>NRSRRRRNRGNRTDGSISGDRQPVTVADYIS</t>
  </si>
  <si>
    <t>tr|B1H2A6|B1H2A6_RAT</t>
  </si>
  <si>
    <t>tr|B1H2A6|B1H2A6_RAT FMR1 autosomal homolog 2 OS=Rattus norvegicus OX=10116 GN=Fxr2 PE=1 SV=1</t>
  </si>
  <si>
    <t>T(0.031)DGS(0.972)IS(0.997)GDRQPVTVADYISR</t>
  </si>
  <si>
    <t>T(-15.33)DGS(15.33)IS(25.51)GDRQPVT(-34.52)VADY(-47.06)IS(-45.17)R</t>
  </si>
  <si>
    <t>SRRRRNRGNRTDGSISGDRQPVTVADYISRA</t>
  </si>
  <si>
    <t>HRPKIGLSLKLGASNSPGQPNSVKRKKLPVD</t>
  </si>
  <si>
    <t>tr|D3Z8R4|D3Z8R4_RAT;tr|F1LT30|F1LT30_RAT</t>
  </si>
  <si>
    <t>651;149</t>
  </si>
  <si>
    <t>tr|D3Z8R4|D3Z8R4_RAT</t>
  </si>
  <si>
    <t>tr|D3Z8R4|D3Z8R4_RAT RNA-binding motif protein 25-like 1 OS=Rattus norvegicus OX=10116 GN=Rbm25l1 PE=1 SV=3;tr|F1LT30|F1LT30_RAT Uncharacterized protein OS=Rattus norvegicus OX=10116 PE=4 SV=2</t>
  </si>
  <si>
    <t>LGASNS(1)PGQPNSVK</t>
  </si>
  <si>
    <t>LGAS(-35.35)NS(35.35)PGQPNS(-103.61)VK</t>
  </si>
  <si>
    <t>FVPENRRYQRSISGESGERTEDVDQVTVYSY</t>
  </si>
  <si>
    <t>CON__Q9TRI1</t>
  </si>
  <si>
    <t>S(0.248)IS(0.248)GES(0.248)GERT(0.248)EDVDQVT(0.007)VYSYK</t>
  </si>
  <si>
    <t>S(0)IS(0)GES(0)GERT(0)EDVDQVT(-15.37)VY(-29.4)S(-34.51)Y(-38.33)K</t>
  </si>
  <si>
    <t>NARPQRILDTSSLTQSAPASPTNKGMHIHQV</t>
  </si>
  <si>
    <t>ILDT(0.011)S(0.033)S(0.128)LT(0.176)QS(0.675)APAS(0.896)PT(0.082)NK</t>
  </si>
  <si>
    <t>ILDT(-19.05)S(-13.79)S(-7.69)LT(-6.03)QS(6.03)APAS(10.73)PT(-10.73)NK</t>
  </si>
  <si>
    <t>VLRPRNKRRHVTLPSSPRSNTPMGDKDDDDD</t>
  </si>
  <si>
    <t>2730;2719;2719</t>
  </si>
  <si>
    <t>HVTLPS(0.012)S(0.988)PR</t>
  </si>
  <si>
    <t>HVT(-61.47)LPS(-19.28)S(19.28)PR</t>
  </si>
  <si>
    <t>GVRNRQKSRSWKYNQSISLRRPRLPSQSKAR</t>
  </si>
  <si>
    <t>tr|A0A0G2JXZ7|A0A0G2JXZ7_RAT;tr|G3V602|G3V602_RAT</t>
  </si>
  <si>
    <t>644;666</t>
  </si>
  <si>
    <t>tr|A0A0G2JXZ7|A0A0G2JXZ7_RAT</t>
  </si>
  <si>
    <t>tr|A0A0G2JXZ7|A0A0G2JXZ7_RAT Xenotropic and polytropic retrovirus receptor 1 OS=Rattus norvegicus OX=10116 GN=Xpr1 PE=1 SV=1;tr|G3V602|G3V602_RAT Xenotropic and polytropic retrovirus receptor 1 OS=Rattus norvegicus OX=10116 GN=Xpr1 PE=1 SV=1</t>
  </si>
  <si>
    <t>Y(0.003)NQS(0.942)IS(0.055)LR</t>
  </si>
  <si>
    <t>Y(-25.37)NQS(12.35)IS(-12.35)LR</t>
  </si>
  <si>
    <t>KDVEADEEDSRKKDASDDLDDLNFFNQKKKK</t>
  </si>
  <si>
    <t>KKDAS(1)DDLDDLNFFNQK</t>
  </si>
  <si>
    <t>KKDAS(45.05)DDLDDLNFFNQK</t>
  </si>
  <si>
    <t>KKLGNSLLRRGTSKKTPAKVSPNPRSGTRRS</t>
  </si>
  <si>
    <t>1979;2051;598</t>
  </si>
  <si>
    <t>KT(0.639)PAKVS(0.361)PNPR</t>
  </si>
  <si>
    <t>KT(2.47)PAKVS(-2.47)PNPR</t>
  </si>
  <si>
    <t>EKKKEGVILTNESVASPEQPEEEDAKQTAQD</t>
  </si>
  <si>
    <t>tr|D4A3S8|D4A3S8_RAT</t>
  </si>
  <si>
    <t>tr|D4A3S8|D4A3S8_RAT NOL1/NOP2/Sun domain family, member 2 (Predicted) OS=Rattus norvegicus OX=10116 GN=Nsun2 PE=1 SV=1</t>
  </si>
  <si>
    <t>EGVILT(0.333)NES(0.333)VAS(0.333)PEQPEEEDAK</t>
  </si>
  <si>
    <t>EGVILT(0)NES(0)VAS(0)PEQPEEEDAK</t>
  </si>
  <si>
    <t>SAATSGSHSGPSASGTPPSEGGGGSFPRIKA</t>
  </si>
  <si>
    <t>tr|Q6MGC5|Q6MGC5_RAT</t>
  </si>
  <si>
    <t>tr|Q6MGC5|Q6MGC5_RAT RAB2, member RAS oncogene family-like OS=Rattus norvegicus OX=10116 GN=Rgl2 PE=1 SV=1</t>
  </si>
  <si>
    <t>RRPS(0.031)AAT(0.031)S(0.031)GS(0.031)HS(0.031)GPS(0.031)AS(0.212)GT(0.583)PPS(0.018)EGGGGS(0.004)FPR</t>
  </si>
  <si>
    <t>RRPS(-12.81)AAT(-12.81)S(-12.81)GS(-12.81)HS(-12.81)GPS(-12.81)AS(-4.4)GT(4.4)PPS(-15.22)EGGGGS(-22.06)FPR</t>
  </si>
  <si>
    <t>REEADNLGIQEAEYGSDPGDNIPEATGRVWV</t>
  </si>
  <si>
    <t>344;298</t>
  </si>
  <si>
    <t>EEADNLGIQEAEY(0.478)GS(0.522)DPGDNIPEATGR</t>
  </si>
  <si>
    <t>EEADNLGIQEAEY(-0.38)GS(0.38)DPGDNIPEAT(-35.55)GR</t>
  </si>
  <si>
    <t>IEEHSIKIYHLPDAESDEDEDFKEQTRLLKA</t>
  </si>
  <si>
    <t>sp|Q91Y81|SEPT2_RAT</t>
  </si>
  <si>
    <t>sp|Q91Y81|SEPT2_RAT Septin-2 OS=Rattus norvegicus OX=10116 GN=Sept2 PE=1 SV=1</t>
  </si>
  <si>
    <t>IYHLPDAES(1)DEDEDFK</t>
  </si>
  <si>
    <t>IY(-107.49)HLPDAES(107.49)DEDEDFK</t>
  </si>
  <si>
    <t>DGAHLNGGRTLVHSSSDGHIDPQHTAGKQLI</t>
  </si>
  <si>
    <t>tr|F1M1D2|F1M1D2_RAT</t>
  </si>
  <si>
    <t>tr|F1M1D2|F1M1D2_RAT TGF-beta-activated kinase 1 (MAP3K7)-binding protein 3 OS=Rattus norvegicus OX=10116 GN=Tab3 PE=1 SV=3</t>
  </si>
  <si>
    <t>T(0.002)LVHS(0.256)S(0.256)S(0.486)DGHIDPQHTAGK</t>
  </si>
  <si>
    <t>T(-24.79)LVHS(-2.79)S(-2.79)S(2.79)DGHIDPQHT(-38.94)AGK</t>
  </si>
  <si>
    <t>YDGEVLLRSIVKQVSTENESTLVHRFPLLVG</t>
  </si>
  <si>
    <t>1432;1424</t>
  </si>
  <si>
    <t>QVS(0.377)T(0.623)ENESTLVHR</t>
  </si>
  <si>
    <t>QVS(-2.18)T(2.18)ENES(-52.44)T(-57.84)LVHR</t>
  </si>
  <si>
    <t>LMSVGMDTFIHRIDSTEVIYQPRRKRAKLIG</t>
  </si>
  <si>
    <t>tr|A0A0H2UI02|A0A0H2UI02_RAT;sp|D4AE59|STK11_RAT</t>
  </si>
  <si>
    <t>tr|A0A0H2UI02|A0A0H2UI02_RAT</t>
  </si>
  <si>
    <t>tr|A0A0H2UI02|A0A0H2UI02_RAT Serine/threonine kinase 11 (Predicted), isoform CRA_a OS=Rattus norvegicus OX=10116 GN=Stk11 PE=1 SV=1;sp|D4AE59|STK11_RAT Serine/threonine-protein kinase STK11 OS=Rattus norvegicus OX=10116 GN=Stk11 PE=1 SV=1</t>
  </si>
  <si>
    <t>IDS(0.439)T(0.561)EVIYQPR</t>
  </si>
  <si>
    <t>IDS(-1.06)T(1.06)EVIY(-37.1)QPR</t>
  </si>
  <si>
    <t>KLKELQNEVEKQMNMSPPPGNAGPVIMSLEE</t>
  </si>
  <si>
    <t>tr|G3V7Z8|G3V7Z8_RAT</t>
  </si>
  <si>
    <t>tr|G3V7Z8|G3V7Z8_RAT Poly(A) binding protein, nuclear 1, isoform CRA_a OS=Rattus norvegicus OX=10116 GN=Pabpn1 PE=1 SV=1</t>
  </si>
  <si>
    <t>QMNMS(1)PPPGNAGPVIMSLEEK</t>
  </si>
  <si>
    <t>QMNMS(38.14)PPPGNAGPVIMS(-38.14)LEEK</t>
  </si>
  <si>
    <t>KKGQKGKKTSFDENDSEELEDKDSKSKKPAR</t>
  </si>
  <si>
    <t>114;114;103</t>
  </si>
  <si>
    <t>TSFDENDS(1)EELEDKDSK</t>
  </si>
  <si>
    <t>T(-47.18)S(-43.6)FDENDS(43.6)EELEDKDS(-44.88)K</t>
  </si>
  <si>
    <t>SERSVDPEELDSRAGSPQLDDIRVFQNEVLG</t>
  </si>
  <si>
    <t>sp|Q64350|EI2BE_RAT</t>
  </si>
  <si>
    <t>sp|Q64350|EI2BE_RAT Translation initiation factor eIF-2B subunit epsilon OS=Rattus norvegicus OX=10116 GN=Eif2b5 PE=1 SV=2</t>
  </si>
  <si>
    <t>AGS(1)PQLDDIR</t>
  </si>
  <si>
    <t>AGS(56.12)PQLDDIR</t>
  </si>
  <si>
    <t>VSIGNITLSPAVSRHSPVQMNRNSSNEELTK</t>
  </si>
  <si>
    <t>HS(1)PVQMNR</t>
  </si>
  <si>
    <t>HS(124.92)PVQMNR</t>
  </si>
  <si>
    <t>TAAVKSQGAITERLRSFSMHDLTAIQGDEPV</t>
  </si>
  <si>
    <t>tr|D4A0H1|D4A0H1_RAT;tr|B0BNL5|B0BNL5_RAT</t>
  </si>
  <si>
    <t>tr|D4A0H1|D4A0H1_RAT</t>
  </si>
  <si>
    <t>tr|D4A0H1|D4A0H1_RAT Receptor expression-enhancing protein OS=Rattus norvegicus OX=10116 GN=Reep3 PE=1 SV=2;tr|B0BNL5|B0BNL5_RAT Receptor expression-enhancing protein OS=Rattus norvegicus OX=10116 GN=Reep3 PE=2 SV=1</t>
  </si>
  <si>
    <t>S(0.5)FS(0.5)MHDLTAIQGDEPVGHRPYQTLPEAK</t>
  </si>
  <si>
    <t>S(0)FS(0)MHDLT(-34.91)AIQGDEPVGHRPY(-133.33)QT(-131.48)LPEAK</t>
  </si>
  <si>
    <t>EIGSIHSARSHREPPSPADVPEKTRSLGGKQ</t>
  </si>
  <si>
    <t>tr|D3ZJG4|D3ZJG4_RAT</t>
  </si>
  <si>
    <t>tr|D3ZJG4|D3ZJG4_RAT Phosphofurin acidic cluster sorting protein 2 OS=Rattus norvegicus OX=10116 GN=Pacs2 PE=1 SV=2</t>
  </si>
  <si>
    <t>S(0.029)HREPPS(0.971)PADVPEK</t>
  </si>
  <si>
    <t>S(-15.24)HREPPS(15.24)PADVPEK</t>
  </si>
  <si>
    <t>QHASGSRAQKLLRPNSLKLASDSDAESDSRA</t>
  </si>
  <si>
    <t>sp|O08873|MADD_RAT;tr|A0A0G2KA27|A0A0G2KA27_RAT</t>
  </si>
  <si>
    <t>812;812</t>
  </si>
  <si>
    <t>sp|O08873|MADD_RAT</t>
  </si>
  <si>
    <t>sp|O08873|MADD_RAT MAP kinase-activating death domain protein OS=Rattus norvegicus OX=10116 GN=Madd PE=1 SV=1;tr|A0A0G2KA27|A0A0G2KA27_RAT MAP kinase-activating death domain protein OS=Rattus norvegicus OX=10116 GN=Madd PE=1 SV=1</t>
  </si>
  <si>
    <t>LLRPNS(1)LK</t>
  </si>
  <si>
    <t>LLRPNS(60.52)LK</t>
  </si>
  <si>
    <t>SELKHSTPSPTKYSLSPSKSYKYSPKTPPRW</t>
  </si>
  <si>
    <t>788;788</t>
  </si>
  <si>
    <t>Y(0.002)S(0.015)LS(0.982)PS(0.002)K</t>
  </si>
  <si>
    <t>Y(-28.12)S(-18.18)LS(18.18)PS(-26.78)K</t>
  </si>
  <si>
    <t>GSRRGLSSLSLAKSVSTTNIAGHFNDESPLG</t>
  </si>
  <si>
    <t>346;136;151;122;134</t>
  </si>
  <si>
    <t>SVS(0.942)T(0.05)T(0.009)NIAGHFNDESPLGLR</t>
  </si>
  <si>
    <t>S(-45.36)VS(12.77)T(-12.77)T(-20.31)NIAGHFNDES(-142.71)PLGLR</t>
  </si>
  <si>
    <t>TGTLSRTNPPTQKPPSPPVSGRGTLGRNTPY</t>
  </si>
  <si>
    <t>178;183</t>
  </si>
  <si>
    <t>T(0.005)NPPT(0.047)QKPPS(0.931)PPVS(0.017)GR</t>
  </si>
  <si>
    <t>T(-22.42)NPPT(-12.97)QKPPS(12.97)PPVS(-17.39)GR</t>
  </si>
  <si>
    <t>NSPSPQGFRKRHLFSSTENLAARSPKEPGEG</t>
  </si>
  <si>
    <t>361;361</t>
  </si>
  <si>
    <t>HLFS(0.004)S(0.991)T(0.005)ENLAAR</t>
  </si>
  <si>
    <t>HLFS(-23.48)S(23.17)T(-23.17)ENLAAR</t>
  </si>
  <si>
    <t>STPPTPERNNRPAFFSPSLKRKVPRNRIAEM</t>
  </si>
  <si>
    <t>NNRPAFFS(0.989)PS(0.011)LKR</t>
  </si>
  <si>
    <t>NNRPAFFS(19.62)PS(-19.62)LKR</t>
  </si>
  <si>
    <t>TYRRRQMQRTITRQMSFDLTKLLVTEDWFSD</t>
  </si>
  <si>
    <t>tr|A0A0H4SRI7|A0A0H4SRI7_RAT;tr|D4ABK9|D4ABK9_RAT;tr|A0A0H4SN51|A0A0H4SN51_RAT;tr|A0A0H4SQ65|A0A0H4SQ65_RAT;tr|D3ZWB2|D3ZWB2_RAT;tr|A0A0H4T4D0|A0A0H4T4D0_RAT;sp|Q9EQG6|KDIS_RAT;tr|A0A0H4SMZ8|A0A0H4SMZ8_RAT;tr|A0A0H4SRI2|A0A0H4SRI2_RAT</t>
  </si>
  <si>
    <t>918;919;918;918;918;918;918;918;918</t>
  </si>
  <si>
    <t>tr|A0A0H4SRI7|A0A0H4SRI7_RAT</t>
  </si>
  <si>
    <t>tr|A0A0H4SRI7|A0A0H4SRI7_RAT Kinase D-interacting substrate 220 isoform 7 OS=Rattus norvegicus OX=10116 GN=Kidins220 PE=2 SV=1;tr|D4ABK9|D4ABK9_RAT Kinase D-interacting substrate of 220 kDa OS=Rattus norvegicus OX=10116 GN=Kidins220 PE=1 SV=3;tr|A0A0H4SN51</t>
  </si>
  <si>
    <t>QMS(1)FDLTK</t>
  </si>
  <si>
    <t>QMS(33.12)FDLT(-33.12)K</t>
  </si>
  <si>
    <t>SSGGGGSSKQRKELGSLEEDANPDEEGVQKA</t>
  </si>
  <si>
    <t>tr|G3V828|G3V828_RAT;tr|B2RYF8|B2RYF8_RAT</t>
  </si>
  <si>
    <t>250;250</t>
  </si>
  <si>
    <t>tr|G3V828|G3V828_RAT</t>
  </si>
  <si>
    <t>tr|G3V828|G3V828_RAT Canopy FGF-signaling regulator 3 OS=Rattus norvegicus OX=10116 GN=Cnpy3 PE=1 SV=1;tr|B2RYF8|B2RYF8_RAT Cnpy3 protein OS=Rattus norvegicus OX=10116 GN=Cnpy3 PE=2 SV=1</t>
  </si>
  <si>
    <t>KELGS(1)LEEDANPDEEGVQK</t>
  </si>
  <si>
    <t>KELGS(50.43)LEEDANPDEEGVQK</t>
  </si>
  <si>
    <t>GGFRWGRFAGWGRALSHQEPMVSSQPAPRSL</t>
  </si>
  <si>
    <t>tr|D3ZWW3|D3ZWW3_RAT</t>
  </si>
  <si>
    <t>tr|D3ZWW3|D3ZWW3_RAT RAS protein activator-like 3 OS=Rattus norvegicus OX=10116 GN=Rasal3 PE=1 SV=1</t>
  </si>
  <si>
    <t>ALS(1)HQEPMVSSQPAPR</t>
  </si>
  <si>
    <t>ALS(72.58)HQEPMVS(-72.58)S(-78.46)QPAPR</t>
  </si>
  <si>
    <t>GALDEARKAEVDGSLSDSHVSPPAKRTLKQP</t>
  </si>
  <si>
    <t>tr|A0A0G2JX30|A0A0G2JX30_RAT</t>
  </si>
  <si>
    <t>tr|A0A0G2JX30|A0A0G2JX30_RAT ATPase family, AAA domain-containing 2B OS=Rattus norvegicus OX=10116 GN=Atad2b PE=1 SV=1</t>
  </si>
  <si>
    <t>KAEVDGS(0.127)LS(0.848)DS(0.025)HVSPPAK</t>
  </si>
  <si>
    <t>KAEVDGS(-8.25)LS(8.25)DS(-15.25)HVS(-40.46)PPAK</t>
  </si>
  <si>
    <t>QQLVQRVPKMKNKPRSPVVELSKVPLIQRGS</t>
  </si>
  <si>
    <t>tr|F1LMA4|F1LMA4_RAT;sp|P26817|ARBK1_RAT</t>
  </si>
  <si>
    <t>633;670</t>
  </si>
  <si>
    <t>tr|F1LMA4|F1LMA4_RAT</t>
  </si>
  <si>
    <t>tr|F1LMA4|F1LMA4_RAT G protein-coupled receptor kinase OS=Rattus norvegicus OX=10116 GN=Grk2 PE=1 SV=2;sp|P26817|ARBK1_RAT Beta-adrenergic receptor kinase 1 OS=Rattus norvegicus OX=10116 GN=Grk2 PE=1 SV=1</t>
  </si>
  <si>
    <t>NKPRS(1)PVVELSK</t>
  </si>
  <si>
    <t>NKPRS(42.33)PVVELS(-42.33)K</t>
  </si>
  <si>
    <t>RITRKPASVSPTTPPSPTEGEAS________</t>
  </si>
  <si>
    <t>516;516</t>
  </si>
  <si>
    <t>KPASVSPT(0.001)T(0.006)PPS(0.6)PT(0.365)EGEAS(0.027)</t>
  </si>
  <si>
    <t>KPAS(-41.57)VS(-37.61)PT(-26.39)T(-20.11)PPS(2.15)PT(-2.15)EGEAS(-13.41)</t>
  </si>
  <si>
    <t>NQRFNIHNNRKRRRDSDGVDGFEAEGKKDKK</t>
  </si>
  <si>
    <t>sp|Q562A2|ZFR_RAT;tr|A0A0H2UHJ5|A0A0H2UHJ5_RAT;tr|B1WC00|B1WC00_RAT</t>
  </si>
  <si>
    <t>1053;1054;108</t>
  </si>
  <si>
    <t>sp|Q562A2|ZFR_RAT</t>
  </si>
  <si>
    <t>sp|Q562A2|ZFR_RAT Zinc finger RNA-binding protein OS=Rattus norvegicus OX=10116 GN=Zfr PE=1 SV=2;tr|A0A0H2UHJ5|A0A0H2UHJ5_RAT Zinc finger RNA-binding protein OS=Rattus norvegicus OX=10116 GN=Zfr PE=1 SV=1;tr|B1WC00|B1WC00_RAT Zfr protein OS=Rattus norvegic</t>
  </si>
  <si>
    <t>RRDS(1)DGVDGFEAEGK</t>
  </si>
  <si>
    <t>RRDS(72.42)DGVDGFEAEGK</t>
  </si>
  <si>
    <t>GPFDHGSGSLSPSKKSPVGKSPPATGSAYGS</t>
  </si>
  <si>
    <t>KS(1)PVGKS(1)PPATGSAYGSSQK</t>
  </si>
  <si>
    <t>KS(67.95)PVGKS(34.96)PPAT(-34.96)GS(-46.62)AY(-83.71)GS(-65.6)S(-69.84)QK</t>
  </si>
  <si>
    <t>LWRDGRGAAQNIIPASTGAAKAVGKVIPELN</t>
  </si>
  <si>
    <t>208;208;208;208;185;208;210;63;208;193;194;212;210</t>
  </si>
  <si>
    <t>GAAQNIIPAS(0.84)T(0.16)GAAK</t>
  </si>
  <si>
    <t>GAAQNIIPAS(7.19)T(-7.19)GAAK</t>
  </si>
  <si>
    <t>RSKQTRSTIGVMVTASHNPEEDNGVKLVDPL</t>
  </si>
  <si>
    <t>STIGVMVT(0.199)AS(0.801)HNPEEDNGVK</t>
  </si>
  <si>
    <t>S(-67.18)T(-67.18)IGVMVT(-6.05)AS(6.05)HNPEEDNGVK</t>
  </si>
  <si>
    <t>PTCMYRLPNVHSKTTSPATDAGHVQEPSEPS</t>
  </si>
  <si>
    <t>sp|Q32PX2|AIMP2_RAT</t>
  </si>
  <si>
    <t>sp|Q32PX2|AIMP2_RAT Aminoacyl tRNA synthase complex-interacting multifunctional protein 2 OS=Rattus norvegicus OX=10116 GN=Aimp2 PE=2 SV=1</t>
  </si>
  <si>
    <t>T(0.015)T(0.015)S(0.955)PAT(0.015)DAGHVQEPSEPSLR</t>
  </si>
  <si>
    <t>T(-18.02)T(-18.02)S(18.02)PAT(-18.02)DAGHVQEPS(-90.94)EPS(-101.77)LR</t>
  </si>
  <si>
    <t>DRDQIYRRRSPSPYYSRGGYRSRSRSRSYSP;DYDYRYRRRSPSPYYSRYRSRSRSRSYSPRR</t>
  </si>
  <si>
    <t>sp|P62997|TRA2B_RAT;tr|B1WC25|B1WC25_RAT</t>
  </si>
  <si>
    <t>270;266</t>
  </si>
  <si>
    <t>sp|P62997|TRA2B_RAT Transformer-2 protein homolog beta OS=Rattus norvegicus OX=10116 GN=Tra2b PE=1 SV=1;tr|B1WC25|B1WC25_RAT Tra2a protein OS=Rattus norvegicus OX=10116 GN=Tra2a PE=1 SV=1</t>
  </si>
  <si>
    <t>RRS(1)PS(0.056)PY(0.013)Y(0.001)S(0.931)R</t>
  </si>
  <si>
    <t>RRS(37.78)PS(-12.26)PY(-18.49)Y(-31.96)S(12.26)R</t>
  </si>
  <si>
    <t>GWRAAQDRDQIYRRRSPSPYYSRGGYRSRSR;GYDRYEDYDYRYRRRSPSPYYSRYRSRSRSR</t>
  </si>
  <si>
    <t>264;260</t>
  </si>
  <si>
    <t>RRS(1)PS(0.997)PY(0.001)YS(0.002)R</t>
  </si>
  <si>
    <t>RRS(51.74)PS(26.66)PY(-32.07)Y(-40.31)S(-26.66)R</t>
  </si>
  <si>
    <t>RSRSRSYERRRSRSRSFDYNYRRSYSPRNSR</t>
  </si>
  <si>
    <t>RSSARSPSAGPTLHHSTEDLRIRQSTSYGHL</t>
  </si>
  <si>
    <t>139;254</t>
  </si>
  <si>
    <t>tr|L0N559|L0N559_RAT Anion exchange protein OS=Rattus norvegicus OX=10116 GN=Slc4a5 PE=2 SV=1;sp|Q6RI88|S4A5_RAT Electrogenic sodium bicarbonate cotransporter 4 OS=Rattus norvegicus OX=10116 GN=Slc4a5 PE=1 SV=1</t>
  </si>
  <si>
    <t>SPSAGPT(0.045)LHHS(0.895)T(0.059)EDLR</t>
  </si>
  <si>
    <t>S(-38.02)PS(-36.72)AGPT(-13)LHHS(11.78)T(-11.78)EDLR</t>
  </si>
  <si>
    <t>RGQPAQGPVSEESPPSPKPGKKIPAGAVSVF</t>
  </si>
  <si>
    <t>GQPAQGPVS(0.003)EES(0.002)PPS(0.995)PKPGKK</t>
  </si>
  <si>
    <t>GQPAQGPVS(-25.91)EES(-26.36)PPS(25.91)PKPGKK</t>
  </si>
  <si>
    <t>CPPSPQPTKLSRHASSSPESLKPTPAPGSRR</t>
  </si>
  <si>
    <t>X;X;X;X;X;X;X;X;X;X;X;X;X;X;Phospho (STY);Phospho (STY);Phospho (STY);X;X;X;X;X;X;X;X;X;X;X;X;X;X</t>
  </si>
  <si>
    <t>HAS(0.932)S(0.932)S(0.932)PES(0.182)LKPT(0.022)PAPGS(0.002)R</t>
  </si>
  <si>
    <t>HAS(11.53)S(11.53)S(11.53)PES(-11.53)LKPT(-23.56)PAPGS(-36.65)R</t>
  </si>
  <si>
    <t>PPSPQPTKLSRHASSSPESLKPTPAPGSRRE</t>
  </si>
  <si>
    <t>X;X;X;X;X;X;X;X;X;X;X;X;X;Phospho (STY);Phospho (STY);Phospho (STY);X;X;X;X;X;X;X;X;X;X;X;X;X;X;X</t>
  </si>
  <si>
    <t>SCPPSPQPTKLSRHASSSPESLKPTPAPGSR</t>
  </si>
  <si>
    <t>X;X;X;X;X;X;X;X;X;X;X;X;X;X;X;Phospho (STY);Phospho (STY);Phospho (STY);X;X;X;X;X;X;X;X;X;X;X;X;X</t>
  </si>
  <si>
    <t>NILKRHAADQARKAVSMHEVNMDVVENDPVS</t>
  </si>
  <si>
    <t>389;389;389</t>
  </si>
  <si>
    <t>KAVS(1)MHEVNMDVVENDPVSK</t>
  </si>
  <si>
    <t>KAVS(85.89)MHEVNMDVVENDPVS(-85.89)K</t>
  </si>
  <si>
    <t>DRYRRSRSRSYERRRSRSRSFDYNYRRSYSP</t>
  </si>
  <si>
    <t>S(0.994)RS(0.991)RS(0.99)FDY(0.023)NY(0.002)R</t>
  </si>
  <si>
    <t>S(22.77)RS(20.79)RS(20.17)FDY(-20.17)NY(-33.94)R</t>
  </si>
  <si>
    <t>LRFRDAKCIRNDDDDSYEIIYEPSGSTAMTT</t>
  </si>
  <si>
    <t>CON__Q28107</t>
  </si>
  <si>
    <t>NDDDDS(0.952)Y(0.046)EIIY(0.002)EPSGSTAMTTK</t>
  </si>
  <si>
    <t>NDDDDS(13.17)Y(-13.17)EIIY(-25.83)EPS(-43.04)GS(-47.68)T(-47.68)AMT(-54.65)T(-54.53)K</t>
  </si>
  <si>
    <t>HQASDNPFSPPRTLHSPPLQLRHRSEKPPWY</t>
  </si>
  <si>
    <t>sp|P0C644|VIP1_RAT;tr|F1LSW6|F1LSW6_RAT</t>
  </si>
  <si>
    <t>1149;1149</t>
  </si>
  <si>
    <t>sp|P0C644|VIP1_RAT</t>
  </si>
  <si>
    <t>sp|P0C644|VIP1_RAT Inositol hexakisphosphate and diphosphoinositol-pentakisphosphate kinase 1 OS=Rattus norvegicus OX=10116 GN=Ppip5k1 PE=1 SV=1;tr|F1LSW6|F1LSW6_RAT Inositol hexakisphosphate and diphosphoinositol-pentakisphosphate kinase OS=Rattus norvegi</t>
  </si>
  <si>
    <t>T(0.091)LHS(0.909)PPLQLR</t>
  </si>
  <si>
    <t>T(-10)LHS(10)PPLQLR</t>
  </si>
  <si>
    <t>EKPELAEPSHLNGPSSDLEAAFLSRGGEDGS</t>
  </si>
  <si>
    <t>sp|Q9JIH7|WNK1_RAT;tr|A0A0G2K3A0|A0A0G2K3A0_RAT</t>
  </si>
  <si>
    <t>1756;1756</t>
  </si>
  <si>
    <t>sp|Q9JIH7|WNK1_RAT</t>
  </si>
  <si>
    <t>sp|Q9JIH7|WNK1_RAT Serine/threonine-protein kinase WNK1 OS=Rattus norvegicus OX=10116 GN=Wnk1 PE=1 SV=2;tr|A0A0G2K3A0|A0A0G2K3A0_RAT Serine/threonine-protein kinase WNK1 OS=Rattus norvegicus OX=10116 GN=Wnk1 PE=1 SV=1</t>
  </si>
  <si>
    <t>EKPELAEPSHLNGPS(0.5)S(0.5)DLEAAFLSR</t>
  </si>
  <si>
    <t>EKPELAEPS(-39.46)HLNGPS(0)S(0)DLEAAFLS(-63.79)R</t>
  </si>
  <si>
    <t>SRSRSRDRRFRGRYRSPYSGPKFNSAIRGKI</t>
  </si>
  <si>
    <t>Y(0.004)RS(0.995)PYSGPK</t>
  </si>
  <si>
    <t>Y(-23.65)RS(23.65)PY(-75.88)S(-33.55)GPK</t>
  </si>
  <si>
    <t>SKSEEPDSDTKHSSSSPVPGTMDKPVDLSTK</t>
  </si>
  <si>
    <t>2647;2676</t>
  </si>
  <si>
    <t>HS(0.003)S(0.049)S(0.207)S(0.742)PVPGTMDKPVDLSTK</t>
  </si>
  <si>
    <t>HS(-24.54)S(-11.8)S(-5.55)S(5.55)PVPGT(-49.97)MDKPVDLS(-79.97)T(-79.61)K</t>
  </si>
  <si>
    <t>KILIKNKKNQFSGPASPNKKPDGVSEGGFPS</t>
  </si>
  <si>
    <t>tr|Q45QJ6|Q45QJ6_RAT;tr|A0A0G2JZ43|A0A0G2JZ43_RAT;sp|O89040|PLCB2_RAT</t>
  </si>
  <si>
    <t>472;472;472</t>
  </si>
  <si>
    <t>tr|Q45QJ6|Q45QJ6_RAT</t>
  </si>
  <si>
    <t>tr|Q45QJ6|Q45QJ6_RAT Phosphoinositide phospholipase C (Fragment) OS=Rattus norvegicus OX=10116 GN=Plcb2 PE=2 SV=1;tr|A0A0G2JZ43|A0A0G2JZ43_RAT 1-phosphatidylinositol 4,5-bisphosphate phosphodiesterase OS=Rattus norvegicus OX=10116 GN=Plcb2 PE=4 SV=1;sp|O89</t>
  </si>
  <si>
    <t>NQFSGPAS(1)PNK</t>
  </si>
  <si>
    <t>NQFS(-49.04)GPAS(49.04)PNK</t>
  </si>
  <si>
    <t>MVGRRKPGTPRRRPSSPAPGPSQPATDSRRQ</t>
  </si>
  <si>
    <t>RRPS(1)S(1)PAPGPSQPATDSR</t>
  </si>
  <si>
    <t>RRPS(50.35)S(47.49)PAPGPS(-47.49)QPAT(-54.02)DS(-59.41)R</t>
  </si>
  <si>
    <t>QRKARSRQARQSRRSTQGVTLTDLQEAEKTI</t>
  </si>
  <si>
    <t>637;641;697;697;697;644</t>
  </si>
  <si>
    <t>RS(0.152)T(0.848)QGVTLTDLQEAEK</t>
  </si>
  <si>
    <t>RS(-7.45)T(7.45)QGVT(-74.74)LT(-86.49)DLQEAEK</t>
  </si>
  <si>
    <t>EAEKRILQEKLDQPVSAPPSPRDISMEIDSP</t>
  </si>
  <si>
    <t>tr|D4AEK9|D4AEK9_RAT</t>
  </si>
  <si>
    <t>tr|D4AEK9|D4AEK9_RAT Coiled-coil domain-containing 6 OS=Rattus norvegicus OX=10116 GN=Ccdc6 PE=1 SV=3</t>
  </si>
  <si>
    <t>LDQPVS(1)APPS(1)PR</t>
  </si>
  <si>
    <t>LDQPVS(55.19)APPS(55.19)PR</t>
  </si>
  <si>
    <t>RILQEKLDQPVSAPPSPRDISMEIDSPENMM</t>
  </si>
  <si>
    <t>FGHRAPDPLRSARDRTPPLLYRDRDRDLYPD</t>
  </si>
  <si>
    <t>DRT(1)PPLLYR</t>
  </si>
  <si>
    <t>DRT(53.44)PPLLY(-53.44)R</t>
  </si>
  <si>
    <t>_MGGKTGIELRSRLRSTEGLRPSRSCSPLQL</t>
  </si>
  <si>
    <t>tr|D3Z8I7|D3Z8I7_RAT</t>
  </si>
  <si>
    <t>tr|D3Z8I7|D3Z8I7_RAT Glutathione S-transferase, theta 3 OS=Rattus norvegicus OX=10116 GN=Gstt3 PE=1 SV=1</t>
  </si>
  <si>
    <t>LRS(0.5)T(0.5)EGLR</t>
  </si>
  <si>
    <t>LRS(0)T(0)EGLR</t>
  </si>
  <si>
    <t>MGGKTGIELRSRLRSTEGLRPSRSCSPLQLL</t>
  </si>
  <si>
    <t>ASPKRIDFIPVSPAPSPTRGIGKQCFSPSLQ</t>
  </si>
  <si>
    <t>RIDFIPVS(1)PAPS(0.918)PT(0.082)R</t>
  </si>
  <si>
    <t>RIDFIPVS(35.41)PAPS(10.48)PT(-10.48)R</t>
  </si>
  <si>
    <t>VEKSASPKRIDFIPVSPAPSPTRGIGKQCFS</t>
  </si>
  <si>
    <t>RIDFIPVS(1)PAPS(0.899)PT(0.101)R</t>
  </si>
  <si>
    <t>RIDFIPVS(37.9)PAPS(9.48)PT(-9.48)R</t>
  </si>
  <si>
    <t>GGRPMPPSRRDYDDMSPRRGPPPPPPGRGGR</t>
  </si>
  <si>
    <t>RDY(0.002)DDMS(0.998)PR</t>
  </si>
  <si>
    <t>RDY(-26.13)DDMS(26.13)PR</t>
  </si>
  <si>
    <t>_MVGRRKPGTPRRRPSSPAPGPSQPATDSRR</t>
  </si>
  <si>
    <t>RRPS(0.78)S(0.22)PAPGPSQPATDSR</t>
  </si>
  <si>
    <t>RRPS(5.49)S(-5.49)PAPGPS(-96.68)QPAT(-117.7)DS(-121.7)R</t>
  </si>
  <si>
    <t>EKPESTRAASSSSPGSPVASSPSKQSPAPEG</t>
  </si>
  <si>
    <t>tr|A0A0G2K3N1|A0A0G2K3N1_RAT;tr|F1M8X9|F1M8X9_RAT</t>
  </si>
  <si>
    <t>1775;1786</t>
  </si>
  <si>
    <t>tr|A0A0G2K3N1|A0A0G2K3N1_RAT</t>
  </si>
  <si>
    <t>tr|A0A0G2K3N1|A0A0G2K3N1_RAT Golgi brefeldin A-resistant guanine nucleotide exchange factor 1 OS=Rattus norvegicus OX=10116 GN=Gbf1 PE=1 SV=1;tr|F1M8X9|F1M8X9_RAT Golgi brefeldin A-resistant guanine nucleotide exchange factor 1 OS=Rattus norvegicus OX=1011</t>
  </si>
  <si>
    <t>AAS(0.005)S(0.027)S(0.168)S(0.027)PGS(0.767)PVAS(0.005)S(0.001)PSK</t>
  </si>
  <si>
    <t>AAS(-22.18)S(-14.54)S(-6.6)S(-14.54)PGS(6.6)PVAS(-21.55)S(-28.35)PS(-34.91)K</t>
  </si>
  <si>
    <t>KNTVDLVNTHHLHSSSDDEDDRLKEFNFPEE</t>
  </si>
  <si>
    <t>tr|D3ZG37|D3ZG37_RAT;tr|A0A0G2JTK4|A0A0G2JTK4_RAT</t>
  </si>
  <si>
    <t>531;558</t>
  </si>
  <si>
    <t>tr|D3ZG37|D3ZG37_RAT</t>
  </si>
  <si>
    <t>tr|D3ZG37|D3ZG37_RAT Protein phosphatase 6, regulatory subunit 1 OS=Rattus norvegicus OX=10116 GN=Ppp6r1 PE=1 SV=1;tr|A0A0G2JTK4|A0A0G2JTK4_RAT Protein phosphatase 6, regulatory subunit 1 OS=Rattus norvegicus OX=10116 GN=Ppp6r1 PE=1 SV=1</t>
  </si>
  <si>
    <t>NTVDLVNT(0.002)HHLHS(0.015)S(0.112)S(0.871)DDEDDRLK</t>
  </si>
  <si>
    <t>NT(-33.15)VDLVNT(-25.93)HHLHS(-17.57)S(-8.92)S(8.92)DDEDDRLK</t>
  </si>
  <si>
    <t>HAQYRRNKFKKTRYGSQEHPIGDKSFQNYIR</t>
  </si>
  <si>
    <t>tr|A0A0G2JW85|A0A0G2JW85_RAT;sp|Q9QYJ2|RASA3_RAT</t>
  </si>
  <si>
    <t>809;809</t>
  </si>
  <si>
    <t>tr|A0A0G2JW85|A0A0G2JW85_RAT</t>
  </si>
  <si>
    <t>tr|A0A0G2JW85|A0A0G2JW85_RAT Ras GTPase-activating protein 3 OS=Rattus norvegicus OX=10116 GN=Rasa3 PE=1 SV=1;sp|Q9QYJ2|RASA3_RAT Ras GTPase-activating protein 3 OS=Rattus norvegicus OX=10116 GN=Rasa3 PE=1 SV=2</t>
  </si>
  <si>
    <t>Y(0.01)GS(0.99)QEHPIGDK</t>
  </si>
  <si>
    <t>Y(-19.8)GS(19.8)QEHPIGDK</t>
  </si>
  <si>
    <t>EPDREQKRRKIDTHPSPSHSSTVKDSLIDLK</t>
  </si>
  <si>
    <t>1417;1417</t>
  </si>
  <si>
    <t>KIDT(0.176)HPS(0.82)PS(0.004)HSSTVK</t>
  </si>
  <si>
    <t>KIDT(-6.68)HPS(6.68)PS(-23.07)HS(-35.94)S(-41.38)T(-46.71)VK</t>
  </si>
  <si>
    <t>QTKEEATYGVWAERDSDEERPSFGGKRARDY</t>
  </si>
  <si>
    <t>EEATYGVWAERDS(0.997)DEERPS(0.003)FGGK</t>
  </si>
  <si>
    <t>EEAT(-47.67)Y(-53.83)GVWAERDS(25.93)DEERPS(-25.93)FGGK</t>
  </si>
  <si>
    <t>RHIIKEYAENIGDGRSPEFRETEQKRILGLL</t>
  </si>
  <si>
    <t>sp|Q4V8K2|CTBL1_RAT</t>
  </si>
  <si>
    <t>sp|Q4V8K2|CTBL1_RAT Beta-catenin-like protein 1 OS=Rattus norvegicus OX=10116 GN=Ctnnbl1 PE=1 SV=1</t>
  </si>
  <si>
    <t>EY(0.034)AENIGDGRS(0.966)PEFR</t>
  </si>
  <si>
    <t>EY(-14.51)AENIGDGRS(14.51)PEFR</t>
  </si>
  <si>
    <t>VSTNAWSPIMRTRKGSFNPGDASGPEAAGSP</t>
  </si>
  <si>
    <t>KGS(1)FNPGDASGPEAAGSPPEEGGTSEGAPNK</t>
  </si>
  <si>
    <t>KGS(34.37)FNPGDAS(-34.37)GPEAAGS(-43.34)PPEEGGT(-62)S(-65.19)EGAPNK</t>
  </si>
  <si>
    <t>PPLKSRSFSLASSGNSPISQRRPSQNAISFF</t>
  </si>
  <si>
    <t>SFSLAS(0.014)S(0.089)GNS(0.896)PIS(0.002)QR</t>
  </si>
  <si>
    <t>S(-74.21)FS(-63.61)LAS(-18.2)S(-10.04)GNS(10.04)PIS(-26.9)QR</t>
  </si>
  <si>
    <t>ERKASANARKRKHSPSPPPPTATESRKKSGK</t>
  </si>
  <si>
    <t>tr|D3ZJU5|D3ZJU5_RAT;tr|A0A0G2K9D6|A0A0G2K9D6_RAT</t>
  </si>
  <si>
    <t>tr|D3ZJU5|D3ZJU5_RAT</t>
  </si>
  <si>
    <t>tr|D3ZJU5|D3ZJU5_RAT SWI/SNF related, matrix associated, actin dependent regulator of chromatin, subfamily c, member 1 (Predicted), isoform CRA_b OS=Rattus norvegicus OX=10116 GN=Smarcc1 PE=1 SV=1;tr|A0A0G2K9D6|A0A0G2K9D6_RAT SWI/SNF-related, matrix-associ</t>
  </si>
  <si>
    <t>KHS(1)PS(1)PPPPTATESR</t>
  </si>
  <si>
    <t>KHS(49.81)PS(45.42)PPPPT(-45.42)AT(-50.61)ES(-54.31)R</t>
  </si>
  <si>
    <t>RRERKASANARKRKHSPSPPPPTATESRKKS</t>
  </si>
  <si>
    <t>NGSKAVARTARKRKPSPEPEGEVGPPKINGE</t>
  </si>
  <si>
    <t>RKPS(1)PEPEGEVGPPK</t>
  </si>
  <si>
    <t>RKPS(64.67)PEPEGEVGPPK</t>
  </si>
  <si>
    <t>LPMDDSEPALNSLDDTRHSPA__________</t>
  </si>
  <si>
    <t>LVLPMDDSEPALNS(0.002)LDDT(0.52)RHS(0.478)PA</t>
  </si>
  <si>
    <t>LVLPMDDS(-40.81)EPALNS(-24.57)LDDT(0.37)RHS(-0.37)PA</t>
  </si>
  <si>
    <t>QPTSASERQTPQAPQSPRRPPHPLPPRLTIH</t>
  </si>
  <si>
    <t>QTPQAPQS(1)PR</t>
  </si>
  <si>
    <t>QT(-61.58)PQAPQS(61.58)PR</t>
  </si>
  <si>
    <t>ALDTASHAKSGYHDDSDEDLLE_________</t>
  </si>
  <si>
    <t>sp|O54861|SORT_RAT</t>
  </si>
  <si>
    <t>sp|O54861|SORT_RAT Sortilin OS=Rattus norvegicus OX=10116 GN=Sort1 PE=1 SV=3</t>
  </si>
  <si>
    <t>S(0.001)GYHDDS(0.999)DEDLLE</t>
  </si>
  <si>
    <t>S(-28.91)GY(-69.64)HDDS(28.91)DEDLLE</t>
  </si>
  <si>
    <t>GTASLKEDAAPKRLSSPTTAHHSSTRPPPAK</t>
  </si>
  <si>
    <t>LS(0.459)S(0.459)PT(0.079)T(0.003)AHHSSTRPPPAK</t>
  </si>
  <si>
    <t>LS(0)S(0)PT(-7.66)T(-22.13)AHHS(-46.51)S(-49)T(-49)RPPPAK</t>
  </si>
  <si>
    <t>FNDESPLGLRQILSQSTDSLNMRNRTLSVES</t>
  </si>
  <si>
    <t>369;159;174;157</t>
  </si>
  <si>
    <t>QILS(0.123)QS(0.486)T(0.384)DS(0.007)LNMR</t>
  </si>
  <si>
    <t>QILS(-5.97)QS(1.02)T(-1.02)DS(-18.13)LNMR</t>
  </si>
  <si>
    <t>DIKSKSRSRSQSRSHSPLPAPPSKARSMSPP</t>
  </si>
  <si>
    <t>sp|G3V6S8|SRSF6_RAT</t>
  </si>
  <si>
    <t>sp|G3V6S8|SRSF6_RAT Serine/arginine-rich splicing factor 6 OS=Rattus norvegicus OX=10116 GN=Srsf6 PE=1 SV=1</t>
  </si>
  <si>
    <t>S(0.052)HS(0.948)PLPAPPSK</t>
  </si>
  <si>
    <t>S(-12.65)HS(12.65)PLPAPPS(-55.71)K</t>
  </si>
  <si>
    <t>HGHELGKGLESPLKKSPSADNIHTLTGFAKP</t>
  </si>
  <si>
    <t>tr|D3ZKG7|D3ZKG7_RAT</t>
  </si>
  <si>
    <t>tr|D3ZKG7|D3ZKG7_RAT Inositol polyphosphate-5-phosphatase F OS=Rattus norvegicus OX=10116 GN=Inpp5f PE=1 SV=1</t>
  </si>
  <si>
    <t>KS(0.499)PS(0.499)ADNIHT(0.001)LTGFAK</t>
  </si>
  <si>
    <t>KS(0)PS(0)ADNIHT(-25.38)LT(-34.22)GFAK</t>
  </si>
  <si>
    <t>ERTLQHGLYYTSRSRSPNRFDAHDPRYEPRA</t>
  </si>
  <si>
    <t>tr|F1M816|F1M816_RAT;tr|F1M455|F1M455_RAT</t>
  </si>
  <si>
    <t>122;163</t>
  </si>
  <si>
    <t>tr|F1M816|F1M816_RAT</t>
  </si>
  <si>
    <t>tr|F1M816|F1M816_RAT RCG30673 OS=Rattus norvegicus OX=10116 GN=Spen PE=1 SV=3;tr|F1M455|F1M455_RAT Spen family transcriptional repressor OS=Rattus norvegicus OX=10116 GN=Spen PE=1 SV=3</t>
  </si>
  <si>
    <t>S(0.5)RS(0.5)PNRFDAHDPR</t>
  </si>
  <si>
    <t>S(0)RS(0)PNRFDAHDPR</t>
  </si>
  <si>
    <t>PRERTLQHGLYYTSRSRSPNRFDAHDPRYEP</t>
  </si>
  <si>
    <t>120;161</t>
  </si>
  <si>
    <t>EYVGLDAGKXRTRRQSSGSTTNVASTSSDSR</t>
  </si>
  <si>
    <t>tr|F1LNR1|F1LNR1_RAT;tr|F1LNQ9|F1LNQ9_RAT;tr|A0A1B0GWS3|A0A1B0GWS3_RAT;tr|A0A0G2JTD7|A0A0G2JTD7_RAT;tr|F1LNR0|F1LNR0_RAT;tr|A0A0G2JUI5|A0A0G2JUI5_RAT</t>
  </si>
  <si>
    <t>658;642;7;642;642;650</t>
  </si>
  <si>
    <t>tr|F1LNR1|F1LNR1_RAT Cytoplasmic linker-associated protein 1 OS=Rattus norvegicus OX=10116 GN=Clasp1 PE=1 SV=3;tr|F1LNQ9|F1LNQ9_RAT Cytoplasmic linker-associated protein 1 OS=Rattus norvegicus OX=10116 GN=Clasp1 PE=1 SV=3;tr|A0A1B0GWS3|A0A1B0GWS3_RAT Cytop</t>
  </si>
  <si>
    <t>RQS(0.505)S(0.166)GS(0.1)T(0.114)T(0.114)NVASTSSDSR</t>
  </si>
  <si>
    <t>RQS(4.83)S(-4.83)GS(-7.06)T(-6.46)T(-6.46)NVAS(-34.66)T(-34.31)S(-41.21)S(-41.21)DS(-46.76)R</t>
  </si>
  <si>
    <t>HQEKLATGSRSHPQSSPVLERPGRKRKWADQ</t>
  </si>
  <si>
    <t>tr|Q32WF6|Q32WF6_RAT;tr|A0JPJ0|A0JPJ0_RAT</t>
  </si>
  <si>
    <t>tr|Q32WF6|Q32WF6_RAT</t>
  </si>
  <si>
    <t>tr|Q32WF6|Q32WF6_RAT Nicotinamide-nucleotide adenylyltransferase OS=Rattus norvegicus OX=10116 PE=2 SV=1;tr|A0JPJ0|A0JPJ0_RAT Nicotinamide-nucleotide adenylyltransferase OS=Rattus norvegicus OX=10116 GN=Nmnat1 PE=1 SV=1</t>
  </si>
  <si>
    <t>SHPQS(0.5)S(0.5)PVLERPGR</t>
  </si>
  <si>
    <t>S(-31.83)HPQS(0)S(0)PVLERPGR</t>
  </si>
  <si>
    <t>QPPSEVTQRSHTGDLSPNVQSRDAIQKQASE</t>
  </si>
  <si>
    <t>tr|A0A0G2JX76|A0A0G2JX76_RAT;sp|Q1AAU6|ASAP1_RAT;tr|A0A0G2K451|A0A0G2K451_RAT;tr|A0A0G2JZQ0|A0A0G2JZQ0_RAT</t>
  </si>
  <si>
    <t>984;1042;838;911</t>
  </si>
  <si>
    <t>tr|A0A0G2JX76|A0A0G2JX76_RAT</t>
  </si>
  <si>
    <t>tr|A0A0G2JX76|A0A0G2JX76_RAT Arf-GAP with SH3 domain, ANK repeat and PH domain-containing protein 1 OS=Rattus norvegicus OX=10116 GN=Asap1 PE=1 SV=1;sp|Q1AAU6|ASAP1_RAT Arf-GAP with SH3 domain, ANK repeat and PH domain-containing protein 1 OS=Rattus norveg</t>
  </si>
  <si>
    <t>SHT(0.013)GDLS(0.943)PNVQS(0.044)R</t>
  </si>
  <si>
    <t>S(-54.27)HT(-18.65)GDLS(13.31)PNVQS(-13.31)R</t>
  </si>
  <si>
    <t>IFRRRPRQKEAGLSQSHDDLSNTTATPSVRK</t>
  </si>
  <si>
    <t>tr|Q5U2P5|Q5U2P5_RAT</t>
  </si>
  <si>
    <t>tr|Q5U2P5|Q5U2P5_RAT C2CD2-like OS=Rattus norvegicus OX=10116 GN=C2cd2l PE=1 SV=1</t>
  </si>
  <si>
    <t>EAGLS(0.5)QS(0.5)HDDLSNTTATPSVR</t>
  </si>
  <si>
    <t>EAGLS(0)QS(0)HDDLS(-33.22)NT(-41.99)T(-44.9)AT(-49.88)PS(-53.69)VR</t>
  </si>
  <si>
    <t>PAPQESPRQPSAWYSSVKKVKKKNVFDISVS</t>
  </si>
  <si>
    <t>QPSAWYS(0.108)S(0.892)VKK</t>
  </si>
  <si>
    <t>QPS(-66.36)AWY(-70.32)S(-9.16)S(9.16)VKK</t>
  </si>
  <si>
    <t>NTLPAMDNSRLHRASSCETYEYPTRGSGESA</t>
  </si>
  <si>
    <t>401;402</t>
  </si>
  <si>
    <t>AS(0.167)S(0.829)CET(0.004)YEYPTR</t>
  </si>
  <si>
    <t>AS(-6.97)S(6.97)CET(-23.26)Y(-37.96)EY(-60.11)PT(-52.17)R</t>
  </si>
  <si>
    <t>RRRRSPSPPPARRRRSPSPAPPPPPPPPPRR</t>
  </si>
  <si>
    <t>558;572</t>
  </si>
  <si>
    <t>RRS(1)PS(1)PAPPPPPPPPPR</t>
  </si>
  <si>
    <t>RRS(51.03)PS(51.03)PAPPPPPPPPPR</t>
  </si>
  <si>
    <t>RRSPSPPPARRRRSPSPAPPPPPPPPPRRRR</t>
  </si>
  <si>
    <t>560;574</t>
  </si>
  <si>
    <t>RLKGMKDDKDEEDDGTGSPHLNNR_______</t>
  </si>
  <si>
    <t>GMKDDKDEEDDGT(0.573)GS(0.427)PHLNNR</t>
  </si>
  <si>
    <t>GMKDDKDEEDDGT(1.28)GS(-1.28)PHLNNR</t>
  </si>
  <si>
    <t>GKNNPPLKSRSFSLASSGNSPISQRRPSQNA</t>
  </si>
  <si>
    <t>SFSLAS(0.89)S(0.007)GNS(0.103)PISQR</t>
  </si>
  <si>
    <t>S(-54.4)FS(-53.01)LAS(9.35)S(-21.03)GNS(-9.35)PIS(-38.5)QR</t>
  </si>
  <si>
    <t>KAKGGNVFEALIQDESEEEKEEEEEKPVLKP</t>
  </si>
  <si>
    <t>GGNVFEALIQDES(1)EEEKEEEEEKPVLK</t>
  </si>
  <si>
    <t>GGNVFEALIQDES(111.79)EEEKEEEEEKPVLK</t>
  </si>
  <si>
    <t>ALPEEPMEVQGAERTSPEPQREDASPAPGTT</t>
  </si>
  <si>
    <t>tr|A0A0G2K7C1|A0A0G2K7C1_RAT;sp|Q6MG49|BAG6_RAT</t>
  </si>
  <si>
    <t>960;978</t>
  </si>
  <si>
    <t>tr|A0A0G2K7C1|A0A0G2K7C1_RAT</t>
  </si>
  <si>
    <t>tr|A0A0G2K7C1|A0A0G2K7C1_RAT Large proline-rich protein BAG6 OS=Rattus norvegicus OX=10116 GN=Bag6 PE=1 SV=1;sp|Q6MG49|BAG6_RAT Large proline-rich protein BAG6 OS=Rattus norvegicus OX=10116 GN=Bag6 PE=1 SV=2</t>
  </si>
  <si>
    <t>T(0.5)S(0.5)PEPQREDASPAPGTTAEEAMSR</t>
  </si>
  <si>
    <t>T(0)S(0)PEPQREDAS(-43.12)PAPGT(-86.52)T(-92.13)AEEAMS(-109.76)R</t>
  </si>
  <si>
    <t>DRYEDYDYRYRRRSPSPYYSRYRSRSRSRSY;RAAQDRDQIYRRRSPSPYYSRGGYRSRSRSR</t>
  </si>
  <si>
    <t>266;262</t>
  </si>
  <si>
    <t>RDDIVVQEESRNKARTPVSELTKQMDTVFSS</t>
  </si>
  <si>
    <t>ART(0.999)PVS(0.001)ELTK</t>
  </si>
  <si>
    <t>ART(30.85)PVS(-30.85)ELT(-55.86)K</t>
  </si>
  <si>
    <t>LKGSGIGLHGAVPDLSVKGPSFNMASPESDF</t>
  </si>
  <si>
    <t>5109;5023</t>
  </si>
  <si>
    <t>GSGIGLHGAVPDLS(1)VK</t>
  </si>
  <si>
    <t>GS(-60.78)GIGLHGAVPDLS(60.78)VK</t>
  </si>
  <si>
    <t>SRSGSRERREEQTDTSDGESVTHHIRRLNQQ</t>
  </si>
  <si>
    <t>tr|A0A0G2K6Q5|A0A0G2K6Q5_RAT;sp|Q6MG06|GNL1_RAT</t>
  </si>
  <si>
    <t>tr|A0A0G2K6Q5|A0A0G2K6Q5_RAT</t>
  </si>
  <si>
    <t>tr|A0A0G2K6Q5|A0A0G2K6Q5_RAT Guanine nucleotide-binding protein-like 1 OS=Rattus norvegicus OX=10116 GN=Gnl1 PE=1 SV=1;sp|Q6MG06|GNL1_RAT Guanine nucleotide-binding protein-like 1 OS=Rattus norvegicus OX=10116 GN=Gnl1 PE=1 SV=1</t>
  </si>
  <si>
    <t>REEQT(0.024)DT(0.123)S(0.852)DGESVTHHIR</t>
  </si>
  <si>
    <t>REEQT(-15.46)DT(-8.41)S(8.41)DGES(-33.35)VT(-39.88)HHIR</t>
  </si>
  <si>
    <t>PAHPAAAASTSKRKYSDPDAGLSHRREPRAF</t>
  </si>
  <si>
    <t>tr|D4AEB3|D4AEB3_RAT</t>
  </si>
  <si>
    <t>tr|D4AEB3|D4AEB3_RAT Senataxin OS=Rattus norvegicus OX=10116 GN=Setx PE=1 SV=1</t>
  </si>
  <si>
    <t>KY(0.013)S(0.987)DPDAGLSHR</t>
  </si>
  <si>
    <t>KY(-18.88)S(18.88)DPDAGLS(-81.27)HR</t>
  </si>
  <si>
    <t>QALPEEPMEVQGAERTSPEPQREDASPAPGT</t>
  </si>
  <si>
    <t>959;977</t>
  </si>
  <si>
    <t>KGTASLKEDAAPKRLSSPTTAHHSSTRPPPA</t>
  </si>
  <si>
    <t>SKKPARPNSEVLLSGSEDADDPNKLSKKGKK</t>
  </si>
  <si>
    <t>139;139;128</t>
  </si>
  <si>
    <t>XXPPPPPPPPPPPPPPPPPPPPPPXXXXXXX</t>
  </si>
  <si>
    <t>KPARPNSEVLLS(0.364)GS(0.636)EDADDPNK</t>
  </si>
  <si>
    <t>KPARPNS(-38.5)EVLLS(-2.42)GS(2.42)EDADDPNK</t>
  </si>
  <si>
    <t>KKPFLLGPQRLSSAHSMSDLTGSHLSSEKLK</t>
  </si>
  <si>
    <t>tr|D3ZD48|D3ZD48_RAT</t>
  </si>
  <si>
    <t>tr|D3ZD48|D3ZD48_RAT RAB11 family interacting protein 2 (Class I) (Predicted), isoform CRA_a OS=Rattus norvegicus OX=10116 GN=Rab11fip2 PE=4 SV=2</t>
  </si>
  <si>
    <t>LS(0.143)S(0.143)AHS(0.67)MS(0.033)DLT(0.008)GS(0.002)HLSSEK</t>
  </si>
  <si>
    <t>LS(-6.7)S(-6.7)AHS(6.7)MS(-13.08)DLT(-19.11)GS(-24.72)HLS(-34.14)S(-34.14)EK</t>
  </si>
  <si>
    <t>PERSGSGSVGNGSSRYSPSQNSPIHHIPSRR</t>
  </si>
  <si>
    <t>283;424;424;424</t>
  </si>
  <si>
    <t>Y(0.877)S(0.125)PS(0.301)QNS(0.697)PIHHIPSR</t>
  </si>
  <si>
    <t>Y(9.37)S(-9.37)PS(-3.96)QNS(3.96)PIHHIPS(-43.24)R</t>
  </si>
  <si>
    <t>LLCSSCDRDKKPRQHSGDHESLMNVPSDKEM</t>
  </si>
  <si>
    <t>52;36</t>
  </si>
  <si>
    <t>QHS(1)GDHES(1)LMNVPSDK</t>
  </si>
  <si>
    <t>QHS(85.7)GDHES(60.11)LMNVPS(-60.11)DK</t>
  </si>
  <si>
    <t>IDSDVLLVPWKLTYRSIGSGFVPRGAFGKVY</t>
  </si>
  <si>
    <t>138;236</t>
  </si>
  <si>
    <t>S(0.996)IGS(0.004)GFVPR</t>
  </si>
  <si>
    <t>S(23.73)IGS(-23.73)GFVPR</t>
  </si>
  <si>
    <t>TLNKLKSPKRPASPSSPEHLPATPAESPAQR</t>
  </si>
  <si>
    <t>tr|M0RBT5|M0RBT5_RAT</t>
  </si>
  <si>
    <t>RPAS(0.784)PS(0.587)S(0.628)PEHLPAT(0.001)PAESPAQR</t>
  </si>
  <si>
    <t>RPAS(2.82)PS(-0.45)S(0.45)PEHLPAT(-27.94)PAES(-41.52)PAQR</t>
  </si>
  <si>
    <t>IPYERRHSKTRTSLHTLTGDLPKQSISFTDG</t>
  </si>
  <si>
    <t>tr|D3ZFK8|D3ZFK8_RAT</t>
  </si>
  <si>
    <t>tr|D3ZFK8|D3ZFK8_RAT FERM, ARH/RhoGEF and pleckstrin domain protein 2 OS=Rattus norvegicus OX=10116 GN=Farp2 PE=1 SV=1</t>
  </si>
  <si>
    <t>T(0.265)RT(0.347)S(0.398)LHT(0.966)LT(0.024)GDLPK</t>
  </si>
  <si>
    <t>T(-1.8)RT(-0.61)S(0.61)LHT(16.18)LT(-16.18)GDLPK</t>
  </si>
  <si>
    <t>EGKASQPGPTAESQSSPHRRKRGKDPSENRG</t>
  </si>
  <si>
    <t>58;58;58;58;58</t>
  </si>
  <si>
    <t>ASQPGPTAES(0.016)QS(0.115)S(0.869)PHR</t>
  </si>
  <si>
    <t>AS(-80.97)QPGPT(-59.07)AES(-17.42)QS(-8.78)S(8.78)PHR</t>
  </si>
  <si>
    <t>PPKRERKPSGGSSKGTSRPGTPSAEAASTSS</t>
  </si>
  <si>
    <t>sp|Q6AY96|T2FA_RAT</t>
  </si>
  <si>
    <t>sp|Q6AY96|T2FA_RAT General transcription factor IIF subunit 1 OS=Rattus norvegicus OX=10116 GN=Gtf2f1 PE=1 SV=1</t>
  </si>
  <si>
    <t>GT(0.559)S(0.557)RPGT(0.834)PS(0.049)AEAASTSSTLR</t>
  </si>
  <si>
    <t>GT(0)S(0)RPGT(5.25)PS(-12.69)AEAAS(-38.99)T(-42.04)S(-44.62)S(-46.27)T(-46.34)LR</t>
  </si>
  <si>
    <t>DSKEIERKDLDPDVVTEDEDDLGSHKRSRRG</t>
  </si>
  <si>
    <t>tr|F1M4U9|F1M4U9_RAT</t>
  </si>
  <si>
    <t>tr|F1M4U9|F1M4U9_RAT Bromodomain adjacent to zinc finger domain, 1A OS=Rattus norvegicus OX=10116 GN=Baz1a PE=1 SV=2</t>
  </si>
  <si>
    <t>DLDPDVVT(1)EDEDDLGSHK</t>
  </si>
  <si>
    <t>DLDPDVVT(44.28)EDEDDLGS(-44.28)HK</t>
  </si>
  <si>
    <t>FGSAKQLVRGEPNVSYICSRYYRAPELIFGA</t>
  </si>
  <si>
    <t>279;279;216;216;216</t>
  </si>
  <si>
    <t>GEPNVS(0.194)Y(0.806)ICSR</t>
  </si>
  <si>
    <t>GEPNVS(-6.2)Y(6.2)ICS(-32.23)R</t>
  </si>
  <si>
    <t>FKMLPELFQDDEKAISPTSATSSGRTPLTRV</t>
  </si>
  <si>
    <t>469;592;600;600</t>
  </si>
  <si>
    <t>AIS(0.966)PT(0.027)S(0.006)ATSSGR</t>
  </si>
  <si>
    <t>AIS(15.62)PT(-15.62)S(-21.82)AT(-34.09)S(-36.85)S(-35.81)GR</t>
  </si>
  <si>
    <t>RLRTHSIESSGKLKISPEQHWDFTAEDLKDL</t>
  </si>
  <si>
    <t>63;88;99</t>
  </si>
  <si>
    <t>tr|F1LP57|F1LP57_RAT Mitogen-activated protein kinase kinase 4 OS=Rattus norvegicus OX=10116 GN=Map2k4 PE=1 SV=3;tr|Q4KSH6|Q4KSH6_RAT Dual specificity mitogen-activated protein kinase kinase 4 OS=Rattus norvegicus OX=10116 GN=Map2k4 PE=2 SV=1;tr|S4VP54|S4V</t>
  </si>
  <si>
    <t>LKIS(1)PEQHWDFTAEDLK</t>
  </si>
  <si>
    <t>LKIS(42.86)PEQHWDFT(-42.86)AEDLK</t>
  </si>
  <si>
    <t>VKKNEENTKTKSKPLSPIKLTPTSVLDYFGT</t>
  </si>
  <si>
    <t>tr|O88461|O88461_RAT;tr|A0A0G2JVK8|A0A0G2JVK8_RAT;tr|Q9Z2R7|Q9Z2R7_RAT;tr|D3ZFT1|D3ZFT1_RAT</t>
  </si>
  <si>
    <t>156;156;158;156</t>
  </si>
  <si>
    <t>tr|O88461|O88461_RAT</t>
  </si>
  <si>
    <t>tr|O88461|O88461_RAT VIP-receptor-gene repressor protein OS=Rattus norvegicus OX=10116 GN=Rfc1 PE=2 SV=1;tr|A0A0G2JVK8|A0A0G2JVK8_RAT Replication factor C subunit 1 OS=Rattus norvegicus OX=10116 GN=Rfc1 PE=1 SV=1;tr|Q9Z2R7|Q9Z2R7_RAT Replication factor C (</t>
  </si>
  <si>
    <t>S(0.027)KPLS(0.973)PIK</t>
  </si>
  <si>
    <t>S(-15.61)KPLS(15.61)PIK</t>
  </si>
  <si>
    <t>DSVCDSGVETSFRKLSFSESLTGDGPLLSLN</t>
  </si>
  <si>
    <t>sp|Q63369|NFKB1_RAT;tr|F1LQH2|F1LQH2_RAT</t>
  </si>
  <si>
    <t>491;942</t>
  </si>
  <si>
    <t>sp|Q63369|NFKB1_RAT</t>
  </si>
  <si>
    <t>sp|Q63369|NFKB1_RAT Nuclear factor NF-kappa-B p105 subunit (Fragment) OS=Rattus norvegicus OX=10116 GN=Nfkb1 PE=1 SV=1;tr|F1LQH2|F1LQH2_RAT Nuclear factor NF-kappa-B p105 subunit OS=Rattus norvegicus OX=10116 GN=Nfkb1 PE=1 SV=2</t>
  </si>
  <si>
    <t>KLS(0.963)FS(0.026)ES(0.006)LT(0.006)GDGPLLSLNK</t>
  </si>
  <si>
    <t>KLS(15.75)FS(-15.75)ES(-22.35)LT(-22.35)GDGPLLS(-44.41)LNK</t>
  </si>
  <si>
    <t>QGAERTSPEPQREDASPAPGTTAEEAMSRGP</t>
  </si>
  <si>
    <t>969;987</t>
  </si>
  <si>
    <t>T(0.001)SPEPQREDAS(0.998)PAPGT(0.001)TAEEAMSR</t>
  </si>
  <si>
    <t>T(-32.88)S(-40.17)PEPQREDAS(30.75)PAPGT(-30.75)T(-33.3)AEEAMS(-41.01)R</t>
  </si>
  <si>
    <t>AVKSQGAITERLRSFSMHDLTAIQGDEPVGH</t>
  </si>
  <si>
    <t>152;152</t>
  </si>
  <si>
    <t>DLEAEIHPLKNEDKKSQENLGNLPKTEDNLK</t>
  </si>
  <si>
    <t>sp|Q5M7W6|F234A_RAT</t>
  </si>
  <si>
    <t>sp|Q5M7W6|F234A_RAT Protein FAM234A OS=Rattus norvegicus OX=10116 GN=Fam234a PE=1 SV=1</t>
  </si>
  <si>
    <t>NEDKKS(1)QENLGNLPK</t>
  </si>
  <si>
    <t>NEDKKS(90.39)QENLGNLPK</t>
  </si>
  <si>
    <t>AVPLPLHRAHYDLRHTFSGVASVESSSGEAF</t>
  </si>
  <si>
    <t>HT(0.689)FS(0.139)GVAS(0.152)VES(0.369)S(0.35)S(0.301)GEAFHVGK</t>
  </si>
  <si>
    <t>HT(7.35)FS(-7.86)GVAS(-7.35)VES(0.28)S(-0.28)S(-1.11)GEAFHVGK</t>
  </si>
  <si>
    <t>QQPPPAAPQQPQSRRSPVSPQLQQQHQAAAA</t>
  </si>
  <si>
    <t>tr|G8EXB7|G8EXB7_RAT;tr|D3ZHK8|D3ZHK8_RAT;tr|A0A0G2JY45|A0A0G2JY45_RAT;tr|A0A0G2K520|A0A0G2K520_RAT;tr|G8EXB8|G8EXB8_RAT</t>
  </si>
  <si>
    <t>208;209;236;236;238</t>
  </si>
  <si>
    <t>tr|G8EXB7|G8EXB7_RAT</t>
  </si>
  <si>
    <t>RS(0.861)PVS(0.139)PQLQQQHQAAAAAFLQQR</t>
  </si>
  <si>
    <t>RS(7.92)PVS(-7.92)PQLQQQHQAAAAAFLQQR</t>
  </si>
  <si>
    <t>LDEEVSRALNAETPKSSPLPAKGRDPVEILI</t>
  </si>
  <si>
    <t>ALNAET(0.999)PKS(0.585)S(0.416)PLPAK</t>
  </si>
  <si>
    <t>ALNAET(26.44)PKS(1.48)S(-1.48)PLPAK</t>
  </si>
  <si>
    <t>NSLLDEEVSRALNAETPKSSPLPAKGRDPVE</t>
  </si>
  <si>
    <t>KKNTVDLVNTHHLHSSSDDEDDRLKEFNFPE</t>
  </si>
  <si>
    <t>530;557</t>
  </si>
  <si>
    <t>NTVDLVNT(0.001)HHLHS(0.03)S(0.484)S(0.484)DDEDDRLK</t>
  </si>
  <si>
    <t>NT(-63.19)VDLVNT(-26.08)HHLHS(-12.06)S(0)S(0)DDEDDRLK</t>
  </si>
  <si>
    <t>ASKPSSPREVKAEEKSPVSINVKTVKKEPED</t>
  </si>
  <si>
    <t>353;353</t>
  </si>
  <si>
    <t>AEEKS(1)PVSINVK</t>
  </si>
  <si>
    <t>AEEKS(36.5)PVS(-36.5)INVK</t>
  </si>
  <si>
    <t>RVHAASAAPCTAQPASPVARRSSEPQLCPGG</t>
  </si>
  <si>
    <t>tr|B0BN10|B0BN10_RAT;tr|A0A2Z5DT54|A0A2Z5DT54_RAT;tr|A0A0G2JYH7|A0A0G2JYH7_RAT</t>
  </si>
  <si>
    <t>282;282;434</t>
  </si>
  <si>
    <t>tr|B0BN10|B0BN10_RAT</t>
  </si>
  <si>
    <t xml:space="preserve">tr|B0BN10|B0BN10_RAT SH2 domain-containing 3C OS=Rattus norvegicus OX=10116 GN=Sh2d3c PE=1 SV=1;tr|A0A2Z5DT54|A0A2Z5DT54_RAT NSP3 OS=Rattus norvegicus OX=10116 GN=Sh2d3c PE=2 SV=1;tr|A0A0G2JYH7|A0A0G2JYH7_RAT SH2 domain containing 3C (Predicted) OS=Rattus </t>
  </si>
  <si>
    <t>VHAASAAPCTAQPAS(1)PVAR</t>
  </si>
  <si>
    <t>VHAAS(-85.62)AAPCT(-48.49)AQPAS(48.49)PVAR</t>
  </si>
  <si>
    <t>EAPTQLPPQPREKVSSIDLEIDSLSSLLDDM</t>
  </si>
  <si>
    <t>EKVS(0.5)S(0.5)IDLEIDSLSSLLDDMTK</t>
  </si>
  <si>
    <t>EKVS(0)S(0)IDLEIDS(-36.92)LS(-39.72)S(-39.48)LLDDMT(-45.47)K</t>
  </si>
  <si>
    <t>SYLGDEFKSQIDVALSQDSTYQGERAYQHGG</t>
  </si>
  <si>
    <t>tr|F1LY19|F1LY19_RAT;tr|A0A0U1RS25|A0A0U1RS25_RAT</t>
  </si>
  <si>
    <t>1091;1102</t>
  </si>
  <si>
    <t>tr|F1LY19|F1LY19_RAT</t>
  </si>
  <si>
    <t>tr|F1LY19|F1LY19_RAT RCG38820 OS=Rattus norvegicus OX=10116 GN=Upf1 PE=1 SV=3;tr|A0A0U1RS25|A0A0U1RS25_RAT UPF1, RNA helicase and ATPase OS=Rattus norvegicus OX=10116 GN=Upf1 PE=1 SV=1</t>
  </si>
  <si>
    <t>SQIDVALS(0.748)QDS(0.117)T(0.117)Y(0.019)QGER</t>
  </si>
  <si>
    <t>S(-45.3)QIDVALS(8.07)QDS(-8.07)T(-8.07)Y(-15.98)QGER</t>
  </si>
  <si>
    <t>TVCVDMSTNRRQFYHSIQDLSGGSRQQEVPS</t>
  </si>
  <si>
    <t>sp|P14056|ARAF_RAT;tr|Q6P9W2|Q6P9W2_RAT</t>
  </si>
  <si>
    <t>sp|P14056|ARAF_RAT</t>
  </si>
  <si>
    <t>sp|P14056|ARAF_RAT Serine/threonine-protein kinase A-Raf OS=Rattus norvegicus OX=10116 GN=Araf PE=1 SV=1;tr|Q6P9W2|Q6P9W2_RAT Ras-binding protein DA-Raf OS=Rattus norvegicus OX=10116 GN=Araf PE=2 SV=1</t>
  </si>
  <si>
    <t>QFY(0.015)HS(0.864)IQDLS(0.054)GGS(0.067)R</t>
  </si>
  <si>
    <t>QFY(-17.51)HS(11.12)IQDLS(-12.08)GGS(-11.12)R</t>
  </si>
  <si>
    <t>GAPDRTNFPRGVSSRSTFHAGQLRQVRDQQN</t>
  </si>
  <si>
    <t>538;538</t>
  </si>
  <si>
    <t>S(0.747)T(0.253)FHAGQLR</t>
  </si>
  <si>
    <t>S(4.7)T(-4.7)FHAGQLR</t>
  </si>
  <si>
    <t>APDRTNFPRGVSSRSTFHAGQLRQVRDQQNL</t>
  </si>
  <si>
    <t>S(0.5)T(0.5)FHAGQLR</t>
  </si>
  <si>
    <t>S(0)T(0)FHAGQLR</t>
  </si>
  <si>
    <t>GKVSSPLSPLSPGIKSPTIPRAERGNPPPIP</t>
  </si>
  <si>
    <t>VS(0.018)S(0.016)PLS(0.025)PLS(0.066)PGIKS(0.704)PT(0.172)IPR</t>
  </si>
  <si>
    <t>VS(-16.01)S(-16.54)PLS(-14.42)PLS(-10.28)PGIKS(6.13)PT(-6.13)IPR</t>
  </si>
  <si>
    <t>SALQDGLAFHMRSSMSGLHLVKQGRDRKKID</t>
  </si>
  <si>
    <t>S(0.1)S(0.1)MS(0.8)GLHLVK</t>
  </si>
  <si>
    <t>S(-9.03)S(-9.03)MS(9.03)GLHLVK</t>
  </si>
  <si>
    <t>SRSRSPGRAPKGSRRSVSASYQADAKEKEMR</t>
  </si>
  <si>
    <t>tr|A0A0G2JU83|A0A0G2JU83_RAT;sp|O08984|LBR_RAT</t>
  </si>
  <si>
    <t>tr|A0A0G2JU83|A0A0G2JU83_RAT</t>
  </si>
  <si>
    <t>RS(0.519)VS(0.378)AS(0.102)Y(0.001)QADAK</t>
  </si>
  <si>
    <t>RS(1.38)VS(-1.38)AS(-7.06)Y(-28.79)QADAK</t>
  </si>
  <si>
    <t>VGGSKASPLPGSLQRSRSDIDVNAAAGAKAH</t>
  </si>
  <si>
    <t>601;374</t>
  </si>
  <si>
    <t>S(0.5)RS(0.5)DIDVNAAAGAK</t>
  </si>
  <si>
    <t>S(0)RS(0)DIDVNAAAGAK</t>
  </si>
  <si>
    <t>ITYSLLKHPEAPDEESDHDYQNHI_______</t>
  </si>
  <si>
    <t>334;327;277;277</t>
  </si>
  <si>
    <t>HPEAPDEES(1)DHDYQNHI</t>
  </si>
  <si>
    <t>HPEAPDEES(43.57)DHDY(-43.57)QNHI</t>
  </si>
  <si>
    <t>__MAEMKSPTKAEPASPAEAPQGDRRSLLEH</t>
  </si>
  <si>
    <t>AEPAS(1)PAEAPQGDRR</t>
  </si>
  <si>
    <t>AEPAS(64.27)PAEAPQGDRR</t>
  </si>
  <si>
    <t>NQPARTGTLSRTNPPTQKPPSPPVSGRGTLG</t>
  </si>
  <si>
    <t>173;178</t>
  </si>
  <si>
    <t>T(0.071)NPPT(0.874)QKPPS(0.052)PPVS(0.003)GR</t>
  </si>
  <si>
    <t>T(-10.92)NPPT(10.92)QKPPS(-12.23)PPVS(-24.25)GR</t>
  </si>
  <si>
    <t>VEMVENDISAFTYEKTLMMEQRSQMLKQMQL</t>
  </si>
  <si>
    <t>sp|Q5RK27|S12A7_RAT;tr|A0A0G2K8S1|A0A0G2K8S1_RAT;sp|Q63632|S12A4_RAT;tr|A0A0G2K6T0|A0A0G2K6T0_RAT;tr|G3V6N7|G3V6N7_RAT</t>
  </si>
  <si>
    <t>926;926;926;940;991</t>
  </si>
  <si>
    <t>sp|Q5RK27|S12A7_RAT</t>
  </si>
  <si>
    <t>sp|Q5RK27|S12A7_RAT Solute carrier family 12 member 7 OS=Rattus norvegicus OX=10116 GN=Slc12a7 PE=2 SV=2;tr|A0A0G2K8S1|A0A0G2K8S1_RAT Solute carrier family 12 member 7 OS=Rattus norvegicus OX=10116 GN=Slc12a7 PE=1 SV=1;sp|Q63632|S12A4_RAT Solute carrier fa</t>
  </si>
  <si>
    <t>T(1)LMMEQR</t>
  </si>
  <si>
    <t>T(68.42)LMMEQR</t>
  </si>
  <si>
    <t>TLEGPEPVESWPRSHSLDDLQGDADVGKDVP</t>
  </si>
  <si>
    <t>S(0.009)HS(0.991)LDDLQGDADVGK</t>
  </si>
  <si>
    <t>S(-20.27)HS(20.27)LDDLQGDADVGK</t>
  </si>
  <si>
    <t>DDDDNNDLEELKVKASPITNDGEDEFVPSDG</t>
  </si>
  <si>
    <t>ASIYPTQNGQVKKANSQDKIEFHNEVDGAKQ</t>
  </si>
  <si>
    <t>1209;898</t>
  </si>
  <si>
    <t>KANS(1)QDKIEFHNEVDGAK</t>
  </si>
  <si>
    <t>KANS(61.23)QDKIEFHNEVDGAK</t>
  </si>
  <si>
    <t>DRRPRERHPSWRSEETQERERSRTGSESSQT</t>
  </si>
  <si>
    <t>ERHPS(0.935)WRS(0.495)EET(0.57)QER</t>
  </si>
  <si>
    <t>ERHPS(8.91)WRS(-0.7)EET(0.7)QER</t>
  </si>
  <si>
    <t>ELLERERQKMEPHRGSSPKPPGVILPMIPAK</t>
  </si>
  <si>
    <t>GS(0.545)S(0.455)PKPPGVILPMIPAK</t>
  </si>
  <si>
    <t>GS(0.79)S(-0.79)PKPPGVILPMIPAK</t>
  </si>
  <si>
    <t>INYSVLRDLNSKGGGSPPRDDSQPPEHTSTK</t>
  </si>
  <si>
    <t>tr|D4A8W8|D4A8W8_RAT</t>
  </si>
  <si>
    <t>tr|D4A8W8|D4A8W8_RAT BRF1 homolog, subunit of RNA polymerase III transcription initiation factor IIIB (S. cerevisiae) (Predicted), isoform CRA_a OS=Rattus norvegicus OX=10116 GN=Brf1 PE=4 SV=1</t>
  </si>
  <si>
    <t>GGGS(0.704)PPRDDS(0.296)QPPEHTSTK</t>
  </si>
  <si>
    <t>GGGS(3.76)PPRDDS(-3.76)QPPEHT(-49.52)S(-49.37)T(-49.37)K</t>
  </si>
  <si>
    <t>QTETTKDEKQGLANHSPGASRENHRPKSSLL</t>
  </si>
  <si>
    <t>500;153</t>
  </si>
  <si>
    <t>QGLANHS(1)PGASR</t>
  </si>
  <si>
    <t>QGLANHS(63.58)PGAS(-63.58)R</t>
  </si>
  <si>
    <t>LLLPSTFFCYKNRPGYVSEEEEDDEDFEMAV</t>
  </si>
  <si>
    <t>2509;2538</t>
  </si>
  <si>
    <t>NRPGY(0.524)VS(0.476)EEEEDDEDFEMAVK</t>
  </si>
  <si>
    <t>NRPGY(0.41)VS(-0.41)EEEEDDEDFEMAVK</t>
  </si>
  <si>
    <t>LWPLLGSSLSLRVRSTSATDTHHVELARERS</t>
  </si>
  <si>
    <t>tr|A0A0H2UHR5|A0A0H2UHR5_RAT;sp|Q00972|BCKD_RAT</t>
  </si>
  <si>
    <t>tr|A0A0H2UHR5|A0A0H2UHR5_RAT</t>
  </si>
  <si>
    <t>tr|A0A0H2UHR5|A0A0H2UHR5_RAT [3-methyl-2-oxobutanoate dehydrogenase [lipoamide]] kinase, mitochondrial OS=Rattus norvegicus OX=10116 GN=Bckdk PE=1 SV=1;sp|Q00972|BCKD_RAT [3-methyl-2-oxobutanoate dehydrogenase [lipoamide]] kinase, mitochondrial OS=Rattus n</t>
  </si>
  <si>
    <t>S(0.461)T(0.461)S(0.058)AT(0.02)DTHHVELAR</t>
  </si>
  <si>
    <t>S(0)T(0)S(-9.03)AT(-13.73)DT(-51.96)HHVELAR</t>
  </si>
  <si>
    <t>VPSNNQKTQPRRRHASAPSHVQPSDSEKNRT</t>
  </si>
  <si>
    <t>HAS(0.999)APS(0.001)HVQPSDSEK</t>
  </si>
  <si>
    <t>HAS(31.39)APS(-31.39)HVQPS(-110.29)DS(-119.71)EK</t>
  </si>
  <si>
    <t>DSVSSSSVHASPLASSPVRKNLFRFGESTTG</t>
  </si>
  <si>
    <t>2126;2097</t>
  </si>
  <si>
    <t>EDALDDSVSSSSVHAS(0.098)PLAS(0.451)S(0.451)PVRK</t>
  </si>
  <si>
    <t>EDALDDS(-41.93)VS(-35.72)S(-35.72)S(-35.72)S(-35.72)VHAS(-6.65)PLAS(0)S(0)PVRK</t>
  </si>
  <si>
    <t>SPEPVAHRRPDAPAASPPPPAAESGSAGHRG</t>
  </si>
  <si>
    <t>XXXXXXXXPPPPPPPPPPPPPPPPPPPPPPX</t>
  </si>
  <si>
    <t>RPDAPAAS(1)PPPPAAESGSAGHR</t>
  </si>
  <si>
    <t>RPDAPAAS(59.6)PPPPAAES(-59.6)GS(-60.27)AGHR</t>
  </si>
  <si>
    <t>KKEMQELKLNSNNSASPHRWPAEHYRQDPVP</t>
  </si>
  <si>
    <t>LNS(0.009)NNS(0.03)AS(0.961)PHRWPAEHYR</t>
  </si>
  <si>
    <t>LNS(-20.32)NNS(-15.03)AS(15.03)PHRWPAEHY(-67.59)R</t>
  </si>
  <si>
    <t>GSGIGTGPGVIQDRFSPTMGRHRSNQLFNGH</t>
  </si>
  <si>
    <t>tr|F1LN59|F1LN59_RAT Eukaryotic translation initiation factor 4, gamma 2 OS=Rattus norvegicus OX=10116 GN=Eif4g2 PE=1 SV=2</t>
  </si>
  <si>
    <t>FS(1)PTMGR</t>
  </si>
  <si>
    <t>FS(44.82)PT(-44.82)MGR</t>
  </si>
  <si>
    <t>SGSSRSKRKPSIVTKYVESDDEKPTDENVNE</t>
  </si>
  <si>
    <t>89;80</t>
  </si>
  <si>
    <t>Y(0.721)VES(0.279)DDEKPTDENVNEK</t>
  </si>
  <si>
    <t>Y(4.13)VES(-4.13)DDEKPT(-31.79)DENVNEK</t>
  </si>
  <si>
    <t>KAGIIASARAGETRFTDTRKDEQERCITIKS</t>
  </si>
  <si>
    <t>sp|P05197|EF2_RAT</t>
  </si>
  <si>
    <t>sp|P05197|EF2_RAT Elongation factor 2 OS=Rattus norvegicus OX=10116 GN=Eef2 PE=1 SV=4</t>
  </si>
  <si>
    <t>AGET(0.001)RFT(0.999)DTR</t>
  </si>
  <si>
    <t>AGET(-30.1)RFT(30.1)DT(-35.7)R</t>
  </si>
  <si>
    <t>SILQLHEFKFLEQSRSPSVSPSKQPSATSSK</t>
  </si>
  <si>
    <t>54;494</t>
  </si>
  <si>
    <t>FLEQS(0.489)RS(0.489)PS(0.022)VS(0.001)PSK</t>
  </si>
  <si>
    <t>FLEQS(0)RS(0)PS(-13.51)VS(-29.82)PS(-45.11)K</t>
  </si>
  <si>
    <t>KHSTPSNSSNPSGPPSPNSPHRSQLPLEGLD</t>
  </si>
  <si>
    <t>sp|Q7TT49|MRCKB_RAT</t>
  </si>
  <si>
    <t>sp|Q7TT49|MRCKB_RAT Serine/threonine-protein kinase MRCK beta OS=Rattus norvegicus OX=10116 GN=Cdc42bpb PE=1 SV=1</t>
  </si>
  <si>
    <t>HSTPSNSS(0.001)NPS(0.002)GPPS(0.997)PNS(0.001)PHR</t>
  </si>
  <si>
    <t>HS(-73.31)T(-60.27)PS(-53.51)NS(-39.51)S(-32.29)NPS(-27.55)GPPS(27.55)PNS(-30.55)PHR</t>
  </si>
  <si>
    <t>SLDAEPSVPSAAKPASPEKTAPVTSTPSSTP</t>
  </si>
  <si>
    <t>369;422</t>
  </si>
  <si>
    <t>SLDAEPS(0.001)VPS(0.059)AAKPAS(0.94)PEK</t>
  </si>
  <si>
    <t>S(-47.26)LDAEPS(-28.2)VPS(-12.02)AAKPAS(12.02)PEK</t>
  </si>
  <si>
    <t>PLYEQRSTQTRRYPSSISSSPQKDLTQAKNG</t>
  </si>
  <si>
    <t>605;625</t>
  </si>
  <si>
    <t>RY(0.015)PS(0.255)S(0.641)IS(0.095)S(0.246)S(0.748)PQK</t>
  </si>
  <si>
    <t>RY(-16.42)PS(-3.69)S(3.69)IS(-7.89)S(-4.28)S(4.28)PQK</t>
  </si>
  <si>
    <t>RLSELEQLRRTAMRVSPHHPAPTPNPRASLN</t>
  </si>
  <si>
    <t>sp|Q63046|RUNX1_RAT;tr|A0A0G2JYQ4|A0A0G2JYQ4_RAT</t>
  </si>
  <si>
    <t>212;226</t>
  </si>
  <si>
    <t>sp|Q63046|RUNX1_RAT</t>
  </si>
  <si>
    <t>VS(1)PHHPAPTPNPR</t>
  </si>
  <si>
    <t>VS(67.31)PHHPAPT(-67.31)PNPR</t>
  </si>
  <si>
    <t>SEMIQRRGSTFRPHDSFPKSGRSGRRRRERR</t>
  </si>
  <si>
    <t>SGSGSVGNGSSRYSPSQNSPIHHIPSRRSPA</t>
  </si>
  <si>
    <t>286;427;427;427</t>
  </si>
  <si>
    <t>Y(0.454)S(0.476)PS(0.522)QNS(0.548)PIHHIPSR</t>
  </si>
  <si>
    <t>Y(-1.01)S(-1.06)PS(1.01)QNS(1.06)PIHHIPS(-43)R</t>
  </si>
  <si>
    <t>GVQMQAIPEDAVHEDSGDEDGEDPDKRISIR</t>
  </si>
  <si>
    <t>tr|F7ENH8|F7ENH8_RAT;tr|B1WBY8|B1WBY8_RAT;tr|Q99PA1|Q99PA1_RAT</t>
  </si>
  <si>
    <t>394;452;80</t>
  </si>
  <si>
    <t>tr|F7ENH8|F7ENH8_RAT</t>
  </si>
  <si>
    <t>tr|F7ENH8|F7ENH8_RAT Histone deacetylase OS=Rattus norvegicus OX=10116 GN=Hdac2 PE=1 SV=1;tr|B1WBY8|B1WBY8_RAT Hdac2 protein (Fragment) OS=Rattus norvegicus OX=10116 GN=Hdac2 PE=2 SV=1;tr|Q99PA1|Q99PA1_RAT Histone deacetylase 2 (Fragment) OS=Rattus norvegi</t>
  </si>
  <si>
    <t>MLPHAPGVQMQAIPEDAVHEDS(1)GDEDGEDPDKR</t>
  </si>
  <si>
    <t>MLPHAPGVQMQAIPEDAVHEDS(66.66)GDEDGEDPDKR</t>
  </si>
  <si>
    <t>CSDAPMLSTVHSAKNTPSQHSHSIQHSPERS</t>
  </si>
  <si>
    <t>256;397;397;397</t>
  </si>
  <si>
    <t>NT(0.997)PS(0.003)QHS(0.001)HS(0.096)IQHS(0.904)PER</t>
  </si>
  <si>
    <t>NT(25.5)PS(-25.5)QHS(-34.39)HS(-9.74)IQHS(9.74)PER</t>
  </si>
  <si>
    <t>PRPLRLDRLHKGALHTVSHEDIRDLRNSTGS</t>
  </si>
  <si>
    <t>tr|A0A1B0GWW5|A0A1B0GWW5_RAT;tr|D3ZZ81|D3ZZ81_RAT;tr|A0A0G2K3L9|A0A0G2K3L9_RAT;tr|A0A1B0GWM2|A0A1B0GWM2_RAT;tr|A0A1B0GWS0|A0A1B0GWS0_RAT</t>
  </si>
  <si>
    <t>295;760;785;770;795</t>
  </si>
  <si>
    <t>GALHT(0.91)VS(0.09)HEDIR</t>
  </si>
  <si>
    <t>GALHT(10.04)VS(-10.04)HEDIR</t>
  </si>
  <si>
    <t>KHRLLSQVVRPQESRSLSPSHLTEDRQGRWK</t>
  </si>
  <si>
    <t>S(0.569)LS(0.429)PS(0.002)HLTEDR</t>
  </si>
  <si>
    <t>S(1.23)LS(-1.23)PS(-24.21)HLT(-52.01)EDR</t>
  </si>
  <si>
    <t>SGDALATVVVKQERLSPEPVAHRRPDAPAAS</t>
  </si>
  <si>
    <t>Phospho (STY);X;X;X;X;X;X;X;X;X;X;X;X;X;X;Phospho (STY);X;X;X;X;X;X;X;X;X;X;X;X;X;X;Phospho (STY)</t>
  </si>
  <si>
    <t>QERLS(1)PEPVAHR</t>
  </si>
  <si>
    <t>QERLS(97.22)PEPVAHR</t>
  </si>
  <si>
    <t>LSDFKFMAQGKTGSSSPPGGLSKPGSQLDSM</t>
  </si>
  <si>
    <t>288;317;317</t>
  </si>
  <si>
    <t>TGS(0.003)S(0.07)S(0.926)PPGGLSK</t>
  </si>
  <si>
    <t>T(-33.29)GS(-24.41)S(-11.23)S(11.23)PPGGLS(-35.03)K</t>
  </si>
  <si>
    <t>REENQMRVPLQDGRRSKSIEEREEEYQRVRE</t>
  </si>
  <si>
    <t>281;281;280;209;276;276;280</t>
  </si>
  <si>
    <t>S(0.767)KS(0.233)IEEREEEYQR</t>
  </si>
  <si>
    <t>S(5.18)KS(-5.18)IEEREEEY(-42.63)QR</t>
  </si>
  <si>
    <t>EERRISFSTSDVSKLSPVKTSTEVDGDLSAK</t>
  </si>
  <si>
    <t>1337;1337;1367;1372;1372</t>
  </si>
  <si>
    <t>ISFSTS(0.001)DVS(0.026)KLS(0.973)PVK</t>
  </si>
  <si>
    <t>IS(-49.53)FS(-40.48)T(-34.73)S(-28.7)DVS(-15.78)KLS(15.78)PVK</t>
  </si>
  <si>
    <t>FAKYYTPVLAKAVDGYVKPQIKQVVPEFVNA</t>
  </si>
  <si>
    <t>tr|G3V8K7|G3V8K7_RAT;sp|Q62771|STA5A_RAT</t>
  </si>
  <si>
    <t>694;694</t>
  </si>
  <si>
    <t>tr|G3V8K7|G3V8K7_RAT</t>
  </si>
  <si>
    <t>tr|G3V8K7|G3V8K7_RAT Signal transducer and activator of transcription OS=Rattus norvegicus OX=10116 GN=Stat5a PE=1 SV=1;sp|Q62771|STA5A_RAT Signal transducer and activator of transcription 5A OS=Rattus norvegicus OX=10116 GN=Stat5a PE=1 SV=1</t>
  </si>
  <si>
    <t>AVDGY(1)VKPQIK</t>
  </si>
  <si>
    <t>AVDGY(110.14)VKPQIK</t>
  </si>
  <si>
    <t>SLRKYKEALLGRVAVSADPNVPNVIVTRLTL</t>
  </si>
  <si>
    <t>VAVS(1)ADPNVPNVIVTR</t>
  </si>
  <si>
    <t>VAVS(39.15)ADPNVPNVIVT(-39.15)R</t>
  </si>
  <si>
    <t>AVSQVRAEATTRSRESSPSHGLLKLGSGGVV</t>
  </si>
  <si>
    <t>sp|Q8CF97|VCIP1_RAT</t>
  </si>
  <si>
    <t>sp|Q8CF97|VCIP1_RAT Deubiquitinating protein VCIP135 OS=Rattus norvegicus OX=10116 GN=Vcpip1 PE=1 SV=2</t>
  </si>
  <si>
    <t>S(0.791)RES(0.595)S(0.555)PS(0.059)HGLLK</t>
  </si>
  <si>
    <t>S(3.47)RES(0.46)S(-0.46)PS(-11.25)HGLLK</t>
  </si>
  <si>
    <t>VKEAVSQVRAEATTRSRESSPSHGLLKLGSG</t>
  </si>
  <si>
    <t>DEGKASQPGPTAESQSSPHRRKRGKDPSENR</t>
  </si>
  <si>
    <t>57;57;57;57;57</t>
  </si>
  <si>
    <t>ASQPGPTAES(0.073)QS(0.52)S(0.407)PHR</t>
  </si>
  <si>
    <t>AS(-62.9)QPGPT(-40.69)AES(-8.5)QS(1.07)S(-1.07)PHR</t>
  </si>
  <si>
    <t>KKTQHPDPNVLSKKPSQPELGHLPRTSSEPE</t>
  </si>
  <si>
    <t>KPS(1)QPELGHLPR</t>
  </si>
  <si>
    <t>KPS(56.51)QPELGHLPR</t>
  </si>
  <si>
    <t>VDFGSSCQLGQRIYQYIQSRFYRSPEVLLGT</t>
  </si>
  <si>
    <t>tr|D4ACC4|D4ACC4_RAT;tr|A0A0G2KAP6|A0A0G2KAP6_RAT;sp|Q63470|DYR1A_RAT</t>
  </si>
  <si>
    <t>273;273;321</t>
  </si>
  <si>
    <t>tr|D4ACC4|D4ACC4_RAT</t>
  </si>
  <si>
    <t>tr|D4ACC4|D4ACC4_RAT Dual-specificity tyrosine phosphorylation-regulated kinase 1B OS=Rattus norvegicus OX=10116 GN=Dyrk1b PE=4 SV=2;tr|A0A0G2KAP6|A0A0G2KAP6_RAT Dual-specificity tyrosine phosphorylation-regulated kinase 1B OS=Rattus norvegicus OX=10116 GN</t>
  </si>
  <si>
    <t>IY(0.002)QY(0.998)IQSR</t>
  </si>
  <si>
    <t>IY(-26.51)QY(26.51)IQS(-47.13)R</t>
  </si>
  <si>
    <t>MWLPVVRTWRLNERHYGGLTGLNKAETAAKH</t>
  </si>
  <si>
    <t>sp|P25113|PGAM1_RAT;tr|F1M1Y1|F1M1Y1_RAT;sp|P16290|PGAM2_RAT</t>
  </si>
  <si>
    <t>92;34;92</t>
  </si>
  <si>
    <t>HY(1)GGLTGLNK</t>
  </si>
  <si>
    <t>HY(34.98)GGLT(-34.98)GLNK</t>
  </si>
  <si>
    <t>AEQLSRTSLKLQEKASESDAEIKDMKETIFE</t>
  </si>
  <si>
    <t>tr|A0A0G2K5D7|A0A0G2K5D7_RAT;tr|Q4KLM7|Q4KLM7_RAT</t>
  </si>
  <si>
    <t>747;652</t>
  </si>
  <si>
    <t>LQEKAS(0.5)ES(0.5)DAEIK</t>
  </si>
  <si>
    <t>LQEKAS(0)ES(0)DAEIK</t>
  </si>
  <si>
    <t>QLSRTSLKLQEKASESDAEIKDMKETIFELE</t>
  </si>
  <si>
    <t>749;654</t>
  </si>
  <si>
    <t>AKLASLRKSTKKRSESPPAELPSLRRSTRQK</t>
  </si>
  <si>
    <t>tr|A0A0A0MXY4|A0A0A0MXY4_RAT;tr|A0A1W2Q676|A0A1W2Q676_RAT;sp|F1LP64|TRIPC_RAT;tr|A0A0G2JU73|A0A0G2JU73_RAT</t>
  </si>
  <si>
    <t>312;312;312;325</t>
  </si>
  <si>
    <t>tr|A0A0A0MXY4|A0A0A0MXY4_RAT</t>
  </si>
  <si>
    <t>tr|A0A0A0MXY4|A0A0A0MXY4_RAT E3 ubiquitin-protein ligase TRIP12 OS=Rattus norvegicus OX=10116 GN=Trip12 PE=1 SV=2;tr|A0A1W2Q676|A0A1W2Q676_RAT E3 ubiquitin-protein ligase TRIP12 OS=Rattus norvegicus OX=10116 GN=Trip12 PE=1 SV=1;sp|F1LP64|TRIPC_RAT E3 ubiqu</t>
  </si>
  <si>
    <t>S(0.009)ES(0.991)PPAELPSLR</t>
  </si>
  <si>
    <t>S(-20.44)ES(20.44)PPAELPS(-68.56)LR</t>
  </si>
  <si>
    <t>FIDSGSSSCTSSSSKTNSPSASPSVLSNAEH</t>
  </si>
  <si>
    <t>520;630</t>
  </si>
  <si>
    <t>T(0.394)NS(0.283)PS(0.283)AS(0.039)PSVLSNAEHK</t>
  </si>
  <si>
    <t>T(1.43)NS(-1.43)PS(-1.43)AS(-10.02)PS(-40.69)VLS(-60.1)NAEHK</t>
  </si>
  <si>
    <t>TPSNSSNPSGPPSPNSPHRSQLPLEGLDQPA</t>
  </si>
  <si>
    <t>HS(0.001)T(0.003)PS(0.013)NS(0.047)S(0.203)NPS(0.698)GPPS(0.418)PNS(0.617)PHR</t>
  </si>
  <si>
    <t>HS(-28.43)T(-23.46)PS(-17.28)NS(-11.75)S(-5.42)NPS(5.42)GPPS(-1.82)PNS(1.82)PHR</t>
  </si>
  <si>
    <t>PAPRVPEPNNHTEYASIETGKLPRPEDTLTY</t>
  </si>
  <si>
    <t>462;466</t>
  </si>
  <si>
    <t>VPEPNNHT(0.002)EYAS(0.961)IET(0.037)GK</t>
  </si>
  <si>
    <t>VPEPNNHT(-27.75)EY(-69.29)AS(14.16)IET(-14.16)GK</t>
  </si>
  <si>
    <t>GQSLLPSDPIPSKNISLSSEEEAEGLAGHPR</t>
  </si>
  <si>
    <t>tr|D3ZKQ4|D3ZKQ4_RAT</t>
  </si>
  <si>
    <t>tr|D3ZKQ4|D3ZKQ4_RAT RAB, member RAS oncogene family-like 6 OS=Rattus norvegicus OX=10116 GN=Rabl6 PE=1 SV=1</t>
  </si>
  <si>
    <t>NIS(0.667)LS(0.667)S(0.667)EEEAEGLAGHPR</t>
  </si>
  <si>
    <t>NIS(0)LS(0)S(0)EEEAEGLAGHPR</t>
  </si>
  <si>
    <t>RKPSGGSSKGTSRPGTPSAEAASTSSTLRAA</t>
  </si>
  <si>
    <t>DLRTLNKLKSPKRPASPSSPEHLPATPAESP</t>
  </si>
  <si>
    <t>tr|M0RBT5|M0RBT5_RAT SDS3 homolog, SIN3A corepressor complex component OS=Rattus norvegicus OX=10116 GN=Suds3 PE=1 SV=2</t>
  </si>
  <si>
    <t>RPAS(0.769)PS(0.641)S(0.591)PEHLPATPAESPAQR</t>
  </si>
  <si>
    <t>RPAS(2.48)PS(0.57)S(-0.57)PEHLPAT(-39.34)PAES(-47.91)PAQR</t>
  </si>
  <si>
    <t>DDSQILPRSTRVRHFSQSEDTGNEVFGALHE</t>
  </si>
  <si>
    <t>559;772</t>
  </si>
  <si>
    <t>HFS(0.962)QS(0.035)EDT(0.003)GNEVFGALHEEQPLPR</t>
  </si>
  <si>
    <t>HFS(14.35)QS(-14.35)EDT(-25.05)GNEVFGALHEEQPLPR</t>
  </si>
  <si>
    <t>KCDSVEHLRGLSDHASLDGQELGAQSRGRRG</t>
  </si>
  <si>
    <t>tr|B2GUX8|B2GUX8_RAT</t>
  </si>
  <si>
    <t>tr|B2GUX8|B2GUX8_RAT RCG34685, isoform CRA_b OS=Rattus norvegicus OX=10116 GN=Sh3bp5l PE=1 SV=1</t>
  </si>
  <si>
    <t>GLSDHAS(0.989)LDGQELGAQS(0.011)R</t>
  </si>
  <si>
    <t>GLS(-33.7)DHAS(19.54)LDGQELGAQS(-19.54)R</t>
  </si>
  <si>
    <t>AAPPAAVSGHRELALSSPEDLTQDFEELKRE</t>
  </si>
  <si>
    <t>526;526;764;454</t>
  </si>
  <si>
    <t>ELALS(1)S(1)PEDLTQDFEELKR</t>
  </si>
  <si>
    <t>ELALS(37.19)S(37.19)PEDLT(-37.19)QDFEELKR</t>
  </si>
  <si>
    <t>APPAAVSGHRELALSSPEDLTQDFEELKREE</t>
  </si>
  <si>
    <t>527;527;765;455</t>
  </si>
  <si>
    <t>RQDVYGPQPQVRVGGSSVDLHRFHPEPYGLE</t>
  </si>
  <si>
    <t>VGGS(0.941)S(0.059)VDLHR</t>
  </si>
  <si>
    <t>VGGS(12.02)S(-12.02)VDLHR</t>
  </si>
  <si>
    <t>WSKDWKGGKEAPRKASSDLSASTGYEEISDP</t>
  </si>
  <si>
    <t>KAS(0.482)S(0.482)DLS(0.024)AS(0.006)T(0.006)GYEEISDPTQEEK</t>
  </si>
  <si>
    <t>KAS(0)S(0)DLS(-12.95)AS(-19.18)T(-19.18)GY(-32.26)EEIS(-47.6)DPT(-63.54)QEEK</t>
  </si>
  <si>
    <t>RQAKQESNEYRRQVQSLTCEVDALKGTNESL</t>
  </si>
  <si>
    <t>325;325</t>
  </si>
  <si>
    <t>QVQS(0.949)LT(0.051)CEVDALK</t>
  </si>
  <si>
    <t>QVQS(12.7)LT(-12.7)CEVDALK</t>
  </si>
  <si>
    <t>PSNYVREIKPSERPLSPKAVKGFDTAPLTKN</t>
  </si>
  <si>
    <t>225;249</t>
  </si>
  <si>
    <t>EIKPSERPLS(1)PK</t>
  </si>
  <si>
    <t>EIKPS(-37.46)ERPLS(37.46)PK</t>
  </si>
  <si>
    <t>LTQAMKDHNLGSPPKSPTHASPQHTQTEKDS</t>
  </si>
  <si>
    <t>DHNLGS(1)PPKS(0.952)PT(0.048)HASPQHTQTEK</t>
  </si>
  <si>
    <t>DHNLGS(34.21)PPKS(12.97)PT(-12.97)HAS(-44.3)PQHT(-67.64)QT(-80.68)EK</t>
  </si>
  <si>
    <t>GSGGGGYNTSKHRWPTGDNIHAEHQVRSMDE</t>
  </si>
  <si>
    <t>HRWPT(1)GDNIHAEHQVR</t>
  </si>
  <si>
    <t>HRWPT(45.26)GDNIHAEHQVR</t>
  </si>
  <si>
    <t>ESAPALHLNKGTPTQSPVVGRSQGQQQEKKQ</t>
  </si>
  <si>
    <t>tr|F1M9N7|F1M9N7_RAT;sp|Q4KLH5|AGFG1_RAT</t>
  </si>
  <si>
    <t>tr|F1M9N7|F1M9N7_RAT</t>
  </si>
  <si>
    <t>tr|F1M9N7|F1M9N7_RAT Arf-GAP domain and FG repeat-containing protein 1 OS=Rattus norvegicus OX=10116 GN=Agfg1 PE=1 SV=2;sp|Q4KLH5|AGFG1_RAT Arf-GAP domain and FG repeat-containing protein 1 OS=Rattus norvegicus OX=10116 GN=Agfg1 PE=1 SV=1</t>
  </si>
  <si>
    <t>S(0.001)LLGES(0.274)APALHLNKGT(0.724)PT(0.246)QS(0.755)PVVGR</t>
  </si>
  <si>
    <t>S(-28.03)LLGES(-4.29)APALHLNKGT(4.29)PT(-4.95)QS(4.95)PVVGR</t>
  </si>
  <si>
    <t>NPFSGEEQRSSLMSLSEEHLEPDQRQHHRMF</t>
  </si>
  <si>
    <t>SSLMS(0.047)LS(0.953)EEHLEPDQR</t>
  </si>
  <si>
    <t>S(-44.35)S(-44.35)LMS(-13.09)LS(13.09)EEHLEPDQR</t>
  </si>
  <si>
    <t>YRYHVENKGATLSRSSSSVGGLSVSSRDVFS</t>
  </si>
  <si>
    <t>572;586</t>
  </si>
  <si>
    <t>tr|F7F7H4|F7F7H4_RAT Uncharacterized protein OS=Rattus norvegicus OX=10116 PE=1 SV=2;tr|Q3MIE5|Q3MIE5_RAT Dock2 protein OS=Rattus norvegicus OX=10116 GN=Dock2 PE=2 SV=1</t>
  </si>
  <si>
    <t>S(0.11)S(0.645)S(0.243)S(0.003)VGGLSVSSR</t>
  </si>
  <si>
    <t>S(-7.69)S(4.24)S(-4.24)S(-23.95)VGGLS(-86.88)VS(-97.18)S(-103.39)R</t>
  </si>
  <si>
    <t>YHRSRSGGARDERYRSDIHTEAVQAALAKHK</t>
  </si>
  <si>
    <t>tr|A0A0G2JY22|A0A0G2JY22_RAT</t>
  </si>
  <si>
    <t>tr|A0A0G2JY22|A0A0G2JY22_RAT Disco-interacting protein 2 homolog B OS=Rattus norvegicus OX=10116 GN=Dip2b PE=1 SV=1</t>
  </si>
  <si>
    <t>Y(0.007)RS(0.992)DIHT(0.001)EAVQAALAK</t>
  </si>
  <si>
    <t>Y(-21.71)RS(21.71)DIHT(-30.4)EAVQAALAK</t>
  </si>
  <si>
    <t>LSGSFNNWSKLPLTRSQNNFVAILDLPEGEH</t>
  </si>
  <si>
    <t>sp|P80386|AAKB1_RAT</t>
  </si>
  <si>
    <t>sp|P80386|AAKB1_RAT 5'-AMP-activated protein kinase subunit beta-1 OS=Rattus norvegicus OX=10116 GN=Prkab1 PE=1 SV=4</t>
  </si>
  <si>
    <t>S(1)QNNFVAILDLPEGEHQYK</t>
  </si>
  <si>
    <t>S(105.45)QNNFVAILDLPEGEHQY(-105.45)K</t>
  </si>
  <si>
    <t>NFSILQLHEFKFLEQSRSPSVSPSKQPSATS</t>
  </si>
  <si>
    <t>52;492</t>
  </si>
  <si>
    <t>FLEQS(0.566)RS(0.414)PS(0.018)VS(0.001)PSK</t>
  </si>
  <si>
    <t>FLEQS(1.36)RS(-1.36)PS(-14.95)VS(-25.91)PS(-38.93)K</t>
  </si>
  <si>
    <t>AGVVQEEEEDNLEYDSDGNPIAPSKKIIDPL</t>
  </si>
  <si>
    <t>tr|D4A031|D4A031_RAT</t>
  </si>
  <si>
    <t>tr|D4A031|D4A031_RAT DEAD (Asp-Glu-Ala-Asp) box polypeptide 42 (Predicted) OS=Rattus norvegicus OX=10116 GN=Ddx42 PE=1 SV=1</t>
  </si>
  <si>
    <t>YMAENPT(0.001)AGVVQEEEEDNLEY(0.307)DS(0.673)DGNPIAPS(0.019)KK</t>
  </si>
  <si>
    <t>Y(-38.17)MAENPT(-29.56)AGVVQEEEEDNLEY(-3.4)DS(3.4)DGNPIAPS(-15.58)KK</t>
  </si>
  <si>
    <t>EEIIIQKEVSPEVVRSKLSPSPLRKSSKSPK</t>
  </si>
  <si>
    <t>204;204</t>
  </si>
  <si>
    <t>S(0.992)KLS(0.71)PS(0.298)PLR</t>
  </si>
  <si>
    <t>S(19.49)KLS(3.84)PS(-3.84)PLR</t>
  </si>
  <si>
    <t>DDVGPLKPCLLRRNHSREQHGVAASSLEELR</t>
  </si>
  <si>
    <t>tr|A0A0G2JY18|A0A0G2JY18_RAT;tr|Q9JLT3|Q9JLT3_RAT;tr|Q498U6|Q498U6_RAT</t>
  </si>
  <si>
    <t>28;28;28</t>
  </si>
  <si>
    <t>tr|A0A0G2JY18|A0A0G2JY18_RAT DNA fragmentation factor subunit alpha OS=Rattus norvegicus OX=10116 GN=Dffa PE=1 SV=1;tr|Q9JLT3|Q9JLT3_RAT Caspase-activated deoxyribonuclease inhibitor short form OS=Rattus norvegicus OX=10116 GN=ICAD-S PE=2 SV=1;tr|Q498U6|Q4</t>
  </si>
  <si>
    <t>NHS(0.797)REQHGVAAS(0.171)S(0.031)LEELR</t>
  </si>
  <si>
    <t>NHS(6.68)REQHGVAAS(-6.68)S(-14.05)LEELR</t>
  </si>
  <si>
    <t>YAQVEPSRLRRAGAISPVVSREQLNTKYEQA</t>
  </si>
  <si>
    <t>sp|C0HJX3|LRB3B_RAT;sp|C0HJX2|LRB3A_RAT;sp|A0A0G2KBC9|LRB3L_RAT;tr|D3ZVL0|D3ZVL0_RAT;tr|A0A0G2K607|A0A0G2K607_RAT</t>
  </si>
  <si>
    <t>661;661;678;754;757</t>
  </si>
  <si>
    <t>sp|C0HJX3|LRB3B_RAT</t>
  </si>
  <si>
    <t>sp|C0HJX3|LRB3B_RAT Leukocyte immunoglobulin-like receptor subfamily B member 3B OS=Rattus norvegicus OX=10116 GN=Lilrb3b PE=3 SV=1;sp|C0HJX2|LRB3A_RAT Leukocyte immunoglobulin-like receptor subfamily B member 3A OS=Rattus norvegicus OX=10116 GN=Lilrb3a PE</t>
  </si>
  <si>
    <t>AGAIS(0.988)PVVS(0.012)R</t>
  </si>
  <si>
    <t>AGAIS(19.19)PVVS(-19.19)R</t>
  </si>
  <si>
    <t>VLKIELPNERSPLIGSPSRPPPALRNTGKSG</t>
  </si>
  <si>
    <t>tr|A0A0G2JXJ2|A0A0G2JXJ2_RAT</t>
  </si>
  <si>
    <t>tr|A0A0G2JXJ2|A0A0G2JXJ2_RAT E3 ubiquitin-protein ligase UHRF1 OS=Rattus norvegicus OX=10116 GN=Uhrf1 PE=1 SV=1</t>
  </si>
  <si>
    <t>S(0.013)PLIGS(0.981)PS(0.006)RPPPALR</t>
  </si>
  <si>
    <t>S(-18.69)PLIGS(18.69)PS(-22.3)RPPPALR</t>
  </si>
  <si>
    <t>MRSGVIQSTRRRRRASQEANLLTLAQKAVEL</t>
  </si>
  <si>
    <t>RAS(1)QEANLLTLAQK</t>
  </si>
  <si>
    <t>RAS(61.72)QEANLLT(-61.72)LAQK</t>
  </si>
  <si>
    <t>ADSCQEPRPSLKKSHSSPSLHQDEAPTTAKV</t>
  </si>
  <si>
    <t>tr|D3ZPP3|D3ZPP3_RAT</t>
  </si>
  <si>
    <t>tr|D3ZPP3|D3ZPP3_RAT Pleckstrin and Sec7 domain-containing 4 OS=Rattus norvegicus OX=10116 GN=Psd4 PE=1 SV=1</t>
  </si>
  <si>
    <t>SHS(0.998)S(0.002)PSLHQDEAPTTAK</t>
  </si>
  <si>
    <t>S(-33.11)HS(27.53)S(-27.53)PS(-74.11)LHQDEAPT(-171.85)T(-175.89)AK</t>
  </si>
  <si>
    <t>FPKSGRSGRRRRERRSTVLGLPQHVQKELGL</t>
  </si>
  <si>
    <t>RS(0.757)T(0.243)VLGLPQHVQK</t>
  </si>
  <si>
    <t>RS(4.94)T(-4.94)VLGLPQHVQK</t>
  </si>
  <si>
    <t>RTLNKLKSPKRPASPSSPEHLPATPAESPAQ</t>
  </si>
  <si>
    <t>SYSGRSPSPYGRRRSSSPFLSKRSLSRSPIS</t>
  </si>
  <si>
    <t>RRS(0.975)S(0.553)S(0.471)PFLS(0.001)K</t>
  </si>
  <si>
    <t>RRS(13.29)S(0.73)S(-0.73)PFLS(-26.43)K</t>
  </si>
  <si>
    <t>SMLQTPPDQNLSGSKSPCPQKSRDSPTGSSG</t>
  </si>
  <si>
    <t>SMLQT(0.001)PPDQNLS(0.139)GS(0.139)KS(0.721)PCPQK</t>
  </si>
  <si>
    <t>S(-43.27)MLQT(-27.15)PPDQNLS(-7.15)GS(-7.15)KS(7.15)PCPQK</t>
  </si>
  <si>
    <t>DFFKTTESNKERKEDSHTTLHETTNRQSYAR</t>
  </si>
  <si>
    <t>tr|Q6P766|Q6P766_RAT;sp|O08564|PLPP1_RAT</t>
  </si>
  <si>
    <t>263;263</t>
  </si>
  <si>
    <t>tr|Q6P766|Q6P766_RAT</t>
  </si>
  <si>
    <t>tr|Q6P766|Q6P766_RAT Lipid phosphate phosphohydrolase 1 OS=Rattus norvegicus OX=10116 GN=Plpp1 PE=2 SV=1;sp|O08564|PLPP1_RAT Phospholipid phosphatase 1 OS=Rattus norvegicus OX=10116 GN=Plpp1 PE=1 SV=1</t>
  </si>
  <si>
    <t>KEDS(0.476)HT(0.476)T(0.047)LHETTNR</t>
  </si>
  <si>
    <t>KEDS(0)HT(0)T(-10.05)LHET(-44.54)T(-44.54)NR</t>
  </si>
  <si>
    <t>SRATAQQEPDGKPASSPVIMASQTTHKEEKS</t>
  </si>
  <si>
    <t>tr|Q5M7X1|Q5M7X1_RAT;sp|O35142|COPB2_RAT</t>
  </si>
  <si>
    <t>860;860</t>
  </si>
  <si>
    <t>tr|Q5M7X1|Q5M7X1_RAT</t>
  </si>
  <si>
    <t>tr|Q5M7X1|Q5M7X1_RAT Coatomer subunit beta' OS=Rattus norvegicus OX=10116 GN=Copb2 PE=2 SV=1;sp|O35142|COPB2_RAT Coatomer subunit beta' OS=Rattus norvegicus OX=10116 GN=Copb2 PE=1 SV=3</t>
  </si>
  <si>
    <t>ATAQQEPDGKPAS(0.5)S(0.5)PVIMASQTTHK</t>
  </si>
  <si>
    <t>AT(-38.44)AQQEPDGKPAS(0)S(0)PVIMAS(-44.78)QT(-50.36)T(-56.19)HK</t>
  </si>
  <si>
    <t>EERCLSPDDSTVKMASPPPSGPPSAAHTPFH</t>
  </si>
  <si>
    <t>990;990;1228;918</t>
  </si>
  <si>
    <t>MAS(1)PPPSGPPSAAHTPFHQSPVEDK</t>
  </si>
  <si>
    <t>MAS(37.01)PPPS(-37.01)GPPS(-60.29)AAHT(-76.47)PFHQS(-91.45)PVEDK</t>
  </si>
  <si>
    <t>PTSELANKSHETDGGSAHGDEEDDGPHFEPV</t>
  </si>
  <si>
    <t>1154;1154</t>
  </si>
  <si>
    <t>S(0.063)HET(0.469)DGGS(0.469)AHGDEEDDGPHFEPVVPLPDK</t>
  </si>
  <si>
    <t>S(-8.73)HET(0)DGGS(0)AHGDEEDDGPHFEPVVPLPDK</t>
  </si>
  <si>
    <t>ATKSQGALAGRLRSFSMQDLRSIPDTSAPTY</t>
  </si>
  <si>
    <t>sp|Q4QQW1|REEP4_RAT</t>
  </si>
  <si>
    <t>sp|Q4QQW1|REEP4_RAT Receptor expression-enhancing protein 4 OS=Rattus norvegicus OX=10116 GN=Reep4 PE=1 SV=1</t>
  </si>
  <si>
    <t>S(0.271)FS(0.729)MQDLR</t>
  </si>
  <si>
    <t>S(-4.3)FS(4.3)MQDLR</t>
  </si>
  <si>
    <t>PSYHQNDVSLDRGYTSDSEVYTDHGRPGKMH</t>
  </si>
  <si>
    <t>1311;1318</t>
  </si>
  <si>
    <t>GYT(0.003)S(0.997)DSEVYTDHGRPGK</t>
  </si>
  <si>
    <t>GY(-79.18)T(-25.01)S(25.01)DS(-37.3)EVY(-131.62)T(-103.09)DHGRPGK</t>
  </si>
  <si>
    <t>GSGSLSPSKKSPVGKSPPATGSAYGSSQKEE</t>
  </si>
  <si>
    <t>TAGASSELDASKTVSSPPTSPRPGSAATMAS</t>
  </si>
  <si>
    <t>tr|B0BND9|B0BND9_RAT;tr|Q32PZ7|Q32PZ7_RAT;tr|D4A7R0|D4A7R0_RAT</t>
  </si>
  <si>
    <t>174;345;620</t>
  </si>
  <si>
    <t>tr|B0BND9|B0BND9_RAT</t>
  </si>
  <si>
    <t>tr|B0BND9|B0BND9_RAT Signal recognition particle subunit SRP72-like OS=Rattus norvegicus OX=10116 GN=LOC108348180 PE=1 SV=1;tr|Q32PZ7|Q32PZ7_RAT Srp72 protein (Fragment) OS=Rattus norvegicus OX=10116 GN=Srp72 PE=2 SV=1;tr|D4A7R0|D4A7R0_RAT Signal recogniti</t>
  </si>
  <si>
    <t>T(0.019)VS(0.51)S(0.51)PPT(0.485)S(0.445)PRPGS(0.015)AAT(0.013)MAS(0.002)S(0.002)TSNIVPPR</t>
  </si>
  <si>
    <t>T(-15.37)VS(0)S(0)PPT(0.39)S(-0.39)PRPGS(-15.37)AAT(-16.32)MAS(-25.82)S(-25.62)T(-33.12)S(-40.16)NIVPPR</t>
  </si>
  <si>
    <t>EAQTMPSRCFRKRHKSDDESHLQQQMPWGNR</t>
  </si>
  <si>
    <t>HKS(0.921)DDES(0.079)HLQQQMPWGNR</t>
  </si>
  <si>
    <t>HKS(10.68)DDES(-10.68)HLQQQMPWGNR</t>
  </si>
  <si>
    <t>KRHKEELLGNEDEQNSPPKKGKRGRPPKPLG</t>
  </si>
  <si>
    <t>1249;1281;1283;1286</t>
  </si>
  <si>
    <t>HKEELLGNEDEQNS(1)PPKK</t>
  </si>
  <si>
    <t>HKEELLGNEDEQNS(97.25)PPKK</t>
  </si>
  <si>
    <t>SLAFESRLSKLKRASSEDMLNKPGSASSGVA</t>
  </si>
  <si>
    <t>150;55</t>
  </si>
  <si>
    <t>AS(0.158)S(0.842)EDMLNKPGSASSGVAR</t>
  </si>
  <si>
    <t>AS(-7.28)S(7.28)EDMLNKPGS(-65.8)AS(-65.8)S(-65.8)GVAR</t>
  </si>
  <si>
    <t>RSQSSSLLDMGNMSASDLDVADRTKFDKIFE</t>
  </si>
  <si>
    <t>tr|F1LQN9|F1LQN9_RAT;tr|A0A0G2JYT4|A0A0G2JYT4_RAT;tr|Q4V8H2|Q4V8H2_RAT;tr|A0A0G2K2V5|A0A0G2K2V5_RAT</t>
  </si>
  <si>
    <t>493;498;501;328</t>
  </si>
  <si>
    <t>tr|F1LQN9|F1LQN9_RAT</t>
  </si>
  <si>
    <t>RSQSSSLLDMGNMS(0.435)AS(0.564)DLDVADR</t>
  </si>
  <si>
    <t>RS(-37.83)QS(-37.83)S(-37.83)S(-37.83)LLDMGNMS(-1.13)AS(1.13)DLDVADR</t>
  </si>
  <si>
    <t>QMVWERAEEDSKSIQSDAPVYLRRLKGNKHD</t>
  </si>
  <si>
    <t>256;256;256</t>
  </si>
  <si>
    <t>S(0.001)IQS(0.999)DAPVYLR</t>
  </si>
  <si>
    <t>S(-31.7)IQS(31.7)DAPVY(-72.25)LR</t>
  </si>
  <si>
    <t>IEGVHPGSLVEKLPDSPALAKKTILALNHGL</t>
  </si>
  <si>
    <t>575;606;142</t>
  </si>
  <si>
    <t>LPDS(1)PALAK</t>
  </si>
  <si>
    <t>LPDS(54.09)PALAK</t>
  </si>
  <si>
    <t>EEKESDDKPEIEDVGSDEEEEEKKDGDKKKK</t>
  </si>
  <si>
    <t>sp|P82995|HS90A_RAT</t>
  </si>
  <si>
    <t>sp|P82995|HS90A_RAT Heat shock protein HSP 90-alpha OS=Rattus norvegicus OX=10116 GN=Hsp90aa1 PE=1 SV=3</t>
  </si>
  <si>
    <t>ESDDKPEIEDVGS(1)DEEEEEKK</t>
  </si>
  <si>
    <t>ES(-110.13)DDKPEIEDVGS(110.13)DEEEEEKK</t>
  </si>
  <si>
    <t>RRVSELERRLDVVAGSVTVLSGRRGSELGGA</t>
  </si>
  <si>
    <t>tr|D3Z9E1|D3Z9E1_RAT</t>
  </si>
  <si>
    <t>LDVVAGS(0.631)VT(0.369)VLSGRR</t>
  </si>
  <si>
    <t>LDVVAGS(2.33)VT(-2.33)VLS(-40.16)GRR</t>
  </si>
  <si>
    <t>STGSVDYLALDFQPGSPSPHRKPSTSSVTSD</t>
  </si>
  <si>
    <t>611;612</t>
  </si>
  <si>
    <t>STGSVDYLALDFQPGS(0.972)PS(0.028)PHR</t>
  </si>
  <si>
    <t>S(-82.13)T(-82.13)GS(-82.38)VDY(-68.87)LALDFQPGS(15.45)PS(-15.45)PHR</t>
  </si>
  <si>
    <t>EQMRATTPPNQGRPDSPVYANLQELKISQSA</t>
  </si>
  <si>
    <t>AT(0.002)T(0.082)PPNQGRPDS(0.91)PVY(0.006)ANLQELK</t>
  </si>
  <si>
    <t>AT(-27.26)T(-10.44)PPNQGRPDS(10.44)PVY(-21.87)ANLQELK</t>
  </si>
  <si>
    <t>SRRGLSSLSLAKSVSTTNIAGHFNDESPLGL</t>
  </si>
  <si>
    <t>347;137;152;123;135</t>
  </si>
  <si>
    <t>S(0.005)VS(0.432)T(0.556)T(0.007)NIAGHFNDESPLGLR</t>
  </si>
  <si>
    <t>S(-20.18)VS(-1.09)T(1.09)T(-19.2)NIAGHFNDES(-102.24)PLGLR</t>
  </si>
  <si>
    <t>DRPHAAHAPLTPGVLSLTSFSSVRSGYSHLP</t>
  </si>
  <si>
    <t>HPDEVDRPHAAHAPLT(1)PGVLS(0.933)LT(0.049)S(0.013)FS(0.004)S(0.001)VR</t>
  </si>
  <si>
    <t>HPDEVDRPHAAHAPLT(40.86)PGVLS(12.77)LT(-12.77)S(-18.73)FS(-24.18)S(-29.53)VR</t>
  </si>
  <si>
    <t>HPDEVDRPHAAHAPLTPGVLSLTSFSSVRSG</t>
  </si>
  <si>
    <t>VSQVRAEATTRSRESSPSHGLLKLGSGGVVK</t>
  </si>
  <si>
    <t>S(0.733)RES(0.631)S(0.631)PS(0.005)HGLLK</t>
  </si>
  <si>
    <t>S(1.41)RES(0)S(0)PS(-22.66)HGLLK</t>
  </si>
  <si>
    <t>PEASPLGQRDLGRSSSSLLASPSHIAAKEPT</t>
  </si>
  <si>
    <t>PPEASPLGQRDLGRSSSSLLASPSHIAAKEP</t>
  </si>
  <si>
    <t>SDAAKLRSDSHSRSLSPNHNTLQTLKSDGRV</t>
  </si>
  <si>
    <t>2646;360</t>
  </si>
  <si>
    <t>SLS(1)PNHNTLQTLK</t>
  </si>
  <si>
    <t>S(-33.57)LS(33.57)PNHNT(-44.41)LQT(-73.65)LK</t>
  </si>
  <si>
    <t>RGGPGPSQRVPKSGRSSSLDGDHHDGYHRDE</t>
  </si>
  <si>
    <t>tr|F1LT09|F1LT09_RAT</t>
  </si>
  <si>
    <t>tr|F1LT09|F1LT09_RAT WD repeat domain 33 OS=Rattus norvegicus OX=10116 GN=Wdr33 PE=1 SV=2</t>
  </si>
  <si>
    <t>S(0.347)S(0.347)S(0.305)LDGDHHDGYHR</t>
  </si>
  <si>
    <t>S(0)S(0)S(-0.57)LDGDHHDGY(-52.81)HR</t>
  </si>
  <si>
    <t>VLWNPTCKMFYGRDLSKKLSIIQFMIDNCQE</t>
  </si>
  <si>
    <t>tr|Q66HB7|Q66HB7_RAT</t>
  </si>
  <si>
    <t>tr|Q66HB7|Q66HB7_RAT Similar to T-cell activation Rho GTPase-activating protein isoform b OS=Rattus norvegicus OX=10116 GN=LOC365791 PE=2 SV=1</t>
  </si>
  <si>
    <t>MFY(1)GRDLS(1)KK</t>
  </si>
  <si>
    <t>MFY(52)GRDLS(52)KK</t>
  </si>
  <si>
    <t>RIAPHVLWNPTCKMFYGRDLSKKLSIIQFMI</t>
  </si>
  <si>
    <t>RTLDAKMPRKRKTRHSSNPPLESHVGWVMDS</t>
  </si>
  <si>
    <t>HS(0.552)S(0.448)NPPLESHVGWVMDSR</t>
  </si>
  <si>
    <t>HS(0.9)S(-0.9)NPPLES(-56.12)HVGWVMDS(-105.23)R</t>
  </si>
  <si>
    <t>VPKTSEPEAETNAGNSPVTTNRKSSGNMKHL</t>
  </si>
  <si>
    <t>tr|M0R9T2|M0R9T2_RAT</t>
  </si>
  <si>
    <t>tr|M0R9T2|M0R9T2_RAT Erbb2-interacting protein OS=Rattus norvegicus OX=10116 GN=Erbin PE=1 SV=2</t>
  </si>
  <si>
    <t>TSEPEAET(0.006)NAGNS(0.967)PVT(0.022)T(0.004)NR</t>
  </si>
  <si>
    <t>T(-46.31)S(-46.31)EPEAET(-22.37)NAGNS(16.33)PVT(-16.33)T(-23.35)NR</t>
  </si>
  <si>
    <t>YFQQSDRHSPEDFRHSPEDFGHPREEHSRRS</t>
  </si>
  <si>
    <t>tr|A0A0G2JYP3|A0A0G2JYP3_RAT;tr|D3ZM54|D3ZM54_RAT</t>
  </si>
  <si>
    <t>564;564</t>
  </si>
  <si>
    <t>tr|A0A0G2JYP3|A0A0G2JYP3_RAT</t>
  </si>
  <si>
    <t>tr|A0A0G2JYP3|A0A0G2JYP3_RAT Similar to swan OS=Rattus norvegicus OX=10116 GN=LOC679087 PE=4 SV=1;tr|D3ZM54|D3ZM54_RAT RNA-binding motif protein 12B OS=Rattus norvegicus OX=10116 GN=Rbm12b PE=1 SV=1</t>
  </si>
  <si>
    <t>GY(0.227)FQQS(0.536)DRHS(0.572)PEDFRHS(0.665)PEDFGHPR</t>
  </si>
  <si>
    <t>GY(-3.1)FQQS(-0.59)DRHS(0.61)PEDFRHS(0.59)PEDFGHPR</t>
  </si>
  <si>
    <t>IVYAPPKDPTKPKGSSQLDVNEEVEALIVKS</t>
  </si>
  <si>
    <t>tr|Q810G8|Q810G8_RAT;tr|E9PT28|E9PT28_RAT;sp|Q8CG09|MRP1_RAT</t>
  </si>
  <si>
    <t>290;290;290</t>
  </si>
  <si>
    <t>tr|Q810G8|Q810G8_RAT</t>
  </si>
  <si>
    <t>tr|Q810G8|Q810G8_RAT ATP-binding cassette protein C1 variant B OS=Rattus norvegicus OX=10116 PE=2 SV=1;tr|E9PT28|E9PT28_RAT Multidrug resistance-associated protein 1 OS=Rattus norvegicus OX=10116 GN=Abcc1 PE=1 SV=3;sp|Q8CG09|MRP1_RAT Multidrug resistance-a</t>
  </si>
  <si>
    <t>GS(0.488)S(0.512)QLDVNEEVEALIVK</t>
  </si>
  <si>
    <t>GS(-0.21)S(0.21)QLDVNEEVEALIVK</t>
  </si>
  <si>
    <t>RIVYAPPKDPTKPKGSSQLDVNEEVEALIVK</t>
  </si>
  <si>
    <t>289;289;289</t>
  </si>
  <si>
    <t>GS(0.529)S(0.471)QLDVNEEVEALIVK</t>
  </si>
  <si>
    <t>GS(0.5)S(-0.5)QLDVNEEVEALIVK</t>
  </si>
  <si>
    <t>AQAHRIHIDPEAQDGSPATSRRSSISGISLE</t>
  </si>
  <si>
    <t>111;111</t>
  </si>
  <si>
    <t>IHIDPEAQDGS(0.999)PATSR</t>
  </si>
  <si>
    <t>IHIDPEAQDGS(33.44)PAT(-33.44)S(-39.14)R</t>
  </si>
  <si>
    <t>QHIRIMEGVSRSLPSSPLLTHQSISVRLQPV</t>
  </si>
  <si>
    <t>tr|A0A0G2K9J0|A0A0G2K9J0_RAT Tetratricopeptide repeat, ankyrin repeat and coiled-coil-containing 2 OS=Rattus norvegicus OX=10116 GN=Tanc2 PE=1 SV=1</t>
  </si>
  <si>
    <t>S(0.964)LPS(0.174)S(0.861)PLLTHQSISVR</t>
  </si>
  <si>
    <t>S(13.64)LPS(-7.74)S(7.74)PLLT(-33.51)HQS(-43.56)IS(-51.84)VR</t>
  </si>
  <si>
    <t>SEGMQHIRIMEGVSRSLPSSPLLTHQSISVR</t>
  </si>
  <si>
    <t>ENVASGTEKNKPLEQSVEDLSKAPPSSVPKS</t>
  </si>
  <si>
    <t>tr|A0A0G2JYU6|A0A0G2JYU6_RAT;tr|D3ZAZ1|D3ZAZ1_RAT</t>
  </si>
  <si>
    <t>184;184</t>
  </si>
  <si>
    <t>tr|A0A0G2JYU6|A0A0G2JYU6_RAT Formin-like 1 OS=Rattus norvegicus OX=10116 GN=Fmnl1 PE=1 SV=1;tr|D3ZAZ1|D3ZAZ1_RAT Formin-like 1 OS=Rattus norvegicus OX=10116 GN=Fmnl1 PE=1 SV=1</t>
  </si>
  <si>
    <t>NKPLEQS(1)VEDLSK</t>
  </si>
  <si>
    <t>NKPLEQS(55.37)VEDLS(-55.37)K</t>
  </si>
  <si>
    <t>____RHSSPSGHLSHSRSSSKGSMEEMMPQP</t>
  </si>
  <si>
    <t>tr|Q4QQV5|Q4QQV5_RAT;tr|Q5XI82|Q5XI82_RAT;tr|G3V9L1|G3V9L1_RAT</t>
  </si>
  <si>
    <t>12;253;741</t>
  </si>
  <si>
    <t>tr|Q4QQV5|Q4QQV5_RAT</t>
  </si>
  <si>
    <t>tr|Q4QQV5|Q4QQV5_RAT Tex2 protein (Fragment) OS=Rattus norvegicus OX=10116 GN=Tex2 PE=2 SV=1;tr|Q5XI82|Q5XI82_RAT Tex2 protein (Fragment) OS=Rattus norvegicus OX=10116 GN=Tex2 PE=2 SV=1;tr|G3V9L1|G3V9L1_RAT Testis expressed gene 2 OS=Rattus norvegicus OX=1</t>
  </si>
  <si>
    <t>HSSPSGHLS(0.002)HS(0.998)R</t>
  </si>
  <si>
    <t>HS(-155.12)S(-145.44)PS(-96.44)GHLS(-26.5)HS(26.5)R</t>
  </si>
  <si>
    <t>HFKHPRGYFQQSDRHSPEDFRHSPEDFGHPR</t>
  </si>
  <si>
    <t>557;557</t>
  </si>
  <si>
    <t>EPPFLRGHTKQSMDMSPIKIVKNPDGSLSQA</t>
  </si>
  <si>
    <t>tr|Q6TXG4|Q6TXG4_RAT;tr|A0A0G2K283|A0A0G2K283_RAT</t>
  </si>
  <si>
    <t>429;482</t>
  </si>
  <si>
    <t>tr|Q6TXG4|Q6TXG4_RAT</t>
  </si>
  <si>
    <t>tr|Q6TXG4|Q6TXG4_RAT DEAH-box helicase 8 OS=Rattus norvegicus OX=10116 GN=Dhx8 PE=1 SV=1;tr|A0A0G2K283|A0A0G2K283_RAT DEAH (Asp-Glu-Ala-His) box polypeptide 8 OS=Rattus norvegicus OX=10116 GN=Dhx8 PE=1 SV=1</t>
  </si>
  <si>
    <t>QSMDMS(1)PIK</t>
  </si>
  <si>
    <t>QS(-44.45)MDMS(44.45)PIK</t>
  </si>
  <si>
    <t>NLSDCLKNSDLFTVLSRSSSPDLSSSSKLTA</t>
  </si>
  <si>
    <t>tr|A0A096MKB4|A0A096MKB4_RAT;tr|A0A0G2K749|A0A0G2K749_RAT;tr|E9PTY6|E9PTY6_RAT;tr|C0IXW6|C0IXW6_RAT;tr|C0IXW5|C0IXW5_RAT</t>
  </si>
  <si>
    <t>1221;1305;1915;1935;1935</t>
  </si>
  <si>
    <t>tr|A0A096MKB4|A0A096MKB4_RAT</t>
  </si>
  <si>
    <t>tr|A0A096MKB4|A0A096MKB4_RAT FRY microtubule-binding protein (Fragment) OS=Rattus norvegicus OX=10116 GN=Fry PE=1 SV=1;tr|A0A0G2K749|A0A0G2K749_RAT FRY microtubule-binding protein OS=Rattus norvegicus OX=10116 GN=Fry PE=1 SV=1;tr|E9PTY6|E9PTY6_RAT FRY micr</t>
  </si>
  <si>
    <t>NSDLFT(0.002)VLS(0.998)R</t>
  </si>
  <si>
    <t>NS(-86.87)DLFT(-26.07)VLS(26.07)R</t>
  </si>
  <si>
    <t>GPILMELQTYRYHGHSMSDPGVSYRTREEIQ</t>
  </si>
  <si>
    <t>tr|F7FKI5|F7FKI5_RAT;tr|Q4FZZ4|Q4FZZ4_RAT;tr|D4A5G8|D4A5G8_RAT;tr|A0A0G2JW90|A0A0G2JW90_RAT;sp|P26284|ODPA_RAT</t>
  </si>
  <si>
    <t>292;293;293;293;293</t>
  </si>
  <si>
    <t>tr|F7FKI5|F7FKI5_RAT</t>
  </si>
  <si>
    <t>tr|F7FKI5|F7FKI5_RAT Pyruvate dehydrogenase E1 component subunit alpha OS=Rattus norvegicus OX=10116 GN=Pdha1 PE=1 SV=2;tr|Q4FZZ4|Q4FZZ4_RAT Pyruvate dehydrogenase E1 component subunit alpha OS=Rattus norvegicus OX=10116 GN=Pdha1 PE=2 SV=1;tr|D4A5G8|D4A5G8</t>
  </si>
  <si>
    <t>Y(0.054)HGHS(0.937)MS(0.01)DPGVS(0.999)YR</t>
  </si>
  <si>
    <t>Y(-12.43)HGHS(12.43)MS(-20.18)DPGVS(33.69)Y(-42.93)R</t>
  </si>
  <si>
    <t>FEVGVTSHRSCSHQTSAPSLKALAHNGTPRN</t>
  </si>
  <si>
    <t>SCSHQT(0.087)S(0.904)APS(0.009)LK</t>
  </si>
  <si>
    <t>S(-98.92)CS(-62.74)HQT(-10.16)S(10.16)APS(-20.24)LK</t>
  </si>
  <si>
    <t>ASSELDASKTVSSPPTSPRPGSAATMASSTS</t>
  </si>
  <si>
    <t>177;348;623</t>
  </si>
  <si>
    <t>GNDENMSNTWKFLSHSTDSLNKICKVNESTE</t>
  </si>
  <si>
    <t>FLS(0.002)HS(0.885)T(0.113)DSLNK</t>
  </si>
  <si>
    <t>FLS(-26.45)HS(8.94)T(-8.94)DS(-38.15)LNK</t>
  </si>
  <si>
    <t>KIHPEASGPAAIQQDSCEESEVREREAHPMP</t>
  </si>
  <si>
    <t>IHPEASGPAAIQQDS(0.988)CEES(0.012)EVR</t>
  </si>
  <si>
    <t>IHPEAS(-55.34)GPAAIQQDS(19.04)CEES(-19.04)EVR</t>
  </si>
  <si>
    <t>EDTVLFRRGTGQSDDSDIWDDTALIKAYDKA</t>
  </si>
  <si>
    <t>tr|Q2KP10|Q2KP10_RAT;tr|Q6P684|Q6P684_RAT;sp|O35876|SMN_RAT</t>
  </si>
  <si>
    <t>28;28;29</t>
  </si>
  <si>
    <t>tr|Q2KP10|Q2KP10_RAT</t>
  </si>
  <si>
    <t>tr|Q2KP10|Q2KP10_RAT SMN splice variant OS=Rattus norvegicus OX=10116 PE=2 SV=1;tr|Q6P684|Q6P684_RAT Survival motor neuron 1 OS=Rattus norvegicus OX=10116 GN=Smn1 PE=1 SV=1;sp|O35876|SMN_RAT Survival motor neuron protein OS=Rattus norvegicus OX=10116 GN=Sm</t>
  </si>
  <si>
    <t>RGT(0.209)GQS(0.813)DDS(0.976)DIWDDT(0.002)ALIK</t>
  </si>
  <si>
    <t>RGT(-6.27)GQS(6.27)DDS(15.48)DIWDDT(-29.2)ALIK</t>
  </si>
  <si>
    <t>SEQEDTVLFRRGTGQSDDSDIWDDTALIKAY</t>
  </si>
  <si>
    <t>25;25;26</t>
  </si>
  <si>
    <t>Phospho (STY);X;X;X;X;X;X;X;X;X;X;X;Phospho (STY);X;X;Phospho (STY);X;X;Phospho (STY);X;X;X;X;X;X;X;X;X;X;X;X</t>
  </si>
  <si>
    <t>PGPSRVRHFSEHPSMSNMGAQEATTGMAFEE</t>
  </si>
  <si>
    <t>tr|D4A997|D4A997_RAT</t>
  </si>
  <si>
    <t>tr|D4A997|D4A997_RAT HIV TAT specific factor 1 (Predicted) OS=Rattus norvegicus OX=10116 GN=Htatsf1 PE=1 SV=2</t>
  </si>
  <si>
    <t>HFS(0.019)EHPS(0.491)MS(0.491)NMGAQEATTGMAFEETIDENKFEK</t>
  </si>
  <si>
    <t>HFS(-14.19)EHPS(0)MS(0)NMGAQEAT(-35.76)T(-35.76)GMAFEET(-58.23)IDENKFEK</t>
  </si>
  <si>
    <t>ATAGASSELDASKTVSSPPTSPRPGSAATMA</t>
  </si>
  <si>
    <t>173;344;619</t>
  </si>
  <si>
    <t>PVDSISRPRFSHNYLSDSDTEAKLTETNA__</t>
  </si>
  <si>
    <t>2031;2041;249</t>
  </si>
  <si>
    <t>FSHNY(0.004)LS(0.932)DS(0.058)DT(0.006)EAK</t>
  </si>
  <si>
    <t>FS(-34.37)HNY(-23.64)LS(12.07)DS(-12.07)DT(-21.69)EAK</t>
  </si>
  <si>
    <t>EPALPIPGHGLPRAKSELALAPAPAPAATHS</t>
  </si>
  <si>
    <t>tr|Q6AYB2|Q6AYB2_RAT</t>
  </si>
  <si>
    <t>tr|Q6AYB2|Q6AYB2_RAT RCG53912, isoform CRA_a OS=Rattus norvegicus OX=10116 GN=Sphk2 PE=1 SV=1</t>
  </si>
  <si>
    <t>AKS(1)ELALAPAPAPAATHSPLHR</t>
  </si>
  <si>
    <t>AKS(112.73)ELALAPAPAPAAT(-112.73)HS(-120.18)PLHR</t>
  </si>
  <si>
    <t>PVANGNGLNKVIPAKSPPPPTHNTQLGAPSR</t>
  </si>
  <si>
    <t>VIPAKS(1)PPPPTHNTQLGAPSR</t>
  </si>
  <si>
    <t>VIPAKS(54.88)PPPPT(-54.88)HNT(-68.79)QLGAPS(-70.96)R</t>
  </si>
  <si>
    <t>TSPKYSPTSPKYSPTSPTYSPTTPKYSPTSP</t>
  </si>
  <si>
    <t>tr|D4A5A6|D4A5A6_RAT</t>
  </si>
  <si>
    <t>tr|D4A5A6|D4A5A6_RAT DNA-directed RNA polymerase subunit OS=Rattus norvegicus OX=10116 GN=Polr2a PE=1 SV=1</t>
  </si>
  <si>
    <t>Y(0.03)S(0.315)PT(0.315)S(0.315)PT(0.017)Y(0.006)S(0.002)PTTPK</t>
  </si>
  <si>
    <t>Y(-10.22)S(0)PT(0)S(0)PT(-12.79)Y(-17.49)S(-21.25)PT(-29.48)T(-29.48)PK</t>
  </si>
  <si>
    <t>LDNDARPSVLGHLSQTASLKRGSSFQSGRDD</t>
  </si>
  <si>
    <t>tr|A0A0G2K1K8|A0A0G2K1K8_RAT;tr|A0A0G2K888|A0A0G2K888_RAT;tr|F1LMB9|F1LMB9_RAT;sp|O54921|EXOC2_RAT</t>
  </si>
  <si>
    <t>424;448;424;424</t>
  </si>
  <si>
    <t>tr|A0A0G2K1K8|A0A0G2K1K8_RAT</t>
  </si>
  <si>
    <t>tr|A0A0G2K1K8|A0A0G2K1K8_RAT Exocyst complex component 2 (Fragment) OS=Rattus norvegicus OX=10116 GN=LOC103689971 PE=1 SV=1;tr|A0A0G2K888|A0A0G2K888_RAT Exocyst complex component 2 OS=Rattus norvegicus OX=10116 GN=Exoc2 PE=1 SV=1;tr|F1LMB9|F1LMB9_RAT Exocy</t>
  </si>
  <si>
    <t>GNPGPHSPMLDLDNDARPS(0.005)VLGHLS(0.1)QT(0.488)AS(0.406)LKR</t>
  </si>
  <si>
    <t>GNPGPHS(-33.28)PMLDLDNDARPS(-19.86)VLGHLS(-6.87)QT(0.79)AS(-0.79)LKR</t>
  </si>
  <si>
    <t>PLRSPIRSANPTRPSSPVTSHISKVLFGEDD</t>
  </si>
  <si>
    <t>519;532</t>
  </si>
  <si>
    <t>HKHGPAQAVAGTSVTSPIKMKLPLTNSDKPE</t>
  </si>
  <si>
    <t>tr|A9CMA7|A9CMA7_RAT;tr|D3ZGL6|D3ZGL6_RAT</t>
  </si>
  <si>
    <t>476;476</t>
  </si>
  <si>
    <t>tr|A9CMA7|A9CMA7_RAT</t>
  </si>
  <si>
    <t>tr|A9CMA7|A9CMA7_RAT Cyclin T2 OS=Rattus norvegicus OX=10116 GN=Ccnt2 PE=3 SV=1;tr|D3ZGL6|D3ZGL6_RAT Cyclin T2 OS=Rattus norvegicus OX=10116 GN=Ccnt2 PE=3 SV=1</t>
  </si>
  <si>
    <t>HGPAQAVAGT(0.005)S(0.051)VT(0.172)S(0.772)PIK</t>
  </si>
  <si>
    <t>HGPAQAVAGT(-21.5)S(-11.84)VT(-6.52)S(6.52)PIK</t>
  </si>
  <si>
    <t>PLRLDRLHKGALHTVSHEDIRDLRNSTGSQD</t>
  </si>
  <si>
    <t>297;762;787;772;797</t>
  </si>
  <si>
    <t>GALHT(0.039)VS(0.961)HEDIR</t>
  </si>
  <si>
    <t>GALHT(-13.88)VS(13.88)HEDIR</t>
  </si>
  <si>
    <t>TSPKYSPTSPTYSPTSPKYSPTSPTYSPTSP</t>
  </si>
  <si>
    <t>YSPTSPT(0.002)YS(0.008)PT(0.192)S(0.797)PK</t>
  </si>
  <si>
    <t>Y(-59.32)S(-55.85)PT(-36.93)S(-36.93)PT(-25.42)Y(-55.41)S(-20.01)PT(-6.18)S(6.18)PK</t>
  </si>
  <si>
    <t>KLIFRRRPRQKEAGLSQSHDDLSNTTATPSV</t>
  </si>
  <si>
    <t>DRKFLMECRNSPVAKTPPKDLPTIPGVTSPT</t>
  </si>
  <si>
    <t>sp|Q62622|4EBP1_RAT Eukaryotic translation initiation factor 4E-binding protein 1 OS=Rattus norvegicus OX=10116 GN=Eif4ebp1 PE=1 SV=3</t>
  </si>
  <si>
    <t>NS(0.001)PVAKT(0.999)PPK</t>
  </si>
  <si>
    <t>NS(-32.75)PVAKT(32.75)PPK</t>
  </si>
  <si>
    <t>QEKQTKKAEGEPQEESPLKSKSQEEPKDTFE</t>
  </si>
  <si>
    <t>177;318;318;318</t>
  </si>
  <si>
    <t>KAEGEPQEES(1)PLK</t>
  </si>
  <si>
    <t>KAEGEPQEES(50.56)PLK</t>
  </si>
  <si>
    <t>QQQQSPTKVIPALGKSPPHHSGFQQYQQADA</t>
  </si>
  <si>
    <t>tr|A0A0U1RRX2|A0A0U1RRX2_RAT;tr|A0A0U1RRS5|A0A0U1RRS5_RAT;tr|A0A0U1RRU7|A0A0U1RRU7_RAT;tr|A0A0U1RS03|A0A0U1RS03_RAT;tr|D4ACJ3|D4ACJ3_RAT</t>
  </si>
  <si>
    <t>692;780;734;738;759</t>
  </si>
  <si>
    <t>tr|A0A0U1RRX2|A0A0U1RRX2_RAT</t>
  </si>
  <si>
    <t>tr|A0A0U1RRX2|A0A0U1RRX2_RAT SMG7 nonsense mediated mRNA decay factor (Fragment) OS=Rattus norvegicus OX=10116 GN=Smg7 PE=1 SV=2;tr|A0A0U1RRS5|A0A0U1RRS5_RAT SMG7 nonsense mediated mRNA decay factor OS=Rattus norvegicus OX=10116 GN=Smg7 PE=1 SV=1;tr|A0A0U1</t>
  </si>
  <si>
    <t>VIPALGKS(0.919)PPHHS(0.073)GFQQY(0.008)QQADASK</t>
  </si>
  <si>
    <t>VIPALGKS(10.98)PPHHS(-10.98)GFQQY(-20.56)QQADAS(-45.39)K</t>
  </si>
  <si>
    <t>AVYTGLNTRNQETYETLKHEKPPQ_______</t>
  </si>
  <si>
    <t>78;78</t>
  </si>
  <si>
    <t>NQETYET(1)LKHEKPPQ</t>
  </si>
  <si>
    <t>NQET(-50.64)Y(-52.49)ET(50.64)LKHEKPPQ</t>
  </si>
  <si>
    <t>GGLGSKSKGHYEVTGSDDEAGKLQGSGVSLA</t>
  </si>
  <si>
    <t>5401;5315</t>
  </si>
  <si>
    <t>GHYEVT(0.016)GS(0.984)DDEAGK</t>
  </si>
  <si>
    <t>GHY(-100.77)EVT(-17.77)GS(17.77)DDEAGK</t>
  </si>
  <si>
    <t>TDTDLAKRTVFQRSYSVVASEYDKQHSILPA</t>
  </si>
  <si>
    <t>3338;1049</t>
  </si>
  <si>
    <t>SYS(1)VVASEYDK</t>
  </si>
  <si>
    <t>S(-52.18)Y(-68.07)S(52.18)VVAS(-97.75)EY(-137.72)DK</t>
  </si>
  <si>
    <t>PSYSRHSSYERGGDVSPSPYSSSSWRRSRSP</t>
  </si>
  <si>
    <t>GGDVS(0.979)PS(0.01)PYSSSS(0.01)WR</t>
  </si>
  <si>
    <t>GGDVS(19.88)PS(-19.88)PY(-48.13)S(-38.28)S(-38.28)S(-38.28)S(-19.88)WR</t>
  </si>
  <si>
    <t>QKPSGLKPPGRGGKHSSPVGRPSIGSASSSV</t>
  </si>
  <si>
    <t>HS(0.524)S(0.475)PVGRPSIGSASSSVVASASGSK</t>
  </si>
  <si>
    <t>HS(0.43)S(-0.43)PVGRPS(-34.13)IGS(-34.13)AS(-34.13)S(-34.13)S(-39.92)VVAS(-55.11)AS(-62.86)GS(-65.8)K</t>
  </si>
  <si>
    <t>FGLARLYNSEESRPYTNKVITLWYRPPELLL</t>
  </si>
  <si>
    <t>LYNSEES(0.001)RPYT(0.999)NK</t>
  </si>
  <si>
    <t>LY(-100.61)NS(-48.58)EES(-29.36)RPY(-82.72)T(29.36)NK</t>
  </si>
  <si>
    <t>PVILARVAQHHRRQGSDAALLPLNHQGIDQS</t>
  </si>
  <si>
    <t>288;328;288</t>
  </si>
  <si>
    <t>RQGS(1)DAALLPLNHQGIDQSPK</t>
  </si>
  <si>
    <t>RQGS(88.29)DAALLPLNHQGIDQS(-88.29)PK</t>
  </si>
  <si>
    <t>RKELYVKLTPVSLSNSPLKGVDCQEAPQEKN</t>
  </si>
  <si>
    <t>tr|A0A0G2JXZ3|A0A0G2JXZ3_RAT Transcriptional regulator ATRX OS=Rattus norvegicus OX=10116 GN=Atrx PE=1 SV=1</t>
  </si>
  <si>
    <t>LT(0.001)PVS(0.11)LS(0.11)NS(0.779)PLK</t>
  </si>
  <si>
    <t>LT(-31.66)PVS(-8.49)LS(-8.49)NS(8.49)PLK</t>
  </si>
  <si>
    <t>IVSYICILMAILKIQSTDGRMKAFSTCSSHL</t>
  </si>
  <si>
    <t>tr|M0RC32|M0RC32_RAT</t>
  </si>
  <si>
    <t>tr|M0RC32|M0RC32_RAT Olfactory receptor OS=Rattus norvegicus OX=10116 GN=Olr445 PE=3 SV=1</t>
  </si>
  <si>
    <t>IQS(0.995)T(0.005)DGRMK</t>
  </si>
  <si>
    <t>IQS(22.87)T(-22.87)DGRMK</t>
  </si>
  <si>
    <t>RFFHHADEEEEEEEESPPERQIVVGICSMAK</t>
  </si>
  <si>
    <t>tr|A0A096MKF1|A0A096MKF1_RAT;tr|F1LPI7|F1LPI7_RAT;tr|Q4V8J1|Q4V8J1_RAT</t>
  </si>
  <si>
    <t>38;38;38</t>
  </si>
  <si>
    <t>tr|A0A096MKF1|A0A096MKF1_RAT</t>
  </si>
  <si>
    <t>tr|A0A096MKF1|A0A096MKF1_RAT Inositol hexakisphosphate and diphosphoinositol-pentakisphosphate kinase (Fragment) OS=Rattus norvegicus OX=10116 GN=Ppip5k2 PE=1 SV=1;tr|F1LPI7|F1LPI7_RAT Inositol hexakisphosphate and diphosphoinositol-pentakisphosphate kinas</t>
  </si>
  <si>
    <t>FFHHADEEEEEEEES(1)PPER</t>
  </si>
  <si>
    <t>FFHHADEEEEEEEES(61.22)PPER</t>
  </si>
  <si>
    <t>RSRSRTPPAIRRRSRSRTPLLPRKRSRSRSP</t>
  </si>
  <si>
    <t>X;X;X;X;X;X;X;X;X;X;X;X;X;X;X;Phospho (STY);X;Phospho (STY);X;X;X;X;X;X;X;X;X;Phospho (STY);X;Phospho (STY);X</t>
  </si>
  <si>
    <t>S(1)RT(1)PLLPR</t>
  </si>
  <si>
    <t>S(43.25)RT(43.25)PLLPR</t>
  </si>
  <si>
    <t>RSRTPPAIRRRSRSRTPLLPRKRSRSRSPLA</t>
  </si>
  <si>
    <t>X;X;X;X;X;X;X;X;X;X;X;X;X;Phospho (STY);X;Phospho (STY);X;X;X;X;X;X;X;X;X;Phospho (STY);X;Phospho (STY);X;X;X</t>
  </si>
  <si>
    <t>AGGEGKGKHGKLKFGTFGGLGSKSKGHYEVT</t>
  </si>
  <si>
    <t>5384;5298</t>
  </si>
  <si>
    <t>FGT(1)FGGLGSK</t>
  </si>
  <si>
    <t>FGT(44.96)FGGLGS(-44.96)K</t>
  </si>
  <si>
    <t>GTLAPSTGQSVERAESPTPGLTQGMEPGAGQ</t>
  </si>
  <si>
    <t>tr|B1WC06|B1WC06_RAT</t>
  </si>
  <si>
    <t>tr|B1WC06|B1WC06_RAT MON1 homolog A, secretory-trafficking-associated OS=Rattus norvegicus OX=10116 GN=Mon1a PE=1 SV=1</t>
  </si>
  <si>
    <t>AES(0.782)PT(0.173)PGLT(0.045)QGMEPGAGQEGAMFVHTR</t>
  </si>
  <si>
    <t>AES(6.54)PT(-6.54)PGLT(-12.42)QGMEPGAGQEGAMFVHT(-61.35)R</t>
  </si>
  <si>
    <t>YSGRSPSPYGRRRSSSPFLSKRSLSRSPISS</t>
  </si>
  <si>
    <t>333;333</t>
  </si>
  <si>
    <t>RRS(0.459)S(0.627)S(0.912)PFLS(0.002)K</t>
  </si>
  <si>
    <t>RRS(-1.62)S(1.62)S(7.96)PFLS(-28.13)K</t>
  </si>
  <si>
    <t>SDSTKHSTPSNSSNPSGPPSPNSPHRSQLPL</t>
  </si>
  <si>
    <t>HSTPSNS(0.011)S(0.334)NPS(0.654)GPPS(0.967)PNS(0.033)PHR</t>
  </si>
  <si>
    <t>HS(-52.96)T(-41.01)PS(-33.01)NS(-17.93)S(-2.94)NPS(2.94)GPPS(14.87)PNS(-14.87)PHR</t>
  </si>
  <si>
    <t>QLHNKKRGETRLEQISYPIRDAGKMTVQDDK</t>
  </si>
  <si>
    <t>tr|F1LZA7|F1LZA7_RAT</t>
  </si>
  <si>
    <t>tr|F1LZA7|F1LZA7_RAT Junctional cadherin complex regulator OS=Rattus norvegicus OX=10116 GN=Jhy PE=4 SV=3</t>
  </si>
  <si>
    <t>LEQIS(0.999)Y(0.001)PIR</t>
  </si>
  <si>
    <t>LEQIS(29.79)Y(-29.79)PIR</t>
  </si>
  <si>
    <t>EAVSHTSDMHCGYGDSPSKGAVPYVQAFDSL</t>
  </si>
  <si>
    <t>sp|Q08163|CAP1_RAT</t>
  </si>
  <si>
    <t>sp|Q08163|CAP1_RAT Adenylyl cyclase-associated protein 1 OS=Rattus norvegicus OX=10116 GN=Cap1 PE=1 SV=3</t>
  </si>
  <si>
    <t>LEAVSHTSDMHCGYGDS(0.978)PS(0.022)K</t>
  </si>
  <si>
    <t>LEAVS(-55.92)HT(-55.92)S(-51.2)DMHCGY(-60.45)GDS(16.48)PS(-16.48)K</t>
  </si>
  <si>
    <t>SSELDASKTVSSPPTSPRPGSAATMASSTSN</t>
  </si>
  <si>
    <t>tr|Q32PZ7|Q32PZ7_RAT;tr|B0BND9|B0BND9_RAT;tr|D4A7R0|D4A7R0_RAT</t>
  </si>
  <si>
    <t>349;178;624</t>
  </si>
  <si>
    <t>tr|Q32PZ7|Q32PZ7_RAT</t>
  </si>
  <si>
    <t>tr|Q32PZ7|Q32PZ7_RAT Srp72 protein (Fragment) OS=Rattus norvegicus OX=10116 GN=Srp72 PE=2 SV=1;tr|B0BND9|B0BND9_RAT Signal recognition particle subunit SRP72-like OS=Rattus norvegicus OX=10116 GN=LOC108348180 PE=1 SV=1;tr|D4A7R0|D4A7R0_RAT Signal recogniti</t>
  </si>
  <si>
    <t>T(0.115)VS(0.47)S(0.433)PPT(0.433)S(0.433)PRPGS(0.096)AAT(0.021)MASSTSNIVPPR</t>
  </si>
  <si>
    <t>T(-7.07)VS(0.58)S(0)PPT(0)S(0)PRPGS(-7.62)AAT(-14.95)MAS(-44.31)S(-49.33)T(-54.07)S(-58.51)NIVPPR</t>
  </si>
  <si>
    <t>SRSPGRAPKGSRRSVSASYQADAKEKEMRRE</t>
  </si>
  <si>
    <t>101;101</t>
  </si>
  <si>
    <t>tr|A0A0G2JU83|A0A0G2JU83_RAT Uncharacterized protein OS=Rattus norvegicus OX=10116 PE=1 SV=1;sp|O08984|LBR_RAT Lamin-B receptor OS=Rattus norvegicus OX=10116 GN=Lbr PE=1 SV=1</t>
  </si>
  <si>
    <t>S(0.065)VS(0.935)ASYQADAK</t>
  </si>
  <si>
    <t>S(-11.57)VS(11.57)AS(-48.85)Y(-118)QADAK</t>
  </si>
  <si>
    <t>SVTTPGDSGPPPLPRSNSLPHSAVSNAGSKS</t>
  </si>
  <si>
    <t>tr|Q5BJW6|Q5BJW6_RAT;tr|D3ZVJ9|D3ZVJ9_RAT;tr|A0A0G2K2B7|A0A0G2K2B7_RAT</t>
  </si>
  <si>
    <t>82;432;432</t>
  </si>
  <si>
    <t>tr|Q5BJW6|Q5BJW6_RAT</t>
  </si>
  <si>
    <t>tr|Q5BJW6|Q5BJW6_RAT Wdr20a protein (Fragment) OS=Rattus norvegicus OX=10116 GN=Wdr20a PE=2 SV=1;tr|D3ZVJ9|D3ZVJ9_RAT WD repeat domain 20 OS=Rattus norvegicus OX=10116 GN=Wdr20 PE=1 SV=2;tr|A0A0G2K2B7|A0A0G2K2B7_RAT WD repeat domain 20 OS=Rattus norvegicus</t>
  </si>
  <si>
    <t>S(0.633)NS(0.367)LPHSAVSNAGSK</t>
  </si>
  <si>
    <t>S(2.37)NS(-2.37)LPHS(-52.29)AVS(-94.06)NAGS(-109.58)K</t>
  </si>
  <si>
    <t>AELLQSQGSQAGGSQTLKRDKEKKN______</t>
  </si>
  <si>
    <t>tr|B5DFG5|B5DFG5_RAT;tr|A0A0U1RRT8|A0A0U1RRT8_RAT</t>
  </si>
  <si>
    <t>418;418</t>
  </si>
  <si>
    <t>tr|B5DFG5|B5DFG5_RAT</t>
  </si>
  <si>
    <t>tr|B5DFG5|B5DFG5_RAT RCG53214, isoform CRA_d OS=Rattus norvegicus OX=10116 GN=Sept6 PE=1 SV=1;tr|A0A0U1RRT8|A0A0U1RRT8_RAT Septin 6 OS=Rattus norvegicus OX=10116 GN=Sept6 PE=1 SV=1</t>
  </si>
  <si>
    <t>AAAELLQS(0.009)QGS(0.012)QAGGS(0.266)QT(0.713)LKR</t>
  </si>
  <si>
    <t>AAAELLQS(-18.93)QGS(-17.88)QAGGS(-4.28)QT(4.28)LKR</t>
  </si>
  <si>
    <t>SAFRALQHSYLHKEESDPE____________</t>
  </si>
  <si>
    <t>sp|P35426|CDK4_RAT</t>
  </si>
  <si>
    <t>sp|P35426|CDK4_RAT Cyclin-dependent kinase 4 OS=Rattus norvegicus OX=10116 GN=Cdk4 PE=1 SV=1</t>
  </si>
  <si>
    <t>ALQHS(0.004)Y(0.016)LHKEES(0.979)DPE</t>
  </si>
  <si>
    <t>ALQHS(-23.48)Y(-17.77)LHKEES(17.77)DPE</t>
  </si>
  <si>
    <t>NVPARIPENRIRSTRSVENLPECGITHEQRA</t>
  </si>
  <si>
    <t>428;453</t>
  </si>
  <si>
    <t>S(1)VENLPECGITHEQR</t>
  </si>
  <si>
    <t>S(40.76)VENLPECGIT(-40.76)HEQR</t>
  </si>
  <si>
    <t>DRRDKKGGNYKKRKRSPSPSPTPEAKKKNAK</t>
  </si>
  <si>
    <t>KRS(0.997)PS(0.995)PS(0.008)PTPEAK</t>
  </si>
  <si>
    <t>KRS(25.53)PS(22.98)PS(-22.98)PT(-43.39)PEAK</t>
  </si>
  <si>
    <t>RDKKGGNYKKRKRSPSPSPTPEAKKKNAKKG</t>
  </si>
  <si>
    <t>GASPRHSQDSQHCSVSGDEEDELFKGATLKV</t>
  </si>
  <si>
    <t>HSQDSQHCS(0.127)VS(0.873)GDEEDELFK</t>
  </si>
  <si>
    <t>HS(-71.65)QDS(-49.98)QHCS(-8.36)VS(8.36)GDEEDELFK</t>
  </si>
  <si>
    <t>DEEAAPQSKKKRGPRTPPLAIKEELIEISTD</t>
  </si>
  <si>
    <t>GPRT(1)PPLAIK</t>
  </si>
  <si>
    <t>GPRT(42.81)PPLAIK</t>
  </si>
  <si>
    <t>ISNLTKTASESISNLSEAGSVKKGERELKIG</t>
  </si>
  <si>
    <t>199;199;199;199;178</t>
  </si>
  <si>
    <t>TAS(0.002)ES(0.004)IS(0.664)NLS(0.664)EAGS(0.667)VK</t>
  </si>
  <si>
    <t>T(-31.72)AS(-24.47)ES(-21.2)IS(0)NLS(0)EAGS(0)VK</t>
  </si>
  <si>
    <t>TKTASESISNLSEAGSVKKGERELKIGDRVL</t>
  </si>
  <si>
    <t>203;203;203;203;182</t>
  </si>
  <si>
    <t>TASESISNLS(0.007)EAGS(0.993)VK</t>
  </si>
  <si>
    <t>T(-93.42)AS(-76.54)ES(-63.49)IS(-42.42)NLS(-21.77)EAGS(21.77)VK</t>
  </si>
  <si>
    <t>AVKKSEAHHAPEASLSKETEASSEVKPTSTQ</t>
  </si>
  <si>
    <t>CON__Q32PI4</t>
  </si>
  <si>
    <t>XXXPPPPPPPPPPPPPPXXXXXXXXXXXXXX</t>
  </si>
  <si>
    <t>KSEAHHAPEAS(0.008)LS(0.992)K</t>
  </si>
  <si>
    <t>KS(-48.82)EAHHAPEAS(-20.77)LS(20.77)K</t>
  </si>
  <si>
    <t>FGRGFFKIKSGKRTASAPNLAETEKETDEHL</t>
  </si>
  <si>
    <t>tr|D3ZJW3|D3ZJW3_RAT PPFIA-binding protein 1 OS=Rattus norvegicus OX=10116 GN=Ppfibp1 PE=1 SV=1</t>
  </si>
  <si>
    <t>T(0.188)AS(0.812)APNLAETEK</t>
  </si>
  <si>
    <t>T(-6.36)AS(6.36)APNLAET(-64.78)EK</t>
  </si>
  <si>
    <t>PSRATAQQEPDGKPASSPVIMASQTTHKEEK</t>
  </si>
  <si>
    <t>859;859</t>
  </si>
  <si>
    <t>SKAVKKSEAHHAPEASLSKETEASSEVKPTS</t>
  </si>
  <si>
    <t>SEAHHAPEAS(0.5)LS(0.5)K</t>
  </si>
  <si>
    <t>S(-66.09)EAHHAPEAS(0)LS(0)K</t>
  </si>
  <si>
    <t>HNLFEDNMALPSESVSSLTDLKTSMGSNQAS</t>
  </si>
  <si>
    <t>HNLFEDNMALPS(0.009)ES(0.009)VS(0.586)S(0.391)LT(0.006)DLK</t>
  </si>
  <si>
    <t>HNLFEDNMALPS(-18.32)ES(-18.32)VS(1.76)S(-1.76)LT(-19.94)DLK</t>
  </si>
  <si>
    <t>PRTPQTRAVKPRLEVSPEAQPKARLPSSDSA</t>
  </si>
  <si>
    <t>tr|A0A0G2JYK2|A0A0G2JYK2_RAT Rab11 family-interacting protein 1 OS=Rattus norvegicus OX=10116 GN=Rab11fip1 PE=1 SV=1</t>
  </si>
  <si>
    <t>LEVS(1)PEAQPK</t>
  </si>
  <si>
    <t>LEVS(85.96)PEAQPK</t>
  </si>
  <si>
    <t>AAADTSGREEPPAPKSPPKARRQQMDLISEL</t>
  </si>
  <si>
    <t>1028;965</t>
  </si>
  <si>
    <t>EEPPAPKS(1)PPK</t>
  </si>
  <si>
    <t>EEPPAPKS(69.03)PPK</t>
  </si>
  <si>
    <t>DSEVQKKNDPELGKESPDLKNSPVDESEVQT</t>
  </si>
  <si>
    <t>NDPELGKES(1)PDLK</t>
  </si>
  <si>
    <t>NDPELGKES(49.31)PDLK</t>
  </si>
  <si>
    <t>DDGDERVLMERLKQLSVPASDEEDEVPVPVP</t>
  </si>
  <si>
    <t>GISALQDGLAFHMRSSMSGLHLVKQGRDRKK</t>
  </si>
  <si>
    <t>S(0.143)S(0.51)MS(0.347)GLHLVK</t>
  </si>
  <si>
    <t>S(-5.52)S(1.68)MS(-1.68)GLHLVK</t>
  </si>
  <si>
    <t>KKKKDKKKHIKEEPLSEEEPCTSTAVPSPEK</t>
  </si>
  <si>
    <t>sp|Q9QZ86|NOP58_RAT</t>
  </si>
  <si>
    <t>sp|Q9QZ86|NOP58_RAT Nucleolar protein 58 OS=Rattus norvegicus OX=10116 GN=Nop58 PE=1 SV=1</t>
  </si>
  <si>
    <t>HIKEEPLS(1)EEEPCTSTAVPSPEK</t>
  </si>
  <si>
    <t>HIKEEPLS(42.32)EEEPCT(-42.32)S(-49.98)T(-57.42)AVPS(-88.5)PEK</t>
  </si>
  <si>
    <t>SLPVQKNPQEETVYSTIKAK___________</t>
  </si>
  <si>
    <t>NPQEETVYS(0.149)T(0.851)IK</t>
  </si>
  <si>
    <t>NPQEET(-54.17)VY(-103.25)S(-7.55)T(7.55)IK</t>
  </si>
  <si>
    <t>MAGGRPEGQYSEDEDTDTEEYREAKASINPV</t>
  </si>
  <si>
    <t>tr|A0A1L1WKK3|A0A1L1WKK3_RAT;tr|B1H241|B1H241_RAT</t>
  </si>
  <si>
    <t>433;440</t>
  </si>
  <si>
    <t>tr|A0A1L1WKK3|A0A1L1WKK3_RAT</t>
  </si>
  <si>
    <t>tr|A0A1L1WKK3|A0A1L1WKK3_RAT Resistance to inhibitors of cholinesterase 8A-like protein (Fragment) OS=Rattus norvegicus OX=10116 PE=2 SV=1;tr|B1H241|B1H241_RAT Resistance to inhibitors of cholinesterase 8 homolog A (C. elegans) OS=Rattus norvegicus OX=1011</t>
  </si>
  <si>
    <t>GLMAGGRPEGQY(0.658)S(0.492)EDEDT(0.78)DT(0.068)EEY(0.002)R</t>
  </si>
  <si>
    <t>GLMAGGRPEGQY(1.74)S(-1.74)EDEDT(4.57)DT(-11.04)EEY(-29.23)R</t>
  </si>
  <si>
    <t>LAARGLMAGGRPEGQYSEDEDTDTEEYREAK</t>
  </si>
  <si>
    <t>427;434</t>
  </si>
  <si>
    <t>LDFGLARHTDDEMTGYVATRWYRAPEIMLNW</t>
  </si>
  <si>
    <t>182;182;182</t>
  </si>
  <si>
    <t>HT(0.001)DDEMT(0.007)GY(0.984)VAT(0.008)R</t>
  </si>
  <si>
    <t>HT(-32.7)DDEMT(-21.19)GY(20.72)VAT(-20.72)R</t>
  </si>
  <si>
    <t>QAATKSQGALAGRLRSFSMQDLRSIPDTSAP</t>
  </si>
  <si>
    <t>S(0.653)FS(0.347)MQDLR</t>
  </si>
  <si>
    <t>S(2.74)FS(-2.74)MQDLR</t>
  </si>
  <si>
    <t>MGGLPRTTPPTQKPPSPPMSGKGTLGRHSPY</t>
  </si>
  <si>
    <t>tr|F1LYA6|F1LYA6_RAT;tr|O35823|O35823_RAT</t>
  </si>
  <si>
    <t>106;107</t>
  </si>
  <si>
    <t>tr|F1LYA6|F1LYA6_RAT</t>
  </si>
  <si>
    <t>tr|F1LYA6|F1LYA6_RAT Abl-interactor 2 OS=Rattus norvegicus OX=10116 GN=Abi2 PE=4 SV=3;tr|O35823|O35823_RAT Thyroid hormone responsive protein OS=Rattus norvegicus OX=10116 GN=Abi2 PE=2 SV=1</t>
  </si>
  <si>
    <t>T(0.001)T(0.002)PPT(0.043)QKPPS(0.946)PPMS(0.008)GK</t>
  </si>
  <si>
    <t>T(-28.59)T(-26.63)PPT(-13.42)QKPPS(13.42)PPMS(-20.71)GK</t>
  </si>
  <si>
    <t>GSNKSKPKDASQRRRSLEPAENVHGAGGAFP</t>
  </si>
  <si>
    <t>sp|Q9WUD9|SRC_RAT</t>
  </si>
  <si>
    <t>sp|Q9WUD9|SRC_RAT Proto-oncogene tyrosine-protein kinase Src OS=Rattus norvegicus OX=10116 GN=Src PE=1 SV=4</t>
  </si>
  <si>
    <t>RRS(1)LEPAENVHGAGGAFPASQTPSK</t>
  </si>
  <si>
    <t>RRS(59.86)LEPAENVHGAGGAFPAS(-59.86)QT(-67.46)PS(-72.14)K</t>
  </si>
  <si>
    <t>APSQSLLPPAQDRPRSPVPSAFSDQSRSIAQ</t>
  </si>
  <si>
    <t>2407;288</t>
  </si>
  <si>
    <t>S(1)PVPSAFSDQSR</t>
  </si>
  <si>
    <t>S(51.52)PVPS(-51.52)AFS(-63.62)DQS(-73.34)R</t>
  </si>
  <si>
    <t>DFSPSEKGHRKYRDYSPPYVPSHQQYSSSHN</t>
  </si>
  <si>
    <t>DY(0.497)S(0.497)PPY(0.005)VPSHQQYSSSHNTPLPK</t>
  </si>
  <si>
    <t>DY(0)S(0)PPY(-19.65)VPS(-34.97)HQQY(-42.51)S(-33.22)S(-32.62)S(-41.24)HNT(-63.62)PLPK</t>
  </si>
  <si>
    <t>PQSRVCLGRAHSQEDSDYINANYIRGYDGKE</t>
  </si>
  <si>
    <t>AHS(0.425)QEDS(0.566)DY(0.008)INANYIR</t>
  </si>
  <si>
    <t>AHS(-1.24)QEDS(1.24)DY(-18.29)INANY(-50.52)IR</t>
  </si>
  <si>
    <t>AQSEEETAASPAASPTPQSAQEPSAPGKAEA</t>
  </si>
  <si>
    <t>sp|Q4G061|EIF3B_RAT</t>
  </si>
  <si>
    <t>sp|Q4G061|EIF3B_RAT Eukaryotic translation initiation factor 3 subunit B OS=Rattus norvegicus OX=10116 GN=Eif3b PE=1 SV=1</t>
  </si>
  <si>
    <t>AKPAAQSEEET(0.003)AAS(0.65)PAAS(0.65)PT(0.65)PQS(0.048)AQEPSAPGK</t>
  </si>
  <si>
    <t>AKPAAQS(-56.71)EEET(-25.72)AAS(0)PAAS(0)PT(0)PQS(-12.97)AQEPS(-52.28)APGK</t>
  </si>
  <si>
    <t>WVFKVSHFSKYGLQDSDEEEEEHPPKTTSKK</t>
  </si>
  <si>
    <t>tr|F1LPQ1|F1LPQ1_RAT;sp|P49793|NUP98_RAT</t>
  </si>
  <si>
    <t>888;888</t>
  </si>
  <si>
    <t>tr|F1LPQ1|F1LPQ1_RAT</t>
  </si>
  <si>
    <t>tr|F1LPQ1|F1LPQ1_RAT Nuclear pore complex protein Nup98-Nup96 OS=Rattus norvegicus OX=10116 GN=Nup98 PE=1 SV=2;sp|P49793|NUP98_RAT Nuclear pore complex protein Nup98-Nup96 OS=Rattus norvegicus OX=10116 GN=Nup98 PE=1 SV=2</t>
  </si>
  <si>
    <t>Y(0.051)GLQDS(0.949)DEEEEEHPPK</t>
  </si>
  <si>
    <t>Y(-12.74)GLQDS(12.74)DEEEEEHPPK</t>
  </si>
  <si>
    <t>MQQKEKKCRGKRVDLSDEEAKETENLKKKRR</t>
  </si>
  <si>
    <t>tr|Q4V7D0|Q4V7D0_RAT;tr|F6T1W7|F6T1W7_RAT</t>
  </si>
  <si>
    <t>306;401</t>
  </si>
  <si>
    <t>tr|Q4V7D0|Q4V7D0_RAT</t>
  </si>
  <si>
    <t>tr|Q4V7D0|Q4V7D0_RAT Polymerase (DNA-directed), delta 3, accessory subunit OS=Rattus norvegicus OX=10116 GN=Pold3 PE=2 SV=1;tr|F6T1W7|F6T1W7_RAT DNA polymerase delta 3, accessory subunit OS=Rattus norvegicus OX=10116 GN=Pold3 PE=1 SV=1</t>
  </si>
  <si>
    <t>RVDLS(1)DEEAKETENLK</t>
  </si>
  <si>
    <t>RVDLS(49.86)DEEAKET(-49.86)ENLK</t>
  </si>
  <si>
    <t>SLLGESAPALHLNKGTPTQSPVVGRSQGQQQ</t>
  </si>
  <si>
    <t>SLLGES(0.019)APALHLNKGT(0.891)PT(0.668)QS(0.422)PVVGR</t>
  </si>
  <si>
    <t>S(-42.91)LLGES(-17.95)APALHLNKGT(7.83)PT(2.45)QS(-2.45)PVVGR</t>
  </si>
  <si>
    <t>TTPGDSGPPPLPRSNSLPHSAVSNAGSKSSV</t>
  </si>
  <si>
    <t>tr|D3ZVJ9|D3ZVJ9_RAT;tr|A0A0G2K2B7|A0A0G2K2B7_RAT;tr|Q5BJW6|Q5BJW6_RAT</t>
  </si>
  <si>
    <t>434;434;84</t>
  </si>
  <si>
    <t>tr|D3ZVJ9|D3ZVJ9_RAT</t>
  </si>
  <si>
    <t xml:space="preserve">tr|D3ZVJ9|D3ZVJ9_RAT WD repeat domain 20 OS=Rattus norvegicus OX=10116 GN=Wdr20 PE=1 SV=2;tr|A0A0G2K2B7|A0A0G2K2B7_RAT WD repeat domain 20 OS=Rattus norvegicus OX=10116 GN=Wdr20 PE=1 SV=1;tr|Q5BJW6|Q5BJW6_RAT Wdr20a protein (Fragment) OS=Rattus norvegicus </t>
  </si>
  <si>
    <t>S(0.002)NS(0.998)LPHSAVSNAGSK</t>
  </si>
  <si>
    <t>S(-28.08)NS(28.08)LPHS(-51.77)AVS(-76.25)NAGS(-91.64)K</t>
  </si>
  <si>
    <t>KRRLPEESGGRHLDRSPESDRPRKQRHCTPS</t>
  </si>
  <si>
    <t>HLDRS(1)PESDRPR</t>
  </si>
  <si>
    <t>HLDRS(36.97)PES(-36.97)DRPR</t>
  </si>
  <si>
    <t>LPKHVDSIINKRLSKSSATLWNSPSRNRSLQ</t>
  </si>
  <si>
    <t>S(0.922)S(0.069)AT(0.009)LWNSPSR</t>
  </si>
  <si>
    <t>S(11.28)S(-11.28)AT(-20.3)LWNS(-34.01)PS(-40.55)R</t>
  </si>
  <si>
    <t>AHHAPEASLSKETEASSEVKPTSTQDTSQKD</t>
  </si>
  <si>
    <t>ETEAS(0.898)S(0.101)EVKPTSTQDTSQK</t>
  </si>
  <si>
    <t>ET(-33.61)EAS(9.49)S(-9.49)EVKPT(-35.02)S(-42.35)T(-41.5)QDT(-47.85)S(-47.03)QK</t>
  </si>
  <si>
    <t>MLSTVHSAKNTPSQHSHSIQHSPERSGSGSV</t>
  </si>
  <si>
    <t>261;402;402;402</t>
  </si>
  <si>
    <t>NTPSQHS(0.977)HS(0.003)IQHS(0.02)PER</t>
  </si>
  <si>
    <t>NT(-87.25)PS(-52.51)QHS(16.96)HS(-24.94)IQHS(-16.96)PER</t>
  </si>
  <si>
    <t>STVHSAKNTPSQHSHSIQHSPERSGSGSVGN</t>
  </si>
  <si>
    <t>263;404;404;404</t>
  </si>
  <si>
    <t>NTPSQHS(0.017)HS(0.95)IQHS(0.033)PER</t>
  </si>
  <si>
    <t>NT(-75.15)PS(-57.54)QHS(-17.59)HS(14.57)IQHS(-14.57)PER</t>
  </si>
  <si>
    <t>LRCRVIKSSGREKPDSDDDLDIESLVTAKLV</t>
  </si>
  <si>
    <t>tr|A0A0G2K101|A0A0G2K101_RAT;sp|Q9ESV1|LUZP1_RAT;tr|G3V7L9|G3V7L9_RAT</t>
  </si>
  <si>
    <t>660;660;660</t>
  </si>
  <si>
    <t>tr|A0A0G2K101|A0A0G2K101_RAT</t>
  </si>
  <si>
    <t>tr|A0A0G2K101|A0A0G2K101_RAT Leucine zipper protein 1 OS=Rattus norvegicus OX=10116 GN=Luzp1 PE=1 SV=1;sp|Q9ESV1|LUZP1_RAT Leucine zipper protein 1 OS=Rattus norvegicus OX=10116 GN=Luzp1 PE=1 SV=1;tr|G3V7L9|G3V7L9_RAT Leucine zipper protein 1 OS=Rattus nor</t>
  </si>
  <si>
    <t>EKPDS(1)DDDLDIESLVTAK</t>
  </si>
  <si>
    <t>EKPDS(65.21)DDDLDIES(-65.21)LVT(-79.28)AK</t>
  </si>
  <si>
    <t>NPPQMVWERAEEDSKSIQSDAPVYLRRLKGN</t>
  </si>
  <si>
    <t>253;253;253</t>
  </si>
  <si>
    <t>AEEDS(0.512)KS(0.622)IQS(0.865)DAPVY(0.001)LR</t>
  </si>
  <si>
    <t>AEEDS(-1.12)KS(1.12)IQS(5.59)DAPVY(-31.93)LR</t>
  </si>
  <si>
    <t>QLPATKASPASGHQLSDQEEADHGRGYEGDS</t>
  </si>
  <si>
    <t>tr|A0A0G2K8M3|A0A0G2K8M3_RAT;tr|D3Z8G7|D3Z8G7_RAT</t>
  </si>
  <si>
    <t>111;116</t>
  </si>
  <si>
    <t>tr|A0A0G2K8M3|A0A0G2K8M3_RAT</t>
  </si>
  <si>
    <t>tr|A0A0G2K8M3|A0A0G2K8M3_RAT Tight junction protein 3 OS=Rattus norvegicus OX=10116 GN=Tjp3 PE=1 SV=1;tr|D3Z8G7|D3Z8G7_RAT Tight junction protein 3 OS=Rattus norvegicus OX=10116 GN=Tjp3 PE=1 SV=2</t>
  </si>
  <si>
    <t>ASPASGHQLS(1)DQEEADHGR</t>
  </si>
  <si>
    <t>AS(-93.54)PAS(-49.12)GHQLS(49.12)DQEEADHGR</t>
  </si>
  <si>
    <t>AFLSRGGEDGSGSPHSPPHLCSKSLPIQTLS</t>
  </si>
  <si>
    <t>1776;1776</t>
  </si>
  <si>
    <t>GGEDGS(0.013)GS(0.011)PHS(0.976)PPHLCSK</t>
  </si>
  <si>
    <t>GGEDGS(-18.76)GS(-19.49)PHS(18.76)PPHLCS(-37.81)K</t>
  </si>
  <si>
    <t>GSVGNGSSRYSPSQNSPIHHIPSRRSPAKTI</t>
  </si>
  <si>
    <t>289;430;430;430</t>
  </si>
  <si>
    <t>Y(0.85)S(0.144)PS(0.157)QNS(0.848)PIHHIPS(0.001)R</t>
  </si>
  <si>
    <t>Y(9.59)S(-9.59)PS(-9.23)QNS(9.23)PIHHIPS(-29.8)R</t>
  </si>
  <si>
    <t>FSIPNNCSGARKRRLSSTSLASGHSVRLGSS</t>
  </si>
  <si>
    <t>sp|Q5XIS9|KPCD2_RAT</t>
  </si>
  <si>
    <t>sp|Q5XIS9|KPCD2_RAT Serine/threonine-protein kinase D2 OS=Rattus norvegicus OX=10116 GN=Prkd2 PE=1 SV=1</t>
  </si>
  <si>
    <t>RLS(0.571)S(0.153)T(0.153)S(0.123)LASGHSVR</t>
  </si>
  <si>
    <t>RLS(5.73)S(-5.73)T(-5.73)S(-6.65)LAS(-33.26)GHS(-48.35)VR</t>
  </si>
  <si>
    <t>PMHKMMNTDLSRILKSPEIQRALRAPRKKIQ</t>
  </si>
  <si>
    <t>tr|Q6P3V9|Q6P3V9_RAT;sp|P50878|RL4_RAT</t>
  </si>
  <si>
    <t>tr|Q6P3V9|Q6P3V9_RAT</t>
  </si>
  <si>
    <t>tr|Q6P3V9|Q6P3V9_RAT 60S ribosomal protein L4 OS=Rattus norvegicus OX=10116 GN=Rpl4 PE=1 SV=1;sp|P50878|RL4_RAT 60S ribosomal protein L4 OS=Rattus norvegicus OX=10116 GN=Rpl4 PE=1 SV=3</t>
  </si>
  <si>
    <t>ILKS(1)PEIQR</t>
  </si>
  <si>
    <t>ILKS(44.61)PEIQR</t>
  </si>
  <si>
    <t>ESKDDKHGGYENAVHSGALDD__________</t>
  </si>
  <si>
    <t>sp|P28480|TCPA_RAT;tr|A0A096MJA0|A0A096MJA0_RAT</t>
  </si>
  <si>
    <t>551;396</t>
  </si>
  <si>
    <t>sp|P28480|TCPA_RAT</t>
  </si>
  <si>
    <t>sp|P28480|TCPA_RAT T-complex protein 1 subunit alpha OS=Rattus norvegicus OX=10116 GN=Tcp1 PE=1 SV=1;tr|A0A096MJA0|A0A096MJA0_RAT RCG44919, isoform CRA_b OS=Rattus norvegicus OX=10116 GN=Tcp1 PE=1 SV=1</t>
  </si>
  <si>
    <t>HGGYENAVHS(1)GALDD</t>
  </si>
  <si>
    <t>HGGY(-74.73)ENAVHS(74.73)GALDD</t>
  </si>
  <si>
    <t>EDKGENSTKVQDKPESPSGSTQIQRYQHPDT</t>
  </si>
  <si>
    <t>1266;1266;1296;1301;1301</t>
  </si>
  <si>
    <t>VQDKPES(0.998)PS(0.001)GSTQIQR</t>
  </si>
  <si>
    <t>VQDKPES(28.32)PS(-28.32)GS(-39.94)T(-42.31)QIQR</t>
  </si>
  <si>
    <t>SSSPKLRRNAHSRLESYRPDTDLSREDTGCN</t>
  </si>
  <si>
    <t>tr|F1MA89|F1MA89_RAT</t>
  </si>
  <si>
    <t>tr|F1MA89|F1MA89_RAT Cyclin Y OS=Rattus norvegicus OX=10116 GN=Ccny PE=1 SV=2</t>
  </si>
  <si>
    <t>LES(1)YRPDTDLSR</t>
  </si>
  <si>
    <t>LES(38.1)Y(-38.1)RPDT(-41.64)DLS(-57.17)R</t>
  </si>
  <si>
    <t>GVKNSEPAARLVDTLSQRSPKPSLRRVDLAG</t>
  </si>
  <si>
    <t>64;64;49</t>
  </si>
  <si>
    <t>LVDT(0.344)LS(0.344)QRS(0.31)PKPS(0.001)LR</t>
  </si>
  <si>
    <t>LVDT(0)LS(0)QRS(-0.46)PKPS(-23.62)LR</t>
  </si>
  <si>
    <t>NRRSISSPSMNRLSGSRQELSPSHSLSSNKP</t>
  </si>
  <si>
    <t>tr|Q70AM4|Q70AM4_RAT;tr|A0A0G2K8Z9|A0A0G2K8Z9_RAT</t>
  </si>
  <si>
    <t>1391;1390</t>
  </si>
  <si>
    <t>tr|Q70AM4|Q70AM4_RAT</t>
  </si>
  <si>
    <t>tr|Q70AM4|Q70AM4_RAT Kinesin 13B OS=Rattus norvegicus OX=10116 GN=Kif13b PE=1 SV=1;tr|A0A0G2K8Z9|A0A0G2K8Z9_RAT Kinesin family member 13B OS=Rattus norvegicus OX=10116 GN=Kif13b PE=1 SV=1</t>
  </si>
  <si>
    <t>LS(0.42)GS(0.576)RQELS(0.004)PSHSLSSNK</t>
  </si>
  <si>
    <t>LS(-1.38)GS(1.38)RQELS(-21.55)PS(-34.52)HS(-48.42)LS(-54.84)S(-56.66)NK</t>
  </si>
  <si>
    <t>CREENSTLREPSRKASLETGESFPEDTKEPR</t>
  </si>
  <si>
    <t>1177;1177;1207;1212;1212</t>
  </si>
  <si>
    <t>KAS(0.997)LET(0.001)GES(0.001)FPEDTK</t>
  </si>
  <si>
    <t>KAS(28.56)LET(-28.56)GES(-28.56)FPEDT(-62.75)K</t>
  </si>
  <si>
    <t>HSPRKSSSFSEEKGESDDEKPRKGERRSSRV</t>
  </si>
  <si>
    <t>SSSFS(0.002)EEKGES(0.998)DDEKPR</t>
  </si>
  <si>
    <t>S(-57.51)S(-52.09)S(-39.95)FS(-27.3)EEKGES(27.3)DDEKPR</t>
  </si>
  <si>
    <t>REHSPYGPSPLGRPPSETRAFLSPPTLLEGP</t>
  </si>
  <si>
    <t>502;524;526;535</t>
  </si>
  <si>
    <t>EHS(0.002)PYGPS(0.155)PLGRPPS(0.701)ET(0.142)R</t>
  </si>
  <si>
    <t>EHS(-25.21)PY(-32.95)GPS(-6.57)PLGRPPS(6.57)ET(-6.93)R</t>
  </si>
  <si>
    <t>KEGKGRMLQAISPKQSPSSSPTHERSPSPSF</t>
  </si>
  <si>
    <t>X;X;X;X;X;X;X;X;X;X;X;Phospho (STY);X;X;X;Phospho (STY);X;Phospho (STY);X;X;X;X;X;X;X;X;X;Phospho (STY);X;X;X</t>
  </si>
  <si>
    <t>MLQAIS(0.93)PKQS(0.93)PS(0.378)S(0.35)S(0.324)PT(0.089)HER</t>
  </si>
  <si>
    <t>MLQAIS(13.88)PKQS(13.88)PS(0.42)S(-0.42)S(-0.84)PT(-7.2)HER</t>
  </si>
  <si>
    <t>KHMLKEGKGRMLQAISPKQSPSSSPTHERSP</t>
  </si>
  <si>
    <t>KHSASDPGPPPVVNSSSRSSSPAKAMDEGKV</t>
  </si>
  <si>
    <t>tr|A0A0G2K0A8|A0A0G2K0A8_RAT;tr|A0A0G2JVM2|A0A0G2JVM2_RAT</t>
  </si>
  <si>
    <t>616;1213</t>
  </si>
  <si>
    <t>tr|A0A0G2K0A8|A0A0G2K0A8_RAT</t>
  </si>
  <si>
    <t>tr|A0A0G2K0A8|A0A0G2K0A8_RAT Uncharacterized protein OS=Rattus norvegicus OX=10116 PE=1 SV=1;tr|A0A0G2JVM2|A0A0G2JVM2_RAT Uncharacterized protein OS=Rattus norvegicus OX=10116 PE=1 SV=1</t>
  </si>
  <si>
    <t>HSASDPGPPPVVNS(0.333)S(0.333)S(0.333)R</t>
  </si>
  <si>
    <t>HS(-66.9)AS(-48.28)DPGPPPVVNS(0)S(0)S(0)R</t>
  </si>
  <si>
    <t>EKKFSKDTVIIVSEPSEDEESHDLPSATRRN</t>
  </si>
  <si>
    <t>sp|D3Z9Z9|SMRCD_RAT</t>
  </si>
  <si>
    <t>sp|D3Z9Z9|SMRCD_RAT SWI/SNF-related matrix-associated actin-dependent regulator of chromatin subfamily A containing DEAD/H box 1 OS=Rattus norvegicus OX=10116 GN=Smarcad1 PE=1 SV=1</t>
  </si>
  <si>
    <t>DT(0.002)VIIVS(0.844)EPS(0.844)EDEES(0.286)HDLPS(0.012)AT(0.012)R</t>
  </si>
  <si>
    <t>DT(-28.72)VIIVS(6.97)EPS(6.97)EDEES(-6.97)HDLPS(-23.68)AT(-23.68)R</t>
  </si>
  <si>
    <t>TVQEKKFSKDTVIIVSEPSEDEESHDLPSAT</t>
  </si>
  <si>
    <t>PAAQSEEETAASPAASPTPQSAQEPSAPGKA</t>
  </si>
  <si>
    <t>AKPAAQS(0.001)EEET(0.128)AAS(0.778)PAAS(0.578)PT(0.498)PQS(0.017)AQEPSAPGK</t>
  </si>
  <si>
    <t>AKPAAQS(-28.72)EEET(-8)AAS(6.65)PAAS(0.79)PT(-0.79)PQS(-16.73)AQEPS(-48.78)APGK</t>
  </si>
  <si>
    <t>RVRRPVAMVMPARRRSPHVQTMQGPLGCPPK</t>
  </si>
  <si>
    <t>sp|P30427|PLEC_RAT Plectin OS=Rattus norvegicus OX=10116 GN=Plec PE=1 SV=2;tr|Q6S3A0|Q6S3A0_RAT Plectin OS=Rattus norvegicus OX=10116 GN=Plec PE=1 SV=1</t>
  </si>
  <si>
    <t>RRS(0.962)PHVQT(0.038)MQGPLGCPPK</t>
  </si>
  <si>
    <t>RRS(14.04)PHVQT(-14.04)MQGPLGCPPK</t>
  </si>
  <si>
    <t>SKKQKKRGRPPAEKLSPNPPNLTKKMKKIVD</t>
  </si>
  <si>
    <t>tr|G3V790|G3V790_RAT;sp|Q8K1P7|SMCA4_RAT</t>
  </si>
  <si>
    <t>1419;1419</t>
  </si>
  <si>
    <t>tr|G3V790|G3V790_RAT</t>
  </si>
  <si>
    <t>tr|G3V790|G3V790_RAT Transcription activator BRG1 OS=Rattus norvegicus OX=10116 GN=Smarca4 PE=1 SV=2;sp|Q8K1P7|SMCA4_RAT Transcription activator BRG1 OS=Rattus norvegicus OX=10116 GN=Smarca4 PE=1 SV=1</t>
  </si>
  <si>
    <t>GRPPAEKLS(1)PNPPNLTK</t>
  </si>
  <si>
    <t>GRPPAEKLS(61.43)PNPPNLT(-61.43)K</t>
  </si>
  <si>
    <t>APPPVARKPSVGVPLSPSLPRAESLDAPSTN</t>
  </si>
  <si>
    <t>KPSVGVPLS(0.997)PS(0.003)LPR</t>
  </si>
  <si>
    <t>KPS(-38.32)VGVPLS(25.25)PS(-25.25)LPR</t>
  </si>
  <si>
    <t>VRAKPAAQSEEETAASPAASPTPQSAQEPSA</t>
  </si>
  <si>
    <t>XXPPPPPPPPPPPPPPPPPPPPPPPPPPPPP</t>
  </si>
  <si>
    <t>KKGHVTWSLHGPENATPVSDSPDNHSQTLKT</t>
  </si>
  <si>
    <t>XXPPPPPPPPPPPPPPPPPPPPPPPPPPPPX</t>
  </si>
  <si>
    <t>GHVT(0.001)WS(0.004)LHGPENAT(0.99)PVS(0.005)DSPDNHSQTLK</t>
  </si>
  <si>
    <t>GHVT(-31.35)WS(-24.02)LHGPENAT(23)PVS(-23)DS(-39.39)PDNHS(-75.09)QT(-81.1)LK</t>
  </si>
  <si>
    <t>RSSSLCRSRRSIVPSSPQSQRAQLPAHAPLA</t>
  </si>
  <si>
    <t>tr|D4A5X1|D4A5X1_RAT</t>
  </si>
  <si>
    <t>tr|D4A5X1|D4A5X1_RAT Stromal interaction molecule 2 OS=Rattus norvegicus OX=10116 GN=Stim2 PE=1 SV=2</t>
  </si>
  <si>
    <t>SIVPS(0.015)S(0.838)PQS(0.148)QR</t>
  </si>
  <si>
    <t>S(-50.06)IVPS(-17.58)S(7.54)PQS(-7.54)QR</t>
  </si>
  <si>
    <t>SPKAEDGAAPSPSSETPKKKKKRFSFKKSFK</t>
  </si>
  <si>
    <t>143;143</t>
  </si>
  <si>
    <t>AEDGAAPS(0.048)PS(0.317)S(0.317)ET(0.317)PK</t>
  </si>
  <si>
    <t>AEDGAAPS(-8.22)PS(0)S(0)ET(0)PK</t>
  </si>
  <si>
    <t>RHYEDGYPGGSDNYGSLSRVTRIEERYRPSM</t>
  </si>
  <si>
    <t>HYEDGY(0.001)PGGS(0.003)DNYGS(0.882)LS(0.114)R</t>
  </si>
  <si>
    <t>HY(-45.96)EDGY(-29.78)PGGS(-25.29)DNY(-34.06)GS(8.89)LS(-8.89)R</t>
  </si>
  <si>
    <t>ASKSQDRKSVSREKRSVVSFDKVKESRKSRD</t>
  </si>
  <si>
    <t>624;623;624;531</t>
  </si>
  <si>
    <t>S(0.999)VVS(0.001)FDK</t>
  </si>
  <si>
    <t>S(30.14)VVS(-30.14)FDK</t>
  </si>
  <si>
    <t>SPAPQRRRISDPLTSSPGRSSRRADALTSSP</t>
  </si>
  <si>
    <t>Phospho (STY);X;X;X;X;X;X;X;X;Phospho (STY);X;X;X;X;X;Phospho (STY);X;X;X;X;X;X;X;X;X;X;X;X;X;X;X</t>
  </si>
  <si>
    <t>RIS(0.999)DPLT(0.378)S(0.029)S(0.594)PGR</t>
  </si>
  <si>
    <t>RIS(32.14)DPLT(-1.96)S(-13.18)S(1.96)PGR</t>
  </si>
  <si>
    <t>TFYFDPEFTAKTPKDSPGIPPSANAHQLFRG</t>
  </si>
  <si>
    <t>tr|D3Z8E0|D3Z8E0_RAT</t>
  </si>
  <si>
    <t>T(0.5)PKDS(0.5)PGIPPSANAHQLFR</t>
  </si>
  <si>
    <t>T(0)PKDS(0)PGIPPS(-38.86)ANAHQLFR</t>
  </si>
  <si>
    <t>RPEDTFYFDPEFTAKTPKDSPGIPPSANAHQ</t>
  </si>
  <si>
    <t>KGPPEGSETMPYIDESPTMSPQLSARSQGGG</t>
  </si>
  <si>
    <t>tr|A0A0G2JTR4|A0A0G2JTR4_RAT ABR, RhoGEF and GTPase-activating protein OS=Rattus norvegicus OX=10116 GN=Abr PE=1 SV=1</t>
  </si>
  <si>
    <t>XPPPPPPPPPPPPPPPPPPPPPPPPPXXXXX</t>
  </si>
  <si>
    <t>GPPEGS(0.001)ET(0.002)MPY(0.054)IDES(0.907)PT(0.035)MS(0.002)PQLSAR</t>
  </si>
  <si>
    <t>GPPEGS(-32.54)ET(-26.03)MPY(-12.26)IDES(12.26)PT(-14.2)MS(-26.64)PQLS(-42.91)AR</t>
  </si>
  <si>
    <t>PKDFRKMGHFKHPRGYFQQSDRHSPEDFRHS</t>
  </si>
  <si>
    <t>549;549</t>
  </si>
  <si>
    <t>GY(0.879)FQQS(0.061)DRHS(0.068)PEDFRHS(0.991)PEDFGHPR</t>
  </si>
  <si>
    <t>GY(11.42)FQQS(-11.91)DRHS(-11.42)PEDFRHS(24.21)PEDFGHPR</t>
  </si>
  <si>
    <t>AAQPPATAAAPSAVGSPAAAPRQPGLMAQMA</t>
  </si>
  <si>
    <t>tr|Q5BJB3|Q5BJB3_RAT;tr|M0R785|M0R785_RAT;tr|D3ZTR5|D3ZTR5_RAT</t>
  </si>
  <si>
    <t>46;46;46</t>
  </si>
  <si>
    <t>tr|Q5BJB3|Q5BJB3_RAT</t>
  </si>
  <si>
    <t>RAPAAQPPAT(0.002)AAAPS(0.095)AVGS(0.902)PAAAPR</t>
  </si>
  <si>
    <t>RAPAAQPPAT(-25.6)AAAPS(-9.76)AVGS(9.76)PAAAPR</t>
  </si>
  <si>
    <t>KKKFSFKKPFKLSGLSFKRNRKEGGGDSSAS</t>
  </si>
  <si>
    <t>tr|A0A0G2K613|A0A0G2K613_RAT;sp|Q9EPH2|MRP_RAT</t>
  </si>
  <si>
    <t>104;104</t>
  </si>
  <si>
    <t>tr|A0A0G2K613|A0A0G2K613_RAT</t>
  </si>
  <si>
    <t>tr|A0A0G2K613|A0A0G2K613_RAT Uncharacterized protein OS=Rattus norvegicus OX=10116 PE=4 SV=1;sp|Q9EPH2|MRP_RAT MARCKS-related protein OS=Rattus norvegicus OX=10116 GN=Marcksl1 PE=2 SV=3</t>
  </si>
  <si>
    <t>LS(0.009)GLS(0.991)FK</t>
  </si>
  <si>
    <t>LS(-20.57)GLS(20.57)FK</t>
  </si>
  <si>
    <t>KEHFRKSSSSSGVPYSPAIPNKRKDTPTKKP</t>
  </si>
  <si>
    <t>sp|O54922|EXOC7_RAT</t>
  </si>
  <si>
    <t>sp|O54922|EXOC7_RAT Exocyst complex component 7 OS=Rattus norvegicus OX=10116 GN=Exoc7 PE=1 SV=1</t>
  </si>
  <si>
    <t>SSSSSGVPY(0.146)S(0.854)PAIPNK</t>
  </si>
  <si>
    <t>S(-52.54)S(-52.54)S(-50.52)S(-44.22)S(-37.56)GVPY(-7.67)S(7.67)PAIPNK</t>
  </si>
  <si>
    <t>KSGSSAVGGKGIAPASPMLGNASNPNKADIP</t>
  </si>
  <si>
    <t>tr|A0A1B0GWN5|A0A1B0GWN5_RAT;tr|F1M836|F1M836_RAT;sp|Q8VHF0|MARK3_RAT;tr|A0A0G2JU56|A0A0G2JU56_RAT</t>
  </si>
  <si>
    <t>322;469;469;461</t>
  </si>
  <si>
    <t>tr|A0A1B0GWN5|A0A1B0GWN5_RAT</t>
  </si>
  <si>
    <t>tr|A0A1B0GWN5|A0A1B0GWN5_RAT Non-specific serine/threonine protein kinase (Fragment) OS=Rattus norvegicus OX=10116 GN=Mark3 PE=1 SV=1;tr|F1M836|F1M836_RAT Non-specific serine/threonine protein kinase OS=Rattus norvegicus OX=10116 GN=Mark3 PE=1 SV=1;sp|Q8VH</t>
  </si>
  <si>
    <t>GIAPAS(1)PMLGNASNPNK</t>
  </si>
  <si>
    <t>GIAPAS(81.21)PMLGNAS(-81.21)NPNK</t>
  </si>
  <si>
    <t>ATGGLEGKMKGAKVKTPEMIVQKPKISMQDV</t>
  </si>
  <si>
    <t>492;492;225</t>
  </si>
  <si>
    <t>VKT(1)PEMIVQK</t>
  </si>
  <si>
    <t>VKT(77.89)PEMIVQK</t>
  </si>
  <si>
    <t>QKKQNLLHSEKRDKKSPLIESTANMENNQPQ</t>
  </si>
  <si>
    <t>tr|D4ACS0|D4ACS0_RAT;tr|D4A1S6|D4A1S6_RAT;tr|D3ZR53|D3ZR53_RAT;tr|A0A0G2JWJ0|A0A0G2JWJ0_RAT;sp|Q10728|MYPT1_RAT</t>
  </si>
  <si>
    <t>299;299;299;299;299</t>
  </si>
  <si>
    <t>DKKS(0.901)PLIES(0.05)T(0.05)ANMENNQPQK</t>
  </si>
  <si>
    <t>DKKS(12.6)PLIES(-12.6)T(-12.6)ANMENNQPQK</t>
  </si>
  <si>
    <t>AEPDTPSGISPLDTHSPKPKKKQKDPRFTSP</t>
  </si>
  <si>
    <t>621;377;305</t>
  </si>
  <si>
    <t>tr|A0A0G2JVW0|A0A0G2JVW0_RAT Sialic acid-binding Ig-like lectin 10 OS=Rattus norvegicus OX=10116 GN=Siglec10 PE=4 SV=1;tr|B5DEY6|B5DEY6_RAT Siglecg protein (Fragment) OS=Rattus norvegicus OX=10116 GN=Siglecg PE=2 SV=1;tr|D3ZF71|D3ZF71_RAT Sialic acid bindi</t>
  </si>
  <si>
    <t>AEPDTPSGIS(0.006)PLDT(0.219)HS(0.775)PKPK</t>
  </si>
  <si>
    <t>AEPDT(-55.23)PS(-43.16)GIS(-21.16)PLDT(-5.48)HS(5.48)PKPK</t>
  </si>
  <si>
    <t>TRPSSRNSASATTPLSGNSSRRGSGDTSSLI</t>
  </si>
  <si>
    <t>NSASATTPLS(0.749)GNS(0.125)S(0.125)R</t>
  </si>
  <si>
    <t>NS(-76.77)AS(-58.16)AT(-48.18)T(-31.78)PLS(7.78)GNS(-7.78)S(-7.78)R</t>
  </si>
  <si>
    <t>NRRSISSPSMNRLSGSRQELSPSHSLSSNKG</t>
  </si>
  <si>
    <t>tr|A0A0G2K8Z9|A0A0G2K8Z9_RAT;tr|Q70AM4|Q70AM4_RAT</t>
  </si>
  <si>
    <t>1390;1391</t>
  </si>
  <si>
    <t>tr|A0A0G2K8Z9|A0A0G2K8Z9_RAT</t>
  </si>
  <si>
    <t>tr|A0A0G2K8Z9|A0A0G2K8Z9_RAT Kinesin family member 13B OS=Rattus norvegicus OX=10116 GN=Kif13b PE=1 SV=1;tr|Q70AM4|Q70AM4_RAT Kinesin 13B OS=Rattus norvegicus OX=10116 GN=Kif13b PE=1 SV=1</t>
  </si>
  <si>
    <t>LS(0.137)GS(0.619)RQELS(0.232)PS(0.012)HSLSSNK</t>
  </si>
  <si>
    <t>LS(-6.55)GS(4.27)RQELS(-4.27)PS(-17.18)HS(-41.98)LS(-51.72)S(-56.04)NK</t>
  </si>
  <si>
    <t>RKMGHFKHPRGYFQQSDRHSPEDFRHSPEDF</t>
  </si>
  <si>
    <t>553;553</t>
  </si>
  <si>
    <t>GY(0.089)FQQS(0.65)DRHS(0.894)PEDFRHS(0.368)PEDFGHPR</t>
  </si>
  <si>
    <t>GY(-11.87)FQQS(3.07)DRHS(11.29)PEDFRHS(-3.07)PEDFGHPR</t>
  </si>
  <si>
    <t>FGLSKEAIDHEKKAYSFCGTVEYMAPEVVNR;FGLSKESIDHEKKAYSFCGTVEYMAPEVVNR</t>
  </si>
  <si>
    <t>tr|F1LXV0|F1LXV0_RAT;sp|Q63531|KS6A1_RAT;tr|A0A0G2JXA6|A0A0G2JXA6_RAT;tr|F1LYL8|F1LYL8_RAT;tr|D3Z8E0|D3Z8E0_RAT</t>
  </si>
  <si>
    <t>221;221;200;349;227</t>
  </si>
  <si>
    <t>tr|F1LXV0|F1LXV0_RAT;tr|D3Z8E0|D3Z8E0_RAT</t>
  </si>
  <si>
    <t>tr|F1LXV0|F1LXV0_RAT Ribosomal protein S6 kinase OS=Rattus norvegicus OX=10116 GN=Rps6ka1 PE=1 SV=2;sp|Q63531|KS6A1_RAT Ribosomal protein S6 kinase alpha-1 OS=Rattus norvegicus OX=10116 GN=Rps6ka1 PE=1 SV=1;tr|A0A0G2JXA6|A0A0G2JXA6_RAT Non-specific serine/</t>
  </si>
  <si>
    <t>AY(0.283)S(0.36)FCGT(0.346)VEY(0.011)MAPEVVNR</t>
  </si>
  <si>
    <t>AY(-1.05)S(0.17)FCGT(-0.17)VEY(-14.99)MAPEVVNR</t>
  </si>
  <si>
    <t>NGASIAEDDVAPAQRSPLEPESPGWPGFGDT</t>
  </si>
  <si>
    <t>S(0.819)PLEPES(0.181)PGWPGFGDTTTAK</t>
  </si>
  <si>
    <t>S(6.55)PLEPES(-6.55)PGWPGFGDT(-41.6)T(-41.6)T(-42.61)AK</t>
  </si>
  <si>
    <t>DPRQSEEPEPRAGQGSPKKKKKKDQESRVQN</t>
  </si>
  <si>
    <t>tr|D4ADE7|D4ADE7_RAT</t>
  </si>
  <si>
    <t>tr|D4ADE7|D4ADE7_RAT CD3e molecule-associated protein OS=Rattus norvegicus OX=10116 GN=Cd3eap PE=1 SV=1</t>
  </si>
  <si>
    <t>AGQGS(1)PKK</t>
  </si>
  <si>
    <t>AGQGS(41.5)PKK</t>
  </si>
  <si>
    <t>LGESAPALHLNKGTPTQSPVVGRSQGQQQEK</t>
  </si>
  <si>
    <t>179;179</t>
  </si>
  <si>
    <t>YGLYEPRYRPYDSSASAYAENHRYSEPERPS</t>
  </si>
  <si>
    <t>YRPYDSS(0.002)AS(0.998)AYAENHR</t>
  </si>
  <si>
    <t>Y(-71.66)RPY(-67.41)DS(-44.72)S(-27.72)AS(27.72)AY(-51.37)AENHR</t>
  </si>
  <si>
    <t>GSYSGRSPSPYGRRRSSSPFLSKRSLSRSPI</t>
  </si>
  <si>
    <t>QSKEDDDVIVNKPHVSDEEEEEPPFYHHPFK</t>
  </si>
  <si>
    <t>2149;2149</t>
  </si>
  <si>
    <t>EDDDVIVNKPHVS(1)DEEEEEPPFYHHPFK</t>
  </si>
  <si>
    <t>EDDDVIVNKPHVS(43.36)DEEEEEPPFY(-43.36)HHPFK</t>
  </si>
  <si>
    <t>VNKRPKKSGAPEDDDSGVEVYYREGEDEVEE</t>
  </si>
  <si>
    <t>tr|D3ZNI3|D3ZNI3_RAT</t>
  </si>
  <si>
    <t>tr|D3ZNI3|D3ZNI3_RAT Programmed cell death 11 OS=Rattus norvegicus OX=10116 GN=Pdcd11 PE=1 SV=1</t>
  </si>
  <si>
    <t>SGAPEDDDS(1)GVEVYYR</t>
  </si>
  <si>
    <t>S(-70.14)GAPEDDDS(70.14)GVEVY(-87.76)Y(-89.21)R</t>
  </si>
  <si>
    <t>KEDKAKPVRDEYEYVSDDGELKIDEFPIRRK</t>
  </si>
  <si>
    <t>tr|F1LWX5|F1LWX5_RAT;tr|A0A0G2KAI2|A0A0G2KAI2_RAT</t>
  </si>
  <si>
    <t>560;654</t>
  </si>
  <si>
    <t>tr|F1LWX5|F1LWX5_RAT</t>
  </si>
  <si>
    <t>tr|F1LWX5|F1LWX5_RAT PHD finger protein 2 OS=Rattus norvegicus OX=10116 GN=Phf2 PE=1 SV=2;tr|A0A0G2KAI2|A0A0G2KAI2_RAT PHD finger protein 2 OS=Rattus norvegicus OX=10116 GN=Phf2 PE=1 SV=1</t>
  </si>
  <si>
    <t>AKPVRDEYEYVS(1)DDGELK</t>
  </si>
  <si>
    <t>AKPVRDEY(-41.76)EY(-36.03)VS(36.03)DDGELK</t>
  </si>
  <si>
    <t>GPGGEGSAHLASSRATLSDSEIETNSATSTI</t>
  </si>
  <si>
    <t>1194;1216</t>
  </si>
  <si>
    <t>AT(0.584)LS(0.414)DS(0.002)EIETNSATSTIFGK</t>
  </si>
  <si>
    <t>AT(1.49)LS(-1.49)DS(-24.46)EIET(-62.05)NS(-75.72)AT(-81.44)S(-87.34)T(-92.68)IFGK</t>
  </si>
  <si>
    <t>TIDLGAAAHYTGDKASPDQNASTHTPQSSAK</t>
  </si>
  <si>
    <t>tr|Q6DGF2|Q6DGF2_RAT;tr|A0A0G2JW94|A0A0G2JW94_RAT</t>
  </si>
  <si>
    <t>299;182</t>
  </si>
  <si>
    <t>tr|Q6DGF2|Q6DGF2_RAT</t>
  </si>
  <si>
    <t>tr|Q6DGF2|Q6DGF2_RAT Clathrin interactor 1 OS=Rattus norvegicus OX=10116 GN=Clint1 PE=1 SV=1;tr|A0A0G2JW94|A0A0G2JW94_RAT Clathrin interactor 1 OS=Rattus norvegicus OX=10116 GN=Clint1 PE=1 SV=1</t>
  </si>
  <si>
    <t>TIDLGAAAHYT(0.02)GDKAS(0.98)PDQNASTHTPQSSAK</t>
  </si>
  <si>
    <t>T(-130.85)IDLGAAAHY(-75.1)T(-16.92)GDKAS(16.92)PDQNAS(-53.81)T(-52.39)HT(-69.03)PQS(-91.62)S(-98.12)AK</t>
  </si>
  <si>
    <t>EELRAQQEAEAAQRLSEEEAQASAISVGSRC</t>
  </si>
  <si>
    <t>AQQEAEAAQRLS(0.974)EEEAQAS(0.008)AIS(0.009)VGS(0.01)R</t>
  </si>
  <si>
    <t>AQQEAEAAQRLS(19.82)EEEAQAS(-21.09)AIS(-20.46)VGS(-19.82)R</t>
  </si>
  <si>
    <t>LFSPVSTEEMLPRPPSPPKKSPPKIFGSSYP</t>
  </si>
  <si>
    <t>tr|Q5U401|Q5U401_RAT;sp|Q63424|S15A2_RAT;tr|A0A0H2UHA7|A0A0H2UHA7_RAT</t>
  </si>
  <si>
    <t>28;28;39</t>
  </si>
  <si>
    <t>tr|Q5U401|Q5U401_RAT</t>
  </si>
  <si>
    <t>tr|Q5U401|Q5U401_RAT Solute carrier family 15 (H+/peptide transporter), member 2 OS=Rattus norvegicus OX=10116 GN=Slc15a2 PE=2 SV=2;sp|Q63424|S15A2_RAT Solute carrier family 15 member 2 OS=Rattus norvegicus OX=10116 GN=Slc15a2 PE=1 SV=1;tr|A0A0H2UHA7|A0A0H</t>
  </si>
  <si>
    <t>ETLFSPVS(0.001)T(0.001)EEMLPRPPS(0.998)PPKK</t>
  </si>
  <si>
    <t>ET(-56.51)LFS(-46.4)PVS(-29.68)T(-30.03)EEMLPRPPS(29.68)PPKK</t>
  </si>
  <si>
    <t>SRSKRKPSIVTKYVESDDEKPTDENVNEKAA</t>
  </si>
  <si>
    <t>92;83</t>
  </si>
  <si>
    <t>Y(0.108)VES(0.892)DDEKPTDENVNEK</t>
  </si>
  <si>
    <t>Y(-9.17)VES(9.17)DDEKPT(-40.36)DENVNEK</t>
  </si>
  <si>
    <t>AQNVPESLDKLHVTPSTRPQHVRIKNWGNGE</t>
  </si>
  <si>
    <t>tr|M0RDG2|M0RDG2_RAT;tr|Q6XS76|Q6XS76_RAT;tr|Q9R0W4|Q9R0W4_RAT;sp|Q06518|NOS2_RAT;tr|F1LSH9|F1LSH9_RAT</t>
  </si>
  <si>
    <t>76;76;76;76;40</t>
  </si>
  <si>
    <t>LHVT(0.005)PS(0.972)T(0.023)RPQHVR</t>
  </si>
  <si>
    <t>LHVT(-23.02)PS(16.18)T(-16.18)RPQHVR</t>
  </si>
  <si>
    <t>MPSRCFRKRHKSDDESHLQQQMPWGNRNRNL</t>
  </si>
  <si>
    <t>HKS(0.475)DDES(0.525)HLQQQMPWGNR</t>
  </si>
  <si>
    <t>HKS(-0.43)DDES(0.43)HLQQQMPWGNR</t>
  </si>
  <si>
    <t>GIVEGLMTTVHAITATQKTVDGPSGKLWRDG</t>
  </si>
  <si>
    <t>sp|P04797|G3P_RAT;tr|M0R590|M0R590_RAT;tr|D3ZGY4|D3ZGY4_RAT;tr|M0R660|M0R660_RAT;tr|Q0QEU1|Q0QEU1_RAT</t>
  </si>
  <si>
    <t>182;182;182;182;159</t>
  </si>
  <si>
    <t>VIHDNFGIVEGLMTTVHAIT(0.062)AT(0.938)QK</t>
  </si>
  <si>
    <t>VIHDNFGIVEGLMT(-42.66)T(-38.24)VHAIT(-11.82)AT(11.82)QK</t>
  </si>
  <si>
    <t>RVEPSLRVPATPRRMSDPPVSNVPTVPNLRK</t>
  </si>
  <si>
    <t>tr|F1LS93|F1LS93_RAT</t>
  </si>
  <si>
    <t>tr|F1LS93|F1LS93_RAT SH3-domain-binding protein 2 OS=Rattus norvegicus OX=10116 GN=Sh3bp2 PE=1 SV=2</t>
  </si>
  <si>
    <t>RMS(0.999)DPPVS(0.001)NVPTVPNLR</t>
  </si>
  <si>
    <t>RMS(28.61)DPPVS(-28.61)NVPT(-50.07)VPNLR</t>
  </si>
  <si>
    <t>LLPSDPIPSKNISLSSEEEAEGLAGHPRVSP</t>
  </si>
  <si>
    <t>NIS(0.212)LS(0.894)S(0.894)EEEAEGLAGHPR</t>
  </si>
  <si>
    <t>NIS(-8.71)LS(8.71)S(8.71)EEEAEGLAGHPR</t>
  </si>
  <si>
    <t>SLLPSDPIPSKNISLSSEEEAEGLAGHPRVS</t>
  </si>
  <si>
    <t>X;X;X;X;X;X;X;X;X;X;X;X;X;Phospho (STY);X;Phospho (STY);Phospho (STY);X;X;X;X;X;X;X;X;X;X;X;X;X;X</t>
  </si>
  <si>
    <t>TYSPTSPVYTPTSPKYSPTSPTYSPTSPKYS</t>
  </si>
  <si>
    <t>Y(0.538)S(0.126)PT(0.145)S(0.166)PT(0.01)Y(0.015)S(0.01)PT(0.176)S(0.813)PK</t>
  </si>
  <si>
    <t>Y(5.35)S(-6.54)PT(-5.95)S(-5.35)PT(-17.93)Y(-15.85)S(-21.78)PT(-7.19)S(7.19)PK</t>
  </si>
  <si>
    <t>ISLGRIDSSVLSRNKSEVDLYNSDPLICHAG</t>
  </si>
  <si>
    <t>sp|Q8R431|MGLL_RAT;tr|A0A0G2JYI5|A0A0G2JYI5_RAT</t>
  </si>
  <si>
    <t>189;233</t>
  </si>
  <si>
    <t>sp|Q8R431|MGLL_RAT</t>
  </si>
  <si>
    <t>sp|Q8R431|MGLL_RAT Monoglyceride lipase OS=Rattus norvegicus OX=10116 GN=Mgll PE=1 SV=1;tr|A0A0G2JYI5|A0A0G2JYI5_RAT Monoglyceride lipase OS=Rattus norvegicus OX=10116 GN=Mgll PE=1 SV=1</t>
  </si>
  <si>
    <t>NKS(0.999)EVDLYNSDPLICHAGVK</t>
  </si>
  <si>
    <t>NKS(33.07)EVDLY(-33.38)NS(-33.07)DPLICHAGVK</t>
  </si>
  <si>
    <t>ALPEELGEYRKPSGGSVPVSPGPPSGLDPTR</t>
  </si>
  <si>
    <t>tr|A0A0G2K9R6|A0A0G2K9R6_RAT;tr|A3RLA8|A3RLA8_RAT</t>
  </si>
  <si>
    <t>276;283</t>
  </si>
  <si>
    <t>KPS(0.217)GGS(0.774)VPVS(0.009)PGPPSGLDPTR</t>
  </si>
  <si>
    <t>KPS(-5.52)GGS(5.52)VPVS(-19.39)PGPPS(-58.51)GLDPT(-67.53)R</t>
  </si>
  <si>
    <t>PRVKAKIIAEGANGPTTPEADKIFLERNIMV</t>
  </si>
  <si>
    <t>sp|P10860|DHE3_RAT</t>
  </si>
  <si>
    <t>sp|P10860|DHE3_RAT Glutamate dehydrogenase 1, mitochondrial OS=Rattus norvegicus OX=10116 GN=Glud1 PE=1 SV=2</t>
  </si>
  <si>
    <t>IIAEGANGPT(1)T(1)PEADK</t>
  </si>
  <si>
    <t>IIAEGANGPT(42.39)T(42.39)PEADK</t>
  </si>
  <si>
    <t>RVKAKIIAEGANGPTTPEADKIFLERNIMVI</t>
  </si>
  <si>
    <t>SESGPAESLRRERPGSLGGSVSAARPRGEGL</t>
  </si>
  <si>
    <t>tr|F1LT70|F1LT70_RAT</t>
  </si>
  <si>
    <t>tr|F1LT70|F1LT70_RAT Pantothenate kinase 2 OS=Rattus norvegicus OX=10116 GN=Pank2 PE=4 SV=2</t>
  </si>
  <si>
    <t>ERPGS(0.962)LGGS(0.019)VS(0.019)AAR</t>
  </si>
  <si>
    <t>ERPGS(17.02)LGGS(-17.02)VS(-17.02)AAR</t>
  </si>
  <si>
    <t>HSASDPGPPPVVNSSSRSSSPAKAMDEGKVN</t>
  </si>
  <si>
    <t>617;1214</t>
  </si>
  <si>
    <t>HSASDPGPPPVVNS(0.135)S(0.135)S(0.731)R</t>
  </si>
  <si>
    <t>HS(-118.07)AS(-93.98)DPGPPPVVNS(-7.35)S(-7.35)S(7.35)R</t>
  </si>
  <si>
    <t>RTGWFPSNYVREIKPSERPLSPKAVKGFDTA</t>
  </si>
  <si>
    <t>220;244</t>
  </si>
  <si>
    <t>EIKPS(0.567)ERPLS(0.433)PK</t>
  </si>
  <si>
    <t>EIKPS(1.17)ERPLS(-1.17)PK</t>
  </si>
  <si>
    <t>___MACPWKFLFRVKSYQGDLKEEKDINNNV</t>
  </si>
  <si>
    <t>13;13;13;13</t>
  </si>
  <si>
    <t>S(0.989)Y(0.011)QGDLKEEK</t>
  </si>
  <si>
    <t>S(19.48)Y(-19.48)QGDLKEEK</t>
  </si>
  <si>
    <t>GGEGSAHLASSRATLSDSEIETNSATSTIFG</t>
  </si>
  <si>
    <t>1196;1218</t>
  </si>
  <si>
    <t>AT(0.146)LS(0.849)DS(0.005)EIETNSATSTIFGK</t>
  </si>
  <si>
    <t>AT(-7.64)LS(7.64)DS(-22.53)EIET(-60.51)NS(-78.67)AT(-86.84)S(-95.22)T(-103.08)IFGK</t>
  </si>
  <si>
    <t>SSNSRSGSRERREEQTDTSDGESVTHHIRRL</t>
  </si>
  <si>
    <t>REEQT(0.974)DT(0.541)S(0.482)DGES(0.002)VTHHIR</t>
  </si>
  <si>
    <t>REEQT(13.07)DT(0.52)S(-0.52)DGES(-25.29)VT(-32.03)HHIR</t>
  </si>
  <si>
    <t>GQFSVLFTKCDSSPDSAEDVRKLCPDCPLLA</t>
  </si>
  <si>
    <t>CDSSPDS(1)AEDVRK</t>
  </si>
  <si>
    <t>CDS(-61.17)S(-42.02)PDS(42.02)AEDVRK</t>
  </si>
  <si>
    <t>EPEVRAKPAAQSEEETAASPAASPTPQSAQE</t>
  </si>
  <si>
    <t>AKPAAQS(0.024)EEET(0.514)AAS(0.48)PAAS(0.48)PT(0.48)PQS(0.021)AQEPS(0.001)APGK</t>
  </si>
  <si>
    <t>AKPAAQS(-14.55)EEET(0.46)AAS(0)PAAS(0)PT(0)PQS(-14.9)AQEPS(-27.41)APGK</t>
  </si>
  <si>
    <t>TPLQDGSRTPHYGSQTPLHDGSRTPAQSGAW</t>
  </si>
  <si>
    <t>tr|A0A1W2Q689|A0A1W2Q689_RAT;tr|E9PTB2|E9PTB2_RAT;tr|Q63403|Q63403_RAT</t>
  </si>
  <si>
    <t>243;801;86</t>
  </si>
  <si>
    <t>tr|A0A1W2Q689|A0A1W2Q689_RAT</t>
  </si>
  <si>
    <t>tr|A0A1W2Q689|A0A1W2Q689_RAT SPT5 homolog, DSIF elongation factor subunit (Fragment) OS=Rattus norvegicus OX=10116 GN=Supt5h PE=1 SV=1;tr|E9PTB2|E9PTB2_RAT Transcription elongation factor SPT5 OS=Rattus norvegicus OX=10116 GN=Supt5h PE=1 SV=2;tr|Q63403|Q63</t>
  </si>
  <si>
    <t>T(0.006)PHY(0.006)GS(0.108)QT(0.879)PLHDGS(0.001)R</t>
  </si>
  <si>
    <t>T(-21.53)PHY(-21.81)GS(-9.13)QT(9.13)PLHDGS(-29.34)R</t>
  </si>
  <si>
    <t>DSVLPASHGHLPQAGSLERNRNRVGASTKLD</t>
  </si>
  <si>
    <t>760;765;776;776</t>
  </si>
  <si>
    <t>SDSVLPAS(0.003)HGHLPQAGS(0.997)LER</t>
  </si>
  <si>
    <t>S(-74.12)DS(-62.35)VLPAS(-25.33)HGHLPQAGS(25.33)LER</t>
  </si>
  <si>
    <t>KMPRDITNTRNQRPLSPKKTQQDQTPPLYKK</t>
  </si>
  <si>
    <t>tr|D4A8N0|D4A8N0_RAT</t>
  </si>
  <si>
    <t>tr|D4A8N0|D4A8N0_RAT Family with sequence similarity 111, member A OS=Rattus norvegicus OX=10116 GN=Fam111a PE=1 SV=1</t>
  </si>
  <si>
    <t>NQRPLS(1)PK</t>
  </si>
  <si>
    <t>NQRPLS(45.16)PK</t>
  </si>
  <si>
    <t>GSSPEALNSLLKRQGSFSEDVISHKGDLRFV</t>
  </si>
  <si>
    <t>tr|M9MMM9|M9MMM9_RAT;tr|A0A0G2JU82|A0A0G2JU82_RAT;sp|D3ZHV2|MACF1_RAT;tr|A0A0G2JWA8|A0A0G2JWA8_RAT;tr|A0A0G2K9T4|A0A0G2K9T4_RAT</t>
  </si>
  <si>
    <t>1788;1788;1860;3883;3832</t>
  </si>
  <si>
    <t>tr|M9MMM9|M9MMM9_RAT</t>
  </si>
  <si>
    <t>tr|M9MMM9|M9MMM9_RAT Microtubule-actin cross-linking factor 1 OS=Rattus norvegicus OX=10116 GN=Macf1 PE=1 SV=2;tr|A0A0G2JU82|A0A0G2JU82_RAT Microtubule-actin cross-linking factor 1 OS=Rattus norvegicus OX=10116 GN=Macf1 PE=1 SV=1;sp|D3ZHV2|MACF1_RAT Microt</t>
  </si>
  <si>
    <t>QGS(0.91)FS(0.088)EDVIS(0.002)HK</t>
  </si>
  <si>
    <t>QGS(10.14)FS(-10.14)EDVIS(-27.81)HK</t>
  </si>
  <si>
    <t>EKDQNEKAAMYDIISSPTKDSTKLTLRLSRV</t>
  </si>
  <si>
    <t>AAMYDIIS(0.203)S(0.593)PT(0.203)K</t>
  </si>
  <si>
    <t>AAMY(-31.99)DIIS(-4.66)S(4.66)PT(-4.66)K</t>
  </si>
  <si>
    <t>DSISRPRFSHNYLSDSDTEAKLTETNA____</t>
  </si>
  <si>
    <t>2033;2043;251</t>
  </si>
  <si>
    <t>FS(0.006)HNY(0.358)LS(0.646)DS(0.88)DT(0.109)EAK</t>
  </si>
  <si>
    <t>FS(-21.12)HNY(-3.04)LS(3.04)DS(10.18)DT(-10.18)EAK</t>
  </si>
  <si>
    <t>KPSGLKPPGRGGKHSSPVGRPSIGSASSSVV</t>
  </si>
  <si>
    <t>18;18;18</t>
  </si>
  <si>
    <t>HS(0.173)S(0.826)PVGRPSIGSASSSVVASASGSK</t>
  </si>
  <si>
    <t>HS(-6.79)S(6.79)PVGRPS(-35.37)IGS(-35.37)AS(-33.93)S(-39.2)S(-44.28)VVAS(-58.14)AS(-65.16)GS(-67.88)K</t>
  </si>
  <si>
    <t>_____GAKRADAKVLTDTGTESSPRSPVCSL</t>
  </si>
  <si>
    <t>tr|B2RZ47|B2RZ47_RAT;tr|F1LSX7|F1LSX7_RAT</t>
  </si>
  <si>
    <t>11;13</t>
  </si>
  <si>
    <t>tr|B2RZ47|B2RZ47_RAT</t>
  </si>
  <si>
    <t>tr|B2RZ47|B2RZ47_RAT Exosc5 protein (Fragment) OS=Rattus norvegicus OX=10116 GN=Exosc5 PE=2 SV=1;tr|F1LSX7|F1LSX7_RAT Exosome component 5 OS=Rattus norvegicus OX=10116 GN=Exosc5 PE=1 SV=1</t>
  </si>
  <si>
    <t>VLT(0.628)DT(0.076)GT(0.076)ES(0.076)S(0.076)PRS(0.067)PVCS(0.003)LR</t>
  </si>
  <si>
    <t>VLT(9.19)DT(-9.19)GT(-9.19)ES(-9.19)S(-9.19)PRS(-9.7)PVCS(-23.68)LR</t>
  </si>
  <si>
    <t>ATLKRGGKKGAVPHSSPNLAEVKKKGKMKKL</t>
  </si>
  <si>
    <t>tr|A0A1L5YJQ7|A0A1L5YJQ7_RAT;tr|A0A0G2QC41|A0A0G2QC41_RAT;tr|D3ZVD8|D3ZVD8_RAT</t>
  </si>
  <si>
    <t>43;43;43</t>
  </si>
  <si>
    <t>tr|A0A1L5YJQ7|A0A1L5YJQ7_RAT</t>
  </si>
  <si>
    <t>tr|A0A1L5YJQ7|A0A1L5YJQ7_RAT Histone deacetylase OS=Rattus norvegicus OX=10116 GN=hdac6 PE=2 SV=1;tr|A0A0G2QC41|A0A0G2QC41_RAT Histone deacetylase OS=Rattus norvegicus OX=10116 GN=Hdac6 PE=1 SV=1;tr|D3ZVD8|D3ZVD8_RAT Histone deacetylase OS=Rattus norvegicu</t>
  </si>
  <si>
    <t>GAVPHS(0.135)S(0.865)PNLAEVK</t>
  </si>
  <si>
    <t>GAVPHS(-8.07)S(8.07)PNLAEVK</t>
  </si>
  <si>
    <t>VMDRHARKQKREREESEDELEEPNGSNPVDI</t>
  </si>
  <si>
    <t>tr|F1LXS5|F1LXS5_RAT</t>
  </si>
  <si>
    <t>EREES(0.974)EDELEEPNGS(0.026)NPVDIDIDPNR</t>
  </si>
  <si>
    <t>EREES(15.76)EDELEEPNGS(-15.76)NPVDIDIDPNR</t>
  </si>
  <si>
    <t>EIEVDIQFMRNNMTASMFDLSMKDKSRNPFG;EIKVNIQFMRNNMTASMFDLSMKDKTRSPFA</t>
  </si>
  <si>
    <t>tr|A0A0G2JYK2|A0A0G2JYK2_RAT;sp|Q3B7T9|RFIP1_RAT;tr|D3ZD48|D3ZD48_RAT</t>
  </si>
  <si>
    <t>159;159;150</t>
  </si>
  <si>
    <t>tr|A0A0G2JYK2|A0A0G2JYK2_RAT;tr|D3ZD48|D3ZD48_RAT</t>
  </si>
  <si>
    <t>tr|A0A0G2JYK2|A0A0G2JYK2_RAT Rab11 family-interacting protein 1 OS=Rattus norvegicus OX=10116 GN=Rab11fip1 PE=1 SV=1;sp|Q3B7T9|RFIP1_RAT Rab11 family-interacting protein 1 OS=Rattus norvegicus OX=10116 GN=Rab11fip1 PE=1 SV=1;tr|D3ZD48|D3ZD48_RAT RAB11 fami</t>
  </si>
  <si>
    <t>X;X;X;X;X;X;X;X;X;X;X;X;Oxidation (M);X;X;Phospho (STY);X;X;X;X;X;Oxidation (M);X;X;X;X;X;X;X;X;X</t>
  </si>
  <si>
    <t>NNMT(0.018)AS(0.974)MFDLS(0.007)MK</t>
  </si>
  <si>
    <t>NNMT(-17.25)AS(17.25)MFDLS(-22.68)MK</t>
  </si>
  <si>
    <t>EIEVDIQFMRNNMTASMFDLSMKDKSRNPFG</t>
  </si>
  <si>
    <t>X;X;X;X;X;X;X;X;X;X;X;X;Oxidation (M);X;X;Phospho (STY);X;X;X;X;X;X;X;X;X;X;X;X;X;X;X</t>
  </si>
  <si>
    <t>NNMT(0.01)AS(0.99)MFDLSMK</t>
  </si>
  <si>
    <t>NNMT(-21.08)AS(21.08)MFDLS(-39.29)MK</t>
  </si>
  <si>
    <t>PLSPGLRVPGIPRWKSEDFQVRCPPRRRPLP</t>
  </si>
  <si>
    <t>WKS(1)EDFQVR</t>
  </si>
  <si>
    <t>WKS(61.35)EDFQVR</t>
  </si>
  <si>
    <t>GGSFSHSALSVDRKHSPGEITGPGGHFMTSD</t>
  </si>
  <si>
    <t>1280;1280;1518;1208</t>
  </si>
  <si>
    <t>KHS(0.996)PGEIT(0.004)GPGGHFMTSDSSLTK</t>
  </si>
  <si>
    <t>KHS(24.37)PGEIT(-24.37)GPGGHFMT(-88.97)S(-94.94)DS(-101.04)S(-106.24)LT(-110.7)K</t>
  </si>
  <si>
    <t>DFERQREKRDKPRSSSPGQHHSPLSSRHHSS</t>
  </si>
  <si>
    <t>S(0.666)S(0.666)S(0.666)PGQHHS(0.002)PLSSR</t>
  </si>
  <si>
    <t>S(0)S(0)S(0)PGQHHS(-24.93)PLS(-37.41)S(-41.87)R</t>
  </si>
  <si>
    <t>GRDFERQREKRDKPRSSSPGQHHSPLSSRHH</t>
  </si>
  <si>
    <t>RDFERQREKRDKPRSSSPGQHHSPLSSRHHS</t>
  </si>
  <si>
    <t>RPPFTRGRLRLLSFRSMEETRPVPTVKEKYP</t>
  </si>
  <si>
    <t>S(0.986)MEET(0.014)RPVPTVK</t>
  </si>
  <si>
    <t>S(18.51)MEET(-18.51)RPVPT(-54.95)VK</t>
  </si>
  <si>
    <t>TPVPCEPATAKAADGYVKPQIKQVVPEFVNA</t>
  </si>
  <si>
    <t>tr|A0A0G2JXI4|A0A0G2JXI4_RAT;tr|A0A0G2JSR4|A0A0G2JSR4_RAT;sp|P52632|STA5B_RAT</t>
  </si>
  <si>
    <t>671;699;699</t>
  </si>
  <si>
    <t>tr|A0A0G2JXI4|A0A0G2JXI4_RAT</t>
  </si>
  <si>
    <t>tr|A0A0G2JXI4|A0A0G2JXI4_RAT Signal transducer and activator of transcription OS=Rattus norvegicus OX=10116 GN=Stat5b PE=1 SV=1;tr|A0A0G2JSR4|A0A0G2JSR4_RAT Signal transducer and activator of transcription OS=Rattus norvegicus OX=10116 GN=Stat5b PE=1 SV=1;</t>
    <phoneticPr fontId="1" type="noConversion"/>
  </si>
  <si>
    <t>AADGY(1)VKPQIK</t>
  </si>
  <si>
    <t>AADGY(40.73)VKPQIK</t>
  </si>
  <si>
    <t>GQSLADIEKHNDIVDSDSDTEDRGALSAELT</t>
  </si>
  <si>
    <t>tr|D4A5G2|D4A5G2_RAT;tr|A0A0G2K0Z9|A0A0G2K0Z9_RAT</t>
  </si>
  <si>
    <t>146;146</t>
  </si>
  <si>
    <t>tr|D4A5G2|D4A5G2_RAT</t>
  </si>
  <si>
    <t>tr|D4A5G2|D4A5G2_RAT NOP14 nucleolar protein OS=Rattus norvegicus OX=10116 GN=Nop14 PE=1 SV=1;tr|A0A0G2K0Z9|A0A0G2K0Z9_RAT NOP14 nucleolar protein OS=Rattus norvegicus OX=10116 GN=Nop14 PE=1 SV=1</t>
  </si>
  <si>
    <t>HNDIVDS(0.608)DS(0.608)DT(0.608)EDRGALS(0.138)AELT(0.031)AS(0.007)HFGGGVHK</t>
  </si>
  <si>
    <t>HNDIVDS(0)DS(0)DT(0)EDRGALS(-8.11)AELT(-15.82)AS(-22.72)HFGGGVHK</t>
  </si>
  <si>
    <t>SLADIEKHNDIVDSDSDTEDRGALSAELTAS</t>
  </si>
  <si>
    <t>148;148</t>
  </si>
  <si>
    <t>ANPSKTIDLGAAAHYTGDKASPDQNASTHTP</t>
  </si>
  <si>
    <t>tr|A0A0G2JW94|A0A0G2JW94_RAT;tr|Q6DGF2|Q6DGF2_RAT</t>
  </si>
  <si>
    <t>177;294</t>
  </si>
  <si>
    <t>tr|A0A0G2JW94|A0A0G2JW94_RAT</t>
  </si>
  <si>
    <t>tr|A0A0G2JW94|A0A0G2JW94_RAT Clathrin interactor 1 OS=Rattus norvegicus OX=10116 GN=Clint1 PE=1 SV=1;tr|Q6DGF2|Q6DGF2_RAT Clathrin interactor 1 OS=Rattus norvegicus OX=10116 GN=Clint1 PE=1 SV=1</t>
  </si>
  <si>
    <t>X;X;X;X;X;X;X;X;X;X;X;X;X;X;X;Phospho (STY);X;X;X;X;Phospho (STY);X;X;X;X;X;X;X;X;Phospho (STY);X</t>
  </si>
  <si>
    <t>TIDLGAAAHYT(0.632)GDKAS(0.367)PDQNAS(0.001)THTPQSSAK</t>
  </si>
  <si>
    <t>T(-137.29)IDLGAAAHY(-81.5)T(2.36)GDKAS(-2.36)PDQNAS(-29.59)T(-36.65)HT(-51.88)PQS(-73.28)S(-75.02)AK</t>
  </si>
  <si>
    <t>EDNPVFKSRSKKRKGSDDAPYSPTARVGPSV</t>
  </si>
  <si>
    <t>776;870</t>
  </si>
  <si>
    <t>RKGS(0.997)DDAPY(0.002)SPTAR</t>
  </si>
  <si>
    <t>RKGS(26.51)DDAPY(-26.51)S(-33.55)PT(-39.33)AR</t>
  </si>
  <si>
    <t>RPGRKRKWADQKQDSSPQKPQEPKPTGVPRV</t>
  </si>
  <si>
    <t>137;137</t>
  </si>
  <si>
    <t>QDS(0.162)S(0.838)PQKPQEPKPTGVPR</t>
  </si>
  <si>
    <t>QDS(-7.12)S(7.12)PQKPQEPKPT(-42.22)GVPR</t>
  </si>
  <si>
    <t>FRAPNSANSTAILHPSSRQGSQLNLNDHLLG</t>
  </si>
  <si>
    <t>123;124</t>
  </si>
  <si>
    <t>APNSANSTAILHPS(0.586)S(0.414)R</t>
  </si>
  <si>
    <t>APNS(-55.89)ANS(-49.06)T(-42.75)AILHPS(1.51)S(-1.51)R</t>
  </si>
  <si>
    <t>KKIPIRNTRTRGRKRSFVPEEEKHEERVPRE</t>
  </si>
  <si>
    <t>tr|B2GUY7|B2GUY7_RAT;tr|G3V9T6|G3V9T6_RAT;tr|A0A0G2K7P2|A0A0G2K7P2_RAT</t>
  </si>
  <si>
    <t>827;827;827</t>
  </si>
  <si>
    <t>tr|B2GUY7|B2GUY7_RAT</t>
  </si>
  <si>
    <t>tr|B2GUY7|B2GUY7_RAT Phf14 protein OS=Rattus norvegicus OX=10116 GN=Phf14 PE=2 SV=1;tr|G3V9T6|G3V9T6_RAT PHD finger protein 14 OS=Rattus norvegicus OX=10116 GN=Phf14 PE=1 SV=1;tr|A0A0G2K7P2|A0A0G2K7P2_RAT PHD finger protein 14 OS=Rattus norvegicus OX=10116</t>
  </si>
  <si>
    <t>KRS(1)FVPEEEK</t>
  </si>
  <si>
    <t>KRS(45.83)FVPEEEK</t>
  </si>
  <si>
    <t>TGPATSASPENLTQRSPSESAEGTHTFEEKV</t>
  </si>
  <si>
    <t>92;145;212</t>
  </si>
  <si>
    <t>S(0.574)PS(0.418)ES(0.008)AEGTHTFEEK</t>
  </si>
  <si>
    <t>S(1.38)PS(-1.38)ES(-18.68)AEGT(-32.15)HT(-41.49)FEEK</t>
  </si>
  <si>
    <t>SSQSKNSSQTGGKPGSSPITKHGLSSGSSST</t>
  </si>
  <si>
    <t>NSSQT(0.002)GGKPGS(0.489)S(0.489)PIT(0.02)K</t>
  </si>
  <si>
    <t>NS(-32.84)S(-32.84)QT(-24.37)GGKPGS(0)S(0)PIT(-13.86)K</t>
  </si>
  <si>
    <t>IIQKEVSPEVVRSKLSPSPLRKSSKSPKRKS</t>
  </si>
  <si>
    <t>SRNEVGRRGSVGEKGSPSLGASPHHSSTGEE</t>
  </si>
  <si>
    <t>471;339</t>
  </si>
  <si>
    <t>GS(0.999)PS(0.001)LGASPHHSSTGEEK</t>
  </si>
  <si>
    <t>GS(30.93)PS(-30.93)LGAS(-62.56)PHHS(-111.47)S(-117.51)T(-122.51)GEEK</t>
  </si>
  <si>
    <t>PKRERKPSGGSSKGTSRPGTPSAEAASTSST</t>
  </si>
  <si>
    <t>SCHLAPVSIPEPHRATVSPSTDETPAGTLPG</t>
  </si>
  <si>
    <t>1250;1250;1488;1178</t>
  </si>
  <si>
    <t>AT(0.386)VS(0.386)PS(0.104)T(0.104)DET(0.01)PAGT(0.01)LPGGSFSHSALSVDR</t>
  </si>
  <si>
    <t>AT(0)VS(0)PS(-5.71)T(-5.71)DET(-15.76)PAGT(-15.76)LPGGS(-37.81)FS(-41.8)HS(-48.11)ALS(-51.94)VDR</t>
  </si>
  <si>
    <t>AGAATPGRGDTPGHATPGHGGATSSARKNRW</t>
  </si>
  <si>
    <t>tr|G3V7T6|G3V7T6_RAT;tr|Q9ET34|Q9ET34_RAT</t>
  </si>
  <si>
    <t>278;278</t>
  </si>
  <si>
    <t>tr|G3V7T6|G3V7T6_RAT</t>
  </si>
  <si>
    <t>tr|G3V7T6|G3V7T6_RAT Splicing factor 3b, subunit 1 OS=Rattus norvegicus OX=10116 GN=Sf3b1 PE=1 SV=1;tr|Q9ET34|Q9ET34_RAT Spliceosomal protein SAP155 (Fragment) OS=Rattus norvegicus OX=10116 PE=2 SV=1</t>
  </si>
  <si>
    <t>GDTPGHAT(1)PGHGGATSSAR</t>
  </si>
  <si>
    <t>GDT(-39.83)PGHAT(39.83)PGHGGAT(-54.73)S(-53.97)S(-53.97)AR</t>
  </si>
  <si>
    <t>ESGAVPKKKDPLTHASNSLPRSKTVMKSGST</t>
  </si>
  <si>
    <t>tr|A0A0G2K590|A0A0G2K590_RAT;sp|B2RYN7|SPAST_RAT</t>
  </si>
  <si>
    <t>156;208</t>
  </si>
  <si>
    <t>tr|A0A0G2K590|A0A0G2K590_RAT</t>
  </si>
  <si>
    <t>tr|A0A0G2K590|A0A0G2K590_RAT Spastin OS=Rattus norvegicus OX=10116 GN=Spast PE=1 SV=1;sp|B2RYN7|SPAST_RAT Spastin OS=Rattus norvegicus OX=10116 GN=Spast PE=1 SV=1</t>
  </si>
  <si>
    <t>KKDPLT(0.007)HAS(0.545)NS(0.449)LPR</t>
  </si>
  <si>
    <t>KKDPLT(-19.15)HAS(0.84)NS(-0.84)LPR</t>
  </si>
  <si>
    <t>NKKKKQQLAAGTSAGSPEKASRTSKAKSKLN</t>
  </si>
  <si>
    <t>QQLAAGT(0.002)S(0.008)AGS(0.991)PEK</t>
  </si>
  <si>
    <t>QQLAAGT(-28.16)S(-21.14)AGS(21.14)PEK</t>
  </si>
  <si>
    <t>NAPERVVERRRRPRDSPVLSNSGPRVSRSTK</t>
  </si>
  <si>
    <t>tr|B5DEX7|B5DEX7_RAT;tr|G3V7I3|G3V7I3_RAT</t>
  </si>
  <si>
    <t>888;893</t>
  </si>
  <si>
    <t>tr|B5DEX7|B5DEX7_RAT</t>
  </si>
  <si>
    <t>tr|B5DEX7|B5DEX7_RAT Cation-transporting ATPase (Fragment) OS=Rattus norvegicus OX=10116 GN=Atp13a1 PE=2 SV=1;tr|G3V7I3|G3V7I3_RAT Cation-transporting ATPase OS=Rattus norvegicus OX=10116 GN=Atp13a1 PE=1 SV=1</t>
  </si>
  <si>
    <t>RPRDS(1)PVLSNSGPR</t>
  </si>
  <si>
    <t>RPRDS(48.72)PVLS(-48.72)NS(-52.85)GPR</t>
  </si>
  <si>
    <t>NSRSGSRERREEQTDTSDGESVTHHIRRLNQ</t>
  </si>
  <si>
    <t>50;50</t>
  </si>
  <si>
    <t>AEVRKKPSEAEEEAASAGGPQVNPIPVTDEV</t>
  </si>
  <si>
    <t>KKPS(0.002)EAEEEAAS(0.998)AGGPQVNPIPVTDEVV</t>
  </si>
  <si>
    <t>KKPS(-26.18)EAEEEAAS(26.18)AGGPQVNPIPVT(-56.67)DEVV</t>
  </si>
  <si>
    <t>HAKASRTSSKHKEEVYENVHSKNKKEEKVKK</t>
  </si>
  <si>
    <t>564;566;565;566;566;282</t>
  </si>
  <si>
    <t>HKEEVY(1)ENVHSK</t>
  </si>
  <si>
    <t>HKEEVY(56.43)ENVHS(-56.43)K</t>
  </si>
  <si>
    <t>KLNRRSISSPSMNRLSGSRQELSPSHSLSSN</t>
  </si>
  <si>
    <t>1388;1389</t>
  </si>
  <si>
    <t>LS(0.499)GS(0.434)RQELS(0.067)PSHSLSSNK</t>
  </si>
  <si>
    <t>LS(0.61)GS(-0.61)RQELS(-8.74)PS(-32.03)HS(-60.12)LS(-71.46)S(-76.32)NK</t>
  </si>
  <si>
    <t>RSVGKVEPSSQSPGRSPRLPRSPRLGHRRTN</t>
  </si>
  <si>
    <t>tr|F1LPE9|F1LPE9_RAT;sp|Q811U3|RB6I2_RAT;tr|A0A0G2JYT1|A0A0G2JYT1_RAT</t>
  </si>
  <si>
    <t>21;21;21</t>
  </si>
  <si>
    <t>tr|F1LPE9|F1LPE9_RAT</t>
  </si>
  <si>
    <t>tr|F1LPE9|F1LPE9_RAT ELKS/Rab6-interacting/CAST family member 1 OS=Rattus norvegicus OX=10116 GN=Erc1 PE=1 SV=1;sp|Q811U3|RB6I2_RAT ELKS/Rab6-interacting/CAST family member 1 OS=Rattus norvegicus OX=10116 GN=Erc1 PE=1 SV=1;tr|A0A0G2JYT1|A0A0G2JYT1_RAT ELKS</t>
  </si>
  <si>
    <t>VEPSS(0.001)QS(0.117)PGRS(0.882)PR</t>
  </si>
  <si>
    <t>VEPS(-44.05)S(-30.73)QS(-8.77)PGRS(8.77)PR</t>
  </si>
  <si>
    <t>NVEMLTQAMKDHNLGSPPKSPTHASPQHTQT</t>
  </si>
  <si>
    <t>DITLTGRKTKPPRPDSPATTPNISVKKKSKD</t>
  </si>
  <si>
    <t>tr|Q9EQY1|Q9EQY1_RAT;tr|Q9EQY2|Q9EQY2_RAT;tr|Q9EQY3|Q9EQY3_RAT;tr|G3V9V2|G3V9V2_RAT</t>
  </si>
  <si>
    <t>95;150;186;186</t>
  </si>
  <si>
    <t>tr|Q9EQY1|Q9EQY1_RAT</t>
  </si>
  <si>
    <t xml:space="preserve">tr|Q9EQY1|Q9EQY1_RAT E74-like ETS transcription factor 1 OS=Rattus norvegicus OX=10116 GN=Elf1 PE=2 SV=1;tr|Q9EQY2|Q9EQY2_RAT E74-like ETS transcription factor 1 OS=Rattus norvegicus OX=10116 GN=Elf1 PE=2 SV=1;tr|Q9EQY3|Q9EQY3_RAT Ets-family transcription </t>
  </si>
  <si>
    <t>T(0.001)KPPRPDS(0.849)PAT(0.065)T(0.077)PNIS(0.009)VK</t>
  </si>
  <si>
    <t>T(-29.39)KPPRPDS(10.45)PAT(-11.19)T(-10.45)PNIS(-19.61)VK</t>
  </si>
  <si>
    <t>GFLAFVSSKSESHRKSLGSGEGESESRPGKY</t>
  </si>
  <si>
    <t>tr|Q5BKB9|Q5BKB9_RAT;sp|O08773|RGS14_RAT</t>
  </si>
  <si>
    <t>tr|Q5BKB9|Q5BKB9_RAT</t>
  </si>
  <si>
    <t>tr|Q5BKB9|Q5BKB9_RAT Rgs14 protein OS=Rattus norvegicus OX=10116 GN=Rgs14 PE=2 SV=1;sp|O08773|RGS14_RAT Regulator of G-protein signaling 14 OS=Rattus norvegicus OX=10116 GN=Rgs14 PE=1 SV=1</t>
  </si>
  <si>
    <t>S(0.993)LGS(0.007)GEGESESRPGK</t>
  </si>
  <si>
    <t>S(21.71)LGS(-21.71)GEGES(-63.47)ES(-66.43)RPGK</t>
  </si>
  <si>
    <t>RSGKGPILMELQTYRYHGHSMSDPGVSYRTR</t>
  </si>
  <si>
    <t>288;289;289;289;289</t>
  </si>
  <si>
    <t>Y(0.763)HGHS(0.237)MS(0.001)DPGVS(1)YR</t>
  </si>
  <si>
    <t>Y(5.08)HGHS(-5.08)MS(-30.13)DPGVS(45.97)Y(-49.56)R</t>
  </si>
  <si>
    <t>AKEKRQEQIAKRRRLSSLRASTSKSESSQK_</t>
  </si>
  <si>
    <t>tr|M0RD75|M0RD75_RAT;sp|P62755|RS6_RAT</t>
  </si>
  <si>
    <t>233;235</t>
  </si>
  <si>
    <t>tr|M0RD75|M0RD75_RAT</t>
  </si>
  <si>
    <t>tr|M0RD75|M0RD75_RAT 40S ribosomal protein S6 OS=Rattus norvegicus OX=10116 GN=Rps6 PE=1 SV=1;sp|P62755|RS6_RAT 40S ribosomal protein S6 OS=Rattus norvegicus OX=10116 GN=Rps6 PE=1 SV=1</t>
  </si>
  <si>
    <t>LS(0.879)S(0.891)LRAS(0.193)T(0.032)S(0.006)K</t>
  </si>
  <si>
    <t>LS(8.8)S(9.27)LRAS(-8.8)T(-16.68)S(-24.49)K</t>
  </si>
  <si>
    <t>VPGGAVRVAAAGSGPSPPCSPGHDRERQPLL</t>
  </si>
  <si>
    <t>VAAAGS(0.001)GPS(0.999)PPCSPGHDR</t>
  </si>
  <si>
    <t>VAAAGS(-28.93)GPS(28.93)PPCS(-44.97)PGHDR</t>
  </si>
  <si>
    <t>AGDGLLTPDTQKGGETPGSEQWKFQELSQPR</t>
  </si>
  <si>
    <t>GGET(1)PGSEQWK</t>
  </si>
  <si>
    <t>GGET(36.06)PGS(-36.06)EQWK</t>
  </si>
  <si>
    <t>EEHARGLGFGIRRQNSVNSGILLPVNKDKME</t>
  </si>
  <si>
    <t>tr|D4A254|D4A254_RAT</t>
  </si>
  <si>
    <t>tr|D4A254|D4A254_RAT PH domain and leucine-rich repeat protein phosphatase 2 OS=Rattus norvegicus OX=10116 GN=Phlpp2 PE=1 SV=3</t>
  </si>
  <si>
    <t>RQNS(0.825)VNS(0.175)GILLPVNK</t>
  </si>
  <si>
    <t>RQNS(6.72)VNS(-6.72)GILLPVNK</t>
  </si>
  <si>
    <t>EGDWTSLSKSSDRRNSLEGYSRSVRSRSGER</t>
  </si>
  <si>
    <t>tr|D3ZHD6|D3ZHD6_RAT</t>
  </si>
  <si>
    <t>RNS(1)LEGYSR</t>
  </si>
  <si>
    <t>RNS(37.3)LEGY(-39.28)S(-37.3)R</t>
  </si>
  <si>
    <t>ERKKKMNAKRKKDEGSDIDDEDMEELLNDTR</t>
  </si>
  <si>
    <t>tr|D3ZX56|D3ZX56_RAT</t>
  </si>
  <si>
    <t>tr|D3ZX56|D3ZX56_RAT RNA helicase OS=Rattus norvegicus OX=10116 GN=Ddx55 PE=1 SV=1</t>
  </si>
  <si>
    <t>KKDEGS(1)DIDDEDMEELLNDTR</t>
  </si>
  <si>
    <t>KKDEGS(80.01)DIDDEDMEELLNDT(-80.01)R</t>
  </si>
  <si>
    <t>PMKPVPGTPPSSKAKSPISSGSGSSHVSGTS</t>
  </si>
  <si>
    <t>AKS(0.812)PIS(0.034)S(0.034)GS(0.034)GS(0.043)S(0.043)HVSGTSSSSGMK</t>
  </si>
  <si>
    <t>AKS(12.78)PIS(-13.79)S(-13.79)GS(-13.79)GS(-12.78)S(-12.78)HVS(-39.77)GT(-48.7)S(-52.7)S(-53.23)S(-57.52)S(-61.23)GMK</t>
  </si>
  <si>
    <t>IKMESTDENEDRLSTSSPEQPRPSTSKAISP</t>
  </si>
  <si>
    <t>LS(0.02)T(0.016)S(0.489)S(0.475)PEQPRPSTSK</t>
  </si>
  <si>
    <t>LS(-13.92)T(-14.74)S(0.12)S(-0.12)PEQPRPS(-50.71)T(-49.48)S(-53.84)K</t>
  </si>
  <si>
    <t>QEQIAKRRRLSSLRASTSKSESSQK______</t>
  </si>
  <si>
    <t>238;240</t>
  </si>
  <si>
    <t>RLS(0.464)S(0.536)LRAS(0.856)T(0.12)S(0.024)K</t>
  </si>
  <si>
    <t>RLS(-0.65)S(0.65)LRAS(8.59)T(-8.59)S(-15.52)K</t>
  </si>
  <si>
    <t>ADIEKHNDIVDSDSDTEDRGALSAELTASHF</t>
  </si>
  <si>
    <t>GFGRRAINPTMAAPGSPSLSHRQVMGPSGPG</t>
  </si>
  <si>
    <t>tr|F1LN42|F1LN42_RAT</t>
  </si>
  <si>
    <t>tr|F1LN42|F1LN42_RAT Tensin 1 OS=Rattus norvegicus OX=10116 GN=Tns1 PE=1 SV=2</t>
  </si>
  <si>
    <t>AINPTMAAPGS(0.766)PS(0.22)LS(0.015)HR</t>
  </si>
  <si>
    <t>AINPT(-33.97)MAAPGS(5.42)PS(-5.42)LS(-17.23)HR</t>
  </si>
  <si>
    <t>___________AFKDTGKTPVEPEVAIHRIR</t>
  </si>
  <si>
    <t>tr|A0A0H2UHG7|A0A0H2UHG7_RAT;tr|D3ZZK1|D3ZZK1_RAT;tr|A0A0G2K6L6|A0A0G2K6L6_RAT;sp|P60868|RS20_RAT</t>
  </si>
  <si>
    <t>5;6;6;6</t>
  </si>
  <si>
    <t>tr|A0A0H2UHG7|A0A0H2UHG7_RAT</t>
  </si>
  <si>
    <t>tr|A0A0H2UHG7|A0A0H2UHG7_RAT 40S ribosomal protein S20 OS=Rattus norvegicus OX=10116 GN=Rps20 PE=3 SV=1;tr|D3ZZK1|D3ZZK1_RAT Uncharacterized protein OS=Rattus norvegicus OX=10116 PE=3 SV=1;tr|A0A0G2K6L6|A0A0G2K6L6_RAT Uncharacterized protein OS=Rattus norv</t>
  </si>
  <si>
    <t>DT(0.5)GKT(0.5)PVEPEVAIHR</t>
  </si>
  <si>
    <t>DT(0)GKT(0)PVEPEVAIHR</t>
  </si>
  <si>
    <t>GAPKPPGESDRGPHASPSHTLCKASPSPSLS</t>
  </si>
  <si>
    <t>312;312;464</t>
  </si>
  <si>
    <t>GPHAS(0.993)PS(0.007)HTLCK</t>
  </si>
  <si>
    <t>GPHAS(21.52)PS(-21.52)HT(-41.31)LCK</t>
  </si>
  <si>
    <t>KEKPELAEPSHLNGPSSDLEAAFLSRGGEDG</t>
  </si>
  <si>
    <t>1755;1755</t>
  </si>
  <si>
    <t>QPFLIEAMTYRIGHHSTSDDSSAYRSVDEVN</t>
  </si>
  <si>
    <t>sp|P11960|ODBA_RAT;tr|B1WBN3|B1WBN3_RAT;tr|F7EV94|F7EV94_RAT;tr|Q5EB89|Q5EB89_RAT</t>
  </si>
  <si>
    <t>333;338;356;220</t>
  </si>
  <si>
    <t>sp|P11960|ODBA_RAT</t>
  </si>
  <si>
    <t>sp|P11960|ODBA_RAT 2-oxoisovalerate dehydrogenase subunit alpha, mitochondrial (Fragment) OS=Rattus norvegicus OX=10116 GN=Bckdha PE=1 SV=1;tr|B1WBN3|B1WBN3_RAT 2-oxoisovalerate dehydrogenase subunit alpha OS=Rattus norvegicus OX=10116 GN=Bckdha PE=2 SV=1;</t>
  </si>
  <si>
    <t>IGHHS(0.835)T(0.154)S(0.01)DDS(0.001)SAYR</t>
  </si>
  <si>
    <t>IGHHS(7.35)T(-7.35)S(-19.3)DDS(-31.05)S(-37.43)AY(-53.35)R</t>
  </si>
  <si>
    <t>PGATPKKLSSWDQAETPGHTPSLRWDETPGR</t>
  </si>
  <si>
    <t>223;223</t>
  </si>
  <si>
    <t>KLSSWDQAET(0.999)PGHT(0.847)PS(0.153)LR</t>
  </si>
  <si>
    <t>KLS(-33.9)S(-33.57)WDQAET(33.57)PGHT(7.43)PS(-7.43)LR</t>
  </si>
  <si>
    <t>PKKLSSWDQAETPGHTPSLRWDETPGRAKGS</t>
  </si>
  <si>
    <t>227;227</t>
  </si>
  <si>
    <t>RAPNSANSTAILHPSSRQGSQLNLNDHLLGH</t>
  </si>
  <si>
    <t>124;125</t>
  </si>
  <si>
    <t>APNSANST(0.003)AILHPS(0.499)S(0.499)R</t>
  </si>
  <si>
    <t>APNS(-37.11)ANS(-33.05)T(-22.74)AILHPS(0)S(0)R</t>
  </si>
  <si>
    <t>QTYRYHGHSMSDPGVSYRTREEIQEVRSKSD</t>
  </si>
  <si>
    <t>299;300;300;300;300</t>
  </si>
  <si>
    <t>KEKRQEQIAKRRRLSSLRASTSKSESSQK__</t>
  </si>
  <si>
    <t>234;236</t>
  </si>
  <si>
    <t>RLS(0.343)S(0.627)LRAS(0.284)T(0.039)S(0.708)K</t>
  </si>
  <si>
    <t>RLS(-2.68)S(2.68)LRAS(-4.23)T(-14.68)S(4.23)K</t>
  </si>
  <si>
    <t>SSVRQRLTEPQHGLGSQRDLTHSDSESSLHT</t>
  </si>
  <si>
    <t>sp|P84903|STIM1_RAT;tr|A0A0G2K5C8|A0A0G2K5C8_RAT;tr|A0A1B0GWK9|A0A1B0GWK9_RAT;tr|A0A1B0GWQ1|A0A1B0GWQ1_RAT</t>
  </si>
  <si>
    <t>512;543;79;512</t>
  </si>
  <si>
    <t>LTEPQHGLGS(1)QR</t>
  </si>
  <si>
    <t>LT(-80.32)EPQHGLGS(80.32)QR</t>
  </si>
  <si>
    <t>EEDTASVKMDEQGKGSRDSVQHPSGDKSTDY</t>
  </si>
  <si>
    <t>sp|Q920G0|SKAP2_RAT</t>
  </si>
  <si>
    <t>sp|Q920G0|SKAP2_RAT Src kinase-associated phosphoprotein 2 OS=Rattus norvegicus OX=10116 GN=Skap2 PE=1 SV=1</t>
  </si>
  <si>
    <t>MDEQGKGS(0.857)RDS(0.143)VQHPSGDK</t>
  </si>
  <si>
    <t>MDEQGKGS(7.78)RDS(-7.78)VQHPS(-49.98)GDK</t>
  </si>
  <si>
    <t>EVFPAEMERKLAQLLSEVPTRRRMWRRATVA</t>
  </si>
  <si>
    <t>tr|D3Z9D0|D3Z9D0_RAT</t>
  </si>
  <si>
    <t>LAQLLS(1)EVPT(1)RR</t>
  </si>
  <si>
    <t>LAQLLS(56.73)EVPT(56.73)RR</t>
  </si>
  <si>
    <t>AEMERKLAQLLSEVPTRRRMWRRATVAAGNS</t>
  </si>
  <si>
    <t>IIEDDDDDITLTGRKTKPPRPDSPATTPNIS</t>
  </si>
  <si>
    <t>88;143;179;179</t>
  </si>
  <si>
    <t>T(0.553)KPPRPDS(0.42)PAT(0.015)T(0.011)PNIS(0.001)VK</t>
  </si>
  <si>
    <t>T(1.2)KPPRPDS(-1.2)PAT(-15.69)T(-16.83)PNIS(-30)VK</t>
  </si>
  <si>
    <t>SPKTKKRPAPKAPSASPLVLHASRLSHSEPP</t>
  </si>
  <si>
    <t>sp|D3ZQL6|MILK1_RAT</t>
  </si>
  <si>
    <t>sp|D3ZQL6|MILK1_RAT MICAL-like protein 1 OS=Rattus norvegicus OX=10116 GN=Micall1 PE=1 SV=1</t>
  </si>
  <si>
    <t>APS(0.023)AS(0.977)PLVLHASR</t>
  </si>
  <si>
    <t>APS(-16.26)AS(16.26)PLVLHAS(-50.7)R</t>
  </si>
  <si>
    <t>LPSYHQNDVSLDRGYTSDSEVYTDHGRPGKM</t>
  </si>
  <si>
    <t>1310;1317</t>
  </si>
  <si>
    <t>GY(0.009)T(0.491)S(0.491)DS(0.008)EVYTDHGR</t>
  </si>
  <si>
    <t>GY(-17.35)T(0)S(0)DS(-18.1)EVY(-32.23)T(-37.79)DHGR</t>
  </si>
  <si>
    <t>KKEKGKRRHSSLPTESDEDIAPAQRVDIITE</t>
  </si>
  <si>
    <t>GAVPKKKDPLTHASNSLPRSKTVMKSGSTGL</t>
  </si>
  <si>
    <t>158;210</t>
  </si>
  <si>
    <t>KKDPLT(0.027)HAS(0.164)NS(0.809)LPR</t>
  </si>
  <si>
    <t>KKDPLT(-14.79)HAS(-6.93)NS(6.93)LPR</t>
  </si>
  <si>
    <t>VIEKAELEEMEETHPSDEEGEETKAESFYQK</t>
  </si>
  <si>
    <t>666;666;904;594</t>
  </si>
  <si>
    <t>AELEEMEET(0.201)HPS(0.798)DEEGEET(0.001)KAESFYQK</t>
  </si>
  <si>
    <t>AELEEMEET(-5.99)HPS(5.99)DEEGEET(-29.68)KAES(-43.2)FY(-62.48)QK</t>
  </si>
  <si>
    <t>HPKPDSSSTQAPGEESETEKEIPVEQKEGAF</t>
  </si>
  <si>
    <t>169;168</t>
  </si>
  <si>
    <t>NGLSHPKPDSSSTQAPGEES(0.791)ET(0.209)EK</t>
  </si>
  <si>
    <t>NGLS(-51.35)HPKPDS(-44.78)S(-44.78)S(-44.78)T(-44.78)QAPGEES(5.78)ET(-5.78)EK</t>
  </si>
  <si>
    <t>RRALHSEHAVDTHSDSEEELAAFCPQLDDST</t>
  </si>
  <si>
    <t>ALHS(0.367)EHAVDT(0.395)HS(0.404)DS(0.833)EEELAAFCPQLDDSTVAR</t>
  </si>
  <si>
    <t>ALHS(-0.58)EHAVDT(-0.19)HS(0.19)DS(7.13)EEELAAFCPQLDDS(-38)T(-38)VAR</t>
  </si>
  <si>
    <t>_______MVRKPVVATISKGGYLQGNVSGRL</t>
  </si>
  <si>
    <t>KPVVAT(0.979)IS(0.021)K</t>
  </si>
  <si>
    <t>KPVVAT(16.76)IS(-16.76)K</t>
  </si>
  <si>
    <t>QAMKDHNLGSPPKSPTHASPQHTQTEKDSTL</t>
  </si>
  <si>
    <t>DHNLGS(0.128)PPKS(0.392)PT(0.471)HAS(0.009)PQHTQTEK</t>
  </si>
  <si>
    <t>DHNLGS(-5.65)PPKS(-0.8)PT(0.8)HAS(-17.22)PQHT(-48.04)QT(-57.25)EK</t>
  </si>
  <si>
    <t>RKKKEKGKRRHSSLPTESDEDIAPAQRVDII</t>
  </si>
  <si>
    <t>X;X;X;X;X;X;X;X;X;X;X;Phospho (STY);X;X;X;Phospho (STY);X;Phospho (STY);X;X;X;X;X;X;X;X;X;X;X;X;X</t>
  </si>
  <si>
    <t>HSS(0.013)LPT(0.989)ES(0.998)DEDIAPAQR</t>
  </si>
  <si>
    <t>HS(-34.96)S(-19.67)LPT(19.67)ES(27.26)DEDIAPAQR</t>
  </si>
  <si>
    <t>EQIAKRRRLSSLRASTSKSESSQK_______</t>
  </si>
  <si>
    <t>239;241</t>
  </si>
  <si>
    <t>RLS(0.789)S(0.212)LRAS(0.387)T(0.53)S(0.083)K</t>
  </si>
  <si>
    <t>RLS(5.42)S(-5.42)LRAS(-1.18)T(1.18)S(-8.12)K</t>
  </si>
  <si>
    <t>QIAKRRRLSSLRASTSKSESSQK________</t>
  </si>
  <si>
    <t>240;242</t>
  </si>
  <si>
    <t>ELRVNRGLDSARRRATPEPSSTLSSDTVSRL</t>
  </si>
  <si>
    <t>sp|Q91ZN1|COR1A_RAT</t>
  </si>
  <si>
    <t>sp|Q91ZN1|COR1A_RAT Coronin-1A OS=Rattus norvegicus OX=10116 GN=Coro1a PE=1 SV=3</t>
  </si>
  <si>
    <t>RAT(0.919)PEPS(0.053)S(0.012)T(0.015)LS(0.001)SDTVSR</t>
  </si>
  <si>
    <t>RAT(12.41)PEPS(-12.41)S(-18.68)T(-17.93)LS(-31.14)S(-36.98)DT(-49.66)VS(-49.5)R</t>
  </si>
  <si>
    <t>QMERERHRQQHHLLQSPVSHHEPESPHLRYL</t>
  </si>
  <si>
    <t>QQHHLLQS(0.913)PVS(0.087)HHEPESPHLR</t>
  </si>
  <si>
    <t>QQHHLLQS(10.19)PVS(-10.19)HHEPES(-59.28)PHLR</t>
  </si>
  <si>
    <t>PSRFGLKRAEVLGHKTPEPVPRRTEITIVKP</t>
  </si>
  <si>
    <t>125;125;110</t>
  </si>
  <si>
    <t>RAEVLGHKT(1)PEPVPR</t>
  </si>
  <si>
    <t>RAEVLGHKT(40.43)PEPVPR</t>
  </si>
  <si>
    <t>________AFKDTGKTPVEPEVAIHRIRITL</t>
  </si>
  <si>
    <t>8;9;9;9</t>
  </si>
  <si>
    <t>PQLYKAVLPVTCHRDSFSRMSLRKMEL____</t>
  </si>
  <si>
    <t>tr|F1LRS2|F1LRS2_RAT;tr|A0A0G2K3H2|A0A0G2K3H2_RAT;tr|B2RZA1|B2RZA1_RAT</t>
  </si>
  <si>
    <t>2107;2118;292</t>
  </si>
  <si>
    <t>tr|F1LRS2|F1LRS2_RAT Dedicator of cytokinesis 7 OS=Rattus norvegicus OX=10116 GN=Dock7 PE=1 SV=2;tr|A0A0G2K3H2|A0A0G2K3H2_RAT Dedicator of cytokinesis 7 OS=Rattus norvegicus OX=10116 GN=Dock7 PE=1 SV=1;tr|B2RZA1|B2RZA1_RAT Dedicator of cytokinesis 7 OS=Rat</t>
  </si>
  <si>
    <t>AVLPVT(0.04)CHRDS(0.953)FS(0.007)R</t>
  </si>
  <si>
    <t>AVLPVT(-13.79)CHRDS(13.79)FS(-21.42)R</t>
  </si>
  <si>
    <t>VDNIDGTPVRDERSGTPTQDEMMDKPTSSSV</t>
  </si>
  <si>
    <t>tr|A0A0G2JTD1|A0A0G2JTD1_RAT</t>
  </si>
  <si>
    <t>tr|A0A0G2JTD1|A0A0G2JTD1_RAT Regulation of nuclear pre-mRNA domain-containing 2 OS=Rattus norvegicus OX=10116 GN=Rprd2 PE=1 SV=1</t>
  </si>
  <si>
    <t>S(0.204)GT(0.786)PT(0.01)QDEMMDKPTSSSVDTMSLLSK</t>
  </si>
  <si>
    <t>S(-5.85)GT(5.85)PT(-19.04)QDEMMDKPT(-40.91)S(-40.91)S(-40.91)S(-40.91)VDT(-44.81)MS(-44.81)LLS(-46.74)K</t>
  </si>
  <si>
    <t>STHTSPSQSPNSVHGSRRGSISSMSSVSSVL</t>
  </si>
  <si>
    <t>tr|D3ZL11|D3ZL11_RAT</t>
  </si>
  <si>
    <t>tr|D3ZL11|D3ZL11_RAT Rabenosyn, RAB effector OS=Rattus norvegicus OX=10116 GN=Rbsn PE=1 SV=1</t>
  </si>
  <si>
    <t>DSLSTHTSPSQS(0.003)PNS(0.008)VHGS(0.989)R</t>
  </si>
  <si>
    <t>DS(-63.28)LS(-63.28)T(-63.28)HT(-63.43)S(-60.38)PS(-40.03)QS(-24.94)PNS(-21.13)VHGS(21.13)R</t>
  </si>
  <si>
    <t>ESGENPPPKLRRRTFSRDEVHGQDSGAEDSI</t>
  </si>
  <si>
    <t>tr|E9PSJ3|E9PSJ3_RAT</t>
  </si>
  <si>
    <t>tr|E9PSJ3|E9PSJ3_RAT Kinesin family member 4A OS=Rattus norvegicus OX=10116 GN=Kif4a PE=1 SV=1</t>
  </si>
  <si>
    <t>T(0.008)FS(0.992)RDEVHGQDSGAEDSISK</t>
  </si>
  <si>
    <t>T(-20.78)FS(20.78)RDEVHGQDS(-43.5)GAEDS(-57.61)IS(-64.24)K</t>
  </si>
  <si>
    <t>PLEKRGAPDPRVDDDSLGEFPVTNSRARKRI</t>
  </si>
  <si>
    <t>141;142;142</t>
  </si>
  <si>
    <t>VDDDS(1)LGEFPVTNSR</t>
  </si>
  <si>
    <t>VDDDS(38.79)LGEFPVT(-38.79)NS(-39.02)R</t>
  </si>
  <si>
    <t>FVVTRRIVRKGTGDCSDEEVDGKADGADAKA</t>
  </si>
  <si>
    <t>tr|G3V6P7|G3V6P7_RAT;sp|Q62812|MYH9_RAT</t>
  </si>
  <si>
    <t>1943;1944</t>
  </si>
  <si>
    <t>tr|G3V6P7|G3V6P7_RAT</t>
  </si>
  <si>
    <t>tr|G3V6P7|G3V6P7_RAT Myosin, heavy polypeptide 9, non-muscle OS=Rattus norvegicus OX=10116 GN=Myh9 PE=1 SV=1;sp|Q62812|MYH9_RAT Myosin-9 OS=Rattus norvegicus OX=10116 GN=Myh9 PE=1 SV=3</t>
  </si>
  <si>
    <t>KGT(0.063)GDCS(0.937)DEEVDGKADGADAK</t>
  </si>
  <si>
    <t>KGT(-11.76)GDCS(11.76)DEEVDGKADGADAK</t>
  </si>
  <si>
    <t>FELGKLMELHGEGGSSGKTTGDETGAKVERA</t>
  </si>
  <si>
    <t>sp|P49242|RS3A_RAT;tr|M0R6L4|M0R6L4_RAT</t>
  </si>
  <si>
    <t>238;238</t>
  </si>
  <si>
    <t>sp|P49242|RS3A_RAT</t>
  </si>
  <si>
    <t>sp|P49242|RS3A_RAT 40S ribosomal protein S3a OS=Rattus norvegicus OX=10116 GN=Rps3a PE=1 SV=2;tr|M0R6L4|M0R6L4_RAT 40S ribosomal protein S3a OS=Rattus norvegicus OX=10116 GN=LOC100365839 PE=3 SV=1</t>
  </si>
  <si>
    <t>LMELHGEGGS(0.5)S(0.5)GK</t>
  </si>
  <si>
    <t>LMELHGEGGS(0)S(0)GK</t>
  </si>
  <si>
    <t>KFELGKLMELHGEGGSSGKTTGDETGAKVER</t>
  </si>
  <si>
    <t>PLSEEEVASIKDVSPSPETETAKNADLHSGT</t>
  </si>
  <si>
    <t>522;522</t>
  </si>
  <si>
    <t>DVS(0.01)PS(0.977)PET(0.01)ET(0.002)AK</t>
  </si>
  <si>
    <t>DVS(-19.78)PS(19.78)PET(-19.79)ET(-26)AK</t>
  </si>
  <si>
    <t>SPIAALKNVAEALGHSPKDPGGGGGSVRAGG</t>
  </si>
  <si>
    <t>NVAEALGHS(1)PK</t>
  </si>
  <si>
    <t>NVAEALGHS(68.68)PK</t>
  </si>
  <si>
    <t>YGFGDKGSLRKLRSVSNLKPVPVIGSKLKRR</t>
  </si>
  <si>
    <t>sp|Q6AY30|SCPDL_RAT</t>
  </si>
  <si>
    <t>sp|Q6AY30|SCPDL_RAT Saccharopine dehydrogenase-like oxidoreductase OS=Rattus norvegicus OX=10116 GN=Sccpdh PE=1 SV=1</t>
  </si>
  <si>
    <t>S(0.11)VS(0.89)NLKPVPVIGSK</t>
  </si>
  <si>
    <t>S(-9.1)VS(9.1)NLKPVPVIGS(-50.92)K</t>
  </si>
  <si>
    <t>VLLSGAVPEYEVGHMSPRENEECDGLMASTA</t>
  </si>
  <si>
    <t>GSDDVLLS(0.141)GAVPEY(0.11)EVGHMS(0.749)PR</t>
  </si>
  <si>
    <t>GS(-35.76)DDVLLS(-7.25)GAVPEY(-8.35)EVGHMS(7.25)PR</t>
  </si>
  <si>
    <t>RRGQGAFCNGQRLQVSRETDLAKALVLTEIG</t>
  </si>
  <si>
    <t>tr|A0A0G2JUN5|A0A0G2JUN5_RAT;sp|Q8CIN7|IMPA2_RAT</t>
  </si>
  <si>
    <t>155;162</t>
  </si>
  <si>
    <t>tr|A0A0G2JUN5|A0A0G2JUN5_RAT</t>
  </si>
  <si>
    <t>tr|A0A0G2JUN5|A0A0G2JUN5_RAT Inositol-1-monophosphatase OS=Rattus norvegicus OX=10116 GN=Impa2 PE=1 SV=1;sp|Q8CIN7|IMPA2_RAT Inositol monophosphatase 2 OS=Rattus norvegicus OX=10116 GN=Impa2 PE=2 SV=1</t>
  </si>
  <si>
    <t>LQVS(1)RET(1)DLAK</t>
  </si>
  <si>
    <t>LQVS(44.35)RET(44.35)DLAK</t>
  </si>
  <si>
    <t>QGAFCNGQRLQVSRETDLAKALVLTEIGPKR</t>
  </si>
  <si>
    <t>158;165</t>
  </si>
  <si>
    <t>LREQMMNSSVSSGSGSLRTSQKRSLYVRALF</t>
  </si>
  <si>
    <t>tr|F1LNM0|F1LNM0_RAT;tr|A0A0G2K1M2|A0A0G2K1M2_RAT</t>
  </si>
  <si>
    <t>574;575</t>
  </si>
  <si>
    <t>tr|F1LNM0|F1LNM0_RAT</t>
  </si>
  <si>
    <t>tr|F1LNM0|F1LNM0_RAT Disks large homolog 1 OS=Rattus norvegicus OX=10116 GN=Dlg1 PE=1 SV=1;tr|A0A0G2K1M2|A0A0G2K1M2_RAT Disks large homolog 1 OS=Rattus norvegicus OX=10116 GN=Dlg1 PE=1 SV=1</t>
  </si>
  <si>
    <t>EQMMNS(0.008)S(0.044)VS(0.237)S(0.237)GS(0.237)GS(0.237)LR</t>
  </si>
  <si>
    <t>EQMMNS(-14.52)S(-7.35)VS(0)S(0)GS(0)GS(0)LR</t>
  </si>
  <si>
    <t>ASSGSPALPRKQRDKSPSSLLEDAKETCFTR</t>
  </si>
  <si>
    <t>tr|F1M0N1|F1M0N1_RAT</t>
  </si>
  <si>
    <t>tr|F1M0N1|F1M0N1_RAT Tyrosine-protein kinase OS=Rattus norvegicus OX=10116 GN=Abl2 PE=1 SV=2</t>
  </si>
  <si>
    <t>DKS(0.811)PS(0.136)S(0.053)LLEDAK</t>
  </si>
  <si>
    <t>DKS(7.76)PS(-7.76)S(-11.83)LLEDAK</t>
  </si>
  <si>
    <t>PIERSQSPVHLRRPQSPGVSPAHSERLPSDS</t>
  </si>
  <si>
    <t>666;707</t>
  </si>
  <si>
    <t>RPQS(0.87)PGVS(0.13)PAHSER</t>
  </si>
  <si>
    <t>RPQS(8.26)PGVS(-8.26)PAHS(-35.69)ER</t>
  </si>
  <si>
    <t>RVLRPRNKRRHVTLPSSPRSNTPMGDKDDDD</t>
  </si>
  <si>
    <t>2729;2718;2718</t>
  </si>
  <si>
    <t>HVT(0.002)LPS(0.596)S(0.403)PR</t>
  </si>
  <si>
    <t>HVT(-25.64)LPS(1.7)S(-1.7)PR</t>
  </si>
  <si>
    <t>EYASIETGKLPRPEDTLTYADLDMVHLNRAQ</t>
  </si>
  <si>
    <t>474;478</t>
  </si>
  <si>
    <t>LPRPEDT(0.462)LT(0.462)Y(0.076)ADLDMVHLNR</t>
  </si>
  <si>
    <t>LPRPEDT(0)LT(0)Y(-7.81)ADLDMVHLNR</t>
  </si>
  <si>
    <t>LLSVASVAGRAKRQMSYGPEEQLERSPRLSE</t>
  </si>
  <si>
    <t>341;341</t>
  </si>
  <si>
    <t>QMS(0.99)Y(0.01)GPEEQLER</t>
  </si>
  <si>
    <t>QMS(20.09)Y(-20.09)GPEEQLER</t>
  </si>
  <si>
    <t>KHIPAALPVSGTLSSSNPDLLQSHHRILDFS</t>
  </si>
  <si>
    <t>tr|A0A0A0MP77|A0A0A0MP77_RAT;sp|F1M386|RPGF2_RAT;tr|A0A0G2JU11|A0A0G2JU11_RAT</t>
  </si>
  <si>
    <t>391;585;746</t>
  </si>
  <si>
    <t>tr|A0A0A0MP77|A0A0A0MP77_RAT</t>
  </si>
  <si>
    <t>tr|A0A0A0MP77|A0A0A0MP77_RAT Rap guanine nucleotide exchange factor 2 OS=Rattus norvegicus OX=10116 GN=Rapgef2 PE=1 SV=1;sp|F1M386|RPGF2_RAT Rap guanine nucleotide exchange factor 2 OS=Rattus norvegicus OX=10116 GN=Rapgef2 PE=1 SV=2;tr|A0A0G2JU11|A0A0G2JU1</t>
  </si>
  <si>
    <t>HIPAALPVS(0.2)GT(0.2)LS(0.2)S(0.2)S(0.2)NPDLLQSHHR</t>
  </si>
  <si>
    <t>HIPAALPVS(0)GT(0)LS(0)S(0)S(0)NPDLLQS(-45.47)HHR</t>
  </si>
  <si>
    <t>LDDFFHRDKDDFFTRSSHEFDGRTGLAPEFA</t>
  </si>
  <si>
    <t>DKDDFFT(0.12)RS(0.44)S(0.44)HEFDGR</t>
  </si>
  <si>
    <t>DKDDFFT(-5.65)RS(0)S(0)HEFDGR</t>
  </si>
  <si>
    <t>SAIESKHFKMEDEAESLEDLGFKGAHGTQKG</t>
  </si>
  <si>
    <t>MEDEAES(1)LEDLGFK</t>
  </si>
  <si>
    <t>MEDEAES(88.55)LEDLGFK</t>
  </si>
  <si>
    <t>GNLDDFFHRDKDDFFTRSSHEFDGRTGLAPE</t>
  </si>
  <si>
    <t>DKDDFFT(0.425)RS(0.325)S(0.25)HEFDGR</t>
  </si>
  <si>
    <t>DKDDFFT(1.17)RS(-1.17)S(-2.31)HEFDGR</t>
  </si>
  <si>
    <t>GEAFHVGKTPIVGQPSIPGGPVRLCPGRIRY</t>
  </si>
  <si>
    <t>T(0.004)PIVGQPS(0.996)IPGGPVR</t>
  </si>
  <si>
    <t>T(-24.26)PIVGQPS(24.26)IPGGPVR</t>
  </si>
  <si>
    <t>TPKAKDKNKHSNLIESQENSKLSQEFHSLED</t>
  </si>
  <si>
    <t>CON__P31096</t>
  </si>
  <si>
    <t>HS(0.001)NLIES(0.875)QENS(0.124)K</t>
  </si>
  <si>
    <t>HS(-30.16)NLIES(8.49)QENS(-8.49)K</t>
  </si>
  <si>
    <t>LNNELLAKFLEKKYASSANLHLPKLSISETY</t>
  </si>
  <si>
    <t>CON__P34955</t>
  </si>
  <si>
    <t>Y(0.407)AS(0.512)S(0.081)ANLHLPK</t>
  </si>
  <si>
    <t>Y(-0.99)AS(0.99)S(-8)ANLHLPK</t>
  </si>
  <si>
    <t>DKLNNELLAKFLEKKYASSANLHLPKLSISE</t>
  </si>
  <si>
    <t>Y(0.872)AS(0.112)S(0.016)ANLHLPK</t>
  </si>
  <si>
    <t>Y(8.91)AS(-8.91)S(-17.43)ANLHLPK</t>
  </si>
  <si>
    <t>KFQFVPENRRYQRSISGESGERTEDVDQVTV</t>
  </si>
  <si>
    <t>PGKFQFVPENRRYQRSISGESGERTEDVDQV</t>
  </si>
  <si>
    <t>NRRYQRSISGESGERTEDVDQVTVYSYKVQS</t>
  </si>
  <si>
    <t>__MAAAAAAAAGDSDSWDADTFSMEDPVRKV</t>
  </si>
  <si>
    <t>AAAAAAAAGDS(0.499)DS(0.499)WDADT(0.002)FSMEDPVR</t>
  </si>
  <si>
    <t>AAAAAAAAGDS(0)DS(0)WDADT(-24.8)FS(-36)MEDPVR</t>
  </si>
  <si>
    <t>EVQLLLQQPCSSGRSSSSATPHLSTPDGWKA</t>
  </si>
  <si>
    <t>S(0.219)S(0.219)S(0.187)S(0.187)AT(0.187)PHLSTPDGWK</t>
  </si>
  <si>
    <t>S(0)S(0)S(-0.7)S(-0.7)AT(-0.7)PHLS(-32.41)T(-32.41)PDGWK</t>
  </si>
  <si>
    <t>PEVQLLLQQPCSSGRSSSSATPHLSTPDGWK</t>
  </si>
  <si>
    <t>QLLLQQPCSSGRSSSSATPHLSTPDGWKALP</t>
  </si>
  <si>
    <t>S(0.163)S(0.209)S(0.209)S(0.209)AT(0.209)PHLSTPDGWK</t>
  </si>
  <si>
    <t>S(-1.07)S(0)S(0)S(0)AT(0)PHLS(-31.72)T(-31.72)PDGWK</t>
  </si>
  <si>
    <t>VQLLLQQPCSSGRSSSSATPHLSTPDGWKAL</t>
  </si>
  <si>
    <t>LLQQPCSSGRSSSSATPHLSTPDGWKALPAG</t>
  </si>
  <si>
    <t>VSRVVYNGKRNSSPRSPTNSSEIFTPAHEEN</t>
  </si>
  <si>
    <t>S(0.468)PT(0.468)NS(0.063)S(0.001)EIFTPAHEENVR</t>
  </si>
  <si>
    <t>S(0)PT(0)NS(-8.68)S(-25.47)EIFT(-68.75)PAHEENVR</t>
  </si>
  <si>
    <t>VYNGKRNSSPRSPTNSSEIFTPAHEENVRFI</t>
  </si>
  <si>
    <t>S(0.268)PT(0.268)NS(0.363)S(0.1)EIFTPAHEENVR</t>
  </si>
  <si>
    <t>S(-1.31)PT(-1.31)NS(1.31)S(-5.58)EIFT(-50.45)PAHEENVR</t>
  </si>
  <si>
    <t>YNGKRNSSPRSPTNSSEIFTPAHEENVRFIY</t>
  </si>
  <si>
    <t>S(0.224)PT(0.224)NS(0.248)S(0.304)EIFT(0.001)PAHEENVR</t>
  </si>
  <si>
    <t>S(-1.33)PT(-1.33)NS(-0.89)S(0.89)EIFT(-25.41)PAHEENVR</t>
  </si>
  <si>
    <t>LWVKEAYVNANQARVSPSTSYTPSRHKRSYE</t>
  </si>
  <si>
    <t>sp|B1H268|MCMBP_RAT</t>
  </si>
  <si>
    <t>sp|B1H268|MCMBP_RAT Mini-chromosome maintenance complex-binding protein OS=Rattus norvegicus OX=10116 GN=Mcmbp PE=2 SV=1</t>
  </si>
  <si>
    <t>VS(0.951)PS(0.027)T(0.006)S(0.006)Y(0.004)T(0.006)PSR</t>
  </si>
  <si>
    <t>VS(15.43)PS(-15.43)T(-22.14)S(-22.14)Y(-23.9)T(-22.14)PS(-34.76)R</t>
  </si>
  <si>
    <t>VACEAAQGGGGKKRDSLGTAGAAHLIIKDLG</t>
  </si>
  <si>
    <t>sp|B2GV52|BL1S5_RAT</t>
  </si>
  <si>
    <t>sp|B2GV52|BL1S5_RAT Biogenesis of lysosome-related organelles complex 1 subunit 5 OS=Rattus norvegicus OX=10116 GN=Bloc1s5 PE=1 SV=1</t>
  </si>
  <si>
    <t>KRDS(0.712)LGT(0.288)AGAAHLIIK</t>
  </si>
  <si>
    <t>KRDS(3.94)LGT(-3.94)AGAAHLIIK</t>
  </si>
  <si>
    <t>FCYKVVQDFIDIFSDYANFK___________</t>
  </si>
  <si>
    <t>sp|B2GV87|PTPRE_RAT</t>
  </si>
  <si>
    <t>VVQDFIDIFS(0.006)DY(0.994)ANFK</t>
  </si>
  <si>
    <t>VVQDFIDIFS(-22.32)DY(22.32)ANFK</t>
  </si>
  <si>
    <t>PEAQEGPPGGRSPLGSPIYHNSEELSWPGSA</t>
  </si>
  <si>
    <t>S(0.297)PLGS(0.324)PIY(0.16)HNS(0.177)EELS(0.041)WPGSAHDSNLEAQYR</t>
  </si>
  <si>
    <t>S(-0.39)PLGS(0.39)PIY(-3.05)HNS(-2.62)EELS(-8.95)WPGS(-35.63)AHDS(-65.56)NLEAQY(-73.15)R</t>
  </si>
  <si>
    <t>EVKKATVNLLGDEKKST______________</t>
  </si>
  <si>
    <t>sp|B2RZ37|REEP5_RAT</t>
  </si>
  <si>
    <t>sp|B2RZ37|REEP5_RAT Receptor expression-enhancing protein 5 OS=Rattus norvegicus OX=10116 GN=Reep5 PE=1 SV=1</t>
  </si>
  <si>
    <t>ATVNLLGDEKKS(0.5)T(0.5)</t>
  </si>
  <si>
    <t>AT(-67.55)VNLLGDEKKS(0)T(0)</t>
  </si>
  <si>
    <t>VKKATVNLLGDEKKST_______________</t>
  </si>
  <si>
    <t>QDIKMALYKHGRLIPSLGDAKFGRPMIAEIL</t>
  </si>
  <si>
    <t>sp|B2RZD2|T126B_RAT</t>
  </si>
  <si>
    <t>sp|B2RZD2|T126B_RAT Complex I assembly factor TMEM126B, mitochondrial OS=Rattus norvegicus OX=10116 GN=Tmem126b PE=1 SV=2</t>
  </si>
  <si>
    <t>HGRLIPS(1)LGDAK</t>
  </si>
  <si>
    <t>HGRLIPS(43.54)LGDAK</t>
  </si>
  <si>
    <t>PSWSTDSSLGPVLPESPTPSRVRLPCQTLTP</t>
  </si>
  <si>
    <t>ES(0.001)PPS(0.001)WS(0.002)T(0.005)DS(0.005)S(0.005)LGPVLPES(0.817)PT(0.136)PS(0.03)R</t>
  </si>
  <si>
    <t>ES(-30.39)PPS(-30.39)WS(-27.3)T(-22.33)DS(-22.33)S(-22.33)LGPVLPES(7.77)PT(-7.77)PS(-14.41)R</t>
  </si>
  <si>
    <t>EDDRDLSERALPRRSTSPIIGSPPVRAVPIG</t>
  </si>
  <si>
    <t>__________MAAERSRSPVDSPVPASMFAP</t>
  </si>
  <si>
    <t>S(0.448)RS(0.448)PVDS(0.104)PVPASMFAPEPSSPGAAR</t>
  </si>
  <si>
    <t>S(0)RS(0)PVDS(-6.32)PVPAS(-33.93)MFAPEPS(-62.78)S(-64.22)PGAAR</t>
  </si>
  <si>
    <t>ERTESELPKPASPKVSRSPTDTTALAEDMTR</t>
  </si>
  <si>
    <t>VS(0.469)RS(0.469)PT(0.029)DT(0.029)T(0.004)ALAEDMTR</t>
  </si>
  <si>
    <t>VS(0)RS(0)PT(-12.07)DT(-12.05)T(-21.11)ALAEDMT(-49.31)R</t>
  </si>
  <si>
    <t>TALAELRDNHSQADSSPLTTAAPFSRVYGVS</t>
  </si>
  <si>
    <t>DNHS(0.001)QADS(0.476)S(0.476)PLT(0.041)T(0.007)AAPFSR</t>
  </si>
  <si>
    <t>DNHS(-26.96)QADS(0)S(0)PLT(-10.7)T(-18.33)AAPFS(-52.6)R</t>
  </si>
  <si>
    <t>TESELPKPASPKVSRSPTDTTALAEDMTRKT</t>
  </si>
  <si>
    <t>X;X;X;X;X;X;X;X;X;Phospho (STY);X;X;X;X;X;X;X;X;X;X;X;X;X;X;X;X;X;X;X;X;X</t>
  </si>
  <si>
    <t>KSSSDLEKVSQSSAESLSPSFRGAHVSFTTG</t>
  </si>
  <si>
    <t>VSQS(0.001)S(0.005)AES(0.49)LS(0.49)PS(0.014)FR</t>
  </si>
  <si>
    <t>VS(-38.68)QS(-26.6)S(-20.15)AES(0)LS(0)PS(-15.31)FR</t>
  </si>
  <si>
    <t>FLLAGDQKSPAPPMGSSSPQMLIKSSCKENP</t>
  </si>
  <si>
    <t>SPAPPMGS(0.333)S(0.333)S(0.333)PQMLIK</t>
  </si>
  <si>
    <t>S(-36.34)PAPPMGS(0)S(0)S(0)PQMLIK</t>
  </si>
  <si>
    <t>KSSCKENPFNRKPSPSTSPTVRKATKGAKPV</t>
  </si>
  <si>
    <t>KPS(0.988)PS(0.378)T(0.32)S(0.273)PT(0.041)VR</t>
  </si>
  <si>
    <t>KPS(20.32)PS(0.73)T(-0.73)S(-1.45)PT(-9.76)VR</t>
  </si>
  <si>
    <t>LAGDQKSPAPPMGSSSPQMLIKSSCKENPFN</t>
  </si>
  <si>
    <t>LIKSSCKENPFNRKPSPSTSPTVRKATKGAK</t>
  </si>
  <si>
    <t>KPS(0.986)PS(0.193)T(0.17)S(0.569)PT(0.083)VR</t>
  </si>
  <si>
    <t>KPS(20.09)PS(-4.79)T(-5.38)S(4.79)PT(-8.42)VR</t>
  </si>
  <si>
    <t>LLAGDQKSPAPPMGSSSPQMLIKSSCKENPF</t>
  </si>
  <si>
    <t>SCKENPFNRKPSPSTSPTVRKATKGAKPVRP</t>
  </si>
  <si>
    <t>ETTPKSLHPWYNITPTSSPKTKKRPAPKAPS</t>
  </si>
  <si>
    <t>S(0.041)LHPWY(0.1)NIT(0.857)PT(0.367)S(0.333)S(0.302)PK</t>
  </si>
  <si>
    <t>S(-13.32)LHPWY(-9.84)NIT(9.84)PT(0.48)S(-0.48)S(-0.96)PK</t>
  </si>
  <si>
    <t>PPETTPKSLHPWYNITPTSSPKTKKRPAPKA</t>
  </si>
  <si>
    <t>KPRPQVAKQKKQRPKSIHRDHIESPKTPIKG</t>
  </si>
  <si>
    <t>sp|D4AEC2|CAMP2_RAT</t>
  </si>
  <si>
    <t>sp|D4AEC2|CAMP2_RAT Calmodulin-regulated spectrin-associated protein 2 OS=Rattus norvegicus OX=10116 GN=Camsap2 PE=1 SV=1</t>
  </si>
  <si>
    <t>S(0.999)IHRDHIES(0.001)PK</t>
  </si>
  <si>
    <t>S(28.3)IHRDHIES(-28.3)PK</t>
  </si>
  <si>
    <t>LSEEAETRPTTPNRASKFFPYSSGDAS____</t>
  </si>
  <si>
    <t>956;969;461;461</t>
  </si>
  <si>
    <t>X;X;X;X;X;X;X;X;X;X;Phospho (STY);X;X;X;X;X;X;X;X;X;X;X;X;X;X;X;X;X;X;X;X</t>
  </si>
  <si>
    <t>LSEEAET(0.01)RPT(0.33)T(0.33)PNRAS(0.33)K</t>
  </si>
  <si>
    <t>LS(-32.76)EEAET(-15.3)RPT(0)T(0)PNRAS(0)K</t>
  </si>
  <si>
    <t>DYGTSLSADLSLNKETGSLSLKGSKLHNKTL</t>
  </si>
  <si>
    <t>512;525;17;17</t>
  </si>
  <si>
    <t>ET(0.627)GS(0.369)LS(0.005)LK</t>
  </si>
  <si>
    <t>ET(2.3)GS(-2.3)LS(-21.28)LK</t>
  </si>
  <si>
    <t>QEMFFRLSEEAETRPTTPNRASKFFPYSSGD</t>
  </si>
  <si>
    <t>950;963;455;455</t>
  </si>
  <si>
    <t>__MAAAAVVEFQRAQSLLSTDREASIDILHS</t>
  </si>
  <si>
    <t>sp|F1LMZ8|PSD11_RAT;tr|B5DEP6|B5DEP6_RAT;tr|A0A0G2JWX1|A0A0G2JWX1_RAT;tr|D3Z950|D3Z950_RAT</t>
  </si>
  <si>
    <t>14;19;92;92</t>
  </si>
  <si>
    <t>sp|F1LMZ8|PSD11_RAT</t>
  </si>
  <si>
    <t>sp|F1LMZ8|PSD11_RAT 26S proteasome non-ATPase regulatory subunit 11 OS=Rattus norvegicus OX=10116 GN=Psmd11 PE=1 SV=2;tr|B5DEP6|B5DEP6_RAT Uncharacterized protein (Fragment) OS=Rattus norvegicus OX=10116 PE=2 SV=1;tr|A0A0G2JWX1|A0A0G2JWX1_RAT 26S proteasom</t>
  </si>
  <si>
    <t>AQS(0.997)LLS(0.001)T(0.001)DR</t>
  </si>
  <si>
    <t>AQS(28.43)LLS(-28.43)T(-28.43)DR</t>
  </si>
  <si>
    <t>QPIYTKPLSPDARTSSLPESSPSKTAKKFQA</t>
  </si>
  <si>
    <t>X;X;X;X;Phospho (STY);X;X;X;Phospho (STY);X;X;X;X;X;X;X;X;X;X;X;X;X;X;X;X;X;X;X;X;X;X</t>
  </si>
  <si>
    <t>T(0.003)S(0.498)S(0.498)LPES(0.001)SPSK</t>
  </si>
  <si>
    <t>T(-22.54)S(0)S(0)LPES(-26.5)S(-31.64)PS(-38.03)K</t>
  </si>
  <si>
    <t>QQPIYTKPLSPDARTSSLPESSPSKTAKKFQ</t>
  </si>
  <si>
    <t>X;X;X;X;X;Phospho (STY);X;X;X;Phospho (STY);X;X;X;X;X;Phospho (STY);X;X;X;X;X;X;X;X;X;X;X;X;X;X;X</t>
  </si>
  <si>
    <t>SSSLKERSRPFTVAASFRTSSVKSPKPLSPS</t>
  </si>
  <si>
    <t>SRPFTVAAS(1)FR</t>
  </si>
  <si>
    <t>S(-36.77)RPFT(-37.13)VAAS(36.77)FR</t>
  </si>
  <si>
    <t>DEFSLLSTPSITKSGSLDSELSVSPKRNSIS</t>
  </si>
  <si>
    <t>S(0.259)GS(0.741)LDSELSVSPK</t>
  </si>
  <si>
    <t>S(-4.56)GS(4.56)LDS(-59.42)ELS(-78.3)VS(-85.17)PK</t>
  </si>
  <si>
    <t>IEDQKLVLTEKVLTRSASRPSSLIEQEKQRS</t>
  </si>
  <si>
    <t>S(0.756)AS(0.224)RPS(0.01)S(0.011)LIEQEK</t>
  </si>
  <si>
    <t>S(5.27)AS(-5.27)RPS(-18.99)S(-18.52)LIEQEK</t>
  </si>
  <si>
    <t>PSITKSGSLDSELSVSPKRNSISRTQKDKGP</t>
  </si>
  <si>
    <t>SGSLDSELS(0.044)VS(0.956)PK</t>
  </si>
  <si>
    <t>S(-103.24)GS(-87.05)LDS(-49.28)ELS(-13.38)VS(13.38)PK</t>
  </si>
  <si>
    <t>SVVPQSEEKLEPDQVSPRGSSFSLASSPESE</t>
  </si>
  <si>
    <t>LEPDQVS(1)PR</t>
  </si>
  <si>
    <t>LEPDQVS(47.33)PR</t>
  </si>
  <si>
    <t>NDENMSNTWKFLSHSTDSLNKICKVNESTES</t>
  </si>
  <si>
    <t>FLS(0.027)HS(0.967)T(0.847)DS(0.16)LNK</t>
  </si>
  <si>
    <t>FLS(-17.96)HS(17.96)T(7.74)DS(-7.74)LNK</t>
  </si>
  <si>
    <t>KLSDKVVTSMKEVVQSPLNISLNEEGKSQEQ</t>
  </si>
  <si>
    <t>EVVQS(1)PLNISLNEEGK</t>
  </si>
  <si>
    <t>EVVQS(54.39)PLNIS(-54.39)LNEEGK</t>
  </si>
  <si>
    <t>KRKGAILSEEELAAMSPTAAAVAKIVKPGMK</t>
  </si>
  <si>
    <t>GAILS(0.012)EEELAAMS(0.748)PT(0.24)AAAVAK</t>
  </si>
  <si>
    <t>GAILS(-17.95)EEELAAMS(4.93)PT(-4.93)AAAVAK</t>
  </si>
  <si>
    <t>QHFFDDEDRTVPSTPTLVVPHRTDGFAEAIH</t>
  </si>
  <si>
    <t>T(0.022)VPS(0.296)T(0.296)PT(0.386)LVVPHR</t>
  </si>
  <si>
    <t>T(-12.35)VPS(-1.15)T(-1.15)PT(1.15)LVVPHR</t>
  </si>
  <si>
    <t>APDTGLSPSKRTHQRSKSDATASISLSSNLK</t>
  </si>
  <si>
    <t>275;300</t>
  </si>
  <si>
    <t>S(0.458)KS(0.458)DAT(0.083)ASISLSSNLK</t>
  </si>
  <si>
    <t>S(0)KS(0)DAT(-7.42)AS(-33.62)IS(-65.25)LS(-77.98)S(-83.22)NLK</t>
  </si>
  <si>
    <t>HLSSKEVDPSTGELQSLQMPESEGPSSLDPS</t>
  </si>
  <si>
    <t>EVDPS(0.012)T(0.012)GELQS(0.269)LQMPES(0.219)EGPS(0.219)S(0.219)LDPS(0.048)QEGPT(0.001)GLK</t>
  </si>
  <si>
    <t>EVDPS(-13.43)T(-13.57)GELQS(0.89)LQMPES(-0.89)EGPS(-0.89)S(-0.89)LDPS(-7.49)QEGPT(-25.61)GLK</t>
  </si>
  <si>
    <t>TGELQSLQMPESEGPSSLDPSQEGPTGLKEA</t>
  </si>
  <si>
    <t>VDPSTGELQSLQMPESEGPSSLDPSQEGPTG</t>
  </si>
  <si>
    <t>HFGWPGWEMGPPGNWSPRPPRAGDGRPCPTA</t>
  </si>
  <si>
    <t>HGHFGWPGWEMGPPGNWS(1)PRPPR</t>
  </si>
  <si>
    <t>HGHFGWPGWEMGPPGNWS(54.52)PRPPR</t>
  </si>
  <si>
    <t>KLIFPNPFGHLSDSFSHSRWLRKLKHGHFGW</t>
  </si>
  <si>
    <t>LIFPNPFGHLS(0.01)DS(0.334)FS(0.542)HS(0.114)R</t>
  </si>
  <si>
    <t>LIFPNPFGHLS(-17.21)DS(-2.11)FS(2.11)HS(-6.79)R</t>
  </si>
  <si>
    <t>AGGEKRPAASSAAAASASASSPAGGGGEAQE</t>
  </si>
  <si>
    <t>RPAASSAAAAS(0.25)AS(0.25)AS(0.25)S(0.25)PAGGGGEAQELLEHCGVCR</t>
  </si>
  <si>
    <t>RPAAS(-31.58)S(-31.58)AAAAS(0)AS(0)AS(0)S(0)PAGGGGEAQELLEHCGVCR</t>
  </si>
  <si>
    <t>GEKRPAASSAAAASASASSPAGGGGEAQELL</t>
  </si>
  <si>
    <t>KRPAASSAAAASASASSPAGGGGEAQELLEH</t>
  </si>
  <si>
    <t>PRVSLERLDLDLTSDSQPPVFKVFPGSTTED</t>
  </si>
  <si>
    <t>LDLDLT(0.027)S(0.147)DS(0.826)QPPVFK</t>
  </si>
  <si>
    <t>LDLDLT(-14.85)S(-7.51)DS(7.51)QPPVFK</t>
  </si>
  <si>
    <t>RPAASSAAAASASASSPAGGGGEAQELLEHC</t>
  </si>
  <si>
    <t>TAAASAATAASAASGSPGSGEGSAGGEKRPA</t>
  </si>
  <si>
    <t>AASAAAATAAAS(0.008)AAT(0.008)AAS(0.008)AAS(0.058)GS(0.905)PGS(0.012)GEGS(0.001)AGGEK</t>
  </si>
  <si>
    <t>AAS(-72.98)AAAAT(-42.54)AAAS(-20.72)AAT(-20.72)AAS(-20.72)AAS(-11.93)GS(11.93)PGS(-18.6)GEGS(-29.02)AGGEK</t>
  </si>
  <si>
    <t>GKDSTAPQRVPVASPSAHNISSSSGAPDRTN</t>
  </si>
  <si>
    <t>514;514</t>
  </si>
  <si>
    <t>VPVAS(0.029)PS(0.969)AHNIS(0.001)S(0.001)SSGAPDR</t>
  </si>
  <si>
    <t>VPVAS(-15.28)PS(15.28)AHNIS(-29.76)S(-29.76)S(-33.61)S(-37.27)GAPDR</t>
  </si>
  <si>
    <t>PTPSTNSVLSTSTNRSRNSPLLDRASLGQAS</t>
  </si>
  <si>
    <t>S(0.785)RNS(0.215)PLLDR</t>
  </si>
  <si>
    <t>S(5.63)RNS(-5.63)PLLDR</t>
  </si>
  <si>
    <t>QNGKDSTAPQRVPVASPSAHNISSSSGAPDR</t>
  </si>
  <si>
    <t>512;512</t>
  </si>
  <si>
    <t>VPVAS(0.835)PS(0.165)AHNISSSSGAPDR</t>
  </si>
  <si>
    <t>VPVAS(7.05)PS(-7.05)AHNIS(-35.73)S(-39.73)S(-39.58)S(-39.58)GAPDR</t>
  </si>
  <si>
    <t>DFGFSNEFTFGNKLDTFCGSPPYAAPELFQG;DFGFSNEFTVGSKLDTFCGSPPYAAPELFQG</t>
  </si>
  <si>
    <t>sp|O08679|MARK2_RAT;tr|A0A0G2K6X6|A0A0G2K6X6_RAT;tr|A0A0G2JTD8|A0A0G2JTD8_RAT;tr|A0A0G2K7H9|A0A0G2K7H9_RAT;tr|D4A6T9|D4A6T9_RAT;sp|O08678|MARK1_RAT;tr|A0A1B0GWN5|A0A1B0GWN5_RAT;tr|F1M836|F1M836_RAT;sp|Q8VHF0|MARK3_RAT;tr|A0A0G2JU56|A0A0G2JU56_RAT</t>
  </si>
  <si>
    <t>208;208;214;160;214;215;80;211;211;203</t>
  </si>
  <si>
    <t>sp|O08679|MARK2_RAT;tr|A0A1B0GWN5|A0A1B0GWN5_RAT</t>
  </si>
  <si>
    <t>sp|O08679|MARK2_RAT Serine/threonine-protein kinase MARK2 OS=Rattus norvegicus OX=10116 GN=Mark2 PE=1 SV=1;tr|A0A0G2K6X6|A0A0G2K6X6_RAT Non-specific serine/threonine protein kinase OS=Rattus norvegicus OX=10116 GN=Mark2 PE=1 SV=1;tr|A0A0G2JTD8|A0A0G2JTD8_R</t>
  </si>
  <si>
    <t>LDT(0.904)FCGS(0.086)PPY(0.01)AAPELFQGK</t>
  </si>
  <si>
    <t>LDT(10.19)FCGS(-10.19)PPY(-19.69)AAPELFQGK</t>
  </si>
  <si>
    <t>NLSISSFLSKTKDSGSVSLQETRRQKKTLKK</t>
  </si>
  <si>
    <t>sp|O08815|SLK_RAT;tr|G3V7I8|G3V7I8_RAT</t>
  </si>
  <si>
    <t>778;778</t>
  </si>
  <si>
    <t>sp|O08815|SLK_RAT</t>
  </si>
  <si>
    <t>DS(0.018)GS(0.98)VS(0.002)LQETR</t>
  </si>
  <si>
    <t>DS(-17.39)GS(17.39)VS(-27.47)LQET(-52.45)R</t>
  </si>
  <si>
    <t>IVFEGVIGKGRSGEISIDDIRISTDVPLENC</t>
  </si>
  <si>
    <t>sp|O35276|NRP2_RAT</t>
  </si>
  <si>
    <t>sp|O35276|NRP2_RAT Neuropilin-2 OS=Rattus norvegicus OX=10116 GN=Nrp2 PE=2 SV=1</t>
  </si>
  <si>
    <t>GRS(0.5)GEIS(0.5)IDDIR</t>
  </si>
  <si>
    <t>GRS(0)GEIS(0)IDDIR</t>
  </si>
  <si>
    <t>MEYQIVFEGVIGKGRSGEISIDDIRISTDVP</t>
  </si>
  <si>
    <t>VNGVTVAKSPAPNNPTLSPSTPPAKTPKVQK</t>
  </si>
  <si>
    <t>SPAPNNPT(0.496)LS(0.496)PS(0.004)T(0.004)PPAK</t>
  </si>
  <si>
    <t>S(-50.71)PAPNNPT(0)LS(0)PS(-21.49)T(-21.49)PPAK</t>
  </si>
  <si>
    <t>PVSQAPREVPARRTPSSAQYLEEKSDQQKKE</t>
  </si>
  <si>
    <t>sp|O35828|CORO7_RAT;tr|A0A0G2K9F9|A0A0G2K9F9_RAT;tr|A0A0A0MXU2|A0A0A0MXU2_RAT</t>
  </si>
  <si>
    <t>876;877;742</t>
  </si>
  <si>
    <t>sp|O35828|CORO7_RAT Coronin-7 OS=Rattus norvegicus OX=10116 GN=Coro7 PE=1 SV=2;tr|A0A0G2K9F9|A0A0G2K9F9_RAT Coronin OS=Rattus norvegicus OX=10116 GN=Coro7 PE=1 SV=1;tr|A0A0A0MXU2|A0A0A0MXU2_RAT Coronin OS=Rattus norvegicus OX=10116 GN=Coro7 PE=1 SV=2</t>
  </si>
  <si>
    <t>RT(0.023)PS(0.86)S(0.117)AQYLEEK</t>
  </si>
  <si>
    <t>RT(-15.72)PS(8.68)S(-8.68)AQY(-48)LEEK</t>
  </si>
  <si>
    <t>VKKYVCGGRFLVHRYSVLQQHAEADGVEALD</t>
  </si>
  <si>
    <t>Y(0.455)S(0.545)VLQQHAEADGVEALDTASHAK</t>
  </si>
  <si>
    <t>Y(-0.78)S(0.78)VLQQHAEADGVEALDT(-80.11)AS(-85.68)HAK</t>
  </si>
  <si>
    <t>DRSIKGLKEHFRKSSSSSGVPYSPAIPNKRK</t>
  </si>
  <si>
    <t>KS(0.254)S(0.254)S(0.317)S(0.087)S(0.087)GVPY(0.002)SPAIPNK</t>
  </si>
  <si>
    <t>KS(-0.95)S(-0.95)S(0.95)S(-5.63)S(-5.63)GVPY(-23.03)S(-30.71)PAIPNK</t>
  </si>
  <si>
    <t>QLDRSIKGLKEHFRKSSSSSGVPYSPAIPNK</t>
  </si>
  <si>
    <t>KS(0.233)S(0.19)S(0.19)S(0.19)S(0.19)GVPY(0.004)S(0.005)PAIPNK</t>
  </si>
  <si>
    <t>KS(0.89)S(-0.89)S(-0.89)S(-0.89)S(-0.89)GVPY(-17.85)S(-17.13)PAIPNK</t>
  </si>
  <si>
    <t>PSNYVREIKPSEKPVSPKSGTLKSPPKGFDT</t>
  </si>
  <si>
    <t>71;71;88;228;71</t>
  </si>
  <si>
    <t>EIKPS(0.031)EKPVS(0.969)PK</t>
  </si>
  <si>
    <t>EIKPS(-14.9)EKPVS(14.9)PK</t>
  </si>
  <si>
    <t>______________MSYTPGIGGDPAQLAQR</t>
  </si>
  <si>
    <t>sp|O70257|STX7_RAT Syntaxin-7 OS=Rattus norvegicus OX=10116 GN=Stx7 PE=1 SV=4</t>
  </si>
  <si>
    <t>S(0.488)Y(0.238)T(0.274)PGIGGDPAQLAQR</t>
  </si>
  <si>
    <t>S(2.5)Y(-3.12)T(-2.5)PGIGGDPAQLAQR</t>
  </si>
  <si>
    <t>___________MDDLSPEEIQLRAHQVTDES</t>
  </si>
  <si>
    <t>MDDLS(1)PEEIQLR</t>
  </si>
  <si>
    <t>MDDLS(61.38)PEEIQLR</t>
  </si>
  <si>
    <t>ESGKNYKATWGDGGDSSPSNVVSKQPSRITN</t>
  </si>
  <si>
    <t>AT(0.018)WGDGGDS(0.477)S(0.477)PS(0.028)NVVSK</t>
  </si>
  <si>
    <t>AT(-14.13)WGDGGDS(0)S(0)PS(-12.36)NVVS(-31.94)K</t>
  </si>
  <si>
    <t>________MSSILPFTPPVVKRLLGWKKSAG</t>
  </si>
  <si>
    <t>sp|O70436|SMAD2_RAT</t>
  </si>
  <si>
    <t>sp|O70436|SMAD2_RAT Mothers against decapentaplegic homolog 2 OS=Rattus norvegicus OX=10116 GN=Smad2 PE=1 SV=1</t>
  </si>
  <si>
    <t>SSILPFT(1)PPVVK</t>
  </si>
  <si>
    <t>S(-36.09)S(-36.09)ILPFT(36.09)PPVVK</t>
  </si>
  <si>
    <t>DPDDGKEFEQIEQLKSDDSNGIENNVPRYRK</t>
  </si>
  <si>
    <t>sp|O88775|EMB_RAT</t>
  </si>
  <si>
    <t>sp|O88775|EMB_RAT Embigin OS=Rattus norvegicus OX=10116 GN=Emb PE=1 SV=1</t>
  </si>
  <si>
    <t>S(0.596)DDS(0.404)NGIENNVPR</t>
  </si>
  <si>
    <t>S(1.69)DDS(-1.69)NGIENNVPR</t>
  </si>
  <si>
    <t>_________MTCGLLSVTVTFRRPAKWPGYF</t>
  </si>
  <si>
    <t>sp|O88794|PNPO_RAT</t>
  </si>
  <si>
    <t>sp|O88794|PNPO_RAT Pyridoxine-5'-phosphate oxidase OS=Rattus norvegicus OX=10116 GN=Pnpo PE=1 SV=1</t>
  </si>
  <si>
    <t>TCGLLS(1)VT(1)VT(1)FR</t>
  </si>
  <si>
    <t>T(-45.26)CGLLS(45.26)VT(45.26)VT(45.26)FR</t>
  </si>
  <si>
    <t>_______MTCGLLSVTVTFRRPAKWPGYFRH</t>
  </si>
  <si>
    <t>_____MTCGLLSVTVTFRRPAKWPGYFRHLC</t>
  </si>
  <si>
    <t>RQPPLVPSRKGETPSSGTSSAFSSYFNNKVG</t>
  </si>
  <si>
    <t>676;674</t>
  </si>
  <si>
    <t>KGET(0.263)PS(0.263)S(0.327)GT(0.049)S(0.049)S(0.049)AFS(0.001)SYFNNK</t>
  </si>
  <si>
    <t>KGET(-0.94)PS(-0.94)S(0.94)GT(-8.29)S(-8.29)S(-8.29)AFS(-27.81)S(-29.81)Y(-37.51)FNNK</t>
  </si>
  <si>
    <t>PCLRRGAAAADLLSSSPESQHGGTQPPGGGQ</t>
  </si>
  <si>
    <t>sp|O88902|PTN23_RAT;tr|F1M951|F1M951_RAT</t>
  </si>
  <si>
    <t>986;1153</t>
  </si>
  <si>
    <t>sp|O88902|PTN23_RAT</t>
  </si>
  <si>
    <t>sp|O88902|PTN23_RAT Tyrosine-protein phosphatase non-receptor type 23 (Fragment) OS=Rattus norvegicus OX=10116 GN=Ptpn23 PE=1 SV=2;tr|F1M951|F1M951_RAT Tyrosine-protein phosphatase non-receptor type 23 OS=Rattus norvegicus OX=10116 GN=Ptpn23 PE=1 SV=1</t>
  </si>
  <si>
    <t>RGAAAADLLS(0.097)S(0.354)S(0.354)PES(0.097)QHGGT(0.097)QPPGGGQPLLQPTK</t>
  </si>
  <si>
    <t>RGAAAADLLS(-5.61)S(0)S(0)PES(-5.61)QHGGT(-5.61)QPPGGGQPLLQPT(-36.58)K</t>
  </si>
  <si>
    <t>PPCLRRGAAAADLLSSSPESQHGGTQPPGGG</t>
  </si>
  <si>
    <t>985;1152</t>
  </si>
  <si>
    <t>RRGAAAADLLSSSPESQHGGTQPPGGGQPLL</t>
  </si>
  <si>
    <t>989;1156</t>
  </si>
  <si>
    <t>GAAAADLLS(0.067)S(0.233)S(0.233)PES(0.233)QHGGT(0.233)QPPGGGQPLLQPT(0.001)K</t>
  </si>
  <si>
    <t>GAAAADLLS(-5.42)S(0)S(0)PES(0)QHGGT(0)QPPGGGQPLLQPT(-26.6)K</t>
  </si>
  <si>
    <t>AADLLSSSPESQHGGTQPPGGGQPLLQPTKV</t>
  </si>
  <si>
    <t>994;1161</t>
  </si>
  <si>
    <t>VQQRGAAVIKARKLSSAMSAAKAISDHIRDI</t>
  </si>
  <si>
    <t>KLS(0.414)S(0.586)AMSAAK</t>
  </si>
  <si>
    <t>KLS(-1.51)S(1.51)AMS(-34.39)AAK</t>
  </si>
  <si>
    <t>VGKLASVPAGGAVAVSAAPGSAAPAAGSAPA</t>
  </si>
  <si>
    <t>74;74;74</t>
  </si>
  <si>
    <t>LAS(0.001)VPAGGAVAVS(0.496)AAPGS(0.496)AAPAAGS(0.007)APAAAEEK</t>
  </si>
  <si>
    <t>LAS(-29.21)VPAGGAVAVS(0)AAPGS(0)AAPAAGS(-18.3)APAAAEEK</t>
  </si>
  <si>
    <t>GDGKIGADEFQEMVHS_______________</t>
  </si>
  <si>
    <t>sp|P02631|ONCO_RAT</t>
  </si>
  <si>
    <t>XXXXPPPPPPPPPPPPXXXXXXXXXXXXXXX</t>
  </si>
  <si>
    <t>IGADEFQEMVHS(1)</t>
  </si>
  <si>
    <t>IGADEFQEMVHS(45.26)</t>
  </si>
  <si>
    <t>NFVKLISWYDNEYGYSNRVVDLMAYMASKE_;NFVKLISWYDNEYGYSNRVVDLMTYMASKE_</t>
  </si>
  <si>
    <t>sp|P04797|G3P_RAT;tr|M0R590|M0R590_RAT;tr|D3ZGY4|D3ZGY4_RAT;tr|M0R660|M0R660_RAT;tr|E9PTN6|E9PTN6_RAT;tr|E9PTV9|E9PTV9_RAT;tr|A0A0G2K8S2|A0A0G2K8S2_RAT;tr|D3ZEN2|D3ZEN2_RAT;tr|F1M4G6|F1M4G6_RAT;tr|Q498M9|Q498M9_RAT;tr|F1M2N4|F1M2N4_RAT</t>
  </si>
  <si>
    <t>319;319;319;319;319;319;321;128;305;321;266</t>
  </si>
  <si>
    <t>sp|P04797|G3P_RAT;tr|F1M2N4|F1M2N4_RAT</t>
  </si>
  <si>
    <t>LIS(0.001)WY(0.012)DNEY(0.294)GY(0.294)S(0.401)NR</t>
  </si>
  <si>
    <t>LIS(-28.93)WY(-15.4)DNEY(-1.35)GY(-1.35)S(1.35)NR</t>
  </si>
  <si>
    <t>RIVAPGKGILAADESTGSIAKRLQSIGTENT</t>
  </si>
  <si>
    <t>GILAADES(0.333)T(0.333)GS(0.333)IAKR</t>
  </si>
  <si>
    <t>GILAADES(0)T(0)GS(0)IAKR</t>
  </si>
  <si>
    <t>VSQAIHKYNAYRKAASVIAKYPHKIKSGAEA</t>
  </si>
  <si>
    <t>sp|P06766|DPOLB_RAT</t>
  </si>
  <si>
    <t>KAAS(1)VIAK</t>
  </si>
  <si>
    <t>KAAS(44.45)VIAK</t>
  </si>
  <si>
    <t>MHNHQASDNPFSPPRTLHSPPLQLRHRSEKP</t>
  </si>
  <si>
    <t>1146;1146</t>
  </si>
  <si>
    <t>T(0.5)LHS(0.5)PPLQLR</t>
  </si>
  <si>
    <t>T(0)LHS(0)PPLQLR</t>
  </si>
  <si>
    <t>LDGKHVVFGKVKEGMSIVEAMERFGSRNGKT</t>
  </si>
  <si>
    <t>sp|P10111|PPIA_RAT;tr|A0A0G2K1P0|A0A0G2K1P0_RAT;tr|A0A0G2K2E4|A0A0G2K2E4_RAT</t>
  </si>
  <si>
    <t>137;140;137</t>
  </si>
  <si>
    <t>sp|P10111|PPIA_RAT</t>
  </si>
  <si>
    <t>sp|P10111|PPIA_RAT Peptidyl-prolyl cis-trans isomerase A OS=Rattus norvegicus OX=10116 GN=Ppia PE=1 SV=2;tr|A0A0G2K1P0|A0A0G2K1P0_RAT Peptidyl-prolyl cis-trans isomerase OS=Rattus norvegicus OX=10116 GN=Ppia PE=1 SV=1;tr|A0A0G2K2E4|A0A0G2K2E4_RAT Peptidyl-</t>
  </si>
  <si>
    <t>EGMS(1)IVEAMER</t>
  </si>
  <si>
    <t>EGMS(42.08)IVEAMER</t>
  </si>
  <si>
    <t>DAIRSHSESASPSALSSSPNNLSPTGWSQPK</t>
  </si>
  <si>
    <t>S(0.006)HS(0.006)ES(0.006)AS(0.008)PS(0.031)ALS(0.28)S(0.28)S(0.28)PNNLS(0.091)PT(0.01)GWS(0.003)QPK</t>
  </si>
  <si>
    <t>S(-16.64)HS(-16.82)ES(-17)AS(-15.4)PS(-9.49)ALS(0)S(0)S(0)PNNLS(-4.86)PT(-14.63)GWS(-19.56)QPK</t>
  </si>
  <si>
    <t>RESVSRMPASSQHRYSTPHAFTFNTSSPSSE</t>
  </si>
  <si>
    <t>Y(0.235)S(0.379)T(0.379)PHAFT(0.007)FNTSSPSSEGSLSQR</t>
  </si>
  <si>
    <t>Y(-2.07)S(0)T(0)PHAFT(-17.09)FNT(-37.54)S(-43.93)S(-49.95)PS(-60.7)S(-65.25)EGS(-73.43)LS(-74.27)QR</t>
  </si>
  <si>
    <t>TSSPSSEGSLSQRQRSTSTPNVHMVSTTLPV</t>
  </si>
  <si>
    <t>PSSEGSLSQRQRSTSTPNVHMVSTTLPVDSR</t>
  </si>
  <si>
    <t>SSPSSEGSLSQRQRSTSTPNVHMVSTTLPVD</t>
  </si>
  <si>
    <t>S(0.25)T(0.25)S(0.25)T(0.25)PNVHMVSTTLPVDSR</t>
    <phoneticPr fontId="1" type="noConversion"/>
  </si>
  <si>
    <t>ATIELLQRSLPKIERSASEPSLHRTQADELP;SSIELLQHSLPKINRSASEPSLHRAAHTEDI</t>
  </si>
  <si>
    <t>619;578</t>
  </si>
  <si>
    <t>S(0.581)AS(0.418)EPSLHR</t>
  </si>
  <si>
    <t>S(1.43)AS(-1.43)EPS(-35.69)LHR</t>
  </si>
  <si>
    <t>AKTLELNQHSRFIIGSVSEDNSEDEISNLVK</t>
  </si>
  <si>
    <t>FIIGS(0.956)VS(0.05)EDNS(0.989)EDEIS(0.004)NLVK</t>
  </si>
  <si>
    <t>FIIGS(13.4)VS(-13.4)EDNS(21.67)EDEIS(-23.53)NLVK</t>
  </si>
  <si>
    <t>TLELNQHSRFIIGSVSEDNSEDEISNLVKLD</t>
  </si>
  <si>
    <t>FIIGS(0.02)VS(0.489)EDNS(0.489)EDEIS(0.001)NLVK</t>
  </si>
  <si>
    <t>FIIGS(-13.8)VS(0)EDNS(0)EDEIS(-29.04)NLVK</t>
  </si>
  <si>
    <t>FRSSLYEGLEKPESRSSIHNFMTHPEFRIED</t>
  </si>
  <si>
    <t>sp|P11505|AT2B1_RAT</t>
  </si>
  <si>
    <t>sp|P11505|AT2B1_RAT Plasma membrane calcium-transporting ATPase 1 OS=Rattus norvegicus OX=10116 GN=Atp2b1 PE=1 SV=3</t>
  </si>
  <si>
    <t>S(0.5)S(0.5)IHNFMTHPEFR</t>
  </si>
  <si>
    <t>S(0)S(0)IHNFMT(-46.93)HPEFR</t>
  </si>
  <si>
    <t>RSSLYEGLEKPESRSSIHNFMTHPEFRIEDS</t>
  </si>
  <si>
    <t>S(0.498)S(0.502)IHNFMT(0.001)HPEFR</t>
  </si>
  <si>
    <t>S(-0.03)S(0.03)IHNFMT(-29.19)HPEFR</t>
  </si>
  <si>
    <t>AGHKLNFAVASRKTFSHELSDFGLESTTGEI</t>
  </si>
  <si>
    <t>sp|P11598|PDIA3_RAT;tr|A0A0H2UHM5|A0A0H2UHM5_RAT</t>
  </si>
  <si>
    <t>308;313</t>
  </si>
  <si>
    <t>sp|P11598|PDIA3_RAT</t>
  </si>
  <si>
    <t>sp|P11598|PDIA3_RAT Protein disulfide-isomerase A3 OS=Rattus norvegicus OX=10116 GN=Pdia3 PE=1 SV=2;tr|A0A0H2UHM5|A0A0H2UHM5_RAT Protein disulfide-isomerase OS=Rattus norvegicus OX=10116 GN=Pdia3 PE=1 SV=1</t>
  </si>
  <si>
    <t>KT(0.499)FS(0.499)HELS(0.003)DFGLESTTGEIPVVAIR</t>
  </si>
  <si>
    <t>KT(0)FS(0)HELS(-22.64)DFGLES(-52.62)T(-56.92)T(-60.84)GEIPVVAIR</t>
  </si>
  <si>
    <t>LDAGHKLNFAVASRKTFSHELSDFGLESTTG</t>
  </si>
  <si>
    <t>306;311</t>
  </si>
  <si>
    <t>AMTYRIGHHSTSDDSSAYRSVDEVNYWDKQD</t>
  </si>
  <si>
    <t>339;344;362;226</t>
  </si>
  <si>
    <t>IGHHS(0.005)T(0.005)S(0.01)DDS(0.127)S(0.455)AY(0.02)RS(0.378)VDEVNYWDK</t>
  </si>
  <si>
    <t>IGHHS(-19.37)T(-19.37)S(-16.69)DDS(-5.55)S(0.81)AY(-13.62)RS(-0.81)VDEVNY(-35.35)WDK</t>
  </si>
  <si>
    <t>FLIEAMTYRIGHHSTSDDSSAYRSVDEVNYW</t>
  </si>
  <si>
    <t>335;340;358;222</t>
  </si>
  <si>
    <t>IGHHS(0.282)T(0.356)S(0.356)DDS(0.003)S(0.003)AYR</t>
  </si>
  <si>
    <t>IGHHS(-1)T(0)S(0)DDS(-20.3)S(-20.3)AY(-43.52)R</t>
  </si>
  <si>
    <t>RIGHHSTSDDSSAYRSVDEVNYWDKQDHPIS</t>
  </si>
  <si>
    <t>343;348;366;230</t>
  </si>
  <si>
    <t>IGHHSTSDDS(0.088)S(0.088)AY(0.002)RS(0.821)VDEVNYWDK</t>
  </si>
  <si>
    <t>IGHHS(-43.75)T(-33.38)S(-33.38)DDS(-9.7)S(-9.7)AY(-25.74)RS(9.7)VDEVNY(-49.28)WDK</t>
  </si>
  <si>
    <t>PFLIEAMTYRIGHHSTSDDSSAYRSVDEVNY</t>
  </si>
  <si>
    <t>334;339;357;221</t>
  </si>
  <si>
    <t>SKKVRAARTLLAKNLSFNITEDELKEVFEDA</t>
  </si>
  <si>
    <t>sp|P13383|NUCL_RAT;tr|Q5U328|Q5U328_RAT;tr|C1KE06|C1KE06_RAT</t>
  </si>
  <si>
    <t>405;406;261</t>
  </si>
  <si>
    <t>sp|P13383|NUCL_RAT</t>
  </si>
  <si>
    <t>sp|P13383|NUCL_RAT Nucleolin OS=Rattus norvegicus OX=10116 GN=Ncl PE=1 SV=3;tr|Q5U328|Q5U328_RAT Nucleolin OS=Rattus norvegicus OX=10116 GN=Ncl PE=1 SV=1;tr|C1KE06|C1KE06_RAT Nucleolin-like protein OS=Rattus norvegicus OX=10116 PE=2 SV=1</t>
  </si>
  <si>
    <t>NLS(0.999)FNIT(0.001)EDELK</t>
  </si>
  <si>
    <t>NLS(28.63)FNIT(-28.63)EDELK</t>
  </si>
  <si>
    <t>PSNLSVNELLTPQGPSPFTQQRDQEHFSFPA</t>
  </si>
  <si>
    <t>sp|P14056|ARAF_RAT Serine/threonine-protein kinase A-Raf OS=Rattus norvegicus OX=10116 GN=Araf PE=1 SV=1</t>
  </si>
  <si>
    <t>QQEVPS(0.002)NLS(0.036)VNELLT(0.106)PQGPS(0.774)PFT(0.081)QQR</t>
  </si>
  <si>
    <t>QQEVPS(-26.07)NLS(-13.29)VNELLT(-8.62)PQGPS(8.62)PFT(-9.8)QQR</t>
  </si>
  <si>
    <t>STDAAGRGGDGAPRGSPSPASVSSGRKSPHS</t>
  </si>
  <si>
    <t>GS(0.999)PS(0.001)PASVSSGR</t>
  </si>
  <si>
    <t>GS(30.42)PS(-30.42)PAS(-54.48)VS(-54.48)S(-54.48)GR</t>
  </si>
  <si>
    <t>RQQEVPSNLSVNELLTPQGPSPFTQQRDQEH</t>
  </si>
  <si>
    <t>XPPPPPPPPPPPPPPPPPPPPPPPPPPXXXX</t>
  </si>
  <si>
    <t>QQEVPS(0.009)NLS(0.127)VNELLT(0.865)PQGPS(0.942)PFT(0.057)QQR</t>
  </si>
  <si>
    <t>QQEVPS(-20.36)NLS(-8.47)VNELLT(8.47)PQGPS(12.44)PFT(-12.44)QQR</t>
  </si>
  <si>
    <t>DNGTSAGRSPLDPMTSPGSGLILQANFVHSQ</t>
  </si>
  <si>
    <t>sp|P14270|PDE4D_RAT</t>
  </si>
  <si>
    <t>S(0.008)PLDPMT(0.469)S(0.469)PGS(0.055)GLILQANFVHSQR</t>
  </si>
  <si>
    <t>S(-17.96)PLDPMT(0)S(0)PGS(-9.34)GLILQANFVHS(-46.19)QR</t>
  </si>
  <si>
    <t>VDNGTSAGRSPLDPMTSPGSGLILQANFVHS</t>
  </si>
  <si>
    <t>RTAPTSTIAPGVVMASSPALPTQPAEEAARK</t>
  </si>
  <si>
    <t>sp|P15337|CREB1_RAT</t>
  </si>
  <si>
    <t>sp|P15337|CREB1_RAT Cyclic AMP-responsive element-binding protein 1 OS=Rattus norvegicus OX=10116 GN=Creb1 PE=1 SV=1</t>
  </si>
  <si>
    <t>XPPPPPPPPPPPPPPPPPPPPPPPPPPPPPX</t>
  </si>
  <si>
    <t>TAPTSTIAPGVVMAS(0.499)S(0.499)PALPT(0.001)QPAEEAAR</t>
  </si>
  <si>
    <t>T(-35.08)APT(-35.2)S(-35.2)T(-35.23)IAPGVVMAS(0)S(0)PALPT(-27.43)QPAEEAAR</t>
  </si>
  <si>
    <t>TAPTSTIAPGVVMASSPALPTQPAEEAARKR</t>
  </si>
  <si>
    <t>QRPYMTLGTLRDQVIYPDGKEDQKKKGISDQ</t>
  </si>
  <si>
    <t>sp|P16970|ABCD3_RAT</t>
  </si>
  <si>
    <t>sp|P16970|ABCD3_RAT ATP-binding cassette sub-family D member 3 OS=Rattus norvegicus OX=10116 GN=Abcd3 PE=1 SV=3</t>
  </si>
  <si>
    <t>DQVIY(1)PDGKEDQK</t>
  </si>
  <si>
    <t>DQVIY(52.73)PDGKEDQK</t>
  </si>
  <si>
    <t>IQVGRNIIHGSDSVESAEKEIGLWFKPEELI;IQVGRNIIHGSDSVESAEKEISLWFQPEELV</t>
  </si>
  <si>
    <t>NIIHGS(0.073)DS(0.464)VES(0.464)AEK</t>
  </si>
  <si>
    <t>NIIHGS(-8.03)DS(0)VES(0)AEK</t>
  </si>
  <si>
    <t>EGSPLEEENEKVLGPSSSENQEGTLTDSMKD</t>
  </si>
  <si>
    <t>270;270</t>
  </si>
  <si>
    <t>SPLEEENEKVLGPSSSENQEGTLTDSMKDEK</t>
  </si>
  <si>
    <t>272;272</t>
  </si>
  <si>
    <t>GKGRMLQAISPKQSPSSSPTHERSPSPSFRW</t>
  </si>
  <si>
    <t>X;X;X;X;X;X;X;X;X;Phospho (STY);X;X;X;Phospho (STY);X;Phospho (STY);X;X;X;X;X;X;X;X;X;Phospho (STY);X;X;X;X;X</t>
  </si>
  <si>
    <t>ERSPSPSFRWPFSGKTSPSSSPASLSRCKAV</t>
  </si>
  <si>
    <t>X;X;X;X;Phospho (STY);X;X;X;X;X;X;X;X;X;X;Phospho (STY);X;X;X;X;Phospho (STY);X;X;X;X;X;X;X;X;X;X</t>
  </si>
  <si>
    <t>GEFVWRGHSGIRELISERWKNPVTSVDAAFR</t>
  </si>
  <si>
    <t>sp|P20059|HEMO_RAT</t>
  </si>
  <si>
    <t>sp|P20059|HEMO_RAT Hemopexin OS=Rattus norvegicus OX=10116 GN=Hpx PE=1 SV=3</t>
  </si>
  <si>
    <t>GHS(1)GIRELIS(1)ERWK</t>
  </si>
  <si>
    <t>GHS(40.59)GIRELIS(40.59)ERWK</t>
  </si>
  <si>
    <t>GTMLFFKGEFVWRGHSGIRELISERWKNPVT</t>
  </si>
  <si>
    <t>ALRAYLGYQATPSGSSGSLSTSSSSSPPGTP</t>
  </si>
  <si>
    <t>sp|P21272|CEBPB_RAT</t>
  </si>
  <si>
    <t>sp|P21272|CEBPB_RAT CCAAT/enhancer-binding protein beta OS=Rattus norvegicus OX=10116 GN=Cebpb PE=1 SV=1</t>
  </si>
  <si>
    <t>AYLGYQAT(0.001)PS(0.091)GS(0.091)S(0.091)GS(0.091)LS(0.091)T(0.091)S(0.091)S(0.091)S(0.091)S(0.091)S(0.091)PPGT(0.002)PSPADAK</t>
  </si>
  <si>
    <t>AY(-52.62)LGY(-38.82)QAT(-19.22)PS(0)GS(0)S(0)GS(0)LS(0)T(0)S(0)S(0)S(0)S(0)S(0)PPGT(-17.15)PS(-23.03)PADAK</t>
  </si>
  <si>
    <t>ATPSGSSGSLSTSSSSSPPGTPSPADAKAAP</t>
  </si>
  <si>
    <t>FALRAYLGYQATPSGSSGSLSTSSSSSPPGT</t>
  </si>
  <si>
    <t>FPFALRAYLGYQATPSGSSGSLSTSSSSSPP</t>
  </si>
  <si>
    <t>GYQATPSGSSGSLSTSSSSSPPGTPSPADAK</t>
  </si>
  <si>
    <t>QATPSGSSGSLSTSSSSSPPGTPSPADAKAA</t>
  </si>
  <si>
    <t>RAYLGYQATPSGSSGSLSTSSSSSPPGTPSP</t>
  </si>
  <si>
    <t>TPSGSSGSLSTSSSSSPPGTPSPADAKAAPA</t>
  </si>
  <si>
    <t>YLGYQATPSGSSGSLSTSSSSSPPGTPSPAD</t>
  </si>
  <si>
    <t>YQATPSGSSGSLSTSSSSSPPGTPSPADAKA</t>
  </si>
  <si>
    <t>LGYQATPSGSSGSLSTSSSSSPPGTPSPADA</t>
  </si>
  <si>
    <t>AEGFRAPPQQPSPASSPSAVQFFLQEDEGTD</t>
  </si>
  <si>
    <t>149;146</t>
  </si>
  <si>
    <t>APPQQPS(0.25)PAS(0.25)S(0.25)PS(0.25)AVQFFLQEDEGTDR</t>
  </si>
  <si>
    <t>APPQQPS(0)PAS(0)S(0)PS(0)AVQFFLQEDEGT(-40.99)DR</t>
  </si>
  <si>
    <t>EAEGFRAPPQQPSPASSPSAVQFFLQEDEGT</t>
  </si>
  <si>
    <t>148;145</t>
  </si>
  <si>
    <t>EVGEAEGFRAPPQQPSPASSPSAVQFFLQED</t>
  </si>
  <si>
    <t>145;142</t>
  </si>
  <si>
    <t>FLQEDEGTDRKAERTSPSPPTQTPHQEAAPR</t>
  </si>
  <si>
    <t>171;168</t>
  </si>
  <si>
    <t>T(0.333)S(0.333)PS(0.333)PPTQTPHQEAAPR</t>
  </si>
  <si>
    <t>T(0)S(0)PS(0)PPT(-31.3)QT(-30.5)PHQEAAPR</t>
  </si>
  <si>
    <t>GFRAPPQQPSPASSPSAVQFFLQEDEGTDRK</t>
  </si>
  <si>
    <t>151;148</t>
  </si>
  <si>
    <t>FFLQEDEGTDRKAERTSPSPPTQTPHQEAAP</t>
  </si>
  <si>
    <t>170;167</t>
  </si>
  <si>
    <t>LIRHGESAWNLENRFSGWYDADLSPAGHEEA</t>
  </si>
  <si>
    <t>HGES(0.204)AWNLENRFS(0.41)GWY(0.376)DADLS(0.009)PAGHEEAK</t>
  </si>
  <si>
    <t>HGES(-3.02)AWNLENRFS(0.37)GWY(-0.37)DADLS(-16.38)PAGHEEAK</t>
  </si>
  <si>
    <t>ADMLSGNAGGFRSRSSSVGSSSSYPISSAVP</t>
  </si>
  <si>
    <t>4388;4389;4088;4152;4214;4224;4237;4245;4246;4246;4253;4275</t>
  </si>
  <si>
    <t>FADMLSGNAGGFRSRSSSVGSSSSYPISSAV</t>
  </si>
  <si>
    <t>4387;4388;4087;4151;4213;4223;4236;4244;4245;4245;4252;4274</t>
  </si>
  <si>
    <t>S(0.322)S(0.322)S(0.28)VGS(0.043)S(0.008)S(0.008)S(0.008)Y(0.008)PISSAVPR</t>
  </si>
  <si>
    <t>S(0)S(0)S(-0.6)VGS(-8.7)S(-16.17)S(-15.8)S(-15.8)Y(-16.17)PIS(-38.6)S(-41.51)AVPR</t>
  </si>
  <si>
    <t>SSYPISSAVPRTQLASWSDPTEETGPVAGIL</t>
  </si>
  <si>
    <t>4409;4410;4109;4173;4235;4245;4258;4266;4267;4267;4274;4296</t>
  </si>
  <si>
    <t>T(0.013)QLAS(0.381)WS(0.381)DPT(0.112)EET(0.112)GPVAGILDTETLEK</t>
  </si>
  <si>
    <t>T(-14.77)QLAS(0)WS(0)DPT(-5.3)EET(-5.3)GPVAGILDT(-34.59)ET(-37.06)LEK</t>
  </si>
  <si>
    <t>YPISSAVPRTQLASWSDPTEETGPVAGILDT</t>
  </si>
  <si>
    <t>4411;4412;4111;4175;4237;4247;4260;4268;4269;4269;4276;4298</t>
  </si>
  <si>
    <t>DYVSGELEHVTRRTLSIDKGF__________</t>
  </si>
  <si>
    <t>sp|P30835|PFKAL_RAT;tr|Q6P783|Q6P783_RAT</t>
  </si>
  <si>
    <t>775;775</t>
  </si>
  <si>
    <t>sp|P30835|PFKAL_RAT</t>
  </si>
  <si>
    <t>sp|P30835|PFKAL_RAT ATP-dependent 6-phosphofructokinase, liver type OS=Rattus norvegicus OX=10116 GN=Pfkl PE=1 SV=3;tr|Q6P783|Q6P783_RAT ATP-dependent 6-phosphofructokinase OS=Rattus norvegicus OX=10116 GN=Pfkl PE=2 SV=1</t>
  </si>
  <si>
    <t>RT(0.077)LS(0.923)IDK</t>
  </si>
  <si>
    <t>RT(-10.78)LS(10.78)IDK</t>
  </si>
  <si>
    <t>DIEIATYRKLLEGEESRISLPLPNFSSLNLR</t>
  </si>
  <si>
    <t>409;409</t>
  </si>
  <si>
    <t>X;X;X;X;X;X;X;X;X;X;X;X;X;X;X;Phospho (STY);X;X;X;X;X;X;X;X;X;Phospho (STY);Phospho (STY);X;X;X;X</t>
  </si>
  <si>
    <t>LLEGEES(0.5)RIS(0.5)LPLPNFSSLNLR</t>
  </si>
  <si>
    <t>LLEGEES(0)RIS(0)LPLPNFS(-32.32)S(-32.02)LNLR</t>
  </si>
  <si>
    <t>IATYRKLLEGEESRISLPLPNFSSLNLRETN</t>
  </si>
  <si>
    <t>412;412</t>
  </si>
  <si>
    <t>SSMPGVRLLQDSVDFSLADAINTEFKNTRTN</t>
  </si>
  <si>
    <t>87;87</t>
  </si>
  <si>
    <t>Phospho (STY);Phospho (STY);X;X;X;X;X;X;X;X;X;X;X;X;X;Phospho (STY);X;X;X;X;X;X;X;X;X;X;X;X;X;X;X</t>
  </si>
  <si>
    <t>LLQDS(0.035)VDFS(0.965)LADAINTEFK</t>
  </si>
  <si>
    <t>LLQDS(-14.47)VDFS(14.47)LADAINT(-38.94)EFK</t>
  </si>
  <si>
    <t>SSSSYRRMFGGSGTSSRPSSNRSYVTTSTRT</t>
  </si>
  <si>
    <t>22;22</t>
  </si>
  <si>
    <t>MFGGS(0.056)GT(0.283)S(0.283)S(0.283)RPS(0.047)S(0.047)NR</t>
  </si>
  <si>
    <t>MFGGS(-7.06)GT(0)S(0)S(0)RPS(-7.77)S(-7.77)NR</t>
  </si>
  <si>
    <t>STRTYSLGSALRPSTSRSLYSSSPGGAYVTR</t>
  </si>
  <si>
    <t>X;X;X;X;X;Phospho (STY);X;X;X;X;X;X;X;X;X;Phospho (STY);X;X;X;X;X;Phospho (STY);Phospho (STY);X;X;X;X;X;X;X;X</t>
  </si>
  <si>
    <t>TYSLGS(0.018)ALRPS(0.208)T(0.208)S(0.566)R</t>
  </si>
  <si>
    <t>T(-55.9)Y(-52.78)S(-32.87)LGS(-14.86)ALRPS(-4.35)T(-4.35)S(4.35)R</t>
  </si>
  <si>
    <t>SYRRMFGGSGTSSRPSSNRSYVTTSTRTYSL</t>
  </si>
  <si>
    <t>MFGGS(0.02)GT(0.182)S(0.182)S(0.182)RPS(0.253)S(0.182)NR</t>
  </si>
  <si>
    <t>MFGGS(-11.11)GT(-1.43)S(-1.43)S(-1.43)RPS(1.43)S(-1.43)NR</t>
  </si>
  <si>
    <t>TTSTRTYSLGSALRPSTSRSLYSSSPGGAYV</t>
  </si>
  <si>
    <t>47;47</t>
  </si>
  <si>
    <t>X;X;X;X;X;X;X;Phospho (STY);X;X;X;X;X;X;X;Phospho (STY);X;X;X;X;X;X;X;Phospho (STY);Phospho (STY);X;X;X;X;X;X</t>
  </si>
  <si>
    <t>TYS(0.016)LGS(0.097)ALRPS(0.643)T(0.108)S(0.135)R</t>
  </si>
  <si>
    <t>T(-31.98)Y(-38.61)S(-15.99)LGS(-8.21)ALRPS(6.78)T(-7.74)S(-6.78)R</t>
  </si>
  <si>
    <t>VSSSSYRRMFGGSGTSSRPSSNRSYVTTSTR</t>
  </si>
  <si>
    <t>21;21</t>
  </si>
  <si>
    <t>SVSSSSYRRMFGGSGTSSRPSSNRSYVTTST</t>
  </si>
  <si>
    <t>TSRSLYSSSPGGAYVTRSSAVRLRSSMPGVR</t>
  </si>
  <si>
    <t>SLYS(0.001)S(0.063)S(0.008)PGGAY(0.391)VT(0.536)R</t>
  </si>
  <si>
    <t>S(-55.66)LY(-47.27)S(-28)S(-9.27)S(-18.17)PGGAY(-1.37)VT(1.37)R</t>
  </si>
  <si>
    <t>TSTRTYSLGSALRPSTSRSLYSSSPGGAYVT</t>
  </si>
  <si>
    <t>X;X;X;X;X;X;Phospho (STY);X;X;X;X;X;X;X;X;X;X;X;X;X;X;X;Phospho (STY);X;X;X;X;X;X;X;X</t>
  </si>
  <si>
    <t>TYSLGS(0.018)ALRPS(0.363)T(0.363)S(0.255)R</t>
  </si>
  <si>
    <t>T(-57.09)Y(-57.38)S(-33.96)LGS(-13.13)ALRPS(0)T(0)S(-1.54)R</t>
  </si>
  <si>
    <t>ELGKVLTPTQVMNRPSSISWDGLDPGKLYTL</t>
  </si>
  <si>
    <t>VLT(0.017)PT(0.087)QVMNRPS(0.439)S(0.439)IS(0.018)WDGLDPGK</t>
  </si>
  <si>
    <t>VLT(-14.15)PT(-7.01)QVMNRPS(0)S(0)IS(-13.8)WDGLDPGK</t>
  </si>
  <si>
    <t>LGKVLTPTQVMNRPSSISWDGLDPGKLYTLV</t>
  </si>
  <si>
    <t>YGGVTVDELGKVLTPTQVMNRPSSISWDGLD</t>
  </si>
  <si>
    <t>VLT(0.037)PT(0.267)QVMNRPS(0.232)S(0.232)IS(0.232)WDGLDPGK</t>
  </si>
  <si>
    <t>VLT(-8.61)PT(0.6)QVMNRPS(-0.6)S(-0.6)IS(-0.6)WDGLDPGK</t>
  </si>
  <si>
    <t>AEGEREGEGGAGAPDSSSFSPKVPEAGESLA</t>
  </si>
  <si>
    <t>1893;1893;2131</t>
  </si>
  <si>
    <t>EGEGGAGAPDS(0.333)S(0.333)S(0.226)FS(0.108)PK</t>
  </si>
  <si>
    <t>EGEGGAGAPDS(0)S(0)S(-1.7)FS(-4.91)PK</t>
  </si>
  <si>
    <t>APSLDSSLPQLPSPSSPGGPLLSNLPRPASP</t>
  </si>
  <si>
    <t>2207;2207;2445</t>
  </si>
  <si>
    <t>EATQGLDYVPSAGTISPTSSLEEDKGFKSPP</t>
  </si>
  <si>
    <t>894;894;1132</t>
  </si>
  <si>
    <t>TEATQGLDY(0.003)VPS(0.046)AGT(0.058)IS(0.839)PT(0.038)S(0.012)S(0.004)LEEDK</t>
  </si>
  <si>
    <t>T(-54.75)EAT(-55.19)QGLDY(-24.5)VPS(-12.63)AGT(-11.6)IS(11.6)PT(-13.42)S(-18.42)S(-23.22)LEEDK</t>
  </si>
  <si>
    <t>EGEREGEGGAGAPDSSSFSPKVPEAGESLAT</t>
  </si>
  <si>
    <t>1894;1894;2132</t>
  </si>
  <si>
    <t>GPDEQEITPLQHTPRSPWTSDFKDFQEPLPQ</t>
  </si>
  <si>
    <t>1715;1715;1953</t>
  </si>
  <si>
    <t>ESTFLDEGPDEQEIT(0.025)PLQHT(0.405)PRS(0.405)PWT(0.082)S(0.082)DFK</t>
  </si>
  <si>
    <t>ES(-48.77)T(-48.77)FLDEGPDEQEIT(-12.13)PLQHT(0)PRS(0)PWT(-6.92)S(-6.92)DFK</t>
  </si>
  <si>
    <t>KAPSLDSSLPQLPSPSSPGGPLLSNLPRPAS</t>
  </si>
  <si>
    <t>2206;2206;2444</t>
  </si>
  <si>
    <t>PVGGQKEPVPAWEGKSPEQEVRYWRDRDITL</t>
  </si>
  <si>
    <t>1643;1643;1881</t>
  </si>
  <si>
    <t>EPVPAWEGKS(1)PEQEVR</t>
  </si>
  <si>
    <t>EPVPAWEGKS(56.33)PEQEVR</t>
  </si>
  <si>
    <t>REGEGGAGAPDSSSFSPKVPEAGESLATRDT</t>
  </si>
  <si>
    <t>1897;1897;2135</t>
  </si>
  <si>
    <t>EGEGGAGAPDS(0.018)S(0.013)S(0.204)FS(0.764)PK</t>
  </si>
  <si>
    <t>EGEGGAGAPDS(-16.21)S(-17.67)S(-5.73)FS(5.73)PK</t>
  </si>
  <si>
    <t>KKYWKEQDVVQGWRETSPTRGEPVGGQKEPV</t>
  </si>
  <si>
    <t>1621;1621;1859</t>
  </si>
  <si>
    <t>ET(0.46)S(0.416)PT(0.124)RGEPVGGQK</t>
  </si>
  <si>
    <t>ET(0.44)S(-0.44)PT(-5.69)RGEPVGGQK</t>
  </si>
  <si>
    <t>LDEGPDEQEITPLQHTPRSPWTSDFKDFQEP</t>
  </si>
  <si>
    <t>1712;1712;1950</t>
  </si>
  <si>
    <t>VPDTESTAPMRNEPTTPSWLAEIPPWVPKDR</t>
  </si>
  <si>
    <t>1801;1801;2039</t>
  </si>
  <si>
    <t>NEPT(0.328)T(0.424)PS(0.249)WLAEIPPWVPK</t>
  </si>
  <si>
    <t>NEPT(-1.12)T(1.12)PS(-2.31)WLAEIPPWVPK</t>
  </si>
  <si>
    <t>ETHPSDEEGEETKAESFYQKHTQEALKASPK</t>
  </si>
  <si>
    <t>677;677;915;605</t>
  </si>
  <si>
    <t>X;Phospho (STY);X;X;X;X;X;X;X;X;X;X;X;X;X;X;X;X;X;X;X;X;X;X;X;X;X;X;X;X;X</t>
  </si>
  <si>
    <t>AELEEMEET(0.033)HPS(0.048)DEEGEET(0.337)KAES(0.337)FY(0.245)QK</t>
  </si>
  <si>
    <t>AELEEMEET(-10.09)HPS(-8.47)DEEGEET(0)KAES(0)FY(-1.39)QK</t>
  </si>
  <si>
    <t>HLAPVSIPEPHRATVSPSTDETPAGTLPGGS</t>
  </si>
  <si>
    <t>1252;1252;1490;1180</t>
  </si>
  <si>
    <t>KVDKGRAARGEKELSSEPRTPPAQKGAAPPA</t>
  </si>
  <si>
    <t>500;500;738;428</t>
  </si>
  <si>
    <t>ELS(0.399)S(0.399)EPRT(0.201)PPAQK</t>
  </si>
  <si>
    <t>ELS(0)S(0)EPRT(-2.98)PPAQK</t>
  </si>
  <si>
    <t>SVVSPDTTKQEATPRSPCSLKEQQPHKDLWP</t>
  </si>
  <si>
    <t>1160;1160;1398;1088</t>
  </si>
  <si>
    <t>QEAT(0.161)PRS(0.834)PCS(0.005)LK</t>
  </si>
  <si>
    <t>QEAT(-7.14)PRS(7.14)PCS(-21.96)LK</t>
  </si>
  <si>
    <t>VKVDKGRAARGEKELSSEPRTPPAQKGAAPP</t>
  </si>
  <si>
    <t>499;499;737;427</t>
  </si>
  <si>
    <t>EEMEETHPSDEEGEETKAESFYQKHTQEALK</t>
  </si>
  <si>
    <t>673;673;911;601</t>
  </si>
  <si>
    <t>KEDVIEKAELEEMEETHPSDEEGEETKAESF</t>
  </si>
  <si>
    <t>663;663;901;591</t>
  </si>
  <si>
    <t>AELEEMEET(0.949)HPS(0.051)DEEGEETKAESFYQK</t>
  </si>
  <si>
    <t>AELEEMEET(12.71)HPS(-12.71)DEEGEET(-46.09)KAES(-49.79)FY(-58.1)QK</t>
  </si>
  <si>
    <t>SVLSVVSPDTTKQEATPRSPCSLKEQQPHKD</t>
  </si>
  <si>
    <t>1157;1157;1395;1085</t>
  </si>
  <si>
    <t>QEAT(0.894)PRS(0.104)PCS(0.002)LK</t>
  </si>
  <si>
    <t>QEAT(9.35)PRS(-9.35)PCS(-27.02)LK</t>
  </si>
  <si>
    <t>AVPPVSEDEDDDDDATPPPVIAPRPEHTKSV</t>
  </si>
  <si>
    <t>DFAGWLCRTLRLKQPSTPTRTAV________</t>
  </si>
  <si>
    <t>LKQPS(0.492)T(0.492)PT(0.015)R</t>
  </si>
  <si>
    <t>LKQPS(0)T(0)PT(-15.11)R</t>
  </si>
  <si>
    <t>LARRKPVLPALTINPTIAEGPSPTSEGASEA</t>
  </si>
  <si>
    <t>__MEDYIKIEKIGEGTYGVVYKGRHRTTGQI</t>
  </si>
  <si>
    <t>PPAKKKAAGAAVPKPTPVKKAAAESSSSSSS</t>
  </si>
  <si>
    <t>AAGAAVPKPT(1)PVKK</t>
  </si>
  <si>
    <t>AAGAAVPKPT(43.45)PVKK</t>
  </si>
  <si>
    <t>KRQEEETMDFRSGSPSDNSGAEEMEVALAKP</t>
  </si>
  <si>
    <t>S(0.312)GS(0.312)PS(0.363)DNS(0.014)GAEEMEVALAK</t>
  </si>
  <si>
    <t>S(-0.66)GS(-0.66)PS(0.66)DNS(-14.17)GAEEMEVALAK</t>
  </si>
  <si>
    <t>PKGFGFGQGAGALVHSE______________</t>
  </si>
  <si>
    <t>sp|P47875|CSRP1_RAT</t>
  </si>
  <si>
    <t>GFGFGQGAGALVHS(1)E</t>
  </si>
  <si>
    <t>GFGFGQGAGALVHS(97.69)E</t>
  </si>
  <si>
    <t>QPPAPPRRLPIFNRISVSE____________</t>
  </si>
  <si>
    <t>317;323</t>
  </si>
  <si>
    <t>RLPIFNRIS(0.997)VS(0.003)E</t>
  </si>
  <si>
    <t>RLPIFNRIS(25.79)VS(-25.79)E</t>
  </si>
  <si>
    <t>LMLDVRSLGTVEPICSVNTPREVTLHFLRTA</t>
  </si>
  <si>
    <t>SLGT(0.004)VEPICS(0.498)VNT(0.498)PR</t>
  </si>
  <si>
    <t>S(-34.18)LGT(-20.47)VEPICS(0)VNT(0)PR</t>
  </si>
  <si>
    <t>DVRSLGTVEPICSVNTPREVTLHFLRTAGHP</t>
  </si>
  <si>
    <t>EPNANQKGPVYVPDPTSPKKLGPNSINSLPP</t>
  </si>
  <si>
    <t>GPVYVPDPT(0.635)S(0.365)PKK</t>
  </si>
  <si>
    <t>GPVY(-61.39)VPDPT(2.4)S(-2.4)PKK</t>
  </si>
  <si>
    <t>KASKIEPNANQKGPVYVPDPTSPKKLGPNSI</t>
  </si>
  <si>
    <t>GPVY(1)VPDPTSPK</t>
  </si>
  <si>
    <t>GPVY(37)VPDPT(-37)S(-46.31)PK</t>
  </si>
  <si>
    <t>ASPAPGTRVITNQYNSPTGLYSSENISNFNN</t>
  </si>
  <si>
    <t>sp|P52944|PDLI1_RAT</t>
  </si>
  <si>
    <t>sp|P52944|PDLI1_RAT PDZ and LIM domain protein 1 OS=Rattus norvegicus OX=10116 GN=Pdlim1 PE=1 SV=4</t>
  </si>
  <si>
    <t>VIT(0.002)NQY(0.007)NS(0.2)PT(0.2)GLY(0.182)S(0.2)S(0.2)ENIS(0.008)NFNNAVESK</t>
  </si>
  <si>
    <t>VIT(-20.74)NQY(-14.43)NS(0)PT(0)GLY(-0.43)S(0)S(0)ENIS(-14.06)NFNNAVES(-58.04)K</t>
  </si>
  <si>
    <t>RVITNQYNSPTGLYSSENISNFNNAVESKTS</t>
  </si>
  <si>
    <t>TRVITNQYNSPTGLYSSENISNFNNAVESKT</t>
  </si>
  <si>
    <t>PAPGTRVITNQYNSPTGLYSSENISNFNNAV</t>
  </si>
  <si>
    <t>LPSTSAPANAPARRPSSLQSLFGLPEAAGAR</t>
  </si>
  <si>
    <t>sp|P53565|CUX1_RAT</t>
  </si>
  <si>
    <t>sp|P53565|CUX1_RAT Homeobox protein cut-like 1 OS=Rattus norvegicus OX=10116 GN=Cux1 PE=1 SV=2</t>
  </si>
  <si>
    <t>RPS(0.494)S(0.494)LQS(0.012)LFGLPEAAGAR</t>
  </si>
  <si>
    <t>RPS(0)S(0)LQS(-15.99)LFGLPEAAGAR</t>
  </si>
  <si>
    <t>PSTSAPANAPARRPSSLQSLFGLPEAAGARD</t>
  </si>
  <si>
    <t>VIATVASSPAGYKTASPPGPPQYSKRAPSPG</t>
  </si>
  <si>
    <t>T(0.446)AS(0.554)PPGPPQYSK</t>
  </si>
  <si>
    <t>T(-0.95)AS(0.95)PPGPPQY(-41.1)S(-37.35)K</t>
  </si>
  <si>
    <t>NRRIMNEAKDFYLATSPPDSFLDDHHLTRPH</t>
  </si>
  <si>
    <t>DFY(0.009)LAT(0.495)S(0.495)PPDSFLDDHHLTRPHPER</t>
  </si>
  <si>
    <t>DFY(-17.41)LAT(0)S(0)PPDS(-32.8)FLDDHHLT(-78.53)RPHPER</t>
  </si>
  <si>
    <t>DNRRIMNEAKDFYLATSPPDSFLDDHHLTRP</t>
  </si>
  <si>
    <t>______MAAAGSAAVSGAGTPVAGPTGRDLF</t>
  </si>
  <si>
    <t>sp|P60192|SNAPN_RAT SNARE-associated protein Snapin OS=Rattus norvegicus OX=10116 GN=Snapin PE=1 SV=1</t>
  </si>
  <si>
    <t>AAAGS(0.224)AAVS(0.709)GAGT(0.053)PVAGPT(0.014)GR</t>
  </si>
  <si>
    <t>AAAGS(-5.01)AAVS(5.01)GAGT(-11.23)PVAGPT(-16.94)GR</t>
  </si>
  <si>
    <t>__MAAAGSAAVSGAGTPVAGPTGRDLFAEGL</t>
  </si>
  <si>
    <t>AAAGSAAVS(0.017)GAGT(0.95)PVAGPT(0.033)GR</t>
  </si>
  <si>
    <t>AAAGS(-54.37)AAVS(-17.48)GAGT(14.66)PVAGPT(-14.66)GR</t>
  </si>
  <si>
    <t>AKETARRRAMLDSGVYPPGSPSK________</t>
  </si>
  <si>
    <t>129;75</t>
  </si>
  <si>
    <t>AMLDS(0.007)GVY(0.739)PPGS(0.217)PS(0.037)K</t>
  </si>
  <si>
    <t>AMLDS(-20.48)GVY(5.33)PPGS(-5.33)PS(-12.95)K</t>
  </si>
  <si>
    <t>_________MGSRASTLLRDEELEEIKKETG</t>
  </si>
  <si>
    <t>sp|P61023|CHP1_RAT</t>
  </si>
  <si>
    <t>sp|P61023|CHP1_RAT Calcineurin B homologous protein 1 OS=Rattus norvegicus OX=10116 GN=Chp1 PE=1 SV=2</t>
  </si>
  <si>
    <t>AS(0.03)T(0.97)LLRDEELEEIKK</t>
  </si>
  <si>
    <t>AS(-15.03)T(15.03)LLRDEELEEIKK</t>
  </si>
  <si>
    <t>MRFLLRVRCWQYRQLSALHRAPRPTRPDKAR</t>
  </si>
  <si>
    <t>sp|P61314|RL15_RAT</t>
  </si>
  <si>
    <t>QLS(1)ALHR</t>
  </si>
  <si>
    <t>QLS(43.77)ALHR</t>
  </si>
  <si>
    <t>PTLEEGLQLPSPTATSQLPLESDAVECLNYQ</t>
  </si>
  <si>
    <t>121;121</t>
  </si>
  <si>
    <t>IIPTLEEGLQLPS(0.25)PT(0.25)AT(0.25)S(0.25)QLPLESDAVECLNYQHYK</t>
  </si>
  <si>
    <t>IIPT(-54.45)LEEGLQLPS(0)PT(0)AT(0)S(0)QLPLES(-31.03)DAVECLNY(-92.96)QHY(-103.4)K</t>
  </si>
  <si>
    <t>IPTLEEGLQLPSPTATSQLPLESDAVECLNY</t>
  </si>
  <si>
    <t>KIIPTLEEGLQLPSPTATSQLPLESDAVECL</t>
  </si>
  <si>
    <t>PDRVVECIKIILDLISESPIKGRAQPYDPNF</t>
  </si>
  <si>
    <t>214;214;214</t>
  </si>
  <si>
    <t>IILDLIS(0.5)ES(0.5)PIK</t>
  </si>
  <si>
    <t>IILDLIS(0)ES(0)PIK</t>
  </si>
  <si>
    <t>RVVECIKIILDLISESPIKGRAQPYDPNFYD</t>
  </si>
  <si>
    <t>216;216;216</t>
  </si>
  <si>
    <t>VVLGNIIKKKGWRRSSLVITTKIFWGGKAET</t>
  </si>
  <si>
    <t>sp|P62483|KCAB2_RAT;tr|A0A0G2K670|A0A0G2K670_RAT;sp|P63144|KCAB1_RAT</t>
  </si>
  <si>
    <t>112;112;146</t>
  </si>
  <si>
    <t>sp|P62483|KCAB2_RAT</t>
  </si>
  <si>
    <t>sp|P62483|KCAB2_RAT Voltage-gated potassium channel subunit beta-2 OS=Rattus norvegicus OX=10116 GN=Kcnab2 PE=1 SV=1;tr|A0A0G2K670|A0A0G2K670_RAT Voltage-gated potassium channel subunit beta-2 OS=Rattus norvegicus OX=10116 GN=Kcnab2 PE=1 SV=1;sp|P63144|KCA</t>
  </si>
  <si>
    <t>RS(0.144)S(0.855)LVIT(0.001)TK</t>
  </si>
  <si>
    <t>RS(-7.73)S(7.73)LVIT(-32.09)T(-38.2)K</t>
  </si>
  <si>
    <t>PDHVSIVEPKDEILPTTPISEQKGGKPEPPA</t>
  </si>
  <si>
    <t>220;220;111</t>
  </si>
  <si>
    <t>DEILPT(0.475)T(0.475)PIS(0.05)EQK</t>
  </si>
  <si>
    <t>DEILPT(0)T(0)PIS(-9.81)EQK</t>
  </si>
  <si>
    <t>______________MSTGVPSGSSAATGSNR</t>
  </si>
  <si>
    <t>sp|P63025|VAMP3_RAT Vesicle-associated membrane protein 3 OS=Rattus norvegicus OX=10116 GN=Vamp3 PE=1 SV=1</t>
  </si>
  <si>
    <t>S(0.5)T(0.5)GVPSGSSAATGSNR</t>
  </si>
  <si>
    <t>S(0)T(0)GVPS(-65.62)GS(-72.4)S(-79.2)AAT(-95.53)GS(-97.98)NR</t>
  </si>
  <si>
    <t>_MSTGVPSGSSAATGSNRRLQQTQNQVDEVV</t>
  </si>
  <si>
    <t>STGVPSGSSAAT(0.197)GS(0.803)NRR</t>
  </si>
  <si>
    <t>S(-117.13)T(-117.13)GVPS(-68.76)GS(-63.89)S(-47.74)AAT(-6.1)GS(6.1)NRR</t>
  </si>
  <si>
    <t>_____________MSTGVPSGSSAATGSNRR</t>
  </si>
  <si>
    <t>AFDEAIAELDTLSEESYKDSTLIMQLLRDNL</t>
  </si>
  <si>
    <t>210;221</t>
  </si>
  <si>
    <t>X;X;X;X;X;X;X;X;X;X;X;X;X;X;X;Phospho (STY);X;X;X;X;X;X;X;Oxidation (M);X;X;X;X;X;X;X</t>
  </si>
  <si>
    <t>TAFDEAIAELDT(0.07)LS(0.398)EES(0.531)YK</t>
  </si>
  <si>
    <t>T(-62.06)AFDEAIAELDT(-8.81)LS(-1.25)EES(1.25)Y(-31.96)K</t>
  </si>
  <si>
    <t>SLAKTAFDEAIAELDTLSEESYKDSTLIMQL</t>
  </si>
  <si>
    <t>205;216</t>
  </si>
  <si>
    <t>X;X;X;X;X;X;X;X;X;X;X;X;X;X;X;Phospho (STY);X;X;X;X;X;X;X;X;X;X;X;X;Oxidation (M);X;X</t>
  </si>
  <si>
    <t>TAFDEAIAELDT(0.487)LS(0.487)EES(0.023)Y(0.002)K</t>
  </si>
  <si>
    <t>T(-44.66)AFDEAIAELDT(0)LS(0)EES(-13.17)Y(-22.98)K</t>
  </si>
  <si>
    <t>ASLSTFQQMWITKQEYDEAGPSIVHRKCF__</t>
  </si>
  <si>
    <t>sp|P68136|ACTS_RAT;sp|P68035|ACTC_RAT;tr|A0A0G2K4M6|A0A0G2K4M6_RAT;tr|B0BMT0|B0BMT0_RAT;sp|P62738|ACTA_RAT</t>
  </si>
  <si>
    <t>364;364;363;364;364</t>
  </si>
  <si>
    <t>sp|P68136|ACTS_RAT</t>
  </si>
  <si>
    <t>QEY(0.996)DEAGPS(0.004)IVHR</t>
  </si>
  <si>
    <t>QEY(24.23)DEAGPS(-24.23)IVHR</t>
  </si>
  <si>
    <t>KILANLVHKEVLTHHSASFRTSLTTIY____</t>
  </si>
  <si>
    <t>EVLTHHS(0.5)AS(0.5)FR</t>
  </si>
  <si>
    <t>EVLT(-34.93)HHS(0)AS(0)FR</t>
  </si>
  <si>
    <t>DQICQGLKLTFDTTFSPNTGKKSGKIKSAYK</t>
  </si>
  <si>
    <t>sp|P81155|VDAC2_RAT</t>
  </si>
  <si>
    <t>LT(0.008)FDT(0.026)T(0.026)FS(0.915)PNT(0.026)GK</t>
  </si>
  <si>
    <t>LT(-20.58)FDT(-15.52)T(-15.52)FS(15.52)PNT(-15.52)GK</t>
  </si>
  <si>
    <t>AQPTPKPEPSFSEYASVQVQRK_________</t>
  </si>
  <si>
    <t>503;507</t>
  </si>
  <si>
    <t>AQPT(0.001)PKPEPS(0.047)FS(0.271)EY(0.241)AS(0.44)VQVQR</t>
  </si>
  <si>
    <t>AQPT(-29.35)PKPEPS(-9.75)FS(-2.11)EY(-2.61)AS(2.11)VQVQR</t>
  </si>
  <si>
    <t>HLNRAQPTPKPEPSFSEYASVQVQRK_____</t>
  </si>
  <si>
    <t>499;503</t>
  </si>
  <si>
    <t>AQPT(0.001)PKPEPS(0.094)FS(0.47)EY(0.356)AS(0.079)VQVQR</t>
  </si>
  <si>
    <t>AQPT(-26.61)PKPEPS(-7.01)FS(1.21)EY(-1.21)AS(-7.73)VQVQR</t>
  </si>
  <si>
    <t>MVHLNRAQPTPKPEPSFSEYASVQVQRK___</t>
  </si>
  <si>
    <t>497;501</t>
  </si>
  <si>
    <t>AQPT(0.015)PKPEPS(0.392)FS(0.302)EY(0.265)AS(0.026)VQVQR</t>
  </si>
  <si>
    <t>AQPT(-14.03)PKPEPS(1.13)FS(-1.13)EY(-1.69)AS(-11.79)VQVQR</t>
  </si>
  <si>
    <t>ASIETGKLPRPEDTLTYADLDMVHLNRAQPT</t>
  </si>
  <si>
    <t>476;480</t>
  </si>
  <si>
    <t>KKPAPRVPEPNNHTEYASIETGKLPRPEDTL</t>
  </si>
  <si>
    <t>460;464</t>
  </si>
  <si>
    <t>VPEPNNHT(0.005)EY(0.753)AS(0.241)IET(0.001)GK</t>
  </si>
  <si>
    <t>VPEPNNHT(-21.6)EY(4.95)AS(-4.95)IET(-29.42)GK</t>
  </si>
  <si>
    <t>NRAQPTPKPEPSFSEYASVQVQRK_______</t>
  </si>
  <si>
    <t>501;505</t>
  </si>
  <si>
    <t>AQPTPKPEPS(0.029)FS(0.156)EY(0.614)AS(0.201)VQVQR</t>
  </si>
  <si>
    <t>AQPT(-35.4)PKPEPS(-13.28)FS(-5.94)EY(4.84)AS(-4.84)VQVQR</t>
  </si>
  <si>
    <t>SIETGKLPRPEDTLTYADLDMVHLNRAQPTP</t>
  </si>
  <si>
    <t>477;481</t>
  </si>
  <si>
    <t>LPRPEDT(0.093)LT(0.093)Y(0.814)ADLDMVHLNR</t>
  </si>
  <si>
    <t>LPRPEDT(-9.43)LT(-9.43)Y(9.43)ADLDMVHLNR</t>
  </si>
  <si>
    <t>MILRAAVLRNQIHVKSPPREGSQGELTPANS</t>
  </si>
  <si>
    <t>sp|P97834|CSN1_RAT;tr|A0A0G2JW80|A0A0G2JW80_RAT;tr|A0A0G2JT06|A0A0G2JT06_RAT</t>
  </si>
  <si>
    <t>448;464;503</t>
  </si>
  <si>
    <t>sp|P97834|CSN1_RAT</t>
  </si>
  <si>
    <t>sp|P97834|CSN1_RAT COP9 signalosome complex subunit 1 OS=Rattus norvegicus OX=10116 GN=Gps1 PE=1 SV=1;tr|A0A0G2JW80|A0A0G2JW80_RAT COP9 signalosome complex subunit 1 OS=Rattus norvegicus OX=10116 GN=Gps1 PE=1 SV=1;tr|A0A0G2JT06|A0A0G2JT06_RAT COP9 signalos</t>
  </si>
  <si>
    <t>NQIHVKS(1)PPR</t>
  </si>
  <si>
    <t>NQIHVKS(49.42)PPR</t>
  </si>
  <si>
    <t>______________MSDQDHSMDEVTAVKIE</t>
  </si>
  <si>
    <t>sp|Q01714|SP1_RAT</t>
  </si>
  <si>
    <t>sp|Q01714|SP1_RAT Transcription factor Sp1 OS=Rattus norvegicus OX=10116 GN=Sp1 PE=1 SV=2</t>
  </si>
  <si>
    <t>S(0.996)DQDHS(0.004)MDEVTAVK</t>
  </si>
  <si>
    <t>S(23.8)DQDHS(-23.8)MDEVT(-54.74)AVK</t>
  </si>
  <si>
    <t>KVSMRLHRGAPVNVSSSDLTGRQDTSRMSTS</t>
  </si>
  <si>
    <t>sp|Q06486|KC1D_RAT</t>
  </si>
  <si>
    <t>sp|Q06486|KC1D_RAT Casein kinase I isoform delta OS=Rattus norvegicus OX=10116 GN=Csnk1d PE=1 SV=2</t>
  </si>
  <si>
    <t>GAPVNVS(0.215)S(0.328)S(0.328)DLT(0.129)GR</t>
  </si>
  <si>
    <t>GAPVNVS(-1.83)S(0)S(0)DLT(-4.05)GR</t>
  </si>
  <si>
    <t>VSMRLHRGAPVNVSSSDLTGRQDTSRMSTSQ</t>
  </si>
  <si>
    <t>PQKPWDKDAWEIPRESIKLVKKLGAGQFGEV</t>
  </si>
  <si>
    <t>sp|Q07014|LYN_RAT</t>
  </si>
  <si>
    <t>sp|Q07014|LYN_RAT Tyrosine-protein kinase Lyn OS=Rattus norvegicus OX=10116 GN=Lyn PE=1 SV=3</t>
  </si>
  <si>
    <t>DAWEIPRES(1)IK</t>
  </si>
  <si>
    <t>DAWEIPRES(88.02)IK</t>
  </si>
  <si>
    <t>____MSTVHEILCKLSLEGDHSTPPSAYGSV</t>
  </si>
  <si>
    <t>S(0.058)T(0.058)VHEILCKLS(0.804)LEGDHS(0.067)T(0.012)PPS(0.001)AYGSVK</t>
  </si>
  <si>
    <t>S(-11.43)T(-11.43)VHEILCKLS(10.79)LEGDHS(-10.79)T(-18.18)PPS(-30.5)AY(-37.6)GS(-40.06)VK</t>
  </si>
  <si>
    <t>TVHEILCKLSLEGDHSTPPSAYGSVKPYTNF</t>
  </si>
  <si>
    <t>S(0.013)T(0.013)VHEILCKLS(0.381)LEGDHS(0.462)T(0.125)PPS(0.003)AY(0.001)GS(0.001)VK</t>
  </si>
  <si>
    <t>S(-15.4)T(-15.4)VHEILCKLS(-0.84)LEGDHS(0.84)T(-5.66)PPS(-21.33)AY(-25.78)GS(-29.51)VK</t>
  </si>
  <si>
    <t>VFERYKSYSPYDMLESIRKEVKGDLENAFLN</t>
  </si>
  <si>
    <t>SYS(0.007)PY(0.363)DMLES(0.63)IR</t>
  </si>
  <si>
    <t>S(-42.96)Y(-39.03)S(-19.75)PY(-2.39)DMLES(2.39)IR</t>
  </si>
  <si>
    <t>LSPPADTSWRRTNSDSALHQSTMTPTQAESF</t>
  </si>
  <si>
    <t>sp|Q157S1|CRTC1_RAT</t>
  </si>
  <si>
    <t>RT(0.278)NS(0.278)DS(0.443)ALHQSTMTPTQAESFTGGPQDAHQK</t>
  </si>
  <si>
    <t>RT(-2.03)NS(-2.03)DS(2.03)ALHQS(-34.42)T(-34.42)MT(-39.87)PT(-51.31)QAES(-59.34)FT(-74.26)GGPQDAHQK</t>
  </si>
  <si>
    <t>VYLSPPADTSWRRTNSDSALHQSTMTPTQAE</t>
  </si>
  <si>
    <t>sp|Q157S1|CRTC1_RAT CREB-regulated transcription coactivator 1 OS=Rattus norvegicus OX=10116 GN=Crtc1 PE=1 SV=1</t>
  </si>
  <si>
    <t>RT(0.387)NS(0.387)DS(0.22)ALHQS(0.003)T(0.001)MT(0.001)PTQAESFTGGPQDAHQK</t>
  </si>
  <si>
    <t>RT(0)NS(0)DS(-2.45)ALHQS(-21.79)T(-25.42)MT(-24.78)PT(-31.66)QAES(-42.83)FT(-51.47)GGPQDAHQK</t>
  </si>
  <si>
    <t>GTVYLSPPADTSWRRTNSDSALHQSTMTPTQ</t>
  </si>
  <si>
    <t>DLAALRQGMGLSRRSSTSSEPTPTVKTLIKS</t>
  </si>
  <si>
    <t>sp|Q2KN99|CYTSA_RAT</t>
  </si>
  <si>
    <t>RS(0.213)S(0.464)T(0.213)S(0.099)S(0.009)EPT(0.001)PTVK</t>
  </si>
  <si>
    <t>RS(-3.38)S(3.38)T(-3.38)S(-6.69)S(-17.1)EPT(-29.22)PT(-35.69)VK</t>
  </si>
  <si>
    <t>FRSPTFGKSFHFDPLSSGSRSSSLKSAQGTG</t>
  </si>
  <si>
    <t>GYSSSSTSAAMPHSSSAKLSRGDSLKEPTSI</t>
  </si>
  <si>
    <t>X;X;X;X;X;X;X;X;X;X;X;X;X;X;X;X;X;X;X;X;X;X;X;Phospho (STY);X;X;X;X;X;X;X</t>
  </si>
  <si>
    <t>YRPGYS(0.002)S(0.002)S(0.002)S(0.002)T(0.001)SAAMPHS(0.031)S(0.481)S(0.481)AK</t>
  </si>
  <si>
    <t>Y(-48.67)RPGY(-48.67)S(-24.36)S(-24.36)S(-24.36)S(-24.36)T(-29.62)S(-37.89)AAMPHS(-11.97)S(0)S(0)AK</t>
  </si>
  <si>
    <t>KSIGSASPGPGQPPLSSPTRGGVKKVSGVGG</t>
  </si>
  <si>
    <t>SIGSAS(0.002)PGPGQPPLS(0.464)S(0.464)PT(0.07)R</t>
  </si>
  <si>
    <t>S(-47.34)IGS(-32.15)AS(-24.19)PGPGQPPLS(0)S(0)PT(-8.22)R</t>
  </si>
  <si>
    <t>LSLATNEDSSLLGKDSPPTPTMYKYRPGYSS</t>
  </si>
  <si>
    <t>DS(0.632)PPT(0.288)PT(0.08)MYK</t>
  </si>
  <si>
    <t>DS(3.42)PPT(-3.42)PT(-8.96)MY(-42.42)K</t>
  </si>
  <si>
    <t>PGYSSSSTSAAMPHSSSAKLSRGDSLKEPTS</t>
  </si>
  <si>
    <t>PRFGKPDGLRGRGLGSPEPGTTAPYLGRSMS</t>
  </si>
  <si>
    <t>GLGS(0.999)PEPGT(0.001)TAPYLGR</t>
  </si>
  <si>
    <t>GLGS(32.63)PEPGT(-32.63)T(-41.18)APY(-58.37)LGR</t>
  </si>
  <si>
    <t>SIGSASPGPGQPPLSSPTRGGVKKVSGVGGT</t>
  </si>
  <si>
    <t>ATNEDSSLLGKDSPPTPTMYKYRPGYSSSST</t>
  </si>
  <si>
    <t>DS(0.178)PPT(0.774)PT(0.048)MYK</t>
  </si>
  <si>
    <t>DS(-6.37)PPT(6.37)PT(-12.1)MY(-43.48)K</t>
  </si>
  <si>
    <t>WAEYYRQQAAYYAQTSPQGMPQHPPAPQGQ_</t>
  </si>
  <si>
    <t>sp|Q32PX7|FUBP1_RAT;tr|A0A140TAJ3|A0A140TAJ3_RAT</t>
  </si>
  <si>
    <t>625;628</t>
  </si>
  <si>
    <t>sp|Q32PX7|FUBP1_RAT</t>
  </si>
  <si>
    <t>sp|Q32PX7|FUBP1_RAT Far upstream element-binding protein 1 OS=Rattus norvegicus OX=10116 GN=Fubp1 PE=1 SV=1;tr|A0A140TAJ3|A0A140TAJ3_RAT Far upstream element-binding protein 1 OS=Rattus norvegicus OX=10116 GN=Fubp1 PE=1 SV=1</t>
  </si>
  <si>
    <t>QQAAY(0.003)Y(0.013)AQT(0.492)S(0.492)PQGMPQHPPAPQGQ</t>
  </si>
  <si>
    <t>QQAAY(-22.67)Y(-15.94)AQT(0)S(0)PQGMPQHPPAPQGQ</t>
  </si>
  <si>
    <t>AWAEYYRQQAAYYAQTSPQGMPQHPPAPQGQ</t>
  </si>
  <si>
    <t>624;627</t>
  </si>
  <si>
    <t>PNSPALYFDASLVHKSPDPFGAAAAQSLSLA</t>
  </si>
  <si>
    <t>S(1)PDPFGAAAAQSLSLAR</t>
  </si>
  <si>
    <t>S(62.58)PDPFGAAAAQS(-62.58)LS(-62.58)LAR</t>
  </si>
  <si>
    <t>____MAATATMATSGSARKRLLKEEDMTKVE</t>
  </si>
  <si>
    <t>sp|Q3B8Q2|IF4A3_RAT</t>
  </si>
  <si>
    <t>sp|Q3B8Q2|IF4A3_RAT Eukaryotic initiation factor 4A-III OS=Rattus norvegicus OX=10116 GN=Eif4a3 PE=1 SV=1</t>
  </si>
  <si>
    <t>AATAT(0.001)MAT(0.031)S(0.194)GS(0.774)AR</t>
  </si>
  <si>
    <t>AAT(-59.17)AT(-28.63)MAT(-13.97)S(-6.01)GS(6.01)AR</t>
  </si>
  <si>
    <t>SHLIEDEELEDTGEGSEDEWEQVGPKNKTSV</t>
  </si>
  <si>
    <t>sp|Q3KR59|UBP10_RAT</t>
  </si>
  <si>
    <t>sp|Q3KR59|UBP10_RAT Ubiquitin carboxyl-terminal hydrolase 10 OS=Rattus norvegicus OX=10116 GN=Usp10 PE=1 SV=1</t>
  </si>
  <si>
    <t>HSVSNGPGSHLIEDEELEDT(0.5)GEGS(0.5)EDEWEQVGPK</t>
  </si>
  <si>
    <t>HS(-40.66)VS(-40.66)NGPGS(-40.66)HLIEDEELEDT(0)GEGS(0)EDEWEQVGPK</t>
  </si>
  <si>
    <t>NGPGSHLIEDEELEDTGEGSEDEWEQVGPKN</t>
  </si>
  <si>
    <t>ETVADRAAEPLPLPASPGRDQRKSASSFFKK</t>
  </si>
  <si>
    <t>sp|Q3KRF3|CA131_RAT</t>
  </si>
  <si>
    <t>sp|Q3KRF3|CA131_RAT Uncharacterized protein C1orf131 homolog OS=Rattus norvegicus OX=10116 PE=1 SV=1</t>
  </si>
  <si>
    <t>AAEPLPLPAS(1)PGR</t>
  </si>
  <si>
    <t>AAEPLPLPAS(88.08)PGR</t>
  </si>
  <si>
    <t>GTAPQPTKRKTTDVESQDAKKAKASVDQVQP</t>
  </si>
  <si>
    <t>KT(0.011)T(0.011)DVES(0.978)QDAK</t>
  </si>
  <si>
    <t>KT(-19.56)T(-19.56)DVES(19.56)QDAK</t>
  </si>
  <si>
    <t>DLISNLRIQQIEMSTSFKMFLDNWNIQTALW</t>
  </si>
  <si>
    <t>sp|Q3T1J2|MBOA2_RAT</t>
  </si>
  <si>
    <t>IQQIEMS(0.333)T(0.333)S(0.333)FK</t>
  </si>
  <si>
    <t>IQQIEMS(0)T(0)S(0)FK</t>
  </si>
  <si>
    <t>RWDLISNLRIQQIEMSTSFKMFLDNWNIQTA</t>
  </si>
  <si>
    <t>WDLISNLRIQQIEMSTSFKMFLDNWNIQTAL</t>
  </si>
  <si>
    <t>______________MSFLFSSRSSKTFKPKK</t>
  </si>
  <si>
    <t>sp|Q3T1J9|MOB1A_RAT MOB kinase activator 1A OS=Rattus norvegicus OX=10116 GN=Mob1a PE=2 SV=3</t>
  </si>
  <si>
    <t>S(1)FLFSSR</t>
  </si>
  <si>
    <t>S(46.93)FLFS(-46.93)S(-62.73)R</t>
  </si>
  <si>
    <t>SPAPPYGLFVRGRFQSPGTQSSRPIKDSSGK</t>
  </si>
  <si>
    <t>sp|Q3T1L0|A16A1_RAT</t>
  </si>
  <si>
    <t>sp|Q3T1L0|A16A1_RAT Aldehyde dehydrogenase family 16 member A1 OS=Rattus norvegicus OX=10116 GN=Aldh16a1 PE=2 SV=1</t>
  </si>
  <si>
    <t>FQS(0.994)PGT(0.006)QSSRPIK</t>
  </si>
  <si>
    <t>FQS(22.16)PGT(-22.16)QS(-44.81)S(-44.16)RPIK</t>
  </si>
  <si>
    <t>EPDSMASAASALHLLSPRPRQGPELSSQLGL</t>
  </si>
  <si>
    <t>sp|Q3ZAV8|EDC4_RAT;tr|F7F707|F7F707_RAT</t>
  </si>
  <si>
    <t>786;725</t>
  </si>
  <si>
    <t>sp|Q3ZAV8|EDC4_RAT</t>
  </si>
  <si>
    <t>sp|Q3ZAV8|EDC4_RAT Enhancer of mRNA-decapping protein 4 OS=Rattus norvegicus OX=10116 GN=Edc4 PE=1 SV=1;tr|F7F707|F7F707_RAT Enhancer of mRNA-decapping protein 4 OS=Rattus norvegicus OX=10116 GN=Edc4 PE=1 SV=2</t>
  </si>
  <si>
    <t>GFGSSVPEGLIEPDS(0.009)MAS(0.025)AAS(0.076)ALHLLS(0.89)PRPR</t>
  </si>
  <si>
    <t>GFGS(-47)S(-47.04)VPEGLIEPDS(-20.08)MAS(-15.49)AAS(-10.69)ALHLLS(10.69)PRPR</t>
  </si>
  <si>
    <t>VEPLGLPQASPSRTRSPDVISSASTALSQDI</t>
  </si>
  <si>
    <t>734;673</t>
  </si>
  <si>
    <t>T(0.5)RS(0.5)PDVISSASTALSQDIPEIASEALSR</t>
  </si>
  <si>
    <t>T(0)RS(0)PDVIS(-34.33)S(-41.55)AS(-47.58)T(-54.3)ALS(-65.38)QDIPEIAS(-100.46)EALS(-103.83)R</t>
  </si>
  <si>
    <t>QEVEPLGLPQASPSRTRSPDVISSASTALSQ</t>
  </si>
  <si>
    <t>732;671</t>
  </si>
  <si>
    <t>AERAQKYGGTVGSRSSPPATDPGPVPSSPRQ</t>
  </si>
  <si>
    <t>S(0.178)S(0.82)PPAT(0.003)DPGPVPSSPR</t>
  </si>
  <si>
    <t>S(-6.64)S(6.64)PPAT(-24.96)DPGPVPS(-56.78)S(-56.78)PR</t>
  </si>
  <si>
    <t>KAERAQKYGGTVGSRSSPPATDPGPVPSSPR</t>
  </si>
  <si>
    <t>S(0.5)S(0.5)PPAT(0.001)DPGPVPSSPR</t>
  </si>
  <si>
    <t>S(0)S(0)PPAT(-29.22)DPGPVPS(-59.74)S(-59.74)PR</t>
  </si>
  <si>
    <t>QKYGGTVGSRSSPPATDPGPVPSSPRQEPPT</t>
  </si>
  <si>
    <t>S(0.316)S(0.316)PPAT(0.368)DPGPVPSSPR</t>
  </si>
  <si>
    <t>S(-0.66)S(-0.66)PPAT(0.66)DPGPVPS(-49.92)S(-49.92)PR</t>
  </si>
  <si>
    <t>RVSTGDTSPYGTEDSSPASPMHERVTSFSTP</t>
  </si>
  <si>
    <t>VS(0.002)T(0.002)GDT(0.012)S(0.011)PY(0.023)GT(0.025)EDS(0.431)S(0.431)PAS(0.062)PMHER</t>
  </si>
  <si>
    <t>VS(-24.37)T(-24.37)GDT(-15.48)S(-15.79)PY(-12.7)GT(-12.3)EDS(0)S(0)PAS(-8.42)PMHER</t>
  </si>
  <si>
    <t>SRVSTGDTSPYGTEDSSPASPMHERVTSFST</t>
  </si>
  <si>
    <t>VS(0.013)T(0.012)GDT(0.042)S(0.039)PY(0.069)GT(0.158)EDS(0.477)S(0.111)PAS(0.08)PMHER</t>
  </si>
  <si>
    <t>VS(-15.75)T(-16.07)GDT(-10.58)S(-10.93)PY(-8.42)GT(-4.8)EDS(4.8)S(-6.32)PAS(-7.77)PMHER</t>
  </si>
  <si>
    <t>ASPMHERVTSFSTPPTPERNNRPAFFSPSLK</t>
  </si>
  <si>
    <t>VT(0.008)S(0.041)FS(0.28)T(0.28)PPT(0.391)PER</t>
  </si>
  <si>
    <t>VT(-17.17)S(-9.78)FS(-1.45)T(-1.45)PPT(1.45)PER</t>
  </si>
  <si>
    <t>AEMAVSRVSTGDTSPYGTEDSSPASPMHERV</t>
  </si>
  <si>
    <t>VS(0.009)T(0.009)GDT(0.009)S(0.031)PY(0.483)GT(0.132)EDS(0.043)S(0.155)PAS(0.129)PMHER</t>
  </si>
  <si>
    <t>VS(-17.37)T(-17.37)GDT(-17.38)S(-11.89)PY(4.93)GT(-5.62)EDS(-10.47)S(-4.93)PAS(-5.73)PMHER</t>
  </si>
  <si>
    <t>EEETAASPAASPTPQSAQEPSAPGKAEAGGE</t>
  </si>
  <si>
    <t>AKPAAQS(0.022)EEET(0.099)AAS(0.46)PAAS(0.46)PT(0.46)PQS(0.495)AQEPS(0.004)APGK</t>
  </si>
  <si>
    <t>AKPAAQS(-15.27)EEET(-7.86)AAS(0)PAAS(0)PT(0)PQS(0.48)AQEPS(-22.14)APGK</t>
  </si>
  <si>
    <t>STDKDSEEKKKEPAISSQNSPEAREESSSSS</t>
  </si>
  <si>
    <t>KKEPAIS(0.333)S(0.333)QNS(0.333)PEAR</t>
  </si>
  <si>
    <t>KKEPAIS(0)S(0)QNS(0)PEAR</t>
  </si>
  <si>
    <t>TDKDSEEKKKEPAISSQNSPEAREESSSSSH</t>
  </si>
  <si>
    <t>IVPRHWFRINHLPYTTRRDSLLQMWRAKVSP</t>
  </si>
  <si>
    <t>sp|Q4KM93|TM177_RAT</t>
  </si>
  <si>
    <t>sp|Q4KM93|TM177_RAT Transmembrane protein 177 OS=Rattus norvegicus OX=10116 GN=Tmem177 PE=2 SV=1</t>
  </si>
  <si>
    <t>HWFRINHLPY(0.981)T(0.023)T(0.995)RR</t>
  </si>
  <si>
    <t>HWFRINHLPY(17.15)T(-17.15)T(23.26)RR</t>
  </si>
  <si>
    <t>QQQKAQGKVGQGQDITRTDSHDGETEGKMAP</t>
  </si>
  <si>
    <t>VGQGQDIT(0.347)RT(0.347)DS(0.304)HDGET(0.001)EGK</t>
  </si>
  <si>
    <t>VGQGQDIT(0)RT(0)DS(-0.58)HDGET(-24)EGK</t>
  </si>
  <si>
    <t>_____MAAAGPGAALSPRRCDSDPASPGAQS</t>
  </si>
  <si>
    <t>sp|Q4V7A6|PHF10_RAT</t>
  </si>
  <si>
    <t>sp|Q4V7A6|PHF10_RAT PHD finger protein 10 OS=Rattus norvegicus OX=10116 GN=Phf10 PE=1 SV=2</t>
  </si>
  <si>
    <t>AAAGPGAALS(1)PR</t>
  </si>
  <si>
    <t>AAAGPGAALS(96.37)PR</t>
  </si>
  <si>
    <t>RTPRKRISKTLNMTTSPEEKRKIIGDTFVKI</t>
  </si>
  <si>
    <t>sp|Q4V7C6|GUAA_RAT;tr|A0A0G2K2C2|A0A0G2K2C2_RAT;tr|A0A096MJ75|A0A096MJ75_RAT</t>
  </si>
  <si>
    <t>332;336;332</t>
  </si>
  <si>
    <t>sp|Q4V7C6|GUAA_RAT</t>
  </si>
  <si>
    <t>TLNMT(0.002)T(0.126)S(0.872)PEEK</t>
  </si>
  <si>
    <t>T(-81.1)LNMT(-26.96)T(-8.4)S(8.4)PEEK</t>
  </si>
  <si>
    <t>SRNSASATTPLSGNSSRRGSGDTSSLIDPDT</t>
  </si>
  <si>
    <t>X;X;X;X;X;X;X;X;X;X;X;X;X;X;X;X;X;X;X;Phospho (STY);X;X;X;X;X;X;X;X;X;X;X</t>
  </si>
  <si>
    <t>NSASATTPLS(0.045)GNS(0.478)S(0.478)R</t>
  </si>
  <si>
    <t>NS(-101.8)AS(-78.84)AT(-59.8)T(-50.88)PLS(-10.3)GNS(0)S(0)R</t>
  </si>
  <si>
    <t>SSRNSASATTPLSGNSSRRGSGDTSSLIDPD</t>
  </si>
  <si>
    <t>______MAADGVDERSPLLSASHSGNVTPTA</t>
  </si>
  <si>
    <t>sp|Q4V888|PP4P2_RAT Type 2 phosphatidylinositol 4,5-bisphosphate 4-phosphatase OS=Rattus norvegicus OX=10116 GN=Pip4p2 PE=1 SV=1</t>
  </si>
  <si>
    <t>S(0.241)PLLS(0.241)AS(0.241)HS(0.241)GNVT(0.029)PT(0.005)APPYLQESSPR</t>
  </si>
  <si>
    <t>S(0)PLLS(0)AS(0)HS(0)GNVT(-9.15)PT(-17.25)APPY(-38.08)LQES(-47.06)S(-47.06)PR</t>
  </si>
  <si>
    <t>__MAADGVDERSPLLSASHSGNVTPTAPPYL</t>
  </si>
  <si>
    <t>S(0.085)PLLS(0.471)AS(0.486)HS(0.462)GNVT(0.42)PT(0.076)APPY(0.001)LQESSPR</t>
  </si>
  <si>
    <t>S(-8.4)PLLS(0.25)AS(0.74)HS(-0.25)GNVT(-0.99)PT(-9.57)APPY(-32.01)LQES(-44.04)S(-44.04)PR</t>
  </si>
  <si>
    <t>ADGVDERSPLLSASHSGNVTPTAPPYLQESS</t>
  </si>
  <si>
    <t>MAADGVDERSPLLSASHSGNVTPTAPPYLQE</t>
  </si>
  <si>
    <t>GDRDPSSKSHSRRGASHREEQVPPCGKPAGD</t>
  </si>
  <si>
    <t>sp|Q4V8B2|DCNL3_RAT</t>
  </si>
  <si>
    <t>sp|Q4V8B2|DCNL3_RAT DCN1-like protein 3 OS=Rattus norvegicus OX=10116 GN=Dcun1d3 PE=2 SV=1</t>
  </si>
  <si>
    <t>RGAS(1)HREEQVPPCGK</t>
  </si>
  <si>
    <t>RGAS(40.86)HREEQVPPCGK</t>
  </si>
  <si>
    <t>GPLQEEEEEVPQLMRTKSDASCIIQRRCKSR</t>
  </si>
  <si>
    <t>T(0.497)KS(0.497)DAS(0.005)CIIQR</t>
  </si>
  <si>
    <t>T(0)KS(0)DAS(-19.95)CIIQR</t>
  </si>
  <si>
    <t>SYENDGGQPHKRRKTSDANETEDHLESLICK</t>
  </si>
  <si>
    <t>Phospho (STY);X;X;X;X;X;X;X;X;X;X;X;X;X;X;X;X;X;X;X;X;X;X;X;X;X;X;X;X;X;X</t>
  </si>
  <si>
    <t>RKT(0.499)S(0.499)DANET(0.002)EDHLESLICK</t>
  </si>
  <si>
    <t>RKT(0)S(0)DANET(-23.35)EDHLES(-55.9)LICK</t>
  </si>
  <si>
    <t>HSYENDGGQPHKRRKTSDANETEDHLESLIC</t>
  </si>
  <si>
    <t>_________MAAAVLSGPTTGSPAGAPGGPG</t>
  </si>
  <si>
    <t>sp|Q56B11|PELP1_RAT</t>
  </si>
  <si>
    <t>sp|Q56B11|PELP1_RAT Proline-, glutamic acid- and leucine-rich protein 1 OS=Rattus norvegicus OX=10116 GN=Pelp1 PE=1 SV=2</t>
  </si>
  <si>
    <t>AAAVLS(0.25)GPT(0.25)T(0.25)GS(0.25)PAGAPGGPGGLSAAGSGPR</t>
  </si>
  <si>
    <t>AAAVLS(0)GPT(0)T(0)GS(0)PAGAPGGPGGLS(-66.4)AAGS(-72.25)GPR</t>
  </si>
  <si>
    <t>___MAAAVLSGPTTGSPAGAPGGPGGLSAAG</t>
  </si>
  <si>
    <t>______MAAAVLSGPTTGSPAGAPGGPGGLS</t>
  </si>
  <si>
    <t>_____MAAAVLSGPTTGSPAGAPGGPGGLSA</t>
  </si>
  <si>
    <t>LATGIPSSKVKYSRLSSTDDGYIDLQFKKSP</t>
  </si>
  <si>
    <t>LS(0.333)S(0.333)T(0.333)DDGYIDLQFK</t>
  </si>
  <si>
    <t>LS(0)S(0)T(0)DDGY(-28.51)IDLQFK</t>
  </si>
  <si>
    <t>RTNLATGIPSSKVKYSRLSSTDDGYIDLQFK</t>
  </si>
  <si>
    <t>Y(0.258)S(0.287)RLS(0.287)S(0.287)T(0.873)DDGY(0.008)IDLQFK</t>
  </si>
  <si>
    <t>Y(-0.5)S(0)RLS(0)S(0)T(10.3)DDGY(-20.61)IDLQFK</t>
  </si>
  <si>
    <t>TGIPSSKVKYSRLSSTDDGYIDLQFKKSPPK</t>
  </si>
  <si>
    <t>LS(0.297)S(0.297)T(0.407)DDGYIDLQFK</t>
  </si>
  <si>
    <t>LS(-1.37)S(-1.37)T(1.37)DDGY(-36.37)IDLQFK</t>
  </si>
  <si>
    <t>_____________MASPQHPGGPGWTGPRNQ</t>
  </si>
  <si>
    <t>sp|Q5BK61|SNX20_RAT</t>
  </si>
  <si>
    <t>sp|Q5BK61|SNX20_RAT Sorting nexin-20 OS=Rattus norvegicus OX=10116 GN=Snx20 PE=1 SV=1</t>
  </si>
  <si>
    <t>AS(1)PQHPGGPGWTGPR</t>
  </si>
  <si>
    <t>AS(46.6)PQHPGGPGWT(-46.6)GPR</t>
  </si>
  <si>
    <t>ASKAANYFSTGNRKPSHSCVPCEKAASTSFV</t>
  </si>
  <si>
    <t>sp|Q5BK83|T106A_RAT</t>
  </si>
  <si>
    <t>sp|Q5BK83|T106A_RAT Transmembrane protein 106A OS=Rattus norvegicus OX=10116 GN=Tmem106a PE=2 SV=1</t>
  </si>
  <si>
    <t>KPS(0.905)HS(0.095)CVPCEK</t>
  </si>
  <si>
    <t>KPS(9.79)HS(-9.79)CVPCEK</t>
  </si>
  <si>
    <t>LQGQEHKYLLGNAPVSPSSQKLKRKAEQDPE</t>
  </si>
  <si>
    <t>sp|Q5EAN7|TE2IP_RAT</t>
  </si>
  <si>
    <t>sp|Q5EAN7|TE2IP_RAT Telomeric repeat-binding factor 2-interacting protein 1 OS=Rattus norvegicus OX=10116 GN=Terf2ip PE=1 SV=1</t>
  </si>
  <si>
    <t>YLLGNAPVS(0.875)PS(0.11)S(0.015)QK</t>
  </si>
  <si>
    <t>Y(-62.36)LLGNAPVS(8.99)PS(-8.99)S(-17.78)QK</t>
  </si>
  <si>
    <t>AYSKTQPKTMFAQVESDDEESKNEPEWKKRK</t>
  </si>
  <si>
    <t>sp|Q5EB92|WDR70_RAT</t>
  </si>
  <si>
    <t>T(0.001)MFAQVES(0.989)DDEES(0.01)KNEPEWK</t>
  </si>
  <si>
    <t>T(-31.11)MFAQVES(20.03)DDEES(-20.03)KNEPEWK</t>
  </si>
  <si>
    <t>KYVERKFVDKYSTLLSPSEQEKRIISKSCED</t>
  </si>
  <si>
    <t>sp|Q5FVC7|ACAP2_RAT;tr|A0A0G2K4T3|A0A0G2K4T3_RAT</t>
  </si>
  <si>
    <t>521;525</t>
  </si>
  <si>
    <t>sp|Q5FVC7|ACAP2_RAT</t>
  </si>
  <si>
    <t>sp|Q5FVC7|ACAP2_RAT Arf-GAP with coiled-coil, ANK repeat and PH domain-containing protein 2 OS=Rattus norvegicus OX=10116 GN=Acap2 PE=1 SV=1;tr|A0A0G2K4T3|A0A0G2K4T3_RAT Arf-GAP with coiled-coil, ANK repeat and PH domain-containing protein 2 OS=Rattus norv</t>
  </si>
  <si>
    <t>YST(0.001)LLS(0.858)PS(0.142)EQEK</t>
  </si>
  <si>
    <t>Y(-51.35)S(-38.21)T(-32.11)LLS(7.82)PS(-7.82)EQEK</t>
  </si>
  <si>
    <t>KGQRKGSRFKHQRQLSLPLTQSKSSPKRGFF</t>
  </si>
  <si>
    <t>sp|Q5FVM6|MTMRC_RAT</t>
  </si>
  <si>
    <t>sp|Q5FVM6|MTMRC_RAT Myotubularin-related protein 12 OS=Rattus norvegicus OX=10116 GN=Mtmr12 PE=1 SV=2</t>
  </si>
  <si>
    <t>QLS(1)LPLTQSK</t>
  </si>
  <si>
    <t>QLS(49.73)LPLT(-49.73)QS(-61.37)K</t>
  </si>
  <si>
    <t>KGESGVPEEDTGLYPSSPRMQQRAVLGPVPL</t>
  </si>
  <si>
    <t>KGESGVPEEDT(0.027)GLY(0.022)PS(0.475)S(0.475)PR</t>
  </si>
  <si>
    <t>KGES(-34.87)GVPEEDT(-12.4)GLY(-13.4)PS(0)S(0)PR</t>
  </si>
  <si>
    <t>FRSIFQHIQSAQSQRSPSELFAQHIVTIVHH</t>
  </si>
  <si>
    <t>S(0.497)PS(0.497)ELFAQHIVT(0.006)IVHHVK</t>
  </si>
  <si>
    <t>S(0)PS(0)ELFAQHIVT(-18.89)IVHHVK</t>
  </si>
  <si>
    <t>SGNNNNNSNNDFQKRSREEEWDPEYTPKSKK</t>
  </si>
  <si>
    <t>S(1)REEEWDPEYTPK</t>
  </si>
  <si>
    <t>S(61.74)REEEWDPEY(-61.74)T(-66.38)PK</t>
  </si>
  <si>
    <t>SIFQHIQSAQSQRSPSELFAQHIVTIVHHVK</t>
  </si>
  <si>
    <t>AGQTTDAVPSKESEGSPDTDAAPGPDTDVTL</t>
  </si>
  <si>
    <t>ES(0.456)EGS(0.456)PDT(0.087)DAAPGPDTDVTLTK</t>
  </si>
  <si>
    <t>ES(0)EGS(0)PDT(-7.2)DAAPGPDT(-38.31)DVT(-43.69)LT(-45.17)K</t>
  </si>
  <si>
    <t>EMMAGQTTDAVPSKESEGSPDTDAAPGPDTD</t>
  </si>
  <si>
    <t>VTPLSEEEVASIKDVSPSPETETAKNADLHS</t>
  </si>
  <si>
    <t>520;520</t>
  </si>
  <si>
    <t>VTEFNNVTPLSEEEVAS(0.007)IKDVS(0.826)PS(0.16)PET(0.007)ET(0.002)AK</t>
  </si>
  <si>
    <t>VT(-82.18)EFNNVT(-56.16)PLS(-46.65)EEEVAS(-20.99)IKDVS(7.14)PS(-7.14)PET(-20.99)ET(-26.96)AK</t>
  </si>
  <si>
    <t>ALRPGPKTTPTISKATSPSTLVSTGSSSRSP</t>
  </si>
  <si>
    <t>785;1861</t>
  </si>
  <si>
    <t>AT(0.591)S(0.404)PS(0.004)TLVSTGSSSR</t>
  </si>
  <si>
    <t>AT(1.65)S(-1.65)PS(-21.5)T(-31.34)LVS(-56.3)T(-56.3)GS(-56.57)S(-56.57)S(-56.57)R</t>
  </si>
  <si>
    <t>LSRSKTTSASSVKRNTTPTGATPPAGMASTR</t>
  </si>
  <si>
    <t>847;1923</t>
  </si>
  <si>
    <t>RNT(0.377)T(0.377)PT(0.22)GAT(0.027)PPAGMASTR</t>
  </si>
  <si>
    <t>RNT(0)T(0)PT(-2.34)GAT(-11.4)PPAGMAS(-39.7)T(-39.7)R</t>
  </si>
  <si>
    <t>SRSKTTSASSVKRNTTPTGATPPAGMASTRV</t>
  </si>
  <si>
    <t>848;1924</t>
  </si>
  <si>
    <t>VVTLPETKVTEFNNVTPLSEEEVASIKDVSP</t>
  </si>
  <si>
    <t>506;506</t>
  </si>
  <si>
    <t>VTEFNNVT(0.474)PLS(0.474)EEEVAS(0.053)IK</t>
  </si>
  <si>
    <t>VT(-39.42)EFNNVT(0)PLS(0)EEEVAS(-9.53)IK</t>
  </si>
  <si>
    <t>LTRAASLRGGVGAPGSPSTPPTRFFTEKKIP</t>
  </si>
  <si>
    <t>GGVGAPGS(0.811)PS(0.088)T(0.088)PPT(0.014)R</t>
  </si>
  <si>
    <t>GGVGAPGS(9.67)PS(-9.67)T(-9.67)PPT(-17.7)R</t>
  </si>
  <si>
    <t>DDFMMGASMKDWDKESEGEEPADGQAGSASH</t>
  </si>
  <si>
    <t>sp|Q5M947|RRP15_RAT</t>
  </si>
  <si>
    <t>DWDKES(1)EGEEPADGQAGSASH</t>
  </si>
  <si>
    <t>DWDKES(39.94)EGEEPADGQAGS(-39.94)AS(-43.34)H</t>
  </si>
  <si>
    <t>TEYVNRQFMAETQFSSGEKEQVDEWAVETVE</t>
  </si>
  <si>
    <t>305;318</t>
  </si>
  <si>
    <t>QFMAET(0.001)QFS(0.499)S(0.499)GEK</t>
  </si>
  <si>
    <t>QFMAET(-25.82)QFS(0)S(0)GEK</t>
  </si>
  <si>
    <t>NSERDRHRGHARQRRSSDERPVSGQGRDRDS</t>
  </si>
  <si>
    <t>RS(0.5)S(0.5)DERPVSGQGR</t>
  </si>
  <si>
    <t>RS(0)S(0)DERPVS(-33.17)GQGR</t>
  </si>
  <si>
    <t>SERDRHRGHARQRRSSDERPVSGQGRDRDSQ</t>
  </si>
  <si>
    <t>NKDMYHASKSAKQALSLQLFQTEEKIERTQR</t>
  </si>
  <si>
    <t>sp|Q5PPF5|ZGPAT_RAT</t>
  </si>
  <si>
    <t>QALS(1)LQLFQTEEK</t>
  </si>
  <si>
    <t>QALS(48.54)LQLFQT(-48.54)EEK</t>
  </si>
  <si>
    <t>YGMVWYAEHYGHREKTYSECEDGTYSPEISW</t>
  </si>
  <si>
    <t>415;415;439</t>
  </si>
  <si>
    <t>HFPLALYKKLLKRKPSLDDLKELMPDVGRSM</t>
  </si>
  <si>
    <t>sp|Q5PQN1|HERC4_RAT</t>
  </si>
  <si>
    <t>sp|Q5PQN1|HERC4_RAT Probable E3 ubiquitin-protein ligase HERC4 OS=Rattus norvegicus OX=10116 GN=Herc4 PE=2 SV=1</t>
  </si>
  <si>
    <t>RKPS(1)LDDLK</t>
  </si>
  <si>
    <t>RKPS(42.1)LDDLK</t>
  </si>
  <si>
    <t>TYSLSSFFRGRTRPGSFQSLSDALSDTPAKT</t>
  </si>
  <si>
    <t>sp|Q5PQN6|SPE39_RAT;tr|A0A0G2K5Y1|A0A0G2K5Y1_RAT</t>
  </si>
  <si>
    <t>sp|Q5PQN6|SPE39_RAT</t>
  </si>
  <si>
    <t>sp|Q5PQN6|SPE39_RAT Spermatogenesis-defective protein 39 homolog OS=Rattus norvegicus OX=10116 GN=Vipas39 PE=1 SV=1;tr|A0A0G2K5Y1|A0A0G2K5Y1_RAT RCG20801, isoform CRA_c OS=Rattus norvegicus OX=10116 GN=Vipas39 PE=1 SV=1</t>
  </si>
  <si>
    <t>T(0.229)RPGS(0.763)FQS(0.007)LS(0.001)DALSDTPAK</t>
  </si>
  <si>
    <t>T(-5.23)RPGS(5.23)FQS(-20.36)LS(-29.22)DALS(-58.34)DT(-68.92)PAK</t>
  </si>
  <si>
    <t>KPPSTYSLSSFFRGRTRPGSFQSLSDALSDT</t>
  </si>
  <si>
    <t>T(0.566)RPGS(0.403)FQS(0.031)LSDALSDTPAK</t>
  </si>
  <si>
    <t>T(1.47)RPGS(-1.47)FQS(-12.59)LS(-36.17)DALS(-80.22)DT(-88.78)PAK</t>
  </si>
  <si>
    <t>FLKRLICRSGRGRKLSGDQITLPTTVDYSSV</t>
  </si>
  <si>
    <t>sp|Q5PQP2|RCAS1_RAT</t>
  </si>
  <si>
    <t>sp|Q5PQP2|RCAS1_RAT Receptor-binding cancer antigen expressed on SiSo cells OS=Rattus norvegicus OX=10116 GN=Ebag9 PE=1 SV=1</t>
  </si>
  <si>
    <t>KLS(1)GDQITLPTTVDYSSVPK</t>
  </si>
  <si>
    <t>KLS(46.91)GDQIT(-46.91)LPT(-96.45)T(-95.93)VDY(-106.61)S(-110.67)S(-110.48)VPK</t>
  </si>
  <si>
    <t>PTTQAPPKPPRLHLESPQPSPKSSPQEAGNV</t>
  </si>
  <si>
    <t>sp|Q5PQP4|BORG1_RAT</t>
  </si>
  <si>
    <t>sp|Q5PQP4|BORG1_RAT Cdc42 effector protein 2 OS=Rattus norvegicus OX=10116 GN=Cdc42ep2 PE=1 SV=1</t>
  </si>
  <si>
    <t>LHLES(0.963)PQPS(0.037)PK</t>
  </si>
  <si>
    <t>LHLES(14.15)PQPS(-14.15)PK</t>
  </si>
  <si>
    <t>TRTTTVCGRELPGGLSPLLKNAISLPVIGGP</t>
  </si>
  <si>
    <t>ELPGGLS(1)PLLK</t>
  </si>
  <si>
    <t>ELPGGLS(62.41)PLLK</t>
  </si>
  <si>
    <t>______________MSESGHSQPGLYGIERR</t>
  </si>
  <si>
    <t>sp|Q5PQS6|SMG9_RAT</t>
  </si>
  <si>
    <t>sp|Q5PQS6|SMG9_RAT Protein SMG9 OS=Rattus norvegicus OX=10116 GN=Smg9 PE=1 SV=1</t>
  </si>
  <si>
    <t>S(0.333)ES(0.333)GHS(0.333)QPGLYGIER</t>
  </si>
  <si>
    <t>S(0)ES(0)GHS(0)QPGLY(-43.25)GIER</t>
  </si>
  <si>
    <t>____________MSESGHSQPGLYGIERRRR</t>
  </si>
  <si>
    <t>_________MSESGHSQPGLYGIERRRRWKE</t>
  </si>
  <si>
    <t>AEEMKTRRSTRLEQHSQQAQQQLSPATSGRG</t>
  </si>
  <si>
    <t>RS(0.333)T(0.333)RLEQHS(0.333)QQAQQQLSPATSGR</t>
  </si>
  <si>
    <t>RS(0)T(0)RLEQHS(0)QQAQQQLS(-43.39)PAT(-48.92)S(-49.07)GR</t>
  </si>
  <si>
    <t>DDLESSYSDVTIRIRSRDSVESRDEAAVAAG</t>
  </si>
  <si>
    <t>S(0.361)RDS(0.319)VES(0.319)RDEAAVAAGHHPDSLWGLPHSR</t>
  </si>
  <si>
    <t>S(0.53)RDS(-0.53)VES(-0.53)RDEAAVAAGHHPDS(-30.2)LWGLPHS(-59.54)R</t>
  </si>
  <si>
    <t>HINPFEEGETEDDLESSYSDVTIRIRSRDSV</t>
  </si>
  <si>
    <t>X;X;X;X;X;X;X;X;X;X;X;X;X;X;X;Phospho (STY);X;X;X;X;X;X;X;X;X;X;Phospho (STY);X;X;Phospho (STY);X</t>
  </si>
  <si>
    <t>SPRPDASIVQHINPFEEGET(0.016)EDDLES(0.554)S(0.42)Y(0.001)S(0.009)DVTIR</t>
  </si>
  <si>
    <t>S(-60.62)PRPDAS(-60.94)IVQHINPFEEGET(-15.5)EDDLES(1.2)S(-1.2)Y(-26.04)S(-17.95)DVT(-41.51)IR</t>
  </si>
  <si>
    <t>QLSPATSGRGLRDAQSLSEDRGEDEPSSQPV</t>
  </si>
  <si>
    <t>RQRGPQEAEEMKTRRSTRLEQHSQQAQQQLS</t>
  </si>
  <si>
    <t>YSDVTIRIRSRDSVESRDEAAVAAGHHPDSL</t>
  </si>
  <si>
    <t>S(0.077)RDS(0.436)VES(0.483)RDEAAVAAGHHPDS(0.003)LWGLPHSR</t>
  </si>
  <si>
    <t>S(-7.97)RDS(-0.44)VES(0.44)RDEAAVAAGHHPDS(-21.45)LWGLPHS(-37.63)R</t>
  </si>
  <si>
    <t>DASIVQHINPFEEGETEDDLESSYSDVTIRI</t>
  </si>
  <si>
    <t>SPRPDASIVQHINPFEEGET(0.949)EDDLES(0.045)S(0.006)Y(0.001)SDVTIR</t>
  </si>
  <si>
    <t>S(-55.28)PRPDAS(-54.62)IVQHINPFEEGET(13.24)EDDLES(-13.24)S(-22.36)Y(-31.55)S(-39.87)DVT(-63.88)IR</t>
  </si>
  <si>
    <t>QRGPQEAEEMKTRRSTRLEQHSQQAQQQLSP</t>
  </si>
  <si>
    <t>X;X;X;X;X;X;X;X;X;X;X;X;X;X;X;X;X;X;X;X;X;X;X;X;X;X;X;X;X;Phospho (STY);X</t>
  </si>
  <si>
    <t>NIDAQSGSQASNPSATVSPRKSPPPAKEAAR</t>
  </si>
  <si>
    <t>328;366</t>
  </si>
  <si>
    <t>EHANIDAQS(0.008)GS(0.033)QAS(0.033)NPS(0.09)AT(0.458)VS(0.378)PR</t>
  </si>
  <si>
    <t>EHANIDAQS(-17.76)GS(-11.38)QAS(-11.38)NPS(-7.07)AT(0.84)VS(-0.84)PR</t>
  </si>
  <si>
    <t>DVSLHGYRKYLLSQSSPAPLTAAEEELRQIK</t>
  </si>
  <si>
    <t>sp|Q5RJR2|TWF1_RAT</t>
  </si>
  <si>
    <t>sp|Q5RJR2|TWF1_RAT Twinfilin-1 OS=Rattus norvegicus OX=10116 GN=Twf1 PE=1 SV=1</t>
  </si>
  <si>
    <t>YLLS(0.026)QS(0.484)S(0.484)PAPLT(0.007)AAEEELR</t>
  </si>
  <si>
    <t>Y(-33.01)LLS(-12.75)QS(0)S(0)PAPLT(-18.71)AAEEELR</t>
  </si>
  <si>
    <t>EDVSLHGYRKYLLSQSSPAPLTAAEEELRQI</t>
  </si>
  <si>
    <t>DKCVTSELLKGIPLPTGDTSPEPELLPGDPL</t>
  </si>
  <si>
    <t>GIPLPT(0.333)GDT(0.333)S(0.333)PEPELLPGDPLPPPK</t>
  </si>
  <si>
    <t>GIPLPT(0)GDT(0)S(0)PEPELLPGDPLPPPK</t>
  </si>
  <si>
    <t>VTSELLKGIPLPTGDTSPEPELLPGDPLPPP</t>
  </si>
  <si>
    <t>GIPLPT(0.109)GDT(0.446)S(0.446)PEPELLPGDPLPPPK</t>
  </si>
  <si>
    <t>GIPLPT(-6.13)GDT(0)S(0)PEPELLPGDPLPPPK</t>
  </si>
  <si>
    <t>TARTEAPPTPDKVQMTWTKEKLIAEKHRNKD</t>
  </si>
  <si>
    <t>sp|Q5RK27|S12A7_RAT;tr|A0A0G2K8S1|A0A0G2K8S1_RAT</t>
  </si>
  <si>
    <t>980;980</t>
  </si>
  <si>
    <t>sp|Q5RK27|S12A7_RAT Solute carrier family 12 member 7 OS=Rattus norvegicus OX=10116 GN=Slc12a7 PE=2 SV=2;tr|A0A0G2K8S1|A0A0G2K8S1_RAT Solute carrier family 12 member 7 OS=Rattus norvegicus OX=10116 GN=Slc12a7 PE=1 SV=1</t>
  </si>
  <si>
    <t>VQMT(0.982)WT(0.018)K</t>
  </si>
  <si>
    <t>VQMT(17.39)WT(-17.39)K</t>
  </si>
  <si>
    <t>AQPPEEARETAVQEGSSSPVADIRMSQQPVA</t>
  </si>
  <si>
    <t>sp|Q5U2M8|MDC1_RAT</t>
  </si>
  <si>
    <t>sp|Q5U2M8|MDC1_RAT Mediator of DNA damage checkpoint protein 1 OS=Rattus norvegicus OX=10116 GN=Mdc1 PE=1 SV=2</t>
  </si>
  <si>
    <t>ETAVQEGS(0.333)S(0.333)S(0.333)PVADIR</t>
  </si>
  <si>
    <t>ET(-29.05)AVQEGS(0)S(0)S(0)PVADIR</t>
  </si>
  <si>
    <t>PPEEARETAVQEGSSSPVADIRMSQQPVAED</t>
  </si>
  <si>
    <t>QPPEEARETAVQEGSSSPVADIRMSQQPVAE</t>
  </si>
  <si>
    <t>GRNLTANDPSQDYVASDGEEDPEVEFLKSLT</t>
  </si>
  <si>
    <t>sp|Q5U2T8|CIR1_RAT</t>
  </si>
  <si>
    <t>NLT(0.043)ANDPS(0.245)QDY(0.343)VAS(0.37)DGEEDPEVEFLK</t>
  </si>
  <si>
    <t>NLT(-9.38)ANDPS(-1.8)QDY(-0.34)VAS(0.34)DGEEDPEVEFLK</t>
  </si>
  <si>
    <t>DGGASKRSKLERGGGSEDEPSPGGLTERKRK</t>
  </si>
  <si>
    <t>GGGS(1)EDEPSPGGLTER</t>
  </si>
  <si>
    <t>GGGS(79.22)EDEPS(-79.22)PGGLT(-84.13)ER</t>
  </si>
  <si>
    <t>KQKRIGELARHLSSTSDDEPLSSVSHAAKAS</t>
  </si>
  <si>
    <t>sp|Q5U2Z5|CMTR1_RAT;tr|Q6QI79|Q6QI79_RAT</t>
  </si>
  <si>
    <t>30;143</t>
  </si>
  <si>
    <t>sp|Q5U2Z5|CMTR1_RAT</t>
  </si>
  <si>
    <t>sp|Q5U2Z5|CMTR1_RAT Cap-specific mRNA (nucleoside-2'-O-)-methyltransferase 1 OS=Rattus norvegicus OX=10116 GN=Cmtr1 PE=1 SV=1;tr|Q6QI79|Q6QI79_RAT Cap-specific mRNA (nucleoside-2'-O-)-methyltransferase 1 OS=Rattus norvegicus OX=10116 GN=Cmtr1 PE=1 SV=1</t>
  </si>
  <si>
    <t>HLS(0.466)S(0.524)T(0.504)S(0.504)DDEPLS(0.001)SVSHAAK</t>
  </si>
  <si>
    <t>HLS(-0.58)S(0.58)T(0)S(0)DDEPLS(-29.69)S(-35.8)VS(-46.22)HAAK</t>
  </si>
  <si>
    <t>LKKQKRIGELARHLSSTSDDEPLSSVSHAAK</t>
  </si>
  <si>
    <t>28;141</t>
  </si>
  <si>
    <t>PLKKQKRIGELARHLSSTSDDEPLSSVSHAA</t>
  </si>
  <si>
    <t>27;140</t>
  </si>
  <si>
    <t>HLS(0.25)S(0.25)T(0.25)S(0.25)DDEPLSSVSHAAK</t>
  </si>
  <si>
    <t>HLS(0)S(0)T(0)S(0)DDEPLS(-34.98)S(-40)VS(-48.64)HAAK</t>
  </si>
  <si>
    <t>KKQKRIGELARHLSSTSDDEPLSSVSHAAKA</t>
  </si>
  <si>
    <t>29;142</t>
  </si>
  <si>
    <t>ANASVDDSRLEELKATLPSPDKLPGFKMYPI</t>
  </si>
  <si>
    <t>sp|Q5U300|UBA1_RAT</t>
  </si>
  <si>
    <t>sp|Q5U300|UBA1_RAT Ubiquitin-like modifier-activating enzyme 1 OS=Rattus norvegicus OX=10116 GN=Uba1 PE=1 SV=1</t>
  </si>
  <si>
    <t>AT(0.531)LPS(0.469)PDKLPGFK</t>
  </si>
  <si>
    <t>AT(0.53)LPS(-0.53)PDKLPGFK</t>
  </si>
  <si>
    <t>PNWFPKKSKENPRNFSDNQLQEGKNVIGLQM</t>
  </si>
  <si>
    <t>sp|Q5XFX0|TAGL2_RAT</t>
  </si>
  <si>
    <t>sp|Q5XFX0|TAGL2_RAT Transgelin-2 OS=Rattus norvegicus OX=10116 GN=Tagln2 PE=1 SV=1</t>
  </si>
  <si>
    <t>X;X;X;X;X;X;X;X;X;X;X;X;X;X;X;Phospho (STY);X;X;X;X;X;X;X;X;X;X;X;X;X;X;Oxidation (M)</t>
  </si>
  <si>
    <t>NFS(1)DNQLQEGK</t>
  </si>
  <si>
    <t>NFS(55.04)DNQLQEGK</t>
  </si>
  <si>
    <t>__________MAADVSVTHRPPLSPEAEAEA</t>
  </si>
  <si>
    <t>AADVS(0.462)VT(0.08)HRPPLS(0.44)PEAEAEAET(0.009)PET(0.009)VDRR</t>
  </si>
  <si>
    <t>AADVS(0.21)VT(-7.63)HRPPLS(-0.21)PEAEAEAET(-17.22)PET(-16.89)VDRR</t>
  </si>
  <si>
    <t>__MAADVSVTHRPPLSPEAEAEAETPETVDR</t>
  </si>
  <si>
    <t>AADVSVT(0.003)HRPPLS(0.997)PEAEAEAETPETVDR</t>
  </si>
  <si>
    <t>AADVS(-41.48)VT(-24.85)HRPPLS(24.85)PEAEAEAET(-95.38)PET(-108.47)VDR</t>
  </si>
  <si>
    <t>TPLGGQKRSFSHLLPSPEPSPEGSYVGQHSQ</t>
  </si>
  <si>
    <t>S(0.01)FS(0.01)HLLPS(0.803)PEPS(0.163)PEGS(0.011)Y(0.003)VGQHSQGLGGHYADSYLK</t>
  </si>
  <si>
    <t>S(-18.92)FS(-18.92)HLLPS(6.92)PEPS(-6.92)PEGS(-18.68)Y(-24.76)VGQHS(-38.28)QGLGGHY(-42.54)ADS(-42.76)Y(-42.83)LK</t>
  </si>
  <si>
    <t>LCWKKDLGDSKDVNGSPLSHATSFKFLSNSW</t>
  </si>
  <si>
    <t>sp|Q5XI67|FBX30_RAT</t>
  </si>
  <si>
    <t>sp|Q5XI67|FBX30_RAT F-box only protein 30 OS=Rattus norvegicus OX=10116 GN=Fbxo30 PE=1 SV=1</t>
  </si>
  <si>
    <t>DVNGS(0.998)PLS(0.002)HATSFK</t>
  </si>
  <si>
    <t>DVNGS(26.81)PLS(-26.81)HAT(-51.7)S(-59.38)FK</t>
  </si>
  <si>
    <t>MSRRAEVQALLQDYVSTQSAEE_________</t>
  </si>
  <si>
    <t>SRRAEVQALLQDYVSTQSAEE__________</t>
  </si>
  <si>
    <t>IGFPETAEEELEEIASENSDSIYSSTPEVKA</t>
  </si>
  <si>
    <t>sp|Q5XIG8|STRAP_RAT</t>
  </si>
  <si>
    <t>sp|Q5XIG8|STRAP_RAT Serine-threonine kinase receptor-associated protein OS=Rattus norvegicus OX=10116 GN=Strap PE=1 SV=1</t>
  </si>
  <si>
    <t>IGFPETAEEELEEIAS(0.226)ENS(0.226)DS(0.226)IY(0.205)S(0.045)S(0.056)T(0.017)PEVK</t>
  </si>
  <si>
    <t>IGFPET(-49.79)AEEELEEIAS(0)ENS(0)DS(0)IY(-0.41)S(-6.96)S(-6.05)T(-11.22)PEVK</t>
  </si>
  <si>
    <t>PETAEEELEEIASENSDSIYSSTPEVKA___</t>
  </si>
  <si>
    <t>TAEEELEEIASENSDSIYSSTPEVKA_____</t>
  </si>
  <si>
    <t>KPLGKLKRARTVHLDSEEDDDLFDDPLLTHS</t>
  </si>
  <si>
    <t>sp|Q5XIX3|DCR1C_RAT</t>
  </si>
  <si>
    <t>sp|Q5XIX3|DCR1C_RAT Protein artemis OS=Rattus norvegicus OX=10116 GN=Dclre1c PE=1 SV=1</t>
  </si>
  <si>
    <t>T(0.168)VHLDS(0.832)EEDDDLFDDPLLTHSR</t>
  </si>
  <si>
    <t>T(-6.96)VHLDS(6.96)EEDDDLFDDPLLT(-48.65)HS(-58.37)R</t>
  </si>
  <si>
    <t>AEPKYKPLGKLKRARTVHLDSEEDDDLFDDP</t>
  </si>
  <si>
    <t>T(0.548)VHLDS(0.452)EEDDDLFDDPLLTHSR</t>
  </si>
  <si>
    <t>T(0.83)VHLDS(-0.83)EEDDDLFDDPLLT(-53.96)HS(-59.49)R</t>
  </si>
  <si>
    <t>_______MGVQVETISSGDGRTFPKRGQTCV</t>
  </si>
  <si>
    <t>sp|Q62658|FKB1A_RAT</t>
  </si>
  <si>
    <t>sp|Q62658|FKB1A_RAT Peptidyl-prolyl cis-trans isomerase FKBP1A OS=Rattus norvegicus OX=10116 GN=Fkbp1a PE=1 SV=3</t>
  </si>
  <si>
    <t>GVQVET(0.002)IS(0.499)S(0.499)GDGR</t>
  </si>
  <si>
    <t>GVQVET(-24.89)IS(0)S(0)GDGR</t>
  </si>
  <si>
    <t>______MGVQVETISSGDGRTFPKRGQTCVV</t>
  </si>
  <si>
    <t>_________MGVQVETISSGDGRTFPKRGQT</t>
  </si>
  <si>
    <t>GVQVET(0.333)IS(0.333)S(0.333)GDGR</t>
  </si>
  <si>
    <t>GVQVET(0)IS(0)S(0)GDGR</t>
  </si>
  <si>
    <t>VVIEIKNVPNKQPESSL______________</t>
  </si>
  <si>
    <t>sp|Q62720|ZNT1_RAT</t>
  </si>
  <si>
    <t>sp|Q62720|ZNT1_RAT Zinc transporter 1 OS=Rattus norvegicus OX=10116 GN=Slc30a1 PE=2 SV=1</t>
  </si>
  <si>
    <t>NVPNKQPES(0.168)S(0.832)L</t>
  </si>
  <si>
    <t>NVPNKQPES(-6.94)S(6.94)L</t>
  </si>
  <si>
    <t>EKKLLKLREQGAESRSSTPLPTVSSSAENTR</t>
  </si>
  <si>
    <t>S(0.332)S(0.332)T(0.332)PLPT(0.003)VSSSAENTR</t>
  </si>
  <si>
    <t>S(0)S(0)T(0)PLPT(-20.73)VS(-29.86)S(-33.47)S(-36.7)AENT(-43.76)R</t>
  </si>
  <si>
    <t>EQGAESRSSTPLPTVSSSAENTRQNGSNDSD</t>
  </si>
  <si>
    <t>SSTPLPT(0.058)VS(0.303)S(0.303)S(0.303)AENT(0.032)R</t>
  </si>
  <si>
    <t>S(-45.81)S(-45.81)T(-38.7)PLPT(-7.17)VS(0)S(0)S(0)AENT(-9.8)R</t>
  </si>
  <si>
    <t>GAESRSSTPLPTVSSSAENTRQNGSNDSDRY</t>
  </si>
  <si>
    <t>KKLLKLREQGAESRSSTPLPTVSSSAENTRQ</t>
  </si>
  <si>
    <t>QGAESRSSTPLPTVSSSAENTRQNGSNDSDR</t>
  </si>
  <si>
    <t>PAAAPPDPAPKSPAASGAPQAPAPAALLAGS</t>
  </si>
  <si>
    <t>sp|Q62764|YBOX3_RAT</t>
  </si>
  <si>
    <t>sp|Q62764|YBOX3_RAT Y-box-binding protein 3 OS=Rattus norvegicus OX=10116 GN=Ybx3 PE=1 SV=1</t>
  </si>
  <si>
    <t>S(0.486)PAAS(0.513)GAPQAPAPAALLAGS(0.001)PGGDAAPGPAPASSAPAGSEDAEK</t>
  </si>
  <si>
    <t>S(-0.24)PAAS(0.24)GAPQAPAPAALLAGS(-29.19)PGGDAAPGPAPAS(-36.42)S(-37.93)APAGS(-41.48)EDAEK</t>
  </si>
  <si>
    <t>SDSWTCADASTGRRSSDSWDIWGSGSASNNK</t>
  </si>
  <si>
    <t>sp|Q62848|ARFG1_RAT;tr|Q3S4A5|Q3S4A5_RAT;tr|Q3S4A4|Q3S4A4_RAT</t>
  </si>
  <si>
    <t>360;348;370</t>
  </si>
  <si>
    <t>sp|Q62848|ARFG1_RAT</t>
  </si>
  <si>
    <t xml:space="preserve">sp|Q62848|ARFG1_RAT ADP-ribosylation factor GTPase-activating protein 1 OS=Rattus norvegicus OX=10116 GN=Arfgap1 PE=1 SV=1;tr|Q3S4A5|Q3S4A5_RAT ADP-ribosylation factor GTPase activating protein 1 brain isoform OS=Rattus norvegicus OX=10116 GN=Arfgap1 PE=1 </t>
  </si>
  <si>
    <t>S(0.333)S(0.333)DS(0.333)WDIWGSGSASNNK</t>
  </si>
  <si>
    <t>S(0)S(0)DS(0)WDIWGS(-35.82)GS(-45.58)AS(-54.03)NNK</t>
  </si>
  <si>
    <t>SSDSWTCADASTGRRSSDSWDIWGSGSASNN</t>
  </si>
  <si>
    <t>359;347;369</t>
  </si>
  <si>
    <t>SWTCADASTGRRSSDSWDIWGSGSASNNKNS</t>
  </si>
  <si>
    <t>362;350;372</t>
  </si>
  <si>
    <t>DRLTESLRSKVTAIKSLSIEIGHEVKNQNKL</t>
  </si>
  <si>
    <t>S(0.546)LS(0.454)IEIGHEVK</t>
  </si>
  <si>
    <t>S(0.79)LS(-0.79)IEIGHEVK</t>
  </si>
  <si>
    <t>TTSSAGPSTTLSSKASPTLDFTER_______</t>
  </si>
  <si>
    <t>sp|Q62910|SYNJ1_RAT</t>
  </si>
  <si>
    <t>sp|Q62910|SYNJ1_RAT Synaptojanin-1 OS=Rattus norvegicus OX=10116 GN=Synj1 PE=1 SV=3</t>
  </si>
  <si>
    <t>AS(0.996)PT(0.004)LDFTER</t>
  </si>
  <si>
    <t>AS(24.42)PT(-24.42)LDFT(-33.24)ER</t>
  </si>
  <si>
    <t>GLSSKPSFPTAQLRRSSGASGLLTSEHHSRW</t>
  </si>
  <si>
    <t>426;426</t>
  </si>
  <si>
    <t>RS(0.5)S(0.5)GASGLLTSEHHSR</t>
  </si>
  <si>
    <t>RS(0)S(0)GAS(-33.16)GLLT(-59.39)S(-66.31)EHHS(-81.91)R</t>
  </si>
  <si>
    <t>GPFSSNLMTIPKQRSSSVSLTHHAGLRRAGA</t>
  </si>
  <si>
    <t>479;479</t>
  </si>
  <si>
    <t>KPSFPTAQLRRSSGASGLLTSEHHSRWDRSG</t>
  </si>
  <si>
    <t>S(0.333)S(0.333)GAS(0.333)GLLTSEHHSR</t>
  </si>
  <si>
    <t>S(0)S(0)GAS(0)GLLT(-31.14)S(-40.36)EHHS(-62.36)R</t>
  </si>
  <si>
    <t>LSSKPSFPTAQLRRSSGASGLLTSEHHSRWD</t>
  </si>
  <si>
    <t>427;427</t>
  </si>
  <si>
    <t>AGAALTPTEERRISFSTSDVSKLSPVKTSTE</t>
  </si>
  <si>
    <t>1329;1329;1359;1364;1364</t>
  </si>
  <si>
    <t>RIS(0.498)FS(0.498)T(0.003)SDVSK</t>
  </si>
  <si>
    <t>RIS(0)FS(0)T(-21.98)S(-34.73)DVS(-56.61)K</t>
  </si>
  <si>
    <t>EIWRGKKLASAMLSQSLDLSEKPRTAGAALT</t>
  </si>
  <si>
    <t>1304;1304;1334;1339;1339</t>
  </si>
  <si>
    <t>LAS(0.005)AMLS(0.029)QS(0.943)LDLS(0.023)EKPR</t>
  </si>
  <si>
    <t>LAS(-22.46)AMLS(-15.19)QS(15.19)LDLS(-16.17)EKPR</t>
  </si>
  <si>
    <t>NSKSPNGLSPKKEIPSPEMETPAQKTVPAES</t>
  </si>
  <si>
    <t>1115;1115;1145;1150;1150</t>
  </si>
  <si>
    <t>EIPS(1)PEMETPAQK</t>
  </si>
  <si>
    <t>EIPS(38.08)PEMET(-38.08)PAQK</t>
  </si>
  <si>
    <t>TLSGRTDVSNFDEEFTGEAPTLSPPRDARPL</t>
  </si>
  <si>
    <t>TDVSNFDEEFT(0.46)GEAPT(0.086)LS(0.454)PPR</t>
  </si>
  <si>
    <t>T(-41.48)DVS(-36.2)NFDEEFT(0.05)GEAPT(-7.29)LS(-0.05)PPR</t>
  </si>
  <si>
    <t>_______MNLLPTPESPVTRQEKMATVWDEA</t>
  </si>
  <si>
    <t>sp|Q63569|PRS6A_RAT</t>
  </si>
  <si>
    <t>sp|Q63569|PRS6A_RAT 26S proteasome regulatory subunit 6A OS=Rattus norvegicus OX=10116 GN=Psmc3 PE=1 SV=1</t>
  </si>
  <si>
    <t>MNLLPT(0.095)PES(0.847)PVT(0.058)R</t>
  </si>
  <si>
    <t>MNLLPT(-9.5)PES(9.5)PVT(-11.64)R</t>
  </si>
  <si>
    <t>ARRERQRSGDPAPPDSPTWEAKKHRSRERKL</t>
  </si>
  <si>
    <t>QRS(1)GDPAPPDS(0.5)PT(0.5)WEAK</t>
  </si>
  <si>
    <t>QRS(35.69)GDPAPPDS(0)PT(0)WEAK</t>
  </si>
  <si>
    <t>GPPPARKKARRERQRSGDPAPPDSPTWEAKK</t>
  </si>
  <si>
    <t>ALPAPRFDIYDPFHPTDEAYSPPPAPEQKYD</t>
  </si>
  <si>
    <t>FDIY(0.024)DPFHPT(0.433)DEAY(0.11)S(0.433)PPPAPEQK</t>
  </si>
  <si>
    <t>FDIY(-12.59)DPFHPT(0)DEAY(-5.96)S(0)PPPAPEQK</t>
  </si>
  <si>
    <t>RERQRSGDPAPPDSPTWEAKKHRSRERKLGS</t>
  </si>
  <si>
    <t>SGMLELLGKGPAEGASDLEQEGLGEIEPTEI</t>
  </si>
  <si>
    <t>GPAEGAS(1)DLEQEGLGEIEPTEIQGSSAR</t>
  </si>
  <si>
    <t>GPAEGAS(38.5)DLEQEGLGEIEPT(-38.5)EIQGS(-48.39)S(-48.39)AR</t>
  </si>
  <si>
    <t>ALLQGQRHGVFLVRDSSTSPGDYVLSVSENS</t>
  </si>
  <si>
    <t>sp|Q63768|CRK_RAT</t>
  </si>
  <si>
    <t>sp|Q63768|CRK_RAT Adapter molecule crk OS=Rattus norvegicus OX=10116 GN=Crk PE=1 SV=1</t>
  </si>
  <si>
    <t>DS(0.493)S(0.433)T(0.037)S(0.037)PGDYVLSVSENSR</t>
  </si>
  <si>
    <t>DS(0.57)S(-0.57)T(-11.25)S(-11.25)PGDY(-31.57)VLS(-49.23)VS(-53.18)ENS(-58.11)R</t>
  </si>
  <si>
    <t>LLQGQRHGVFLVRDSSTSPGDYVLSVSENSR</t>
  </si>
  <si>
    <t>DS(0.175)S(0.274)T(0.274)S(0.274)PGDY(0.003)VLSVSENSR</t>
  </si>
  <si>
    <t>DS(-1.95)S(0)T(0)S(0)PGDY(-19.42)VLS(-35.74)VS(-42.12)ENS(-48.73)R</t>
  </si>
  <si>
    <t>QGQRHGVFLVRDSSTSPGDYVLSVSENSRVS</t>
  </si>
  <si>
    <t>LQGQRHGVFLVRDSSTSPGDYVLSVSENSRV</t>
  </si>
  <si>
    <t>TILIFEEQGQTQEKCSKEYLERFRREGNEKE</t>
  </si>
  <si>
    <t>sp|Q63788|P85B_RAT;tr|Q5FVS6|Q5FVS6_RAT</t>
  </si>
  <si>
    <t>496;496</t>
  </si>
  <si>
    <t>sp|Q63788|P85B_RAT</t>
  </si>
  <si>
    <t>sp|Q63788|P85B_RAT Phosphatidylinositol 3-kinase regulatory subunit beta OS=Rattus norvegicus OX=10116 GN=Pik3r2 PE=2 SV=1;tr|Q5FVS6|Q5FVS6_RAT Phosphatidylinositol 3-kinase regulatory subunit beta OS=Rattus norvegicus OX=10116 GN=Pik3r2 PE=2 SV=1</t>
  </si>
  <si>
    <t>CS(0.957)KEY(0.043)LER</t>
  </si>
  <si>
    <t>CS(13.48)KEY(-13.48)LER</t>
  </si>
  <si>
    <t>NGELEDKPPAPPVRMSSTIFSTGGKDPLSAN</t>
  </si>
  <si>
    <t>VIAPRPDHTKSIYTRSVIDPIPAPVGDSNVD</t>
  </si>
  <si>
    <t>S(1)VIDPIPAPVGDSNVDSGAK</t>
  </si>
  <si>
    <t>S(38.29)VIDPIPAPVGDS(-38.29)NVDS(-40.86)GAK</t>
  </si>
  <si>
    <t>ELEDKPPAPPVRMSSTIFSTGGKDPLSANHS</t>
  </si>
  <si>
    <t>MS(0.306)S(0.306)T(0.388)IFS(0.001)TGGK</t>
  </si>
  <si>
    <t>MS(-1.03)S(-1.03)T(1.03)IFS(-26.04)T(-33.25)GGK</t>
  </si>
  <si>
    <t>KFYDSNTVKQKYLSFTPPEKDGFPSGTPALN</t>
  </si>
  <si>
    <t>X;X;X;X;Phospho (STY);X;X;X;X;X;X;Phospho (STY);X;X;X;Phospho (STY);X;X;X;X;X;X;X;X;X;X;X;X;X;X;X</t>
  </si>
  <si>
    <t>Y(0.988)LS(0.128)FT(0.884)PPEK</t>
  </si>
  <si>
    <t>Y(18.63)LS(-8.78)FT(8.78)PPEK</t>
  </si>
  <si>
    <t>LDVLKFYDSNTVKQKYLSFTPPEKDGFPSGT</t>
  </si>
  <si>
    <t>X;X;X;X;X;X;X;X;Phospho (STY);X;X;X;X;X;X;Phospho (STY);X;X;X;Phospho (STY);X;X;X;X;X;X;X;X;X;X;X</t>
  </si>
  <si>
    <t>RPSTPSRLALFLRQQSLGGSESPGPAPRSPG</t>
  </si>
  <si>
    <t>QQS(1)LGGSESPGPAPR</t>
  </si>
  <si>
    <t>QQS(59.79)LGGS(-59.79)ES(-64.09)PGPAPR</t>
  </si>
  <si>
    <t>ASLGGTSSRRGSGDTSISMDTEASIREIKDS</t>
  </si>
  <si>
    <t>X;X;X;X;X;Phospho (STY);X;X;X;X;X;X;X;X;X;X;X;X;X;X;X;X;X;X;X;X;X;X;X;X;X</t>
  </si>
  <si>
    <t>RGS(0.282)GDT(0.34)S(0.34)IS(0.037)MDT(0.001)EASIR</t>
  </si>
  <si>
    <t>RGS(-0.81)GDT(0)S(0)IS(-9.64)MDT(-26.91)EAS(-47.59)IR</t>
  </si>
  <si>
    <t>MPSLSAATLASLGGTSSRRGSGDTSISMDTE</t>
  </si>
  <si>
    <t>NMPSLSAAT(0.021)LAS(0.051)LGGT(0.309)S(0.309)S(0.309)R</t>
  </si>
  <si>
    <t>NMPS(-35.94)LS(-32)AAT(-11.76)LAS(-7.82)LGGT(0)S(0)S(0)R</t>
  </si>
  <si>
    <t>LASLGGTSSRRGSGDTSISMDTEASIREIKD</t>
  </si>
  <si>
    <t>X;X;X;X;X;X;Phospho (STY);X;X;X;X;X;X;X;X;Phospho (STY);X;X;X;Oxidation (M);X;X;X;X;X;X;X;X;X;X;X</t>
  </si>
  <si>
    <t>NMPSLSAATLASLGGTSSRRGSGDTSISMDT</t>
  </si>
  <si>
    <t>X;X;X;X;X;X;X;X;X;X;X;X;X;X;X;Phospho (STY);X;X;X;X;X;Phospho (STY);X;X;Phospho (STY);X;X;X;Oxidation (M);X;X</t>
  </si>
  <si>
    <t>NMPSLSAAT(0.001)LAS(0.009)LGGT(0.394)S(0.298)S(0.298)R</t>
  </si>
  <si>
    <t>NMPS(-38.21)LS(-38.51)AAT(-27.25)LAS(-16.63)LGGT(1.21)S(-1.21)S(-1.21)R</t>
  </si>
  <si>
    <t>IGKKVSVTVDYIRPASPATETVPAFSERTCA</t>
  </si>
  <si>
    <t>sp|Q66X93|SND1_RAT;tr|D4A8Y5|D4A8Y5_RAT</t>
  </si>
  <si>
    <t>425;399</t>
  </si>
  <si>
    <t>sp|Q66X93|SND1_RAT</t>
  </si>
  <si>
    <t>VS(0.004)VT(0.008)VDY(0.032)IRPAS(0.602)PAT(0.163)ET(0.187)VPAFS(0.005)ER</t>
  </si>
  <si>
    <t>VS(-22.29)VT(-18.69)VDY(-12.72)IRPAS(5.08)PAT(-5.67)ET(-5.08)VPAFS(-21.23)ER</t>
  </si>
  <si>
    <t>PPSRPPPPKASGGGLSSPPGSAEASKACHPR</t>
  </si>
  <si>
    <t>ASGGGLS(0.569)S(0.431)PPGSAEASK</t>
  </si>
  <si>
    <t>AS(-55.35)GGGLS(1.21)S(-1.21)PPGS(-48.01)AEAS(-70.03)K</t>
  </si>
  <si>
    <t>PSRPPPPKASGGGLSSPPGSAEASKACHPRA</t>
  </si>
  <si>
    <t>ASGGGLS(0.016)S(0.984)PPGSAEASK</t>
  </si>
  <si>
    <t>AS(-67.74)GGGLS(-17.77)S(17.77)PPGS(-49.63)AEAS(-72.73)K</t>
  </si>
  <si>
    <t>SPAAEVKSQEEAAPCSPTSSLGRGQTGKEHS</t>
  </si>
  <si>
    <t>SQEEAAPCS(0.909)PT(0.078)S(0.012)S(0.002)LGR</t>
  </si>
  <si>
    <t>S(-51.96)QEEAAPCS(10.67)PT(-10.67)S(-18.89)S(-27.05)LGR</t>
  </si>
  <si>
    <t>QIRVLSAPPHFHFGQTNRTPEFLRKFPAGKV</t>
  </si>
  <si>
    <t>VLS(0.008)APPHFHFGQT(0.496)NRT(0.496)PEFLR</t>
  </si>
  <si>
    <t>VLS(-18.06)APPHFHFGQT(0)NRT(0)PEFLR</t>
  </si>
  <si>
    <t>VLSAPPHFHFGQTNRTPEFLRKFPAGKVPAF</t>
  </si>
  <si>
    <t>LLWEKALQQHQHGYDSDEEVDSELGTWEHQL</t>
  </si>
  <si>
    <t>sp|Q68FU8|SUGP1_RAT</t>
  </si>
  <si>
    <t>sp|Q68FU8|SUGP1_RAT SURP and G-patch domain-containing protein 1 OS=Rattus norvegicus OX=10116 GN=Sugp1 PE=1 SV=1</t>
  </si>
  <si>
    <t>ALQQHQHGY(0.018)DS(0.982)DEEVDSELGTWEHQLR</t>
  </si>
  <si>
    <t>ALQQHQHGY(-17.42)DS(17.42)DEEVDS(-36.36)ELGT(-71.55)WEHQLR</t>
  </si>
  <si>
    <t>VESWRSVGPRRRRQVTPGPVTRSVYSDYTQG</t>
  </si>
  <si>
    <t>sp|Q68FV2|AR6P6_RAT</t>
  </si>
  <si>
    <t>sp|Q68FV2|AR6P6_RAT ADP-ribosylation factor-like protein 6-interacting protein 6 OS=Rattus norvegicus OX=10116 GN=Arl6ip6 PE=1 SV=1</t>
  </si>
  <si>
    <t>RQVT(1)PGPVTR</t>
  </si>
  <si>
    <t>RQVT(39.82)PGPVT(-39.82)R</t>
  </si>
  <si>
    <t>CIDKNVMENSDRGVLSSPSLAFTPPIRTLGT</t>
  </si>
  <si>
    <t>sp|Q68FY1|NUP35_RAT</t>
  </si>
  <si>
    <t>sp|Q68FY1|NUP35_RAT Nucleoporin NUP35 OS=Rattus norvegicus OX=10116 GN=Nup35 PE=1 SV=1</t>
  </si>
  <si>
    <t>GVLS(0.419)S(0.419)PS(0.16)LAFT(0.002)PPIR</t>
  </si>
  <si>
    <t>GVLS(0)S(0)PS(-4.19)LAFT(-22.61)PPIR</t>
  </si>
  <si>
    <t>IDKNVMENSDRGVLSSPSLAFTPPIRTLGTP</t>
  </si>
  <si>
    <t>RGGRGRGGRPNRGSRTDKSSASAPDVDDPEA</t>
  </si>
  <si>
    <t>T(0.676)DKS(0.147)S(0.147)AS(0.031)APDVDDPEAFPALA</t>
  </si>
  <si>
    <t>T(6.64)DKS(-6.64)S(-6.64)AS(-13.43)APDVDDPEAFPALA</t>
  </si>
  <si>
    <t>PRRSRSRSHHRDGHGSSSFDRELEREKERQR</t>
  </si>
  <si>
    <t>sp|Q6AXY7|PR38B_RAT</t>
  </si>
  <si>
    <t>sp|Q6AXY7|PR38B_RAT Pre-mRNA-splicing factor 38B OS=Rattus norvegicus OX=10116 GN=Prpf38b PE=1 SV=1</t>
  </si>
  <si>
    <t>DGHGS(0.333)S(0.333)S(0.333)FDRELER</t>
  </si>
  <si>
    <t>DGHGS(0)S(0)S(0)FDRELER</t>
  </si>
  <si>
    <t>RRSRSRSHHRDGHGSSSFDRELEREKERQRL</t>
  </si>
  <si>
    <t>RSRSRSHHRDGHGSSSFDRELEREKERQRLE</t>
  </si>
  <si>
    <t>NNVEMDWVLKHTGPNSPDTANDGFVRLRGLP;NSVEMDWVLKHTGPNSPDTANDGFVRLRGLP</t>
  </si>
  <si>
    <t>sp|Q6AY09|HNRH2_RAT;tr|Q499R8|Q499R8_RAT;tr|G3V9Q3|G3V9Q3_RAT;tr|A0A0G2JTG7|A0A0G2JTG7_RAT;sp|Q8VHV7|HNRH1_RAT</t>
  </si>
  <si>
    <t>104;104;27;104;104</t>
  </si>
  <si>
    <t>sp|Q6AY09|HNRH2_RAT;tr|G3V9Q3|G3V9Q3_RAT</t>
  </si>
  <si>
    <t>sp|Q6AY09|HNRH2_RAT Heterogeneous nuclear ribonucleoprotein H2 OS=Rattus norvegicus OX=10116 GN=Hnrnph2 PE=1 SV=1;tr|Q499R8|Q499R8_RAT Heterogeneous nuclear ribonucleoprotein H OS=Rattus norvegicus OX=10116 GN=Hnrnph1 PE=1 SV=1;tr|G3V9Q3|G3V9Q3_RAT Heterog</t>
  </si>
  <si>
    <t>HTGPNS(0.999)PDTANDGFVR</t>
  </si>
  <si>
    <t>HT(-35.4)GPNS(33.89)PDT(-33.89)ANDGFVR</t>
  </si>
  <si>
    <t>AIYGFGDKGSLRKLRSVSNLKPVPVIGSKLK</t>
  </si>
  <si>
    <t>S(0.593)VS(0.407)NLKPVPVIGSK</t>
  </si>
  <si>
    <t>S(1.64)VS(-1.64)NLKPVPVIGS(-43.89)K</t>
  </si>
  <si>
    <t>AVPWATFPAVSGVRLSPASPELILDHDRSSP</t>
  </si>
  <si>
    <t>sp|Q6AY97|CCD91_RAT</t>
  </si>
  <si>
    <t>sp|Q6AY97|CCD91_RAT Coiled-coil domain-containing protein 91 OS=Rattus norvegicus OX=10116 GN=Ccdc91 PE=1 SV=1</t>
  </si>
  <si>
    <t>LS(0.842)PAS(0.158)PELILDHDR</t>
  </si>
  <si>
    <t>LS(7.27)PAS(-7.27)PELILDHDR</t>
  </si>
  <si>
    <t>________MYTPIPQSGSPFPASVQDPGLHI</t>
  </si>
  <si>
    <t>MY(0.007)T(0.032)PIPQS(0.479)GS(0.479)PFPAS(0.004)VQDPGLHIWR</t>
  </si>
  <si>
    <t>MY(-18.48)T(-11.73)PIPQS(0)GS(0)PFPAS(-21.13)VQDPGLHIWR</t>
  </si>
  <si>
    <t>______MYTPIPQSGSPFPASVQDPGLHIWR</t>
  </si>
  <si>
    <t>ALEAEERGGTPAFVPSSLSPKASLPTSRALA</t>
  </si>
  <si>
    <t>GGTPAFVPS(0.378)S(0.378)LS(0.244)PK</t>
  </si>
  <si>
    <t>GGT(-70.51)PAFVPS(0)S(0)LS(-1.9)PK</t>
  </si>
  <si>
    <t>LEAEERGGTPAFVPSSLSPKASLPTSRALAT</t>
  </si>
  <si>
    <t>RVLLHSPGRPSSPRLSSLDLEEDSEVFKMLQ</t>
  </si>
  <si>
    <t>LS(0.5)S(0.5)LDLEEDSEVFK</t>
  </si>
  <si>
    <t>LS(0)S(0)LDLEEDS(-35.8)EVFK</t>
  </si>
  <si>
    <t>ADYFAQKQRKLNRRTSFSFQKEKKSGQQ___</t>
  </si>
  <si>
    <t>_____MAKSLLASSLSVRTKILQTGVSLYNT</t>
  </si>
  <si>
    <t>sp|Q6AYG5|ECHD1_RAT</t>
  </si>
  <si>
    <t>sp|Q6AYG5|ECHD1_RAT Ethylmalonyl-CoA decarboxylase OS=Rattus norvegicus OX=10116 GN=Echdc1 PE=1 SV=1</t>
  </si>
  <si>
    <t>SLLAS(0.042)S(0.042)LS(0.916)VR</t>
  </si>
  <si>
    <t>S(-65.88)LLAS(-13.36)S(-13.36)LS(13.36)VR</t>
  </si>
  <si>
    <t>NMDLAKSGIKILVPKSPIKGRTSIDGFHGES</t>
  </si>
  <si>
    <t>ILVPKS(1)PIK</t>
  </si>
  <si>
    <t>ILVPKS(66.6)PIK</t>
  </si>
  <si>
    <t>GMGYIPSASMTRLARSRTHSTSSSIGSGESP</t>
  </si>
  <si>
    <t>327;298</t>
  </si>
  <si>
    <t>PFFDAYVNDLRRQLDSVTAERGRLDAELRHM</t>
  </si>
  <si>
    <t>sp|Q6IG05|K2C75_RAT;tr|A0A0H2UHH5|A0A0H2UHH5_RAT</t>
  </si>
  <si>
    <t>sp|Q6IG05|K2C75_RAT</t>
  </si>
  <si>
    <t>sp|Q6IG05|K2C75_RAT Keratin, type II cytoskeletal 75 OS=Rattus norvegicus OX=10116 GN=Krt75 PE=3 SV=2;tr|A0A0H2UHH5|A0A0H2UHH5_RAT Keratin, type II cytoskeletal 75 OS=Rattus norvegicus OX=10116 GN=Krt75 PE=1 SV=1</t>
  </si>
  <si>
    <t>QLDS(0.5)VT(0.5)AER</t>
  </si>
  <si>
    <t>QLDS(0)VT(0)AER</t>
  </si>
  <si>
    <t>FDAYVNDLRRQLDSVTAERGRLDAELRHMQE</t>
  </si>
  <si>
    <t>ASMTRLMRSRTASGSSVTSLEGTRSRSHTSE</t>
  </si>
  <si>
    <t>T(0.236)AS(0.236)GS(0.236)S(0.263)VT(0.025)S(0.003)LEGTR</t>
  </si>
  <si>
    <t>T(-0.47)AS(-0.47)GS(-0.47)S(0.47)VT(-10.19)S(-19.84)LEGT(-43.59)R</t>
  </si>
  <si>
    <t>SASMTRLMRSRTASGSSVTSLEGTRSRSHTS</t>
  </si>
  <si>
    <t>S(0.223)RT(0.223)AS(0.028)GS(0.262)S(0.262)VT(0.001)SLEGTR</t>
  </si>
  <si>
    <t>S(-0.7)RT(-0.7)AS(-9.73)GS(0)S(0)VT(-23.54)S(-31.8)LEGT(-43.04)R</t>
  </si>
  <si>
    <t>EEIPKRRRQRGSETGSETHESDLAPSDKEAP</t>
  </si>
  <si>
    <t>1113;1113</t>
  </si>
  <si>
    <t>QRGS(0.176)ET(0.228)GS(0.298)ET(0.298)HESDLAPSDK</t>
  </si>
  <si>
    <t>QRGS(-2.29)ET(-1.16)GS(0)ET(0)HES(-60.18)DLAPS(-84.58)DK</t>
  </si>
  <si>
    <t>PEDEDEAWRQRRKQSSSEISLAVERARRRRE</t>
  </si>
  <si>
    <t>KQS(0.377)S(0.48)S(0.141)EIS(0.002)LAVER</t>
  </si>
  <si>
    <t>KQS(-1.05)S(1.05)S(-5.32)EIS(-24.08)LAVER</t>
  </si>
  <si>
    <t>PNKEPLKEKLISGPLSPMSRAGNMGVGMEDG</t>
  </si>
  <si>
    <t>1222;1222</t>
  </si>
  <si>
    <t>LISGPLS(0.998)PMS(0.002)R</t>
  </si>
  <si>
    <t>LIS(-43.71)GPLS(27.67)PMS(-27.67)R</t>
  </si>
  <si>
    <t>SAAGEEPETDGKKGTSPGSELPPPKTAWTEN</t>
  </si>
  <si>
    <t>378;378</t>
  </si>
  <si>
    <t>KGT(0.494)S(0.494)PGS(0.012)ELPPPK</t>
  </si>
  <si>
    <t>KGT(0)S(0)PGS(-15.97)ELPPPK</t>
  </si>
  <si>
    <t>EYEEIPKRRRQRGSETGSETHESDLAPSDKE</t>
  </si>
  <si>
    <t>1111;1111</t>
  </si>
  <si>
    <t>IPKRRRQRGSETGSETHESDLAPSDKEAPPP</t>
  </si>
  <si>
    <t>1115;1115</t>
  </si>
  <si>
    <t>QSAAGEEPETDGKKGTSPGSELPPPKTAWTE</t>
  </si>
  <si>
    <t>QIWDTAGQERFRTITSSYYRGAHGIIVVYDV</t>
  </si>
  <si>
    <t>sp|Q6NYB7|RAB1A_RAT;tr|E9PU16|E9PU16_RAT;tr|Q7TPK7|Q7TPK7_RAT;tr|A0A0G2K235|A0A0G2K235_RAT;tr|G3V6H0|G3V6H0_RAT</t>
  </si>
  <si>
    <t>78;113;114;136;75</t>
  </si>
  <si>
    <t>sp|Q6NYB7|RAB1A_RAT;tr|G3V6H0|G3V6H0_RAT</t>
  </si>
  <si>
    <t>sp|Q6NYB7|RAB1A_RAT</t>
  </si>
  <si>
    <t>sp|Q6NYB7|RAB1A_RAT Ras-related protein Rab-1A OS=Rattus norvegicus OX=10116 GN=Rab1A PE=1 SV=3;tr|E9PU16|E9PU16_RAT RAB1A, member RAS oncogene family OS=Rattus norvegicus OX=10116 GN=Rab1a PE=1 SV=2;tr|Q7TPK7|Q7TPK7_RAT Ac2-048 OS=Rattus norvegicus OX=101</t>
  </si>
  <si>
    <t>T(0.044)IT(0.055)S(0.728)S(0.173)Y(0.001)YR</t>
  </si>
  <si>
    <t>T(-12.17)IT(-11.22)S(6.24)S(-6.24)Y(-31.51)Y(-49.15)R</t>
  </si>
  <si>
    <t>IKLQIWDTAGQERFRTITSSYYRGAHGIIVV</t>
  </si>
  <si>
    <t>75;110;111;133;72</t>
  </si>
  <si>
    <t>T(0.494)IT(0.073)S(0.359)S(0.073)YYR</t>
  </si>
  <si>
    <t>T(1.39)IT(-8.3)S(-1.39)S(-8.3)Y(-30)Y(-39.08)R</t>
  </si>
  <si>
    <t>SLLKKKQATDGARTLSNAEDYLDDEDSD___</t>
  </si>
  <si>
    <t>T(0.453)LS(0.546)NAEDY(0.091)LDDEDS(0.91)D</t>
  </si>
  <si>
    <t>T(-0.89)LS(0.89)NAEDY(-10.45)LDDEDS(10.45)D</t>
  </si>
  <si>
    <t>AEERYYPDPTQGRSSSISPQPISPAFLNVGN</t>
  </si>
  <si>
    <t>S(0.301)S(0.301)S(0.359)IS(0.039)PQPISPAFLNVGNIR</t>
  </si>
  <si>
    <t>S(-0.76)S(-0.76)S(0.76)IS(-9.64)PQPIS(-63.02)PAFLNVGNIR</t>
  </si>
  <si>
    <t>GAEERYYPDPTQGRSSSISPQPISPAFLNVG</t>
  </si>
  <si>
    <t>S(0.353)S(0.353)S(0.293)IS(0.001)PQPISPAFLNVGNIR</t>
  </si>
  <si>
    <t>S(0)S(0)S(-0.8)IS(-24.94)PQPIS(-67.94)PAFLNVGNIR</t>
  </si>
  <si>
    <t>QGAEERYYPDPTQGRSSSISPQPISPAFLNV</t>
  </si>
  <si>
    <t>DSTMPIRRAVNSTRETPPKSKLAEGEEEKPE</t>
  </si>
  <si>
    <t>sp|Q6P747|HP1B3_RAT;tr|F1M6V1|F1M6V1_RAT;tr|A0A096MKG6|A0A096MKG6_RAT</t>
  </si>
  <si>
    <t>51;51;51</t>
  </si>
  <si>
    <t>sp|Q6P747|HP1B3_RAT</t>
  </si>
  <si>
    <t>sp|Q6P747|HP1B3_RAT Heterochromatin protein 1-binding protein 3 OS=Rattus norvegicus OX=10116 GN=Hp1bp3 PE=1 SV=1;tr|F1M6V1|F1M6V1_RAT Heterochromatin protein 1-binding protein 3 OS=Rattus norvegicus OX=10116 GN=Hp1bp3 PE=1 SV=3;tr|A0A096MKG6|A0A096MKG6_RA</t>
  </si>
  <si>
    <t>AVNS(0.012)T(0.012)RET(0.976)PPK</t>
  </si>
  <si>
    <t>AVNS(-19.13)T(-19.13)RET(19.13)PPK</t>
  </si>
  <si>
    <t>AAGAPRTRPASAGGLSLLPPPPGGKMSTLIP</t>
  </si>
  <si>
    <t>T(0.313)RPAS(0.313)AGGLS(0.374)LLPPPPGGK</t>
  </si>
  <si>
    <t>T(-0.77)RPAS(-0.77)AGGLS(0.77)LLPPPPGGK</t>
  </si>
  <si>
    <t>AATADIWGDFTKSTGSPSSQSQPGTGWVQF_</t>
  </si>
  <si>
    <t>S(0.305)T(0.305)GS(0.305)PS(0.041)S(0.041)QS(0.004)QPGTGWVQF</t>
  </si>
  <si>
    <t>S(0)T(0)GS(0)PS(-8.73)S(-8.73)QS(-19.31)QPGT(-36.06)GWVQF</t>
  </si>
  <si>
    <t>PAAAATADIWGDFTKSTGSPSSQSQPGTGWV</t>
  </si>
  <si>
    <t>AAAATADIWGDFTKSTGSPSSQSQPGTGWVQ</t>
  </si>
  <si>
    <t>____MDSASQDINLNSPNKGVLSDFMTDVPV</t>
  </si>
  <si>
    <t>sp|Q6PCT3|TPD54_RAT</t>
  </si>
  <si>
    <t>sp|Q6PCT3|TPD54_RAT Tumor protein D54 OS=Rattus norvegicus OX=10116 GN=Tpd52l2 PE=1 SV=1</t>
  </si>
  <si>
    <t>MDS(0.001)AS(0.016)QDINLNS(0.983)PNK</t>
  </si>
  <si>
    <t>MDS(-29.03)AS(-17.95)QDINLNS(17.95)PNK</t>
  </si>
  <si>
    <t>HSISMPVMRNSATFKSFEDRVGTIKSKVVGG</t>
  </si>
  <si>
    <t>NS(0.003)AT(0.102)FKS(0.895)FEDR</t>
  </si>
  <si>
    <t>NS(-25.03)AT(-9.42)FKS(9.42)FEDR</t>
  </si>
  <si>
    <t>____MHATGLAAPAGTPRLRKWPSKRRVPVS</t>
  </si>
  <si>
    <t>sp|Q6PEC3|YIF1B_RAT;tr|G3V9N6|G3V9N6_RAT</t>
  </si>
  <si>
    <t>sp|Q6PEC3|YIF1B_RAT</t>
  </si>
  <si>
    <t>sp|Q6PEC3|YIF1B_RAT Protein YIF1B OS=Rattus norvegicus OX=10116 GN=Yif1b PE=2 SV=2;tr|G3V9N6|G3V9N6_RAT Protein YIF1B OS=Rattus norvegicus OX=10116 GN=Yif1b PE=1 SV=2</t>
  </si>
  <si>
    <t>MHATGLAAPAGT(1)PR</t>
  </si>
  <si>
    <t>MHAT(-35.42)GLAAPAGT(35.42)PR</t>
  </si>
  <si>
    <t>LDVTCKTVANMIKGKTPEEIRKTFNIKNDFT</t>
  </si>
  <si>
    <t>sp|Q6PEC4|SKP1_RAT;tr|A0A0G2K4X8|A0A0G2K4X8_RAT</t>
  </si>
  <si>
    <t>131;133</t>
  </si>
  <si>
    <t>sp|Q6PEC4|SKP1_RAT</t>
  </si>
  <si>
    <t>sp|Q6PEC4|SKP1_RAT S-phase kinase-associated protein 1 OS=Rattus norvegicus OX=10116 GN=Skp1 PE=1 SV=3;tr|A0A0G2K4X8|A0A0G2K4X8_RAT S-phase kinase-associated protein 1 OS=Rattus norvegicus OX=10116 GN=Skp1 PE=1 SV=1</t>
  </si>
  <si>
    <t>GKT(1)PEEIRK</t>
  </si>
  <si>
    <t>GKT(45.08)PEEIRK</t>
  </si>
  <si>
    <t>FRDWNSRVPRDVRDTTLEPYADPYYDYEIER</t>
  </si>
  <si>
    <t>358;418</t>
  </si>
  <si>
    <t>DVRDT(0.497)T(0.497)LEPY(0.004)ADPY(0.001)YDYEIER</t>
  </si>
  <si>
    <t>DVRDT(0)T(0)LEPY(-20.55)ADPY(-26.78)Y(-32.74)DY(-38.26)EIER</t>
  </si>
  <si>
    <t>VFRDWNSRVPRDVRDTTLEPYADPYYDYEIE</t>
  </si>
  <si>
    <t>357;417</t>
  </si>
  <si>
    <t>QSNYGPMKGGSFGGRSSGSPYGGGYGSGGGS</t>
  </si>
  <si>
    <t>356;170</t>
  </si>
  <si>
    <t>S(0.332)S(0.332)GS(0.332)PY(0.004)GGGYGSGGGSGGYGSR</t>
  </si>
  <si>
    <t>S(0)S(0)GS(0)PY(-19.67)GGGY(-34.62)GS(-33.29)GGGS(-60.64)GGY(-77.12)GS(-80.97)R</t>
  </si>
  <si>
    <t>SNYGPMKGGSFGGRSSGSPYGGGYGSGGGSG</t>
  </si>
  <si>
    <t>357;171</t>
  </si>
  <si>
    <t>EARKKQKEDVEGVGTSDGEGAAGLSSDPKSR</t>
  </si>
  <si>
    <t>sp|Q6YDN7|CDC26_RAT</t>
  </si>
  <si>
    <t>sp|Q6YDN7|CDC26_RAT Anaphase-promoting complex subunit CDC26 OS=Rattus norvegicus OX=10116 GN=Cdc26 PE=1 SV=1</t>
  </si>
  <si>
    <t>QKEDVEGVGT(0.266)S(0.266)DGEGAAGLS(0.234)S(0.234)DPK</t>
  </si>
  <si>
    <t>QKEDVEGVGT(0)S(0)DGEGAAGLS(-0.55)S(-0.55)DPK</t>
  </si>
  <si>
    <t>LEARKKQKEDVEGVGTSDGEGAAGLSSDPKS</t>
  </si>
  <si>
    <t>ASKHSDTKKNTRKRHSFTSLTMANKSSQASQ</t>
  </si>
  <si>
    <t>sp|Q71F54|SH3R1_RAT</t>
  </si>
  <si>
    <t>sp|Q71F54|SH3R1_RAT E3 ubiquitin-protein ligase SH3RF1 OS=Rattus norvegicus OX=10116 GN=Sh3rf1 PE=1 SV=1</t>
  </si>
  <si>
    <t>RHS(0.936)FT(0.052)S(0.01)LT(0.002)MANK</t>
  </si>
  <si>
    <t>RHS(12.54)FT(-12.54)S(-19.81)LT(-27.19)MANK</t>
  </si>
  <si>
    <t>_MAAAVAAAGAGEPLSPEELVPKAEAEKAEE</t>
  </si>
  <si>
    <t>sp|Q75Q41|TOM22_RAT</t>
  </si>
  <si>
    <t>sp|Q75Q41|TOM22_RAT Mitochondrial import receptor subunit TOM22 homolog OS=Rattus norvegicus OX=10116 GN=Tomm22 PE=1 SV=1</t>
  </si>
  <si>
    <t>AAAVAAAGAGEPLS(1)PEELVPK</t>
  </si>
  <si>
    <t>AAAVAAAGAGEPLS(91.46)PEELVPK</t>
  </si>
  <si>
    <t>_____________MASGVQVADEVCRIFYDM</t>
  </si>
  <si>
    <t>sp|Q7M0E3|DEST_RAT</t>
  </si>
  <si>
    <t>sp|Q7M0E3|DEST_RAT Destrin OS=Rattus norvegicus OX=10116 GN=Dstn PE=1 SV=3</t>
  </si>
  <si>
    <t>AS(1)GVQVADEVCR</t>
  </si>
  <si>
    <t>AS(123.95)GVQVADEVCR</t>
  </si>
  <si>
    <t>YEPAEGEPSAILQMETDSAKGKEKEEYFI__</t>
  </si>
  <si>
    <t>sp|Q7TPF1|SMAGP_RAT</t>
  </si>
  <si>
    <t>GSYVTYEPAEGEPS(0.003)AILQMET(0.581)DS(0.416)AK</t>
  </si>
  <si>
    <t>GS(-45.79)Y(-53.16)VT(-40.25)Y(-41.35)EPAEGEPS(-23.33)AILQMET(1.44)DS(-1.44)AK</t>
  </si>
  <si>
    <t>SSIDRNASERGQSQLSNPTDDSWKGAPYANQ</t>
  </si>
  <si>
    <t>GQSQLS(0.998)NPT(0.002)DDSWK</t>
  </si>
  <si>
    <t>GQS(-45.23)QLS(26.76)NPT(-26.76)DDS(-48.81)WK</t>
  </si>
  <si>
    <t>SGGSEPGVPVPLRSMSDPDQDFDKEPDSDST</t>
  </si>
  <si>
    <t>sp|Q7TT49|MRCKB_RAT;tr|A0A0G2KB58|A0A0G2KB58_RAT</t>
  </si>
  <si>
    <t>1661;1660</t>
  </si>
  <si>
    <t>sp|Q7TT49|MRCKB_RAT Serine/threonine-protein kinase MRCK beta OS=Rattus norvegicus OX=10116 GN=Cdc42bpb PE=1 SV=1;tr|A0A0G2KB58|A0A0G2KB58_RAT Serine/threonine-protein kinase MRCK beta OS=Rattus norvegicus OX=10116 GN=Cdc42bpb PE=1 SV=1</t>
  </si>
  <si>
    <t>S(0.068)MS(0.93)DPDQDFDKEPDS(0.001)DS(0.001)T(0.001)K</t>
  </si>
  <si>
    <t>S(-11.38)MS(11.38)DPDQDFDKEPDS(-30.52)DS(-30.27)T(-30.27)K</t>
  </si>
  <si>
    <t>RPQTRAARRLAAQESSEAEDVTIDRGPVTQL</t>
  </si>
  <si>
    <t>RLAAQES(0.446)S(0.554)EAEDVTIDR</t>
  </si>
  <si>
    <t>RLAAQES(-0.94)S(0.94)EAEDVT(-40.77)IDR</t>
  </si>
  <si>
    <t>HEQSTPGKSPHLPAPTGLFDDDDNDSDEDDN</t>
  </si>
  <si>
    <t>S(0.009)PHLPAPT(0.495)GLFDDDDNDS(0.495)DEDDNFFMPSSSKPSK</t>
  </si>
  <si>
    <t>S(-17.55)PHLPAPT(0)GLFDDDDNDS(0)DEDDNFFMPS(-31.41)S(-34.9)S(-37.82)KPS(-39.62)K</t>
  </si>
  <si>
    <t>AEDVTIDRGPVTQLSSSPVLPNGHQPLLQPR</t>
  </si>
  <si>
    <t>1059;1059</t>
  </si>
  <si>
    <t>GPVTQLS(0.021)S(0.489)S(0.489)PVLPNGHQPLLQPR</t>
  </si>
  <si>
    <t>GPVT(-32.41)QLS(-13.66)S(0)S(0)PVLPNGHQPLLQPR</t>
  </si>
  <si>
    <t>DPDVDLFAGTKKTRLSMPSGGSLFGDDDDDD</t>
  </si>
  <si>
    <t>864;864</t>
  </si>
  <si>
    <t>T(0.484)RLS(0.484)MPS(0.012)GGS(0.019)LFGDDDDDDLFSTAK</t>
  </si>
  <si>
    <t>T(0)RLS(0)MPS(-16.08)GGS(-14.02)LFGDDDDDDLFS(-76.81)T(-76.85)AK</t>
  </si>
  <si>
    <t>EDVTIDRGPVTQLSSSPVLPNGHQPLLQPRM</t>
  </si>
  <si>
    <t>1060;1060</t>
  </si>
  <si>
    <t>KDNDPDVDLFAGTKKTRLSMPSGGSLFGDDD</t>
  </si>
  <si>
    <t>861;861</t>
  </si>
  <si>
    <t>___________MNRTSPDSEQPPASEPVWER</t>
  </si>
  <si>
    <t>sp|Q80X08|WASC2_RAT;tr|F1LPG9|F1LPG9_RAT;tr|A0A0U1RRY6|A0A0U1RRY6_RAT;tr|A0A0U1RS11|A0A0U1RS11_RAT</t>
  </si>
  <si>
    <t>5;5;5;5</t>
  </si>
  <si>
    <t>sp|Q80X08|WASC2_RAT WASH complex subunit 2 OS=Rattus norvegicus OX=10116 GN=Washc2 PE=1 SV=1;tr|F1LPG9|F1LPG9_RAT WASH complex subunit 2C OS=Rattus norvegicus OX=10116 GN=Washc2c PE=1 SV=2;tr|A0A0U1RRY6|A0A0U1RRY6_RAT WASH complex subunit 2C (Fragment) OS=</t>
  </si>
  <si>
    <t>T(0.497)S(0.497)PDS(0.005)EQPPASEPVWERPWSVEEIR</t>
  </si>
  <si>
    <t>T(0)S(0)PDS(-19.69)EQPPAS(-59.66)EPVWERPWS(-74.98)VEEIR</t>
  </si>
  <si>
    <t>____________MNRTSPDSEQPPASEPVWE</t>
  </si>
  <si>
    <t>VCRDFAVLEDHTLAHSLQEQEIEHHLASNIQ</t>
  </si>
  <si>
    <t>sp|Q810U0|CCD50_RAT</t>
  </si>
  <si>
    <t>sp|Q810U0|CCD50_RAT Coiled-coil domain-containing protein 50 OS=Rattus norvegicus OX=10116 GN=Ccdc50 PE=2 SV=1</t>
  </si>
  <si>
    <t>DFAVLEDHT(0.121)LAHS(0.879)LQEQEIEHHLASNIQR</t>
  </si>
  <si>
    <t>DFAVLEDHT(-8.62)LAHS(8.62)LQEQEIEHHLAS(-50.27)NIQR</t>
  </si>
  <si>
    <t>TEKLKQEQKGQPRTVSPSTIRDGPSSAPATP</t>
  </si>
  <si>
    <t>T(0.081)VS(0.907)PS(0.006)T(0.006)IR</t>
  </si>
  <si>
    <t>T(-10.51)VS(10.51)PS(-21.51)T(-21.51)IR</t>
  </si>
  <si>
    <t>EDSTVSIQIKLENEGSDEDIETDVLYSPQMA</t>
  </si>
  <si>
    <t>sp|Q8VIJ5|OGA_RAT;tr|A0A0H2UI10|A0A0H2UI10_RAT</t>
  </si>
  <si>
    <t>364;396</t>
  </si>
  <si>
    <t>sp|Q8VIJ5|OGA_RAT</t>
  </si>
  <si>
    <t>sp|Q8VIJ5|OGA_RAT Protein O-GlcNAcase OS=Rattus norvegicus OX=10116 GN=Oga PE=1 SV=1;tr|A0A0H2UI10|A0A0H2UI10_RAT Protein O-GlcNAcase OS=Rattus norvegicus OX=10116 GN=Oga PE=1 SV=1</t>
  </si>
  <si>
    <t>LENEGS(1)DEDIETDVLYSPQMALK</t>
  </si>
  <si>
    <t>LENEGS(37.25)DEDIET(-37.25)DVLY(-50.26)S(-56.17)PQMALK</t>
  </si>
  <si>
    <t>CDQRRGAMSKEQHNGSFTDPSSVNEKKRRDR</t>
  </si>
  <si>
    <t>sp|Q91ZQ0|VMP1_RAT</t>
  </si>
  <si>
    <t>sp|Q91ZQ0|VMP1_RAT Vacuole membrane protein 1 OS=Rattus norvegicus OX=10116 GN=Vmp1 PE=1 SV=1</t>
  </si>
  <si>
    <t>EQHNGS(0.825)FT(0.175)DPSSVNEK</t>
  </si>
  <si>
    <t>EQHNGS(6.73)FT(-6.73)DPS(-35.12)S(-39.81)VNEK</t>
  </si>
  <si>
    <t>EKGDLYDDVDHPVPVSSPQRSQPIDDEIYEE</t>
  </si>
  <si>
    <t>FILQDMGS(0.024)DVIPEDEDEKGDLY(0.019)DDVDHPVPVS(0.478)S(0.478)PQR</t>
  </si>
  <si>
    <t>FILQDMGS(-12.91)DVIPEDEDEKGDLY(-13.95)DDVDHPVPVS(0)S(0)PQR</t>
  </si>
  <si>
    <t>KGDLYDDVDHPVPVSSPQRSQPIDDEIYEEL</t>
  </si>
  <si>
    <t>GSDVIPEDEDEKGDLYDDVDHPVPVSSPQRS</t>
  </si>
  <si>
    <t>FILQDMGS(0.137)DVIPEDEDEKGDLY(0.537)DDVDHPVPVS(0.163)S(0.163)PQR</t>
  </si>
  <si>
    <t>FILQDMGS(-5.92)DVIPEDEDEKGDLY(5.19)DDVDHPVPVS(-5.19)S(-5.19)PQR</t>
  </si>
  <si>
    <t>APKENSAAPSPIRPHSTSPAKEEQKSETMVN</t>
  </si>
  <si>
    <t>ENSAAPS(0.001)PIRPHS(0.333)T(0.333)S(0.333)PAKEEQK</t>
  </si>
  <si>
    <t>ENS(-54.36)AAPS(-26.24)PIRPHS(0)T(0)S(0)PAKEEQK</t>
  </si>
  <si>
    <t>KENSAAPSPIRPHSTSPAKEEQKSETMVNAQ</t>
  </si>
  <si>
    <t>PLGTPKENRKSTPVRSPGGSTMMKAAMYSVE</t>
  </si>
  <si>
    <t>S(0.013)T(0.002)PVRS(0.757)PGGS(0.197)T(0.03)MMK</t>
  </si>
  <si>
    <t>S(-17.58)T(-25.02)PVRS(5.85)PGGS(-5.85)T(-13.96)MMK</t>
  </si>
  <si>
    <t>PKENSAAPSPIRPHSTSPAKEEQKSETMVNA</t>
  </si>
  <si>
    <t>QKSETMVNAQQTPLGTPKENRKSTPVRSPGG</t>
  </si>
  <si>
    <t>SETMVNAQQT(0.005)PLGT(0.995)PK</t>
  </si>
  <si>
    <t>S(-81.91)ET(-72.29)MVNAQQT(-22.74)PLGT(22.74)PK</t>
  </si>
  <si>
    <t>PDNSQTSSLIDGRTLSKESPSHGLELSAPEK</t>
  </si>
  <si>
    <t>50;59</t>
  </si>
  <si>
    <t>T(0.058)LS(0.466)KES(0.466)PS(0.01)HGLELSAPEK</t>
  </si>
  <si>
    <t>T(-9.05)LS(0)KES(0)PS(-16.74)HGLELS(-57.37)APEK</t>
  </si>
  <si>
    <t>SQTSSLIDGRTLSKESPSHGLELSAPEKARA</t>
  </si>
  <si>
    <t>53;62</t>
  </si>
  <si>
    <t>TSSLIDGRTLSKESPSHGLELSAPEKARAAS</t>
  </si>
  <si>
    <t>55;64</t>
  </si>
  <si>
    <t>T(0.008)LS(0.184)KES(0.184)PS(0.624)HGLELSAPEK</t>
  </si>
  <si>
    <t>T(-18.95)LS(-5.3)KES(-5.3)PS(5.3)HGLELS(-37.97)APEK</t>
  </si>
  <si>
    <t>___________MDETSPLVSPERAQPPEYTF</t>
  </si>
  <si>
    <t>MDET(0.258)S(0.734)PLVS(0.008)PER</t>
  </si>
  <si>
    <t>MDET(-4.53)S(4.53)PLVS(-19.71)PER</t>
  </si>
  <si>
    <t>_______MDETSPLVSPERAQPPEYTFPSVS</t>
  </si>
  <si>
    <t>MDET(0.004)S(0.004)PLVS(0.992)PER</t>
  </si>
  <si>
    <t>MDET(-23.63)S(-24.03)PLVS(23.63)PER</t>
  </si>
  <si>
    <t>MPPVIVETARSHQRSSSESYTQSFQSRKPFF</t>
  </si>
  <si>
    <t>S(0.371)S(0.371)S(0.258)ES(0.001)YTQSFQSR</t>
  </si>
  <si>
    <t>S(0)S(0)S(-1.57)ES(-28.21)Y(-45.2)T(-55.38)QS(-74.22)FQS(-95.43)R</t>
  </si>
  <si>
    <t>QMPPVIVETARSHQRSSSESYTQSFQSRKPF</t>
  </si>
  <si>
    <t>WESVPEADPARAGPTSLGDIKGAADETLLPC</t>
  </si>
  <si>
    <t>AGPT(0.131)S(0.869)LGDIK</t>
  </si>
  <si>
    <t>AGPT(-8.23)S(8.23)LGDIK</t>
  </si>
  <si>
    <t>EFEKNKGKGFSVVADTPELQRIKKTQDQISN</t>
  </si>
  <si>
    <t>sp|Q99MZ8|LASP1_RAT</t>
  </si>
  <si>
    <t>sp|Q99MZ8|LASP1_RAT LIM and SH3 domain protein 1 OS=Rattus norvegicus OX=10116 GN=Lasp1 PE=1 SV=1</t>
  </si>
  <si>
    <t>GFS(0.003)VVADT(0.997)PELQR</t>
  </si>
  <si>
    <t>GFS(-25.49)VVADT(25.49)PELQR</t>
  </si>
  <si>
    <t>PGPTGPRRAGSLRRNSLTGEEGELAKVSNLP</t>
  </si>
  <si>
    <t>sp|Q99P55|SGPP1_RAT</t>
  </si>
  <si>
    <t>sp|Q99P55|SGPP1_RAT Sphingosine-1-phosphate phosphatase 1 OS=Rattus norvegicus OX=10116 GN=Sgpp1 PE=1 SV=2</t>
  </si>
  <si>
    <t>RNS(0.998)LT(0.002)GEEGELAK</t>
  </si>
  <si>
    <t>RNS(28.09)LT(-28.09)GEEGELAK</t>
  </si>
  <si>
    <t>AEGRLKQQQLDMLILSSDLEDSSPRNSQELS</t>
  </si>
  <si>
    <t>QQQLDMLILS(0.549)S(0.444)DLEDS(0.003)S(0.004)PR</t>
  </si>
  <si>
    <t>QQQLDMLILS(0.93)S(-0.93)DLEDS(-22.15)S(-21.43)PR</t>
  </si>
  <si>
    <t>QELSLPQDLEEDAQLSDKGVLADRESPEQPF</t>
  </si>
  <si>
    <t>NSQELSLPQDLEEDAQLS(1)DK</t>
  </si>
  <si>
    <t>NS(-59.24)QELS(-53.73)LPQDLEEDAQLS(53.73)DK</t>
  </si>
  <si>
    <t>FGAEIEPPKLLTRPRSSSQIPEGFGLTSGGS</t>
  </si>
  <si>
    <t>GAEIEPPKLLTRPRSSSQIPEGFGLTSGGSN</t>
  </si>
  <si>
    <t>DEAGGRFVAFSGEGQSLRKKGRKP_______</t>
  </si>
  <si>
    <t>sp|Q9ES53|UFD1_RAT</t>
  </si>
  <si>
    <t>sp|Q9ES53|UFD1_RAT Ubiquitin recognition factor in ER-associated degradation protein 1 OS=Rattus norvegicus OX=10116 GN=Ufd1 PE=1 SV=1</t>
  </si>
  <si>
    <t>FVAFS(0.003)GEGQS(0.997)LR</t>
  </si>
  <si>
    <t>FVAFS(-24.81)GEGQS(24.81)LR</t>
  </si>
  <si>
    <t>KKVEEDEAGGRFVAFSGEGQSLRKKGRKP__</t>
  </si>
  <si>
    <t>FVAFS(0.5)GEGQS(0.5)LR</t>
  </si>
  <si>
    <t>FVAFS(0)GEGQS(0)LR</t>
  </si>
  <si>
    <t>PREIFKQKERAMSTTSVSSSQPGKLRSPFLQ</t>
  </si>
  <si>
    <t>AMS(0.231)T(0.23)T(0.223)S(0.258)VS(0.038)S(0.019)S(0.002)QPGK</t>
  </si>
  <si>
    <t>AMS(-0.47)T(-0.48)T(-0.63)S(0.47)VS(-8.35)S(-11.34)S(-21.23)QPGK</t>
  </si>
  <si>
    <t>HPREIFKQKERAMSTTSVSSSQPGKLRSPFL</t>
  </si>
  <si>
    <t>X;X;X;X;X;X;X;X;X;X;X;X;X;X;X;X;X;X;X;X;X;X;X;X;X;X;X;Phospho (STY);X;X;X</t>
  </si>
  <si>
    <t>AMS(0.223)T(0.249)T(0.249)S(0.249)VS(0.023)S(0.002)S(0.003)QPGK</t>
  </si>
  <si>
    <t>AMS(-0.48)T(0)T(0)S(0)VS(-10.26)S(-19.99)S(-19.3)QPGK</t>
  </si>
  <si>
    <t>PHPREIFKQKERAMSTTSVSSSQPGKLRSPF</t>
  </si>
  <si>
    <t>KEKESSAIPARSLSSSPQAQPPRPAELSDEE</t>
  </si>
  <si>
    <t>sp|Q9JHZ4|GRAP1_RAT</t>
  </si>
  <si>
    <t>SLS(0.062)S(0.468)S(0.468)PQAQPPRPAELSDEEVAELFQR</t>
  </si>
  <si>
    <t>S(-32.32)LS(-8.75)S(0)S(0)PQAQPPRPAELS(-31.82)DEEVAELFQR</t>
  </si>
  <si>
    <t>LKEKESSAIPARSLSSSPQAQPPRPAELSDE</t>
  </si>
  <si>
    <t>RATEKKEFLEPDSWETLDQQQLFTEEELKEY</t>
  </si>
  <si>
    <t>sp|Q9JI85|NUCB2_RAT;tr|G3V8R1|G3V8R1_RAT</t>
  </si>
  <si>
    <t>335;335</t>
  </si>
  <si>
    <t>sp|Q9JI85|NUCB2_RAT</t>
  </si>
  <si>
    <t>sp|Q9JI85|NUCB2_RAT Nucleobindin-2 OS=Rattus norvegicus OX=10116 GN=Nucb2 PE=1 SV=1;tr|G3V8R1|G3V8R1_RAT Nucleobindin 2, isoform CRA_b OS=Rattus norvegicus OX=10116 GN=Nucb2 PE=1 SV=1</t>
  </si>
  <si>
    <t>EFLEPDS(0.5)WET(0.5)LDQQQLFT(0.001)EEELK</t>
  </si>
  <si>
    <t>EFLEPDS(0)WET(0)LDQQQLFT(-27.94)EEELK</t>
  </si>
  <si>
    <t>__________MSLYPSLEDLKVDKVIQAQTA</t>
  </si>
  <si>
    <t>sp|Q9JI92|SDCB1_RAT</t>
  </si>
  <si>
    <t>sp|Q9JI92|SDCB1_RAT Syntenin-1 OS=Rattus norvegicus OX=10116 GN=Sdcbp PE=1 SV=1</t>
  </si>
  <si>
    <t>S(0.032)LY(0.195)PS(0.773)LEDLKVDK</t>
  </si>
  <si>
    <t>S(-13.86)LY(-5.98)PS(5.98)LEDLKVDK</t>
  </si>
  <si>
    <t>KEIQDLQSRQKHEIESLYTKLGKVPPAVIIP</t>
  </si>
  <si>
    <t>1844;1844</t>
  </si>
  <si>
    <t>HEIES(0.699)LY(0.601)T(0.699)KLGK</t>
  </si>
  <si>
    <t>HEIES(1.23)LY(-1.23)T(1.23)KLGK</t>
  </si>
  <si>
    <t>QDLQSRQKHEIESLYTKLGKVPPAVIIPPAA</t>
  </si>
  <si>
    <t>1847;1847</t>
  </si>
  <si>
    <t>GHNHLKGQMDFNADSSQHKDENTDVAENLYQ</t>
  </si>
  <si>
    <t>sp|Q9JJ05|C1GLT_RAT;tr|A0A0G2JWQ7|A0A0G2JWQ7_RAT</t>
  </si>
  <si>
    <t>70;97</t>
  </si>
  <si>
    <t>sp|Q9JJ05|C1GLT_RAT</t>
  </si>
  <si>
    <t>GQMDFNADS(0.333)S(0.333)QHKDENT(0.333)DVAENLYQK</t>
  </si>
  <si>
    <t>GQMDFNADS(0)S(0)QHKDENT(0)DVAENLY(-66.83)QK</t>
  </si>
  <si>
    <t>SGHNHLKGQMDFNADSSQHKDENTDVAENLY</t>
  </si>
  <si>
    <t>69;96</t>
  </si>
  <si>
    <t>QMDFNADSSQHKDENTDVAENLYQKVKVLCW</t>
  </si>
  <si>
    <t>77;104</t>
  </si>
  <si>
    <t>sp|Q9JJ05|C1GLT_RAT Glycoprotein-N-acetylgalactosamine 3-beta-galactosyltransferase 1 OS=Rattus norvegicus OX=10116 GN=C1galt1 PE=1 SV=1;tr|A0A0G2JWQ7|A0A0G2JWQ7_RAT Glycoprotein-N-acetylgalactosamine 3-beta-galactosyltransferase 1 OS=Rattus norvegicus OX=</t>
  </si>
  <si>
    <t>GQMDFNADS(0.138)S(0.138)QHKDENT(0.725)DVAENLYQK</t>
  </si>
  <si>
    <t>GQMDFNADS(-7.22)S(-7.22)QHKDENT(7.22)DVAENLY(-57.36)QK</t>
  </si>
  <si>
    <t>EIQKENSREALVEPASESPRPALARSASSDT</t>
  </si>
  <si>
    <t>X;X;X;X;X;X;X;X;X;X;X;X;X;X;X;Phospho (STY);X;X;X;X;X;X;X;X;X;X;X;Phospho (STY);X;X;Phospho (STY)</t>
  </si>
  <si>
    <t>EALVEPAS(0.595)ES(0.405)PRPALAR</t>
  </si>
  <si>
    <t>EALVEPAS(1.67)ES(-1.67)PRPALAR</t>
  </si>
  <si>
    <t>ESPRPALARSASSDTSEELNAQDSPKRHDST</t>
  </si>
  <si>
    <t>S(0.188)AS(0.188)S(0.188)DT(0.217)S(0.217)EELNAQDSPK</t>
  </si>
  <si>
    <t>S(-0.62)AS(-0.62)S(-0.62)DT(0)S(0)EELNAQDS(-46.78)PK</t>
  </si>
  <si>
    <t>SESPRPALARSASSDTSEELNAQDSPKRHDS</t>
  </si>
  <si>
    <t>Phospho (STY);X;Phospho (STY);X;X;X;X;X;X;X;X;X;X;X;X;Phospho (STY);X;X;X;X;X;X;X;X;X;X;X;X;X;X;X</t>
  </si>
  <si>
    <t>GAKIDASKNEEDEGHSNSSPRHTEAATAQRE</t>
  </si>
  <si>
    <t>sp|Q9JJ54|HNRPD_RAT</t>
  </si>
  <si>
    <t>IDAS(0.001)KNEEDEGHS(0.333)NS(0.333)S(0.333)PR</t>
  </si>
  <si>
    <t>IDAS(-25.33)KNEEDEGHS(0)NS(0)S(0)PR</t>
  </si>
  <si>
    <t>IDASKNEEDEGHSNSSPRHTEAATAQREEWK</t>
  </si>
  <si>
    <t>KIDASKNEEDEGHSNSSPRHTEAATAQREEW</t>
  </si>
  <si>
    <t>REEDPTLTEEEISAMYSSVNKPGQSAHKPGP</t>
  </si>
  <si>
    <t>SREEDPTLTEEEIS(0.035)AMY(0.487)S(0.396)S(0.076)VNKPGQS(0.007)AHK</t>
  </si>
  <si>
    <t>S(-60.8)REEDPT(-56.93)LT(-47.59)EEEIS(-11.46)AMY(0.9)S(-0.9)S(-8.08)VNKPGQS(-18.18)AHK</t>
  </si>
  <si>
    <t>KCRHSTNAESILGTSSDLDEETPPPVPVKLL</t>
  </si>
  <si>
    <t>247;231</t>
  </si>
  <si>
    <t>HSTNAESILGT(0.083)S(0.449)S(0.449)DLDEET(0.019)PPPVPVK</t>
  </si>
  <si>
    <t>HS(-42.82)T(-42.82)NAES(-30.03)ILGT(-7.35)S(0)S(0)DLDEET(-13.68)PPPVPVK</t>
  </si>
  <si>
    <t>KKCRHSTNAESILGTSSDLDEETPPPVPVKL</t>
  </si>
  <si>
    <t>246;230</t>
  </si>
  <si>
    <t>NKKCRHSTNAESILGTSSDLDEETPPPVPVK</t>
  </si>
  <si>
    <t>245;229</t>
  </si>
  <si>
    <t>HSTNAESILGT(0.309)S(0.309)S(0.309)DLDEET(0.072)PPPVPVK</t>
  </si>
  <si>
    <t>HS(-47.22)T(-42.85)NAES(-34.27)ILGT(0)S(0)S(0)DLDEET(-6.32)PPPVPVK</t>
  </si>
  <si>
    <t>VPLGTNGHLVPKENDYESIGDLQQGRDVTRL</t>
  </si>
  <si>
    <t>409;393</t>
  </si>
  <si>
    <t>ENDY(0.987)ES(0.013)IGDLQQGR</t>
  </si>
  <si>
    <t>ENDY(18.64)ES(-18.64)IGDLQQGR</t>
  </si>
  <si>
    <t>GDGKEKKDKDDQEWESTSPPKPTVYISGVIA</t>
  </si>
  <si>
    <t>DKDDQEWES(0.332)T(0.332)S(0.332)PPKPT(0.002)VY(0.001)ISGVIAR</t>
  </si>
  <si>
    <t>DKDDQEWES(0)T(0)S(0)PPKPT(-21.79)VY(-25.54)IS(-29.09)GVIAR</t>
  </si>
  <si>
    <t>DGKEKKDKDDQEWESTSPPKPTVYISGVIAR</t>
  </si>
  <si>
    <t>FSVRESGKFQGFARLSSESHHGGSPIHWVLP</t>
  </si>
  <si>
    <t>LS(0.273)S(0.273)ES(0.248)HHGGS(0.205)PIHWVLPAGMSAK</t>
  </si>
  <si>
    <t>LS(0)S(0)ES(-0.42)HHGGS(-1.25)PIHWVLPAGMS(-50.57)AK</t>
  </si>
  <si>
    <t>SVRESGKFQGFARLSSESHHGGSPIHWVLPA</t>
  </si>
  <si>
    <t>DLGVKNSEPAARLVDTLSQRSPKPSLRRVDL</t>
  </si>
  <si>
    <t>62;62;47</t>
  </si>
  <si>
    <t>KYEVAAQNEADEADGSAQGDGAGPAAEQVKL</t>
  </si>
  <si>
    <t>sp|Q9R0S5|YLAT1_RAT</t>
  </si>
  <si>
    <t>YEVAAQNEADEADGS(1)AQGDGAGPAAEQVK</t>
  </si>
  <si>
    <t>Y(-40.65)EVAAQNEADEADGS(40.65)AQGDGAGPAAEQVK</t>
  </si>
  <si>
    <t>KDTAGTDGALVCRRQSIPEEFRGITMVELIK</t>
  </si>
  <si>
    <t>sp|Q9WTW1|GRIP2_RAT</t>
  </si>
  <si>
    <t>sp|Q9WTW1|GRIP2_RAT Glutamate receptor-interacting protein 2 OS=Rattus norvegicus OX=10116 GN=Grip2 PE=1 SV=1</t>
  </si>
  <si>
    <t>RQS(1)IPEEFR</t>
  </si>
  <si>
    <t>RQS(61.82)IPEEFR</t>
  </si>
  <si>
    <t>YTTENGIAEKSSLAETLDSTGSLDPQRSDMI</t>
  </si>
  <si>
    <t>sp|Q9WTW8|S23A2_RAT Solute carrier family 23 member 2 OS=Rattus norvegicus OX=10116 GN=Slc23a2 PE=1 SV=2</t>
  </si>
  <si>
    <t>SSLAET(0.5)LDS(0.5)T(0.5)GS(0.5)LDPQR</t>
  </si>
  <si>
    <t>S(-38.68)S(-38.48)LAET(0)LDS(0)T(0)GS(0)LDPQR</t>
  </si>
  <si>
    <t>SKMVASDLAKMSRKLSLPTDLKPDLDVKDNS</t>
  </si>
  <si>
    <t>sp|Q9WU70|STXB5_RAT</t>
  </si>
  <si>
    <t>sp|Q9WU70|STXB5_RAT Syntaxin-binding protein 5 OS=Rattus norvegicus OX=10116 GN=Stxbp5 PE=1 SV=1</t>
  </si>
  <si>
    <t>KLS(0.996)LPT(0.004)DLKPDLDVK</t>
  </si>
  <si>
    <t>KLS(23.48)LPT(-23.48)DLKPDLDVK</t>
  </si>
  <si>
    <t>_____________MTSASSPPAFRLETSDGD</t>
  </si>
  <si>
    <t>T(0.006)S(0.983)AS(0.01)S(0.001)PPAFR</t>
  </si>
  <si>
    <t>T(-22.35)S(19.88)AS(-19.88)S(-31.13)PPAFR</t>
  </si>
  <si>
    <t>FPKSYVKLISGPVRKSTSIDTGPTEAPSSLK</t>
  </si>
  <si>
    <t>S(0.331)T(0.331)S(0.331)IDT(0.007)GPTEAPSSLK</t>
  </si>
  <si>
    <t>S(0)T(0)S(0)IDT(-16.6)GPT(-31.53)EAPS(-43.09)S(-43.09)LK</t>
  </si>
  <si>
    <t>VLPPEYIPPSFRRVRSGSGMSVISSSSADQR</t>
  </si>
  <si>
    <t>S(0.499)GS(0.499)GMS(0.002)VISSSSADQR</t>
  </si>
  <si>
    <t>S(0)GS(0)GMS(-24.05)VIS(-57.07)S(-61.74)S(-65.97)S(-66.02)ADQR</t>
  </si>
  <si>
    <t>PKSYVKLISGPVRKSTSIDTGPTEAPSSLKR</t>
  </si>
  <si>
    <t>LRQRSAFTPATATGSSPSPVLGQGEKVEGLQ</t>
  </si>
  <si>
    <t>sp|Q9WVE9|ITSN1_RAT;CON__ENSEMBL:ENSBTAP00000001528</t>
  </si>
  <si>
    <t>894;904</t>
  </si>
  <si>
    <t>SAFT(0.002)PAT(0.042)AT(0.239)GS(0.239)S(0.239)PS(0.239)PVLGQGEK</t>
  </si>
  <si>
    <t>S(-33.15)AFT(-21.34)PAT(-7.52)AT(0)GS(0)S(0)PS(0)PVLGQGEK</t>
  </si>
  <si>
    <t>QLRQRSAFTPATATGSSPSPVLGQGEKVEGL</t>
  </si>
  <si>
    <t>893;903</t>
  </si>
  <si>
    <t>QRSAFTPATATGSSPSPVLGQGEKVEGLQAQ</t>
  </si>
  <si>
    <t>896;906</t>
  </si>
  <si>
    <t>AGQLRQRSAFTPATATGSSPSPVLGQGEKVE</t>
  </si>
  <si>
    <t>891;901</t>
  </si>
  <si>
    <t>XXXXXXXPPPPPPPPPPPPPPPPPPPPPPXX</t>
  </si>
  <si>
    <t>RNNTAKNHPDRGSDTSPEAEASSGGGGVALK</t>
  </si>
  <si>
    <t>sp|Q9WVR6|LAT2_RAT</t>
  </si>
  <si>
    <t>sp|Q9WVR6|LAT2_RAT Large neutral amino acids transporter small subunit 2 OS=Rattus norvegicus OX=10116 GN=Slc7a8 PE=1 SV=1</t>
  </si>
  <si>
    <t>NHPDRGS(0.333)DT(0.333)S(0.333)PEAEAS(0.001)SGGGGVALK</t>
  </si>
  <si>
    <t>NHPDRGS(0)DT(0)S(0)PEAEAS(-27.96)S(-32.58)GGGGVALK</t>
  </si>
  <si>
    <t>TRQRNNTAKNHPDRGSDTSPEAEASSGGGGV</t>
  </si>
  <si>
    <t>QRNNTAKNHPDRGSDTSPEAEASSGGGGVAL</t>
  </si>
  <si>
    <t>PTHTASPVLEVRHRLTHGDSPSEALIGPLGQ</t>
  </si>
  <si>
    <t>sp|Q9Z1X1|ESYT1_RAT;tr|A0A0G2JXJ7|A0A0G2JXJ7_RAT</t>
  </si>
  <si>
    <t>943;944</t>
  </si>
  <si>
    <t>sp|Q9Z1X1|ESYT1_RAT</t>
  </si>
  <si>
    <t>LT(0.461)HGDS(0.419)PS(0.12)EALIGPLGQVK</t>
  </si>
  <si>
    <t>LT(0.42)HGDS(-0.42)PS(-5.85)EALIGPLGQVK</t>
  </si>
  <si>
    <t>LSRAQPAQSKPQKALTPPADPPRYTFAPSAS</t>
  </si>
  <si>
    <t>sp|Q9Z1Z9|PDLI7_RAT</t>
  </si>
  <si>
    <t>sp|Q9Z1Z9|PDLI7_RAT PDZ and LIM domain protein 7 OS=Rattus norvegicus OX=10116 GN=Pdlim7 PE=1 SV=1</t>
  </si>
  <si>
    <t>ALT(1)PPADPPR</t>
  </si>
  <si>
    <t>ALT(53.57)PPADPPR</t>
  </si>
  <si>
    <t>PRPAEGPLSARSRSNSTEHLLEAASGATEEP</t>
  </si>
  <si>
    <t>S(0.047)NS(0.476)T(0.476)EHLLEAAS(0.001)GATEEPADATLGR</t>
  </si>
  <si>
    <t>S(-10.05)NS(0)T(0)EHLLEAAS(-28.67)GAT(-38.42)EEPADAT(-55.92)LGR</t>
  </si>
  <si>
    <t>VPPRPAEGPLSARSRSNSTEHLLEAASGATE</t>
  </si>
  <si>
    <t>S(0.333)NS(0.333)T(0.333)EHLLEAASGATEEPADATLGR</t>
  </si>
  <si>
    <t>S(0)NS(0)T(0)EHLLEAAS(-44.63)GAT(-49.85)EEPADAT(-78.8)LGR</t>
  </si>
  <si>
    <t>VTSALKTATYGHSRSSEDVSAHVATKARVRK</t>
  </si>
  <si>
    <t>S(0.499)S(0.499)EDVS(0.001)AHVATK</t>
  </si>
  <si>
    <t>S(0)S(0)EDVS(-25.63)AHVAT(-58.68)K</t>
  </si>
  <si>
    <t>RPAEGPLSARSRSNSTEHLLEAASGATEEPA</t>
  </si>
  <si>
    <t>EVARLLKELPRGRTFTLKLTEPRKAFDMISQ</t>
  </si>
  <si>
    <t>X;X;X;X;X;X;X;X;X;X;X;X;X;Phospho (STY);X;Phospho (STY);X;X;X;Phospho (STY);X;X;X;X;X;X;X;X;X;X;X</t>
  </si>
  <si>
    <t>T(1)FT(1)LKLT(1)EPR</t>
  </si>
  <si>
    <t>T(40.72)FT(40.72)LKLT(40.72)EPR</t>
  </si>
  <si>
    <t>HYEVARLLKELPRGRTFTLKLTEPRKAFDMI</t>
  </si>
  <si>
    <t>X;X;X;X;X;X;X;X;X;X;X;X;X;X;X;Phospho (STY);X;Phospho (STY);X;X;X;Phospho (STY);X;X;X;X;X;X;X;X;X</t>
  </si>
  <si>
    <t>LLKELPRGRTFTLKLTEPRKAFDMISQRSSG</t>
  </si>
  <si>
    <t>X;X;X;X;X;X;X;X;X;Phospho (STY);X;Phospho (STY);X;X;X;Phospho (STY);X;X;X;X;X;X;X;X;X;X;X;X;X;Phospho (STY);X</t>
  </si>
  <si>
    <t>TVEDQLARGLKLTFDSSFSPNTGKKNAKIKT</t>
  </si>
  <si>
    <t>sp|Q9Z2L0|VDAC1_RAT</t>
  </si>
  <si>
    <t>sp|Q9Z2L0|VDAC1_RAT Voltage-dependent anion-selective channel protein 1 OS=Rattus norvegicus OX=10116 GN=Vdac1 PE=1 SV=4</t>
  </si>
  <si>
    <t>LT(0.005)FDS(0.374)S(0.374)FS(0.241)PNT(0.006)GK</t>
  </si>
  <si>
    <t>LT(-19.06)FDS(0)S(0)FS(-1.92)PNT(-18.12)GK</t>
  </si>
  <si>
    <t>VEDQLARGLKLTFDSSFSPNTGKKNAKIKTG</t>
  </si>
  <si>
    <t>QRLNPPGGKTSDIFGSPVTATAPLAHPNKPK</t>
  </si>
  <si>
    <t>T(0.014)S(0.014)DIFGS(0.823)PVT(0.14)AT(0.01)APLAHPNKPK</t>
  </si>
  <si>
    <t>T(-17.75)S(-17.75)DIFGS(7.7)PVT(-7.7)AT(-19.05)APLAHPNKPK</t>
  </si>
  <si>
    <t>KKAPTPAGRITVPRLSVGSVSSR________</t>
  </si>
  <si>
    <t>tr|A0A096MIX8|A0A096MIX8_RAT;tr|A0A096MJG1|A0A096MJG1_RAT;sp|Q5BKE0|TAF9_RAT</t>
  </si>
  <si>
    <t>149;149;149</t>
  </si>
  <si>
    <t>tr|A0A096MIX8|A0A096MIX8_RAT</t>
  </si>
  <si>
    <t>tr|A0A096MIX8|A0A096MIX8_RAT Transcription initiation factor TFIID subunit 9 (Fragment) OS=Rattus norvegicus OX=10116 GN=Taf9 PE=1 SV=6;tr|A0A096MJG1|A0A096MJG1_RAT Transcription initiation factor TFIID subunit 9 (Fragment) OS=Rattus norvegicus OX=10116 GN</t>
  </si>
  <si>
    <t>LS(0.984)VGS(0.007)VS(0.007)S(0.002)R</t>
  </si>
  <si>
    <t>LS(21.4)VGS(-21.4)VS(-21.4)S(-27.71)R</t>
  </si>
  <si>
    <t>VKHVLEQSTPWQEQRSVPLPSRLLGDSWDEE</t>
  </si>
  <si>
    <t>tr|A0A096MJ11|A0A096MJ11_RAT</t>
  </si>
  <si>
    <t>S(0.998)VPLPS(0.002)R</t>
  </si>
  <si>
    <t>S(27.26)VPLPS(-27.26)R</t>
  </si>
  <si>
    <t>EKVEKIELNDSINENSDTVGQIVHYIMKNEA</t>
  </si>
  <si>
    <t>tr|A0A096MJ67|A0A096MJ67_RAT;tr|B0BNL7|B0BNL7_RAT</t>
  </si>
  <si>
    <t>100;115</t>
  </si>
  <si>
    <t>tr|A0A096MJ67|A0A096MJ67_RAT</t>
  </si>
  <si>
    <t>tr|A0A096MJ67|A0A096MJ67_RAT RELT-like 1 OS=Rattus norvegicus OX=10116 GN=Rell1 PE=1 SV=1;tr|B0BNL7|B0BNL7_RAT RELT-like 1 OS=Rattus norvegicus OX=10116 GN=Rell1 PE=1 SV=1</t>
  </si>
  <si>
    <t>IELNDS(0.42)INENS(0.529)DT(0.051)VGQIVHYIMK</t>
  </si>
  <si>
    <t>IELNDS(-1.01)INENS(1.01)DT(-10.2)VGQIVHY(-39.14)IMK</t>
  </si>
  <si>
    <t>QEVEEEKVEKIELNDSINENSDTVGQIVHYI</t>
  </si>
  <si>
    <t>95;110</t>
  </si>
  <si>
    <t>IELNDS(0.788)INENS(0.171)DT(0.041)VGQIVHYIMK</t>
  </si>
  <si>
    <t>IELNDS(6.65)INENS(-6.65)DT(-12.84)VGQIVHY(-50.02)IMK</t>
  </si>
  <si>
    <t>EESSPSRDRSRTVSASSTGDLPKTKTRAADL</t>
  </si>
  <si>
    <t>tr|A0A096MJB4|A0A096MJB4_RAT;tr|B1WBT4|B1WBT4_RAT;tr|A0A0G2JX62|A0A0G2JX62_RAT</t>
  </si>
  <si>
    <t>38;489;489</t>
  </si>
  <si>
    <t>tr|A0A096MJB4|A0A096MJB4_RAT</t>
  </si>
  <si>
    <t>tr|A0A096MJB4|A0A096MJB4_RAT SRSF protein kinase 2 (Fragment) OS=Rattus norvegicus OX=10116 GN=Srpk2 PE=1 SV=1;tr|B1WBT4|B1WBT4_RAT SFRS protein kinase 2 OS=Rattus norvegicus OX=10116 GN=Srpk2 PE=1 SV=1;tr|A0A0G2JX62|A0A0G2JX62_RAT SRSF protein kinase 2 OS</t>
  </si>
  <si>
    <t>TVSAS(0.467)S(0.467)T(0.066)GDLPK</t>
  </si>
  <si>
    <t>T(-61.7)VS(-33.63)AS(0)S(0)T(-8.48)GDLPK</t>
  </si>
  <si>
    <t>ESSPSRDRSRTVSASSTGDLPKTKTRAADLL</t>
  </si>
  <si>
    <t>39;490;490</t>
  </si>
  <si>
    <t>SSPSRDRSRTVSASSTGDLPKTKTRAADLLV</t>
  </si>
  <si>
    <t>40;491;491</t>
  </si>
  <si>
    <t>TVS(0.003)AS(0.332)S(0.332)T(0.332)GDLPK</t>
  </si>
  <si>
    <t>T(-43.81)VS(-20.84)AS(0)S(0)T(0)GDLPK</t>
  </si>
  <si>
    <t>VDSEDSFVPGRRASLSDLTHLEDIEGLTVRQ</t>
  </si>
  <si>
    <t>214;241</t>
  </si>
  <si>
    <t>RAS(0.439)LS(0.439)DLT(0.122)HLEDIEGLTVR</t>
  </si>
  <si>
    <t>RAS(0)LS(0)DLT(-5.55)HLEDIEGLT(-57.03)VR</t>
  </si>
  <si>
    <t>AVFKEREQKEIEAMHSLRAANLAKMTIVDRI</t>
  </si>
  <si>
    <t>tr|A0A096MJL8|A0A096MJL8_RAT;tr|A0A096MJZ8|A0A096MJZ8_RAT;tr|A0A0G2JTU9|A0A0G2JTU9_RAT</t>
  </si>
  <si>
    <t>296;1143;1143</t>
  </si>
  <si>
    <t>tr|A0A096MJL8|A0A096MJL8_RAT</t>
  </si>
  <si>
    <t>tr|A0A096MJL8|A0A096MJL8_RAT Lysine demethylase 5A (Fragment) OS=Rattus norvegicus OX=10116 GN=Kdm5a PE=1 SV=1;tr|A0A096MJZ8|A0A096MJZ8_RAT Lysine demethylase 5A OS=Rattus norvegicus OX=10116 GN=Kdm5a PE=1 SV=1;tr|A0A0G2JTU9|A0A0G2JTU9_RAT Lysine demethyla</t>
  </si>
  <si>
    <t>X;X;X;X;X;X;X;X;X;X;X;X;X;Oxidation (M);X;Phospho (STY);X;X;X;X;X;X;X;X;X;X;X;X;X;X;X</t>
  </si>
  <si>
    <t>EQKEIEAMHS(1)LR</t>
  </si>
  <si>
    <t>EQKEIEAMHS(69.6)LR</t>
  </si>
  <si>
    <t>NPQQRQLPRTQAQLLSPGERTSTPQGLDSPA</t>
  </si>
  <si>
    <t>tr|A0A096MJP9|A0A096MJP9_RAT;tr|Q4V8J5|Q4V8J5_RAT</t>
  </si>
  <si>
    <t>tr|A0A096MJP9|A0A096MJP9_RAT</t>
  </si>
  <si>
    <t>tr|A0A096MJP9|A0A096MJP9_RAT DNA damage-inducible 1 homolog 2 OS=Rattus norvegicus OX=10116 GN=Ddi2 PE=1 SV=1;tr|Q4V8J5|Q4V8J5_RAT DNA damage-inducible 1 homolog 2 OS=Rattus norvegicus OX=10116 GN=Ddi2 PE=1 SV=1</t>
  </si>
  <si>
    <t>TQAQLLS(1)PGER</t>
  </si>
  <si>
    <t>T(-59.08)QAQLLS(59.08)PGER</t>
  </si>
  <si>
    <t>KVQLTYLPHGCPKTSSEEEDNRREEPSLLLV</t>
  </si>
  <si>
    <t>tr|A0A096MK18|A0A096MK18_RAT</t>
  </si>
  <si>
    <t>tr|A0A096MK18|A0A096MK18_RAT Inositol hexakisphosphate and diphosphoinositol-pentakisphosphate kinase (Fragment) OS=Rattus norvegicus OX=10116 GN=Ppip5k2 PE=1 SV=1</t>
  </si>
  <si>
    <t>T(0.09)S(0.454)S(0.454)EEEDNRREEPS(0.001)LLLVLK</t>
  </si>
  <si>
    <t>T(-7.01)S(0)S(0)EEEDNRREEPS(-24.88)LLLVLK</t>
  </si>
  <si>
    <t>RKVQLTYLPHGCPKTSSEEEDNRREEPSLLL</t>
  </si>
  <si>
    <t>SPDLSSSSKLTASRKSTGQLNVSPGTPSGST</t>
  </si>
  <si>
    <t>1240;1324;1934;1954;1954</t>
  </si>
  <si>
    <t>KS(0.499)T(0.499)GQLNVS(0.001)PGTPSGSTATAER</t>
  </si>
  <si>
    <t>KS(0)T(0)GQLNVS(-26.94)PGT(-34.06)PS(-50.62)GS(-52.75)T(-52.7)AT(-52.7)AER</t>
  </si>
  <si>
    <t>PDLSSSSKLTASRKSTGQLNVSPGTPSGSTA</t>
  </si>
  <si>
    <t>1241;1325;1935;1955;1955</t>
  </si>
  <si>
    <t>AGTDANEEVPQTSLSSARPGTPSDHQPQEAA</t>
  </si>
  <si>
    <t>AGTDANEEVPQT(0.001)S(0.003)LS(0.089)S(0.499)ARPGT(0.398)PS(0.011)DHQPQEAAQFER</t>
  </si>
  <si>
    <t>AGT(-96.59)DANEEVPQT(-29.37)S(-22.2)LS(-7.51)S(0.98)ARPGT(-0.98)PS(-16.72)DHQPQEAAQFER</t>
  </si>
  <si>
    <t>RAGTDANEEVPQTSLSSARPGTPSDHQPQEA</t>
  </si>
  <si>
    <t>AGTDANEEVPQT(0.017)S(0.071)LS(0.303)S(0.303)ARPGT(0.303)PS(0.003)DHQPQEAAQFER</t>
  </si>
  <si>
    <t>AGT(-66.93)DANEEVPQT(-12.45)S(-6.27)LS(0)S(0)ARPGT(0)PS(-20.45)DHQPQEAAQFER</t>
  </si>
  <si>
    <t>NEEVPQTSLSSARPGTPSDHQPQEAAQFERK</t>
  </si>
  <si>
    <t>ETQTLNFGPEWLRALSSGGSITSPPLSPALP</t>
  </si>
  <si>
    <t>ALS(0.218)S(0.218)GGS(0.199)IT(0.182)S(0.182)PPLS(0.001)PALPK</t>
  </si>
  <si>
    <t>ALS(0)S(0)GGS(-0.4)IT(-0.79)S(-0.79)PPLS(-24.64)PALPK</t>
  </si>
  <si>
    <t>TQTLNFGPEWLRALSSGGSITSPPLSPALPK</t>
  </si>
  <si>
    <t>SSLVDPTLAPLTRRASQSSLESSTGPSYSRS</t>
  </si>
  <si>
    <t>tr|A0A096P6M3|A0A096P6M3_RAT;tr|A0A096P6M8|A0A096P6M8_RAT;tr|F1LNC5|F1LNC5_RAT;sp|Q9JIS1|RIMS2_RAT</t>
  </si>
  <si>
    <t>1483;1510;1540;1540</t>
  </si>
  <si>
    <t>tr|A0A096P6M3|A0A096P6M3_RAT</t>
  </si>
  <si>
    <t>tr|A0A096P6M3|A0A096P6M3_RAT Regulating synaptic membrane exocytosis protein 2 OS=Rattus norvegicus OX=10116 GN=Rims2 PE=1 SV=2;tr|A0A096P6M8|A0A096P6M8_RAT Regulating synaptic membrane exocytosis protein 2 OS=Rattus norvegicus OX=10116 GN=Rims2 PE=1 SV=2;</t>
  </si>
  <si>
    <t>RAS(0.87)QS(0.077)S(0.053)LESSTGPSYSR</t>
  </si>
  <si>
    <t>RAS(10.55)QS(-10.55)S(-12.13)LES(-43.5)S(-42.91)T(-51.5)GPS(-69.46)Y(-71.75)S(-74.4)R</t>
  </si>
  <si>
    <t>QTKHIPAALPVSGTLSSSNPDLLQSHHRILD</t>
  </si>
  <si>
    <t>389;583;744</t>
  </si>
  <si>
    <t>TKHIPAALPVSGTLSSSNPDLLQSHHRILDF</t>
  </si>
  <si>
    <t>390;584;745</t>
  </si>
  <si>
    <t>VGLRQTKHIPAALPVSGTLSSSNPDLLQSHH</t>
  </si>
  <si>
    <t>385;579;740</t>
  </si>
  <si>
    <t>LRQTKHIPAALPVSGTLSSSNPDLLQSHHRI</t>
  </si>
  <si>
    <t>387;581;742</t>
  </si>
  <si>
    <t>APPPRDYTYRDYSHSSSRDDYPSRGYGDRDG</t>
  </si>
  <si>
    <t>227;247;247;247</t>
  </si>
  <si>
    <t>DYS(0.001)HS(0.333)S(0.333)S(0.333)RDDYPSR</t>
  </si>
  <si>
    <t>DY(-46.12)S(-25.79)HS(0)S(0)S(0)RDDY(-63.99)PS(-31.93)R</t>
  </si>
  <si>
    <t>PPPRDYTYRDYSHSSSRDDYPSRGYGDRDGY</t>
  </si>
  <si>
    <t>228;248;248;248</t>
  </si>
  <si>
    <t>RDYAPPPRDYTYRDYSHSSSRDDYPSRGYGD</t>
  </si>
  <si>
    <t>224;244;244;244</t>
  </si>
  <si>
    <t>DY(0.029)S(0.243)HS(0.243)S(0.243)S(0.243)RDDYPSR</t>
  </si>
  <si>
    <t>DY(-9.28)S(0)HS(0)S(0)S(0)RDDY(-33.93)PS(-38.77)R</t>
  </si>
  <si>
    <t>KRKRLPKRGPRRPKYSPPRDDDKVDNQAKSP</t>
  </si>
  <si>
    <t>1049;1049;1049;1062</t>
  </si>
  <si>
    <t>Y(0.395)S(0.605)PPRDDDKVDNQAK</t>
  </si>
  <si>
    <t>Y(-1.86)S(1.86)PPRDDDKVDNQAK</t>
  </si>
  <si>
    <t>LQAKLASLRKSTKKRSESPPAELPSLRRSTR</t>
  </si>
  <si>
    <t>310;310;310;323</t>
  </si>
  <si>
    <t>RS(0.5)ES(0.5)PPAELPSLR</t>
  </si>
  <si>
    <t>RS(0)ES(0)PPAELPS(-51.57)LR</t>
  </si>
  <si>
    <t>LKRKRLPKRGPRRPKYSPPRDDDKVDNQAKS</t>
  </si>
  <si>
    <t>1048;1048;1048;1061</t>
  </si>
  <si>
    <t>Y(0.828)S(0.172)PPRDDDKVDNQAK</t>
  </si>
  <si>
    <t>Y(6.83)S(-6.83)PPRDDDKVDNQAK</t>
  </si>
  <si>
    <t>PPPVDDTWLQNTSSHSPTPQRRPVSSVHPPG</t>
  </si>
  <si>
    <t>tr|A0A0A0MY48|A0A0A0MY48_RAT;tr|A0A0A0MY49|A0A0A0MY49_RAT;sp|P39052|DYN2_RAT</t>
  </si>
  <si>
    <t>764;764;764</t>
  </si>
  <si>
    <t>tr|A0A0A0MY48|A0A0A0MY48_RAT</t>
  </si>
  <si>
    <t>tr|A0A0A0MY48|A0A0A0MY48_RAT Dynamin-2 OS=Rattus norvegicus OX=10116 GN=Dnm2 PE=1 SV=2;tr|A0A0A0MY49|A0A0A0MY49_RAT Dynamin-2 OS=Rattus norvegicus OX=10116 GN=Dnm2 PE=1 SV=2;sp|P39052|DYN2_RAT Dynamin-2 OS=Rattus norvegicus OX=10116 GN=Dnm2 PE=1 SV=1</t>
  </si>
  <si>
    <t>EALNIIGDIS(0.009)T(0.009)S(0.009)T(0.009)VS(0.009)T(0.009)PVPPPVDDT(0.034)WLQNT(0.04)S(0.13)S(0.13)HS(0.482)PT(0.13)PQR</t>
  </si>
  <si>
    <t>EALNIIGDIS(-17.2)T(-17.2)S(-17.2)T(-17.2)VS(-17.2)T(-17.2)PVPPPVDDT(-11.47)WLQNT(-10.86)S(-5.69)S(-5.69)HS(5.69)PT(-5.69)PQR</t>
  </si>
  <si>
    <t>STPVPPPVDDTWLQNTSSHSPTPQRRPVSSV</t>
  </si>
  <si>
    <t>760;760;760</t>
  </si>
  <si>
    <t>EALNIIGDIST(0.002)S(0.002)T(0.002)VS(0.002)T(0.002)PVPPPVDDT(0.042)WLQNT(0.329)S(0.239)S(0.176)HS(0.151)PT(0.051)PQR</t>
  </si>
  <si>
    <t>EALNIIGDIS(-29.23)T(-21.75)S(-21.75)T(-21.75)VS(-21.75)T(-21.75)PVPPPVDDT(-8.9)WLQNT(1.38)S(-1.38)S(-2.72)HS(-3.38)PT(-8.07)PQR</t>
  </si>
  <si>
    <t>__________MTSASSPPAFRLETSDGDEEG</t>
  </si>
  <si>
    <t>6;6</t>
  </si>
  <si>
    <t>T(0.044)S(0.061)AS(0.177)S(0.718)PPAFR</t>
  </si>
  <si>
    <t>T(-12.12)S(-10.73)AS(-6.09)S(6.09)PPAFR</t>
  </si>
  <si>
    <t>DSLVSLFGNRRLKRFSMVIDKGVVKALNVEP</t>
  </si>
  <si>
    <t>tr|A0A0G2JSS8|A0A0G2JSS8_RAT;sp|Q9R063|PRDX5_RAT</t>
  </si>
  <si>
    <t>tr|A0A0G2JSS8|A0A0G2JSS8_RAT</t>
  </si>
  <si>
    <t>RFS(1)MVIDK</t>
  </si>
  <si>
    <t>RFS(50.29)MVIDK</t>
  </si>
  <si>
    <t>KLEVPAERSPRRRSISGTSTSEKPNSMDTAN</t>
  </si>
  <si>
    <t>tr|A0A0G2JTA7|A0A0G2JTA7_RAT</t>
  </si>
  <si>
    <t>tr|A0A0G2JTA7|A0A0G2JTA7_RAT RAS protein activator-like 2 OS=Rattus norvegicus OX=10116 GN=Rasal2 PE=1 SV=1</t>
  </si>
  <si>
    <t>S(0.062)IS(0.189)GT(0.171)S(0.181)T(0.181)S(0.181)EKPNS(0.033)MDTANTSPFK</t>
  </si>
  <si>
    <t>S(-4.86)IS(0.18)GT(-0.45)S(-0.18)T(-0.18)S(-0.18)EKPNS(-7.59)MDT(-28.95)ANT(-34.53)S(-40.27)PFK</t>
  </si>
  <si>
    <t>TAKLEVPAERSPRRRSISGTSTSEKPNSMDT</t>
  </si>
  <si>
    <t>S(0.302)IS(0.302)GT(0.302)S(0.027)T(0.033)S(0.033)EKPNSMDTANTSPFK</t>
  </si>
  <si>
    <t>S(0)IS(0)GT(0)S(-10.47)T(-9.58)S(-9.58)EKPNS(-43.4)MDT(-49.65)ANT(-69.98)S(-75.69)PFK</t>
  </si>
  <si>
    <t>EVPAERSPRRRSISGTSTSEKPNSMDTANTS</t>
  </si>
  <si>
    <t>S(0.289)IS(0.329)GT(0.377)S(0.003)T(0.001)S(0.001)EKPNSMDTANTSPFK</t>
  </si>
  <si>
    <t>S(-1.16)IS(-0.58)GT(0.58)S(-20.64)T(-25.43)S(-25.43)EKPNS(-42.02)MDT(-55.57)ANT(-73.09)S(-77.91)PFK</t>
  </si>
  <si>
    <t>GLPKLKESRSHESLLSPCSAVECLDLGRGEP</t>
  </si>
  <si>
    <t>tr|A0A0G2JTA7|A0A0G2JTA7_RAT;tr|D4AAY3|D4AAY3_RAT</t>
  </si>
  <si>
    <t>242;67</t>
  </si>
  <si>
    <t>tr|A0A0G2JTA7|A0A0G2JTA7_RAT RAS protein activator-like 2 OS=Rattus norvegicus OX=10116 GN=Rasal2 PE=1 SV=1;tr|D4AAY3|D4AAY3_RAT RAS protein activator like 2 (Predicted), isoform CRA_a OS=Rattus norvegicus OX=10116 GN=Rasal2 PE=1 SV=1</t>
  </si>
  <si>
    <t>S(0.286)HES(0.318)LLS(0.394)PCS(0.003)AVECLDLGR</t>
  </si>
  <si>
    <t>S(-1.39)HES(-0.93)LLS(0.93)PCS(-21.86)AVECLDLGR</t>
  </si>
  <si>
    <t>QQLRRFAEHSSSPNVSGSLSSGLQKIFEDPT</t>
  </si>
  <si>
    <t>779;437</t>
  </si>
  <si>
    <t>FAEHS(0.001)S(0.004)S(0.004)PNVS(0.477)GS(0.397)LS(0.096)S(0.021)GLQK</t>
  </si>
  <si>
    <t>FAEHS(-26.91)S(-20.8)S(-20.52)PNVS(0.8)GS(-0.8)LS(-6.94)S(-13.6)GLQK</t>
  </si>
  <si>
    <t>SPIQTQRTARAKRKYSEVDDSLPSGGEKPSK</t>
  </si>
  <si>
    <t>tr|A0A0G2JTJ5|A0A0G2JTJ5_RAT;tr|F1M9C7|F1M9C7_RAT;sp|Q5XIK8|CTSL2_RAT</t>
  </si>
  <si>
    <t>tr|A0A0G2JTJ5|A0A0G2JTJ5_RAT</t>
  </si>
  <si>
    <t xml:space="preserve">tr|A0A0G2JTJ5|A0A0G2JTJ5_RAT CTD small phosphatase-like protein 2 OS=Rattus norvegicus OX=10116 GN=Ctdspl2 PE=1 SV=1;tr|F1M9C7|F1M9C7_RAT CTD small phosphatase-like protein 2 OS=Rattus norvegicus OX=10116 GN=Ctdspl2 PE=1 SV=3;sp|Q5XIK8|CTSL2_RAT CTD small </t>
  </si>
  <si>
    <t>KYS(0.999)EVDDSLPSGGEKPSK</t>
  </si>
  <si>
    <t>KY(-39.13)S(34.19)EVDDS(-34.19)LPS(-71.94)GGEKPS(-87.88)K</t>
  </si>
  <si>
    <t>EAFQATRSGQRRHTLSEVTNQLVVLPRAGKV</t>
  </si>
  <si>
    <t>tr|A0A0G2JTL2|A0A0G2JTL2_RAT;tr|E9PSK5|E9PSK5_RAT;tr|Q3LRT3|Q3LRT3_RAT</t>
  </si>
  <si>
    <t>453;486;486</t>
  </si>
  <si>
    <t>tr|A0A0G2JTL2|A0A0G2JTL2_RAT Salt-inducible kinase 2 OS=Rattus norvegicus OX=10116 GN=Sik2 PE=1 SV=1;tr|E9PSK5|E9PSK5_RAT Salt-inducible kinase 2 OS=Rattus norvegicus OX=10116 GN=Sik2 PE=1 SV=2;tr|Q3LRT3|Q3LRT3_RAT Salt-inducible kinase 2 OS=Rattus norvegi</t>
  </si>
  <si>
    <t>RHT(0.231)LS(0.766)EVT(0.003)NQLVVLPR</t>
  </si>
  <si>
    <t>RHT(-5.21)LS(5.21)EVT(-23.56)NQLVVLPR</t>
  </si>
  <si>
    <t>QLSARSQGGGESISPTPPEGLAPGVEAGKGL</t>
  </si>
  <si>
    <t>S(0.058)QGGGES(0.303)IS(0.303)PT(0.336)PPEGLAPGVEAGK</t>
  </si>
  <si>
    <t>S(-7.59)QGGGES(-0.44)IS(-0.44)PT(0.44)PPEGLAPGVEAGK</t>
  </si>
  <si>
    <t>CVVVFSQAPSGRAPLSPSLNSRPSPISATPP</t>
  </si>
  <si>
    <t>tr|A0A0G2JTS9|A0A0G2JTS9_RAT</t>
  </si>
  <si>
    <t>tr|A0A0G2JTS9|A0A0G2JTS9_RAT F-box protein 42 OS=Rattus norvegicus OX=10116 GN=Fbxo42 PE=4 SV=1</t>
  </si>
  <si>
    <t>APLS(0.955)PS(0.023)LNS(0.023)R</t>
  </si>
  <si>
    <t>APLS(16.26)PS(-16.26)LNS(-16.26)R</t>
  </si>
  <si>
    <t>MLSPKIRQARRARSKSLVMGEQSRSPGRPLA</t>
  </si>
  <si>
    <t>tr|A0A0G2JTT7|A0A0G2JTT7_RAT Rho GTPase-activating protein 22 OS=Rattus norvegicus OX=10116 GN=Arhgap22 PE=1 SV=1</t>
  </si>
  <si>
    <t>S(0.027)KS(0.972)LVMGEQSR</t>
  </si>
  <si>
    <t>S(-15.52)KS(15.52)LVMGEQS(-33.54)R</t>
  </si>
  <si>
    <t>ILHVGSAQQVRTGSTSSKEEDYESDAATIVQ</t>
  </si>
  <si>
    <t>364;364;364</t>
  </si>
  <si>
    <t>LHVGSAQQVRTGSTSSKEEDYESDAATIVQK</t>
  </si>
  <si>
    <t>365;365;365</t>
  </si>
  <si>
    <t>MAILHVGSAQQVRTGSTSSKEEDYESDAATI</t>
  </si>
  <si>
    <t>362;362;362</t>
  </si>
  <si>
    <t>AILHVGSAQQVRTGSTSSKEEDYESDAATIV</t>
  </si>
  <si>
    <t>363;363;363</t>
  </si>
  <si>
    <t>TREPTPRLQEGSLLSSKASQDRKLTSTPREI</t>
  </si>
  <si>
    <t>tr|A0A0G2JU91|A0A0G2JU91_RAT;tr|D3ZXN9|D3ZXN9_RAT</t>
  </si>
  <si>
    <t>1586;1548</t>
  </si>
  <si>
    <t>tr|A0A0G2JU91|A0A0G2JU91_RAT</t>
  </si>
  <si>
    <t>tr|A0A0G2JU91|A0A0G2JU91_RAT Nuclear receptor co-repressor 2 OS=Rattus norvegicus OX=10116 GN=Ncor2 PE=1 SV=1;tr|D3ZXN9|D3ZXN9_RAT Nuclear receptor co-repressor 2 OS=Rattus norvegicus OX=10116 GN=Ncor2 PE=1 SV=1</t>
  </si>
  <si>
    <t>EPT(0.965)PRLQEGS(0.036)LLS(0.5)S(0.5)K</t>
  </si>
  <si>
    <t>EPT(14.38)PRLQEGS(-14.38)LLS(0)S(0)K</t>
  </si>
  <si>
    <t>TTREPTPRLQEGSLLSSKASQDRKLTSTPRE</t>
  </si>
  <si>
    <t>1585;1547</t>
  </si>
  <si>
    <t>TSHLPRGSPVTTREPTPRLQEGSLLSSKASQ</t>
  </si>
  <si>
    <t>1575;1537</t>
  </si>
  <si>
    <t>ASVSGSKGDLKSSKASLGSLEGEAEAETSSP</t>
  </si>
  <si>
    <t>5316;5230</t>
  </si>
  <si>
    <t>X;X;X;Phospho (STY);X;Phospho (STY);X;X;X;X;X;X;X;X;X;Phospho (STY);X;X;Phospho (STY);X;X;X;X;X;X;X;X;X;X;X;X</t>
  </si>
  <si>
    <t>AS(1)LGS(1)LEGEAEAETSSPK</t>
  </si>
  <si>
    <t>AS(41.2)LGS(40.74)LEGEAEAET(-40.74)S(-46.65)S(-51.99)PK</t>
  </si>
  <si>
    <t>DASLPKMEGPGVDIDSPDVNIEGPEGKLKGP</t>
  </si>
  <si>
    <t>4002;3915</t>
  </si>
  <si>
    <t>MEGPGVDIDS(1)PDVNIEGPEGK</t>
  </si>
  <si>
    <t>MEGPGVDIDS(88.08)PDVNIEGPEGK</t>
  </si>
  <si>
    <t>GKHGKLKFGTFGGLGSKSKGHYEVTGSDDEA</t>
  </si>
  <si>
    <t>5390;5304</t>
  </si>
  <si>
    <t>FGTFGGLGS(1)K</t>
  </si>
  <si>
    <t>FGT(-44.58)FGGLGS(44.58)K</t>
  </si>
  <si>
    <t>GPSFNMASPESDFGVSLKGPKVKGGVDVSGG</t>
  </si>
  <si>
    <t>5127;5041</t>
  </si>
  <si>
    <t>GPSFNMAS(0.008)PES(0.184)DFGVS(0.808)LK</t>
  </si>
  <si>
    <t>GPS(-40.16)FNMAS(-19.87)PES(-6.43)DFGVS(6.43)LK</t>
  </si>
  <si>
    <t>INIQGPEAKIKTPSFSVSAPQVSIPDVNVKL</t>
  </si>
  <si>
    <t>4762;4676</t>
  </si>
  <si>
    <t>T(0.25)PS(0.25)FS(0.25)VS(0.25)APQVS(0.001)IPDVNVK</t>
  </si>
  <si>
    <t>T(0)PS(0)FS(0)VS(0)APQVS(-23.55)IPDVNVK</t>
  </si>
  <si>
    <t>IQGPEAKIKTPSFSVSAPQVSIPDVNVKLKG</t>
  </si>
  <si>
    <t>4764;4678</t>
  </si>
  <si>
    <t>KASLGSLEGEAEAETSSPKGKFSLFKSKKPR</t>
  </si>
  <si>
    <t>5329;5243</t>
  </si>
  <si>
    <t>ASLGSLEGEAEAET(0.173)S(0.457)S(0.37)PK</t>
  </si>
  <si>
    <t>AS(-38.3)LGS(-38.54)LEGEAEAET(-4.21)S(0.91)S(-0.91)PK</t>
  </si>
  <si>
    <t>NRSNSFSDEREFSAPSTPTGTLEFAGGEGKG</t>
  </si>
  <si>
    <t>5360;5274</t>
  </si>
  <si>
    <t>PDINIQGPEAKIKTPSFSVSAPQVSIPDVNV</t>
  </si>
  <si>
    <t>4760;4674</t>
  </si>
  <si>
    <t>SPEASVSGSKGDLKSSKASLGSLEGEAEAET</t>
  </si>
  <si>
    <t>5313;5227</t>
  </si>
  <si>
    <t>Phospho (STY);X;X;X;X;X;Phospho (STY);X;Phospho (STY);X;X;X;X;X;X;Phospho (STY);X;X;X;X;X;Phospho (STY);X;X;X;X;X;X;X;X;X</t>
  </si>
  <si>
    <t>S(0.329)S(0.373)KAS(0.327)LGS(0.971)LEGEAEAETSSPK</t>
  </si>
  <si>
    <t>S(-0.56)S(0.56)KAS(-0.56)LGS(14.89)LEGEAEAET(-47.71)S(-50.41)S(-50.41)PK</t>
  </si>
  <si>
    <t>NSFSDEREFSAPSTPTGTLEFAGGEGKGKHG</t>
  </si>
  <si>
    <t>5363;5277</t>
  </si>
  <si>
    <t>EFS(0.011)APS(0.311)T(0.311)PT(0.311)GT(0.058)LEFAGGEGK</t>
  </si>
  <si>
    <t>EFS(-14.61)APS(0)T(0)PT(0)GT(-7.3)LEFAGGEGK</t>
  </si>
  <si>
    <t>SKASLGSLEGEAEAETSSPKGKFSLFKSKKP</t>
  </si>
  <si>
    <t>5328;5242</t>
  </si>
  <si>
    <t>ASLGS(0.001)LEGEAEAET(0.333)S(0.333)S(0.333)PK</t>
  </si>
  <si>
    <t>AS(-55.1)LGS(-24.09)LEGEAEAET(0)S(0)S(0)PK</t>
  </si>
  <si>
    <t>GKVKGPKFKMPFLSISSPKVSMPDVELNLKG</t>
  </si>
  <si>
    <t>2690;2690;195</t>
  </si>
  <si>
    <t>PKFKMPDMHFKAPKISMPDIDLHLKSPKIKG</t>
  </si>
  <si>
    <t>tr|A0A0G2JUA5|A0A0G2JUA5_RAT;tr|A0A0G2JU96|A0A0G2JU96_RAT;tr|Q38PG2|Q38PG2_RAT</t>
  </si>
  <si>
    <t>2050;2050;6</t>
  </si>
  <si>
    <t>IS(1)MPDIDLHLK</t>
  </si>
  <si>
    <t>IS(57.02)MPDIDLHLK</t>
  </si>
  <si>
    <t>EQTLSKQTYHKETRNSWDSPAFSNDVIRKRH</t>
  </si>
  <si>
    <t>ET(0.497)RNS(0.497)WDS(0.005)PAFSNDVIR</t>
  </si>
  <si>
    <t>ET(0)RNS(0)WDS(-19.81)PAFS(-44.27)NDVIR</t>
  </si>
  <si>
    <t>SLREQTLSKQTYHKETRNSWDSPAFSNDVIR</t>
  </si>
  <si>
    <t>__________MADGDSGSERGGGGGGPGSFQ</t>
  </si>
  <si>
    <t>tr|A0A0G2JUX5|A0A0G2JUX5_RAT Transcriptional activator protein Pur-beta OS=Rattus norvegicus OX=10116 GN=Purb PE=1 SV=1</t>
  </si>
  <si>
    <t>ADGDS(0.998)GS(0.998)ERGGGGGGPGS(0.003)FQPAPR</t>
  </si>
  <si>
    <t>ADGDS(27.71)GS(27.71)ERGGGGGGPGS(-27.71)FQPAPR</t>
  </si>
  <si>
    <t>________MADGDSGSERGGGGGGPGSFQPA</t>
  </si>
  <si>
    <t>GDSGSERGGGGGGPGSFQPAPRGGGGPGGEQ</t>
  </si>
  <si>
    <t>GGGGGGPGS(1)FQPAPR</t>
  </si>
  <si>
    <t>GGGGGGPGS(120.53)FQPAPR</t>
  </si>
  <si>
    <t>NAMNAAEITDKLGLHSLRHRNWYIQATCATS</t>
  </si>
  <si>
    <t>tr|A0A0G2JV81|A0A0G2JV81_RAT;sp|P84079|ARF1_RAT;sp|P61206|ARF3_RAT;tr|A0A0G2K9H8|A0A0G2K9H8_RAT;sp|P84082|ARF2_RAT;tr|A0A0G2K4Q4|A0A0G2K4Q4_RAT</t>
  </si>
  <si>
    <t>147;147;147;147;147;146</t>
  </si>
  <si>
    <t>tr|A0A0G2JV81|A0A0G2JV81_RAT</t>
  </si>
  <si>
    <t>tr|A0A0G2JV81|A0A0G2JV81_RAT FKBP prolyl isomerase 11 OS=Rattus norvegicus OX=10116 GN=Arf3 PE=3 SV=1;sp|P84079|ARF1_RAT ADP-ribosylation factor 1 OS=Rattus norvegicus OX=10116 GN=Arf1 PE=1 SV=2;sp|P61206|ARF3_RAT ADP-ribosylation factor 3 OS=Rattus norveg</t>
  </si>
  <si>
    <t>LGLHS(1)LR</t>
  </si>
  <si>
    <t>LGLHS(42.6)LR</t>
  </si>
  <si>
    <t>DTQDDEDESRDSTVASPVSVRKRAVKRAAPE</t>
  </si>
  <si>
    <t>tr|A0A0G2JVD0|A0A0G2JVD0_RAT;tr|D4A5K7|D4A5K7_RAT</t>
  </si>
  <si>
    <t>tr|A0A0G2JVD0|A0A0G2JVD0_RAT</t>
  </si>
  <si>
    <t>tr|A0A0G2JVD0|A0A0G2JVD0_RAT RNA binding motif protein 28 (Predicted), isoform CRA_b OS=Rattus norvegicus OX=10116 GN=Rbm28 PE=1 SV=1;tr|D4A5K7|D4A5K7_RAT RNA-binding motif protein 28 OS=Rattus norvegicus OX=10116 GN=Rbm28 PE=1 SV=2</t>
  </si>
  <si>
    <t>DS(0.16)T(0.202)VAS(0.611)PVS(0.027)VR</t>
  </si>
  <si>
    <t>DS(-5.83)T(-4.81)VAS(4.81)PVS(-13.47)VR</t>
  </si>
  <si>
    <t>DSMESSETSCRDLSSSPPGPYGQEMYVFRSE</t>
  </si>
  <si>
    <t>tr|A0A0G2JVK3|A0A0G2JVK3_RAT;sp|Q9QZH4|AAKB2_RAT</t>
  </si>
  <si>
    <t>tr|A0A0G2JVK3|A0A0G2JVK3_RAT</t>
  </si>
  <si>
    <t>tr|A0A0G2JVK3|A0A0G2JVK3_RAT 5'-AMP-activated protein kinase subunit beta-2 OS=Rattus norvegicus OX=10116 GN=Prkab2 PE=1 SV=1;sp|Q9QZH4|AAKB2_RAT 5'-AMP-activated protein kinase subunit beta-2 OS=Rattus norvegicus OX=10116 GN=Prkab2 PE=1 SV=1</t>
  </si>
  <si>
    <t>DLS(0.104)S(0.416)S(0.476)PPGPY(0.005)GQEMYVFR</t>
  </si>
  <si>
    <t>DLS(-6.62)S(-0.58)S(0.58)PPGPY(-20.18)GQEMY(-43.34)VFR</t>
  </si>
  <si>
    <t>LDSMESSETSCRDLSSSPPGPYGQEMYVFRS</t>
  </si>
  <si>
    <t>DLS(0.091)S(0.454)S(0.454)PPGPY(0.002)GQEMYVFR</t>
  </si>
  <si>
    <t>DLS(-6.98)S(0)S(0)PPGPY(-24.22)GQEMY(-38.57)VFR</t>
  </si>
  <si>
    <t>__________SLWHHSGLPWHYCTKKPIDQN</t>
  </si>
  <si>
    <t>tr|A0A0G2JVV3|A0A0G2JVV3_RAT</t>
  </si>
  <si>
    <t>tr|A0A0G2JVV3|A0A0G2JVV3_RAT Uncharacterized protein OS=Rattus norvegicus OX=10116 PE=4 SV=1</t>
  </si>
  <si>
    <t>S(0.001)LWHHS(0.925)GLPWHY(0.51)CT(0.564)K</t>
  </si>
  <si>
    <t>S(-34.12)LWHHS(8.2)GLPWHY(-0.52)CT(0.52)K</t>
  </si>
  <si>
    <t>__SLWHHSGLPWHYCTKKPIDQNLFAKLYVK</t>
  </si>
  <si>
    <t>GTQEVTSRPKISRGSTILDYINVVPKTRSPA</t>
  </si>
  <si>
    <t>586;342;270</t>
  </si>
  <si>
    <t>IS(0.263)RGS(0.326)T(0.408)ILDY(0.003)INVVPK</t>
  </si>
  <si>
    <t>IS(-1.91)RGS(-0.97)T(0.97)ILDY(-20.86)INVVPK</t>
  </si>
  <si>
    <t>WKAEPDTPSGISPLDTHSPKPKKKQKDPRFT</t>
  </si>
  <si>
    <t>619;375;303</t>
  </si>
  <si>
    <t>AEPDTPSGIS(0.002)PLDT(0.514)HS(0.484)PKPK</t>
  </si>
  <si>
    <t>AEPDT(-31.65)PS(-31.65)GIS(-24.69)PLDT(0.26)HS(-0.26)PKPK</t>
  </si>
  <si>
    <t>PLMVRHADHSSLTLGSGSSTTRLTQGIGRSQ</t>
  </si>
  <si>
    <t>HADHSSLTLGS(0.261)GS(0.196)S(0.148)T(0.198)T(0.198)R</t>
  </si>
  <si>
    <t>HADHS(-38.93)S(-32.63)LT(-33.14)LGS(1.2)GS(-1.25)S(-2.46)T(-1.2)T(-1.2)R</t>
  </si>
  <si>
    <t>DISGYRQQRNRGFGQSNSLPTASSVGSGMGR</t>
  </si>
  <si>
    <t>470;470;470;571</t>
  </si>
  <si>
    <t>GFGQS(0.493)NS(0.414)LPT(0.03)AS(0.03)S(0.03)VGS(0.003)GMGR</t>
  </si>
  <si>
    <t>GFGQS(0.76)NS(-0.76)LPT(-12.18)AS(-12.18)S(-12.18)VGS(-21.85)GMGR</t>
  </si>
  <si>
    <t>SGYRQQRNRGFGQSNSLPTASSVGSGMGRRN</t>
  </si>
  <si>
    <t>472;472;472;573</t>
  </si>
  <si>
    <t>GFGQS(0.176)NS(0.802)LPT(0.02)AS(0.002)SVGSGMGR</t>
  </si>
  <si>
    <t>GFGQS(-6.59)NS(6.59)LPT(-16.1)AS(-26.16)S(-35.55)VGS(-41.96)GMGR</t>
  </si>
  <si>
    <t>RTSSPVRARKLSLTSSLNSRIGALDLTTSSS</t>
  </si>
  <si>
    <t>tr|A0A0G2JW65|A0A0G2JW65_RAT;sp|Q99JE4|RGRF2_RAT</t>
  </si>
  <si>
    <t>749;749</t>
  </si>
  <si>
    <t>tr|A0A0G2JW65|A0A0G2JW65_RAT</t>
  </si>
  <si>
    <t>tr|A0A0G2JW65|A0A0G2JW65_RAT Uncharacterized protein OS=Rattus norvegicus OX=10116 PE=4 SV=1;sp|Q99JE4|RGRF2_RAT Ras-specific guanine nucleotide-releasing factor 2 OS=Rattus norvegicus OX=10116 GN=Rasgrf2 PE=1 SV=1</t>
  </si>
  <si>
    <t>LS(0.033)LT(0.32)S(0.32)S(0.32)LNS(0.007)R</t>
  </si>
  <si>
    <t>LS(-9.86)LT(0)S(0)S(0)LNS(-16.48)R</t>
  </si>
  <si>
    <t>SRTSSPVRARKLSLTSSLNSRIGALDLTTSS</t>
  </si>
  <si>
    <t>VSRTSSPVRARKLSLTSSLNSRIGALDLTTS</t>
  </si>
  <si>
    <t>747;747</t>
  </si>
  <si>
    <t>PKPPAGKVQIVSKKVSYSHIQSKCGSKDNIK</t>
  </si>
  <si>
    <t>tr|A0A0G2JW88|A0A0G2JW88_RAT Microtubule-associated protein OS=Rattus norvegicus OX=10116 GN=Map4 PE=1 SV=1</t>
  </si>
  <si>
    <t>KVS(0.805)Y(0.103)S(0.092)HIQSK</t>
  </si>
  <si>
    <t>KVS(8.94)Y(-8.94)S(-9.43)HIQS(-39.78)K</t>
  </si>
  <si>
    <t>AAHYTGDKASPDQNASTHTPQSSAKPSVPSS</t>
  </si>
  <si>
    <t>188;305</t>
  </si>
  <si>
    <t>TIDLGAAAHY(0.183)T(0.196)GDKAS(0.196)PDQNAS(0.196)T(0.196)HT(0.032)PQS(0.001)S(0.001)AK</t>
  </si>
  <si>
    <t>T(-27.36)IDLGAAAHY(-0.3)T(0)GDKAS(0)PDQNAS(0)T(0)HT(-7.92)PQS(-22.8)S(-22.49)AK</t>
  </si>
  <si>
    <t>AHYTGDKASPDQNASTHTPQSSAKPSVPSSK</t>
  </si>
  <si>
    <t>189;306</t>
  </si>
  <si>
    <t>YTGDKASPDQNASTHTPQSSAKPSVPSSKSS</t>
  </si>
  <si>
    <t>191;308</t>
  </si>
  <si>
    <t>AS(0.014)PDQNAS(0.097)T(0.097)HT(0.765)PQS(0.014)S(0.014)AK</t>
  </si>
  <si>
    <t>AS(-17.23)PDQNAS(-8.98)T(-8.98)HT(8.98)PQS(-17.47)S(-17.47)AK</t>
  </si>
  <si>
    <t>AIDDKEAINNVDTSSSDFTILQEMEEASLEP</t>
  </si>
  <si>
    <t>tr|A0A0G2JW97|A0A0G2JW97_RAT;tr|M0RBF0|M0RBF0_RAT;tr|A0A0G2JZI0|A0A0G2JZI0_RAT;sp|O88453|SAFB1_RAT</t>
  </si>
  <si>
    <t>104;197;197;196</t>
  </si>
  <si>
    <t>tr|A0A0G2JW97|A0A0G2JW97_RAT</t>
  </si>
  <si>
    <t>tr|A0A0G2JW97|A0A0G2JW97_RAT Scaffold attachment factor B1 OS=Rattus norvegicus OX=10116 GN=Safb PE=1 SV=1;tr|M0RBF0|M0RBF0_RAT Scaffold attachment factor B1 OS=Rattus norvegicus OX=10116 GN=Safb PE=1 SV=1;tr|A0A0G2JZI0|A0A0G2JZI0_RAT Scaffold attachment f</t>
  </si>
  <si>
    <t>EAINNVDT(0.061)S(0.235)S(0.235)S(0.235)DFT(0.235)ILQEMEEAS(0.001)LEPENEK</t>
  </si>
  <si>
    <t>EAINNVDT(-5.86)S(0)S(0)S(0)DFT(0)ILQEMEEAS(-23.1)LEPENEK</t>
  </si>
  <si>
    <t>EHAIDDKEAINNVDTSSSDFTILQEMEEASL</t>
  </si>
  <si>
    <t>102;195;195;194</t>
  </si>
  <si>
    <t>HAIDDKEAINNVDTSSSDFTILQEMEEASLE</t>
  </si>
  <si>
    <t>103;196;196;195</t>
  </si>
  <si>
    <t>DKEAINNVDTSSSDFTILQEMEEASLEPENE</t>
  </si>
  <si>
    <t>107;200;200;199</t>
  </si>
  <si>
    <t>ELTGWLREVEEELAASGGQSPTGEQIPQFQQ</t>
  </si>
  <si>
    <t>tr|A0A0G2JWA8|A0A0G2JWA8_RAT;tr|A0A0G2K9T4|A0A0G2K9T4_RAT;tr|M9MMM9|M9MMM9_RAT;tr|A0A0G2JU82|A0A0G2JU82_RAT;sp|D3ZHV2|MACF1_RAT</t>
  </si>
  <si>
    <t>5544;5581;3558;3558;3630</t>
  </si>
  <si>
    <t>tr|A0A0G2JWA8|A0A0G2JWA8_RAT Microtubule-actin cross-linking factor 1 OS=Rattus norvegicus OX=10116 GN=Macf1 PE=1 SV=1;tr|A0A0G2K9T4|A0A0G2K9T4_RAT Microtubule-actin cross-linking factor 1 OS=Rattus norvegicus OX=10116 GN=Macf1 PE=1 SV=1;tr|M9MMM9|M9MMM9_R</t>
  </si>
  <si>
    <t>EVEEELAAS(0.333)GGQS(0.333)PT(0.333)GEQIPQFQQR</t>
  </si>
  <si>
    <t>EVEEELAAS(0)GGQS(0)PT(0)GEQIPQFQQR</t>
  </si>
  <si>
    <t>LESKEEVLKGMDASLSPTKTETVKAQAESNK</t>
  </si>
  <si>
    <t>4452;4380;2357;2357;2429</t>
  </si>
  <si>
    <t>GMDAS(0.017)LS(0.628)PT(0.356)K</t>
  </si>
  <si>
    <t>GMDAS(-15.79)LS(2.46)PT(-2.46)K</t>
  </si>
  <si>
    <t>WLREVEEELAASGGQSPTGEQIPQFQQRQKE</t>
  </si>
  <si>
    <t>5548;5585;3562;3562;3634</t>
  </si>
  <si>
    <t>REVEEELAASGGQSPTGEQIPQFQQRQKELK</t>
  </si>
  <si>
    <t>5550;5587;3564;3564;3636</t>
  </si>
  <si>
    <t>NYTSGYGTNSELSNPSETESERKDELSDWSL</t>
  </si>
  <si>
    <t>tr|A0A0G2JWD2|A0A0G2JWD2_RAT;sp|Q5XI81|FXR1_RAT</t>
  </si>
  <si>
    <t>433;438</t>
  </si>
  <si>
    <t>tr|A0A0G2JWD2|A0A0G2JWD2_RAT</t>
  </si>
  <si>
    <t>tr|A0A0G2JWD2|A0A0G2JWD2_RAT Fragile X mental retardation syndrome-related protein 1 OS=Rattus norvegicus OX=10116 GN=Fxr1 PE=1 SV=1;sp|Q5XI81|FXR1_RAT Fragile X mental retardation syndrome-related protein 1 OS=Rattus norvegicus OX=10116 GN=Fxr1 PE=1 SV=1</t>
  </si>
  <si>
    <t>RGPNYTSGYGT(0.002)NS(0.007)ELS(0.031)NPS(0.432)ET(0.432)ES(0.096)ER</t>
  </si>
  <si>
    <t>RGPNY(-48.43)T(-43.69)S(-39.59)GY(-29.81)GT(-24.22)NS(-18.03)ELS(-11.51)NPS(0)ET(0)ES(-6.54)ER</t>
  </si>
  <si>
    <t>TSGYGTNSELSNPSETESERKDELSDWSLAG</t>
  </si>
  <si>
    <t>TGKQESIAVRSKPPGSPVSSMSADQASSSPL</t>
  </si>
  <si>
    <t>193;193;193</t>
  </si>
  <si>
    <t>ETSESSGSAPAVPEASASPKQRRSIIRDRGP</t>
  </si>
  <si>
    <t>AETSES(0.004)S(0.017)GS(0.115)APAVPEAS(0.432)AS(0.432)PK</t>
  </si>
  <si>
    <t>AET(-31.7)S(-31.7)ES(-20.86)S(-13.99)GS(-5.76)APAVPEAS(0)AS(0)PK</t>
  </si>
  <si>
    <t>QPSQANTKKLLGTRKSFDHLISDTKAPKRQE</t>
  </si>
  <si>
    <t>2488;2512;2524</t>
  </si>
  <si>
    <t>S(1)FDHLISDTK</t>
  </si>
  <si>
    <t>S(41.68)FDHLIS(-41.68)DT(-57.96)K</t>
  </si>
  <si>
    <t>SEGYLAATYPAVGQTSPRARKSMSLDMGQPS</t>
  </si>
  <si>
    <t>2460;2484;2496</t>
  </si>
  <si>
    <t>GSEGY(0.005)LAAT(0.192)Y(0.156)PAVGQT(0.323)S(0.323)PR</t>
  </si>
  <si>
    <t>GS(-28.44)EGY(-18.04)LAAT(-2.25)Y(-3.17)PAVGQT(0)S(0)PR</t>
  </si>
  <si>
    <t>YPAVGQTSPRARKSMSLDMGQPSQANTKKLL</t>
  </si>
  <si>
    <t>2468;2492;2504</t>
  </si>
  <si>
    <t>S(0.002)MS(0.998)LDMGQPSQANTK</t>
  </si>
  <si>
    <t>S(-26.03)MS(26.03)LDMGQPS(-72.69)QANT(-79.02)K</t>
  </si>
  <si>
    <t>GSEGYLAATYPAVGQTSPRARKSMSLDMGQP</t>
  </si>
  <si>
    <t>2459;2483;2495</t>
  </si>
  <si>
    <t>LENHSKLRVKPERSQSTTSDVPANYKVIKSS</t>
  </si>
  <si>
    <t>tr|A0A0G2JWM9|A0A0G2JWM9_RAT;tr|Q6U1J1|Q6U1J1_RAT</t>
  </si>
  <si>
    <t>94;116</t>
  </si>
  <si>
    <t>tr|A0A0G2JWM9|A0A0G2JWM9_RAT</t>
  </si>
  <si>
    <t>S(0.005)QS(0.85)T(0.064)T(0.064)S(0.018)DVPANYK</t>
  </si>
  <si>
    <t>S(-22.4)QS(11.26)T(-11.26)T(-11.26)S(-16.78)DVPANY(-66.39)K</t>
  </si>
  <si>
    <t>NSSDTCLRNTLHKQQSLPLRPIIPLVARISD</t>
  </si>
  <si>
    <t>132;154</t>
  </si>
  <si>
    <t>tr|A0A0G2JWM9|A0A0G2JWM9_RAT TBC1 domain family, member 22B OS=Rattus norvegicus OX=10116 GN=Tbc1d22b PE=1 SV=1;tr|Q6U1J1|Q6U1J1_RAT TBC domain-containing protein OS=Rattus norvegicus OX=10116 GN=Tbc1d22b PE=2 SV=1</t>
  </si>
  <si>
    <t>QQS(1)LPLRPIIPLVAR</t>
  </si>
  <si>
    <t>QQS(40.86)LPLRPIIPLVAR</t>
  </si>
  <si>
    <t>VQTVAGEVMGPQRPRSNSGRELTDEEILASV</t>
  </si>
  <si>
    <t>344;307;334;344</t>
  </si>
  <si>
    <t>S(0.333)NS(0.333)GRELT(0.333)DEEILASVMIK</t>
  </si>
  <si>
    <t>S(0)NS(0)GRELT(0)DEEILAS(-55.5)VMIK</t>
  </si>
  <si>
    <t>VMGPQRPRSNSGRELTDEEILASVMIKNLDT</t>
  </si>
  <si>
    <t>351;314;341;351</t>
  </si>
  <si>
    <t>S(0.118)NS(0.441)GRELT(0.441)DEEILASVMIK</t>
  </si>
  <si>
    <t>S(-5.74)NS(0)GRELT(0)DEEILAS(-42.78)VMIK</t>
  </si>
  <si>
    <t>MGKGRLHRGSHPNPSSPVIVRLPSMSDVPEE</t>
  </si>
  <si>
    <t>tr|A0A0G2JXH4|A0A0G2JXH4_RAT;tr|F1LMQ1|F1LMQ1_RAT;sp|Q9Z1N3|MYO9A_RAT</t>
  </si>
  <si>
    <t>2362;2380;2380</t>
  </si>
  <si>
    <t>tr|A0A0G2JXH4|A0A0G2JXH4_RAT</t>
  </si>
  <si>
    <t xml:space="preserve">tr|A0A0G2JXH4|A0A0G2JXH4_RAT Unconventional myosin-IXa OS=Rattus norvegicus OX=10116 GN=Myo9a PE=1 SV=1;tr|F1LMQ1|F1LMQ1_RAT Myosin IXA, isoform CRA_a OS=Rattus norvegicus OX=10116 GN=Myo9a PE=1 SV=2;sp|Q9Z1N3|MYO9A_RAT Unconventional myosin-IXa OS=Rattus </t>
  </si>
  <si>
    <t>GSHPNPS(0.5)S(0.5)PVIVR</t>
  </si>
  <si>
    <t>GS(-47.03)HPNPS(0)S(0)PVIVR</t>
  </si>
  <si>
    <t>SMGKGRLHRGSHPNPSSPVIVRLPSMSDVPE</t>
  </si>
  <si>
    <t>2361;2379;2379</t>
  </si>
  <si>
    <t>VKAKGKKAQISEVLPSPVGKRVIPQVTMEMR</t>
  </si>
  <si>
    <t>1203;1210;1211</t>
  </si>
  <si>
    <t>AQIS(0.001)EVLPS(0.999)PVGK</t>
  </si>
  <si>
    <t>AQIS(-28.74)EVLPS(28.74)PVGK</t>
  </si>
  <si>
    <t>FAAPGSLVHHTTGMSSPKLSMSKTLPLTKVV</t>
  </si>
  <si>
    <t>198;216</t>
  </si>
  <si>
    <t>FAAPGS(0.001)LVHHT(0.05)T(0.263)GMS(0.192)S(0.495)PK</t>
  </si>
  <si>
    <t>FAAPGS(-28.41)LVHHT(-9.91)T(-2.75)GMS(-4.11)S(2.75)PK</t>
  </si>
  <si>
    <t>REKISLKRRSPATFTSPPIGTVTPALKLTKT</t>
  </si>
  <si>
    <t>115;133</t>
  </si>
  <si>
    <t>RRS(0.233)PAT(0.233)FT(0.233)S(0.302)PPIGTVTPALK</t>
  </si>
  <si>
    <t>RRS(-1.14)PAT(-1.14)FT(-1.14)S(1.14)PPIGT(-46.56)VT(-53.95)PALK</t>
  </si>
  <si>
    <t>KQMKFAAPGSLVHHTTGMSSPKLSMSKTLPL</t>
  </si>
  <si>
    <t>194;212</t>
  </si>
  <si>
    <t>FAAPGS(0.001)LVHHT(0.069)T(0.617)GMS(0.156)S(0.156)PK</t>
  </si>
  <si>
    <t>FAAPGS(-27.68)LVHHT(-9.5)T(5.96)GMS(-5.96)S(-5.96)PK</t>
  </si>
  <si>
    <t>CDYTEEFSKSEPAVVSLEYGVARMTC_____</t>
  </si>
  <si>
    <t>SEPAVVS(1)LEYGVAR</t>
  </si>
  <si>
    <t>S(-45.11)EPAVVS(44.89)LEY(-44.89)GVAR</t>
  </si>
  <si>
    <t>IKVDSEKTSKVCDQTSKFSPKKNSSSCNGEE</t>
  </si>
  <si>
    <t>VCDQT(0.089)S(0.568)KFS(0.343)PK</t>
  </si>
  <si>
    <t>VCDQT(-8.03)S(2.18)KFS(-2.18)PK</t>
  </si>
  <si>
    <t>RNRQKSRSWKYNQSISLRRPRLPSQSKARDT</t>
  </si>
  <si>
    <t>646;668</t>
  </si>
  <si>
    <t>Y(0.012)NQS(0.062)IS(0.925)LR</t>
  </si>
  <si>
    <t>Y(-18.71)NQS(-11.71)IS(11.71)LR</t>
  </si>
  <si>
    <t>LELKELLPRASFLCVSGSEQKFELPGPFKVI</t>
  </si>
  <si>
    <t>tr|A0A0G2JY14|A0A0G2JY14_RAT;tr|D4A009|D4A009_RAT</t>
  </si>
  <si>
    <t>456;544</t>
  </si>
  <si>
    <t>tr|A0A0G2JY14|A0A0G2JY14_RAT</t>
  </si>
  <si>
    <t>tr|A0A0G2JY14|A0A0G2JY14_RAT Doublecortin domain-containing 5 OS=Rattus norvegicus OX=10116 GN=Dcdc5 PE=4 SV=1;tr|D4A009|D4A009_RAT Doublecortin domain-containing 5 OS=Rattus norvegicus OX=10116 GN=Dcdc5 PE=4 SV=1</t>
  </si>
  <si>
    <t>ASFLCVS(0.891)GS(0.109)EQK</t>
  </si>
  <si>
    <t>AS(-42.9)FLCVS(9.11)GS(-9.11)EQK</t>
  </si>
  <si>
    <t>INRSIQGSSTSSSASSTLSHGEVKGTSGSLA</t>
  </si>
  <si>
    <t>SIQGS(0.001)S(0.001)T(0.001)S(0.001)S(0.001)S(0.001)AS(0.056)S(0.506)T(0.406)LS(0.027)HGEVK</t>
  </si>
  <si>
    <t>S(-40.44)IQGS(-27.11)S(-27.83)T(-27.83)S(-27.83)S(-27.83)S(-27.83)AS(-9.57)S(0.95)T(-0.95)LS(-12.65)HGEVK</t>
  </si>
  <si>
    <t>NRSIQGSSTSSSASSTLSHGEVKGTSGSLAD</t>
  </si>
  <si>
    <t>SIQGS(0.011)S(0.009)T(0.009)S(0.009)S(0.008)S(0.008)AS(0.185)S(0.185)T(0.536)LS(0.039)HGEVK</t>
  </si>
  <si>
    <t>S(-31.33)IQGS(-16.92)S(-17.61)T(-17.61)S(-17.61)S(-18.28)S(-18.28)AS(-4.62)S(-4.62)T(4.62)LS(-11.33)HGEVK</t>
  </si>
  <si>
    <t>PVNSRVSTKIQQLLNTLKRPKRPPLKEFFVD</t>
  </si>
  <si>
    <t>tr|A0A0G2JY22|A0A0G2JY22_RAT;tr|A0A0G2KB74|A0A0G2KB74_RAT;tr|F1LZ43|F1LZ43_RAT</t>
  </si>
  <si>
    <t>280;152;260</t>
  </si>
  <si>
    <t>IQQLLNT(1)LK</t>
  </si>
  <si>
    <t>IQQLLNT(48.44)LK</t>
  </si>
  <si>
    <t>SKKSLLSHEFQDETDTEEETLYSSKH_____</t>
  </si>
  <si>
    <t>tr|A0A0G2JY30|A0A0G2JY30_RAT;tr|F1LPC6|F1LPC6_RAT;sp|Q9JHW1|CBPD_RAT</t>
  </si>
  <si>
    <t>1123;1368;1368</t>
  </si>
  <si>
    <t>tr|A0A0G2JY30|A0A0G2JY30_RAT</t>
  </si>
  <si>
    <t>S(0.001)LLS(0.009)HEFQDET(0.418)DT(0.57)EEET(0.002)LYSSK</t>
  </si>
  <si>
    <t>S(-27.78)LLS(-17.8)HEFQDET(-1.34)DT(1.34)EEET(-24.92)LY(-39.72)S(-45.15)S(-50.77)K</t>
  </si>
  <si>
    <t>VGDAHEHGYNRDLKHSLPSGLGLSETQITSH</t>
  </si>
  <si>
    <t>DLKHS(0.812)LPS(0.158)GLGLS(0.015)ET(0.015)QIT(0.001)SHGFDSTK</t>
  </si>
  <si>
    <t>DLKHS(7.1)LPS(-7.1)GLGLS(-17.47)ET(-17.47)QIT(-30.31)S(-35.37)HGFDS(-40.71)T(-40.71)K</t>
  </si>
  <si>
    <t>ADRSPAHPTPLSRSASLSYPDRNTDMTPSSL</t>
  </si>
  <si>
    <t>tr|A0A0G2JYC2|A0A0G2JYC2_RAT;sp|P0C588|CNNM4_RAT</t>
  </si>
  <si>
    <t>637;662</t>
  </si>
  <si>
    <t>tr|A0A0G2JYC2|A0A0G2JYC2_RAT</t>
  </si>
  <si>
    <t>tr|A0A0G2JYC2|A0A0G2JYC2_RAT Metal transporter CNNM4 OS=Rattus norvegicus OX=10116 GN=Cnnm4 PE=1 SV=1;sp|P0C588|CNNM4_RAT Metal transporter CNNM4 OS=Rattus norvegicus OX=10116 GN=Cnnm4 PE=1 SV=1</t>
  </si>
  <si>
    <t>S(0.221)AS(0.768)LS(0.011)YPDR</t>
  </si>
  <si>
    <t>S(-5.4)AS(5.4)LS(-18.36)Y(-39.46)PDR</t>
  </si>
  <si>
    <t>LSRLADRSPAHPTPLSRSASLSYPDRNTDMT</t>
  </si>
  <si>
    <t>633;658</t>
  </si>
  <si>
    <t>SPAHPT(0.012)PLS(0.988)R</t>
  </si>
  <si>
    <t>S(-51.69)PAHPT(-19.18)PLS(19.18)R</t>
  </si>
  <si>
    <t>RLADRSPAHPTPLSRSASLSYPDRNTDMTPS</t>
  </si>
  <si>
    <t>635;660</t>
  </si>
  <si>
    <t>S(0.821)AS(0.177)LS(0.002)YPDR</t>
  </si>
  <si>
    <t>S(6.67)AS(-6.67)LS(-26.62)Y(-54.64)PDR</t>
  </si>
  <si>
    <t>GPLYEQRSTQTRRYPSSISSSPQKDLTQAKN</t>
  </si>
  <si>
    <t>604;624</t>
  </si>
  <si>
    <t>RY(0.001)PS(0.768)S(0.229)IS(0.024)S(0.222)S(0.756)PQK</t>
  </si>
  <si>
    <t>RY(-27.5)PS(5.3)S(-5.3)IS(-15.8)S(-5.34)S(5.34)PQK</t>
  </si>
  <si>
    <t>LPSKSTSAPQMSPGSSDNQSSSPQPAQQKLK</t>
  </si>
  <si>
    <t>471;491;496</t>
  </si>
  <si>
    <t>PLPSKSTSAPQMSPGSSDNQSSSPQPAQQKL</t>
  </si>
  <si>
    <t>470;490;495</t>
  </si>
  <si>
    <t>SPSLVQYDLKSANDSTVHSPFTKRQAFTPSS</t>
  </si>
  <si>
    <t>413;433;438</t>
  </si>
  <si>
    <t>SANDS(0.293)T(0.525)VHS(0.179)PFT(0.002)K</t>
  </si>
  <si>
    <t>S(-44.41)ANDS(-2.54)T(2.54)VHS(-4.67)PFT(-23.6)K</t>
  </si>
  <si>
    <t>FPERHWALGGMTTATSPVQEEEAASSFHSVR</t>
  </si>
  <si>
    <t>HWALGGMT(0.003)T(0.015)AT(0.491)S(0.491)PVQEEEAASSFHSVRPK</t>
  </si>
  <si>
    <t>HWALGGMT(-22.34)T(-15.06)AT(0)S(0)PVQEEEAAS(-66.7)S(-65.99)FHS(-75.61)VRPK</t>
  </si>
  <si>
    <t>PFPERHWALGGMTTATSPVQEEEAASSFHSV</t>
  </si>
  <si>
    <t>HVYMEQPEAKSEIRESSPSNSPSPQGFRKRH</t>
  </si>
  <si>
    <t>ES(0.645)S(0.355)PSNSPSPQGFR</t>
  </si>
  <si>
    <t>ES(2.59)S(-2.59)PS(-42.31)NS(-62.11)PS(-76.08)PQGFR</t>
  </si>
  <si>
    <t>IKTLFSKPSLQKTPLSQSMSVLPTSKPDKVL</t>
  </si>
  <si>
    <t>235;235</t>
  </si>
  <si>
    <t>T(0.005)PLS(0.453)QS(0.453)MS(0.084)VLPT(0.003)S(0.003)KPDK</t>
  </si>
  <si>
    <t>T(-19.74)PLS(0)QS(0)MS(-7.31)VLPT(-22.19)S(-22.19)KPDK</t>
  </si>
  <si>
    <t>SNSPSPQGFRKRHLFSSTENLAARSPKEPGE</t>
  </si>
  <si>
    <t>HLFS(0.376)S(0.248)T(0.376)ENLAAR</t>
  </si>
  <si>
    <t>HLFS(0)S(-1.8)T(0)ENLAAR</t>
  </si>
  <si>
    <t>VYMEQPEAKSEIRESSPSNSPSPQGFRKRHL</t>
  </si>
  <si>
    <t>343;343</t>
  </si>
  <si>
    <t>ES(0.115)S(0.884)PSNSPSPQGFR</t>
  </si>
  <si>
    <t>ES(-8.84)S(8.84)PS(-43.76)NS(-64.24)PS(-92.01)PQGFR</t>
  </si>
  <si>
    <t>RGEIEVDIQFMRNNMTASMFDLSMKDKSRNP</t>
  </si>
  <si>
    <t>157;157;148</t>
  </si>
  <si>
    <t>NNMT(0.824)AS(0.176)MFDLSMK</t>
  </si>
  <si>
    <t>NNMT(6.69)AS(-6.69)MFDLS(-54.9)MK</t>
  </si>
  <si>
    <t>PGDVVSIEILPGAAATPSGDDAPAPRVSTDS</t>
  </si>
  <si>
    <t>515;452</t>
  </si>
  <si>
    <t>GPGDVVSIEILPGAAAT(0.827)PS(0.173)GDDAPAPR</t>
  </si>
  <si>
    <t>GPGDVVS(-37.53)IEILPGAAAT(6.8)PS(-6.8)GDDAPAPR</t>
  </si>
  <si>
    <t>VIQHHPSPRHHKSDPYSAGHLREAPSPLMIH</t>
  </si>
  <si>
    <t>1061;1061</t>
  </si>
  <si>
    <t>HHKS(0.441)DPY(0.534)S(0.025)AGHLR</t>
  </si>
  <si>
    <t>HHKS(-0.83)DPY(0.83)S(-13.33)AGHLR</t>
  </si>
  <si>
    <t>KTSPDREKKKEQSDISVSPRASKHHYSRSRS</t>
  </si>
  <si>
    <t>EQSDIS(0.5)VS(0.5)PR</t>
  </si>
  <si>
    <t>EQS(-37.28)DIS(0)VS(0)PR</t>
  </si>
  <si>
    <t>SPDREKKKEQSDISVSPRASKHHYSRSRSRS</t>
  </si>
  <si>
    <t>REEMKRSRKAENVPRSRSDVDMDAAAEAARL</t>
  </si>
  <si>
    <t>tr|A0A0G2JZC6|A0A0G2JZC6_RAT;tr|F1LQS9|F1LQS9_RAT</t>
  </si>
  <si>
    <t>690;641</t>
  </si>
  <si>
    <t>tr|A0A0G2JZC6|A0A0G2JZC6_RAT Rho guanine nucleotide exchange factor 11 OS=Rattus norvegicus OX=10116 GN=Arhgef11 PE=1 SV=1;tr|F1LQS9|F1LQS9_RAT Rho guanine nucleotide exchange factor 11 OS=Rattus norvegicus OX=10116 GN=Arhgef11 PE=1 SV=3</t>
  </si>
  <si>
    <t>S(0.5)RS(0.5)DVDMDAAAEAAR</t>
  </si>
  <si>
    <t>S(0)RS(0)DVDMDAAAEAAR</t>
  </si>
  <si>
    <t>LAHLPPRTRSSGVWDSPELDRNPAAEAASTE</t>
  </si>
  <si>
    <t>tr|A0A0G2JZC6|A0A0G2JZC6_RAT;tr|F1LQS9|F1LQS9_RAT;sp|Q9ES67|ARHGB_RAT</t>
  </si>
  <si>
    <t>1353;1304;1304</t>
  </si>
  <si>
    <t>tr|A0A0G2JZC6|A0A0G2JZC6_RAT Rho guanine nucleotide exchange factor 11 OS=Rattus norvegicus OX=10116 GN=Arhgef11 PE=1 SV=1;tr|F1LQS9|F1LQS9_RAT Rho guanine nucleotide exchange factor 11 OS=Rattus norvegicus OX=10116 GN=Arhgef11 PE=1 SV=3;sp|Q9ES67|ARHGB_RA</t>
  </si>
  <si>
    <t>T(0.229)RS(0.229)S(0.229)GVWDS(0.307)PELDRNPAAEAAS(0.004)T(0.001)EPAASYK</t>
  </si>
  <si>
    <t>T(-1.26)RS(-1.26)S(-1.26)GVWDS(1.26)PELDRNPAAEAAS(-18.34)T(-23.54)EPAAS(-41.66)Y(-43.09)K</t>
  </si>
  <si>
    <t>VQNSGGMILSVCKDKSFDDEESVDGNRPSSA</t>
  </si>
  <si>
    <t>DKS(0.998)FDDEES(0.001)VDGNRPSSAASAFK</t>
  </si>
  <si>
    <t>DKS(29.76)FDDEES(-29.76)VDGNRPS(-35.53)S(-35.53)AAS(-35.53)AFK</t>
  </si>
  <si>
    <t>SGSVASLPQSDRSSSSSQESLNRPFSSKWST</t>
  </si>
  <si>
    <t>559;332</t>
  </si>
  <si>
    <t>SS(0.003)S(0.061)S(0.416)S(0.416)QES(0.095)LNRPFS(0.004)S(0.004)K</t>
  </si>
  <si>
    <t>S(-29.35)S(-21)S(-8.36)S(0)S(0)QES(-6.43)LNRPFS(-20.02)S(-20.02)K</t>
  </si>
  <si>
    <t>AMCSKKKPPKFLPISSTPQPERRQPPQRRHS</t>
  </si>
  <si>
    <t>tr|A0A0G2JZR0|A0A0G2JZR0_RAT;tr|D3ZEX7|D3ZEX7_RAT</t>
  </si>
  <si>
    <t>336;443</t>
  </si>
  <si>
    <t>tr|A0A0G2JZR0|A0A0G2JZR0_RAT</t>
  </si>
  <si>
    <t>tr|A0A0G2JZR0|A0A0G2JZR0_RAT Spire-type actin nucleation factor 1 OS=Rattus norvegicus OX=10116 GN=Spire1 PE=1 SV=1;tr|D3ZEX7|D3ZEX7_RAT Spire homolog 1 (Drosophila) (Predicted), isoform CRA_b OS=Rattus norvegicus OX=10116 GN=Spire1 PE=1 SV=1</t>
  </si>
  <si>
    <t>FLPIS(0.333)S(0.333)T(0.333)PQPER</t>
  </si>
  <si>
    <t>FLPIS(0)S(0)T(0)PQPER</t>
  </si>
  <si>
    <t>EAMCSKKKPPKFLPISSTPQPERRQPPQRRH</t>
  </si>
  <si>
    <t>335;442</t>
  </si>
  <si>
    <t>MCSKKKPPKFLPISSTPQPERRQPPQRRHSI</t>
  </si>
  <si>
    <t>337;444</t>
  </si>
  <si>
    <t>DKNPQRVNRPSYGSISSLPSPAPQPEPSRNT</t>
  </si>
  <si>
    <t>19;19;19</t>
  </si>
  <si>
    <t>KNPQRVNRPSYGSISSLPSPAPQPEPSRNTY</t>
  </si>
  <si>
    <t>20;20;20</t>
  </si>
  <si>
    <t>EMELKRSSGDHTNPTSPLLVKPSDLSEENKI</t>
  </si>
  <si>
    <t>tr|A0A0G2JZY3|A0A0G2JZY3_RAT;tr|A0A0G2KB70|A0A0G2KB70_RAT</t>
  </si>
  <si>
    <t>430;480</t>
  </si>
  <si>
    <t>SSGDHT(0.002)NPT(0.493)S(0.493)PLLVKPS(0.008)DLS(0.003)EENK</t>
  </si>
  <si>
    <t>S(-38.21)S(-38.21)GDHT(-23.58)NPT(0)S(0)PLLVKPS(-17.66)DLS(-22.6)EENK</t>
  </si>
  <si>
    <t>RTVASATTANEIRRQSSSYDDPWKITDEQRQ</t>
  </si>
  <si>
    <t>220;270</t>
  </si>
  <si>
    <t>tr|A0A0G2JZY3|A0A0G2JZY3_RAT RALBP1-associated Eps domain-containing 1 OS=Rattus norvegicus OX=10116 GN=Reps1 PE=1 SV=1;tr|A0A0G2KB70|A0A0G2KB70_RAT RALBP1-associated Eps domain-containing 1 OS=Rattus norvegicus OX=10116 GN=Reps1 PE=1 SV=1</t>
  </si>
  <si>
    <t>RQS(0.398)S(0.256)S(0.341)Y(0.005)DDPWK</t>
  </si>
  <si>
    <t>RQS(0.68)S(-1.92)S(-0.68)Y(-18.93)DDPWK</t>
  </si>
  <si>
    <t>TVASATTANEIRRQSSSYDDPWKITDEQRQY</t>
  </si>
  <si>
    <t>221;271</t>
  </si>
  <si>
    <t>RQS(0.278)S(0.356)S(0.356)Y(0.009)DDPWK</t>
  </si>
  <si>
    <t>RQS(-1.07)S(0)S(0)Y(-15.89)DDPWK</t>
  </si>
  <si>
    <t>VASATTANEIRRQSSSYDDPWKITDEQRQYY</t>
  </si>
  <si>
    <t>222;272</t>
  </si>
  <si>
    <t>IHMQEMELKRSSGDHTNPTSPLLVKPSDLSE</t>
  </si>
  <si>
    <t>426;476</t>
  </si>
  <si>
    <t>S(0.01)S(0.01)GDHT(0.408)NPT(0.286)S(0.286)PLLVKPSDLSEENK</t>
  </si>
  <si>
    <t>S(-16.07)S(-16.07)GDHT(1.54)NPT(-1.54)S(-1.54)PLLVKPS(-32.83)DLS(-44.27)EENK</t>
  </si>
  <si>
    <t>QEMELKRSSGDHTNPTSPLLVKPSDLSEENK</t>
  </si>
  <si>
    <t>429;479</t>
  </si>
  <si>
    <t>AQTLPTSVVTITSESSPGKREKDKEKDKEKR</t>
  </si>
  <si>
    <t>2287;2333;2335;2335;493</t>
  </si>
  <si>
    <t>AQTLPTSVVTIT(0.005)S(0.043)ES(0.476)S(0.476)PGKR</t>
  </si>
  <si>
    <t>AQT(-61.24)LPT(-48.76)S(-48.76)VVT(-30.65)IT(-19.96)S(-10.49)ES(0)S(0)PGKR</t>
  </si>
  <si>
    <t>RAQTLPTSVVTITSESSPGKREKDKEKDKEK</t>
  </si>
  <si>
    <t>2286;2332;2334;2334;492</t>
  </si>
  <si>
    <t>SSRAQTLPTSVVTITSESSPGKREKDKEKDK</t>
  </si>
  <si>
    <t>2284;2330;2332;2332;490</t>
  </si>
  <si>
    <t>AQTLPTSVVTIT(0.013)S(0.405)ES(0.291)S(0.291)PGKR</t>
  </si>
  <si>
    <t>AQT(-84.73)LPT(-73.58)S(-73.58)VVT(-54.09)IT(-14.93)S(1.43)ES(-1.43)S(-1.43)PGKR</t>
  </si>
  <si>
    <t>TSASTQSTPASSRAQTLPTSVVTITSESSPG</t>
  </si>
  <si>
    <t>2274;2320;2322;2322;480</t>
  </si>
  <si>
    <t>AQT(0.855)LPT(0.073)S(0.073)VVTITSESSPGK</t>
  </si>
  <si>
    <t>AQT(10.7)LPT(-10.7)S(-10.7)VVT(-51.67)IT(-68.59)S(-77.92)ES(-82.19)S(-81.98)PGK</t>
  </si>
  <si>
    <t>NIDVSQRPFHGISTVSLPNSLQEDVDHLGKR</t>
  </si>
  <si>
    <t>PLQNIDVSQRPFHGISTVSLPNSLQEDVDHL</t>
  </si>
  <si>
    <t>TRSHSVGGPLQNIDVSQRPFHGISTVSLPNS</t>
  </si>
  <si>
    <t>LQNIDVSQRPFHGISTVSLPNSLQEDVDHLG</t>
  </si>
  <si>
    <t>EIESYMNLKSPLGSKSSSMELHGEGNQEPGS</t>
  </si>
  <si>
    <t>1246;1295</t>
  </si>
  <si>
    <t>S(0.317)S(0.317)S(0.317)MELHGEGNQEPGS(0.049)PALFTHPLER</t>
  </si>
  <si>
    <t>S(0)S(0)S(0)MELHGEGNQEPGS(-8.1)PALFT(-28.62)HPLER</t>
  </si>
  <si>
    <t>ESYMNLKSPLGSKSSSMELHGEGNQEPGSPA</t>
  </si>
  <si>
    <t>1248;1297</t>
  </si>
  <si>
    <t>IESYMNLKSPLGSKSSSMELHGEGNQEPGSP</t>
  </si>
  <si>
    <t>1247;1296</t>
  </si>
  <si>
    <t>SPQEPKLRFSRHPPGSGITNSPALMAKRTKQ</t>
  </si>
  <si>
    <t>734;734</t>
  </si>
  <si>
    <t>HPPGS(0.355)GIT(0.355)NS(0.29)PALMAK</t>
  </si>
  <si>
    <t>HPPGS(0)GIT(0)NS(-0.88)PALMAK</t>
  </si>
  <si>
    <t>EPKLRFSRHPPGSGITNSPALMAKRTKQEIK</t>
  </si>
  <si>
    <t>737;737</t>
  </si>
  <si>
    <t>GKHSASDPGPPPVVNSSSRSSSPAKAMDEGK</t>
  </si>
  <si>
    <t>615;1212</t>
  </si>
  <si>
    <t>HSASDPGPPPVVNS(0.496)S(0.309)S(0.195)R</t>
  </si>
  <si>
    <t>HS(-88.15)AS(-73.5)DPGPPPVVNS(2.06)S(-2.06)S(-4.06)R</t>
  </si>
  <si>
    <t>SSKKKKTNEDDVNKQSPVRKNSQKQIKNSSL</t>
  </si>
  <si>
    <t>118;130</t>
  </si>
  <si>
    <t>TNEDDVNKQS(1)PVRK</t>
  </si>
  <si>
    <t>T(-51.71)NEDDVNKQS(51.71)PVRK</t>
  </si>
  <si>
    <t>IRKEPLVRPWRDRPPSSIYDPFAGMKTPGQR</t>
  </si>
  <si>
    <t>tr|A0A0G2K0I8|A0A0G2K0I8_RAT;tr|F1M784|F1M784_RAT;tr|B5DFG9|B5DFG9_RAT;tr|F1LXQ8|F1LXQ8_RAT</t>
  </si>
  <si>
    <t>591;591;591;569</t>
  </si>
  <si>
    <t>tr|A0A0G2K0I8|A0A0G2K0I8_RAT</t>
  </si>
  <si>
    <t>tr|A0A0G2K0I8|A0A0G2K0I8_RAT Phosphoinositide-3-kinase adaptor protein 1 OS=Rattus norvegicus OX=10116 GN=Pik3ap1 PE=1 SV=1;tr|F1M784|F1M784_RAT Phosphoinositide-3-kinase adaptor protein 1 OS=Rattus norvegicus OX=10116 GN=Pik3ap1 PE=1 SV=2;tr|B5DFG9|B5DFG9</t>
  </si>
  <si>
    <t>DRPPS(0.496)S(0.496)IY(0.008)DPFAGMK</t>
  </si>
  <si>
    <t>DRPPS(0)S(0)IY(-18.13)DPFAGMK</t>
  </si>
  <si>
    <t>RKEPLVRPWRDRPPSSIYDPFAGMKTPGQRQ</t>
  </si>
  <si>
    <t>592;592;592;570</t>
  </si>
  <si>
    <t>_________MSDFVESEAEESEEEYNHEGEV</t>
  </si>
  <si>
    <t>tr|A0A0G2K0J0|A0A0G2K0J0_RAT;tr|F1LR36|F1LR36_RAT</t>
  </si>
  <si>
    <t>tr|A0A0G2K0J0|A0A0G2K0J0_RAT</t>
  </si>
  <si>
    <t>S(0.119)DFVES(0.84)EAEES(0.924)EEEY(0.117)NHEGEVVPR</t>
  </si>
  <si>
    <t>S(-8.85)DFVES(8.85)EAEES(11.31)EEEY(-11.31)NHEGEVVPR</t>
  </si>
  <si>
    <t>____MSDFVESEAEESEEEYNHEGEVVPRVT</t>
  </si>
  <si>
    <t>PRAPGTRREQPAGLPSPGERSAAGTRAPRGH</t>
  </si>
  <si>
    <t>tr|A0A0G2K0J7|A0A0G2K0J7_RAT</t>
  </si>
  <si>
    <t>tr|A0A0G2K0J7|A0A0G2K0J7_RAT CTD phosphatase subunit 1 OS=Rattus norvegicus OX=10116 GN=Ctdp1 PE=1 SV=1</t>
  </si>
  <si>
    <t>EQPAGLPS(1)PGER</t>
  </si>
  <si>
    <t>EQPAGLPS(44.51)PGER</t>
  </si>
  <si>
    <t>PEKQATELALLQRQHSLLQEELRRCQRLGEE</t>
  </si>
  <si>
    <t>1006;796;811</t>
  </si>
  <si>
    <t>QHS(1)LLQEELRR</t>
  </si>
  <si>
    <t>QHS(58.49)LLQEELRR</t>
  </si>
  <si>
    <t>ALKDSDRVAQSDGEESPAEEGQLLGERIKEE</t>
  </si>
  <si>
    <t>531;531;531</t>
  </si>
  <si>
    <t>VAQS(1)DGEES(1)PAEEGQLLGER</t>
  </si>
  <si>
    <t>VAQS(42.71)DGEES(42.71)PAEEGQLLGER</t>
  </si>
  <si>
    <t>GISSTLPSKESRRKGSLDYLKQVENETRDKS</t>
  </si>
  <si>
    <t>261;261;261</t>
  </si>
  <si>
    <t>KGS(1)LDYLK</t>
  </si>
  <si>
    <t>KGS(39.94)LDY(-39.94)LK</t>
  </si>
  <si>
    <t>GPRAVPTEAPRERHTSTSNIQVGPPELTSVS</t>
  </si>
  <si>
    <t>821;821;821</t>
  </si>
  <si>
    <t>HT(0.06)S(0.313)T(0.313)S(0.313)NIQVGPPELTSVSNHISSPLELSIHK</t>
  </si>
  <si>
    <t>HT(-7.14)S(0)T(0)S(0)NIQVGPPELT(-42.67)S(-42.67)VS(-42.67)NHIS(-51.18)S(-50.95)PLELS(-57.3)IHK</t>
  </si>
  <si>
    <t>RAVPTEAPRERHTSTSNIQVGPPELTSVSNH</t>
  </si>
  <si>
    <t>823;823;823</t>
  </si>
  <si>
    <t>PRAVPTEAPRERHTSTSNIQVGPPELTSVSN</t>
  </si>
  <si>
    <t>822;822;822</t>
  </si>
  <si>
    <t>KHPGFRLTSALNRTNSDSALHTSALSTKPQD</t>
  </si>
  <si>
    <t>T(0.203)NS(0.399)DS(0.399)ALHTSALSTK</t>
  </si>
  <si>
    <t>T(-2.94)NS(0)DS(0)ALHT(-36.21)S(-42.59)ALS(-52.17)T(-56.7)K</t>
  </si>
  <si>
    <t>PGFRLTSALNRTNSDSALHTSALSTKPQDPY</t>
  </si>
  <si>
    <t>164;164</t>
  </si>
  <si>
    <t>SALHPSLRLFSLSNPSLSTTNLSGPSRRRQP</t>
  </si>
  <si>
    <t>372;373</t>
  </si>
  <si>
    <t>LFS(0.032)LS(0.479)NPS(0.479)LS(0.01)T(0.001)TNLSGPSR</t>
  </si>
  <si>
    <t>LFS(-11.79)LS(0)NPS(0)LS(-16.84)T(-27.33)T(-36.63)NLS(-52.79)GPS(-55.11)R</t>
  </si>
  <si>
    <t>DFTNLLPRSSQGTSRSRLSLQENQLPK____</t>
  </si>
  <si>
    <t>tr|A0A0G2K1A8|A0A0G2K1A8_RAT</t>
  </si>
  <si>
    <t>tr|A0A0G2K1A8|A0A0G2K1A8_RAT Pleckstrin homology domain-containing A1 OS=Rattus norvegicus OX=10116 GN=Plekha1 PE=4 SV=1</t>
  </si>
  <si>
    <t>S(0.721)RLS(0.279)LQENQLPK</t>
  </si>
  <si>
    <t>S(4.13)RLS(-4.13)LQENQLPK</t>
  </si>
  <si>
    <t>AQSSKGYYSPYSVSGSGSTAGSRTGSRTGSR</t>
  </si>
  <si>
    <t>4323;4387;4449;4459;4472;4480;4481;4481;4488;4510;4623;4624</t>
  </si>
  <si>
    <t>GYYSPYS(0.001)VS(0.034)GS(0.241)GS(0.241)T(0.241)AGS(0.241)R</t>
  </si>
  <si>
    <t>GY(-66.05)Y(-54.36)S(-46.44)PY(-44.07)S(-24.63)VS(-8.45)GS(0)GS(0)T(0)AGS(0)R</t>
  </si>
  <si>
    <t>SSKGYYSPYSVSGSGSTAGSRTGSRTGSRAG</t>
  </si>
  <si>
    <t>4325;4389;4451;4461;4474;4482;4483;4483;4490;4512;4625;4626</t>
  </si>
  <si>
    <t>GYYSPYSVS(0.005)GS(0.04)GS(0.364)T(0.364)AGS(0.228)R</t>
  </si>
  <si>
    <t>GY(-119.11)Y(-106.18)S(-74.3)PY(-89.63)S(-48.36)VS(-19.07)GS(-9.59)GS(0)T(0)AGS(-2.02)R</t>
  </si>
  <si>
    <t>SKGYYSPYSVSGSGSTAGSRTGSRTGSRAGS</t>
  </si>
  <si>
    <t>4326;4390;4452;4462;4475;4483;4484;4484;4491;4513;4626;4627</t>
  </si>
  <si>
    <t>KEGHVKSLKGNPGPHSPMLDLDNDARPSVLG</t>
  </si>
  <si>
    <t>404;428;404;404</t>
  </si>
  <si>
    <t>GNPGPHS(0.96)PMLDLDNDARPS(0.039)VLGHLS(0.001)QTASLK</t>
  </si>
  <si>
    <t>GNPGPHS(13.87)PMLDLDNDARPS(-13.87)VLGHLS(-31.87)QT(-39.8)AS(-42.18)LK</t>
  </si>
  <si>
    <t>LIRSFSVERELQENNSNYPDEPWRITEEQRE</t>
  </si>
  <si>
    <t>129;130;182</t>
  </si>
  <si>
    <t>LQDSAQLVKTKDLPPSVHKDIASKGKTRKET</t>
  </si>
  <si>
    <t>tr|A0A0G2K296|A0A0G2K296_RAT;tr|A0A096MJX4|A0A096MJX4_RAT</t>
  </si>
  <si>
    <t>3929;5770</t>
  </si>
  <si>
    <t>tr|A0A0G2K296|A0A0G2K296_RAT</t>
  </si>
  <si>
    <t>tr|A0A0G2K296|A0A0G2K296_RAT Fibrous sheath-interacting protein 2 OS=Rattus norvegicus OX=10116 GN=Fsip2 PE=1 SV=1;tr|A0A096MJX4|A0A096MJX4_RAT Fibrous sheath-interacting protein 2 OS=Rattus norvegicus OX=10116 GN=Fsip2 PE=1 SV=1</t>
  </si>
  <si>
    <t>DLPPS(1)VHK</t>
  </si>
  <si>
    <t>DLPPS(47.74)VHK</t>
  </si>
  <si>
    <t>DPAEQRSDSRSPGSISYLPSFFTKLESTSPM</t>
  </si>
  <si>
    <t>GMDPAEQRSDSRSPGSISYLPSFFTKLESTS</t>
  </si>
  <si>
    <t>LLSQRGMDPAEQRSDSRSPGSISYLPSFFTK</t>
  </si>
  <si>
    <t>MLLLSQRGMDPAEQRSDSRSPGSISYLPSFF</t>
  </si>
  <si>
    <t>CKPKLINKSNSRKSKSPIPGQNYLGTERPSS</t>
  </si>
  <si>
    <t>2311;430</t>
  </si>
  <si>
    <t>S(0.494)KS(0.494)PIPGQNY(0.001)LGT(0.002)ERPS(0.002)S(0.002)VS(0.002)S(0.002)VHSEGDYHR</t>
  </si>
  <si>
    <t>S(0)KS(0)PIPGQNY(-26.59)LGT(-23.96)ERPS(-23.96)S(-23.96)VS(-23.96)S(-23.96)VHS(-37.64)EGDY(-41.63)HR</t>
  </si>
  <si>
    <t>GVCKPKLINKSNSRKSKSPIPGQNYLGTERP</t>
  </si>
  <si>
    <t>2309;428</t>
  </si>
  <si>
    <t>SPERSHIPSEPYEPISPPQGPAVHEKQDSML</t>
  </si>
  <si>
    <t>2126;245</t>
  </si>
  <si>
    <t>S(0.001)HIPS(0.051)EPY(0.384)EPIS(0.564)PPQGPAVHEK</t>
  </si>
  <si>
    <t>S(-26.68)HIPS(-10.43)EPY(-1.67)EPIS(1.67)PPQGPAVHEK</t>
  </si>
  <si>
    <t>TKPTPIPPPRLKKQASFLEAESSAKTLTACR</t>
  </si>
  <si>
    <t>tr|A0A0G2K2D2|A0A0G2K2D2_RAT;tr|D4A6C4|D4A6C4_RAT</t>
  </si>
  <si>
    <t>344;366</t>
  </si>
  <si>
    <t>tr|A0A0G2K2D2|A0A0G2K2D2_RAT</t>
  </si>
  <si>
    <t>tr|A0A0G2K2D2|A0A0G2K2D2_RAT Ras and Rab interactor 2 OS=Rattus norvegicus OX=10116 GN=Rin2 PE=1 SV=1;tr|D4A6C4|D4A6C4_RAT Ras and Rab interactor 2 OS=Rattus norvegicus OX=10116 GN=Rin2 PE=1 SV=1</t>
  </si>
  <si>
    <t>KQAS(0.983)FLEAES(0.008)S(0.008)AK</t>
  </si>
  <si>
    <t>KQAS(20.67)FLEAES(-20.67)S(-20.67)AK</t>
  </si>
  <si>
    <t>LNSVNSSDSRSSGSHSHSPSSHYRYRSSNLA</t>
  </si>
  <si>
    <t>292;327</t>
  </si>
  <si>
    <t>S(0.2)S(0.2)GS(0.2)HS(0.2)HS(0.2)PS(0.001)SHYR</t>
  </si>
  <si>
    <t>S(0)S(0)GS(0)HS(0)HS(0)PS(-22.02)S(-27.47)HY(-45.87)R</t>
  </si>
  <si>
    <t>SSLNSVNSSDSRSSGSHSHSPSSHYRYRSSN</t>
  </si>
  <si>
    <t>290;325</t>
  </si>
  <si>
    <t>S(0.213)S(0.213)GS(0.213)HS(0.179)HS(0.179)PS(0.002)SHYR</t>
  </si>
  <si>
    <t>S(0)S(0)GS(0)HS(-0.77)HS(-0.77)PS(-19.56)S(-31.03)HY(-44.53)R</t>
  </si>
  <si>
    <t>SVCSSLNSVNSSDSRSSGSHSHSPSSHYRYR</t>
  </si>
  <si>
    <t>287;322</t>
  </si>
  <si>
    <t>SVNSSDSRSSGSHSHSPSSHYRYRSSNLAQQ</t>
  </si>
  <si>
    <t>294;329</t>
  </si>
  <si>
    <t>VCSSLNSVNSSDSRSSGSHSHSPSSHYRYRS</t>
  </si>
  <si>
    <t>288;323</t>
  </si>
  <si>
    <t>MFQAKRPASTAGLPTTLGPAMVTPGVATIRR</t>
  </si>
  <si>
    <t>576;611</t>
  </si>
  <si>
    <t>RPAS(0.235)T(0.235)AGLPT(0.265)T(0.265)LGPAMVTPGVATIR</t>
  </si>
  <si>
    <t>RPAS(-0.53)T(-0.53)AGLPT(0)T(0)LGPAMVT(-34.44)PGVAT(-38.39)IR</t>
  </si>
  <si>
    <t>RMFQAKRPASTAGLPTTLGPAMVTPGVATIR</t>
  </si>
  <si>
    <t>575;610</t>
  </si>
  <si>
    <t>TIRRTPSTKPSVRRGTIGAGPIPIKTPVIPV</t>
  </si>
  <si>
    <t>603;638</t>
  </si>
  <si>
    <t>RGT(1)IGAGPIPIK</t>
  </si>
  <si>
    <t>RGT(45.86)IGAGPIPIK</t>
  </si>
  <si>
    <t>SSHTGTLRTRGGTGVTLFVALYDYEARTEDD</t>
  </si>
  <si>
    <t>tr|A0A0G2K2E3|A0A0G2K2E3_RAT;tr|A0A096MKC1|A0A096MKC1_RAT;sp|Q62844|FYN_RAT</t>
  </si>
  <si>
    <t>85;85;85</t>
  </si>
  <si>
    <t>tr|A0A0G2K2E3|A0A0G2K2E3_RAT</t>
  </si>
  <si>
    <t xml:space="preserve">tr|A0A0G2K2E3|A0A0G2K2E3_RAT Tyrosine-protein kinase OS=Rattus norvegicus OX=10116 GN=Fyn PE=1 SV=1;tr|A0A096MKC1|A0A096MKC1_RAT Tyrosine-protein kinase OS=Rattus norvegicus OX=10116 GN=Fyn PE=1 SV=1;sp|Q62844|FYN_RAT Tyrosine-protein kinase Fyn OS=Rattus </t>
  </si>
  <si>
    <t>T(0.333)RGGT(0.333)GVT(0.333)LFVALYDYEAR</t>
  </si>
  <si>
    <t>T(0)RGGT(0)GVT(0)LFVALY(-35.87)DY(-40.18)EAR</t>
  </si>
  <si>
    <t>VFGGVNSSSHTGTLRTRGGTGVTLFVALYDY</t>
  </si>
  <si>
    <t>78;78;78</t>
  </si>
  <si>
    <t>VNSSSHTGTLRTRGGTGVTLFVALYDYEART</t>
  </si>
  <si>
    <t>82;82;82</t>
  </si>
  <si>
    <t>KSDRRSVGGRSSRATSSSDNSETFVGNTSSN</t>
  </si>
  <si>
    <t>531;534;625</t>
  </si>
  <si>
    <t>AT(0.418)S(0.418)S(0.079)S(0.079)DNS(0.004)ETFVGNTSSNHSALHSLVSSLK</t>
  </si>
  <si>
    <t>AT(0)S(0)S(-7.22)S(-7.22)DNS(-19.79)ET(-38.99)FVGNT(-84.9)S(-84.9)S(-84.9)NHS(-100.45)ALHS(-119.81)LVS(-127.12)S(-128.6)LK</t>
  </si>
  <si>
    <t>NKSDRRSVGGRSSRATSSSDNSETFVGNTSS</t>
  </si>
  <si>
    <t>530;533;624</t>
  </si>
  <si>
    <t>AT(0.403)S(0.334)S(0.116)S(0.136)DNS(0.011)ETFVGNTSSNHSALHSLVSSLK</t>
  </si>
  <si>
    <t>AT(0.8)S(-0.8)S(-5.42)S(-4.71)DNS(-15.65)ET(-30.81)FVGNT(-68.79)S(-75.05)S(-77.81)NHS(-90.92)ALHS(-102.03)LVS(-110.21)S(-110.98)LK</t>
  </si>
  <si>
    <t>FVQQKGQSQTWPDTSSPEVRQMHLESPSLQS</t>
  </si>
  <si>
    <t>X;X;X;X;X;X;X;X;X;X;X;X;X;X;X;X;X;X;X;X;X;X;X;X;X;Phospho (STY);X;X;X;X;X</t>
  </si>
  <si>
    <t>GQSQTWPDT(0.333)S(0.333)S(0.333)PEVR</t>
  </si>
  <si>
    <t>GQS(-58.14)QT(-34.66)WPDT(0)S(0)S(0)PEVR</t>
  </si>
  <si>
    <t>LDMKEQSTRSSRRSSSELSPEIVEKVGIFSS</t>
  </si>
  <si>
    <t>RS(0.299)S(0.299)S(0.402)ELSPEIVEK</t>
  </si>
  <si>
    <t>RS(-1.28)S(-1.28)S(1.28)ELS(-30.17)PEIVEK</t>
  </si>
  <si>
    <t>LLETVQQRTPSRERSSSVSSPELKDGLPRTP</t>
  </si>
  <si>
    <t>S(0.394)S(0.394)S(0.211)VS(0.001)SPELK</t>
  </si>
  <si>
    <t>S(0)S(0)S(-2.71)VS(-27.49)S(-32.39)PELK</t>
  </si>
  <si>
    <t>LRDGSGTPSRHSLSGSSPGIKETPQTPSRGR</t>
  </si>
  <si>
    <t>HSLS(0.002)GS(0.499)S(0.499)PGIK</t>
  </si>
  <si>
    <t>HS(-40.42)LS(-25.22)GS(0)S(0)PGIK</t>
  </si>
  <si>
    <t>PEIVEKVGIFSSQSVSSPLLETVQQRTPSRE</t>
  </si>
  <si>
    <t>VGIFS(0.011)S(0.071)QS(0.071)VS(0.424)S(0.424)PLLETVQQR</t>
  </si>
  <si>
    <t>VGIFS(-15.75)S(-7.78)QS(-7.78)VS(0)S(0)PLLET(-35.97)VQQR</t>
  </si>
  <si>
    <t>PKSMLQTPPDQNLSGSKSPCPQKSRDSPTGS</t>
  </si>
  <si>
    <t>SMLQTPPDQNLS(0.073)GS(0.464)KS(0.464)PCPQK</t>
  </si>
  <si>
    <t>S(-57.58)MLQT(-37.75)PPDQNLS(-8.06)GS(0)KS(0)PCPQK</t>
  </si>
  <si>
    <t>PLLETVQQRTPSRERSSSVSSPELKDGLPRT</t>
  </si>
  <si>
    <t>PPRSGSVTNMQAEECSTTPQRQSHSESSPDG</t>
  </si>
  <si>
    <t>SGSVT(0.002)NMQAEECS(0.333)T(0.333)T(0.333)PQR</t>
  </si>
  <si>
    <t>S(-32.81)GS(-32.81)VT(-23.37)NMQAEECS(0)T(0)T(0)PQR</t>
  </si>
  <si>
    <t>PQKSRDSPTGSSGSFSLCPGVTPSSILPGES</t>
  </si>
  <si>
    <t>S(0.125)RDS(0.125)PT(0.125)GS(0.125)S(0.125)GS(0.125)FS(0.141)LCPGVT(0.035)PS(0.035)S(0.035)ILPGES(0.001)S(0.001)FSSSFVQQK</t>
  </si>
  <si>
    <t>S(-0.52)RDS(-0.52)PT(-0.52)GS(-0.52)S(-0.52)GS(-0.52)FS(0.52)LCPGVT(-6.1)PS(-6.1)S(-6.1)ILPGES(-21.06)S(-22.81)FS(-32.24)S(-34.62)S(-36.44)FVQQK</t>
  </si>
  <si>
    <t>PRLRDGSGTPSRHSLSGSSPGIKETPQTPSR</t>
  </si>
  <si>
    <t>HS(0.009)LS(0.378)GS(0.306)S(0.306)PGIK</t>
  </si>
  <si>
    <t>HS(-16.13)LS(0.91)GS(-0.91)S(-0.91)PGIK</t>
  </si>
  <si>
    <t>PSLDMKEQSTRSSRRSSSELSPEIVEKVGIF</t>
  </si>
  <si>
    <t>RS(0.496)S(0.496)S(0.007)ELSPEIVEK</t>
  </si>
  <si>
    <t>RS(0)S(0)S(-18.55)ELS(-35)PEIVEK</t>
  </si>
  <si>
    <t>PYPKSMLQTPPDQNLSGSKSPCPQKSRDSPT</t>
  </si>
  <si>
    <t>S(0.003)MLQT(0.978)PPDQNLS(0.412)GS(0.35)KS(0.257)PCPQK</t>
  </si>
  <si>
    <t>S(-25.19)MLQT(17.98)PPDQNLS(0.73)GS(-0.73)KS(-2.13)PCPQK</t>
  </si>
  <si>
    <t>QSKSQTSPKGGLSRSSSPVTELTARSPVKQD</t>
  </si>
  <si>
    <t>S(0.117)S(0.441)S(0.441)PVTELTAR</t>
  </si>
  <si>
    <t>S(-5.75)S(0)S(0)PVT(-56.82)ELT(-75.89)AR</t>
  </si>
  <si>
    <t>RSRSRTPLLPRKRSRSRSPLAIRRRSRSRTP</t>
  </si>
  <si>
    <t>X;X;X;Phospho (STY);X;Phospho (STY);X;X;X;X;X;X;X;X;X;Phospho (STY);X;Phospho (STY);X;X;X;X;X;X;X;X;X;X;X;X;X</t>
  </si>
  <si>
    <t>S(1)RS(1)PLAIR</t>
  </si>
  <si>
    <t>S(52.73)RS(52.73)PLAIR</t>
  </si>
  <si>
    <t>RSRTPLLPRKRSRSRSPLAIRRRSRSRTPRA</t>
  </si>
  <si>
    <t>SFVQQKGQSQTWPDTSSPEVRQMHLESPSLQ</t>
  </si>
  <si>
    <t>X;X;X;X;X;X;X;X;X;X;X;X;X;X;X;X;X;X;X;X;X;X;X;X;X;X;Phospho (STY);X;X;X;X</t>
  </si>
  <si>
    <t>SLDMKEQSTRSSRRSSSELSPEIVEKVGIFS</t>
  </si>
  <si>
    <t>WVGPQVSPEHKELSHSPPRDNSFESLEFRNS</t>
  </si>
  <si>
    <t>ELS(0.042)HS(0.955)PPRDNS(0.002)FES(0.001)LEFR</t>
  </si>
  <si>
    <t>ELS(-13.55)HS(13.55)PPRDNS(-26.28)FES(-32.06)LEFR</t>
  </si>
  <si>
    <t>PRSGSVTNMQAEECSTTPQRQSHSESSPDGE</t>
  </si>
  <si>
    <t>RSGSVTNMQAEECSTTPQRQSHSESSPDGEV</t>
  </si>
  <si>
    <t>SRSRSSSPDTKMELGTPLRHSHSGSTSPYPK</t>
  </si>
  <si>
    <t>MELGT(1)PLR</t>
  </si>
  <si>
    <t>MELGT(64.04)PLR</t>
  </si>
  <si>
    <t>SRSPRKPIDSLRDSRSLSYSPVERRQPSPQP</t>
  </si>
  <si>
    <t>2647;528</t>
  </si>
  <si>
    <t>S(0.493)LS(0.069)Y(0.001)S(0.437)PVER</t>
  </si>
  <si>
    <t>S(0.53)LS(-8.53)Y(-27.04)S(-0.53)PVER</t>
  </si>
  <si>
    <t>QRQRAAGALGSASSGSMPNLAARSGAASAGG</t>
  </si>
  <si>
    <t>tr|A0A0G2K2R0|A0A0G2K2R0_RAT;tr|D3ZU85|D3ZU85_RAT</t>
  </si>
  <si>
    <t>tr|A0A0G2K2R0|A0A0G2K2R0_RAT</t>
  </si>
  <si>
    <t>tr|A0A0G2K2R0|A0A0G2K2R0_RAT Uncharacterized protein OS=Rattus norvegicus OX=10116 PE=1 SV=1;tr|D3ZU85|D3ZU85_RAT Uncharacterized protein OS=Rattus norvegicus OX=10116 PE=1 SV=3</t>
  </si>
  <si>
    <t>AAGALGS(0.017)AS(0.188)S(0.188)GS(0.608)MPNLAAR</t>
  </si>
  <si>
    <t>AAGALGS(-15.58)AS(-5.11)S(-5.11)GS(5.11)MPNLAAR</t>
  </si>
  <si>
    <t>ELSGKKKVPSQPAKLSSPVPTQRLPLSPART</t>
  </si>
  <si>
    <t>tr|A0A0G2K365|A0A0G2K365_RAT;sp|D3ZEN0|MILK2_RAT</t>
  </si>
  <si>
    <t>tr|A0A0G2K365|A0A0G2K365_RAT</t>
  </si>
  <si>
    <t>tr|A0A0G2K365|A0A0G2K365_RAT MICAL-like protein 2 OS=Rattus norvegicus OX=10116 GN=Micall2 PE=1 SV=1;sp|D3ZEN0|MILK2_RAT MICAL-like protein 2 OS=Rattus norvegicus OX=10116 GN=Micall2 PE=1 SV=2</t>
  </si>
  <si>
    <t>LS(0.5)S(0.5)PVPTQR</t>
  </si>
  <si>
    <t>LS(0)S(0)PVPT(-60.97)QR</t>
  </si>
  <si>
    <t>LSGKKKVPSQPAKLSSPVPTQRLPLSPARTN</t>
  </si>
  <si>
    <t>144;144</t>
  </si>
  <si>
    <t>RSDPGWERSDSVLPASHGHLPQAGSLERNRN</t>
  </si>
  <si>
    <t>751;756;767;767</t>
  </si>
  <si>
    <t>SDSVLPAS(0.531)HGHLPQAGS(0.469)LER</t>
  </si>
  <si>
    <t>S(-35.55)DS(-30.95)VLPAS(0.54)HGHLPQAGS(-0.54)LER</t>
  </si>
  <si>
    <t>KEPKGQGVALDRKRKSIYDTVTDTAMVEKVF</t>
  </si>
  <si>
    <t>tr|A0A0G2K3A7|A0A0G2K3A7_RAT;tr|F1M885|F1M885_RAT</t>
  </si>
  <si>
    <t>906;906</t>
  </si>
  <si>
    <t>tr|A0A0G2K3A7|A0A0G2K3A7_RAT</t>
  </si>
  <si>
    <t>tr|A0A0G2K3A7|A0A0G2K3A7_RAT Myosin VIIb OS=Rattus norvegicus OX=10116 GN=Myo7b PE=1 SV=1;tr|F1M885|F1M885_RAT Myosin VIIb OS=Rattus norvegicus OX=10116 GN=Myo7b PE=1 SV=2</t>
  </si>
  <si>
    <t>S(0.901)IY(0.077)DT(0.02)VT(0.002)DTAMVEK</t>
  </si>
  <si>
    <t>S(10.68)IY(-10.68)DT(-16.58)VT(-26.39)DT(-33.77)AMVEK</t>
  </si>
  <si>
    <t>RAGHSDEEEDEGVPASYHTVSLQLLDLMHTL</t>
  </si>
  <si>
    <t>tr|A0A0G2K3N1|A0A0G2K3N1_RAT Golgi brefeldin A-resistant guanine nucleotide exchange factor 1 OS=Rattus norvegicus OX=10116 GN=Gbf1 PE=1 SV=1</t>
  </si>
  <si>
    <t>AGHS(0.191)DEEEDEGVPAS(0.262)Y(0.246)HT(0.262)VS(0.039)LQLLDLMHTLHTR</t>
  </si>
  <si>
    <t>AGHS(-1.37)DEEEDEGVPAS(0)Y(-0.28)HT(0)VS(-8.32)LQLLDLMHT(-55.77)LHT(-57.19)R</t>
  </si>
  <si>
    <t>HSDEEEDEGVPASYHTVSLQLLDLMHTLHTR</t>
  </si>
  <si>
    <t>ACDPEKPESTRAASSSSPGSPVASSPSKQSP</t>
  </si>
  <si>
    <t>1771;1782</t>
  </si>
  <si>
    <t>AAS(0.005)S(0.044)S(0.38)S(0.38)PGS(0.187)PVAS(0.002)S(0.001)PSK</t>
  </si>
  <si>
    <t>AAS(-18.42)S(-9.38)S(0)S(0)PGS(-3.09)PVAS(-22.11)S(-28.12)PS(-34.04)K</t>
  </si>
  <si>
    <t>ATARADAPDAGAQSDSELPSYHQNDVSLDRG</t>
  </si>
  <si>
    <t>1293;1300</t>
  </si>
  <si>
    <t>ADAPDAGAQS(0.492)DS(0.492)ELPS(0.008)Y(0.008)HQNDVSLDR</t>
  </si>
  <si>
    <t>ADAPDAGAQS(0)DS(0)ELPS(-17.74)Y(-18.13)HQNDVS(-46.83)LDR</t>
  </si>
  <si>
    <t>CDPEKPESTRAASSSSPGSPVASSPSKQSPA</t>
  </si>
  <si>
    <t>1772;1783</t>
  </si>
  <si>
    <t>AAS(0.035)S(0.303)S(0.303)S(0.358)PGS(0.001)PVASSPSK</t>
  </si>
  <si>
    <t>AAS(-10.04)S(-0.73)S(-0.73)S(0.73)PGS(-27.09)PVAS(-45.98)S(-45.39)PS(-54.05)K</t>
  </si>
  <si>
    <t>LQATARADAPDAGAQSDSELPSYHQNDVSLD</t>
  </si>
  <si>
    <t>1291;1298</t>
  </si>
  <si>
    <t>SEVYTDHGRPGKMHRSATDADMANSGWLVVG</t>
  </si>
  <si>
    <t>1328;1335</t>
  </si>
  <si>
    <t>S(0.545)AT(0.455)DADMANSGWLVVGK</t>
  </si>
  <si>
    <t>S(0.78)AT(-0.78)DADMANS(-62.59)GWLVVGK</t>
  </si>
  <si>
    <t>LSKKRPPPPPPGHKRTLSDPPSPLPHGPPNK</t>
  </si>
  <si>
    <t>645;791;849</t>
  </si>
  <si>
    <t>T(0.461)LS(0.461)DPPS(0.077)PLPHGPPNK</t>
  </si>
  <si>
    <t>T(0)LS(0)DPPS(-7.75)PLPHGPPNK</t>
  </si>
  <si>
    <t>HVYNEEPQPPLRHRSSISGPFPSSSLHSVPP</t>
  </si>
  <si>
    <t>345;213</t>
  </si>
  <si>
    <t>HRS(0.481)S(0.481)IS(0.038)GPFPSSSLHSVPPR</t>
  </si>
  <si>
    <t>HRS(0)S(0)IS(-11.03)GPFPS(-54.18)S(-59.98)S(-65.5)LHS(-76.47)VPPR</t>
  </si>
  <si>
    <t>KLKDKVKGKKKYDLESASAILPSSALEDPEL</t>
  </si>
  <si>
    <t>195;63</t>
  </si>
  <si>
    <t>KY(0.001)DLES(0.493)AS(0.493)AILPS(0.006)S(0.006)ALEDPELGSLGK</t>
  </si>
  <si>
    <t>KY(-28.34)DLES(0)AS(0)AILPS(-18.81)S(-18.81)ALEDPELGS(-33.08)LGK</t>
  </si>
  <si>
    <t>LVYQGPGAELLTRSPSHSSWLATEAGRDSIQ</t>
  </si>
  <si>
    <t>268;136</t>
  </si>
  <si>
    <t>SHVYNEEPQPPLRHRSSISGPFPSSSLHSVP</t>
  </si>
  <si>
    <t>344;212</t>
  </si>
  <si>
    <t>YNEEPQPPLRHRSSISGPFPSSSLHSVPPRS</t>
  </si>
  <si>
    <t>347;215</t>
  </si>
  <si>
    <t>HRS(0.295)S(0.295)IS(0.41)GPFPSSSLHSVPPR</t>
  </si>
  <si>
    <t>HRS(-1.42)S(-1.42)IS(1.42)GPFPS(-30.77)S(-35.82)S(-40.63)LHS(-57.6)VPPR</t>
  </si>
  <si>
    <t>RIAFDAESEPNNSSGSMEKRKSMYTRDYKKL</t>
  </si>
  <si>
    <t>tr|A0A0G2K4S6|A0A0G2K4S6_RAT;tr|D3ZY46|D3ZY46_RAT;tr|G8CYZ7|G8CYZ7_RAT</t>
  </si>
  <si>
    <t>359;344;359</t>
  </si>
  <si>
    <t>tr|A0A0G2K4S6|A0A0G2K4S6_RAT</t>
  </si>
  <si>
    <t>tr|A0A0G2K4S6|A0A0G2K4S6_RAT Engulfment and cell motility 1 OS=Rattus norvegicus OX=10116 GN=Elmo1 PE=1 SV=1;tr|D3ZY46|D3ZY46_RAT Engulfment and cell motility 1 OS=Rattus norvegicus OX=10116 GN=Elmo1 PE=1 SV=1;tr|G8CYZ7|G8CYZ7_RAT Engulfment and cell motil</t>
  </si>
  <si>
    <t>IAFDAESEPNNS(0.034)S(0.164)GS(0.802)MEK</t>
  </si>
  <si>
    <t>IAFDAES(-51.62)EPNNS(-13.66)S(-6.9)GS(6.9)MEK</t>
  </si>
  <si>
    <t>EPLPSAGATRNNRARSMDSSDLSDGAVTLQE</t>
  </si>
  <si>
    <t>401;419</t>
  </si>
  <si>
    <t>ARS(0.716)MDS(0.129)S(0.129)DLS(0.025)DGAVT(0.001)LQEYLELKK</t>
  </si>
  <si>
    <t>ARS(7.44)MDS(-7.44)S(-7.44)DLS(-14.64)DGAVT(-26.82)LQEY(-48.67)LELKK</t>
  </si>
  <si>
    <t>ILSEAKRRQQGKSLSSPTDNLELSARNQSDL</t>
  </si>
  <si>
    <t>353;371</t>
  </si>
  <si>
    <t>SLS(0.1)S(0.899)PT(0.001)DNLELSAR</t>
  </si>
  <si>
    <t>S(-32.66)LS(-9.54)S(9.54)PT(-31.8)DNLELS(-61.6)AR</t>
  </si>
  <si>
    <t>PSAGATRNNRARSMDSSDLSDGAVTLQEYLE</t>
  </si>
  <si>
    <t>404;422</t>
  </si>
  <si>
    <t>ARS(0.283)MDS(0.353)S(0.353)DLS(0.01)DGAVTLQEYLELK</t>
  </si>
  <si>
    <t>ARS(-0.96)MDS(0)S(0)DLS(-15.56)DGAVT(-34.3)LQEY(-56.26)LELK</t>
  </si>
  <si>
    <t>SAGATRNNRARSMDSSDLSDGAVTLQEYLEL</t>
  </si>
  <si>
    <t>405;423</t>
  </si>
  <si>
    <t>SRHASKLSRHGSGAESDYENTQSGEPLLGLE</t>
  </si>
  <si>
    <t>587;605</t>
  </si>
  <si>
    <t>HGS(0.429)GAES(0.471)DY(0.08)ENT(0.019)QS(0.001)GEPLLGLEGK</t>
  </si>
  <si>
    <t>HGS(-0.41)GAES(0.41)DY(-7.71)ENT(-14.01)QS(-26.34)GEPLLGLEGK</t>
  </si>
  <si>
    <t>HASKLSRHGSGAESDYENTQSGEPLLGLEGK</t>
  </si>
  <si>
    <t>589;607</t>
  </si>
  <si>
    <t>X;X;X;X;X;X;X;X;X;Phospho (STY);X;X;X;Phospho (STY);X;Phospho (STY);X;X;X;X;X;X;X;X;X;X;X;X;X;X;X</t>
  </si>
  <si>
    <t>HGS(0.568)GAES(0.627)DY(0.624)ENT(0.148)QS(0.032)GEPLLGLEGK</t>
  </si>
  <si>
    <t>HGS(-0.79)GAES(0.79)DY(0.79)ENT(-7.95)QS(-15.65)GEPLLGLEGK</t>
  </si>
  <si>
    <t>KGRTEDRKSDPYLRKSPSLESLSRPPSLGFG</t>
  </si>
  <si>
    <t>KS(0.68)PS(0.292)LES(0.014)LS(0.014)R</t>
  </si>
  <si>
    <t>KS(3.66)PS(-3.66)LES(-16.9)LS(-16.9)R</t>
  </si>
  <si>
    <t>ALRTSGSSSSDVTKASLSPDASDFEHITADT</t>
  </si>
  <si>
    <t>417;322</t>
  </si>
  <si>
    <t xml:space="preserve">tr|A0A0G2K5D7|A0A0G2K5D7_RAT Sperm antigen with calponin homology and coiled-coil domains 1 OS=Rattus norvegicus OX=10116 GN=Specc1 PE=1 SV=1;tr|Q4KLM7|Q4KLM7_RAT Sperm antigen with calponin homology and coiled-coil domains 1 OS=Rattus norvegicus OX=10116 </t>
  </si>
  <si>
    <t>AS(0.486)LS(0.451)PDAS(0.063)DFEHITADTPSRPLSATSNPFK</t>
  </si>
  <si>
    <t>AS(0.33)LS(-0.33)PDAS(-8.89)DFEHIT(-47.39)ADT(-57.87)PS(-57.87)RPLS(-61.11)AT(-61.11)S(-61.11)NPFK</t>
  </si>
  <si>
    <t>RSVPRGPSSSKKLGSSPTSSCNPTPTKHLRT</t>
  </si>
  <si>
    <t>228;133</t>
  </si>
  <si>
    <t>LGS(0.129)S(0.828)PT(0.019)S(0.019)S(0.004)CNPT(0.001)PTK</t>
  </si>
  <si>
    <t>LGS(-8.09)S(8.09)PT(-16.28)S(-16.28)S(-23.55)CNPT(-30.02)PT(-35.28)K</t>
  </si>
  <si>
    <t>TSLAFESRLSKLKRASSEDMLNKPGSASSGV</t>
  </si>
  <si>
    <t>149;54</t>
  </si>
  <si>
    <t>AS(0.53)S(0.469)EDMLNKPGSASSGVAR</t>
  </si>
  <si>
    <t>AS(0.53)S(-0.53)EDMLNKPGS(-35.37)AS(-35.37)S(-35.19)GVAR</t>
  </si>
  <si>
    <t>VKTSEPVKETVQTTQSPAAVEKETVVTTQSE</t>
  </si>
  <si>
    <t>tr|A0A0G2K5M7|A0A0G2K5M7_RAT;tr|F1LPT8|F1LPT8_RAT;sp|Q63623|SCAF8_RAT</t>
  </si>
  <si>
    <t>613;617;617</t>
  </si>
  <si>
    <t>tr|A0A0G2K5M7|A0A0G2K5M7_RAT</t>
  </si>
  <si>
    <t>ETVQT(0.066)T(0.194)QS(0.74)PAAVEK</t>
  </si>
  <si>
    <t>ET(-33.78)VQT(-10.51)T(-5.81)QS(5.81)PAAVEK</t>
  </si>
  <si>
    <t>ADDEVLSGSNRERRRSFLESNSFTKPNLKHT</t>
  </si>
  <si>
    <t>RRS(0.996)FLES(0.004)NSFTK</t>
  </si>
  <si>
    <t>RRS(24.36)FLES(-24.36)NS(-36.33)FT(-46.64)K</t>
  </si>
  <si>
    <t>AELKVPKDRQQGCSRSKTPTPSVETLPHSRS</t>
  </si>
  <si>
    <t>tr|A0A0G2K5T1|A0A0G2K5T1_RAT;sp|D3Z8E6|CAMP1_RAT</t>
  </si>
  <si>
    <t>1102;1130</t>
  </si>
  <si>
    <t>tr|A0A0G2K5T1|A0A0G2K5T1_RAT</t>
  </si>
  <si>
    <t>S(0.417)KT(0.417)PT(0.151)PS(0.014)VETLPHSR</t>
  </si>
  <si>
    <t>S(0)KT(0)PT(-4.4)PS(-14.8)VET(-29.78)LPHS(-40.82)R</t>
  </si>
  <si>
    <t>LKVPKDRQQGCSRSKTPTPSVETLPHSRSLP</t>
  </si>
  <si>
    <t>1104;1132</t>
  </si>
  <si>
    <t>SHSKKKRSGSRSRHSSISPVRLPLNSSLGAE</t>
  </si>
  <si>
    <t>382;382</t>
  </si>
  <si>
    <t>HS(0.19)S(0.813)IS(0.996)PVRLPLNSSLGAELSR</t>
  </si>
  <si>
    <t>HS(-6.37)S(6.37)IS(23.26)PVRLPLNS(-44.89)S(-48.97)LGAELS(-56.84)R</t>
  </si>
  <si>
    <t>SKKKRSGSRSRHSSISPVRLPLNSSLGAELS</t>
  </si>
  <si>
    <t>HS(0.449)S(0.552)IS(0.999)PVRLPLNSSLGAELSR</t>
  </si>
  <si>
    <t>HS(-0.9)S(0.9)IS(28.13)PVRLPLNS(-47.97)S(-48.16)LGAELS(-57.72)R</t>
  </si>
  <si>
    <t>GGDPSPPDSPEPKAITPPQQPYKKRPKICCP</t>
  </si>
  <si>
    <t>688;688</t>
  </si>
  <si>
    <t>AIT(1)PPQQPYK</t>
  </si>
  <si>
    <t>AIT(36.12)PPQQPY(-36.12)K</t>
  </si>
  <si>
    <t>ELEMQARAHGLSLIPSTGLCSPDLVNRIIKQ</t>
  </si>
  <si>
    <t>393;409</t>
  </si>
  <si>
    <t>AHGLS(0.001)LIPS(0.455)T(0.455)GLCS(0.09)PDLVNR</t>
  </si>
  <si>
    <t>AHGLS(-29.37)LIPS(0)T(0)GLCS(-7.06)PDLVNR</t>
  </si>
  <si>
    <t>LEMQARAHGLSLIPSTGLCSPDLVNRIIKQE</t>
  </si>
  <si>
    <t>394;410</t>
  </si>
  <si>
    <t>AHGLSLIPS(0.161)T(0.476)GLCS(0.363)PDLVNR</t>
  </si>
  <si>
    <t>AHGLS(-32.44)LIPS(-4.71)T(1.17)GLCS(-1.17)PDLVNR</t>
  </si>
  <si>
    <t>FPTYSPLMQAQKLAGSLVFSVDKLQNIADAS</t>
  </si>
  <si>
    <t>2112;2115</t>
  </si>
  <si>
    <t>LAGS(1)LVFSVDK</t>
  </si>
  <si>
    <t>LAGS(50.17)LVFS(-50.17)VDK</t>
  </si>
  <si>
    <t>SVASDELHSMMQRRMSQEHPSQASEAELAQR</t>
  </si>
  <si>
    <t>2607;2614</t>
  </si>
  <si>
    <t>RMS(0.994)QEHPS(0.006)QASEAELAQR</t>
  </si>
  <si>
    <t>RMS(22.07)QEHPS(-22.07)QAS(-37.36)EAELAQR</t>
  </si>
  <si>
    <t>PRSSRIPCRNSGSDGSPSPLLARRGLGGGEL</t>
  </si>
  <si>
    <t>tr|A0A0G2K5W1|A0A0G2K5W1_RAT;tr|D3Z9A7|D3Z9A7_RAT</t>
  </si>
  <si>
    <t>tr|A0A0G2K5W1|A0A0G2K5W1_RAT</t>
  </si>
  <si>
    <t>tr|A0A0G2K5W1|A0A0G2K5W1_RAT NCK-associated protein 5-like OS=Rattus norvegicus OX=10116 GN=Nckap5l PE=1 SV=1;tr|D3Z9A7|D3Z9A7_RAT NCK-associated protein 5-like OS=Rattus norvegicus OX=10116 GN=Nckap5l PE=1 SV=1</t>
  </si>
  <si>
    <t>NS(0.019)GS(0.118)DGS(0.792)PS(0.072)PLLAR</t>
  </si>
  <si>
    <t>NS(-16.24)GS(-8.29)DGS(8.29)PS(-10.42)PLLAR</t>
  </si>
  <si>
    <t>SSRIPCRNSGSDGSPSPLLARRGLGGGELSP</t>
  </si>
  <si>
    <t>NSGS(0.001)DGS(0.044)PS(0.955)PLLAR</t>
  </si>
  <si>
    <t>NS(-36.92)GS(-31.21)DGS(-13.34)PS(13.34)PLLAR</t>
  </si>
  <si>
    <t>IPVHLNSLPRLEMLVSEVHAWKESAAKTFLL</t>
  </si>
  <si>
    <t>tr|A0A0G2K6G9|A0A0G2K6G9_RAT</t>
  </si>
  <si>
    <t>tr|A0A0G2K6G9|A0A0G2K6G9_RAT Lysine demethylase 5B OS=Rattus norvegicus OX=10116 GN=Kdm5b PE=4 SV=1</t>
  </si>
  <si>
    <t>LEMLVS(1)EVHAWK</t>
  </si>
  <si>
    <t>LEMLVS(46.59)EVHAWK</t>
  </si>
  <si>
    <t>FKPEKVKQRSLSEAISQTKALSQCKNQNVST</t>
  </si>
  <si>
    <t>tr|A0A0G2K6L3|A0A0G2K6L3_RAT;tr|F1M8G6|F1M8G6_RAT</t>
  </si>
  <si>
    <t>1420;1498</t>
  </si>
  <si>
    <t>tr|A0A0G2K6L3|A0A0G2K6L3_RAT</t>
  </si>
  <si>
    <t>tr|A0A0G2K6L3|A0A0G2K6L3_RAT REV3-like, DNA directed polymerase zeta catalytic subunit OS=Rattus norvegicus OX=10116 GN=Rev3l PE=4 SV=1;tr|F1M8G6|F1M8G6_RAT REV3-like, DNA directed polymerase zeta catalytic subunit OS=Rattus norvegicus OX=10116 GN=Rev3l PE</t>
  </si>
  <si>
    <t>SLS(0.001)EAIS(0.666)QT(0.666)KALS(0.666)QCK</t>
  </si>
  <si>
    <t>S(-45.56)LS(-32.02)EAIS(0)QT(0)KALS(0)QCK</t>
  </si>
  <si>
    <t>KQRSLSEAISQTKALSQCKNQNVSTPSVFGE</t>
  </si>
  <si>
    <t>1426;1504</t>
  </si>
  <si>
    <t>PEKVKQRSLSEAISQTKALSQCKNQNVSTPS</t>
  </si>
  <si>
    <t>1422;1500</t>
  </si>
  <si>
    <t>FPEQSPPRLEETPELSATKPEGTPVPVRRKV</t>
  </si>
  <si>
    <t>975;747</t>
  </si>
  <si>
    <t>LEET(0.007)PELS(0.919)AT(0.02)KPEGT(0.054)PVPVR</t>
  </si>
  <si>
    <t>LEET(-21.48)PELS(12.32)AT(-16.59)KPEGT(-12.32)PVPVR</t>
  </si>
  <si>
    <t>RLEETPELSATKPEGTPVPVRRKVLGQGFGF</t>
  </si>
  <si>
    <t>982;754</t>
  </si>
  <si>
    <t>LEET(0.001)PELS(0.04)AT(0.171)KPEGT(0.788)PVPVR</t>
  </si>
  <si>
    <t>LEET(-28.95)PELS(-12.93)AT(-6.62)KPEGT(6.62)PVPVR</t>
  </si>
  <si>
    <t>ELLLDRSDLIDQMKASRPIKEKTGIFKILEN</t>
  </si>
  <si>
    <t>tr|A0A0G2K7M6|A0A0G2K7M6_RAT;tr|M0R3Y7|M0R3Y7_RAT</t>
  </si>
  <si>
    <t>796;812</t>
  </si>
  <si>
    <t>tr|A0A0G2K7M6|A0A0G2K7M6_RAT</t>
  </si>
  <si>
    <t>SDLIDQMKAS(1)RPIK</t>
  </si>
  <si>
    <t>S(-37.34)DLIDQMKAS(37.34)RPIK</t>
  </si>
  <si>
    <t>KDVLNPVPVPVSSPTTTKPSRANTASPCNST</t>
  </si>
  <si>
    <t>DVLNPVPVPVS(0.081)S(0.4)PT(0.047)T(0.4)T(0.062)KPS(0.01)R</t>
  </si>
  <si>
    <t>DVLNPVPVPVS(-6.96)S(0)PT(-9.28)T(0)T(-8.13)KPS(-16.12)R</t>
  </si>
  <si>
    <t>GPSGGGPGGSGRARTSSFAEPGGGGGGGGGG</t>
  </si>
  <si>
    <t>tr|A0A0G2K7W7|A0A0G2K7W7_RAT;sp|P18265|GSK3A_RAT</t>
  </si>
  <si>
    <t>tr|A0A0G2K7W7|A0A0G2K7W7_RAT Glycogen synthase kinase-3 alpha OS=Rattus norvegicus OX=10116 GN=Gsk3a PE=1 SV=1;sp|P18265|GSK3A_RAT Glycogen synthase kinase-3 alpha OS=Rattus norvegicus OX=10116 GN=Gsk3a PE=1 SV=1</t>
  </si>
  <si>
    <t>T(0.333)S(0.333)S(0.333)FAEPGGGGGGGGGGPGGSASGPGGTGGGK</t>
  </si>
  <si>
    <t>T(0)S(0)S(0)FAEPGGGGGGGGGGPGGS(-34.8)AS(-41.05)GPGGT(-50.98)GGGK</t>
  </si>
  <si>
    <t>PSGGGPGGSGRARTSSFAEPGGGGGGGGGGP</t>
  </si>
  <si>
    <t>T(0.192)S(0.192)S(0.615)FAEPGGGGGGGGGGPGGSASGPGGTGGGK</t>
  </si>
  <si>
    <t>T(-5.05)S(-5.05)S(5.05)FAEPGGGGGGGGGGPGGS(-41.53)AS(-49.15)GPGGT(-61.25)GGGK</t>
  </si>
  <si>
    <t>GGPSGGGPGGSGRARTSSFAEPGGGGGGGGG</t>
  </si>
  <si>
    <t>__LALPSRNRKVVDYSQFQESDDADEDYGRD</t>
  </si>
  <si>
    <t>14;14</t>
  </si>
  <si>
    <t>VVDY(0.324)S(0.353)QFQES(0.324)DDADEDYGRDSGPPAK</t>
  </si>
  <si>
    <t>VVDY(-0.37)S(0.37)QFQES(-0.37)DDADEDY(-33.38)GRDS(-36.6)GPPAK</t>
  </si>
  <si>
    <t>QSCESSKNKSRLTSQSEAMALQSIRNMRGNS</t>
  </si>
  <si>
    <t>tr|A0A0G2K847|A0A0G2K847_RAT;tr|G3V9U1|G3V9U1_RAT</t>
  </si>
  <si>
    <t>639;419</t>
  </si>
  <si>
    <t>LT(0.333)S(0.333)QS(0.333)EAMALQSIR</t>
  </si>
  <si>
    <t>LT(0)S(0)QS(0)EAMALQS(-54.97)IR</t>
  </si>
  <si>
    <t>SLQSCESSKNKSRLTSQSEAMALQSIRNMRG</t>
  </si>
  <si>
    <t>637;417</t>
  </si>
  <si>
    <t>LT(0.164)S(0.827)QS(0.009)EAMALQSIR</t>
  </si>
  <si>
    <t>LT(-7.03)S(7.03)QS(-19.45)EAMALQS(-37.13)IR</t>
  </si>
  <si>
    <t>ASLQSCESSKNKSRLTSQSEAMALQSIRNMR</t>
  </si>
  <si>
    <t>636;416</t>
  </si>
  <si>
    <t>LT(0.541)S(0.456)QS(0.003)EAMALQSIR</t>
  </si>
  <si>
    <t>LT(0.74)S(-0.74)QS(-22.72)EAMALQS(-44.66)IR</t>
  </si>
  <si>
    <t>EALERRSSPGNLRDQSPKGRESREERLSPRE</t>
  </si>
  <si>
    <t>tr|A0A0G2K8B3|A0A0G2K8B3_RAT;tr|G3V629|G3V629_RAT</t>
  </si>
  <si>
    <t>133;133</t>
  </si>
  <si>
    <t>tr|A0A0G2K8B3|A0A0G2K8B3_RAT</t>
  </si>
  <si>
    <t>SSPGNLRDQS(1)PK</t>
  </si>
  <si>
    <t>S(-46.62)S(-38.12)PGNLRDQS(38.12)PK</t>
  </si>
  <si>
    <t>EEEAAEPRPPAPAPLSPPPSAPTAPQPSGDP</t>
  </si>
  <si>
    <t>417;417</t>
  </si>
  <si>
    <t>tr|A0A0G2K8B3|A0A0G2K8B3_RAT Protein phosphatase 1, regulatory subunit 18 (Fragment) OS=Rattus norvegicus OX=10116 GN=Ppp1r18 PE=1 SV=1;tr|G3V629|G3V629_RAT Protein phosphatase 1, regulatory subunit 18 OS=Rattus norvegicus OX=10116 GN=Ppp1r18 PE=1 SV=2</t>
  </si>
  <si>
    <t>QQEEEAAEPRPPAPAPLS(0.563)PPPS(0.345)APT(0.091)APQPSGDPLMSR</t>
  </si>
  <si>
    <t>QQEEEAAEPRPPAPAPLS(2.13)PPPS(-2.13)APT(-7.9)APQPS(-32.35)GDPLMS(-36.11)R</t>
  </si>
  <si>
    <t>LIVEKVLNSKTIRSNSSGLSIGTVVQSSSPG</t>
  </si>
  <si>
    <t>LRKELENAEFIPMPDSPTPLSAAFSQSEKDT</t>
  </si>
  <si>
    <t>ELENAEFIPMPDS(0.783)PT(0.211)PLS(0.003)AAFS(0.002)QS(0.002)EK</t>
  </si>
  <si>
    <t>ELENAEFIPMPDS(5.7)PT(-5.7)PLS(-24.42)AAFS(-26.86)QS(-26.22)EK</t>
  </si>
  <si>
    <t>TILIVEKVLNSKTIRSNSSGLSIGTVVQSSS</t>
  </si>
  <si>
    <t>RRAFSEGQITRRVNPTRSARPPEKFALENFT</t>
  </si>
  <si>
    <t>tr|A0A0G2K8U6|A0A0G2K8U6_RAT;sp|Q4G059|CDA7L_RAT</t>
  </si>
  <si>
    <t>259;260</t>
  </si>
  <si>
    <t>tr|A0A0G2K8U6|A0A0G2K8U6_RAT</t>
  </si>
  <si>
    <t>AFS(0.12)EGQIT(0.883)RRVNPT(0.996)R</t>
  </si>
  <si>
    <t>AFS(-8.78)EGQIT(8.78)RRVNPT(23.86)R</t>
  </si>
  <si>
    <t>SRRRTPRRAFSEGQITRRVNPTRSARPPEKF</t>
  </si>
  <si>
    <t>253;254</t>
  </si>
  <si>
    <t>LSPSHSLSSNKGRWESQQDVSQTLVSRGIAS</t>
  </si>
  <si>
    <t>tr|A0A0G2K8Z9|A0A0G2K8Z9_RAT Kinesin family member 13B OS=Rattus norvegicus OX=10116 GN=Kif13b PE=1 SV=1</t>
  </si>
  <si>
    <t>GRWES(0.998)QQDVS(0.002)QTLVSR</t>
  </si>
  <si>
    <t>GRWES(27.36)QQDVS(-27.36)QT(-40.05)LVS(-49.78)R</t>
  </si>
  <si>
    <t>PSHARGQTLGRLEVTSDSEDASEVPEWLREG</t>
  </si>
  <si>
    <t>1705;1629</t>
  </si>
  <si>
    <t>LEVT(0.469)S(0.469)DS(0.062)EDASEVPEWLR</t>
  </si>
  <si>
    <t>LEVT(0)S(0)DS(-8.75)EDAS(-32.95)EVPEWLR</t>
  </si>
  <si>
    <t>RPGRVRRAAGTGRRRSSGLQPQGAPEARRSA</t>
  </si>
  <si>
    <t>1794;1718</t>
  </si>
  <si>
    <t>S(0.981)S(0.019)GLQPQGAPEAR</t>
  </si>
  <si>
    <t>S(17.17)S(-17.17)GLQPQGAPEAR</t>
  </si>
  <si>
    <t>DPSHARGQTLGRLEVTSDSEDASEVPEWLRE</t>
  </si>
  <si>
    <t>1704;1628</t>
  </si>
  <si>
    <t>MGDGRTGAGMITQHSSTASPVNRIAQMSGNT</t>
  </si>
  <si>
    <t>999;271</t>
  </si>
  <si>
    <t>TGAGMITQHS(0.052)S(0.316)T(0.316)AS(0.316)PVNR</t>
  </si>
  <si>
    <t>T(-45.97)GAGMIT(-29.31)QHS(-7.85)S(0)T(0)AS(0)PVNR</t>
  </si>
  <si>
    <t>RMGDGRTGAGMITQHSSTASPVNRIAQMSGN</t>
  </si>
  <si>
    <t>998;270</t>
  </si>
  <si>
    <t>TGAGMIT(0.001)QHS(0.367)S(0.367)T(0.069)AS(0.196)PVNR</t>
  </si>
  <si>
    <t>T(-49.1)GAGMIT(-26.3)QHS(0)S(0)T(-7.28)AS(-2.73)PVNR</t>
  </si>
  <si>
    <t>GDGRTGAGMITQHSSTASPVNRIAQMSGNTM</t>
  </si>
  <si>
    <t>1000;272</t>
  </si>
  <si>
    <t>FKIPNNCSGVRRRRLSNVSLTGLGTVRTASA</t>
  </si>
  <si>
    <t>tr|A0A0G2K928|A0A0G2K928_RAT;sp|Q9WTQ1|KPCD1_RAT</t>
  </si>
  <si>
    <t>161;203</t>
  </si>
  <si>
    <t>tr|A0A0G2K928|A0A0G2K928_RAT</t>
  </si>
  <si>
    <t>tr|A0A0G2K928|A0A0G2K928_RAT Serine/threonine-protein kinase OS=Rattus norvegicus OX=10116 GN=Prkd1 PE=1 SV=1;sp|Q9WTQ1|KPCD1_RAT Serine/threonine-protein kinase D1 OS=Rattus norvegicus OX=10116 GN=Prkd1 PE=1 SV=2</t>
  </si>
  <si>
    <t>RLS(0.517)NVS(0.482)LT(0.001)GLGTVR</t>
  </si>
  <si>
    <t>RLS(0.3)NVS(-0.3)LT(-28.58)GLGT(-48.75)VR</t>
  </si>
  <si>
    <t>PSNASEKEKHQKPKRSSSFGNFDRFRNNSIS</t>
  </si>
  <si>
    <t>RS(0.451)S(0.451)S(0.098)FGNFDR</t>
  </si>
  <si>
    <t>RS(0)S(0)S(-6.63)FGNFDR</t>
  </si>
  <si>
    <t>SNASEKEKHQKPKRSSSFGNFDRFRNNSISK</t>
  </si>
  <si>
    <t>TSNNGGSLGKKVRAISWTMKKKVGKKYIKAL</t>
  </si>
  <si>
    <t>74;66;66</t>
  </si>
  <si>
    <t>AIS(0.977)WT(0.023)MK</t>
  </si>
  <si>
    <t>AIS(16.35)WT(-16.35)MK</t>
  </si>
  <si>
    <t>FAQEMFIEQNKLKRQSHLLLQSSLPDQQLLK</t>
  </si>
  <si>
    <t>226;249;249</t>
  </si>
  <si>
    <t>RQS(0.998)HLLLQS(0.001)S(0.001)LPDQQLLK</t>
  </si>
  <si>
    <t>RQS(29.7)HLLLQS(-29.7)S(-32.92)LPDQQLLK</t>
  </si>
  <si>
    <t>____________MANSPDASFSSPALLRSGS</t>
  </si>
  <si>
    <t>tr|A0A0G2K9C8|A0A0G2K9C8_RAT</t>
  </si>
  <si>
    <t>tr|A0A0G2K9C8|A0A0G2K9C8_RAT Phosphorylase b kinase regulatory subunit OS=Rattus norvegicus OX=10116 GN=Phkb PE=1 SV=1</t>
  </si>
  <si>
    <t>ANS(1)PDASFSSPALLR</t>
  </si>
  <si>
    <t>ANS(42.74)PDAS(-42.74)FS(-54.35)S(-59.84)PALLR</t>
  </si>
  <si>
    <t>ANSPDASFSSPALLRSGSVYEPLKSINLPRP</t>
  </si>
  <si>
    <t>tr|A0A0G2K9C8|A0A0G2K9C8_RAT;tr|Q5RKH5|Q5RKH5_RAT</t>
  </si>
  <si>
    <t>17;25</t>
  </si>
  <si>
    <t>tr|A0A0G2K9C8|A0A0G2K9C8_RAT Phosphorylase b kinase regulatory subunit OS=Rattus norvegicus OX=10116 GN=Phkb PE=1 SV=1;tr|Q5RKH5|Q5RKH5_RAT Phosphorylase b kinase regulatory subunit OS=Rattus norvegicus OX=10116 GN=Phkb PE=1 SV=1</t>
  </si>
  <si>
    <t>S(0.65)GS(0.35)VYEPLK</t>
  </si>
  <si>
    <t>S(2.68)GS(-2.68)VY(-56.41)EPLK</t>
  </si>
  <si>
    <t>EELEFPKHSKVKRQSSTADAPELRQEPDITI</t>
  </si>
  <si>
    <t>693;701</t>
  </si>
  <si>
    <t>RQS(0.333)S(0.333)T(0.333)ADAPELR</t>
  </si>
  <si>
    <t>RQS(0)S(0)T(0)ADAPELR</t>
  </si>
  <si>
    <t>FEELEFPKHSKVKRQSSTADAPELRQEPDIT</t>
  </si>
  <si>
    <t>692;700</t>
  </si>
  <si>
    <t>ELEFPKHSKVKRQSSTADAPELRQEPDITIT</t>
  </si>
  <si>
    <t>694;702</t>
  </si>
  <si>
    <t>NPYLLSEEEDGDGDGSIENSDAEAPKGKKKK</t>
  </si>
  <si>
    <t>tr|A0A0G2K9F2|A0A0G2K9F2_RAT</t>
  </si>
  <si>
    <t>tr|A0A0G2K9F2|A0A0G2K9F2_RAT Uncharacterized protein OS=Rattus norvegicus OX=10116 PE=1 SV=1</t>
  </si>
  <si>
    <t>NPY(0.012)LLS(0.494)EEEDGDGDGS(0.494)IENSDAEAPK</t>
  </si>
  <si>
    <t>NPY(-16.27)LLS(0)EEEDGDGDGS(0)IENS(-32.91)DAEAPK</t>
  </si>
  <si>
    <t>QTNHITMLLRNPYLLSEEEDGDGDGSIENSD</t>
  </si>
  <si>
    <t>NPY(0.23)LLS(0.506)EEEDGDGDGS(0.264)IENS(0.001)DAEAPK</t>
  </si>
  <si>
    <t>NPY(-3.43)LLS(2.83)EEEDGDGDGS(-2.83)IENS(-26.88)DAEAPK</t>
  </si>
  <si>
    <t>ERFGCDWLQYRSHLETMGSPPLATIKTPALG</t>
  </si>
  <si>
    <t>SHLET(0.566)MGS(0.432)PPLAT(0.001)IK</t>
  </si>
  <si>
    <t>S(-58.94)HLET(1.17)MGS(-1.17)PPLAT(-26.68)IK</t>
  </si>
  <si>
    <t>QSPPSSPAHRDSAYISSSPLGSHQVFDFRSN</t>
  </si>
  <si>
    <t>1542;1458</t>
  </si>
  <si>
    <t>DS(0.002)AY(0.02)IS(0.359)S(0.307)S(0.307)PLGS(0.005)HQVFDFR</t>
  </si>
  <si>
    <t>DS(-23.31)AY(-12.49)IS(0.67)S(-0.67)S(-0.67)PLGS(-18.97)HQVFDFR</t>
  </si>
  <si>
    <t>RFSPPPVGGQGKEYPSPPPSPLRRGPQYRAS</t>
  </si>
  <si>
    <t>1616;1532</t>
  </si>
  <si>
    <t>EY(0.056)PS(0.941)PPPS(0.003)PLR</t>
  </si>
  <si>
    <t>EY(-12.28)PS(12.28)PPPS(-24.89)PLR</t>
  </si>
  <si>
    <t>SPPSSPAHRDSAYISSSPLGSHQVFDFRSNS</t>
  </si>
  <si>
    <t>1543;1459</t>
  </si>
  <si>
    <t>DS(0.031)AY(0.03)IS(0.31)S(0.31)S(0.31)PLGS(0.008)HQVFDFR</t>
  </si>
  <si>
    <t>DS(-10.03)AY(-10.08)IS(0)S(0)S(0)PLGS(-15.76)HQVFDFR</t>
  </si>
  <si>
    <t>EALVPTTQSKLSRVSSGFGLSKLTGSRRNRK</t>
  </si>
  <si>
    <t>KKLLKQYRVHKPSSLSFEPDMRSSVVTSLEG</t>
  </si>
  <si>
    <t>VHKPS(0.333)S(0.333)LS(0.333)FEPDMR</t>
  </si>
  <si>
    <t>VHKPS(0)S(0)LS(0)FEPDMR</t>
  </si>
  <si>
    <t>SNALEKDLDLLASVPSPSSVSRKAVGSMPTA</t>
  </si>
  <si>
    <t>tr|A0A0G2K9N0|A0A0G2K9N0_RAT;tr|B1WBX6|B1WBX6_RAT</t>
  </si>
  <si>
    <t>188;219</t>
  </si>
  <si>
    <t>tr|A0A0G2K9N0|A0A0G2K9N0_RAT</t>
  </si>
  <si>
    <t>tr|A0A0G2K9N0|A0A0G2K9N0_RAT Small ArfGAP2 OS=Rattus norvegicus OX=10116 GN=Smap2 PE=1 SV=1;tr|B1WBX6|B1WBX6_RAT Small ArfGAP2 OS=Rattus norvegicus OX=10116 GN=Smap2 PE=1 SV=1</t>
  </si>
  <si>
    <t>DLDLLAS(0.008)VPS(0.737)PS(0.085)S(0.085)VS(0.085)R</t>
  </si>
  <si>
    <t>DLDLLAS(-19.48)VPS(9.39)PS(-9.39)S(-9.39)VS(-9.39)R</t>
  </si>
  <si>
    <t>QGVSGVKPTGLRKRTSSIADEGTYTLDSILR</t>
  </si>
  <si>
    <t>1542;1613;1624;1624</t>
  </si>
  <si>
    <t>T(0.303)S(0.394)S(0.303)IADEGTYTLDSILR</t>
  </si>
  <si>
    <t>T(-1.13)S(1.13)S(-1.13)IADEGT(-61.28)Y(-72.45)T(-80.8)LDS(-95.88)ILR</t>
  </si>
  <si>
    <t>IQGVSGVKPTGLRKRTSSIADEGTYTLDSIL</t>
  </si>
  <si>
    <t>1541;1612;1623;1623</t>
  </si>
  <si>
    <t>T(0.355)S(0.355)S(0.289)IADEGT(0.001)YTLDSILR</t>
  </si>
  <si>
    <t>T(0)S(0)S(-0.89)IADEGT(-26.66)Y(-36.19)T(-44.54)LDS(-62.6)ILR</t>
  </si>
  <si>
    <t>EAGRQSQAGSTLRRSSFSEGQTVPAASGTKK</t>
  </si>
  <si>
    <t>tr|A0A0G2K9T0|A0A0G2K9T0_RAT;tr|A0A0G2K687|A0A0G2K687_RAT</t>
  </si>
  <si>
    <t>tr|A0A0G2K9T0|A0A0G2K9T0_RAT</t>
  </si>
  <si>
    <t>tr|A0A0G2K9T0|A0A0G2K9T0_RAT RUN and cysteine-rich domain-containing beclin 1-interacting protein OS=Rattus norvegicus OX=10116 GN=Rubcn PE=4 SV=1;tr|A0A0G2K687|A0A0G2K687_RAT RUN and cysteine-rich domain-containing beclin 1-interacting protein OS=Rattus n</t>
  </si>
  <si>
    <t>RS(0.487)S(0.487)FS(0.027)EGQTVPAASGTK</t>
  </si>
  <si>
    <t>RS(0)S(0)FS(-12.57)EGQT(-58.89)VPAAS(-86.47)GT(-87.56)K</t>
  </si>
  <si>
    <t>QEAGRQSQAGSTLRRSSFSEGQTVPAASGTK</t>
  </si>
  <si>
    <t>395;395</t>
  </si>
  <si>
    <t>EGLSPPQRTTATLDPSSPAPGEGPSGRKRRR</t>
  </si>
  <si>
    <t>PVNRLSMPQSAAVNTTPPHNRRHRAVTVNKA</t>
  </si>
  <si>
    <t>tr|A0A0G2KA57|A0A0G2KA57_RAT;tr|A0A0G2K0K8|A0A0G2K0K8_RAT;sp|P86410|RLGPB_RAT;tr|R9PXV2|R9PXV2_RAT</t>
  </si>
  <si>
    <t>313;313;379;380</t>
  </si>
  <si>
    <t>tr|A0A0G2KA57|A0A0G2KA57_RAT</t>
  </si>
  <si>
    <t>tr|A0A0G2KA57|A0A0G2KA57_RAT Ral GTPase-activating protein subunit beta OS=Rattus norvegicus OX=10116 GN=Ralgapb PE=1 SV=1;tr|A0A0G2K0K8|A0A0G2K0K8_RAT Ral GTPase-activating protein subunit beta OS=Rattus norvegicus OX=10116 GN=Ralgapb PE=1 SV=1;sp|P86410|</t>
  </si>
  <si>
    <t>LSMPQSAAVNT(0.229)T(0.77)PPHNR</t>
  </si>
  <si>
    <t>LS(-39.71)MPQS(-32.45)AAVNT(-5.26)T(5.26)PPHNR</t>
  </si>
  <si>
    <t>AMNWRLSARNAARRDSVLAASRDYRNIIERL</t>
  </si>
  <si>
    <t>tr|A0A0G2KAH9|A0A0G2KAH9_RAT;tr|A0A0A0MY31|A0A0A0MY31_RAT;tr|F1LQX8|F1LQX8_RAT;tr|C7E1V2|C7E1V2_RAT;sp|P29994|ITPR1_RAT;tr|F1LNT1|F1LNT1_RAT</t>
  </si>
  <si>
    <t>1413;1588;1573;1588;1589;1613</t>
  </si>
  <si>
    <t>tr|A0A0G2KAH9|A0A0G2KAH9_RAT</t>
  </si>
  <si>
    <t>tr|A0A0G2KAH9|A0A0G2KAH9_RAT Inositol 1,4,5-trisphosphate receptor type 1 OS=Rattus norvegicus OX=10116 GN=Itpr1 PE=1 SV=1;tr|A0A0A0MY31|A0A0A0MY31_RAT Inositol 1,4,5-trisphosphate receptor type 1 OS=Rattus norvegicus OX=10116 GN=Itpr1 PE=1 SV=2;tr|F1LQX8|</t>
  </si>
  <si>
    <t>RDS(1)VLAASR</t>
  </si>
  <si>
    <t>RDS(68.5)VLAAS(-68.5)R</t>
  </si>
  <si>
    <t>SLTGDDSSNFDRKKKSLSLIYSGSKRKSSLF</t>
  </si>
  <si>
    <t>tr|A0A0G2KAQ1|A0A0G2KAQ1_RAT;tr|A0A1W2Q6L4|A0A1W2Q6L4_RAT;tr|A0A0G2K3G1|A0A0G2K3G1_RAT;sp|P59622|SLAP1_RAT</t>
  </si>
  <si>
    <t>258;274;274;274</t>
  </si>
  <si>
    <t>tr|A0A0G2KAQ1|A0A0G2KAQ1_RAT</t>
  </si>
  <si>
    <t>tr|A0A0G2KAQ1|A0A0G2KAQ1_RAT Src-like adaptor, isoform CRA_a OS=Rattus norvegicus OX=10116 GN=Sla PE=1 SV=1;tr|A0A1W2Q6L4|A0A1W2Q6L4_RAT Src-like adaptor, isoform CRA_b OS=Rattus norvegicus OX=10116 GN=Sla PE=1 SV=1;tr|A0A0G2K3G1|A0A0G2K3G1_RAT Src-like-ad</t>
  </si>
  <si>
    <t>S(0.622)LS(0.378)LIYSGSK</t>
  </si>
  <si>
    <t>S(2.16)LS(-2.16)LIY(-51.19)S(-48.9)GS(-61.12)K</t>
  </si>
  <si>
    <t>TGDDSSNFDRKKKSLSLIYSGSKRKSSLFSA</t>
  </si>
  <si>
    <t>260;276;276;276</t>
  </si>
  <si>
    <t>S(0.093)LS(0.907)LIYSGSK</t>
  </si>
  <si>
    <t>S(-9.88)LS(9.88)LIY(-47.99)S(-45.7)GS(-51.18)K</t>
  </si>
  <si>
    <t>AVRDLVERHQASLGRSQSFSHQQPSRSHLMR</t>
  </si>
  <si>
    <t>S(0.445)QS(0.445)FS(0.11)HQQPSR</t>
  </si>
  <si>
    <t>S(0)QS(0)FS(-6.05)HQQPS(-65.39)R</t>
  </si>
  <si>
    <t>______________MSEEEITYSTVRFKISS</t>
  </si>
  <si>
    <t>tr|A0A0G2KAZ0|A0A0G2KAZ0_RAT;tr|F7EVP3|F7EVP3_RAT</t>
  </si>
  <si>
    <t>tr|A0A0G2KAZ0|A0A0G2KAZ0_RAT</t>
  </si>
  <si>
    <t>tr|A0A0G2KAZ0|A0A0G2KAZ0_RAT Uncharacterized protein OS=Rattus norvegicus OX=10116 GN=LOC690097 PE=4 SV=1;tr|F7EVP3|F7EVP3_RAT Immunoreceptor Ly49si1 OS=Rattus norvegicus OX=10116 GN=LOC690045 PE=4 SV=1</t>
  </si>
  <si>
    <t>S(1)EEEITYSTVR</t>
  </si>
  <si>
    <t>S(63.13)EEEIT(-63.13)Y(-73.44)S(-77.83)T(-76.8)VR</t>
  </si>
  <si>
    <t>RKGVDLLLEGVQGESSPTRREAVKRRTAEYL</t>
  </si>
  <si>
    <t>tr|A0A0G2KB60|A0A0G2KB60_RAT</t>
  </si>
  <si>
    <t>tr|A0A0G2KB60|A0A0G2KB60_RAT Ribosomal protein S6 kinase C1 OS=Rattus norvegicus OX=10116 GN=Rps6kc1 PE=1 SV=1</t>
  </si>
  <si>
    <t>GVDLLLEGVQGES(0.455)S(0.455)PT(0.091)RR</t>
  </si>
  <si>
    <t>GVDLLLEGVQGES(0)S(0)PT(-7)RR</t>
  </si>
  <si>
    <t>YRKGVDLLLEGVQGESSPTRREAVKRRTAEY</t>
  </si>
  <si>
    <t>EEEGGIQMSSRVRAHSPAEGASTDSSSPGPK</t>
  </si>
  <si>
    <t>tr|A0A0G2KBA8|A0A0G2KBA8_RAT;sp|Q76JQ2|FLCN_RAT</t>
  </si>
  <si>
    <t>tr|A0A0G2KBA8|A0A0G2KBA8_RAT</t>
  </si>
  <si>
    <t>tr|A0A0G2KBA8|A0A0G2KBA8_RAT Folliculin OS=Rattus norvegicus OX=10116 GN=Flcn PE=1 SV=1;sp|Q76JQ2|FLCN_RAT Folliculin OS=Rattus norvegicus OX=10116 GN=Flcn PE=1 SV=1</t>
  </si>
  <si>
    <t>AHS(0.994)PAEGAS(0.005)T(0.001)DSSSPGPK</t>
  </si>
  <si>
    <t>AHS(22.99)PAEGAS(-22.99)T(-29.61)DS(-41.38)S(-45.98)S(-49.48)PGPK</t>
  </si>
  <si>
    <t>PKRIDFTPVSPAPSPTRGFGKCTSPSLQMFV</t>
  </si>
  <si>
    <t>121;121;121</t>
  </si>
  <si>
    <t>RIDFTPVSPAPS(0.374)PT(0.626)R</t>
  </si>
  <si>
    <t>RIDFT(-65.9)PVS(-43.72)PAPS(-2.23)PT(2.23)R</t>
  </si>
  <si>
    <t>PQSSPTSTPKLSKSLSFEMQPDELLEKPMSP</t>
  </si>
  <si>
    <t>tr|A0A0G2QC03|A0A0G2QC03_RAT;tr|A0A0G2K427|A0A0G2K427_RAT</t>
  </si>
  <si>
    <t>296;338</t>
  </si>
  <si>
    <t>tr|A0A0G2QC03|A0A0G2QC03_RAT</t>
  </si>
  <si>
    <t>S(0.002)LS(0.998)FEMQPDELLEK</t>
  </si>
  <si>
    <t>S(-27.84)LS(27.84)FEMQPDELLEK</t>
  </si>
  <si>
    <t>LPASPPPKDSLRSTPSHGSVSSLNSTGSLSP</t>
  </si>
  <si>
    <t>241;241</t>
  </si>
  <si>
    <t>S(0.025)T(0.025)PS(0.236)HGS(0.236)VS(0.236)S(0.236)LNS(0.004)T(0.001)GSLSPK</t>
  </si>
  <si>
    <t>S(-9.79)T(-9.79)PS(0)HGS(0)VS(0)S(0)LNS(-17.88)T(-25.72)GS(-34.14)LS(-47.96)PK</t>
  </si>
  <si>
    <t>NLGLTMPPPKFHDTSSPLMATQSSAEAHWAV</t>
  </si>
  <si>
    <t>FHDT(0.103)S(0.441)S(0.441)PLMAT(0.013)QS(0.001)SAEAHWAVR</t>
  </si>
  <si>
    <t>FHDT(-6.34)S(0)S(0)PLMAT(-15.16)QS(-26.41)S(-31.61)AEAHWAVR</t>
  </si>
  <si>
    <t>PKDSLRSTPSHGSVSSLNSTGSLSPKHSVKQ</t>
  </si>
  <si>
    <t>247;247</t>
  </si>
  <si>
    <t>PPKDSLRSTPSHGSVSSLNSTGSLSPKHSVK</t>
  </si>
  <si>
    <t>246;246</t>
  </si>
  <si>
    <t>PSHGSVSSLNSTGSLSPKHSVKQTQPPVAWV</t>
  </si>
  <si>
    <t>255;255</t>
  </si>
  <si>
    <t>STPSHGSVSS(0.001)LNS(0.012)T(0.012)GS(0.033)LS(0.941)PK</t>
  </si>
  <si>
    <t>S(-94.69)T(-94.69)PS(-86.8)HGS(-81.62)VS(-55.41)S(-32.26)LNS(-18.78)T(-18.78)GS(-14.54)LS(14.54)PK</t>
  </si>
  <si>
    <t>SNLGLTMPPPKFHDTSSPLMATQSSAEAHWA</t>
  </si>
  <si>
    <t>SPPPKDSLRSTPSHGSVSSLNSTGSLSPKHS</t>
  </si>
  <si>
    <t>244;244</t>
  </si>
  <si>
    <t>STPSHGSVSSLNSTGSLSPKHSVKQTQPPVA</t>
  </si>
  <si>
    <t>253;253</t>
  </si>
  <si>
    <t>STPSHGS(0.001)VS(0.007)S(0.007)LNS(0.057)T(0.049)GS(0.439)LS(0.439)PK</t>
  </si>
  <si>
    <t>S(-43.19)T(-43.19)PS(-34.08)HGS(-26.1)VS(-18)S(-18)LNS(-8.83)T(-9.53)GS(0)LS(0)PK</t>
  </si>
  <si>
    <t>VPVLPASPPPKDSLRSTPSHGSVSSLNSTGS</t>
  </si>
  <si>
    <t>S(0.175)T(0.175)PS(0.162)HGS(0.162)VS(0.162)S(0.162)LNS(0.003)TGSLSPK</t>
  </si>
  <si>
    <t>S(0)T(0)PS(-0.34)HGS(-0.34)VS(-0.34)S(-0.34)LNS(-17.91)T(-25.85)GS(-32.74)LS(-38.86)PK</t>
  </si>
  <si>
    <t>PVLPASPPPKDSLRSTPSHGSVSSLNSTGSL</t>
  </si>
  <si>
    <t>239;239</t>
  </si>
  <si>
    <t>________MAVLNQMSVLDMIKAFRRNWRAH</t>
  </si>
  <si>
    <t>tr|A0A0H2UHD2|A0A0H2UHD2_RAT;sp|Q9EQ10|PARI_RAT</t>
  </si>
  <si>
    <t>tr|A0A0H2UHD2|A0A0H2UHD2_RAT</t>
  </si>
  <si>
    <t>tr|A0A0H2UHD2|A0A0H2UHD2_RAT PCNA-interacting partner OS=Rattus norvegicus OX=10116 GN=Parpbp PE=4 SV=1;sp|Q9EQ10|PARI_RAT PCNA-interacting partner OS=Rattus norvegicus OX=10116 GN=Parpbp PE=1 SV=2</t>
  </si>
  <si>
    <t>AVLNQMS(1)VLDMIK</t>
  </si>
  <si>
    <t>AVLNQMS(46)VLDMIK</t>
  </si>
  <si>
    <t>AGDAGLSLPLRLARRSTSPHDVDLCLVSPCE</t>
  </si>
  <si>
    <t>653;657;657</t>
  </si>
  <si>
    <t>S(0.333)T(0.333)S(0.333)PHDVDLCLVSPCEFSHR</t>
  </si>
  <si>
    <t>S(0)T(0)S(0)PHDVDLCLVS(-75.38)PCEFS(-91.04)HR</t>
  </si>
  <si>
    <t>DAGLSLPLRLARRSTSPHDVDLCLVSPCEFS</t>
  </si>
  <si>
    <t>655;659;659</t>
  </si>
  <si>
    <t>GDAGLSLPLRLARRSTSPHDVDLCLVSPCEF</t>
  </si>
  <si>
    <t>654;658;658</t>
  </si>
  <si>
    <t>SLWPLLGSSLSLRVRSTSATDTHHVELARER</t>
  </si>
  <si>
    <t>WPLLGSSLSLRVRSTSATDTHHVELARERSK</t>
  </si>
  <si>
    <t>33;33</t>
  </si>
  <si>
    <t>S(0.333)T(0.333)S(0.333)AT(0.002)DTHHVELAR</t>
  </si>
  <si>
    <t>S(0)T(0)S(0)AT(-23.28)DT(-32.82)HHVELAR</t>
  </si>
  <si>
    <t>PEAKMRMKNIGRDTPTSAGPNSFNKGKHGFS</t>
  </si>
  <si>
    <t>NIGRDT(0.407)PT(0.501)S(0.092)AGPNSFNK</t>
  </si>
  <si>
    <t>NIGRDT(-0.91)PT(0.91)S(-7.37)AGPNS(-38.26)FNK</t>
  </si>
  <si>
    <t>DKDKKAEGKAERVCKSPEHSAEPIRTFIKAK</t>
  </si>
  <si>
    <t>tr|A0A0H4SRI7|A0A0H4SRI7_RAT;tr|A0A0H4SN51|A0A0H4SN51_RAT;tr|A0A0H4SQ65|A0A0H4SQ65_RAT;tr|D3ZWB2|D3ZWB2_RAT;tr|A0A0H4T4D0|A0A0H4T4D0_RAT;sp|Q9EQG6|KDIS_RAT;tr|A0A0H4SMZ8|A0A0H4SMZ8_RAT;tr|A0A0H4SRI2|A0A0H4SRI2_RAT</t>
  </si>
  <si>
    <t>1454;1498;1536;1547;1547;1547;1552;1555</t>
  </si>
  <si>
    <t>tr|A0A0H4SRI7|A0A0H4SRI7_RAT Kinase D-interacting substrate 220 isoform 7 OS=Rattus norvegicus OX=10116 GN=Kidins220 PE=2 SV=1;tr|A0A0H4SN51|A0A0H4SN51_RAT Kinase D-interacting substrate 220 isoform 6 OS=Rattus norvegicus OX=10116 GN=Kidins220 PE=2 SV=1;tr</t>
  </si>
  <si>
    <t>VCKS(0.999)PEHS(0.001)AEPIR</t>
  </si>
  <si>
    <t>VCKS(30.87)PEHS(-30.87)AEPIR</t>
  </si>
  <si>
    <t>GGTGSSTISGRSSPHSTYYIGQSSSGGSIHS</t>
  </si>
  <si>
    <t>1313;1358;1357;1395;1406;1406;1406;1411;1414</t>
  </si>
  <si>
    <t>S(0.17)S(0.17)PHS(0.17)T(0.17)Y(0.156)Y(0.156)IGQS(0.005)S(0.001)SGGSIHSTLEQER</t>
  </si>
  <si>
    <t>S(0)S(0)PHS(0)T(0)Y(-0.38)Y(-0.38)IGQS(-14.94)S(-22.75)S(-30.03)GGS(-30.78)IHS(-38.36)T(-41.31)LEQER</t>
  </si>
  <si>
    <t>QLEGGTGSSTISGRSSPHSTYYIGQSSSGGS</t>
  </si>
  <si>
    <t>1310;1355;1354;1392;1403;1403;1403;1408;1411</t>
  </si>
  <si>
    <t>S(0.362)S(0.362)PHS(0.072)T(0.072)Y(0.065)Y(0.065)IGQS(0.001)SSGGSIHSTLEQER</t>
  </si>
  <si>
    <t>S(0)S(0)PHS(-7.02)T(-7.02)Y(-7.47)Y(-7.47)IGQS(-25)S(-30.09)S(-30.09)GGS(-30.01)IHS(-43.57)T(-47.33)LEQER</t>
  </si>
  <si>
    <t>SQLEGGTGSSTISGRSSPHSTYYIGQSSSGG</t>
  </si>
  <si>
    <t>1309;1354;1353;1391;1402;1402;1402;1407;1410</t>
  </si>
  <si>
    <t>GTGSSTISGRSSPHSTYYIGQSSSGGSIHST</t>
  </si>
  <si>
    <t>1314;1359;1358;1396;1407;1407;1407;1412;1415</t>
  </si>
  <si>
    <t>EHPKIKPSSSANAIYSLAARPLPVPKLPPGE</t>
  </si>
  <si>
    <t>tr|A0A0U1ZFN5|A0A0U1ZFN5_RAT;tr|D3ZV15|D3ZV15_RAT</t>
  </si>
  <si>
    <t>606;674</t>
  </si>
  <si>
    <t>tr|A0A0U1ZFN5|A0A0U1ZFN5_RAT</t>
  </si>
  <si>
    <t>tr|A0A0U1ZFN5|A0A0U1ZFN5_RAT E3 ubiquitin-protein ligase CBL OS=Rattus norvegicus OX=10116 GN=c-Cbl PE=2 SV=1;tr|D3ZV15|D3ZV15_RAT Cbl proto-oncogene OS=Rattus norvegicus OX=10116 GN=Cbl PE=1 SV=1</t>
  </si>
  <si>
    <t>IKPSS(0.001)S(0.004)ANAIY(0.191)S(0.803)LAAR</t>
  </si>
  <si>
    <t>IKPS(-33.24)S(-28.05)S(-22.7)ANAIY(-6.23)S(6.23)LAAR</t>
  </si>
  <si>
    <t>SEHPKIKPSSSANAIYSLAARPLPVPKLPPG</t>
  </si>
  <si>
    <t>605;673</t>
  </si>
  <si>
    <t>IKPS(0.002)S(0.008)S(0.027)ANAIY(0.635)S(0.328)LAAR</t>
  </si>
  <si>
    <t>IKPS(-24.29)S(-19.06)S(-13.74)ANAIY(2.86)S(-2.86)LAAR</t>
  </si>
  <si>
    <t>EVFGALHEEQPLPRSSSTSDILEPFTVERAK</t>
  </si>
  <si>
    <t>582;795</t>
  </si>
  <si>
    <t>S(0.014)S(0.484)S(0.484)T(0.018)SDILEPFTVER</t>
  </si>
  <si>
    <t>S(-15.42)S(0)S(0)T(-14.22)S(-30.18)DILEPFT(-92.02)VER</t>
  </si>
  <si>
    <t>VFGALHEEQPLPRSSSTSDILEPFTVERAKV</t>
  </si>
  <si>
    <t>583;796</t>
  </si>
  <si>
    <t>S(0.008)S(0.07)S(0.431)T(0.431)S(0.06)DILEPFTVER</t>
  </si>
  <si>
    <t>S(-17.11)S(-7.91)S(0)T(0)S(-8.55)DILEPFT(-45.94)VER</t>
  </si>
  <si>
    <t>FGALHEEQPLPRSSSTSDILEPFTVERAKVN</t>
  </si>
  <si>
    <t>584;797</t>
  </si>
  <si>
    <t>GMILQANFVHSQRRESFLYRSDSDYDLSPKS</t>
  </si>
  <si>
    <t>tr|A0A140TAB1|A0A140TAB1_RAT;sp|P14270|PDE4D_RAT;tr|F1M1T9|F1M1T9_RAT;tr|D3ZLB2|D3ZLB2_RAT;tr|G3V8J8|G3V8J8_RAT;sp|P14646|PDE4B_RAT;tr|F1M8I9|F1M8I9_RAT;sp|P54748|PDE4A_RAT</t>
  </si>
  <si>
    <t>115;185;40;56;121;133;140;140</t>
  </si>
  <si>
    <t>tr|A0A140TAB1|A0A140TAB1_RAT Phosphodiesterase OS=Rattus norvegicus OX=10116 GN=Pde4d PE=3 SV=1;sp|P14270|PDE4D_RAT cAMP-specific 3',5'-cyclic phosphodiesterase 4D OS=Rattus norvegicus OX=10116 GN=Pde4d PE=1 SV=4;tr|F1M1T9|F1M1T9_RAT Phosphodiesterase OS=R</t>
  </si>
  <si>
    <t>RES(1)FLYR</t>
  </si>
  <si>
    <t>RES(49.71)FLY(-49.71)R</t>
  </si>
  <si>
    <t>VLNDPENVEKRRSRESLNVDVVKYESGPDGG</t>
  </si>
  <si>
    <t>516;524;7</t>
  </si>
  <si>
    <t>S(0.411)RES(0.589)LNVDVVK</t>
  </si>
  <si>
    <t>S(-1.57)RES(1.57)LNVDVVK</t>
  </si>
  <si>
    <t>___MVDYSVWDHIEVSDDEDETHPNIDTASL</t>
  </si>
  <si>
    <t>tr|A0A140TAG9|A0A140TAG9_RAT;sp|Q63692|CDC37_RAT;tr|A0A0G2K3C1|A0A0G2K3C1_RAT</t>
  </si>
  <si>
    <t>13;13;13</t>
  </si>
  <si>
    <t>tr|A0A140TAG9|A0A140TAG9_RAT</t>
  </si>
  <si>
    <t>VDYS(0.001)VWDHIEVS(0.835)DDEDET(0.163)HPNIDTASLFR</t>
  </si>
  <si>
    <t>VDY(-38.03)S(-28.26)VWDHIEVS(7.09)DDEDET(-7.09)HPNIDT(-52.1)AS(-51.2)LFR</t>
  </si>
  <si>
    <t>LLTVCQEGTLKRKTSSVSSISQVSPERGMPP</t>
  </si>
  <si>
    <t>199;251</t>
  </si>
  <si>
    <t>RKT(0.319)S(0.319)S(0.319)VS(0.037)S(0.006)ISQVSPER</t>
  </si>
  <si>
    <t>RKT(0)S(0)S(0)VS(-9.39)S(-17.35)IS(-32.3)QVS(-56.21)PER</t>
  </si>
  <si>
    <t>TVCQEGTLKRKTSSVSSISQVSPERGMPPPS</t>
  </si>
  <si>
    <t>201;253</t>
  </si>
  <si>
    <t>KT(0.173)S(0.173)S(0.173)VS(0.224)S(0.224)IS(0.035)QVSPER</t>
  </si>
  <si>
    <t>KT(-1.12)S(-1.12)S(-1.12)VS(0)S(0)IS(-8.02)QVS(-39.19)PER</t>
  </si>
  <si>
    <t>VCQEGTLKRKTSSVSSISQVSPERGMPPPSS</t>
  </si>
  <si>
    <t>202;254</t>
  </si>
  <si>
    <t>SNLLTVCQEGTLKRKTSSVSSISQVSPERGM</t>
  </si>
  <si>
    <t>197;249</t>
  </si>
  <si>
    <t>__________MATPDSPGMDGQTGDTETEVL</t>
  </si>
  <si>
    <t>tr|A0A1B0GWN1|A0A1B0GWN1_RAT;tr|B0BN64|B0BN64_RAT</t>
  </si>
  <si>
    <t>tr|A0A1B0GWN1|A0A1B0GWN1_RAT</t>
  </si>
  <si>
    <t>tr|A0A1B0GWN1|A0A1B0GWN1_RAT RNA polymerase I subunit E OS=Rattus norvegicus OX=10116 GN=Polr1e PE=1 SV=1;tr|B0BN64|B0BN64_RAT Polymerase (RNA) I associated factor 1 (Predicted) OS=Rattus norvegicus OX=10116 GN=Polr1e PE=1 SV=1</t>
  </si>
  <si>
    <t>AT(0.447)PDS(0.447)PGMDGQT(0.098)GDT(0.007)ET(0.001)EVLQSAR</t>
  </si>
  <si>
    <t>AT(0)PDS(0)PGMDGQT(-6.59)GDT(-18.14)ET(-24.91)EVLQS(-42.81)AR</t>
  </si>
  <si>
    <t>_____________MATPDSPGMDGQTGDTET</t>
  </si>
  <si>
    <t>EEQARAKKQTPPASPSPQPAEDRPPSSPIYE</t>
  </si>
  <si>
    <t>125;333;370;407</t>
  </si>
  <si>
    <t>PPASPSPQPAEDRPPSSPIYEDAAPLKAEPS</t>
  </si>
  <si>
    <t>135;343;380;417</t>
  </si>
  <si>
    <t>KQT(0.832)PPAS(0.125)PS(0.101)PQPAEDRPPS(0.485)S(0.455)PIY(0.003)EDAAPLK</t>
  </si>
  <si>
    <t>KQT(9.51)PPAS(-9.51)PS(-9.51)PQPAEDRPPS(0.28)S(-0.28)PIY(-23.57)EDAAPLK</t>
  </si>
  <si>
    <t>SAETLPANFRVTSSMSSPSMQPKKVQMDGSV</t>
  </si>
  <si>
    <t>705;1170;1195;1210;1235;226</t>
  </si>
  <si>
    <t>VT(0.003)S(0.005)S(0.005)MS(0.475)S(0.475)PS(0.037)MQPK</t>
  </si>
  <si>
    <t>VT(-21.84)S(-20.08)S(-20.08)MS(0)S(0)PS(-11.12)MQPK</t>
  </si>
  <si>
    <t>SATLKRGGKKGAVPHSSPNLAEVKKKGKMKK</t>
  </si>
  <si>
    <t>42;42;42</t>
  </si>
  <si>
    <t>KGAVPHS(0.5)S(0.5)PNLAEVK</t>
  </si>
  <si>
    <t>KGAVPHS(0)S(0)PNLAEVK</t>
  </si>
  <si>
    <t>VWFFGLQYQDTKAFSTWLKLNKKVTAQDVRK</t>
  </si>
  <si>
    <t>56;57;57</t>
  </si>
  <si>
    <t>AFS(0.166)T(0.834)WLK</t>
  </si>
  <si>
    <t>AFS(-7.02)T(7.02)WLK</t>
  </si>
  <si>
    <t>DGLNTKGDLGSTALTSKEDLVPRTDQPEMFW</t>
  </si>
  <si>
    <t>tr|A0A1W2Q6M3|A0A1W2Q6M3_RAT;tr|F1M2N1|F1M2N1_RAT</t>
  </si>
  <si>
    <t>68;253</t>
  </si>
  <si>
    <t>tr|A0A1W2Q6M3|A0A1W2Q6M3_RAT</t>
  </si>
  <si>
    <t>tr|A0A1W2Q6M3|A0A1W2Q6M3_RAT Similar to 6820428L09 protein OS=Rattus norvegicus OX=10116 GN=RGD1304622 PE=4 SV=1;tr|F1M2N1|F1M2N1_RAT Similar to 6820428L09 protein OS=Rattus norvegicus OX=10116 GN=RGD1304622 PE=4 SV=3</t>
  </si>
  <si>
    <t>GDLGS(0.25)T(0.25)ALT(0.25)S(0.25)K</t>
  </si>
  <si>
    <t>GDLGS(0)T(0)ALT(0)S(0)K</t>
  </si>
  <si>
    <t>PYPLGDGLNTKGDLGSTALTSKEDLVPRTDQ</t>
  </si>
  <si>
    <t>63;248</t>
  </si>
  <si>
    <t>GDGLNTKGDLGSTALTSKEDLVPRTDQPEMF</t>
  </si>
  <si>
    <t>67;252</t>
  </si>
  <si>
    <t>YPLGDGLNTKGDLGSTALTSKEDLVPRTDQP</t>
  </si>
  <si>
    <t>64;249</t>
  </si>
  <si>
    <t>TGTGAAAPTERPADDSLEHYHRWQIPIKHNI</t>
  </si>
  <si>
    <t>tr|A1A5Q1|A1A5Q1_RAT</t>
  </si>
  <si>
    <t>tr|A1A5Q1|A1A5Q1_RAT Poly [ADP-ribose] polymerase OS=Rattus norvegicus OX=10116 GN=Parp9 PE=1 SV=1</t>
  </si>
  <si>
    <t>AY(0.001)Y(0.004)T(0.017)GT(0.015)GAAAPT(0.28)ERPADDS(0.682)LEHYHR</t>
  </si>
  <si>
    <t>AY(-26.78)Y(-21.87)T(-16.13)GT(-16.45)GAAAPT(-3.86)ERPADDS(3.86)LEHY(-34.45)HR</t>
  </si>
  <si>
    <t>___MAYYTGTGAAAPTERPADDSLEHYHRWQ</t>
  </si>
  <si>
    <t>AYYTGTGAAAPT(0.567)ERPADDS(0.433)LEHYHR</t>
  </si>
  <si>
    <t>AY(-58.58)Y(-53.1)T(-46.71)GT(-38.48)GAAAPT(1.17)ERPADDS(-1.17)LEHY(-76.69)HR</t>
  </si>
  <si>
    <t>TCRPDISESPELRQKSPLFQFAEISSRTSHP</t>
  </si>
  <si>
    <t>tr|A1L1L0|A1L1L0_RAT;tr|A0A0G2JXW5|A0A0G2JXW5_RAT</t>
  </si>
  <si>
    <t>243;243</t>
  </si>
  <si>
    <t>tr|A1L1L0|A1L1L0_RAT</t>
  </si>
  <si>
    <t>tr|A1L1L0|A1L1L0_RAT BBX, HMG-box-containing OS=Rattus norvegicus OX=10116 GN=Bbx PE=1 SV=1;tr|A0A0G2JXW5|A0A0G2JXW5_RAT BBX, HMG-box-containing OS=Rattus norvegicus OX=10116 GN=Bbx PE=1 SV=1</t>
  </si>
  <si>
    <t>QKS(1)PLFQFAEISSR</t>
  </si>
  <si>
    <t>QKS(47.54)PLFQFAEIS(-47.54)S(-47.54)R</t>
  </si>
  <si>
    <t>________MKENKENSSPSVTSANLDHTKPC</t>
  </si>
  <si>
    <t>ENS(0.391)S(0.32)PS(0.278)VT(0.009)S(0.002)ANLDHTK</t>
  </si>
  <si>
    <t>ENS(0.87)S(-0.87)PS(-1.47)VT(-16.22)S(-23.05)ANLDHT(-48.07)K</t>
  </si>
  <si>
    <t>QQQQAQQPKKPSPQPSPPRQAKRAVVVSPKE</t>
  </si>
  <si>
    <t>KPS(0.003)PQPS(0.997)PPR</t>
  </si>
  <si>
    <t>KPS(-25.86)PQPS(25.86)PPR</t>
  </si>
  <si>
    <t>PVSPGPPSGLDPTRSSSYTPSGLEEAEKNEV</t>
  </si>
  <si>
    <t>300;293</t>
  </si>
  <si>
    <t>KPSGGSVPVSPGPPS(0.013)GLDPT(0.119)RS(0.119)S(0.418)S(0.137)Y(0.042)T(0.137)PS(0.015)GLEEAEK</t>
  </si>
  <si>
    <t>KPS(-45.54)GGS(-45.54)VPVS(-35.91)PGPPS(-15.12)GLDPT(-5.44)RS(-5.44)S(4.86)S(-4.86)Y(-10.02)T(-4.86)PS(-14.55)GLEEAEK</t>
  </si>
  <si>
    <t>PKSGIRIHVSEQELQSTSATVDDSHLEELKT</t>
  </si>
  <si>
    <t>815;815;712</t>
  </si>
  <si>
    <t>KSGIRIHVSEQELQSTSATVDDSHLEELKTS</t>
  </si>
  <si>
    <t>816;816;713</t>
  </si>
  <si>
    <t>PTDQSTFDLLKDLEFSAGSPGKDTNESPWRS</t>
  </si>
  <si>
    <t>tr|A8IRI3|A8IRI3_RAT;tr|G3V7U9|G3V7U9_RAT;tr|B3F210|B3F210_RAT</t>
  </si>
  <si>
    <t>220;220;207</t>
  </si>
  <si>
    <t>tr|A8IRI3|A8IRI3_RAT</t>
  </si>
  <si>
    <t>DLEFS(0.496)AGS(0.496)PGKDT(0.006)NES(0.002)PWR</t>
  </si>
  <si>
    <t>DLEFS(0)AGS(0)PGKDT(-19.22)NES(-24.3)PWR</t>
  </si>
  <si>
    <t>TVGKMPGTPGTGGRLSPENNQVLTKKKLQDL</t>
  </si>
  <si>
    <t>51;103</t>
  </si>
  <si>
    <t>LS(1)PENNQVLTK</t>
  </si>
  <si>
    <t>LS(40.3)PENNQVLT(-40.3)K</t>
  </si>
  <si>
    <t>EDETKEAENQGLDISSPGMSGHRQGHDSLEH</t>
  </si>
  <si>
    <t>tr|B0BN78|B0BN78_RAT</t>
  </si>
  <si>
    <t>tr|B0BN78|B0BN78_RAT RCG49239 OS=Rattus norvegicus OX=10116 GN=Taf7 PE=1 SV=1</t>
  </si>
  <si>
    <t>EAENQGLDIS(0.233)S(0.758)PGMS(0.009)GHR</t>
  </si>
  <si>
    <t>EAENQGLDIS(-5.12)S(5.12)PGMS(-19.29)GHR</t>
  </si>
  <si>
    <t>EKNFPNEFAKLTVENSPKQETGISEGQGPVG</t>
  </si>
  <si>
    <t>tr|B0BNB2|B0BNB2_RAT Density-regulated protein OS=Rattus norvegicus OX=10116 GN=Denr PE=2 SV=1</t>
  </si>
  <si>
    <t>LT(0.038)VENS(0.88)PKQET(0.068)GIS(0.015)EGQGPVGEEEEK</t>
  </si>
  <si>
    <t>LT(-13.7)VENS(11.11)PKQET(-11.11)GIS(-17.8)EGQGPVGEEEEK</t>
  </si>
  <si>
    <t>ASKTVSSPPTSPRPGSAATMASSTSNIVPPR</t>
  </si>
  <si>
    <t>183;354;629</t>
  </si>
  <si>
    <t>T(0.265)VS(0.243)S(0.243)PPT(0.243)S(0.243)PRPGS(0.623)AAT(0.105)MAS(0.027)S(0.006)T(0.001)SNIVPPR</t>
  </si>
  <si>
    <t>T(0.43)VS(-0.43)S(-0.43)PPT(-0.43)S(-0.43)PRPGS(7.14)AAT(-7.94)MAS(-14.06)S(-20.71)T(-27.09)S(-33.14)NIVPPR</t>
  </si>
  <si>
    <t>QGATAGASSELDASKTVSSPPTSPRPGSAAT</t>
  </si>
  <si>
    <t>171;342;617</t>
  </si>
  <si>
    <t>EPSPDLNSSRQALSASPSKPRALNQPHTGEK</t>
  </si>
  <si>
    <t>424;385</t>
  </si>
  <si>
    <t>QALS(0.111)AS(0.745)PS(0.144)KPR</t>
  </si>
  <si>
    <t>QALS(-8.25)AS(7.14)PS(-7.14)KPR</t>
  </si>
  <si>
    <t>KLDQKDLVLPNLASPSSPTHKNKRPRKDENE</t>
  </si>
  <si>
    <t>359;320</t>
  </si>
  <si>
    <t>DLVLPNLASPS(0.479)S(0.479)PT(0.043)HK</t>
  </si>
  <si>
    <t>DLVLPNLAS(-30.82)PS(0)S(0)PT(-10.51)HK</t>
  </si>
  <si>
    <t>PTFQPLLKGLLSGQTSPTNARLEKLDSQQVL</t>
  </si>
  <si>
    <t>tr|B1H257|B1H257_RAT</t>
  </si>
  <si>
    <t>GLLS(0.104)GQT(0.406)S(0.406)PT(0.083)NAR</t>
  </si>
  <si>
    <t>GLLS(-5.91)GQT(0)S(0)PT(-6.89)NAR</t>
  </si>
  <si>
    <t>IPTFQPLLKGLLSGQTSPTNARLEKLDSQQV</t>
  </si>
  <si>
    <t>QRRNRSRRRRNRGNRTDGSISGDRQPVTVAD</t>
  </si>
  <si>
    <t>T(0.885)DGS(0.217)IS(0.887)GDRQPVT(0.01)VADY(0.001)ISR</t>
  </si>
  <si>
    <t>T(8.4)DGS(-8.4)IS(8.75)GDRQPVT(-20.22)VADY(-37.81)IS(-36.29)R</t>
  </si>
  <si>
    <t>PALSTLGGFSPASKPSSPREVKAEEKSPVSI</t>
  </si>
  <si>
    <t>X;X;X;X;Phospho (STY);X;X;X;X;X;X;X;X;X;X;Phospho (STY);X;X;X;X;X;X;X;X;X;X;Phospho (STY);X;X;X;X</t>
  </si>
  <si>
    <t>GLNLDGT(0.022)PALS(0.449)T(0.481)LGGFS(0.057)PAS(0.163)KPS(0.457)S(0.371)PR</t>
  </si>
  <si>
    <t>GLNLDGT(-13.71)PALS(-0.31)T(0.31)LGGFS(-10.5)PAS(-4.67)KPS(0.91)S(-0.91)PR</t>
  </si>
  <si>
    <t>LKAKGLNLDGTPALSTLGGFSPASKPSSPRE</t>
  </si>
  <si>
    <t>SSQGPSSGGRLLRQASLDGLQQLRDNMSPRK</t>
  </si>
  <si>
    <t>tr|B1WBS1|B1WBS1_RAT</t>
  </si>
  <si>
    <t>tr|B1WBS1|B1WBS1_RAT Ornithine aminotransferase-like 1 (Predicted) OS=Rattus norvegicus OX=10116 GN=Tbc1d25 PE=1 SV=1</t>
  </si>
  <si>
    <t>QAS(1)LDGLQQLR</t>
  </si>
  <si>
    <t>QAS(51.84)LDGLQQLR</t>
  </si>
  <si>
    <t>LSTGDMAACQPTRSDSYSQSLKSPLNDASDD</t>
  </si>
  <si>
    <t>tr|B1WBV4|B1WBV4_RAT</t>
  </si>
  <si>
    <t>tr|B1WBV4|B1WBV4_RAT Pleckstrin homology and FYVE domain-containing 2 OS=Rattus norvegicus OX=10116 GN=Plekhf2 PE=1 SV=1</t>
  </si>
  <si>
    <t>S(0.003)DS(0.993)YS(0.004)QSLK</t>
  </si>
  <si>
    <t>S(-25.95)DS(23.5)Y(-34.94)S(-23.5)QS(-37.6)LK</t>
  </si>
  <si>
    <t>DWDDQEVLDYFSDKESAKQKFHDSEGDDTEE</t>
  </si>
  <si>
    <t>389;530;530;530</t>
  </si>
  <si>
    <t>GRTDGDWDDQEVLDY(0.002)FS(0.412)DKES(0.586)AK</t>
  </si>
  <si>
    <t>GRT(-44.88)DGDWDDQEVLDY(-25.14)FS(-1.54)DKES(1.54)AK</t>
  </si>
  <si>
    <t>EDKGSDRITVKKEVQSPEQVKSEKLKELFDY</t>
  </si>
  <si>
    <t>496;637;637;637</t>
  </si>
  <si>
    <t>KEVQS(1)PEQVK</t>
  </si>
  <si>
    <t>KEVQS(40.5)PEQVK</t>
  </si>
  <si>
    <t>EEKQSKLLELQAGKKSLEDQVETLRTAKEEA</t>
  </si>
  <si>
    <t>tr|B1WC34|B1WC34_RAT</t>
  </si>
  <si>
    <t>tr|B1WC34|B1WC34_RAT Protein kinase C substrate 80K-H OS=Rattus norvegicus OX=10116 GN=Prkcsh PE=1 SV=1</t>
  </si>
  <si>
    <t>S(1)LEDQVETLR</t>
  </si>
  <si>
    <t>S(87.91)LEDQVET(-87.91)LR</t>
  </si>
  <si>
    <t>KAQAKKAILSEQNRISPPPSGVLTPPHSSKK</t>
  </si>
  <si>
    <t>tr|B1WC54|B1WC54_RAT;sp|P39949|CCNE1_RAT</t>
  </si>
  <si>
    <t>tr|B1WC54|B1WC54_RAT</t>
  </si>
  <si>
    <t>tr|B1WC54|B1WC54_RAT Ccne1 protein OS=Rattus norvegicus OX=10116 GN=Ccne1 PE=2 SV=1;sp|P39949|CCNE1_RAT G1/S-specific cyclin-E1 OS=Rattus norvegicus OX=10116 GN=Ccne1 PE=1 SV=2</t>
  </si>
  <si>
    <t>AILS(0.456)EQNRIS(0.518)PPPS(0.024)GVLT(0.002)PPHSSK</t>
  </si>
  <si>
    <t>AILS(-0.55)EQNRIS(0.55)PPPS(-13.28)GVLT(-25.16)PPHS(-39.48)S(-39.27)K</t>
  </si>
  <si>
    <t>IYSFRKPMTNYQIPQTALLKYRFFYQFLLGN</t>
  </si>
  <si>
    <t>tr|B2GUV2|B2GUV2_RAT;sp|O55166|VPS52_RAT</t>
  </si>
  <si>
    <t>261;261</t>
  </si>
  <si>
    <t>tr|B2GUV2|B2GUV2_RAT</t>
  </si>
  <si>
    <t>tr|B2GUV2|B2GUV2_RAT Vacuolar protein sorting 52 (Yeast), isoform CRA_b OS=Rattus norvegicus OX=10116 GN=Vps52 PE=2 SV=1;sp|O55166|VPS52_RAT Vacuolar protein sorting-associated protein 52 homolog OS=Rattus norvegicus OX=10116 GN=Vps52 PE=1 SV=2</t>
  </si>
  <si>
    <t>KPMTNYQIPQT(1)ALLKY(1)R</t>
  </si>
  <si>
    <t>KPMT(-42.06)NY(-38.89)QIPQT(38.99)ALLKY(38.89)R</t>
  </si>
  <si>
    <t>KPMTNYQIPQTALLKYRFFYQFLLGNERATA</t>
  </si>
  <si>
    <t>AASILADLRGGPGVATAANTAGGTSPVSSSS</t>
  </si>
  <si>
    <t>tr|B2GUY9|B2GUY9_RAT</t>
  </si>
  <si>
    <t>GGPGVAT(0.247)AANT(0.211)AGGT(0.211)S(0.211)PVS(0.048)S(0.056)S(0.013)S(0.003)AASSPSSGR</t>
  </si>
  <si>
    <t>GGPGVAT(0.69)AANT(-0.69)AGGT(-0.69)S(-0.69)PVS(-7.1)S(-6.47)S(-12.68)S(-18.59)AAS(-34.16)S(-42.35)PS(-45.34)S(-45.34)GR</t>
  </si>
  <si>
    <t>VQPGGTGLSDSRTLSSSSMDLSRRSSLVG__</t>
  </si>
  <si>
    <t>T(0.014)LS(0.016)S(0.461)S(0.461)S(0.048)MDLSR</t>
  </si>
  <si>
    <t>T(-15.05)LS(-14.61)S(0)S(0)S(-9.82)MDLS(-37.17)R</t>
  </si>
  <si>
    <t>DEDVDLPEVDGADDDSQDSDDEKMPDLE___</t>
  </si>
  <si>
    <t>FS(0.001)EMMDHMGGDEDVDLPEVDGADDDS(1)QDS(1)DDEKMPDLE</t>
  </si>
  <si>
    <t>FS(-34.55)EMMDHMGGDEDVDLPEVDGADDDS(34.55)QDS(34.55)DDEKMPDLE</t>
  </si>
  <si>
    <t>VDLPEVDGADDDSQDSDDEKMPDLE______</t>
  </si>
  <si>
    <t>151;151</t>
  </si>
  <si>
    <t>LRRRALHSEHAVDTHSDSEEELAAFCPQLDD</t>
  </si>
  <si>
    <t>EHVCNLERRLAATEETAISPRKSTQPAGTQF</t>
  </si>
  <si>
    <t>tr|B2RYB2|B2RYB2_RAT;tr|A0A0G2QC22|A0A0G2QC22_RAT</t>
  </si>
  <si>
    <t>50;147</t>
  </si>
  <si>
    <t>tr|B2RYB2|B2RYB2_RAT</t>
  </si>
  <si>
    <t>LAATEET(0.9)AIS(0.099)PR</t>
  </si>
  <si>
    <t>LAAT(-35.9)EET(9.57)AIS(-9.57)PR</t>
  </si>
  <si>
    <t>HRPSSPATPPPKTRHSPTPQQSNRARKSRVS</t>
  </si>
  <si>
    <t>X;X;X;Phospho (STY);Phospho (STY);X;X;Phospho (STY);X;X;X;X;X;X;X;X;X;X;X;X;X;X;X;X;X;X;X;X;X;X;X</t>
  </si>
  <si>
    <t>T(0.466)RHS(0.466)PT(0.068)PQQSNR</t>
  </si>
  <si>
    <t>T(0)RHS(0)PT(-8.33)PQQS(-41.75)NR</t>
  </si>
  <si>
    <t>KRHSPSPRPRAPQTSSPPPVRRGASASPQGR</t>
  </si>
  <si>
    <t>699;713</t>
  </si>
  <si>
    <t>PNKRHSPSPRPRAPQTSSPPPVRRGASASPQ</t>
  </si>
  <si>
    <t>697;711</t>
  </si>
  <si>
    <t>RRRHRPSSPATPPPKTRHSPTPQQSNRARKS</t>
  </si>
  <si>
    <t>X;X;X;X;X;X;Phospho (STY);Phospho (STY);X;X;Phospho (STY);X;X;X;X;Phospho (STY);X;X;X;X;X;X;X;X;X;X;X;X;X;X;X</t>
  </si>
  <si>
    <t>EKDRQSPLHGNHIPISHTQAIGSRSVPMPLS</t>
  </si>
  <si>
    <t>DRQS(0.324)PLHGNHIPIS(0.365)HT(0.311)QAIGSR</t>
  </si>
  <si>
    <t>DRQS(-0.52)PLHGNHIPIS(0.52)HT(-0.7)QAIGS(-30.03)R</t>
  </si>
  <si>
    <t>WAEEGAEKRSHQRSASWGSADQLKEIAKLRQ</t>
  </si>
  <si>
    <t>S(0.149)AS(0.85)WGS(0.001)ADQLK</t>
  </si>
  <si>
    <t>S(-7.58)AS(7.58)WGS(-28.95)ADQLK</t>
  </si>
  <si>
    <t>SSEQSEKSPGPIVSRTRSWESSSPVDRPELE</t>
  </si>
  <si>
    <t>351;352</t>
  </si>
  <si>
    <t>LSMFSKSEFSVKRRFSDFLGLHSKLASKYLH</t>
  </si>
  <si>
    <t>RFS(1)DFLGLHSK</t>
  </si>
  <si>
    <t>RFS(41.31)DFLGLHS(-41.31)K</t>
  </si>
  <si>
    <t>AQAQMRAMLDQLMGTSRDGDTTRQRIKFSDD</t>
  </si>
  <si>
    <t>tr|B2RYP6|B2RYP6_RAT</t>
  </si>
  <si>
    <t>tr|B2RYP6|B2RYP6_RAT LUC7-like 2 (S. cerevisiae) OS=Rattus norvegicus OX=10116 GN=Luc7l2 PE=1 SV=1</t>
  </si>
  <si>
    <t>AMLDQLMGT(0.489)S(0.489)RDGDT(0.011)T(0.011)R</t>
  </si>
  <si>
    <t>AMLDQLMGT(0)S(0)RDGDT(-16.47)T(-16.47)R</t>
  </si>
  <si>
    <t>SAQAQMRAMLDQLMGTSRDGDTTRQRIKFSD</t>
  </si>
  <si>
    <t>GSQQTQPPQRHYGITSPISLAAPKETDCLLT</t>
  </si>
  <si>
    <t>tr|B2RZ34|B2RZ34_RAT;tr|A0A0G2K821|A0A0G2K821_RAT;tr|D3ZK96|D3ZK96_RAT;tr|A0A0G2K0C9|A0A0G2K0C9_RAT</t>
  </si>
  <si>
    <t>24;24;24;39</t>
  </si>
  <si>
    <t>tr|B2RZ34|B2RZ34_RAT</t>
  </si>
  <si>
    <t>tr|B2RZ34|B2RZ34_RAT Papola protein OS=Rattus norvegicus OX=10116 GN=Papola PE=2 SV=1;tr|A0A0G2K821|A0A0G2K821_RAT Poly (A) polymerase alpha OS=Rattus norvegicus OX=10116 GN=Papola PE=1 SV=1;tr|D3ZK96|D3ZK96_RAT Poly (A) polymerase alpha OS=Rattus norvegic</t>
  </si>
  <si>
    <t>HYGIT(0.499)S(0.499)PIS(0.002)LAAPK</t>
  </si>
  <si>
    <t>HY(-42.64)GIT(0)S(0)PIS(-24.68)LAAPK</t>
  </si>
  <si>
    <t>QGSQQTQPPQRHYGITSPISLAAPKETDCLL</t>
  </si>
  <si>
    <t>23;23;23;38</t>
  </si>
  <si>
    <t>ADVNIRHSGRDDTSRYDERPGPSPLPHRDRD</t>
  </si>
  <si>
    <t>tr|B2RZ74|B2RZ74_RAT</t>
  </si>
  <si>
    <t>tr|B2RZ74|B2RZ74_RAT Small nuclear ribonucleoprotein U1 subunit 70 OS=Rattus norvegicus OX=10116 GN=Snrnp70 PE=1 SV=1</t>
  </si>
  <si>
    <t>Y(0.75)DERPGPS(0.25)PLPHR</t>
  </si>
  <si>
    <t>Y(4.77)DERPGPS(-4.77)PLPHR</t>
  </si>
  <si>
    <t>____GLRAGGALRRASAGPGAPDGQGPSGAQ</t>
  </si>
  <si>
    <t>tr|B3DM86|B3DM86_RAT;tr|Q7TP44|Q7TP44_RAT</t>
  </si>
  <si>
    <t>12;13</t>
  </si>
  <si>
    <t>tr|B3DM86|B3DM86_RAT</t>
  </si>
  <si>
    <t>RAS(0.996)AGPGAPDGQGPS(0.002)GAQGGS(0.001)IHS(0.001)GCIDT(0.001)VHNVPIAVLIR</t>
  </si>
  <si>
    <t>RAS(27.06)AGPGAPDGQGPS(-27.06)GAQGGS(-32.55)IHS(-32.55)GCIDT(-32.35)VHNVPIAVLIR</t>
  </si>
  <si>
    <t>IAGGQVGPETPRPPPSPPETRSTGQPDQNMV</t>
  </si>
  <si>
    <t>tr|B3DM88|B3DM88_RAT;tr|A0A0G2K6R8|A0A0G2K6R8_RAT</t>
  </si>
  <si>
    <t>284;284</t>
  </si>
  <si>
    <t>tr|B3DM88|B3DM88_RAT Ehbp1l1 protein OS=Rattus norvegicus OX=10116 GN=Ehbp1l1 PE=2 SV=1;tr|A0A0G2K6R8|A0A0G2K6R8_RAT EH domain-binding protein 1-like 1 OS=Rattus norvegicus OX=10116 GN=Ehbp1l1 PE=1 SV=1</t>
  </si>
  <si>
    <t>GQGSEPAAIAGGQVGPET(0.062)PRPPPS(0.863)PPET(0.075)R</t>
  </si>
  <si>
    <t>GQGS(-48.15)EPAAIAGGQVGPET(-11.41)PRPPPS(10.62)PPET(-10.62)R</t>
  </si>
  <si>
    <t>PTKPLLSVNKSTSTPTSPGPRTHSTPSIPVL</t>
  </si>
  <si>
    <t>680;680</t>
  </si>
  <si>
    <t>STS(0.002)T(0.002)PT(0.662)S(0.334)PGPR</t>
  </si>
  <si>
    <t>S(-56.7)T(-50.89)S(-25.53)T(-25.53)PT(2.97)S(-2.97)PGPR</t>
  </si>
  <si>
    <t>QSRCSSKENILRASHSAVDITKVARRHRMSP</t>
  </si>
  <si>
    <t>299;337;189;235</t>
  </si>
  <si>
    <t>AS(0.03)HS(0.969)AVDIT(0.002)K</t>
  </si>
  <si>
    <t>AS(-15.14)HS(15.14)AVDIT(-27.71)K</t>
  </si>
  <si>
    <t>GYARRQGAPPLSRTRSLVVPDGDKLEDLEEA</t>
  </si>
  <si>
    <t>tr|B4F782|B4F782_RAT</t>
  </si>
  <si>
    <t>tr|B4F782|B4F782_RAT Sdccag3 protein OS=Rattus norvegicus OX=10116 GN=Sdccag3 PE=2 SV=1</t>
  </si>
  <si>
    <t>T(0.5)RS(0.5)LVVPDGDKLEDLEEANPFSFK</t>
  </si>
  <si>
    <t>T(0)RS(0)LVVPDGDKLEDLEEANPFS(-49.45)FK</t>
  </si>
  <si>
    <t>MSGYARRQGAPPLSRTRSLVVPDGDKLEDLE</t>
  </si>
  <si>
    <t>CSRHGSGPNIILTGDSSPGFSKEIAAALAGV</t>
  </si>
  <si>
    <t>621;621</t>
  </si>
  <si>
    <t>HGSGPNIILT(0.095)GDS(0.495)S(0.406)PGFS(0.004)K</t>
  </si>
  <si>
    <t>HGS(-45.15)GPNIILT(-7.16)GDS(0.86)S(-0.86)PGFS(-21.26)K</t>
  </si>
  <si>
    <t>GSPDLWKLSPEQRKTSPASLDFPEPQKSSCG</t>
  </si>
  <si>
    <t>KT(0.476)S(0.476)PAS(0.048)LDFPEPQK</t>
  </si>
  <si>
    <t>KT(0)S(0)PAS(-9.99)LDFPEPQK</t>
  </si>
  <si>
    <t>WKSGPPELRKTALPLSPEHWKAVPPVSPELR</t>
  </si>
  <si>
    <t>TALPLS(1)PEHWK</t>
  </si>
  <si>
    <t>T(-39.36)ALPLS(39.36)PEHWK</t>
  </si>
  <si>
    <t>SGSPDLWKLSPEQRKTSPASLDFPEPQKSSC</t>
  </si>
  <si>
    <t>YGGEFIQQLKLSMEDSKSPPPKAAEEKKSLK</t>
  </si>
  <si>
    <t>LS(0.031)MEDS(0.871)KS(0.098)PPPK</t>
  </si>
  <si>
    <t>LS(-14.55)MEDS(9.47)KS(-9.47)PPPK</t>
  </si>
  <si>
    <t>EAIGKNNPPLKSRSFSLASSGNSPISQRRPS</t>
  </si>
  <si>
    <t>S(0.03)FS(0.967)LAS(0.002)SGNSPISQR</t>
  </si>
  <si>
    <t>S(-15.1)FS(15.1)LAS(-27.25)S(-33.45)GNS(-33.45)PIS(-39.4)QR</t>
  </si>
  <si>
    <t>PHSGVSRQVRVKPSQSAGDINTIYQAPEPRS</t>
  </si>
  <si>
    <t>VKPS(0.497)QS(0.497)AGDINT(0.007)IYQAPEPR</t>
  </si>
  <si>
    <t>VKPS(0)QS(0)AGDINT(-18.76)IY(-35.74)QAPEPR</t>
  </si>
  <si>
    <t>RSRHLSVSSQNPGRSSPPPGYVPERQQHIAR</t>
  </si>
  <si>
    <t>S(0.5)S(0.5)PPPGYVPER</t>
  </si>
  <si>
    <t>S(0)S(0)PPPGY(-45.59)VPER</t>
  </si>
  <si>
    <t>SSPHSGVSRQVRVKPSQSAGDINTIYQAPEP</t>
  </si>
  <si>
    <t>KSPRSESSAGVCVPLSTSPQVSEAAHIPSKK</t>
  </si>
  <si>
    <t>903;903</t>
  </si>
  <si>
    <t>SESSAGVCVPLS(0.327)T(0.327)S(0.327)PQVS(0.018)EAAHIPSK</t>
  </si>
  <si>
    <t>S(-51.84)ES(-47.52)S(-42.78)AGVCVPLS(0)T(0)S(0)PQVS(-12.55)EAAHIPS(-35.37)K</t>
  </si>
  <si>
    <t>PRSESSAGVCVPLSTSPQVSEAAHIPSKKPV</t>
  </si>
  <si>
    <t>905;905</t>
  </si>
  <si>
    <t>SPRSESSAGVCVPLSTSPQVSEAAHIPSKKP</t>
  </si>
  <si>
    <t>904;904</t>
  </si>
  <si>
    <t>DKEPTQKKKLSLQRSSSFKDFAKSKPSSPVV</t>
  </si>
  <si>
    <t>S(0.667)S(0.667)S(0.667)FKDFAK</t>
  </si>
  <si>
    <t>S(0)S(0)S(0)FKDFAK</t>
  </si>
  <si>
    <t>DYDTGSEEAEEGAESSQEPALHTVSEPKVDI</t>
  </si>
  <si>
    <t>LLT(0.001)AAELLLDY(0.189)DT(0.202)GS(0.202)EEAEEGAES(0.202)S(0.202)QEPALHT(0.002)VSEPK</t>
  </si>
  <si>
    <t>LLT(-25.31)AAELLLDY(-0.3)DT(0)GS(0)EEAEEGAES(0)S(0)QEPALHT(-19.65)VS(-28.72)EPK</t>
  </si>
  <si>
    <t>KEPTQKKKLSLQRSSSFKDFAKSKPSSPVVS</t>
  </si>
  <si>
    <t>X;X;X;X;X;X;X;X;X;X;X;X;X;X;X;X;X;X;X;X;X;X;Phospho (STY);X;X;X;X;X;X;X;Phospho (STY)</t>
  </si>
  <si>
    <t>KLSLQRSSSFKDFAKSKPSSPVVSEKEFNLD</t>
  </si>
  <si>
    <t>X;X;X;X;X;X;Phospho (STY);Phospho (STY);X;X;X;X;X;X;X;Phospho (STY);X;X;X;X;X;X;X;Phospho (STY);X;X;X;X;X;X;X</t>
  </si>
  <si>
    <t>LDYDTGSEEAEEGAESSQEPALHTVSEPKVD</t>
  </si>
  <si>
    <t>SDKEPTQKKKLSLQRSSSFKDFAKSKPSSPV</t>
  </si>
  <si>
    <t>EKKDKKGEDLDFWLSTTPPPAAAPVPAPSTE</t>
  </si>
  <si>
    <t>KGEDLDFWLS(0.118)T(0.288)T(0.288)PPPAAAPVPAPS(0.16)T(0.141)EGLAAS(0.004)IVT(0.001)PPK</t>
  </si>
  <si>
    <t>KGEDLDFWLS(-3.88)T(0)T(0)PPPAAAPVPAPS(-2.55)T(-3.11)EGLAAS(-18.46)IVT(-24.41)PPK</t>
  </si>
  <si>
    <t>KKDKKGEDLDFWLSTTPPPAAAPVPAPSTEG</t>
  </si>
  <si>
    <t>LQRTKLSRSGKEKERSSPVQGDHAVLGAVRV</t>
  </si>
  <si>
    <t>tr|B6ID09|B6ID09_RAT;tr|A0A0G2QC58|A0A0G2QC58_RAT</t>
  </si>
  <si>
    <t>39;177</t>
  </si>
  <si>
    <t>tr|B6ID09|B6ID09_RAT</t>
  </si>
  <si>
    <t>tr|B6ID09|B6ID09_RAT Fam117a protein OS=Rattus norvegicus OX=10116 GN=Fam117a PE=2 SV=1;tr|A0A0G2QC58|A0A0G2QC58_RAT Family with sequence similarity 117, member A OS=Rattus norvegicus OX=10116 GN=Fam117a PE=1 SV=1</t>
  </si>
  <si>
    <t>ERS(0.5)S(0.5)PVQGDHAVLGAVR</t>
  </si>
  <si>
    <t>ERS(0)S(0)PVQGDHAVLGAVR</t>
  </si>
  <si>
    <t>QRTKLSRSGKEKERSSPVQGDHAVLGAVRVS</t>
  </si>
  <si>
    <t>40;178</t>
  </si>
  <si>
    <t>RERTRERERERDHSPTPSVFNSDEERYRYRE</t>
  </si>
  <si>
    <t>436;436;481</t>
  </si>
  <si>
    <t>DHS(0.429)PT(0.498)PS(0.072)VFNSDEER</t>
  </si>
  <si>
    <t>DHS(-0.65)PT(0.65)PS(-8.38)VFNS(-51.33)DEER</t>
  </si>
  <si>
    <t>MSSSHSRSGQSAAGASPAGGIDTRDAEMPAT</t>
  </si>
  <si>
    <t>SGQSAAGAS(0.997)PAGGIDT(0.003)R</t>
  </si>
  <si>
    <t>S(-55.81)GQS(-33.48)AAGAS(25.46)PAGGIDT(-25.46)R</t>
  </si>
  <si>
    <t>YGGDHIPKSPFSVGVSPSLDLSKIKVSGLVD</t>
  </si>
  <si>
    <t>SPFSVGVS(0.627)PS(0.37)LDLS(0.004)K</t>
  </si>
  <si>
    <t>S(-96.27)PFS(-56.58)VGVS(2.29)PS(-2.29)LDLS(-22.12)K</t>
  </si>
  <si>
    <t>RSPKSQDSYPGSPSLSPRHGPSSSHIHNTGA</t>
  </si>
  <si>
    <t>tr|D3Z7Z5|D3Z7Z5_RAT</t>
  </si>
  <si>
    <t>tr|D3Z7Z5|D3Z7Z5_RAT RAN-binding protein 10 OS=Rattus norvegicus OX=10116 GN=Ranbp10 PE=1 SV=2</t>
  </si>
  <si>
    <t>SQDSYPGS(0.016)PS(0.492)LS(0.492)PR</t>
  </si>
  <si>
    <t>S(-85.18)QDS(-50.15)Y(-70.52)PGS(-14.84)PS(0)LS(0)PR</t>
  </si>
  <si>
    <t>SLSSRSPKSQDSYPGSPSLSPRHGPSSSHIH</t>
  </si>
  <si>
    <t>SQDS(0.133)YPGS(0.337)PS(0.337)LS(0.193)PR</t>
  </si>
  <si>
    <t>S(-38.3)QDS(-4.05)Y(-29.07)PGS(0)PS(0)LS(-2.42)PR</t>
  </si>
  <si>
    <t>SSRSPKSQDSYPGSPSLSPRHGPSSSHIHNT</t>
  </si>
  <si>
    <t>LRGSNDGVSPKRRRLSSSLSSYKRPSRQSEE</t>
  </si>
  <si>
    <t>tr|D3Z822|D3Z822_RAT</t>
  </si>
  <si>
    <t>tr|D3Z822|D3Z822_RAT ATR serine/threonine kinase OS=Rattus norvegicus OX=10116 GN=Atr PE=3 SV=3</t>
  </si>
  <si>
    <t>RLS(0.967)S(0.027)S(0.005)LS(0.001)SYK</t>
  </si>
  <si>
    <t>RLS(15.62)S(-15.62)S(-23.16)LS(-28.19)S(-35.13)Y(-62.67)K</t>
  </si>
  <si>
    <t>FKLDVLKNKAKRSLTSSLENIFSRGANRMRG</t>
  </si>
  <si>
    <t>578;578</t>
  </si>
  <si>
    <t>S(0.005)LT(0.066)S(0.464)S(0.464)LENIFS(0.001)R</t>
  </si>
  <si>
    <t>S(-19.36)LT(-8.49)S(0)S(0)LENIFS(-25.7)R</t>
  </si>
  <si>
    <t>KLDVLKNKAKRSLTSSLENIFSRGANRMRGR</t>
  </si>
  <si>
    <t>SLT(0.001)S(0.093)S(0.906)LENIFSR</t>
  </si>
  <si>
    <t>S(-40.15)LT(-32.22)S(-9.9)S(9.9)LENIFS(-35)R</t>
  </si>
  <si>
    <t>FRMEERMKGLSRRRTSFLGGRRRWGGLQKRE</t>
  </si>
  <si>
    <t>RRT(0.5)S(0.5)FLGGR</t>
  </si>
  <si>
    <t>RRT(0)S(0)FLGGR</t>
  </si>
  <si>
    <t>HHHRHSSGHHKVSSLSPEQEQGLWKQSHKSS</t>
  </si>
  <si>
    <t>tr|D3Z8B9|D3Z8B9_RAT</t>
  </si>
  <si>
    <t>VSS(0.001)LS(0.999)PEQEQGLWK</t>
  </si>
  <si>
    <t>VS(-35.32)S(-32.14)LS(32.14)PEQEQGLWK</t>
  </si>
  <si>
    <t>____________MASSPDPPSPLLVRLPESI</t>
  </si>
  <si>
    <t>tr|D3Z8X6|D3Z8X6_RAT</t>
  </si>
  <si>
    <t>AS(0.037)S(0.552)PDPPS(0.411)PLLVR</t>
  </si>
  <si>
    <t>AS(-11.74)S(1.28)PDPPS(-1.28)PLLVR</t>
  </si>
  <si>
    <t>_______MASSPDPPSPLLVRLPESIPRAHM</t>
  </si>
  <si>
    <t>tr|D3Z8X6|D3Z8X6_RAT Deltex E3 ubiquitin ligase 3L OS=Rattus norvegicus OX=10116 GN=Dtx3l PE=1 SV=1</t>
  </si>
  <si>
    <t>AS(0.014)S(0.045)PDPPS(0.942)PLLVR</t>
  </si>
  <si>
    <t>AS(-18.42)S(-13.23)PDPPS(13.23)PLLVR</t>
  </si>
  <si>
    <t>SVQRYSNGVSPMQRSSSFSLPARANGLSSPC</t>
  </si>
  <si>
    <t>S(0.487)S(0.487)S(0.026)FSLPAR</t>
  </si>
  <si>
    <t>S(0)S(0)S(-12.73)FS(-44.11)LPAR</t>
  </si>
  <si>
    <t>EKPYECKECRKAFAQSSHLSRHQRVHTGEKP</t>
  </si>
  <si>
    <t>tr|D3Z901|D3Z901_RAT</t>
  </si>
  <si>
    <t>tr|D3Z901|D3Z901_RAT Zinc finger protein 420 OS=Rattus norvegicus OX=10116 GN=Zfp420 PE=4 SV=1</t>
  </si>
  <si>
    <t>KAFAQS(0.5)S(0.5)HLSR</t>
  </si>
  <si>
    <t>KAFAQS(0)S(0)HLS(-44.81)R</t>
  </si>
  <si>
    <t>KPYECKECRKAFAQSSHLSRHQRVHTGEKPY</t>
  </si>
  <si>
    <t>GGWSKGRKRKKPLRDSNAPKSPLTGYVRFMN</t>
  </si>
  <si>
    <t>DS(0.498)NAPKS(0.488)PLT(0.014)GYVR</t>
  </si>
  <si>
    <t>DS(0.08)NAPKS(-0.08)PLT(-15.67)GY(-45.35)VR</t>
  </si>
  <si>
    <t>PPVAPSGDLRLVKSVSESHTPCPSESTSDTV</t>
  </si>
  <si>
    <t>S(0.09)VS(0.439)ES(0.235)HT(0.235)PCPSESTSDTVPLQR</t>
  </si>
  <si>
    <t>S(-6.89)VS(2.71)ES(-2.71)HT(-2.71)PCPS(-38.84)ES(-45.07)T(-51.6)S(-57.73)DT(-68.48)VPLQR</t>
  </si>
  <si>
    <t>VAPSGDLRLVKSVSESHTPCPSESTSDTVPL</t>
  </si>
  <si>
    <t>S(0.311)VS(0.311)ES(0.342)HT(0.031)PCPS(0.004)ES(0.001)TSDTVPLQR</t>
  </si>
  <si>
    <t>S(-0.41)VS(-0.41)ES(0.41)HT(-10.41)PCPS(-19.31)ES(-28.16)T(-36.17)S(-42.3)DT(-47.53)VPLQR</t>
  </si>
  <si>
    <t>NAEHHDASFSIRRRESLSYIPKGLVRNSVSR</t>
  </si>
  <si>
    <t>tr|D3ZA21|D3ZA21_RAT</t>
  </si>
  <si>
    <t>tr|D3ZA21|D3ZA21_RAT Pleckstrin homology and RhoGEF domain-containing G3 OS=Rattus norvegicus OX=10116 GN=Plekhg3 PE=1 SV=3</t>
  </si>
  <si>
    <t>RRES(0.997)LS(0.003)YIPK</t>
  </si>
  <si>
    <t>RRES(25.41)LS(-25.41)Y(-43.53)IPK</t>
  </si>
  <si>
    <t>DSVGGGSESRSLDSPTSSPGAGARRLVKASS</t>
  </si>
  <si>
    <t>S(0.002)LDS(0.434)PT(0.434)S(0.105)S(0.026)PGAGAR</t>
  </si>
  <si>
    <t>S(-22.87)LDS(0)PT(0)S(-6.16)S(-12.31)PGAGAR</t>
  </si>
  <si>
    <t>SKDWKGGKEAPRKASSDLSASTGYEEISDPT</t>
  </si>
  <si>
    <t>HGHTGNSPLDSPRNFSPNAPAHFSFVPARRT</t>
  </si>
  <si>
    <t>tr|D3ZAR2|D3ZAR2_RAT;tr|A0A0G2K212|A0A0G2K212_RAT</t>
  </si>
  <si>
    <t>158;223</t>
  </si>
  <si>
    <t>tr|D3ZAR2|D3ZAR2_RAT</t>
  </si>
  <si>
    <t>tr|D3ZAR2|D3ZAR2_RAT Microtubule associated serine/threonine kinase 2 (Predicted), isoform CRA_a OS=Rattus norvegicus OX=10116 GN=Mast2 PE=1 SV=2;tr|A0A0G2K212|A0A0G2K212_RAT Microtubule-associated serine/threonine kinase 2 OS=Rattus norvegicus OX=10116 GN</t>
  </si>
  <si>
    <t>NFS(1)PNAPAHFSFVPAR</t>
  </si>
  <si>
    <t>NFS(34.07)PNAPAHFS(-34.07)FVPAR</t>
  </si>
  <si>
    <t>GALSPLRAASDPLLSSVSPAVSKSSSRRSSF</t>
  </si>
  <si>
    <t>tr|D3ZAW6|D3ZAW6_RAT</t>
  </si>
  <si>
    <t>AASDPLLS(0.086)S(0.448)VS(0.448)PAVS(0.017)K</t>
  </si>
  <si>
    <t>AAS(-44.13)DPLLS(-7.17)S(0)VS(0)PAVS(-14.14)K</t>
  </si>
  <si>
    <t>LSPLRAASDPLLSSVSPAVSKSSSRRSSFSM</t>
  </si>
  <si>
    <t>tr|D3ZAW6|D3ZAW6_RAT Transcription factor-binding to IGHM enhancer 3 OS=Rattus norvegicus OX=10116 GN=Tfe3 PE=1 SV=1</t>
  </si>
  <si>
    <t>AASDPLLS(0.019)S(0.148)VS(0.819)PAVS(0.014)K</t>
  </si>
  <si>
    <t>AAS(-71.03)DPLLS(-16.31)S(-7.42)VS(7.42)PAVS(-17.75)K</t>
  </si>
  <si>
    <t>GVALDDPYENYRRNKSYSFIARMKARDEFST</t>
  </si>
  <si>
    <t>tr|D3ZAX5|D3ZAX5_RAT</t>
  </si>
  <si>
    <t>tr|D3ZAX5|D3ZAX5_RAT Calcium homeostasis endoplasmic reticulum protein OS=Rattus norvegicus OX=10116 GN=Cherp PE=1 SV=2</t>
  </si>
  <si>
    <t>RNKS(0.581)Y(0.419)SFIAR</t>
  </si>
  <si>
    <t>RNKS(1.42)Y(-1.42)S(-37.22)FIAR</t>
  </si>
  <si>
    <t>DAGFISEMLESPRRGSVSSGLELLEHTLDFP</t>
  </si>
  <si>
    <t>tr|D3ZBH5|D3ZBH5_RAT</t>
  </si>
  <si>
    <t>tr|D3ZBH5|D3ZBH5_RAT Lemur tyrosine kinase 2 OS=Rattus norvegicus OX=10116 GN=Lmtk2 PE=1 SV=1</t>
  </si>
  <si>
    <t>RGS(0.67)VS(0.163)S(0.163)GLELLEHT(0.004)LDFPSSQENMSGQNK</t>
  </si>
  <si>
    <t>RGS(6.14)VS(-6.14)S(-6.14)GLELLEHT(-22.67)LDFPS(-41.46)S(-41.46)QENMS(-51.9)GQNK</t>
  </si>
  <si>
    <t>SQIVPKKLTISLTQLSPSKDSKDFHAPLQTR</t>
  </si>
  <si>
    <t>tr|D3ZBI5|D3ZBI5_RAT;tr|D4A7C2|D4A7C2_RAT;tr|D4A4Y9|D4A4Y9_RAT</t>
  </si>
  <si>
    <t>619;745;843</t>
  </si>
  <si>
    <t>tr|D3ZBI5|D3ZBI5_RAT</t>
  </si>
  <si>
    <t>tr|D3ZBI5|D3ZBI5_RAT Formin 1 OS=Rattus norvegicus OX=10116 GN=Fmn1 PE=1 SV=3;tr|D4A7C2|D4A7C2_RAT Formin 1 OS=Rattus norvegicus OX=10116 GN=Fmn1 PE=4 SV=3;tr|D4A4Y9|D4A4Y9_RAT Formin 1 OS=Rattus norvegicus OX=10116 GN=Fmn1 PE=4 SV=3</t>
  </si>
  <si>
    <t>KLTISLT(0.011)QLS(0.911)PS(0.078)K</t>
  </si>
  <si>
    <t>KLT(-42.4)IS(-38.06)LT(-19.23)QLS(10.7)PS(-10.7)K</t>
  </si>
  <si>
    <t>GFFIHRRRRNLRARQSSEDVYFSKSEQLKPL</t>
  </si>
  <si>
    <t>tr|D3ZBN3|D3ZBN3_RAT</t>
  </si>
  <si>
    <t>ARQS(0.923)S(0.075)EDVY(0.002)FSK</t>
  </si>
  <si>
    <t>ARQS(10.89)S(-10.89)EDVY(-27.27)FS(-46.08)K</t>
  </si>
  <si>
    <t>LLSSMNLPGGELRRRSAEDELAMRGFLQEGD</t>
  </si>
  <si>
    <t>tr|D3ZBP3|D3ZBP3_RAT</t>
  </si>
  <si>
    <t>tr|D3ZBP3|D3ZBP3_RAT Exosome component 2 OS=Rattus norvegicus OX=10116 GN=Exosc2 PE=1 SV=1</t>
  </si>
  <si>
    <t>RRS(1)AEDELAMR</t>
  </si>
  <si>
    <t>RRS(43.81)AEDELAMR</t>
  </si>
  <si>
    <t>EACCKERIQQFDDGGSDEEDIWEEKHIAFTP</t>
  </si>
  <si>
    <t>617;617</t>
  </si>
  <si>
    <t>IQQFDDGGS(1)DEEDIWEEK</t>
  </si>
  <si>
    <t>IQQFDDGGS(42.65)DEEDIWEEK</t>
  </si>
  <si>
    <t>KRNTADLVTTCHIHSSSDDEIDFKDTGFSQD</t>
  </si>
  <si>
    <t>524;524</t>
  </si>
  <si>
    <t>NTADLVTTCHIHS(0.126)S(0.437)S(0.437)DDEIDFK</t>
  </si>
  <si>
    <t>NT(-49.66)ADLVT(-35.73)T(-35.73)CHIHS(-5.4)S(0)S(0)DDEIDFK</t>
  </si>
  <si>
    <t>SKDYEIENQNPLASPTNTLLGSAKEQRYQRG</t>
  </si>
  <si>
    <t>DY(0.007)EIENQNPLAS(0.492)PT(0.492)NT(0.009)LLGSAK</t>
  </si>
  <si>
    <t>DY(-18.64)EIENQNPLAS(0)PT(0)NT(-17.22)LLGS(-49.58)AK</t>
  </si>
  <si>
    <t>QACDTQKPEPLQRRHSLMAHSLLPLAEKQQR</t>
  </si>
  <si>
    <t>tr|D3ZCS4|D3ZCS4_RAT</t>
  </si>
  <si>
    <t>tr|D3ZCS4|D3ZCS4_RAT IQ motif-containing GTPase-activating protein 3 OS=Rattus norvegicus OX=10116 GN=Iqgap3 PE=1 SV=1</t>
  </si>
  <si>
    <t>RHS(0.993)LMAHS(0.007)LLPLAEK</t>
  </si>
  <si>
    <t>RHS(21.51)LMAHS(-21.51)LLPLAEK</t>
  </si>
  <si>
    <t>VLVTGTGGIQWRPLQTQDSERGHSRGNPQGS</t>
  </si>
  <si>
    <t>tr|D3ZD03|D3ZD03_RAT</t>
  </si>
  <si>
    <t>tr|D3ZD03|D3ZD03_RAT Tyrosine-protein kinase OS=Rattus norvegicus OX=10116 GN=Tyk2 PE=1 SV=1</t>
  </si>
  <si>
    <t>PLQT(0.996)QDS(0.004)ER</t>
  </si>
  <si>
    <t>PLQT(24)QDS(-24)ER</t>
  </si>
  <si>
    <t>ELDEGKASQPGPTAESQSSPHRRKRGKDPSE</t>
  </si>
  <si>
    <t>55;55;55;55;55</t>
  </si>
  <si>
    <t>ASQPGPT(0.001)AES(0.479)QS(0.342)S(0.179)PHRR</t>
  </si>
  <si>
    <t>AS(-53.15)QPGPT(-26.95)AES(1.46)QS(-1.46)S(-4.28)PHRR</t>
  </si>
  <si>
    <t>AASELDEGKASQPGPTAESQSSPHRRKRGKD</t>
  </si>
  <si>
    <t>52;52;52;52;52</t>
  </si>
  <si>
    <t>AS(0.006)QPGPT(0.303)AES(0.23)QS(0.23)S(0.23)PHR</t>
  </si>
  <si>
    <t>AS(-17.03)QPGPT(1.2)AES(-1.2)QS(-1.2)S(-1.2)PHR</t>
  </si>
  <si>
    <t>ASPTNKGMHIHQVGGSPPASSTSSCSLTNDV</t>
  </si>
  <si>
    <t>GMHIHQVGGS(0.872)PPAS(0.024)S(0.024)T(0.024)S(0.024)S(0.031)CSLTNDVAK</t>
  </si>
  <si>
    <t>GMHIHQVGGS(14.49)PPAS(-15.58)S(-15.58)T(-15.58)S(-15.58)S(-14.49)CS(-33.95)LT(-45.24)NDVAK</t>
  </si>
  <si>
    <t>KATVNARPQRILDTSSLTQSAPASPTNKGMH</t>
  </si>
  <si>
    <t>ILDT(0.073)S(0.384)S(0.418)LT(0.101)QS(0.034)APAS(0.833)PT(0.158)NK</t>
  </si>
  <si>
    <t>ILDT(-7.73)S(-0.37)S(0.37)LT(-6.39)QS(-11.93)APAS(7.4)PT(-7.4)NK</t>
  </si>
  <si>
    <t>LPPPPPVRRSSDTCGSPALPPKAKGPGSCTF</t>
  </si>
  <si>
    <t>530;183</t>
  </si>
  <si>
    <t>RS(0.218)S(0.218)DT(0.249)CGS(0.314)PALPPK</t>
  </si>
  <si>
    <t>RS(-1.57)S(-1.57)DT(-1)CGS(1)PALPPK</t>
  </si>
  <si>
    <t>PKSSLLPPPPPVRRSSDTCGSPALPPKAKGP</t>
  </si>
  <si>
    <t>525;178</t>
  </si>
  <si>
    <t>S(0.267)S(0.267)DT(0.233)CGS(0.233)PALPPK</t>
  </si>
  <si>
    <t>S(0)S(0)DT(-0.6)CGS(-0.6)PALPPK</t>
  </si>
  <si>
    <t>RPKSSLLPPPPPVRRSSDTCGSPALPPKAKG</t>
  </si>
  <si>
    <t>524;177</t>
  </si>
  <si>
    <t>AGFAPCSQRNTLMPTSPNASPKLHDLSSPAY</t>
  </si>
  <si>
    <t>tr|D3ZE20|D3ZE20_RAT</t>
  </si>
  <si>
    <t>tr|D3ZE20|D3ZE20_RAT Nuclear factor of-activated T-cells 1 OS=Rattus norvegicus OX=10116 GN=Nfatc1 PE=4 SV=3</t>
  </si>
  <si>
    <t>NT(0.001)LMPT(0.159)S(0.682)PNAS(0.159)PK</t>
  </si>
  <si>
    <t>NT(-30.27)LMPT(-6.34)S(6.34)PNAS(-6.34)PK</t>
  </si>
  <si>
    <t>AGAKTDSPLPSEQASTPPGKGTAPESTLITF</t>
  </si>
  <si>
    <t>tr|D3ZE59|D3ZE59_RAT</t>
  </si>
  <si>
    <t>tr|D3ZE59|D3ZE59_RAT Transmembrane protein 115 OS=Rattus norvegicus OX=10116 GN=Tmem115 PE=1 SV=1</t>
  </si>
  <si>
    <t>TDS(0.001)PLPS(0.125)EQAS(0.125)T(0.749)PPGK</t>
  </si>
  <si>
    <t>T(-37.53)DS(-30.72)PLPS(-7.76)EQAS(-7.76)T(7.76)PPGK</t>
  </si>
  <si>
    <t>PATGRTHTSPPRAPSSPGRSRSSSRSLRTAG</t>
  </si>
  <si>
    <t>T(0.977)HT(0.028)S(0.045)PPRAPS(0.201)S(0.749)PGR</t>
  </si>
  <si>
    <t>T(17.59)HT(-17.59)S(-12.75)PPRAPS(-5.74)S(5.74)PGR</t>
  </si>
  <si>
    <t>SPATGRTHTSPPRAPSSPGRSRSSSRSLRTA</t>
  </si>
  <si>
    <t>T(0.983)HT(0.008)S(0.01)PPRAPS(0.547)S(0.452)PGR</t>
  </si>
  <si>
    <t>T(20.51)HT(-20.79)S(-20.51)PPRAPS(0.83)S(-0.83)PGR</t>
  </si>
  <si>
    <t>RRYPRSPARSPATGRTHTSPPRAPSSPGRSR</t>
  </si>
  <si>
    <t>__________MNTAPSRPSPTRRDPYSFGDS</t>
  </si>
  <si>
    <t>tr|D3ZEI6|D3ZEI6_RAT</t>
  </si>
  <si>
    <t>tr|D3ZEI6|D3ZEI6_RAT Nuclear receptor coactivator 5 OS=Rattus norvegicus OX=10116 GN=Ncoa5 PE=1 SV=1</t>
  </si>
  <si>
    <t>MNTAPS(0.575)RPS(0.384)PT(0.041)R</t>
  </si>
  <si>
    <t>MNT(-48)APS(1.76)RPS(-1.76)PT(-11.52)R</t>
  </si>
  <si>
    <t>_______MNTAPSRPSPTRRDPYSFGDSRDT</t>
  </si>
  <si>
    <t>MNTAPS(0.018)RPS(0.491)PT(0.491)R</t>
  </si>
  <si>
    <t>MNT(-34.19)APS(-14.31)RPS(0)PT(0)R</t>
  </si>
  <si>
    <t>_____MNTAPSRPSPTRRDPYSFGDSRDTRR</t>
  </si>
  <si>
    <t>LQISGLSEKAGFNYESPSKGGNLASFPHDEV</t>
  </si>
  <si>
    <t>AGFNYES(0.744)PS(0.256)K</t>
  </si>
  <si>
    <t>AGFNY(-66.66)ES(4.64)PS(-4.64)K</t>
  </si>
  <si>
    <t>GVPHGKLLKQKSEEPSVSLPFLQTALLRSSG</t>
  </si>
  <si>
    <t>407;407;407</t>
  </si>
  <si>
    <t>QKS(0.434)EEPS(0.565)VS(0.001)LPFLQTALLR</t>
  </si>
  <si>
    <t>QKS(-1.15)EEPS(1.15)VS(-28.53)LPFLQT(-61.92)ALLR</t>
  </si>
  <si>
    <t>QNNPPQMVWERAEEDSKSIQSDAPVYLRRLK</t>
  </si>
  <si>
    <t>251;251;251</t>
  </si>
  <si>
    <t>AEEDS(0.921)KS(0.113)IQS(0.966)DAPVYLR</t>
  </si>
  <si>
    <t>AEEDS(10.5)KS(-10.5)IQS(14.16)DAPVY(-42.54)LR</t>
  </si>
  <si>
    <t>PKHIPSSPLQQPASPSLPGDSPLSTEARASS</t>
  </si>
  <si>
    <t>242;242</t>
  </si>
  <si>
    <t>HIPS(0.5)S(0.5)PLQQPAS(0.498)PS(0.498)LPGDS(0.003)PLS(0.001)T(0.001)EAR</t>
  </si>
  <si>
    <t>HIPS(0)S(0)PLQQPAS(0)PS(0)LPGDS(-22.78)PLS(-28.35)T(-28.43)EAR</t>
  </si>
  <si>
    <t>STSFSEVPRSPKHIPSSPLQQPASPSLPGDS</t>
  </si>
  <si>
    <t>232;232</t>
  </si>
  <si>
    <t>X;X;Phospho (STY);X;X;X;X;X;X;Phospho (STY);X;X;X;X;X;Phospho (STY);X;X;X;X;X;X;X;Phospho (STY);X;X;X;X;X;X;X</t>
  </si>
  <si>
    <t>TSFSEVPRSPKHIPSSPLQQPASPSLPGDSP</t>
  </si>
  <si>
    <t>233;233</t>
  </si>
  <si>
    <t>X;Phospho (STY);X;X;X;X;X;X;Phospho (STY);X;X;X;X;X;X;X;X;X;X;X;X;X;X;X;X;X;X;X;X;X;X</t>
  </si>
  <si>
    <t>RLSSLIIGSSKERSLSTDASTNTAPVVVPRE</t>
  </si>
  <si>
    <t>568;591</t>
  </si>
  <si>
    <t>GPSKAPSDDGSLKSSSPTSHWKSLAPDLSDD</t>
  </si>
  <si>
    <t>1997;2007;215</t>
  </si>
  <si>
    <t>S(0.003)S(0.142)S(0.688)PT(0.142)S(0.025)HWK</t>
  </si>
  <si>
    <t>S(-24.13)S(-6.84)S(6.84)PT(-6.84)S(-14.33)HWK</t>
  </si>
  <si>
    <t>NKGPSKAPSDDGSLKSSSPTSHWKSLAPDLS</t>
  </si>
  <si>
    <t>1995;2005;213</t>
  </si>
  <si>
    <t>S(0.522)S(0.048)S(0.419)PT(0.008)S(0.003)HWK</t>
  </si>
  <si>
    <t>S(0.95)S(-10.38)S(-0.95)PT(-17.94)S(-22.66)HWK</t>
  </si>
  <si>
    <t>GLLDSITNIFGRRSVSSIPVPQDVVDTHPAS</t>
  </si>
  <si>
    <t>289;305</t>
  </si>
  <si>
    <t>S(0.309)VS(0.346)S(0.346)IPVPQDVVDTHPASGK</t>
  </si>
  <si>
    <t>S(-0.49)VS(0)S(0)IPVPQDVVDT(-44.33)HPAS(-54.96)GK</t>
  </si>
  <si>
    <t>LLDSITNIFGRRSVSSIPVPQDVVDTHPASG</t>
  </si>
  <si>
    <t>290;306</t>
  </si>
  <si>
    <t>LSPERQASLSTAEQGSSPVLSPVLSGTGTAR</t>
  </si>
  <si>
    <t>QAS(0.003)LS(0.003)T(0.016)AEQGS(0.485)S(0.485)PVLS(0.007)PVLSGTGTAR</t>
  </si>
  <si>
    <t>QAS(-21.88)LS(-22.21)T(-14.93)AEQGS(0)S(0)PVLS(-18.37)PVLS(-31.2)GT(-30.81)GT(-30.81)AR</t>
  </si>
  <si>
    <t>SLSSPGLPSVKDSSSSPVDPQAPHIKSTAAE</t>
  </si>
  <si>
    <t>DS(0.005)S(0.004)S(0.495)S(0.495)PVDPQAPHIK</t>
  </si>
  <si>
    <t>DS(-20.27)S(-20.48)S(0)S(0)PVDPQAPHIK</t>
  </si>
  <si>
    <t>SPERQASLSTAEQGSSPVLSPVLSGTGTARM</t>
  </si>
  <si>
    <t>TKRIPYERRHSKTRTSLHTLTGDLPKQSISF</t>
  </si>
  <si>
    <t>T(0.326)RT(0.326)S(0.326)LHT(0.022)LTGDLPK</t>
  </si>
  <si>
    <t>T(0)RT(0)S(0)LHT(-11.73)LT(-31.57)GDLPK</t>
  </si>
  <si>
    <t>TSLSSPGLPSVKDSSSSPVDPQAPHIKSTAA</t>
  </si>
  <si>
    <t>DGGTKRIPYERRHSKTRTSLHTLTGDLPKQS</t>
  </si>
  <si>
    <t>GTKRIPYERRHSKTRTSLHTLTGDLPKQSIS</t>
  </si>
  <si>
    <t>VLEKEKKRKKPSEDESDLEDEEEKSQEEDTE</t>
  </si>
  <si>
    <t>KKPS(0.036)EDES(0.964)DLEDEEEK</t>
  </si>
  <si>
    <t>KKPS(-14.28)EDES(14.28)DLEDEEEK</t>
  </si>
  <si>
    <t>SDTTYKCGASEKAGSSPTQGAQNEAPRLSTS</t>
  </si>
  <si>
    <t>tr|D3ZG21|D3ZG21_RAT</t>
  </si>
  <si>
    <t>AGS(0.494)S(0.494)PT(0.011)QGAQNEAPR</t>
  </si>
  <si>
    <t>AGS(0)S(0)PT(-16.43)QGAQNEAPR</t>
  </si>
  <si>
    <t>SSDTTYKCGASEKAGSSPTQGAQNEAPRLST</t>
  </si>
  <si>
    <t>tr|D3ZG21|D3ZG21_RAT Transcription factor 20 OS=Rattus norvegicus OX=10116 GN=Tcf20 PE=1 SV=1</t>
  </si>
  <si>
    <t>AGS(0.54)S(0.46)PTQGAQNEAPR</t>
  </si>
  <si>
    <t>AGS(0.7)S(-0.7)PT(-34.25)QGAQNEAPR</t>
  </si>
  <si>
    <t>NKKNTVDLVNTHHLHSSSDDEDDRLKEFNFP</t>
  </si>
  <si>
    <t>529;556</t>
  </si>
  <si>
    <t>NTVDLVNT(0.009)HHLHS(0.33)S(0.33)S(0.33)DDEDDRLK</t>
  </si>
  <si>
    <t>NT(-33.04)VDLVNT(-15.86)HHLHS(0)S(0)S(0)DDEDDRLK</t>
  </si>
  <si>
    <t>DETDRLQPLDRRQRTSSVVEEHFQGSASPTE</t>
  </si>
  <si>
    <t>T(0.309)S(0.309)S(0.287)VVEEHFQGS(0.059)AS(0.029)PT(0.006)EAATPAADDK</t>
  </si>
  <si>
    <t>T(0)S(0)S(-0.33)VVEEHFQGS(-7.21)AS(-10.21)PT(-17.19)EAAT(-29.55)PAADDK</t>
  </si>
  <si>
    <t>SGPSAAEVSTAEEPSSPSTPTRRPPFTRGRL</t>
  </si>
  <si>
    <t>LLPSSGPSAAEVS(0.001)T(0.001)AEEPS(0.428)S(0.428)PS(0.107)T(0.027)PT(0.007)R</t>
  </si>
  <si>
    <t>LLPS(-59.04)S(-59.04)GPS(-53.69)AAEVS(-25.63)T(-25.63)AEEPS(0)S(0)PS(-6.04)T(-11.93)PT(-17.66)R</t>
  </si>
  <si>
    <t>SSGPSAAEVSTAEEPSSPSTPTRRPPFTRGR</t>
  </si>
  <si>
    <t>LLPSSGPSAAEVS(0.047)T(0.047)AEEPS(0.45)S(0.367)PS(0.07)T(0.014)PT(0.003)R</t>
  </si>
  <si>
    <t>LLPS(-55.71)S(-55.71)GPS(-46.78)AAEVS(-9.78)T(-9.78)AEEPS(0.89)S(-0.89)PS(-8.06)T(-15.05)PT(-21.84)R</t>
  </si>
  <si>
    <t>TRGRLRLLSFRSMEETRPVPTVKEKYPVLKD</t>
  </si>
  <si>
    <t>S(0.322)MEET(0.678)RPVPTVK</t>
  </si>
  <si>
    <t>S(-3.23)MEET(3.23)RPVPT(-44.51)VK</t>
  </si>
  <si>
    <t>VDETDRLQPLDRRQRTSSVVEEHFQGSASPT</t>
  </si>
  <si>
    <t>DFNLKVETVKIARSRSVMTGEQMAAFHPPTT</t>
  </si>
  <si>
    <t>S(0.46)RS(0.46)VMT(0.081)GEQMAAFHPPTTPNPLERPIK</t>
  </si>
  <si>
    <t>S(0)RS(0)VMT(-7.56)GEQMAAFHPPT(-69.23)T(-72.95)PNPLERPIK</t>
  </si>
  <si>
    <t>DPPLSRTDSFNNTASSPDATSPTGPQPGDQH</t>
  </si>
  <si>
    <t>T(0.135)DS(0.128)FNNT(0.143)AS(0.143)S(0.143)PDAT(0.143)S(0.143)PT(0.023)GPQPGDQHQEDSGK</t>
  </si>
  <si>
    <t>T(-0.24)DS(-0.48)FNNT(0)AS(0)S(0)PDAT(0)S(0)PT(-7.86)GPQPGDQHQEDS(-43.31)GK</t>
  </si>
  <si>
    <t>EDPPLSRTDSFNNTASSPDATSPTGPQPGDQ</t>
  </si>
  <si>
    <t>NWDFNLKVETVKIARSRSVMTGEQMAAFHPP</t>
  </si>
  <si>
    <t>PPAQKNDAKKAPVPRSSVGWDATEDPPLSRT</t>
  </si>
  <si>
    <t>S(0.5)S(0.5)VGWDATEDPPLSR</t>
  </si>
  <si>
    <t>S(0)S(0)VGWDAT(-43.59)EDPPLS(-53.19)R</t>
  </si>
  <si>
    <t>RTDSFNNTASSPDATSPTGPQPGDQHQEDSG</t>
  </si>
  <si>
    <t>ATEDPPLSRTDSFNNTASSPDATSPTGPQPG</t>
  </si>
  <si>
    <t>LKVETVKIARSRSVMTGEQMAAFHPPTTPNP</t>
  </si>
  <si>
    <t>S(0.314)RS(0.314)VMT(0.371)GEQMAAFHPPTTPNPLERPIK</t>
  </si>
  <si>
    <t>S(-0.72)RS(-0.72)VMT(0.72)GEQMAAFHPPT(-45.1)T(-45.49)PNPLERPIK</t>
  </si>
  <si>
    <t>SRTDSFNNTASSPDATSPTGPQPGDQHQEDS</t>
  </si>
  <si>
    <t>ASPSVKISASRSFNSSPKKSPVHSLLTSSAE</t>
  </si>
  <si>
    <t>tr|D3ZHH5|D3ZHH5_RAT</t>
  </si>
  <si>
    <t>tr|D3ZHH5|D3ZHH5_RAT Coiled-coil domain-containing 158 OS=Rattus norvegicus OX=10116 GN=Ccdc158 PE=4 SV=1</t>
  </si>
  <si>
    <t>SFNS(1)S(1)PKK</t>
  </si>
  <si>
    <t>S(-39.41)FNS(39.41)S(39.41)PKK</t>
  </si>
  <si>
    <t>TASPSVKISASRSFNSSPKKSPVHSLLTSSA</t>
  </si>
  <si>
    <t>MPRTTNTSLLTSFHKSVEHVAPDVTDAEQGK</t>
  </si>
  <si>
    <t>S(1)VEHVAPDVTDAEQGK</t>
  </si>
  <si>
    <t>S(38.54)VEHVAPDVT(-38.54)DAEQGK</t>
  </si>
  <si>
    <t>VNEEDSQLSLSKAQDSSPQQSVSLKHSSIPR</t>
  </si>
  <si>
    <t>AQDS(0.5)S(0.5)PQQSVSLK</t>
  </si>
  <si>
    <t>AQDS(0)S(0)PQQS(-31.29)VS(-38.68)LK</t>
  </si>
  <si>
    <t>GAAAMRAAVSASRARSAEAGAVGEAQSKKPV</t>
  </si>
  <si>
    <t>ARS(1)AEAGAVGEAQSK</t>
  </si>
  <si>
    <t>ARS(46.86)AEAGAVGEAQS(-46.86)K</t>
  </si>
  <si>
    <t>LFLGRGLAGPFLDYLTRREVARTNDPNTLFR</t>
  </si>
  <si>
    <t>tr|D3ZHY9|D3ZHY9_RAT</t>
  </si>
  <si>
    <t>tr|D3ZHY9|D3ZHY9_RAT RAS protein activator like 1 (GAP1 like) (Predicted) OS=Rattus norvegicus OX=10116 GN=Rasal1 PE=4 SV=2</t>
  </si>
  <si>
    <t>GLAGPFLDY(1)LT(1)RR</t>
  </si>
  <si>
    <t>GLAGPFLDY(47.94)LT(47.94)RR</t>
  </si>
  <si>
    <t>VKLFLGRGLAGPFLDYLTRREVARTNDPNTL</t>
  </si>
  <si>
    <t>AENSQDSPDGPTRRFSREEAEWQNRFSDYEK</t>
  </si>
  <si>
    <t>tr|D3ZI42|D3ZI42_RAT</t>
  </si>
  <si>
    <t>RFS(1)REEAEWQNR</t>
  </si>
  <si>
    <t>RFS(53.4)REEAEWQNR</t>
  </si>
  <si>
    <t>KPAKEDPEDKDHGTPSSPFAGVVLKPAASRG</t>
  </si>
  <si>
    <t>DHGT(0.078)PS(0.461)S(0.461)PFAGVVLK</t>
  </si>
  <si>
    <t>DHGT(-7.74)PS(0)S(0)PFAGVVLK</t>
  </si>
  <si>
    <t>PAKEDPEDKDHGTPSSPFAGVVLKPAASRGS</t>
  </si>
  <si>
    <t>DHGT(0.001)PS(0.139)S(0.86)PFAGVVLK</t>
  </si>
  <si>
    <t>DHGT(-31.03)PS(-7.92)S(7.92)PFAGVVLK</t>
  </si>
  <si>
    <t>QEEESIPKNTPVQKGSPVQLGAKSRGSPFKP</t>
  </si>
  <si>
    <t>GS(1)PVQLGAK</t>
  </si>
  <si>
    <t>GS(73.33)PVQLGAK</t>
  </si>
  <si>
    <t>VSRDPEVKVGFLKPVSPKPTSLTKEDSKPVI</t>
  </si>
  <si>
    <t>VGFLKPVS(0.983)PKPT(0.007)S(0.007)LT(0.002)K</t>
  </si>
  <si>
    <t>VGFLKPVS(21.25)PKPT(-21.25)S(-21.25)LT(-27.2)K</t>
  </si>
  <si>
    <t>PRFPRHTYGQKPSLSTEDAQEEESIPKNTPV</t>
  </si>
  <si>
    <t>QPPEASPLGQRDLGRSSSSLLASPSHIAAKE</t>
  </si>
  <si>
    <t>KTEISVRGQDRLIISSPSQRNEKSTPSASPP</t>
  </si>
  <si>
    <t>548;554</t>
  </si>
  <si>
    <t>LIIS(0.448)S(0.448)PS(0.104)QR</t>
  </si>
  <si>
    <t>LIIS(0)S(0)PS(-6.34)QR</t>
  </si>
  <si>
    <t>NKTEISVRGQDRLIISSPSQRNEKSTPSASP</t>
  </si>
  <si>
    <t>547;553</t>
  </si>
  <si>
    <t>DTKMAEESSSSSSSSSPTAATSQQQQQQLKN</t>
  </si>
  <si>
    <t>tr|D3ZK73|D3ZK73_RAT</t>
  </si>
  <si>
    <t>tr|D3ZK73|D3ZK73_RAT Cullin 4B OS=Rattus norvegicus OX=10116 GN=Cul4b PE=1 SV=1</t>
  </si>
  <si>
    <t>MAEES(0.022)S(0.105)S(0.105)S(0.105)S(0.105)S(0.105)S(0.105)S(0.105)S(0.105)PT(0.105)AAT(0.024)S(0.006)QQQQQQLK</t>
  </si>
  <si>
    <t>MAEES(-6.79)S(0)S(0)S(0)S(0)S(0)S(0)S(0)S(0)PT(0)AAT(-6.48)S(-12.64)QQQQQQLK</t>
  </si>
  <si>
    <t>EFVGFDTKMAEESSSSSSSSSPTAATSQQQQ</t>
  </si>
  <si>
    <t>FDSTSSSSTPPQPRDSASPSTSSFCLGVPVA</t>
  </si>
  <si>
    <t>DS(0.178)AS(0.164)PS(0.164)T(0.164)S(0.164)S(0.164)FCLGVPVAT(0.001)SSHVPIQK</t>
  </si>
  <si>
    <t>DS(0.34)AS(-0.34)PS(-0.34)T(-0.34)S(-0.34)S(-0.34)FCLGVPVAT(-24.05)S(-28.82)S(-33.03)HVPIQK</t>
  </si>
  <si>
    <t>FDTKMAEESSSSSSSSSPTAATSQQQQQQLK</t>
  </si>
  <si>
    <t>FVGFDTKMAEESSSSSSSSSPTAATSQQQQQ</t>
  </si>
  <si>
    <t>GFDTKMAEESSSSSSSSSPTAATSQQQQQQL</t>
  </si>
  <si>
    <t>LEFVGFDTKMAEESSSSSSSSSPTAATSQQQ</t>
  </si>
  <si>
    <t>TLEFVGFDTKMAEESSSSSSSSSPTAATSQQ</t>
  </si>
  <si>
    <t>VGFDTKMAEESSSSSSSSSPTAATSQQQQQQ</t>
  </si>
  <si>
    <t>KMAEESSSSSSSSSPTAATSQQQQQQLKNKS</t>
  </si>
  <si>
    <t>PSPCNGRKIRVLRQKSDHGAYSQSPAIKKQL</t>
  </si>
  <si>
    <t>tr|D3ZKB7|D3ZKB7_RAT;tr|A0A0G2KAM8|A0A0G2KAM8_RAT</t>
  </si>
  <si>
    <t>944;941</t>
  </si>
  <si>
    <t>tr|D3ZKB7|D3ZKB7_RAT</t>
  </si>
  <si>
    <t>tr|D3ZKB7|D3ZKB7_RAT DDB1 and CUL4-associated factor 1 OS=Rattus norvegicus OX=10116 GN=Dcaf1 PE=1 SV=2;tr|A0A0G2KAM8|A0A0G2KAM8_RAT DDB1 and CUL4-associated factor 1 OS=Rattus norvegicus OX=10116 GN=Dcaf1 PE=1 SV=1</t>
  </si>
  <si>
    <t>QKS(0.999)DHGAYSQSPAIK</t>
  </si>
  <si>
    <t>QKS(33.88)DHGAY(-33.88)S(-39.04)QS(-43.73)PAIK</t>
  </si>
  <si>
    <t>AMPTLGDSERKVTPLSSSLDTSLDFSKESKK</t>
  </si>
  <si>
    <t>KVT(0.239)PLS(0.239)S(0.239)S(0.239)LDT(0.022)S(0.022)LDFSK</t>
  </si>
  <si>
    <t>KVT(0)PLS(0)S(0)S(0)LDT(-10.31)S(-10.31)LDFS(-38.41)K</t>
  </si>
  <si>
    <t>MPTLGDSERKVTPLSSSLDTSLDFSKESKKT</t>
  </si>
  <si>
    <t>KVT(0.002)PLS(0.033)S(0.481)S(0.481)LDT(0.003)SLDFSK</t>
  </si>
  <si>
    <t>KVT(-23.38)PLS(-11.67)S(0)S(0)LDT(-22.23)S(-31.18)LDFS(-52.66)K</t>
  </si>
  <si>
    <t>PKRQSSTFRGADVGLSTGVPSPDNVHRKRAS</t>
  </si>
  <si>
    <t>GADVGLS(0.487)T(0.487)GVPS(0.026)PDNVHR</t>
  </si>
  <si>
    <t>GADVGLS(0)T(0)GVPS(-12.72)PDNVHR</t>
  </si>
  <si>
    <t>HGVAMPTLGDSERKVTPLSSSLDTSLDFSKE</t>
  </si>
  <si>
    <t>KRQSSTFRGADVGLSTGVPSPDNVHRKRASS</t>
  </si>
  <si>
    <t>GADVGLS(0.007)T(0.594)GVPS(0.399)PDNVHR</t>
  </si>
  <si>
    <t>GADVGLS(-19.03)T(1.73)GVPS(-1.73)PDNVHR</t>
  </si>
  <si>
    <t>FLKPNLKVNLWKSDSSLETMENPGVMGNKVQ</t>
  </si>
  <si>
    <t>VNLWKS(0.312)DS(0.312)S(0.312)LET(0.064)MENPGVMGNK</t>
  </si>
  <si>
    <t>VNLWKS(0)DS(0)S(0)LET(-6.88)MENPGVMGNK</t>
  </si>
  <si>
    <t>HELGKGLESPLKKSPSADNIHTLTGFAKPMD</t>
  </si>
  <si>
    <t>KVNFLKPNLKVNLWKSDSSLETMENPGVMGN</t>
  </si>
  <si>
    <t>NFLKPNLKVNLWKSDSSLETMENPGVMGNKV</t>
  </si>
  <si>
    <t>DRPFNRGKGDRQRFYSDSHHLKRDRHDKEWE</t>
  </si>
  <si>
    <t>tr|D3ZKI5|D3ZKI5_RAT PHD finger protein 3 OS=Rattus norvegicus OX=10116 GN=Phf3 PE=1 SV=1</t>
  </si>
  <si>
    <t>FY(0.057)S(0.923)DS(0.019)HHLK</t>
  </si>
  <si>
    <t>FY(-12.06)S(12.06)DS(-16.78)HHLK</t>
  </si>
  <si>
    <t>PDRPFNRGKGDRQRFYSDSHHLKRDRHDKEW</t>
  </si>
  <si>
    <t>FY(0.979)S(0.018)DS(0.004)HHLK</t>
  </si>
  <si>
    <t>FY(17.47)S(-17.47)DS(-24.46)HHLK</t>
  </si>
  <si>
    <t>CVLEPQKGTAVGRSFSLSWRSHPDVTEPMRF</t>
  </si>
  <si>
    <t>tr|D3ZKI6|D3ZKI6_RAT;sp|P86411|RGPA2_RAT</t>
  </si>
  <si>
    <t>694;696</t>
  </si>
  <si>
    <t>tr|D3ZKI6|D3ZKI6_RAT</t>
  </si>
  <si>
    <t>tr|D3ZKI6|D3ZKI6_RAT Ral GTPase-activating protein subunit alpha-2 OS=Rattus norvegicus OX=10116 GN=Ralgapa2 PE=1 SV=3;sp|P86411|RGPA2_RAT Ral GTPase-activating protein subunit alpha-2 OS=Rattus norvegicus OX=10116 GN=Ralgapa2 PE=1 SV=1</t>
  </si>
  <si>
    <t>S(0.005)FS(0.839)LS(0.156)WR</t>
  </si>
  <si>
    <t>S(-22.46)FS(7.31)LS(-7.31)WR</t>
  </si>
  <si>
    <t>HVTHEHEGVTILVRRSSSPAELDLKEESQQT</t>
  </si>
  <si>
    <t>816;818</t>
  </si>
  <si>
    <t>RS(0.489)S(0.489)S(0.022)PAELDLK</t>
  </si>
  <si>
    <t>RS(0)S(0)S(-13.4)PAELDLK</t>
  </si>
  <si>
    <t>KGCVLEPQKGTAVGRSFSLSWRSHPDVTEPM</t>
  </si>
  <si>
    <t>692;694</t>
  </si>
  <si>
    <t>S(0.794)FS(0.204)LS(0.001)WR</t>
  </si>
  <si>
    <t>S(5.9)FS(-5.9)LS(-28.47)WR</t>
  </si>
  <si>
    <t>THEHEGVTILVRRSSSPAELDLKEESQQTHG</t>
  </si>
  <si>
    <t>818;820</t>
  </si>
  <si>
    <t>RS(0.333)S(0.333)S(0.333)PAELDLK</t>
  </si>
  <si>
    <t>RS(0)S(0)S(0)PAELDLK</t>
  </si>
  <si>
    <t>VTHEHEGVTILVRRSSSPAELDLKEESQQTH</t>
  </si>
  <si>
    <t>817;819</t>
  </si>
  <si>
    <t>LLREIKALPYEKSSDSREIGKAMRFISRNVF</t>
  </si>
  <si>
    <t>tr|D3ZL10|D3ZL10_RAT</t>
  </si>
  <si>
    <t>SS(0.002)DS(0.998)REIGKAMR</t>
  </si>
  <si>
    <t>S(-45.3)S(-26.2)DS(26.2)REIGKAMR</t>
  </si>
  <si>
    <t>______________MSDPSYWTAVAAPGHRS</t>
  </si>
  <si>
    <t>tr|D3ZL30|D3ZL30_RAT</t>
  </si>
  <si>
    <t>S(0.755)DPS(0.196)Y(0.047)WT(0.002)AVAAPGHR</t>
  </si>
  <si>
    <t>S(5.85)DPS(-5.85)Y(-12.05)WT(-26.38)AVAAPGHR</t>
  </si>
  <si>
    <t>EFAQYTTHHILRSLTSFEEAQGSGMSSKKKT</t>
  </si>
  <si>
    <t>tr|D3ZLC3|D3ZLC3_RAT</t>
  </si>
  <si>
    <t>tr|D3ZLC3|D3ZLC3_RAT ITPR-interacting domain-containing 2 OS=Rattus norvegicus OX=10116 GN=Itprid2 PE=1 SV=1</t>
  </si>
  <si>
    <t>S(0.001)LT(0.024)S(0.975)FEEAQGSGMSSK</t>
  </si>
  <si>
    <t>S(-32.53)LT(-16.03)S(16.03)FEEAQGS(-61.57)GMS(-62.11)S(-62.11)K</t>
  </si>
  <si>
    <t>CEFAQYTTHHILRSLTSFEEAQGSGMSSKKK</t>
  </si>
  <si>
    <t>S(0.008)LT(0.496)S(0.496)FEEAQGSGMSSK</t>
  </si>
  <si>
    <t>S(-17.98)LT(0)S(0)FEEAQGS(-50.68)GMS(-64.43)S(-64.43)K</t>
  </si>
  <si>
    <t>EPQGAGKGPQTLRRASGVTLGVPVVETVSSS</t>
  </si>
  <si>
    <t>tr|D3ZLQ9|D3ZLQ9_RAT</t>
  </si>
  <si>
    <t>RAS(0.573)GVT(0.408)LGVPVVET(0.012)VS(0.004)S(0.001)SPTPSMSSK</t>
  </si>
  <si>
    <t>RAS(1.47)GVT(-1.47)LGVPVVET(-16.64)VS(-21.45)S(-25.96)S(-34.07)PT(-40.12)PS(-43.56)MS(-44.43)S(-44.43)K</t>
  </si>
  <si>
    <t>DLSFQPSQPLSKSSSSPELQTLQDILGDLGD</t>
  </si>
  <si>
    <t>1366;1390;1390</t>
  </si>
  <si>
    <t>S(0.238)S(0.238)S(0.238)S(0.285)PELQTLQDILGDLGDK</t>
  </si>
  <si>
    <t>S(-0.78)S(-0.78)S(-0.78)S(0.78)PELQT(-46.36)LQDILGDLGDK</t>
  </si>
  <si>
    <t>MCMDNIRESEVSTKRTSVVSLMPWKPSKSTL</t>
  </si>
  <si>
    <t>RT(0.497)S(0.497)VVS(0.006)LMPWKPSK</t>
  </si>
  <si>
    <t>RT(0)S(0)VVS(-18.92)LMPWKPS(-72.32)K</t>
  </si>
  <si>
    <t>LPDFLQRSPLPPILGSPTKAGPSFDFPKAPS</t>
  </si>
  <si>
    <t>tr|D3ZMG0|D3ZMG0_RAT</t>
  </si>
  <si>
    <t>tr|D3ZMG0|D3ZMG0_RAT Serine/threonine-protein kinase OS=Rattus norvegicus OX=10116 GN=Ulk1 PE=1 SV=2</t>
  </si>
  <si>
    <t>SPLPPILGS(0.879)PT(0.12)K</t>
  </si>
  <si>
    <t>S(-37.62)PLPPILGS(8.64)PT(-8.64)K</t>
  </si>
  <si>
    <t>DSMVTLDSGPRKRPTSASFSPEPPEFSTFRA</t>
  </si>
  <si>
    <t>tr|D3ZMI7|D3ZMI7_RAT</t>
  </si>
  <si>
    <t>tr|D3ZMI7|D3ZMI7_RAT Hypothetical protein LOC691141 OS=Rattus norvegicus OX=10116 GN=LOC691141 PE=4 SV=1</t>
  </si>
  <si>
    <t>KRPT(0.291)S(0.291)AS(0.291)FS(0.126)PEPPEFSTFR</t>
  </si>
  <si>
    <t>KRPT(0)S(0)AS(0)FS(-3.63)PEPPEFS(-41.87)T(-41.87)FR</t>
  </si>
  <si>
    <t>MVTLDSGPRKRPTSASFSPEPPEFSTFRACQ</t>
  </si>
  <si>
    <t>EDSMVTLDSGPRKRPTSASFSPEPPEFSTFR</t>
  </si>
  <si>
    <t>EEEEMETDTRSSLGQSASETEEDTVSTSKKE</t>
  </si>
  <si>
    <t>S(0.003)S(0.003)LGQS(0.331)AS(0.331)ET(0.331)EEDTVSTSK</t>
  </si>
  <si>
    <t>S(-20.57)S(-20.57)LGQS(0)AS(0)ET(0)EEDT(-34.96)VS(-42.91)T(-50.4)S(-50.4)K</t>
  </si>
  <si>
    <t>EEMETDTRSSLGQSASETEEDTVSTSKKEKN</t>
  </si>
  <si>
    <t>LIELRKKKIEEAMDGSETPQLFTVLPEKRTA</t>
  </si>
  <si>
    <t>IEEAMDGS(0.499)ET(0.499)PQLFT(0.002)VLPEK</t>
  </si>
  <si>
    <t>IEEAMDGS(0)ET(0)PQLFT(-24.59)VLPEK</t>
  </si>
  <si>
    <t>METDTRSSLGQSASETEEDTVSTSKKEKNRK</t>
  </si>
  <si>
    <t>GDSLPGSPNRGLGPPSPPAPPRGPAGEASAS</t>
  </si>
  <si>
    <t>tr|D3ZMX6|D3ZMX6_RAT</t>
  </si>
  <si>
    <t>tr|D3ZMX6|D3ZMX6_RAT Syntrophin, beta 2 OS=Rattus norvegicus OX=10116 GN=Sntb2 PE=1 SV=3</t>
  </si>
  <si>
    <t>GLGPPS(1)PPAPPR</t>
  </si>
  <si>
    <t>GLGPPS(42.43)PPAPPR</t>
  </si>
  <si>
    <t>AERDREPSKLKRSYSSPDITQALQEEEKRRP</t>
  </si>
  <si>
    <t>S(0.051)Y(0.043)S(0.451)S(0.451)PDIT(0.003)QALQEEEKR</t>
  </si>
  <si>
    <t>S(-9.47)Y(-10.2)S(0)S(0)PDIT(-21.58)QALQEEEKR</t>
  </si>
  <si>
    <t>KLEDDTSGSFFKQIDSSPVGGETDEMTRSQN</t>
  </si>
  <si>
    <t>QIDS(0.59)S(0.41)PVGGETDEMTR</t>
  </si>
  <si>
    <t>QIDS(1.59)S(-1.59)PVGGET(-40.94)DEMT(-52.06)R</t>
  </si>
  <si>
    <t>LRSTHSLPSRRSSLSSHSHQSQIYRSHHVTG</t>
  </si>
  <si>
    <t>S(0.235)S(0.23)LS(0.25)S(0.25)HS(0.035)HQSQIYR</t>
  </si>
  <si>
    <t>S(-0.26)S(-0.35)LS(0)S(0)HS(-8.51)HQS(-31.95)QIY(-38.9)R</t>
  </si>
  <si>
    <t>LSSEKAGLDDRLDSGSFSSTSRLGHPPLPGA</t>
  </si>
  <si>
    <t>AGLDDRLDS(0.327)GS(0.489)FS(0.059)S(0.059)T(0.059)S(0.006)R</t>
  </si>
  <si>
    <t>AGLDDRLDS(-1.75)GS(1.75)FS(-9.18)S(-9.18)T(-9.18)S(-18.82)R</t>
  </si>
  <si>
    <t>NQEVLPRETVNVDPFSPSDQFRYGPLPGPAA</t>
  </si>
  <si>
    <t>ETVNVDPFS(0.841)PS(0.159)DQFR</t>
  </si>
  <si>
    <t>ET(-42.87)VNVDPFS(7.23)PS(-7.23)DQFR</t>
  </si>
  <si>
    <t>SLRSTHSLPSRRSSLSSHSHQSQIYRSHHVT</t>
  </si>
  <si>
    <t>YDSDHDPYRKDNYAYSDRPEKCDDHWRYDPR</t>
  </si>
  <si>
    <t>DNYAYS(1)DRPEK</t>
  </si>
  <si>
    <t>DNY(-64)AY(-46.02)S(46.02)DRPEK</t>
  </si>
  <si>
    <t>__________MASAVSPANLPAVLLQPRWKR</t>
  </si>
  <si>
    <t>AS(0.061)AVS(0.939)PANLPAVLLQPR</t>
  </si>
  <si>
    <t>AS(-11.86)AVS(11.86)PANLPAVLLQPR</t>
  </si>
  <si>
    <t>TPGTTTLPATVKVASSPVMVSNPATRMLKTA</t>
  </si>
  <si>
    <t>VAS(0.5)S(0.5)PVMVS(0.001)NPATR</t>
  </si>
  <si>
    <t>VAS(0)S(0)PVMVS(-27.82)NPAT(-39.28)R</t>
  </si>
  <si>
    <t>VGGVTKTITLVKSPISVPGGSALISNLGKVM</t>
  </si>
  <si>
    <t>S(0.498)PIS(0.498)VPGGS(0.003)ALISNLGK</t>
  </si>
  <si>
    <t>S(0)PIS(0)VPGGS(-21.7)ALIS(-63.66)NLGK</t>
  </si>
  <si>
    <t>VTPGTTTLPATVKVASSPVMVSNPATRMLKT</t>
  </si>
  <si>
    <t>QKNGRKAASFLKDEGSPPMLYAE________</t>
  </si>
  <si>
    <t>tr|D3ZND9|D3ZND9_RAT</t>
  </si>
  <si>
    <t>tr|D3ZND9|D3ZND9_RAT Serine/threonine-protein kinase RIO3 OS=Rattus norvegicus OX=10116 GN=Riok3 PE=1 SV=1</t>
  </si>
  <si>
    <t>AAS(0.023)FLKDEGS(0.976)PPMLY(0.001)AE</t>
  </si>
  <si>
    <t>AAS(-16.19)FLKDEGS(16.19)PPMLY(-31.41)AE</t>
  </si>
  <si>
    <t>RKSQRGGQSKRERQESESEQELVNKRPKKSG</t>
  </si>
  <si>
    <t>ERQES(0.739)ES(0.261)EQELVNK</t>
  </si>
  <si>
    <t>ERQES(4.52)ES(-4.52)EQELVNK</t>
  </si>
  <si>
    <t>___MAESSESFSAASSPAPQRRRISDPLTSS</t>
  </si>
  <si>
    <t>X;X;X;X;X;X;X;X;X;X;X;X;X;X;X;Phospho (STY);X;X;X;X;X;X;X;X;Phospho (STY);X;X;X;Phospho (STY);X;Phospho (STY)</t>
  </si>
  <si>
    <t>AESSESFSAAS(0.202)S(0.798)PAPQR</t>
  </si>
  <si>
    <t>AES(-74.61)S(-72.45)ES(-73.29)FS(-57.81)AAS(-5.97)S(5.97)PAPQR</t>
  </si>
  <si>
    <t>SSPAPQRRRISDPLTSSPGRSSRRADALTSS</t>
  </si>
  <si>
    <t>X;Phospho (STY);X;X;X;X;X;X;X;X;X;X;X;X;X;X;X;X;X;X;X;X;X;X;X;X;X;X;X;X;Phospho (STY)</t>
  </si>
  <si>
    <t>RIS(0.001)DPLT(0.333)S(0.333)S(0.333)PGR</t>
  </si>
  <si>
    <t>RIS(-25.36)DPLT(0)S(0)S(0)PGR</t>
  </si>
  <si>
    <t>ASSPAPQRRRISDPLTSSPGRSSRRADALTS</t>
  </si>
  <si>
    <t>X;X;Phospho (STY);X;X;X;X;X;X;X;X;Phospho (STY);X;X;X;Phospho (STY);X;X;X;X;X;X;X;X;X;X;X;X;X;X;X</t>
  </si>
  <si>
    <t>RIS(0.86)DPLT(0.454)S(0.4)S(0.286)PGR</t>
  </si>
  <si>
    <t>RIS(8.9)DPLT(0.71)S(-0.71)S(-2.73)PGR</t>
  </si>
  <si>
    <t>PRALVSPLCVPARRLSSEPRRRSTVRSELMQ</t>
  </si>
  <si>
    <t>tr|D3ZPA8|D3ZPA8_RAT</t>
  </si>
  <si>
    <t>RLS(1)S(1)EPRR</t>
  </si>
  <si>
    <t>RLS(41.5)S(41.5)EPRR</t>
  </si>
  <si>
    <t>RALVSPLCVPARRLSSEPRRRSTVRSELMQE</t>
  </si>
  <si>
    <t>APASSRSLEDNSSLGSPQQNRSSSTQVVFWA</t>
  </si>
  <si>
    <t>SLEDNS(0.001)S(0.092)LGS(0.907)PQQNR</t>
  </si>
  <si>
    <t>S(-112.75)LEDNS(-29.51)S(-9.93)LGS(9.93)PQQNR</t>
  </si>
  <si>
    <t>ASQAPASSRSLEDNSSLGSPQQNRSSSTQVV</t>
  </si>
  <si>
    <t>SLEDNS(0.005)S(0.497)LGS(0.497)PQQNR</t>
  </si>
  <si>
    <t>S(-115.49)LEDNS(-19.76)S(0)LGS(0)PQQNR</t>
  </si>
  <si>
    <t>DSCQEPRPSLKKSHSSPSLHQDEAPTTAKVK</t>
  </si>
  <si>
    <t>S(0.05)HS(0.452)S(0.452)PS(0.046)LHQDEAPTTAK</t>
  </si>
  <si>
    <t>S(-9.58)HS(0)S(0)PS(-9.92)LHQDEAPT(-38.54)T(-38.54)AK</t>
  </si>
  <si>
    <t>HLDMKTWPHRPQTLDSPLQEGTGLWTQENDL</t>
  </si>
  <si>
    <t>T(0.009)WPHRPQT(0.085)LDS(0.411)PLQEGT(0.411)GLWT(0.085)QENDLDLGSNTADHSR</t>
  </si>
  <si>
    <t>T(-16.83)WPHRPQT(-6.83)LDS(0)PLQEGT(0)GLWT(-6.83)QENDLDLGS(-38.51)NT(-45.85)ADHS(-50.83)R</t>
  </si>
  <si>
    <t>NEADSCQEPRPSLKKSHSSPSLHQDEAPTTA</t>
  </si>
  <si>
    <t>S(0.313)HS(0.254)S(0.254)PS(0.178)LHQDEAPTTAK</t>
  </si>
  <si>
    <t>S(0.91)HS(-0.91)S(-0.91)PS(-2.46)LHQDEAPT(-43.19)T(-43.19)AK</t>
  </si>
  <si>
    <t>WPHRPQTLDSPLQEGTGLWTQENDLDLGSNT</t>
  </si>
  <si>
    <t>QTAHAGLSHTAGGADSPTGRFCPGNAGTMAV</t>
  </si>
  <si>
    <t>tr|D3ZPW6|D3ZPW6_RAT</t>
  </si>
  <si>
    <t>tr|D3ZPW6|D3ZPW6_RAT L antigen family, member 3 OS=Rattus norvegicus OX=10116 GN=Lage3 PE=1 SV=1</t>
  </si>
  <si>
    <t>MQTAHAGLS(0.043)HT(0.288)AGGADS(0.556)PT(0.113)GR</t>
  </si>
  <si>
    <t>MQT(-69.04)AHAGLS(-11.17)HT(-2.86)AGGADS(2.86)PT(-6.92)GR</t>
  </si>
  <si>
    <t>_____MQTAHAGLSHTAGGADSPTGRFCPGN</t>
  </si>
  <si>
    <t>MQTAHAGLS(0.031)HT(0.828)AGGADS(0.112)PT(0.029)GR</t>
  </si>
  <si>
    <t>MQT(-33.76)AHAGLS(-14.24)HT(8.68)AGGADS(-8.68)PT(-14.6)GR</t>
  </si>
  <si>
    <t>STARQAKQKRKSHSLSIRRTNSSEQERTGLP</t>
  </si>
  <si>
    <t>tr|D3ZQ02|D3ZQ02_RAT</t>
  </si>
  <si>
    <t>tr|D3ZQ02|D3ZQ02_RAT WD repeat domain 37 OS=Rattus norvegicus OX=10116 GN=Wdr37 PE=1 SV=3</t>
  </si>
  <si>
    <t>S(0.001)HS(0.006)LS(0.992)IR</t>
  </si>
  <si>
    <t>S(-28.44)HS(-21.95)LS(21.95)IR</t>
  </si>
  <si>
    <t>GGSLARSLGLKNSRSSPSLSDSYSHLSGRPV</t>
  </si>
  <si>
    <t>S(0.485)S(0.485)PS(0.025)LS(0.004)DS(0.001)YSHLSGR</t>
  </si>
  <si>
    <t>S(0)S(0)PS(-12.81)LS(-21.29)DS(-29.18)Y(-34)S(-42.16)HLS(-59.2)GR</t>
  </si>
  <si>
    <t>LSKGGWDHGDTQSIQSSRMGPDEDTISFCSQ</t>
  </si>
  <si>
    <t>GGWDHGDT(0.453)QS(0.598)IQS(0.804)S(0.145)R</t>
  </si>
  <si>
    <t>GGWDHGDT(-1.39)QS(1.39)IQS(7.73)S(-7.73)R</t>
  </si>
  <si>
    <t>RQKLSKGGWDHGDTQSIQSSRMGPDEDTISF</t>
  </si>
  <si>
    <t>VSLRKMKRPPPPPRRTYSLHQRGSAVPDGPL</t>
  </si>
  <si>
    <t>RT(0.5)YS(0.5)LHQR</t>
  </si>
  <si>
    <t>RT(0)Y(-31.76)S(0)LHQR</t>
  </si>
  <si>
    <t>SSSPLLKKAPLTLAGSPTPKNPEDKSPQLSL</t>
  </si>
  <si>
    <t>KAPLT(0.071)LAGS(0.891)PT(0.039)PK</t>
  </si>
  <si>
    <t>KAPLT(-11)LAGS(11)PT(-13.64)PK</t>
  </si>
  <si>
    <t>VVPNDIPKAYGVDVGSPEISFAKIFNNVSKE</t>
  </si>
  <si>
    <t>tr|D3ZQY4|D3ZQY4_RAT</t>
  </si>
  <si>
    <t>tr|D3ZQY4|D3ZQY4_RAT FRY-like transcription coactivator OS=Rattus norvegicus OX=10116 GN=Fryl PE=1 SV=2</t>
  </si>
  <si>
    <t>AYGVDVGS(0.99)PEIS(0.01)FAK</t>
  </si>
  <si>
    <t>AY(-43.65)GVDVGS(19.84)PEIS(-19.84)FAK</t>
  </si>
  <si>
    <t>EGPRYRFRKRDKVLFYGRKIMRKVSQSTSSL</t>
  </si>
  <si>
    <t>tr|D3ZRF6|D3ZRF6_RAT;tr|M0R715|M0R715_RAT</t>
  </si>
  <si>
    <t>80;91</t>
  </si>
  <si>
    <t>tr|D3ZRF6|D3ZRF6_RAT</t>
  </si>
  <si>
    <t>tr|D3ZRF6|D3ZRF6_RAT Patatin-like phospholipase domain-containing 6 OS=Rattus norvegicus OX=10116 GN=Pnpla6 PE=1 SV=2;tr|M0R715|M0R715_RAT Patatin-like phospholipase domain-containing 6 OS=Rattus norvegicus OX=10116 GN=Pnpla6 PE=1 SV=1</t>
  </si>
  <si>
    <t>DKVLFY(1)GRK</t>
  </si>
  <si>
    <t>DKVLFY(46)GRK</t>
  </si>
  <si>
    <t>ARTIGISVDPRRRNKSTESLQANVQRLKEYR</t>
  </si>
  <si>
    <t>tr|D3ZRM9|D3ZRM9_RAT;sp|P41123|RL13_RAT;tr|F1M2E9|F1M2E9_RAT;tr|D3ZD02|D3ZD02_RAT</t>
  </si>
  <si>
    <t>106;106;105;105</t>
  </si>
  <si>
    <t>tr|D3ZRM9|D3ZRM9_RAT</t>
  </si>
  <si>
    <t>NKS(0.948)T(0.049)ES(0.003)LQANVQR</t>
  </si>
  <si>
    <t>NKS(12.85)T(-12.85)ES(-24.89)LQANVQR</t>
  </si>
  <si>
    <t>SQSKNSSQTGGKPGSSPITKHGLSSGSSSTK</t>
  </si>
  <si>
    <t>NRSPRSRPKPRGPRRSKSDSETMIEASSSSV</t>
  </si>
  <si>
    <t>tr|D3ZS06|D3ZS06_RAT;tr|F1LQT9|F1LQT9_RAT;sp|Q9Z330|DNMT1_RAT</t>
  </si>
  <si>
    <t>138;138;138</t>
  </si>
  <si>
    <t>tr|D3ZS06|D3ZS06_RAT</t>
  </si>
  <si>
    <t>tr|D3ZS06|D3ZS06_RAT DNA (cytosine-5)-methyltransferase OS=Rattus norvegicus OX=10116 GN=Dnmt1 PE=1 SV=3;tr|F1LQT9|F1LQT9_RAT DNA (cytosine-5)-methyltransferase OS=Rattus norvegicus OX=10116 GN=Dnmt1 PE=1 SV=3;sp|Q9Z330|DNMT1_RAT DNA (cytosine-5)-methyltra</t>
  </si>
  <si>
    <t>S(0.426)KS(0.426)DS(0.101)ET(0.046)MIEASSSSVATR</t>
  </si>
  <si>
    <t>S(0)KS(0)DS(-6.24)ET(-9.67)MIEAS(-59.02)S(-64.42)S(-69.13)S(-72.97)VAT(-75.65)R</t>
  </si>
  <si>
    <t>RSRPKPRGPRRSKSDSETMIEASSSSVATRR</t>
  </si>
  <si>
    <t>142;142;142</t>
  </si>
  <si>
    <t>S(0.239)KS(0.239)DS(0.52)ET(0.001)MIEASSSSVATR</t>
  </si>
  <si>
    <t>S(-3.37)KS(-3.37)DS(3.37)ET(-28.24)MIEAS(-77.06)S(-85.2)S(-92.6)S(-98.74)VAT(-103.92)R</t>
  </si>
  <si>
    <t>SPRSRPKPRGPRRSKSDSETMIEASSSSVAT</t>
  </si>
  <si>
    <t>140;140;140</t>
  </si>
  <si>
    <t>ASSSSVATRRTTRQTTITSHFKGPAKRKPKE</t>
  </si>
  <si>
    <t>163;163;163</t>
  </si>
  <si>
    <t>QT(0.013)T(0.983)IT(0.003)SHFK</t>
  </si>
  <si>
    <t>QT(-18.79)T(18.79)IT(-24.88)S(-34.6)HFK</t>
  </si>
  <si>
    <t>RPKPRGPRRSKSDSETMIEASSSSVATRRTT</t>
  </si>
  <si>
    <t>144;144;144</t>
  </si>
  <si>
    <t>S(0.232)KS(0.232)DS(0.232)ET(0.305)MIEASSSSVATR</t>
  </si>
  <si>
    <t>S(-1.19)KS(-1.19)DS(-1.19)ET(1.19)MIEAS(-45.91)S(-53.95)S(-61.24)S(-67.56)VAT(-72.45)R</t>
  </si>
  <si>
    <t>__________MELGRSSPTPQEEAISPLGVP</t>
  </si>
  <si>
    <t>tr|D3ZS34|D3ZS34_RAT;tr|A0A0G2K2U9|A0A0G2K2U9_RAT</t>
  </si>
  <si>
    <t>tr|D3ZS34|D3ZS34_RAT</t>
  </si>
  <si>
    <t>tr|D3ZS34|D3ZS34_RAT FYVE, RhoGEF and PH domain containing 3 (Predicted), isoform CRA_b OS=Rattus norvegicus OX=10116 GN=Fgd3 PE=1 SV=3;tr|A0A0G2K2U9|A0A0G2K2U9_RAT FYVE, RhoGEF and PH domain containing 3 (Predicted), isoform CRA_a OS=Rattus norvegicus OX=</t>
  </si>
  <si>
    <t>S(0.399)S(0.399)PT(0.2)PQEEAIS(0.003)PLGVPDAGLR</t>
  </si>
  <si>
    <t>S(0)S(0)PT(-3)PQEEAIS(-21.48)PLGVPDAGLR</t>
  </si>
  <si>
    <t>_________MELGRSSPTPQEEAISPLGVPD</t>
  </si>
  <si>
    <t>IQPHSLIKHQQIPLHSPPPKVSHHQLILQQQ</t>
  </si>
  <si>
    <t>tr|D3ZS50|D3ZS50_RAT;tr|A0A0G2K2B0|A0A0G2K2B0_RAT</t>
  </si>
  <si>
    <t>160;325</t>
  </si>
  <si>
    <t>tr|D3ZS50|D3ZS50_RAT</t>
  </si>
  <si>
    <t>tr|D3ZS50|D3ZS50_RAT Polyhomeotic homolog 3 OS=Rattus norvegicus OX=10116 GN=Phc3 PE=1 SV=1;tr|A0A0G2K2B0|A0A0G2K2B0_RAT Polyhomeotic homolog 3 OS=Rattus norvegicus OX=10116 GN=Phc3 PE=1 SV=1</t>
  </si>
  <si>
    <t>HQQIPLHS(1)PPPK</t>
  </si>
  <si>
    <t>HQQIPLHS(47.53)PPPK</t>
  </si>
  <si>
    <t>GLRSSSWLQDGSARSSPPLRTPDVLESSGPA</t>
  </si>
  <si>
    <t>tr|D3ZSB7|D3ZSB7_RAT</t>
  </si>
  <si>
    <t>tr|D3ZSB7|D3ZSB7_RAT Ribosomal protein S6 kinase OS=Rattus norvegicus OX=10116 GN=Rps6ka4 PE=1 SV=2</t>
  </si>
  <si>
    <t>S(0.485)S(0.52)PPLRT(0.995)PDVLESSGPAVR</t>
  </si>
  <si>
    <t>S(-0.31)S(0.31)PPLRT(20.01)PDVLES(-38.8)S(-38.69)GPAVR</t>
  </si>
  <si>
    <t>SWLQDGSARSSPPLRTPDVLESSGPAVRSGL</t>
  </si>
  <si>
    <t>AIHEERRRQQPPLGPSSSLLSLPSLKSRGSR</t>
  </si>
  <si>
    <t>QQPPLGPS(0.313)S(0.313)S(0.313)LLS(0.06)LPS(0.002)LK</t>
  </si>
  <si>
    <t>QQPPLGPS(0)S(0)S(0)LLS(-7.19)LPS(-22.98)LK</t>
  </si>
  <si>
    <t>HEERRRQQPPLGPSSSLLSLPSLKSRGSRAV</t>
  </si>
  <si>
    <t>QQPPLGPS(0.291)S(0.342)S(0.342)LLS(0.022)LPS(0.002)LK</t>
  </si>
  <si>
    <t>QQPPLGPS(-0.7)S(0)S(0)LLS(-11.88)LPS(-21.89)LK</t>
  </si>
  <si>
    <t>IHEERRRQQPPLGPSSSLLSLPSLKSRGSRA</t>
  </si>
  <si>
    <t>PSLKSRGSRAVGGAPSPPPPVRRASAGPVPG</t>
  </si>
  <si>
    <t>AVGGAPS(1)PPPPVR</t>
  </si>
  <si>
    <t>AVGGAPS(134.56)PPPPVR</t>
  </si>
  <si>
    <t>AVVIAEGLHPSLPSPTGNSTPLGTSKEIRRQ</t>
  </si>
  <si>
    <t>RAS(0.998)AGPVPGAVVIAEGLHPS(0.136)LPS(0.371)PT(0.447)GNS(0.031)T(0.014)PLGT(0.001)S(0.001)K</t>
  </si>
  <si>
    <t>RAS(28.71)AGPVPGAVVIAEGLHPS(-5.18)LPS(-0.82)PT(0.82)GNS(-11.55)T(-15.14)PLGT(-25.77)S(-25.34)K</t>
  </si>
  <si>
    <t>TWSSAAAHTEKTQIRSVKSSRPVFDWKDPLV</t>
  </si>
  <si>
    <t>tr|D3ZT90|D3ZT90_RAT</t>
  </si>
  <si>
    <t>tr|D3ZT90|D3ZT90_RAT Glutaryl-CoA dehydrogenase OS=Rattus norvegicus OX=10116 GN=Gcdh PE=1 SV=1</t>
  </si>
  <si>
    <t>T(1)QIRS(1)VK</t>
  </si>
  <si>
    <t>T(43.28)QIRS(43.28)VK</t>
  </si>
  <si>
    <t>RVPRTWSSAAAHTEKTQIRSVKSSRPVFDWK</t>
  </si>
  <si>
    <t>APSSHSKGSGVEWDGSIETLSEHEADATGEA</t>
  </si>
  <si>
    <t>GS(0.01)GVEWDGS(0.434)IET(0.434)LS(0.104)EHEADAT(0.017)GEALQEQKPEK</t>
  </si>
  <si>
    <t>GS(-16.41)GVEWDGS(0)IET(0)LS(-6.19)EHEADAT(-13.98)GEALQEQKPEK</t>
  </si>
  <si>
    <t>DGTGSSSPAPMRRAQSSLCLGDENLAGGQRR</t>
  </si>
  <si>
    <t>AQS(0.5)S(0.5)LCLGDENLAGGQR</t>
  </si>
  <si>
    <t>AQS(0)S(0)LCLGDENLAGGQR</t>
  </si>
  <si>
    <t>GTGSSSPAPMRRAQSSLCLGDENLAGGQRRR</t>
  </si>
  <si>
    <t>SHSKGSGVEWDGSIETLSEHEADATGEALQE</t>
  </si>
  <si>
    <t>LKRPMEFEAALLSPGSPKRRRCAPLPGPTPG</t>
  </si>
  <si>
    <t>tr|D3ZTH4|D3ZTH4_RAT</t>
  </si>
  <si>
    <t>tr|D3ZTH4|D3ZTH4_RAT Akirin 1 OS=Rattus norvegicus OX=10116 GN=Akirin1 PE=4 SV=1</t>
  </si>
  <si>
    <t>RPMEFEAALLS(0.004)PGS(0.996)PK</t>
  </si>
  <si>
    <t>RPMEFEAALLS(-23.45)PGS(23.45)PK</t>
  </si>
  <si>
    <t>EKSGVPHIPKIAEKKSNRHSIQDVPGDIEQV</t>
  </si>
  <si>
    <t>S(0.5)NRHS(0.5)IQDVPGDIEQVPQEK</t>
  </si>
  <si>
    <t>S(0)NRHS(0)IQDVPGDIEQVPQEK</t>
  </si>
  <si>
    <t>VPHIPKIAEKKSNRHSIQDVPGDIEQVPQEK</t>
  </si>
  <si>
    <t>LQLHFPPGHSTAPLPSPRHERGLVLPSEPDS</t>
  </si>
  <si>
    <t>446;456</t>
  </si>
  <si>
    <t>DALPELQLHFPPGHS(0.003)T(0.011)APLPS(0.986)PR</t>
  </si>
  <si>
    <t>DALPELQLHFPPGHS(-24.54)T(-19.56)APLPS(19.56)PR</t>
  </si>
  <si>
    <t>HNLFKKRLDKDGIPVSSEAERHELGKVEVTV</t>
  </si>
  <si>
    <t>tr|D3ZU83|D3ZU83_RAT</t>
  </si>
  <si>
    <t>tr|D3ZU83|D3ZU83_RAT ERGIC and golgi 3 OS=Rattus norvegicus OX=10116 GN=Ergic3 PE=1 SV=1</t>
  </si>
  <si>
    <t>DGIPVS(0.872)S(0.128)EAERHELGK</t>
  </si>
  <si>
    <t>DGIPVS(8.34)S(-8.34)EAERHELGK</t>
  </si>
  <si>
    <t>QPPLPPGTPPPLPQGTPPPLFTPPLPKGTPP</t>
  </si>
  <si>
    <t>MKESSPSGSKSQRYSSVYGASVSDEELKRRV</t>
  </si>
  <si>
    <t>tr|D3ZUX5|D3ZUX5_RAT</t>
  </si>
  <si>
    <t>tr|D3ZUX5|D3ZUX5_RAT MICOS complex subunit OS=Rattus norvegicus OX=10116 GN=Chchd3 PE=1 SV=1</t>
  </si>
  <si>
    <t>Y(0.001)S(0.499)S(0.499)VY(0.001)GASVSDEELK</t>
  </si>
  <si>
    <t>Y(-28.14)S(0)S(0)VY(-29.76)GAS(-46.08)VS(-58.65)DEELK</t>
  </si>
  <si>
    <t>RMKESSPSGSKSQRYSSVYGASVSDEELKRR</t>
  </si>
  <si>
    <t>ILGEFGNLIAGDPRSSPPVQFSLLHSKFHLC</t>
  </si>
  <si>
    <t>tr|D3ZUY8|D3ZUY8_RAT</t>
  </si>
  <si>
    <t>tr|D3ZUY8|D3ZUY8_RAT AP-2 complex subunit alpha OS=Rattus norvegicus OX=10116 GN=Ap2a1 PE=1 SV=1</t>
  </si>
  <si>
    <t>S(0.5)S(0.5)PPVQFS(0.001)LLHSK</t>
  </si>
  <si>
    <t>S(0)S(0)PPVQFS(-29.28)LLHS(-45.48)K</t>
  </si>
  <si>
    <t>YILGEFGNLIAGDPRSSPPVQFSLLHSKFHL</t>
  </si>
  <si>
    <t>EEIPHKRKLRRKTFISDLLPSTDKELREAMA</t>
  </si>
  <si>
    <t>tr|D3ZV81|D3ZV81_RAT</t>
  </si>
  <si>
    <t>tr|D3ZV81|D3ZV81_RAT HEAT repeat-containing 3 OS=Rattus norvegicus OX=10116 GN=Heatr3 PE=1 SV=1</t>
  </si>
  <si>
    <t>RKT(0.5)FIS(0.5)DLLPSTDK</t>
  </si>
  <si>
    <t>RKT(0)FIS(0)DLLPS(-37.36)T(-37.36)DK</t>
  </si>
  <si>
    <t>DEMEEIPHKRKLRRKTFISDLLPSTDKELRE</t>
  </si>
  <si>
    <t>DDRPQVLQPHRLRSFSASQSTDREEASPVTE</t>
  </si>
  <si>
    <t>tr|D3ZVF2|D3ZVF2_RAT</t>
  </si>
  <si>
    <t>tr|D3ZVF2|D3ZVF2_RAT Zinc finger and BTB domain-containing 21 OS=Rattus norvegicus OX=10116 GN=Zbtb21 PE=1 SV=3</t>
  </si>
  <si>
    <t>S(0.03)FS(0.969)AS(0.001)QSTDREEASPVTEVR</t>
  </si>
  <si>
    <t>S(-15.07)FS(15.07)AS(-30.33)QS(-37.68)T(-37.68)DREEAS(-48.91)PVT(-54.61)EVR</t>
  </si>
  <si>
    <t>DDTGSGFLNVGSRKESVTALYQVDLLGKISS</t>
  </si>
  <si>
    <t>tr|D3ZVJ3|D3ZVJ3_RAT</t>
  </si>
  <si>
    <t>tr|D3ZVJ3|D3ZVJ3_RAT Kinetochore associated 1 (Predicted) OS=Rattus norvegicus OX=10116 GN=Kntc1 PE=4 SV=2</t>
  </si>
  <si>
    <t>KES(0.806)VT(0.193)ALY(0.001)QVDLLGK</t>
  </si>
  <si>
    <t>KES(6.2)VT(-6.2)ALY(-30.03)QVDLLGK</t>
  </si>
  <si>
    <t>______MELSAAEQPSPQPPHLGDHCIHDGD</t>
  </si>
  <si>
    <t>MELS(0.128)AAEQPS(0.872)PQPPHLGDHCIHDGDFVVLK</t>
  </si>
  <si>
    <t>MELS(-8.35)AAEQPS(8.35)PQPPHLGDHCIHDGDFVVLK</t>
  </si>
  <si>
    <t>DRLSDAPRAPSDRSLSPPWEQERRMTAHPPP</t>
  </si>
  <si>
    <t>568;590;592;601;549</t>
  </si>
  <si>
    <t>S(0.131)LS(0.869)PPWEQER</t>
  </si>
  <si>
    <t>S(-8.22)LS(8.22)PPWEQER</t>
  </si>
  <si>
    <t>PLRLSPLLPGGGGRGSRGPENLLDHQMNTER</t>
  </si>
  <si>
    <t>532;554;556;565;513</t>
  </si>
  <si>
    <t>GS(1)RGPENLLDHQMNTER</t>
  </si>
  <si>
    <t>GS(39.82)RGPENLLDHQMNT(-39.82)ER</t>
  </si>
  <si>
    <t>AEAAMDISEGRSAADSISESVPVGPKVRDGP</t>
  </si>
  <si>
    <t>tr|D3ZVQ0|D3ZVQ0_RAT</t>
  </si>
  <si>
    <t>tr|D3ZVQ0|D3ZVQ0_RAT Ubiquitin carboxyl-terminal hydrolase OS=Rattus norvegicus OX=10116 GN=Usp5 PE=1 SV=1</t>
  </si>
  <si>
    <t>SAADS(0.998)IS(0.002)ESVPVGPK</t>
  </si>
  <si>
    <t>S(-49.37)AADS(26.76)IS(-26.76)ES(-34.33)VPVGPK</t>
  </si>
  <si>
    <t>SDFSPSEKGHRKYRDYSPPYVPSHQQYSSSH</t>
  </si>
  <si>
    <t>TMETKSVIDSRVSSISAIRLRIDPGNTENLE</t>
  </si>
  <si>
    <t>tr|D3ZW88|D3ZW88_RAT</t>
  </si>
  <si>
    <t>tr|D3ZW88|D3ZW88_RAT FERM and PDZ domain-containing 1 OS=Rattus norvegicus OX=10116 GN=Frmpd1 PE=4 SV=2</t>
  </si>
  <si>
    <t>VSS(0.001)IS(0.999)AIRLR</t>
  </si>
  <si>
    <t>VS(-52.03)S(-32.84)IS(32.84)AIRLR</t>
  </si>
  <si>
    <t>GSPVSEIGWETPPPESPRLGSGSADPLSSQP</t>
  </si>
  <si>
    <t>KGSPVSEIGWET(0.002)PPPES(0.998)PR</t>
  </si>
  <si>
    <t>KGS(-48.17)PVS(-48.26)EIGWET(-26.56)PPPES(26.56)PR</t>
  </si>
  <si>
    <t>NSVDSGDKRWSGNEPTDEFSDLPLRVAEITK</t>
  </si>
  <si>
    <t>325;325;325</t>
  </si>
  <si>
    <t>RWS(0.418)GNEPT(0.58)DEFS(0.002)DLPLR</t>
  </si>
  <si>
    <t>RWS(-1.42)GNEPT(1.42)DEFS(-25.59)DLPLR</t>
  </si>
  <si>
    <t>GVIANPFAAGLGHRNSLESISSIDRELSPEG</t>
  </si>
  <si>
    <t>NS(0.999)LES(0.001)ISSIDR</t>
  </si>
  <si>
    <t>NS(31)LES(-31)IS(-42.13)S(-42.13)IDR</t>
  </si>
  <si>
    <t>TTTPTTSAITASRSESPPPLSEPKQAKVVAR</t>
  </si>
  <si>
    <t>tr|D3ZWU1|D3ZWU1_RAT;tr|B5DF71|B5DF71_RAT</t>
  </si>
  <si>
    <t>tr|D3ZWU1|D3ZWU1_RAT</t>
  </si>
  <si>
    <t>tr|D3ZWU1|D3ZWU1_RAT Bromodomain containing 3 (Predicted), isoform CRA_b OS=Rattus norvegicus OX=10116 GN=Brd3 PE=1 SV=2;tr|B5DF71|B5DF71_RAT Brd3 protein OS=Rattus norvegicus OX=10116 GN=Brd3 PE=1 SV=1</t>
  </si>
  <si>
    <t>S(0.046)ES(0.954)PPPLSEPK</t>
  </si>
  <si>
    <t>S(-13.17)ES(13.17)PPPLS(-34.05)EPK</t>
  </si>
  <si>
    <t>TGASPRQLSTCQRANSLGDLYAQKNSGVKAN</t>
  </si>
  <si>
    <t>tr|D3ZWV8|D3ZWV8_RAT</t>
  </si>
  <si>
    <t>tr|D3ZWV8|D3ZWV8_RAT T-cell lymphoma invasion and metastasis 1 OS=Rattus norvegicus OX=10116 GN=Tiam1 PE=1 SV=3</t>
  </si>
  <si>
    <t>ANS(1)LGDLYAQK</t>
  </si>
  <si>
    <t>ANS(46.99)LGDLY(-46.99)AQK</t>
  </si>
  <si>
    <t>EDYSFKISYIPDEELSSPSPPHRAREQGHGP</t>
  </si>
  <si>
    <t>tr|D3ZWZ6|D3ZWZ6_RAT</t>
  </si>
  <si>
    <t>tr|D3ZWZ6|D3ZWZ6_RAT Insulin-like growth factor 2 mRNA-binding protein 2 OS=Rattus norvegicus OX=10116 GN=Igf2bp2 PE=1 SV=3</t>
  </si>
  <si>
    <t>ISYIPDEELS(0.578)S(0.416)PS(0.006)PPHR</t>
  </si>
  <si>
    <t>IS(-49.83)Y(-50)IPDEELS(1.42)S(-1.42)PS(-20.08)PPHR</t>
  </si>
  <si>
    <t>ASQGTQGSKPAQSSRSSSLDALGPARKEEEA</t>
  </si>
  <si>
    <t>tr|D3ZY47|D3ZY47_RAT</t>
  </si>
  <si>
    <t>tr|D3ZY47|D3ZY47_RAT Similar to RIKEN cDNA 2310022B05 OS=Rattus norvegicus OX=10116 GN=RGD1559896 PE=1 SV=1</t>
  </si>
  <si>
    <t>S(0.708)S(0.066)S(0.225)LDALGPAR</t>
  </si>
  <si>
    <t>S(4.97)S(-10.28)S(-4.97)LDALGPAR</t>
  </si>
  <si>
    <t>QGTQGSKPAQSSRSSSLDALGPARKEEEASF</t>
  </si>
  <si>
    <t>S(0.001)S(0.023)S(0.975)LDALGPAR</t>
  </si>
  <si>
    <t>S(-28.62)S(-16.19)S(16.19)LDALGPAR</t>
  </si>
  <si>
    <t>ETEEEYEKLPAYLATSPIPTEDQFFKHIDPP</t>
  </si>
  <si>
    <t>106;144</t>
  </si>
  <si>
    <t>LPAY(0.011)LAT(0.494)S(0.494)PIPT(0.001)EDQFFK</t>
  </si>
  <si>
    <t>LPAY(-16.6)LAT(0)S(0)PIPT(-28.54)EDQFFK</t>
  </si>
  <si>
    <t>PLETSYPQTVCPKSDSELEVKPSESLLRSES</t>
  </si>
  <si>
    <t>245;283</t>
  </si>
  <si>
    <t>S(0.5)DS(0.5)ELEVKPSESLLR</t>
  </si>
  <si>
    <t>S(0)DS(0)ELEVKPS(-61.13)ES(-63.83)LLR</t>
  </si>
  <si>
    <t>WSPLETSYPQTVCPKSDSELEVKPSESLLRS</t>
  </si>
  <si>
    <t>243;281</t>
  </si>
  <si>
    <t>EQISRTSELAEAPQKSLGHEVNELTSSKLLK</t>
  </si>
  <si>
    <t>S(1)LGHEVNELTSSK</t>
  </si>
  <si>
    <t>S(52.95)LGHEVNELT(-52.95)S(-53.37)S(-58.83)K</t>
  </si>
  <si>
    <t>GRHQIVCINNDLSEESPDESEDEIKLCGILP</t>
  </si>
  <si>
    <t>tr|D3ZYK9|D3ZYK9_RAT</t>
  </si>
  <si>
    <t>tr|D3ZYK9|D3ZYK9_RAT Nucleophosmin/nucleoplasmin, 3 OS=Rattus norvegicus OX=10116 GN=Npm3 PE=1 SV=1</t>
  </si>
  <si>
    <t>HQIVCINNDLS(0.49)EES(0.581)PDES(0.928)EDEIK</t>
  </si>
  <si>
    <t>HQIVCINNDLS(-0.86)EES(0.86)PDES(8.53)EDEIK</t>
  </si>
  <si>
    <t>IVCINNDLSEESPDESEDEIKLCGILPAKKH</t>
  </si>
  <si>
    <t>HQIVCINNDLS(0.447)EES(0.562)PDES(0.991)EDEIK</t>
  </si>
  <si>
    <t>HQIVCINNDLS(-1.02)EES(1.02)PDES(18)EDEIK</t>
  </si>
  <si>
    <t>LNEAYNREEERKRRVSHDPFAQQRVHENVKS</t>
  </si>
  <si>
    <t>RVS(1)HDPFAQQR</t>
  </si>
  <si>
    <t>RVS(51.13)HDPFAQQR</t>
  </si>
  <si>
    <t>VFTKGKKKKKDQPRLSDPEVQSKSRPEEDGP</t>
  </si>
  <si>
    <t>tr|D3ZYQ3|D3ZYQ3_RAT</t>
  </si>
  <si>
    <t>tr|D3ZYQ3|D3ZYQ3_RAT Similar to Tumor necrosis factor, alpha-induced protein 2 (Primary response gene B94 protein), isoform CRA_a OS=Rattus norvegicus OX=10116 GN=Tnfaip2 PE=1 SV=2</t>
  </si>
  <si>
    <t>DQPRLS(1)DPEVQSK</t>
  </si>
  <si>
    <t>DQPRLS(38.79)DPEVQS(-38.79)K</t>
  </si>
  <si>
    <t>NFGDRYFGTDAVPDGSDDDEVTSVG______</t>
  </si>
  <si>
    <t>YFGTDAVPDGS(0.471)DDDEVT(0.471)S(0.057)VG</t>
  </si>
  <si>
    <t>Y(-41.79)FGT(-31.2)DAVPDGS(0)DDDEVT(0)S(-9.17)VG</t>
  </si>
  <si>
    <t>FGTDAVPDGSDDDEVTSVG____________</t>
  </si>
  <si>
    <t>DLNKTRLRSGSALLQSQSSTEDAKDEPTELK</t>
  </si>
  <si>
    <t>tr|D3ZYQ9|D3ZYQ9_RAT</t>
  </si>
  <si>
    <t>S(0.003)GS(0.003)ALLQS(0.248)QS(0.248)S(0.248)T(0.248)EDAKDEPT(0.003)ELK</t>
  </si>
  <si>
    <t>S(-19.52)GS(-19.74)ALLQS(0)QS(0)S(0)T(0)EDAKDEPT(-19.19)ELK</t>
  </si>
  <si>
    <t>ERKALVVPEPEPDSDSNQERKDDRERGEGQE</t>
  </si>
  <si>
    <t>tr|D3ZYQ9|D3ZYQ9_RAT E3 ubiquitin protein ligase OS=Rattus norvegicus OX=10116 GN=Rnf20 PE=1 SV=1</t>
  </si>
  <si>
    <t>ALVVPEPEPDS(0.122)DS(0.878)NQER</t>
  </si>
  <si>
    <t>ALVVPEPEPDS(-8.55)DS(8.55)NQER</t>
  </si>
  <si>
    <t>KTRLRSGSALLQSQSSTEDAKDEPTELKQDS</t>
  </si>
  <si>
    <t>LTERKALVVPEPEPDSDSNQERKDDRERGEG</t>
  </si>
  <si>
    <t>ALVVPEPEPDS(0.5)DS(0.5)NQER</t>
  </si>
  <si>
    <t>ALVVPEPEPDS(0)DS(0)NQER</t>
  </si>
  <si>
    <t>NKTRLRSGSALLQSQSSTEDAKDEPTELKQD</t>
  </si>
  <si>
    <t>TRLRSGSALLQSQSSTEDAKDEPTELKQDSE</t>
  </si>
  <si>
    <t>VQEDAGKSPARNRSASITNLSLDRSGSPMVP</t>
  </si>
  <si>
    <t>S(0.035)AS(0.965)ITNLSLDR</t>
  </si>
  <si>
    <t>S(-14.43)AS(14.43)IT(-47.58)NLS(-89.43)LDR</t>
  </si>
  <si>
    <t>GLVGTAMESVETGLESPGYGEMQKHEDLVEM</t>
  </si>
  <si>
    <t>tr|D3ZZ94|D3ZZ94_RAT</t>
  </si>
  <si>
    <t>GLVGTAMES(0.002)VET(0.039)GLES(0.957)PGY(0.002)GEMQK</t>
  </si>
  <si>
    <t>GLVGT(-46.39)AMES(-27.33)VET(-13.9)GLES(13.9)PGY(-26.77)GEMQK</t>
  </si>
  <si>
    <t>YHRRRSSGSRDERYRSDVHTEAVQAALAKHK</t>
  </si>
  <si>
    <t>tr|D3ZZB0|D3ZZB0_RAT</t>
  </si>
  <si>
    <t>tr|D3ZZB0|D3ZZB0_RAT Disco-interacting protein 2 homolog C OS=Rattus norvegicus OX=10116 GN=Dip2c PE=1 SV=2</t>
  </si>
  <si>
    <t>Y(0.382)RS(0.465)DVHT(0.153)EAVQAALAK</t>
  </si>
  <si>
    <t>Y(-0.85)RS(0.85)DVHT(-4.82)EAVQAALAK</t>
  </si>
  <si>
    <t>KAGTSKLQQTVPADASPDSKCPICLDRFDNV</t>
  </si>
  <si>
    <t>tr|D3ZZE0|D3ZZE0_RAT</t>
  </si>
  <si>
    <t>LQQT(0.003)VPADAS(0.977)PDS(0.02)K</t>
  </si>
  <si>
    <t>LQQT(-24.8)VPADAS(16.84)PDS(-16.84)K</t>
  </si>
  <si>
    <t>KTPPPPPPKTTRKQTSVDSGIVQ________</t>
  </si>
  <si>
    <t>KQT(0.394)S(0.58)VDS(0.026)GIVQ</t>
  </si>
  <si>
    <t>KQT(-1.68)S(1.68)VDS(-13.54)GIVQ</t>
  </si>
  <si>
    <t>AKVPQKVVAESLDTHSPRSLEKLDVSKDSTV</t>
  </si>
  <si>
    <t>tr|D3ZZZ0|D3ZZZ0_RAT;tr|A0A0G2K160|A0A0G2K160_RAT</t>
  </si>
  <si>
    <t>1305;1377</t>
  </si>
  <si>
    <t>tr|D3ZZZ0|D3ZZZ0_RAT</t>
  </si>
  <si>
    <t>tr|D3ZZZ0|D3ZZZ0_RAT AT hook-containing transcription factor 1 OS=Rattus norvegicus OX=10116 GN=Ahctf1 PE=1 SV=1;tr|A0A0G2K160|A0A0G2K160_RAT AT hook-containing transcription factor 1 OS=Rattus norvegicus OX=10116 GN=Ahctf1 PE=1 SV=1</t>
  </si>
  <si>
    <t>VVAES(0.001)LDT(0.045)HS(0.954)PR</t>
  </si>
  <si>
    <t>VVAES(-30.14)LDT(-13.24)HS(13.24)PR</t>
  </si>
  <si>
    <t>DSIAPRTLTRRQRALSLNVTSEQEPSAAATP</t>
  </si>
  <si>
    <t>1744;1816</t>
  </si>
  <si>
    <t>ALS(0.998)LNVT(0.001)S(0.001)EQEPSAAATPQK</t>
  </si>
  <si>
    <t>ALS(31.17)LNVT(-31.17)S(-31.17)EQEPS(-35.11)AAAT(-41.36)PQK</t>
  </si>
  <si>
    <t>KLSSARKGTPRRLRKSIEDGPSADIVNEVRG</t>
  </si>
  <si>
    <t>1862;1934</t>
  </si>
  <si>
    <t>S(1)IEDGPSADIVNEVR</t>
  </si>
  <si>
    <t>S(43.7)IEDGPS(-43.7)ADIVNEVR</t>
  </si>
  <si>
    <t>LRSGLRTTSLASPSQSPGRSLTPPFRLKETR</t>
  </si>
  <si>
    <t>1218;1290</t>
  </si>
  <si>
    <t>X;X;X;X;X;X;X;X;X;X;X;X;X;X;X;X;X;X;X;X;X;Phospho (STY);X;X;X;X;X;X;X;X;X</t>
  </si>
  <si>
    <t>TTSLAS(0.052)PS(0.474)QS(0.474)PGR</t>
  </si>
  <si>
    <t>T(-72.62)T(-72.83)S(-47.67)LAS(-9.61)PS(0)QS(0)PGR</t>
  </si>
  <si>
    <t>LRTTSLASPSQSPGRSLTPPFRLKETRISFM</t>
  </si>
  <si>
    <t>1222;1294</t>
  </si>
  <si>
    <t>S(0.987)LT(0.013)PPFR</t>
  </si>
  <si>
    <t>S(18.73)LT(-18.73)PPFR</t>
  </si>
  <si>
    <t>PPSILRSGLRTTSLASPSQSPGRSLTPPFRL</t>
  </si>
  <si>
    <t>1214;1286</t>
  </si>
  <si>
    <t>TTSLAS(0.843)PS(0.152)QS(0.005)PGR</t>
  </si>
  <si>
    <t>T(-82.1)T(-63.87)S(-41.76)LAS(7.46)PS(-7.46)QS(-22.18)PGR</t>
  </si>
  <si>
    <t>SILRSGLRTTSLASPSQSPGRSLTPPFRLKE</t>
  </si>
  <si>
    <t>1216;1288</t>
  </si>
  <si>
    <t>TTSLASPSQSPGRSLTPPFRLKETRISFMEE</t>
  </si>
  <si>
    <t>1224;1296</t>
  </si>
  <si>
    <t>S(0.001)LT(0.999)PPFR</t>
  </si>
  <si>
    <t>S(-28.68)LT(28.68)PPFR</t>
  </si>
  <si>
    <t>YEDGYPGGSDNYGSLSRVTRIEERYRPSMEG</t>
  </si>
  <si>
    <t>HYEDGYPGGS(0.055)DNYGS(0.472)LS(0.472)R</t>
  </si>
  <si>
    <t>HY(-54.04)EDGY(-32.98)PGGS(-9.31)DNY(-33.3)GS(0)LS(0)R</t>
  </si>
  <si>
    <t>GLGSTSDDTDVREVSSRPSTPGLSVVSGISA</t>
  </si>
  <si>
    <t>EVS(0.497)S(0.497)RPS(0.497)T(0.497)PGLS(0.01)VVS(0.002)GISATSEDIPNKIEDLR</t>
  </si>
  <si>
    <t>EVS(0)S(0)RPS(0)T(0)PGLS(-18.52)VVS(-26.58)GIS(-33.68)AT(-40.09)S(-43.01)EDIPNKIEDLR</t>
  </si>
  <si>
    <t>SGLGSTSDDTDVREVSSRPSTPGLSVVSGIS</t>
  </si>
  <si>
    <t>STSDDTDVREVSSRPSTPGLSVVSGISATSE</t>
  </si>
  <si>
    <t>TSDDTDVREVSSRPSTPGLSVVSGISATSED</t>
  </si>
  <si>
    <t>AGSSSEEAVGGDSTPSPDLLMARSFGDKDLI</t>
  </si>
  <si>
    <t>tr|D4A060|D4A060_RAT;tr|A0A0G2JUF2|A0A0G2JUF2_RAT</t>
  </si>
  <si>
    <t>tr|D4A060|D4A060_RAT</t>
  </si>
  <si>
    <t>tr|D4A060|D4A060_RAT Sorting nexin family member 30 OS=Rattus norvegicus OX=10116 GN=Snx30 PE=1 SV=2;tr|A0A0G2JUF2|A0A0G2JUF2_RAT Sorting nexin family member 30 OS=Rattus norvegicus OX=10116 GN=Snx30 PE=1 SV=1</t>
  </si>
  <si>
    <t>DMPHPLAGSSSEEAVGGDS(0.118)T(0.118)PS(0.764)PDLLMAR</t>
  </si>
  <si>
    <t>DMPHPLAGS(-39.36)S(-39.36)S(-39.36)EEAVGGDS(-8.11)T(-8.11)PS(8.11)PDLLMAR</t>
  </si>
  <si>
    <t>HPLAGSSSEEAVGGDSTPSPDLLMARSFGDK</t>
  </si>
  <si>
    <t>DMPHPLAGS(0.003)S(0.003)S(0.003)EEAVGGDS(0.345)T(0.345)PS(0.302)PDLLMAR</t>
  </si>
  <si>
    <t>DMPHPLAGS(-20.88)S(-20.88)S(-20.88)EEAVGGDS(0)T(0)PS(-0.57)PDLLMAR</t>
  </si>
  <si>
    <t>PLAGSSSEEAVGGDSTPSPDLLMARSFGDKD</t>
  </si>
  <si>
    <t>SSAHTDGSLEIERRASHHESDNENEIQIQSQ</t>
  </si>
  <si>
    <t>tr|D4A069|D4A069_RAT</t>
  </si>
  <si>
    <t>AS(0.558)HHES(0.442)DNENEIQIQSQLK</t>
  </si>
  <si>
    <t>AS(1.02)HHES(-1.02)DNENEIQIQS(-64.69)QLK</t>
  </si>
  <si>
    <t>TDGSLEIERRASHHESDNENEIQIQSQLKKD</t>
  </si>
  <si>
    <t>tr|D4A069|D4A069_RAT Zinc finger MYM-type-containing 4 OS=Rattus norvegicus OX=10116 GN=Zmym4 PE=1 SV=1</t>
  </si>
  <si>
    <t>AS(0.114)HHES(0.886)DNENEIQIQSQLK</t>
  </si>
  <si>
    <t>AS(-8.9)HHES(8.9)DNENEIQIQS(-59.19)QLK</t>
  </si>
  <si>
    <t>EALNQVTQKASRKPETPETVGIYQGFEKKTA</t>
  </si>
  <si>
    <t>304;304;304</t>
  </si>
  <si>
    <t>KPET(0.499)PET(0.499)VGIY(0.001)QGFEK</t>
  </si>
  <si>
    <t>KPET(0)PET(0)VGIY(-26.8)QGFEK</t>
  </si>
  <si>
    <t>NQVTQKASRKPETPETVGIYQGFEKKTAVSG</t>
  </si>
  <si>
    <t>GPLFIHRTKGKGPLASSSFKKLYFSLTTEAL</t>
  </si>
  <si>
    <t>539;585</t>
  </si>
  <si>
    <t>GPLAS(0.333)S(0.333)S(0.333)FKK</t>
  </si>
  <si>
    <t>GPLAS(0)S(0)S(0)FKK</t>
  </si>
  <si>
    <t>PLFIHRTKGKGPLASSSFKKLYFSLTTEALS</t>
  </si>
  <si>
    <t>540;586</t>
  </si>
  <si>
    <t>DESSQSRDSAPTTPTSPTEFLTPGLRSIPPL</t>
  </si>
  <si>
    <t>tr|D4A1D3|D4A1D3_RAT</t>
  </si>
  <si>
    <t>tr|D4A1D3|D4A1D3_RAT Sacsin molecular chaperone OS=Rattus norvegicus OX=10116 GN=Sacs PE=1 SV=2</t>
  </si>
  <si>
    <t>DS(0.002)APT(0.055)T(0.055)PT(0.133)S(0.621)PT(0.133)EFLT(0.002)PGLR</t>
  </si>
  <si>
    <t>DS(-24.72)APT(-10.54)T(-10.54)PT(-6.7)S(6.7)PT(-6.7)EFLT(-25.31)PGLR</t>
  </si>
  <si>
    <t>WNQEATSHKSERQQQSKEKCPPSAGQTYSQR</t>
  </si>
  <si>
    <t>SERQQQS(1)KEK</t>
  </si>
  <si>
    <t>S(-45.2)ERQQQS(45.2)KEK</t>
  </si>
  <si>
    <t>AADVDIDRRAPLRSPSSEETEAGSSTLEELQ</t>
  </si>
  <si>
    <t>tr|D4A234|D4A234_RAT</t>
  </si>
  <si>
    <t>tr|D4A234|D4A234_RAT Similar to NNX3 (Predicted) OS=Rattus norvegicus OX=10116 GN=Uri1 PE=1 SV=1</t>
  </si>
  <si>
    <t>RAPLRS(0.271)PS(0.322)S(0.322)EET(0.068)EAGS(0.015)S(0.001)T(0.001)LEELQENHPK</t>
  </si>
  <si>
    <t>RAPLRS(-0.74)PS(0)S(0)EET(-6.72)EAGS(-13.18)S(-25.67)T(-25.67)LEELQENHPK</t>
  </si>
  <si>
    <t>ADVDIDRRAPLRSPSSEETEAGSSTLEELQE</t>
  </si>
  <si>
    <t>CAVAQRVRPPRSPSPSPSPSPKSHSSSPSRS</t>
  </si>
  <si>
    <t>tr|D4A238|D4A238_RAT</t>
  </si>
  <si>
    <t>tr|D4A238|D4A238_RAT Receptor (chemosensory) transporter protein 4 OS=Rattus norvegicus OX=10116 GN=Rtp4 PE=1 SV=1</t>
  </si>
  <si>
    <t>VRPPRS(0.941)PS(0.511)PS(0.505)PS(0.034)PS(0.009)PK</t>
  </si>
  <si>
    <t>VRPPRS(9.33)PS(0)PS(0)PS(-11.88)PS(-17.92)PK</t>
  </si>
  <si>
    <t>GRCAVAQRVRPPRSPSPSPSPSPKSHSSSPS</t>
  </si>
  <si>
    <t>PHGRCAVAQRVRPPRSPSPSPSPSPKSHSSS</t>
  </si>
  <si>
    <t>ARGLGFGIRRQNSVNSGILLPVNKDKMELQK</t>
  </si>
  <si>
    <t>RQNS(0.411)VNS(0.589)GILLPVNK</t>
  </si>
  <si>
    <t>RQNS(-1.57)VNS(1.57)GILLPVNK</t>
  </si>
  <si>
    <t>KKKMPLTEPLRGRSTSPKPKPVPKDPKGSPG</t>
  </si>
  <si>
    <t>2755;469</t>
  </si>
  <si>
    <t>S(0.385)T(0.095)S(0.52)PKPKPVPK</t>
  </si>
  <si>
    <t>S(-1.31)T(-7.41)S(1.31)PKPKPVPK</t>
  </si>
  <si>
    <t>LRKKKMPLTEPLRGRSTSPKPKPVPKDPKGS</t>
  </si>
  <si>
    <t>2753;467</t>
  </si>
  <si>
    <t>S(0.862)T(0.074)S(0.063)PKPKPVPK</t>
  </si>
  <si>
    <t>S(10.64)T(-10.64)S(-11.34)PKPKPVPK</t>
  </si>
  <si>
    <t>CAPKKRRMEEKYGGDSDHPSDGETSVQPMMT</t>
  </si>
  <si>
    <t>tr|D4A2G4|D4A2G4_RAT</t>
  </si>
  <si>
    <t>tr|D4A2G4|D4A2G4_RAT DGCR8 microprocessor complex subunit OS=Rattus norvegicus OX=10116 GN=Dgcr8 PE=1 SV=1</t>
  </si>
  <si>
    <t>Y(0.391)GGDS(0.741)DHPS(0.676)DGET(0.151)S(0.04)VQPMMTK</t>
  </si>
  <si>
    <t>Y(-4.18)GGDS(4.18)DHPS(4.18)DGET(-7.44)S(-14.01)VQPMMT(-38.64)K</t>
  </si>
  <si>
    <t>KRRMEEKYGGDSDHPSDGETSVQPMMTKIKT</t>
  </si>
  <si>
    <t>_________MAAAKDSHEDHDTSTENAEESN</t>
  </si>
  <si>
    <t>tr|D4A2G9|D4A2G9_RAT</t>
  </si>
  <si>
    <t>tr|D4A2G9|D4A2G9_RAT RAN-binding protein 1 OS=Rattus norvegicus OX=10116 GN=Ranbp1 PE=1 SV=1</t>
  </si>
  <si>
    <t>DS(0.209)HEDHDT(0.198)S(0.198)T(0.198)ENAEES(0.198)NHDPQFEPIVSLPEQEIK</t>
  </si>
  <si>
    <t>DS(0.25)HEDHDT(-0.25)S(-0.25)T(-0.25)ENAEES(-0.25)NHDPQFEPIVS(-29.69)LPEQEIK</t>
  </si>
  <si>
    <t>__MAAAKDSHEDHDTSTENAEESNHDPQFEP</t>
  </si>
  <si>
    <t>DS(0.2)HEDHDT(0.2)S(0.2)T(0.2)ENAEES(0.2)NHDPQFEPIVSLPEQEIK</t>
  </si>
  <si>
    <t>DS(0)HEDHDT(0)S(0)T(0)ENAEES(0)NHDPQFEPIVS(-27.22)LPEQEIK</t>
  </si>
  <si>
    <t>DSHEDHDTSTENAEESNHDPQFEPIVSLPEQ</t>
  </si>
  <si>
    <t>___MAAAKDSHEDHDTSTENAEESNHDPQFE</t>
  </si>
  <si>
    <t>_MAAAKDSHEDHDTSTENAEESNHDPQFEPI</t>
  </si>
  <si>
    <t>PPQRDSSAPGRFHVGSAESMLHVRPGGYTPQ</t>
  </si>
  <si>
    <t>tr|D4A362|D4A362_RAT;tr|A0A0G2K6M8|A0A0G2K6M8_RAT</t>
  </si>
  <si>
    <t>466;579</t>
  </si>
  <si>
    <t>tr|D4A362|D4A362_RAT</t>
  </si>
  <si>
    <t>FHVGS(0.928)AES(0.072)MLHVRPGGYT(0.001)PQR</t>
  </si>
  <si>
    <t>FHVGS(11.11)AES(-11.11)MLHVRPGGY(-49.61)T(-32.62)PQR</t>
  </si>
  <si>
    <t>ESPSHPSWDQDRRSSSNESFSSNQSADSAPD</t>
  </si>
  <si>
    <t>tr|D4A3C2|D4A3C2_RAT</t>
  </si>
  <si>
    <t>RS(0.284)S(0.284)S(0.284)NES(0.037)FS(0.037)S(0.037)NQS(0.037)ADS(0.001)APDEETLALR</t>
  </si>
  <si>
    <t>RS(0)S(0)S(0)NES(-8.89)FS(-8.89)S(-8.89)NQS(-8.89)ADS(-25.46)APDEET(-50.98)LALR</t>
  </si>
  <si>
    <t>GESPSHPSWDQDRRSSSNESFSSNQSADSAP</t>
  </si>
  <si>
    <t>MGESPSHPSWDQDRRSSSNESFSSNQSADSA</t>
  </si>
  <si>
    <t>SQAKRLKTEEGEIVYSAEESENRQEATPQAG</t>
  </si>
  <si>
    <t>tr|D4A3E1|D4A3E1_RAT</t>
  </si>
  <si>
    <t>tr|D4A3E1|D4A3E1_RAT Heterogeneous nuclear ribonucleoprotein L-like OS=Rattus norvegicus OX=10116 GN=Hnrnpll PE=1 SV=1</t>
  </si>
  <si>
    <t>LKT(0.001)EEGEIVY(0.151)S(0.84)AEES(0.008)ENR</t>
  </si>
  <si>
    <t>LKT(-29.54)EEGEIVY(-7.45)S(7.45)AEES(-19.99)ENR</t>
  </si>
  <si>
    <t>DSGKSTPSNNGKKGSSTDISEDWEKDFDLDM</t>
  </si>
  <si>
    <t>tr|D4A3M7|D4A3M7_RAT</t>
  </si>
  <si>
    <t>KGS(0.324)S(0.324)T(0.324)DIS(0.029)EDWEK</t>
  </si>
  <si>
    <t>KGS(0)S(0)T(0)DIS(-10.48)EDWEK</t>
  </si>
  <si>
    <t>SDSGKSTPSNNGKKGSSTDISEDWEKDFDLD</t>
  </si>
  <si>
    <t>SGKSTPSNNGKKGSSTDISEDWEKDFDLDMT</t>
  </si>
  <si>
    <t>VLGEKKKEGVILTNESVASPEQPEEEDAKQT</t>
  </si>
  <si>
    <t>GLEVLGEKKKEGVILTNESVASPEQPEEEDA</t>
  </si>
  <si>
    <t>SVFDSDHSASPFHSRSASVSSISLSKGTEEV</t>
  </si>
  <si>
    <t>S(0.585)AS(0.392)VS(0.018)S(0.004)ISLSK</t>
  </si>
  <si>
    <t>S(1.74)AS(-1.74)VS(-15.18)S(-21.17)IS(-37.87)LS(-37.18)K</t>
  </si>
  <si>
    <t>KSPVSRRKKISAKTLTDEVNSPDADRRDKKG</t>
  </si>
  <si>
    <t>T(0.034)LT(0.519)DEVNS(0.447)PDADRR</t>
  </si>
  <si>
    <t>T(-11.85)LT(0.65)DEVNS(-0.65)PDADRR</t>
  </si>
  <si>
    <t>GFLQARKNKLPSKPSSPGSPSPMFRRTKQEI</t>
  </si>
  <si>
    <t>LPS(0.048)KPS(0.169)S(0.622)PGS(0.131)PS(0.03)PMFR</t>
  </si>
  <si>
    <t>LPS(-11.13)KPS(-5.65)S(5.65)PGS(-6.78)PS(-13.16)PMFR</t>
  </si>
  <si>
    <t>HLQQQMPWGNRNRNLSGGVLMRFMLNRINQE</t>
  </si>
  <si>
    <t>NLS(1)GGVLMR</t>
  </si>
  <si>
    <t>NLS(62.66)GGVLMR</t>
  </si>
  <si>
    <t>LTNKKSPTLVKACRRSSLPPNSPRPVRLTKS</t>
  </si>
  <si>
    <t>RS(0.725)S(0.272)LPPNS(0.003)PR</t>
  </si>
  <si>
    <t>RS(4.26)S(-4.26)LPPNS(-23.47)PR</t>
  </si>
  <si>
    <t>TNKKSPTLVKACRRSSLPPNSPRPVRLTKSK</t>
  </si>
  <si>
    <t>RS(0.5)S(0.5)LPPNSPRPVR</t>
  </si>
  <si>
    <t>RS(0)S(0)LPPNS(-33.51)PRPVR</t>
  </si>
  <si>
    <t>LPRINHEIVYQTSVSSPSFSPVKESVPRPHI</t>
  </si>
  <si>
    <t>238;501</t>
  </si>
  <si>
    <t>INHEIVY(0.012)QT(0.081)S(0.081)VS(0.172)S(0.281)PS(0.239)FS(0.135)PVK</t>
  </si>
  <si>
    <t>INHEIVY(-13.67)QT(-5.43)S(-5.43)VS(-2.14)S(0.7)PS(-0.7)FS(-3.18)PVK</t>
  </si>
  <si>
    <t>NHEIVYQTSVSSPSFSPVKESVPRPHISEVA</t>
  </si>
  <si>
    <t>242;505</t>
  </si>
  <si>
    <t>INHEIVYQT(0.005)S(0.005)VS(0.005)S(0.008)PS(0.155)FS(0.822)PVK</t>
  </si>
  <si>
    <t>INHEIVY(-33.49)QT(-21.91)S(-21.91)VS(-22.45)S(-20.32)PS(-7.24)FS(7.24)PVK</t>
  </si>
  <si>
    <t>KCELSSSKDDAPPVRSPTSCTAAPGPSLTDD</t>
  </si>
  <si>
    <t>351;368</t>
  </si>
  <si>
    <t>DDAPPVRS(0.25)PT(0.25)S(0.25)CT(0.25)AAPGPSLTDDIGLCK</t>
  </si>
  <si>
    <t>DDAPPVRS(0)PT(0)S(0)CT(0)AAPGPS(-38.35)LT(-51.89)DDIGLCK</t>
  </si>
  <si>
    <t>KEQAGQIPETAAGEPSPEPPRTSSPTTLPPL</t>
  </si>
  <si>
    <t>297;314</t>
  </si>
  <si>
    <t>X;X;X;X;X;X;X;X;X;X;X;X;X;X;X;Phospho (STY);X;X;X;X;X;Phospho (STY);X;Phospho (STY);X;X;X;X;X;X;X</t>
  </si>
  <si>
    <t>EQAGQIPET(0.109)AAGEPS(0.891)PEPPR</t>
  </si>
  <si>
    <t>EQAGQIPET(-9.11)AAGEPS(9.11)PEPPR</t>
  </si>
  <si>
    <t>LSSSKDDAPPVRSPTSCTAAPGPSLTDDIGL</t>
  </si>
  <si>
    <t>354;371</t>
  </si>
  <si>
    <t>PPVRSPTSCTAAPGPSLTDDIGLCKKPCGVA</t>
  </si>
  <si>
    <t>362;379</t>
  </si>
  <si>
    <t>DDAPPVRS(0.182)PT(0.182)S(0.182)CT(0.182)AAPGPS(0.265)LT(0.006)DDIGLCK</t>
  </si>
  <si>
    <t>DDAPPVRS(-1.63)PT(-1.63)S(-1.63)CT(-1.63)AAPGPS(1.63)LT(-16.28)DDIGLCK</t>
  </si>
  <si>
    <t>ELSSSKDDAPPVRSPTSCTAAPGPSLTDDIG</t>
  </si>
  <si>
    <t>353;370</t>
  </si>
  <si>
    <t>IPETAAGEPSPEPPRTSSPTTLPPLARSSLP</t>
  </si>
  <si>
    <t>303;320</t>
  </si>
  <si>
    <t>T(0.549)S(0.283)S(0.16)PT(0.007)T(0.001)LPPLAR</t>
  </si>
  <si>
    <t>T(2.87)S(-2.87)S(-5.36)PT(-18.72)T(-26.76)LPPLAR</t>
  </si>
  <si>
    <t>SSKDDAPPVRSPTSCTAAPGPSLTDDIGLCK</t>
  </si>
  <si>
    <t>356;373</t>
  </si>
  <si>
    <t>KNTPVRPKSLFTSQSSGEGEAHQTTESPTTK</t>
  </si>
  <si>
    <t>SLFT(0.056)S(0.315)QS(0.315)S(0.315)GEGEAHQTTESPTTK</t>
  </si>
  <si>
    <t>S(-29.1)LFT(-7.49)S(0)QS(0)S(0)GEGEAHQT(-52.23)T(-57.23)ES(-61.38)PT(-65.74)T(-69.66)K</t>
  </si>
  <si>
    <t>NIPKNTPVRPKSLFTSQSSGEGEAHQTTESP</t>
  </si>
  <si>
    <t>PKNTPVRPKSLFTSQSSGEGEAHQTTESPTT</t>
  </si>
  <si>
    <t>SNLLQRHFTNWTKPTSPTRSTEAESILHSEG</t>
  </si>
  <si>
    <t>HFT(0.03)NWT(0.142)KPT(0.113)S(0.688)PT(0.028)R</t>
  </si>
  <si>
    <t>HFT(-13.59)NWT(-6.85)KPT(-7.85)S(6.85)PT(-13.97)R</t>
  </si>
  <si>
    <t>KNIPKNTPVRPKSLFTSQSSGEGEAHQTTES</t>
  </si>
  <si>
    <t>S(0.002)LFT(0.248)S(0.248)QS(0.248)S(0.248)GEGEAHQT(0.002)T(0.003)ES(0.001)PTTK</t>
  </si>
  <si>
    <t>S(-20.91)LFT(0)S(0)QS(0)S(0)GEGEAHQT(-20.37)T(-19.82)ES(-26.86)PT(-33.65)T(-33.39)K</t>
  </si>
  <si>
    <t>TSSPYHASNLLQRHFTNWTKPTSPTRSTEAE</t>
  </si>
  <si>
    <t>HFT(0.334)NWT(0.209)KPT(0.264)S(0.187)PT(0.006)R</t>
  </si>
  <si>
    <t>HFT(1.02)NWT(-2.03)KPT(-1.02)S(-2.51)PT(-17.35)R</t>
  </si>
  <si>
    <t>TSPVYTPTSPKYSPTSPTYSPTSPKYSPTSP</t>
  </si>
  <si>
    <t>Y(0.031)S(0.037)PT(0.459)S(0.459)PT(0.012)Y(0.002)S(0.01)PT(0.265)S(0.725)PK</t>
  </si>
  <si>
    <t>Y(-11.37)S(-10.81)PT(0)S(0)PT(-16)Y(-23.5)S(-18.75)PT(-4.3)S(4.3)PK</t>
  </si>
  <si>
    <t>YSPTSPKYSPTSPKYSPTSPTYSPTTPKYSP</t>
  </si>
  <si>
    <t>PTSPKYSPTSPKYSPTSPTYSPTTPKYSPTS</t>
  </si>
  <si>
    <t>PTSPVYTPTSPKYSPTSPTYSPTSPKYSPTS</t>
  </si>
  <si>
    <t>DETPKKEQRQTPGGKSPKEAQKAQKAAAAEL</t>
  </si>
  <si>
    <t>413;413</t>
  </si>
  <si>
    <t>EQRQT(1)PGGKS(1)PK</t>
  </si>
  <si>
    <t>EQRQT(48.79)PGGKS(48.79)PK</t>
  </si>
  <si>
    <t>ETEEEDETPKKEQRQTPGGKSPKEAQKAQKA</t>
  </si>
  <si>
    <t>408;408</t>
  </si>
  <si>
    <t>LTTRVMLTTAGGTKGTVIKVPLKVEQANSAR</t>
  </si>
  <si>
    <t>tr|D4A5I9|D4A5I9_RAT</t>
  </si>
  <si>
    <t>tr|D4A5I9|D4A5I9_RAT Myosin VI OS=Rattus norvegicus OX=10116 GN=Myo6 PE=1 SV=3</t>
  </si>
  <si>
    <t>GT(1)VIKVPLK</t>
  </si>
  <si>
    <t>GT(56.36)VIKVPLK</t>
  </si>
  <si>
    <t>RNGRDQAVPVCPRSASASPLTPCSAPRSAHR</t>
  </si>
  <si>
    <t>S(0.13)AS(0.862)AS(0.007)PLT(0.001)PCSAPR</t>
  </si>
  <si>
    <t>S(-8.22)AS(8.22)AS(-20.68)PLT(-29.47)PCS(-36.68)APR</t>
  </si>
  <si>
    <t>RSVKKTWAEIRQQRWSWAGALHHNSPGRKTS</t>
  </si>
  <si>
    <t>WS(1)WAGALHHNSPGR</t>
  </si>
  <si>
    <t>WS(36.05)WAGALHHNS(-36.05)PGR</t>
  </si>
  <si>
    <t>ISTGAELSTKSKARPTSPSTTWHRPASPCPS</t>
  </si>
  <si>
    <t>HGVLDKLRSVTTEPSSLKSPDTSIFDSNVPS</t>
  </si>
  <si>
    <t>SVTTEPS(0.302)S(0.302)LKS(0.302)PDT(0.046)S(0.046)IFDSNVPSNK</t>
  </si>
  <si>
    <t>S(-53.83)VT(-36.57)T(-30.05)EPS(0)S(0)LKS(0)PDT(-8.19)S(-8.19)IFDS(-28.74)NVPS(-35.7)NK</t>
  </si>
  <si>
    <t>LDKLRSVTTEPSSLKSPDTSIFDSNVPSNKS</t>
  </si>
  <si>
    <t>LHGVLDKLRSVTTEPSSLKSPDTSIFDSNVP</t>
  </si>
  <si>
    <t>81;81;81</t>
  </si>
  <si>
    <t>RSVTTEPSSLKSPDTSIFDSNVPSNKSSFSR</t>
  </si>
  <si>
    <t>89;89;89</t>
  </si>
  <si>
    <t>SVTT(0.001)EPS(0.184)S(0.184)LKS(0.184)PDT(0.221)S(0.221)IFDS(0.004)NVPS(0.001)NK</t>
  </si>
  <si>
    <t>S(-37.57)VT(-27.66)T(-22.09)EPS(-0.81)S(-0.81)LKS(-0.81)PDT(0)S(0)IFDS(-17.81)NVPS(-24.82)NK</t>
  </si>
  <si>
    <t>VPQKQTLPVAPRTRTSQEEVLAEMVQGQNRA</t>
  </si>
  <si>
    <t>390;390;390</t>
  </si>
  <si>
    <t>T(0.333)RT(0.333)S(0.333)QEEVLAEMVQGQNR</t>
  </si>
  <si>
    <t>T(0)RT(0)S(0)QEEVLAEMVQGQNR</t>
  </si>
  <si>
    <t>AVPQKQTLPVAPRTRTSQEEVLAEMVQGQNR</t>
  </si>
  <si>
    <t>GTHLNRPQLQQQQSSTHTAKQLDGQSSQVYE</t>
  </si>
  <si>
    <t>241;241;241</t>
  </si>
  <si>
    <t>NADTGTHLNRPQLQQQQS(0.286)S(0.329)T(0.379)HT(0.007)AK</t>
  </si>
  <si>
    <t>NADT(-49.16)GT(-49.16)HLNRPQLQQQQS(-1.22)S(-0.61)T(0.61)HT(-17.48)AK</t>
  </si>
  <si>
    <t>LRSVTTEPSSLKSPDTSIFDSNVPSNKSSFS</t>
  </si>
  <si>
    <t>88;88;88</t>
  </si>
  <si>
    <t>YPAVPQKQTLPVAPRTRTSQEEVLAEMVQGQ</t>
  </si>
  <si>
    <t>387;387;387</t>
  </si>
  <si>
    <t>PSDEMPDFPKSDDSKSSSPEPVTHLKWDDPY</t>
  </si>
  <si>
    <t>S(0.474)S(0.474)S(0.052)PEPVTHLK</t>
  </si>
  <si>
    <t>S(0)S(0)S(-9.61)PEPVT(-94.06)HLK</t>
  </si>
  <si>
    <t>SDEMPDFPKSDDSKSSSPEPVTHLKWDDPYY</t>
  </si>
  <si>
    <t>ASQALNRMDSSQRSLSQPLVNRHTGPSKAVA</t>
  </si>
  <si>
    <t>tr|D4A6J4|D4A6J4_RAT</t>
  </si>
  <si>
    <t>tr|D4A6J4|D4A6J4_RAT DNA topoisomerase OS=Rattus norvegicus OX=10116 GN=Top3a PE=3 SV=3</t>
  </si>
  <si>
    <t>S(1)LS(1)QPLVNR</t>
  </si>
  <si>
    <t>S(40.1)LS(40.1)QPLVNR</t>
  </si>
  <si>
    <t>LQASQALNRMDSSQRSLSQPLVNRHTGPSKA</t>
  </si>
  <si>
    <t>FLDLGVRPPPSTARKSLHLSPGHEDGPGRSG</t>
  </si>
  <si>
    <t>S(0.934)LHLS(0.066)PGHEDGPGR</t>
  </si>
  <si>
    <t>S(11.52)LHLS(-11.52)PGHEDGPGR</t>
  </si>
  <si>
    <t>VPRQAVMEEPSTEPLSPRGHKWAKNLALSRE</t>
  </si>
  <si>
    <t>QAVMEEPS(0.072)T(0.072)EPLS(0.857)PR</t>
  </si>
  <si>
    <t>QAVMEEPS(-10.77)T(-10.77)EPLS(10.77)PR</t>
  </si>
  <si>
    <t>GSEIPLKEQNDVAVDSSPPTGRWAGWGSWGK</t>
  </si>
  <si>
    <t>tr|D4A777|D4A777_RAT</t>
  </si>
  <si>
    <t>tr|D4A777|D4A777_RAT Family with sequence similarity 114, member A1 OS=Rattus norvegicus OX=10116 GN=Fam114a1 PE=1 SV=2</t>
  </si>
  <si>
    <t>EQNDVAVDS(0.466)S(0.466)PPT(0.068)GR</t>
  </si>
  <si>
    <t>EQNDVAVDS(0)S(0)PPT(-8.37)GR</t>
  </si>
  <si>
    <t>SEIPLKEQNDVAVDSSPPTGRWAGWGSWGKS</t>
  </si>
  <si>
    <t>GPQPSQKSVPLEAPSSVGTGSPQPPSFTYAQ</t>
  </si>
  <si>
    <t>S(0.004)VPLEAPS(0.249)S(0.249)VGT(0.249)GS(0.249)PQPPS(0.001)FTYAQQK</t>
  </si>
  <si>
    <t>S(-18.45)VPLEAPS(0)S(0)VGT(0)GS(0)PQPPS(-23.52)FT(-34.77)Y(-39.6)AQQK</t>
  </si>
  <si>
    <t>PEAPTQLPPQPREKVSSIDLEIDSLSSLLDD</t>
  </si>
  <si>
    <t>PGPQPSQKSVPLEAPSSVGTGSPQPPSFTYA</t>
  </si>
  <si>
    <t>QKSVPLEAPSSVGTGSPQPPSFTYAQQKEKP</t>
  </si>
  <si>
    <t>PSQKSVPLEAPSSVGTGSPQPPSFTYAQQKE</t>
  </si>
  <si>
    <t>_____MGSKERFHWQSHNVKQSGVDDMVLLP</t>
  </si>
  <si>
    <t>FHWQS(1)HNVK</t>
  </si>
  <si>
    <t>FHWQS(46.84)HNVK</t>
  </si>
  <si>
    <t>GEDPEGNKGFGRKVFSPVIRSSFTHCRPTLD</t>
  </si>
  <si>
    <t>VFS(1)PVIR</t>
  </si>
  <si>
    <t>VFS(43.81)PVIR</t>
  </si>
  <si>
    <t>MSPEIQLPLPPGKRRTQSLSALPKERDSSSE</t>
  </si>
  <si>
    <t>RT(0.459)QS(0.459)LS(0.082)ALPK</t>
  </si>
  <si>
    <t>RT(0)QS(0)LS(-7.46)ALPK</t>
  </si>
  <si>
    <t>VRKWPQGAVPQPPPPTPTTTEITTTPERPRR</t>
  </si>
  <si>
    <t>KWPQGAVPQPPPPT(0.409)PT(0.095)T(0.095)T(0.095)EIT(0.106)T(0.106)T(0.095)PERPR</t>
  </si>
  <si>
    <t>KWPQGAVPQPPPPT(5.86)PT(-6.37)T(-6.37)T(-6.37)EIT(-5.86)T(-5.86)T(-6.37)PERPR</t>
  </si>
  <si>
    <t>PRARPESERERDGEQSPNVSLMQRMSDMLSR</t>
  </si>
  <si>
    <t>tr|D4A8L4|D4A8L4_RAT</t>
  </si>
  <si>
    <t>tr|D4A8L4|D4A8L4_RAT DDB1 and CUL4-associated factor 6 OS=Rattus norvegicus OX=10116 GN=Dcaf6 PE=1 SV=2</t>
  </si>
  <si>
    <t>DGEQS(0.993)PNVS(0.007)LMQR</t>
  </si>
  <si>
    <t>DGEQS(21.73)PNVS(-21.73)LMQR</t>
  </si>
  <si>
    <t>DRQSSWQFQRSNSNSSSVITTEDNKIHIHLG</t>
  </si>
  <si>
    <t>S(0.189)NS(0.223)NS(0.281)S(0.281)S(0.026)VITTEDNK</t>
  </si>
  <si>
    <t>S(-1.73)NS(-1.01)NS(0)S(0)S(-10.41)VIT(-29.82)T(-29.19)EDNK</t>
  </si>
  <si>
    <t>ISAKHAIFRVSPDRQSSWQFQRSNSNSSSVI</t>
  </si>
  <si>
    <t>QS(0.69)S(0.31)WQFQR</t>
  </si>
  <si>
    <t>QS(3.47)S(-3.47)WQFQR</t>
  </si>
  <si>
    <t>PDRQSSWQFQRSNSNSSSVITTEDNKIHIHL</t>
  </si>
  <si>
    <t>PPVTMATFARAQTPESCGSVTPERTMSPIQV</t>
  </si>
  <si>
    <t>AQT(0.006)PES(0.331)CGS(0.331)VT(0.331)PER</t>
  </si>
  <si>
    <t>AQT(-17.78)PES(0)CGS(0)VT(0)PER</t>
  </si>
  <si>
    <t>TMATFARAQTPESCGSVTPERTMSPIQVLAM</t>
  </si>
  <si>
    <t>VSPDRQSSWQFQRSNSNSSSVITTEDNKIHI</t>
  </si>
  <si>
    <t>S(0.026)NS(0.442)NS(0.442)S(0.076)S(0.013)VITTEDNK</t>
  </si>
  <si>
    <t>S(-12.36)NS(0)NS(0)S(-7.65)S(-15.16)VIT(-29.65)T(-36.58)EDNK</t>
  </si>
  <si>
    <t>ATFARAQTPESCGSVTPERTMSPIQVLAMTG</t>
  </si>
  <si>
    <t>LKSTECGPSKGKHRPSSLNLDSAIPIADLFR</t>
  </si>
  <si>
    <t>HRPS(0.498)S(0.498)LNLDS(0.005)AIPIADLFR</t>
  </si>
  <si>
    <t>HRPS(0)S(0)LNLDS(-20.31)AIPIADLFR</t>
  </si>
  <si>
    <t>DEEKEVVYERVFEDDSDDFEEEEEAYEKECE</t>
  </si>
  <si>
    <t>VFEDDS(1)DDFEEEEEAYEK</t>
  </si>
  <si>
    <t>VFEDDS(43.92)DDFEEEEEAY(-43.92)EK</t>
  </si>
  <si>
    <t>ERPGPSRVRHFSEHPSMSNMGAQEATTGMAF</t>
  </si>
  <si>
    <t>AAENNSGVESSSGYGSPGPTWDRGANLKDYY</t>
  </si>
  <si>
    <t>tr|D4A9D6|D4A9D6_RAT</t>
  </si>
  <si>
    <t>tr|D4A9D6|D4A9D6_RAT DEAH (Asp-Glu-Ala-His) box polypeptide 9 (Predicted) OS=Rattus norvegicus OX=10116 GN=Dhx9 PE=1 SV=1</t>
  </si>
  <si>
    <t>AAENNS(0.002)GVES(0.129)S(0.129)S(0.129)GY(0.119)GS(0.464)PGPT(0.029)WDR</t>
  </si>
  <si>
    <t>AAENNS(-24.04)GVES(-5.56)S(-5.56)S(-5.56)GY(-5.92)GS(5.56)PGPT(-12.1)WDR</t>
  </si>
  <si>
    <t>NDLIAKHGTALQRSLSELESLKLPAESNEKI</t>
  </si>
  <si>
    <t>S(0.012)LS(0.947)ELES(0.042)LK</t>
  </si>
  <si>
    <t>S(-19.15)LS(13.56)ELES(-13.56)LK</t>
  </si>
  <si>
    <t>RAFRGATVLPANTPGSTGSGKEQCCSGKGDM</t>
  </si>
  <si>
    <t>GATVLPANT(0.041)PGS(0.32)T(0.32)GS(0.32)GK</t>
  </si>
  <si>
    <t>GAT(-76.56)VLPANT(-8.95)PGS(0)T(0)GS(0)GK</t>
  </si>
  <si>
    <t>RGATVLPANTPGSTGSGKEQCCSGKGDMSDE</t>
  </si>
  <si>
    <t>GATVLPANT(0.003)PGS(0.093)T(0.452)GS(0.452)GK</t>
  </si>
  <si>
    <t>GAT(-70.16)VLPANT(-22.1)PGS(-6.89)T(0)GS(0)GK</t>
  </si>
  <si>
    <t>TCNDLIAKHGTALQRSLSELESLKLPAESNE</t>
  </si>
  <si>
    <t>S(0.5)LS(0.5)ELESLK</t>
  </si>
  <si>
    <t>S(0)LS(0)ELES(-58.11)LK</t>
  </si>
  <si>
    <t>AFRGATVLPANTPGSTGSGKEQCCSGKGDMS</t>
  </si>
  <si>
    <t>AAMIPGPQTVATEIRSLSPIIGKDVLTSTYG</t>
  </si>
  <si>
    <t>tr|D4A9L5|D4A9L5_RAT;sp|Q9WTP0|E41L1_RAT;tr|D3ZMI4|D3ZMI4_RAT;tr|A0A0G2K0F3|A0A0G2K0F3_RAT</t>
  </si>
  <si>
    <t>780;780;1452;1452</t>
  </si>
  <si>
    <t>tr|D4A9L5|D4A9L5_RAT</t>
  </si>
  <si>
    <t xml:space="preserve">tr|D4A9L5|D4A9L5_RAT Band 4.1-like protein 1-like OS=Rattus norvegicus OX=10116 GN=Epb41l1 PE=1 SV=2;sp|Q9WTP0|E41L1_RAT Band 4.1-like protein 1 OS=Rattus norvegicus OX=10116 GN=Epb41l1 PE=1 SV=1;tr|D3ZMI4|D3ZMI4_RAT Band 4.1-like protein 1-like OS=Rattus </t>
  </si>
  <si>
    <t>S(0.629)LS(0.371)PIIGK</t>
  </si>
  <si>
    <t>S(2.3)LS(-2.3)PIIGK</t>
  </si>
  <si>
    <t>DLTQERDYLQAQHPPSPGKFSSPDSTPSPTS</t>
  </si>
  <si>
    <t>tr|D4A9W1|D4A9W1_RAT</t>
  </si>
  <si>
    <t>DYLQAQHPPS(1)PGK</t>
  </si>
  <si>
    <t>DY(-41.08)LQAQHPPS(41.08)PGK</t>
  </si>
  <si>
    <t>IQQGKQKPTGLTRSTSMLISSGHSKSSNNLK</t>
  </si>
  <si>
    <t>tr|D4AA13|D4AA13_RAT</t>
  </si>
  <si>
    <t>tr|D4AA13|D4AA13_RAT Dmx-like 1 OS=Rattus norvegicus OX=10116 GN=Dmxl1 PE=1 SV=1</t>
  </si>
  <si>
    <t>S(0.029)T(0.28)S(0.69)MLIS(0.001)S(0.001)GHSK</t>
  </si>
  <si>
    <t>S(-13.77)T(-3.92)S(3.92)MLIS(-28.59)S(-30.96)GHS(-36.51)K</t>
  </si>
  <si>
    <t>LAIQQGKQKPTGLTRSTSMLISSGHSKSSNN</t>
  </si>
  <si>
    <t>S(0.353)T(0.353)S(0.295)MLISSGHSK</t>
  </si>
  <si>
    <t>S(0)T(0)S(-0.78)MLIS(-43.22)S(-49.15)GHS(-61.44)K</t>
  </si>
  <si>
    <t>TKISEAIWLPEEHYSSSPEKILSPFSQKFQA</t>
  </si>
  <si>
    <t>ISEAIWLPEEHYS(0.132)S(0.496)S(0.371)PEK</t>
  </si>
  <si>
    <t>IS(-57.09)EAIWLPEEHY(-48.76)S(-5.74)S(1.26)S(-1.26)PEK</t>
  </si>
  <si>
    <t>AIQQGKQKPTGLTRSTSMLISSGHSKSSNNL</t>
  </si>
  <si>
    <t>EDLNLTKAAYCRCWRSKTFPACDGSHNKHNE</t>
  </si>
  <si>
    <t>tr|D4AAE9|D4AAE9_RAT</t>
  </si>
  <si>
    <t>tr|D4AAE9|D4AAE9_RAT CDGSH iron sulfur domain 2 OS=Rattus norvegicus OX=10116 GN=Cisd2 PE=1 SV=1</t>
  </si>
  <si>
    <t>S(0.5)KT(0.5)FPACDGSHNK</t>
  </si>
  <si>
    <t>S(0)KT(0)FPACDGS(-93.4)HNK</t>
  </si>
  <si>
    <t>LNLTKAAYCRCWRSKTFPACDGSHNKHNELT</t>
  </si>
  <si>
    <t>FSIGDEEEYDTDEIDSSSMSDDDRKEVVNIQ</t>
  </si>
  <si>
    <t>GVKPVFSIGDEEEYDTDEIDS(0.353)S(0.28)S(0.223)MS(0.143)DDDRK</t>
  </si>
  <si>
    <t>GVKPVFS(-91.19)IGDEEEY(-54.81)DT(-37.33)DEIDS(1)S(-1)S(-1.99)MS(-3.93)DDDRK</t>
  </si>
  <si>
    <t>SIGDEEEYDTDEIDSSSMSDDDRKEVVNIQT</t>
  </si>
  <si>
    <t>GVKPVFSIGDEEEYDTDEIDS(0.29)S(0.29)S(0.232)MS(0.187)DDDRK</t>
  </si>
  <si>
    <t>GVKPVFS(-88.37)IGDEEEY(-54.05)DT(-36.67)DEIDS(0)S(0)S(-0.97)MS(-1.92)DDDRK</t>
  </si>
  <si>
    <t>NSLNECVSRVTLHRKTYKQPPLQTREEQRKR</t>
  </si>
  <si>
    <t>336;375;376</t>
  </si>
  <si>
    <t>VT(0.001)LHRKT(1)Y(1)K</t>
  </si>
  <si>
    <t>VT(-35.62)LHRKT(35.83)Y(35.62)K</t>
  </si>
  <si>
    <t>SHQLSVGTAHSAAGPSPHTLRRAVKKGAPAP</t>
  </si>
  <si>
    <t>tr|D4AAV2|D4AAV2_RAT;tr|D4AAV4|D4AAV4_RAT;tr|F1M6X7|F1M6X7_RAT;sp|Q99N37|RHG17_RAT</t>
  </si>
  <si>
    <t>547;625;625;625</t>
  </si>
  <si>
    <t>tr|D4AAV2|D4AAV2_RAT</t>
  </si>
  <si>
    <t>tr|D4AAV2|D4AAV2_RAT Rho GTPase-activating protein 17 OS=Rattus norvegicus OX=10116 GN=Arhgap17 PE=1 SV=3;tr|D4AAV4|D4AAV4_RAT Rho GTPase-activating protein 17 OS=Rattus norvegicus OX=10116 GN=Arhgap17 PE=1 SV=3;tr|F1M6X7|F1M6X7_RAT Rho GTPase-activating p</t>
  </si>
  <si>
    <t>NSNQITTVPNQAQTGGNSHQLSVGT(0.008)AHS(0.015)AAGPS(0.73)PHT(0.246)LR</t>
  </si>
  <si>
    <t>NS(-62.15)NQIT(-52.01)T(-52.01)VPNQAQT(-39.92)GGNS(-35.52)HQLS(-35.52)VGT(-19.79)AHS(-16.84)AAGPS(4.72)PHT(-4.72)LR</t>
  </si>
  <si>
    <t>ADDRSRGLPKLKESRSHESLLSPCSAVECLD</t>
  </si>
  <si>
    <t>tr|D4AAY3|D4AAY3_RAT;tr|A0A0G2JTA7|A0A0G2JTA7_RAT</t>
  </si>
  <si>
    <t>61;236</t>
  </si>
  <si>
    <t>tr|D4AAY3|D4AAY3_RAT</t>
  </si>
  <si>
    <t>S(0.412)HES(0.412)LLS(0.142)PCS(0.035)AVECLDLGR</t>
  </si>
  <si>
    <t>S(0)HES(0)LLS(-4.64)PCS(-10.66)AVECLDLGR</t>
  </si>
  <si>
    <t>RSRGLPKLKESRSHESLLSPCSAVECLDLGR</t>
  </si>
  <si>
    <t>64;239</t>
  </si>
  <si>
    <t>TEQNSYSNIPHEGKHTPLYERSSPINLAQSG</t>
  </si>
  <si>
    <t>tr|D4AB03|D4AB03_RAT</t>
  </si>
  <si>
    <t>tr|D4AB03|D4AB03_RAT Family with sequence similarity 120A OS=Rattus norvegicus OX=10116 GN=Fam120a PE=1 SV=2</t>
  </si>
  <si>
    <t>NLT(0.001)EQNS(0.002)Y(0.004)S(0.005)NIPHEGKHT(0.988)PLY(0.001)ER</t>
  </si>
  <si>
    <t>NLT(-30.41)EQNS(-27.25)Y(-23.61)S(-23.31)NIPHEGKHT(23.31)PLY(-31.5)ER</t>
  </si>
  <si>
    <t>NFQEEEGGGNEKGPVSPSYDQPHKSSCPDLN</t>
  </si>
  <si>
    <t>tr|D4AB71|D4AB71_RAT</t>
  </si>
  <si>
    <t>GPVS(0.807)PS(0.184)Y(0.009)DQPHK</t>
  </si>
  <si>
    <t>GPVS(6.43)PS(-6.43)Y(-19.42)DQPHK</t>
  </si>
  <si>
    <t>LQHLRRGLRQLFRRRSAGELPGATSDTNDTD</t>
  </si>
  <si>
    <t>tr|D4ABY6|D4ABY6_RAT</t>
  </si>
  <si>
    <t>tr|D4ABY6|D4ABY6_RAT RCG21617, isoform CRA_a OS=Rattus norvegicus OX=10116 GN=Sh2b3 PE=1 SV=1</t>
  </si>
  <si>
    <t>S(1)AGELPGATSDTNDTDAIATTRPGPAR</t>
  </si>
  <si>
    <t>S(41.61)AGELPGAT(-41.61)S(-41.61)DT(-47.68)NDT(-52.78)DAIAT(-56.28)T(-56.28)RPGPAR</t>
  </si>
  <si>
    <t>TFIAPPVYSNITPYQSHLRSPVRLADHPSER</t>
  </si>
  <si>
    <t>PSVGRSAQTAPSSAPSTGQKSPRVNPPVPKS</t>
  </si>
  <si>
    <t>NPPFGRTCELARVEDSKGYYREPCAEGGGGG</t>
  </si>
  <si>
    <t>tr|D4ACL4|D4ACL4_RAT</t>
  </si>
  <si>
    <t>tr|D4ACL4|D4ACL4_RAT Homeo box C12 OS=Rattus norvegicus OX=10116 GN=Hoxc12 PE=4 SV=1</t>
  </si>
  <si>
    <t>VEDS(0.997)KGY(0.003)YR</t>
  </si>
  <si>
    <t>VEDS(25.86)KGY(-25.86)Y(-36.37)R</t>
  </si>
  <si>
    <t>IRAEEEDLAAVPFLASDNEEEEDDKGSTGSL</t>
  </si>
  <si>
    <t>tr|D4ACN3|D4ACN3_RAT;tr|A0A0G2JUC9|A0A0G2JUC9_RAT</t>
  </si>
  <si>
    <t>2872;2929</t>
  </si>
  <si>
    <t>tr|D4ACN3|D4ACN3_RAT</t>
  </si>
  <si>
    <t>tr|D4ACN3|D4ACN3_RAT HECT and RLD domain-containing E3 ubiquitin protein ligase 2 OS=Rattus norvegicus OX=10116 GN=Herc2 PE=1 SV=2;tr|A0A0G2JUC9|A0A0G2JUC9_RAT HECT and RLD domain-containing E3 ubiquitin protein ligase 2 OS=Rattus norvegicus OX=10116 GN=He</t>
  </si>
  <si>
    <t>IRAEEEDLAAVPFLAS(0.988)DNEEEEDDKGS(0.004)T(0.004)GS(0.004)LIR</t>
  </si>
  <si>
    <t>IRAEEEDLAAVPFLAS(23.78)DNEEEEDDKGS(-23.78)T(-23.78)GS(-23.78)LIR</t>
  </si>
  <si>
    <t>NSKTRAGANSKGRRGSQNSSEHRPPASSTSE</t>
  </si>
  <si>
    <t>RGS(0.931)QNS(0.054)S(0.012)EHRPPAS(0.001)S(0.001)T(0.001)SEDVK</t>
  </si>
  <si>
    <t>RGS(12.33)QNS(-12.33)S(-18.82)EHRPPAS(-30.92)S(-30.51)T(-30.09)S(-35.23)EDVK</t>
  </si>
  <si>
    <t>GYGSESSLRRHGSMVSLVSGASGYSATSTSS</t>
  </si>
  <si>
    <t>RHGS(0.499)MVS(0.499)LVS(0.002)GAS(0.001)GYSATSTSSFK</t>
  </si>
  <si>
    <t>RHGS(0)MVS(0)LVS(-24.25)GAS(-29.51)GY(-39.44)S(-43.53)AT(-47.58)S(-53)T(-56.15)S(-57.05)S(-56.99)FK</t>
  </si>
  <si>
    <t>SSVGTHRFVQKPYSRSPSMSSIDLVSASDDV</t>
  </si>
  <si>
    <t>S(0.431)PS(0.431)MS(0.075)S(0.064)IDLVSASDDVHR</t>
  </si>
  <si>
    <t>S(0)PS(0)MS(-7.62)S(-8.26)IDLVS(-58.68)AS(-66.24)DDVHR</t>
  </si>
  <si>
    <t>VGTHRFVQKPYSRSPSMSSIDLVSASDDVHR</t>
  </si>
  <si>
    <t>TRLAYVAPTIPRRLGSTSDIEEKENRESSNL</t>
  </si>
  <si>
    <t>507;507;507;507;507</t>
  </si>
  <si>
    <t>RLGS(0.964)T(0.031)S(0.006)DIEEK</t>
  </si>
  <si>
    <t>RLGS(14.98)T(-14.98)S(-22.39)DIEEK</t>
  </si>
  <si>
    <t>ALKQKARDPADGTQWSEEDTDEDEGVTPESH</t>
  </si>
  <si>
    <t>ARDPADGT(0.036)QWS(0.934)EEDT(0.934)DEDEGVT(0.093)PES(0.002)HPR</t>
  </si>
  <si>
    <t>ARDPADGT(-16.9)QWS(12.75)EEDT(12.75)DEDEGVT(-12.75)PES(-30.93)HPR</t>
  </si>
  <si>
    <t>ASLKEDAAPKRLSSPTTAHHSSTRPPPAKRR</t>
  </si>
  <si>
    <t>RLS(0.25)S(0.25)PT(0.25)T(0.25)AHHSSTRPPPAK</t>
  </si>
  <si>
    <t>RLS(0)S(0)PT(0)T(0)AHHS(-32.99)S(-40.61)T(-40.61)RPPPAK</t>
  </si>
  <si>
    <t>KARDPADGTQWSEEDTDEDEGVTPESHPRKD</t>
  </si>
  <si>
    <t>XPPPPPPPPPPPPPPPPPPPPPPPPPPPPXX</t>
  </si>
  <si>
    <t>SLKEDAAPKRLSSPTTAHHSSTRPPPAKRRK</t>
  </si>
  <si>
    <t>SASMTRLARSRTHSTSSSIGSGESPFSRSVT</t>
  </si>
  <si>
    <t>tr|D4ACZ5|D4ACZ5_RAT;sp|Q6AYR2|NDRG3_RAT</t>
  </si>
  <si>
    <t>304;333</t>
  </si>
  <si>
    <t>tr|D4ACZ5|D4ACZ5_RAT</t>
  </si>
  <si>
    <t>S(0.335)RT(0.335)HS(0.37)T(0.37)S(0.44)S(0.12)S(0.031)IGSGESPFSR</t>
  </si>
  <si>
    <t>S(-1.21)RT(-1.21)HS(0)T(0)S(1.21)S(-6.67)S(-13.15)IGS(-34.69)GES(-50.8)PFS(-58.51)R</t>
  </si>
  <si>
    <t>PSASMTRLARSRTHSTSSSIGSGESPFSRSV</t>
  </si>
  <si>
    <t>303;332</t>
  </si>
  <si>
    <t>HITQLFENDRHFSHLSTLEREMAFRTEMGLY</t>
  </si>
  <si>
    <t>tr|D4AD75|D4AD75_RAT</t>
  </si>
  <si>
    <t>tr|D4AD75|D4AD75_RAT Dpy-19-like C-mannosyltransferase 1 OS=Rattus norvegicus OX=10116 GN=Dpy19l1 PE=1 SV=1</t>
  </si>
  <si>
    <t>HFS(0.072)HLS(0.935)T(0.992)LER</t>
  </si>
  <si>
    <t>HFS(-11.57)HLS(11.57)T(20.82)LER</t>
  </si>
  <si>
    <t>ITQLFENDRHFSHLSTLEREMAFRTEMGLYY</t>
  </si>
  <si>
    <t>GSPPVTGPGSASVLRSPTSGKRKKKRKDAEA</t>
  </si>
  <si>
    <t>FSAFGGSPPVT(0.007)GPGS(0.3)AS(0.3)VLRS(0.3)PT(0.044)S(0.049)GK</t>
  </si>
  <si>
    <t>FS(-48.22)AFGGS(-31)PPVT(-16.39)GPGS(0)AS(0)VLRS(0)PT(-8.37)S(-7.86)GK</t>
  </si>
  <si>
    <t>RFSAFGGSPPVTGPGSASVLRSPTSGKRKKK</t>
  </si>
  <si>
    <t>SAFGGSPPVTGPGSASVLRSPTSGKRKKKRK</t>
  </si>
  <si>
    <t>ANNSVGDVLRSEITQSPICRAAPLEILPGST</t>
  </si>
  <si>
    <t>tr|D4ADF6|D4ADF6_RAT</t>
  </si>
  <si>
    <t>SEIT(0.5)QS(0.5)PICR</t>
  </si>
  <si>
    <t>S(-37.11)EIT(0)QS(0)PICR</t>
  </si>
  <si>
    <t>NIIAMPCKLPKNEEISPNDPTSKDENFKLPD</t>
  </si>
  <si>
    <t>NEEIS(0.994)PNDPT(0.003)S(0.003)KDENFK</t>
  </si>
  <si>
    <t>NEEIS(25.02)PNDPT(-25.02)S(-25.79)KDENFK</t>
  </si>
  <si>
    <t>EKANNSVGDVLRSEITQSPICRAAPLEILPG</t>
  </si>
  <si>
    <t>MSLSAGSSPLHSPKITPHTSPAPRRRSHTPN</t>
  </si>
  <si>
    <t>tr|D4ADM2|D4ADM2_RAT</t>
  </si>
  <si>
    <t>IT(0.668)PHT(0.166)S(0.166)PAPR</t>
  </si>
  <si>
    <t>IT(6.05)PHT(-6.05)S(-6.05)PAPR</t>
  </si>
  <si>
    <t>QDIGRAQSQKPRRDQSEELEGPVSSPRDELY</t>
  </si>
  <si>
    <t>tr|D4ADZ5|D4ADZ5_RAT</t>
  </si>
  <si>
    <t>RDQS(0.998)EELEGPVS(0.986)S(0.017)PR</t>
  </si>
  <si>
    <t>RDQS(26.11)EELEGPVS(18.4)S(-18.4)PR</t>
  </si>
  <si>
    <t>QKPRRDQSEELEGPVSSPRDELYTSLNRDKQ</t>
  </si>
  <si>
    <t>EPRGPGRPLYQRRISSGAAQPCVEEASTPQD</t>
  </si>
  <si>
    <t>tr|D4ADZ6|D4ADZ6_RAT</t>
  </si>
  <si>
    <t>tr|D4ADZ6|D4ADZ6_RAT Helicase with zinc finger OS=Rattus norvegicus OX=10116 GN=Helz PE=1 SV=1</t>
  </si>
  <si>
    <t>RIS(0.499)S(0.499)GAAQPCVEEAS(0.002)T(0.001)PQDSLAQGK</t>
  </si>
  <si>
    <t>RIS(0)S(0)GAAQPCVEEAS(-24.6)T(-28.52)PQDS(-37.29)LAQGK</t>
  </si>
  <si>
    <t>YEPRGPGRPLYQRRISSGAAQPCVEEASTPQ</t>
  </si>
  <si>
    <t>PTSIPPKPPGPVTIDSESEETVAAGQRTLQP</t>
  </si>
  <si>
    <t>VLGPPT(0.232)S(0.232)IPPKPPGPVT(0.219)IDS(0.27)ES(0.048)EET(0.001)VAAGQR</t>
  </si>
  <si>
    <t>VLGPPT(-0.67)S(-0.67)IPPKPPGPVT(-0.92)IDS(0.67)ES(-7.5)EET(-27.29)VAAGQR</t>
  </si>
  <si>
    <t>ENLELLSLKRLTLTSSQSLPKPSSHGLAQTA</t>
  </si>
  <si>
    <t>LT(0.047)LT(0.045)S(0.287)S(0.287)QS(0.254)LPKPS(0.04)S(0.04)HGLAQTAATVFSK</t>
  </si>
  <si>
    <t>LT(-7.84)LT(-8.07)S(0)S(0)QS(-0.51)LPKPS(-8.53)S(-8.53)HGLAQT(-29.92)AAT(-46.91)VFS(-53.5)K</t>
  </si>
  <si>
    <t>LELLSLKRLTLTSSQSLPKPSSHGLAQTAAT</t>
  </si>
  <si>
    <t>LT(0.044)LT(0.046)S(0.272)S(0.272)QS(0.272)LPKPS(0.046)S(0.046)HGLAQTAATVFSK</t>
  </si>
  <si>
    <t>LT(-7.93)LT(-7.71)S(0)S(0)QS(0)LPKPS(-7.71)S(-7.71)HGLAQT(-28.15)AAT(-38.57)VFS(-42.41)K</t>
  </si>
  <si>
    <t>SENLELLSLKRLTLTSSQSLPKPSSHGLAQT</t>
  </si>
  <si>
    <t>NSTMMQAVRTTPRQKSPLLNQPVPELSHSSL</t>
  </si>
  <si>
    <t>QKS(1)PLLNQPVPELSHSSLIASQSPFR</t>
  </si>
  <si>
    <t>QKS(45.36)PLLNQPVPELS(-45.36)HS(-55.43)S(-58.32)LIAS(-66.64)QS(-67.81)PFR</t>
  </si>
  <si>
    <t>TVPRSADLERKASCPSPLTIGAENQRKPSII</t>
  </si>
  <si>
    <t>AS(0.015)CPS(0.973)PLT(0.012)IGAENQR</t>
  </si>
  <si>
    <t>AS(-18.12)CPS(18.12)PLT(-18.99)IGAENQR</t>
  </si>
  <si>
    <t>RFHADSVCKASNRRPSVYLPTREYPSEQIIV</t>
  </si>
  <si>
    <t>tr|D4AED2|D4AED2_RAT</t>
  </si>
  <si>
    <t>tr|D4AED2|D4AED2_RAT DET1 and DDB1-associated 1 OS=Rattus norvegicus OX=10116 GN=Dda1 PE=1 SV=2</t>
  </si>
  <si>
    <t>RPS(0.994)VY(0.006)LPTR</t>
  </si>
  <si>
    <t>RPS(22.1)VY(-22.1)LPT(-48.86)R</t>
  </si>
  <si>
    <t>GPGGPRAINNLRRSNSTTQVNQSWTGSPRPA</t>
  </si>
  <si>
    <t>S(0.001)NS(0.491)T(0.491)T(0.016)QVNQSWTGSPR</t>
  </si>
  <si>
    <t>S(-25.88)NS(0)T(0)T(-14.95)QVNQS(-50.27)WT(-50.27)GS(-57.54)PR</t>
  </si>
  <si>
    <t>PGGPRAINNLRRSNSTTQVNQSWTGSPRPAE</t>
  </si>
  <si>
    <t>HTSLKDELSDISQGGSKATTPASTANSDVSA</t>
  </si>
  <si>
    <t>tr|E9PSJ4|E9PSJ4_RAT Sperm-associated antigen 9 OS=Rattus norvegicus OX=10116 GN=Spag9 PE=1 SV=2</t>
  </si>
  <si>
    <t>SHTS(0.001)LKDELS(0.008)DIS(0.187)QGGS(0.804)K</t>
  </si>
  <si>
    <t>S(-49.52)HT(-37.4)S(-32.02)LKDELS(-19.88)DIS(-6.33)QGGS(6.33)K</t>
  </si>
  <si>
    <t>QPRSHTSLKDELSDISQGGSKATTPASTANS</t>
  </si>
  <si>
    <t>S(0.001)HT(0.012)S(0.012)LKDELS(0.015)DIS(0.481)QGGS(0.481)K</t>
  </si>
  <si>
    <t>S(-27.94)HT(-16.14)S(-16.14)LKDELS(-15.12)DIS(0)QGGS(0)K</t>
  </si>
  <si>
    <t>APTSHVTPSVKKRSSTLSQLPGDKSKAFDFL</t>
  </si>
  <si>
    <t>581;599</t>
  </si>
  <si>
    <t>S(0.003)S(0.166)T(0.831)LSQLPGDK</t>
  </si>
  <si>
    <t>S(-24.14)S(-7.01)T(7.01)LS(-39.54)QLPGDK</t>
  </si>
  <si>
    <t>EKRDKPRSSSPGQHHSPLSSRHHSSSSQSGS</t>
  </si>
  <si>
    <t>X;X;X;X;X;X;X;Phospho (STY);X;X;X;X;X;X;X;Phospho (STY);X;X;X;X;X;X;X;X;X;X;X;X;Phospho (STY);X;X</t>
  </si>
  <si>
    <t>S(0.722)S(0.238)S(0.227)PGQHHS(0.784)PLS(0.024)S(0.005)R</t>
  </si>
  <si>
    <t>S(7.18)S(-7.18)S(-7.18)PGQHHS(8.92)PLS(-15.3)S(-21.11)R</t>
  </si>
  <si>
    <t>ERDRRDNRERDQRPSSPIRHQGRSEELEREE</t>
  </si>
  <si>
    <t>ERDQRPS(0.5)S(0.5)PIR</t>
  </si>
  <si>
    <t>ERDQRPS(0)S(0)PIR</t>
  </si>
  <si>
    <t>GERDRRDNRERDQRPSSPIRHQGRSEELERE</t>
  </si>
  <si>
    <t>IERGNPETHEDSQVFSPKKGQKKKNIEKKRK</t>
  </si>
  <si>
    <t>GNPETHEDS(0.006)QVFS(0.994)PK</t>
  </si>
  <si>
    <t>GNPET(-43.3)HEDS(-22.34)QVFS(22.34)PK</t>
  </si>
  <si>
    <t>SIQRHSPSPRRKRTPSPSYQRTLTPSLRRSA</t>
  </si>
  <si>
    <t>X;X;X;X;X;Phospho (STY);X;X;X;X;X;X;X;Phospho (STY);X;Phospho (STY);X;X;X;X;X;X;X;X;X;X;X;X;X;X;X</t>
  </si>
  <si>
    <t>KRT(0.999)PS(0.994)PS(0.006)Y(0.001)QR</t>
  </si>
  <si>
    <t>KRT(30.33)PS(22.77)PS(-22.77)Y(-34.21)QR</t>
  </si>
  <si>
    <t>SPLSSRHHSSSSQSGSSIQRHSPSPRRKRTP</t>
  </si>
  <si>
    <t>HHS(0.003)S(0.003)S(0.01)S(0.037)QS(0.666)GS(0.378)S(0.393)IQRHS(0.328)PS(0.181)PR</t>
  </si>
  <si>
    <t>HHS(-23.49)S(-23.49)S(-18.44)S(-12.9)QS(3.72)GS(0.37)S(-0.37)IQRHS(-2.15)PS(-3.5)PR</t>
  </si>
  <si>
    <t>GSSIQRHSPSPRRKRTPSPSYQRTLTPSLRR</t>
  </si>
  <si>
    <t>X;X;X;X;X;X;X;Phospho (STY);X;X;X;X;X;X;X;Phospho (STY);X;Phospho (STY);X;X;X;X;X;X;X;X;X;X;X;X;X</t>
  </si>
  <si>
    <t>ASSAGKKERKAAVVASPLLDQQRNSKSNQSK</t>
  </si>
  <si>
    <t>AAVVAS(1)PLLDQQR</t>
  </si>
  <si>
    <t>AAVVAS(87.5)PLLDQQR</t>
  </si>
  <si>
    <t>EVKSSQGLEEKSQSPSLPPLPEDLEKAPVVL</t>
  </si>
  <si>
    <t>S(0.358)QS(0.284)PS(0.358)LPPLPEDLEK</t>
  </si>
  <si>
    <t>S(0)QS(-1)PS(0)LPPLPEDLEK</t>
  </si>
  <si>
    <t>LSPPGTDAGTREPIVSPHTVQLLRGLSPLSS</t>
  </si>
  <si>
    <t>EPIVS(1)PHTVQLLR</t>
  </si>
  <si>
    <t>EPIVS(34.14)PHT(-34.14)VQLLR</t>
  </si>
  <si>
    <t>QEENEVKSSQGLEEKSQSPSLPPLPEDLEKA</t>
  </si>
  <si>
    <t>S(0.45)QS(0.45)PS(0.099)LPPLPEDLEK</t>
  </si>
  <si>
    <t>S(0)QS(0)PS(-6.56)LPPLPEDLEK</t>
  </si>
  <si>
    <t>KISVVSATKGVQAGNSDTEGGQPGRKRRWGA</t>
  </si>
  <si>
    <t>839;27</t>
  </si>
  <si>
    <t>GVQAGNS(0.919)DT(0.081)EGGQPGR</t>
  </si>
  <si>
    <t>GVQAGNS(10.54)DT(-10.54)EGGQPGR</t>
  </si>
  <si>
    <t>AAGGEEAAASVSVPGSPGLPGSRSAERALEE</t>
  </si>
  <si>
    <t>tr|E9PSW6|E9PSW6_RAT Leucine-rich repeats and calponin homology domain-containing 4 OS=Rattus norvegicus OX=10116 GN=Lrch4 PE=1 SV=1</t>
  </si>
  <si>
    <t>AAAVAGPLAAGGEEAAAS(0.063)VS(0.159)VPGS(0.77)PGLPGS(0.008)R</t>
  </si>
  <si>
    <t>AAAVAGPLAAGGEEAAAS(-10.86)VS(-6.84)VPGS(6.84)PGLPGS(-19.9)R</t>
  </si>
  <si>
    <t>FHSVDSGSKRWSGNESTDDFSELSFRISELA</t>
  </si>
  <si>
    <t>317;317</t>
  </si>
  <si>
    <t>RWS(0.245)GNES(0.377)T(0.377)DDFSELSFR</t>
  </si>
  <si>
    <t>RWS(-1.87)GNES(0)T(0)DDFS(-29.06)ELS(-44.47)FR</t>
  </si>
  <si>
    <t>NSFLFRSSSQSGSSPSSPESVLRPRPFPQIL</t>
  </si>
  <si>
    <t>523;523</t>
  </si>
  <si>
    <t>SS(0.007)S(0.006)QS(0.006)GS(0.006)S(0.007)PS(0.483)S(0.483)PES(0.001)VLRPR</t>
  </si>
  <si>
    <t>S(-30.76)S(-18.48)S(-18.78)QS(-19.08)GS(-19.08)S(-18.48)PS(0)S(0)PES(-27.62)VLRPR</t>
  </si>
  <si>
    <t>SFLFRSSSQSGSSPSSPESVLRPRPFPQILE</t>
  </si>
  <si>
    <t>HSVDSGSKRWSGNESTDDFSELSFRISELAR</t>
  </si>
  <si>
    <t>318;318</t>
  </si>
  <si>
    <t>SLNLAVPPPRFHDSSSPLLTSGTSVAELPWA</t>
  </si>
  <si>
    <t>108;108;108</t>
  </si>
  <si>
    <t>FHDS(0.09)S(0.423)S(0.478)PLLT(0.003)S(0.003)GT(0.003)S(0.001)VAELPWAVK</t>
  </si>
  <si>
    <t>FHDS(-7.25)S(-0.53)S(0.53)PLLT(-22.48)S(-22.48)GT(-22.48)S(-28.43)VAELPWAVK</t>
  </si>
  <si>
    <t>SSLNLAVPPPRFHDSSSPLLTSGTSVAELPW</t>
  </si>
  <si>
    <t>107;107;107</t>
  </si>
  <si>
    <t>FHDS(0.101)S(0.445)S(0.445)PLLT(0.003)S(0.003)GT(0.001)S(0.001)VAELPWAVK</t>
  </si>
  <si>
    <t>FHDS(-6.43)S(0)S(0)PLLT(-21.56)S(-21.56)GT(-27.44)S(-26.69)VAELPWAVK</t>
  </si>
  <si>
    <t>AKRRRINSSGKESPGSSEFFQEAVSHGKFEE</t>
  </si>
  <si>
    <t>tr|E9PT68|E9PT68_RAT;tr|B4F7F2|B4F7F2_RAT;tr|A0A0G2KA91|A0A0G2KA91_RAT</t>
  </si>
  <si>
    <t>491;491;640</t>
  </si>
  <si>
    <t>tr|E9PT68|E9PT68_RAT</t>
  </si>
  <si>
    <t>INS(0.4)S(0.4)GKES(0.4)PGS(0.4)S(0.4)EFFQEAVSHGK</t>
  </si>
  <si>
    <t>INS(0)S(0)GKES(0)PGS(0)S(0)EFFQEAVS(-33.28)HGK</t>
  </si>
  <si>
    <t>DEKNERPAKRRRINSSGKESPGSSEFFQEAV</t>
  </si>
  <si>
    <t>484;484;633</t>
  </si>
  <si>
    <t>ERPAKRRRINSSGKESPGSSEFFQEAVSHGK</t>
  </si>
  <si>
    <t>488;488;637</t>
  </si>
  <si>
    <t>FDEKNERPAKRRRINSSGKESPGSSEFFQEA</t>
  </si>
  <si>
    <t>483;483;632</t>
  </si>
  <si>
    <t>KRRRINSSGKESPGSSEFFQEAVSHGKFEEH</t>
  </si>
  <si>
    <t>492;492;641</t>
  </si>
  <si>
    <t>PRDVTNLTVGGFTPMSPRISSPMHPSAEGQH</t>
  </si>
  <si>
    <t>tr|E9PTB2|E9PTB2_RAT;tr|A0A1W2Q689|A0A1W2Q689_RAT</t>
  </si>
  <si>
    <t>665;107</t>
  </si>
  <si>
    <t>tr|E9PTB2|E9PTB2_RAT</t>
  </si>
  <si>
    <t>tr|E9PTB2|E9PTB2_RAT Transcription elongation factor SPT5 OS=Rattus norvegicus OX=10116 GN=Supt5h PE=1 SV=2;tr|A0A1W2Q689|A0A1W2Q689_RAT SPT5 homolog, DSIF elongation factor subunit (Fragment) OS=Rattus norvegicus OX=10116 GN=Supt5h PE=1 SV=1</t>
  </si>
  <si>
    <t>DVTNLT(0.02)VGGFT(0.477)PMS(0.503)PR</t>
  </si>
  <si>
    <t>DVT(-38.82)NLT(-13.92)VGGFT(-0.23)PMS(0.23)PR</t>
  </si>
  <si>
    <t>LVLAGGSKPRDVTNLTVGGFTPMSPRISSPM</t>
  </si>
  <si>
    <t>657;99</t>
  </si>
  <si>
    <t>DVTNLT(0.636)VGGFT(0.128)PMS(0.236)PR</t>
  </si>
  <si>
    <t>DVT(-43.49)NLT(4.31)VGGFT(-6.96)PMS(-4.31)PR</t>
  </si>
  <si>
    <t>GPLLPSEVERDKSVASPVVISIPERASESSS</t>
  </si>
  <si>
    <t>1789;1789</t>
  </si>
  <si>
    <t>S(0.119)VAS(0.88)PVVIS(0.001)IPER</t>
  </si>
  <si>
    <t>S(-8.69)VAS(8.69)PVVIS(-30.31)IPER</t>
  </si>
  <si>
    <t>ADNQRGSVLAGPKRTSMVSPSHPPPAPPLSS</t>
  </si>
  <si>
    <t>293;293;293;293</t>
  </si>
  <si>
    <t xml:space="preserve">tr|E9PTF9|E9PTF9_RAT WAS protein family, member 2 OS=Rattus norvegicus OX=10116 GN=Wasf2 PE=1 SV=3;tr|A0A0G2K5T9|A0A0G2K5T9_RAT WAS protein family, member 2 OS=Rattus norvegicus OX=10116 GN=Wasf2 PE=1 SV=1;tr|Q5FWU0|Q5FWU0_RAT WAS protein family, member 2 </t>
  </si>
  <si>
    <t>RT(0.401)S(0.401)MVS(0.099)PS(0.099)HPPPAPPLSSPPGPK</t>
  </si>
  <si>
    <t>RT(0)S(0)MVS(-6.09)PS(-6.09)HPPPAPPLS(-45.55)S(-48.74)PPGPK</t>
  </si>
  <si>
    <t>PADNQRGSVLAGPKRTSMVSPSHPPPAPPLS</t>
  </si>
  <si>
    <t>292;292;292;292</t>
  </si>
  <si>
    <t>EVPRLDSVKPSEKHYSITLPTVSHSGFLYKT</t>
  </si>
  <si>
    <t>tr|F1LM60|F1LM60_RAT</t>
  </si>
  <si>
    <t>tr|F1LM60|F1LM60_RAT ArfGAP with RhoGAP domain, ankyrin repeat and PH domain 1 OS=Rattus norvegicus OX=10116 GN=Arap1 PE=1 SV=1</t>
  </si>
  <si>
    <t>HY(0.301)S(0.36)IT(0.335)LPT(0.003)VS(0.001)HSGFLYK</t>
  </si>
  <si>
    <t>HY(-0.78)S(0.31)IT(-0.31)LPT(-20.74)VS(-26.4)HS(-35.9)GFLY(-42.45)K</t>
  </si>
  <si>
    <t>VIPPKPLRLLPEFDDSDYDDVPEEGPGAPAS</t>
  </si>
  <si>
    <t>LLPEFDDS(0.781)DY(0.218)DDVPEEGPGAPASVMTK</t>
  </si>
  <si>
    <t>LLPEFDDS(5.54)DY(-5.54)DDVPEEGPGAPAS(-40.09)VMT(-41.66)K</t>
  </si>
  <si>
    <t>PALPRTRQVRRRSESSGNLPSIVDTRLQAGQ</t>
  </si>
  <si>
    <t>104;104;104</t>
  </si>
  <si>
    <t>S(0.001)ES(0.499)S(0.499)GNLPSIVDTR</t>
  </si>
  <si>
    <t>S(-25.39)ES(0)S(0)GNLPS(-33.11)IVDT(-46.62)R</t>
  </si>
  <si>
    <t>AKSSANDLLASDIFASEPPGQMSPTGQPAVP</t>
  </si>
  <si>
    <t>459;461</t>
  </si>
  <si>
    <t>SSANDLLAS(0.013)DIFAS(0.329)EPPGQMS(0.329)PT(0.329)GQPAVPQANFMDLFK</t>
  </si>
  <si>
    <t>S(-35.57)S(-35.57)ANDLLAS(-14.14)DIFAS(0)EPPGQMS(0)PT(0)GQPAVPQANFMDLFK</t>
  </si>
  <si>
    <t>GFSSTNPSVVSQPASSDAHRSPFGNPFA___</t>
  </si>
  <si>
    <t>754;756</t>
  </si>
  <si>
    <t>GFSS(0.001)T(0.001)NPS(0.006)VVS(0.078)QPAS(0.457)S(0.457)DAHR</t>
  </si>
  <si>
    <t>GFS(-33.44)S(-25.27)T(-25.27)NPS(-19.12)VVS(-7.69)QPAS(0)S(0)DAHR</t>
  </si>
  <si>
    <t>LLASDIFASEPPGQMSPTGQPAVPQANFMDL</t>
  </si>
  <si>
    <t>466;468</t>
  </si>
  <si>
    <t>RTQNGVSEQNGFHIKSSPNPFVGSPPKGLSV</t>
  </si>
  <si>
    <t>391;393</t>
  </si>
  <si>
    <t>S(0.979)S(0.021)PNPFVGS(1)PPK</t>
  </si>
  <si>
    <t>S(16.73)S(-16.73)PNPFVGS(67.39)PPK</t>
  </si>
  <si>
    <t>TQNGVSEQNGFHIKSSPNPFVGSPPKGLSVP</t>
  </si>
  <si>
    <t>392;394</t>
  </si>
  <si>
    <t>S(0.454)S(0.546)PNPFVGS(1)PPK</t>
  </si>
  <si>
    <t>S(-0.81)S(0.81)PNPFVGS(36.12)PPK</t>
  </si>
  <si>
    <t>ASDIFASEPPGQMSPTGQPAVPQANFMDLFK</t>
  </si>
  <si>
    <t>468;470</t>
  </si>
  <si>
    <t>DKEAAEAEPAEPGSPSAETEGASASSTSSPK</t>
  </si>
  <si>
    <t>GEAAAERPGEAAVASSPSKANGQENGHVKVN</t>
  </si>
  <si>
    <t>GEAAAERPGEAAVAS(0.494)S(0.494)PS(0.013)K</t>
  </si>
  <si>
    <t>GEAAAERPGEAAVAS(0)S(0)PS(-15.82)K</t>
  </si>
  <si>
    <t>KGEAAAERPGEAAVASSPSKANGQENGHVKV</t>
  </si>
  <si>
    <t>GEAAAERPGEAAVAS(0.513)S(0.396)PS(0.091)K</t>
  </si>
  <si>
    <t>GEAAAERPGEAAVAS(1.12)S(-1.12)PS(-7.5)K</t>
  </si>
  <si>
    <t>KKKKKRFSFKKSFKLSGFSFKKSKKEAGEGA</t>
  </si>
  <si>
    <t>160;160</t>
  </si>
  <si>
    <t>S(0.996)FKLS(0.975)GFS(0.028)FK</t>
  </si>
  <si>
    <t>S(23.97)FKLS(15.97)GFS(-15.97)FK</t>
  </si>
  <si>
    <t>SETPKKKKKRFSFKKSFKLSGFSFKKSKKEA</t>
  </si>
  <si>
    <t>156;156</t>
  </si>
  <si>
    <t>X;X;X;X;X;X;X;X;X;X;X;X;X;X;X;Phospho (STY);X;X;X;Phospho (STY);X;X;Phospho (STY);X;X;X;X;X;X;X;X</t>
  </si>
  <si>
    <t>STSSPKAEDGAAPSPSSETPKKKKKRFSFKK</t>
  </si>
  <si>
    <t>TSSPKAEDGAAPSPSSETPKKKKKRFSFKKS</t>
  </si>
  <si>
    <t>141;141</t>
  </si>
  <si>
    <t>AAEAEPAEPGSPSAETEGASASSTSSPKAED</t>
  </si>
  <si>
    <t>EAAEAEPAEPGS(0.329)PS(0.329)AET(0.329)EGAS(0.012)AS(0.001)STSSPK</t>
  </si>
  <si>
    <t>EAAEAEPAEPGS(0)PS(0)AET(0)EGAS(-14.46)AS(-28.07)S(-34.5)T(-40.63)S(-40.08)S(-45.95)PK</t>
  </si>
  <si>
    <t>DLALQRCSPNAQRHSSSLGPVFDHEDLLRRK</t>
  </si>
  <si>
    <t>HS(0.076)S(0.462)S(0.462)LGPVFDHEDLLR</t>
  </si>
  <si>
    <t>HS(-7.84)S(0)S(0)LGPVFDHEDLLR</t>
  </si>
  <si>
    <t>LDSEGSESSFLVKKKSNSVSVGEVYRDLALQ</t>
  </si>
  <si>
    <t>S(0.958)NS(0.042)VSVGEVYR</t>
  </si>
  <si>
    <t>S(13.59)NS(-13.59)VS(-48.43)VGEVY(-88.72)R</t>
  </si>
  <si>
    <t>RDLALQRCSPNAQRHSSSLGPVFDHEDLLRR</t>
  </si>
  <si>
    <t>HS(0.368)S(0.316)S(0.316)LGPVFDHEDLLR</t>
  </si>
  <si>
    <t>HS(0.66)S(-0.66)S(-0.66)LGPVFDHEDLLR</t>
  </si>
  <si>
    <t>AKIHDLREQMMNSSVSSGSGSLRTSQKRSLY</t>
  </si>
  <si>
    <t>569;570</t>
  </si>
  <si>
    <t>HDLREQMMNSSVSSGSGSLRTSQKRSLYVRA</t>
  </si>
  <si>
    <t>572;573</t>
  </si>
  <si>
    <t>KIHDLREQMMNSSVSSGSGSLRTSQKRSLYV</t>
  </si>
  <si>
    <t>570;571</t>
  </si>
  <si>
    <t>GRIPGSVSAMRVLSTSTDLEAAVADALKKPV</t>
  </si>
  <si>
    <t>tr|F1LNR1|F1LNR1_RAT;tr|F1LNQ9|F1LNQ9_RAT;tr|A0A1B0GWS3|A0A1B0GWS3_RAT</t>
  </si>
  <si>
    <t>765;794;114</t>
  </si>
  <si>
    <t>VLS(0.25)T(0.25)S(0.25)T(0.25)DLEAAVADALK</t>
  </si>
  <si>
    <t>VLS(0)T(0)S(0)T(0)DLEAAVADALK</t>
  </si>
  <si>
    <t>QSGRIPGSVSAMRVLSTSTDLEAAVADALKK</t>
  </si>
  <si>
    <t>763;792;112</t>
  </si>
  <si>
    <t>RIPGSVSAMRVLSTSTDLEAAVADALKKPVR</t>
  </si>
  <si>
    <t>766;795;115</t>
  </si>
  <si>
    <t>SGRIPGSVSAMRVLSTSTDLEAAVADALKKP</t>
  </si>
  <si>
    <t>764;793;113</t>
  </si>
  <si>
    <t>GLDAGKXRTRRQSSGSTTNVASTSSDSRGRS</t>
  </si>
  <si>
    <t>661;645;10;645;645;653</t>
  </si>
  <si>
    <t>RQS(0.2)S(0.2)GS(0.2)T(0.2)T(0.2)NVAS(0.001)TSSDSR</t>
  </si>
  <si>
    <t>RQS(0)S(0)GS(0)T(0)T(0)NVAS(-21.58)T(-27.96)S(-33.8)S(-38.49)DS(-43.25)R</t>
  </si>
  <si>
    <t>YVGLDAGKXRTRRQSSGSTTNVASTSSDSRG</t>
  </si>
  <si>
    <t>659;643;8;643;643;651</t>
  </si>
  <si>
    <t>RQS(0.447)S(0.447)GS(0.099)T(0.004)T(0.004)NVASTSSDSR</t>
  </si>
  <si>
    <t>RQS(0)S(0)GS(-6.54)T(-20.82)T(-20.82)NVAS(-57.28)T(-60.43)S(-68.17)S(-67.82)DS(-74.47)R</t>
  </si>
  <si>
    <t>DAGKXRTRRQSSGSTTNVASTSSDSRGRSRA</t>
  </si>
  <si>
    <t>663;647;12;647;647;655</t>
  </si>
  <si>
    <t>LDAGKXRTRRQSSGSTTNVASTSSDSRGRSR</t>
  </si>
  <si>
    <t>662;646;11;646;646;654</t>
  </si>
  <si>
    <t>NLDHLRNKTEDLEATSEHFKTTSQKVARKFW</t>
  </si>
  <si>
    <t>53;54</t>
  </si>
  <si>
    <t>NKTEDLEAT(0.189)S(0.811)EHFK</t>
  </si>
  <si>
    <t>NKT(-34.92)EDLEAT(-6.33)S(6.33)EHFK</t>
  </si>
  <si>
    <t>SWKRYPASMKQLQQHSLMKRRRKKARESERQ</t>
  </si>
  <si>
    <t>tr|F1LNW2|F1LNW2_RAT;sp|B4F7C5|LRRT4_RAT</t>
  </si>
  <si>
    <t>461;461</t>
  </si>
  <si>
    <t>tr|F1LNW2|F1LNW2_RAT</t>
  </si>
  <si>
    <t>tr|F1LNW2|F1LNW2_RAT Leucine-rich repeat transmembrane neuronal protein 4 OS=Rattus norvegicus OX=10116 GN=Lrrtm4 PE=4 SV=3;sp|B4F7C5|LRRT4_RAT Leucine-rich repeat transmembrane neuronal protein 4 OS=Rattus norvegicus OX=10116 GN=Lrrtm4 PE=1 SV=1</t>
  </si>
  <si>
    <t>QLQQHS(1)LMK</t>
  </si>
  <si>
    <t>QLQQHS(67.73)LMK</t>
  </si>
  <si>
    <t>EEIFSKDETFLVRNSSPDEVLVSNMDTSRQL</t>
  </si>
  <si>
    <t>tr|F1LPB4|F1LPB4_RAT;tr|A0A0G2K548|A0A0G2K548_RAT;tr|Q9JHE0|Q9JHE0_RAT</t>
  </si>
  <si>
    <t>1501;1519;328</t>
  </si>
  <si>
    <t>tr|F1LPB4|F1LPB4_RAT</t>
  </si>
  <si>
    <t>tr|F1LPB4|F1LPB4_RAT A-kinase-anchoring protein 9 OS=Rattus norvegicus OX=10116 GN=Akap9 PE=1 SV=2;tr|A0A0G2K548|A0A0G2K548_RAT A-kinase-anchoring protein 9 OS=Rattus norvegicus OX=10116 GN=Akap9 PE=1 SV=1;tr|Q9JHE0|Q9JHE0_RAT Yotiao protein (Fragment) OS=</t>
  </si>
  <si>
    <t>NS(0.339)S(0.661)PDEVLVSNMDTSR</t>
  </si>
  <si>
    <t>NS(-2.91)S(2.91)PDEVLVS(-51.03)NMDT(-55.94)S(-60.23)R</t>
  </si>
  <si>
    <t>SEEIFSKDETFLVRNSSPDEVLVSNMDTSRQ</t>
  </si>
  <si>
    <t>1500;1518;327</t>
  </si>
  <si>
    <t>NS(0.884)S(0.116)PDEVLVSNMDTSR</t>
  </si>
  <si>
    <t>NS(8.81)S(-8.81)PDEVLVS(-44.37)NMDT(-48.07)S(-48.07)R</t>
  </si>
  <si>
    <t>__MYGSARSVGKVEPSSQSPGRSPRLPRSPR</t>
  </si>
  <si>
    <t>VEPS(0.315)S(0.315)QS(0.315)PGRS(0.056)PR</t>
  </si>
  <si>
    <t>VEPS(0)S(0)QS(0)PGRS(-7.46)PR</t>
  </si>
  <si>
    <t>_MYGSARSVGKVEPSSQSPGRSPRLPRSPRL</t>
  </si>
  <si>
    <t>YGSARSVGKVEPSSQSPGRSPRLPRSPRLGH</t>
  </si>
  <si>
    <t>AAAVSSKLMQARVMSSSNPDLAGTHCAADEE</t>
  </si>
  <si>
    <t>tr|F1LPG2|F1LPG2_RAT</t>
  </si>
  <si>
    <t>tr|F1LPG2|F1LPG2_RAT Dedicator of cytokinesis 8 OS=Rattus norvegicus OX=10116 GN=Dock8 PE=1 SV=2</t>
  </si>
  <si>
    <t>VMS(0.333)S(0.333)S(0.333)NPDLAGTHCAADEEVK</t>
  </si>
  <si>
    <t>VMS(0)S(0)S(0)NPDLAGT(-53.15)HCAADEEVK</t>
  </si>
  <si>
    <t>AAVSSKLMQARVMSSSNPDLAGTHCAADEEV</t>
  </si>
  <si>
    <t>RRSLSQSRRPSERTLSFEENGVGSNFKTTTL</t>
  </si>
  <si>
    <t>T(0.003)LS(0.996)FEENGVGS(0.001)NFK</t>
  </si>
  <si>
    <t>T(-25.2)LS(25.2)FEENGVGS(-29.23)NFK</t>
  </si>
  <si>
    <t>SAAAVSSKLMQARVMSSSNPDLAGTHCAADE</t>
  </si>
  <si>
    <t>_____________MATLPSAERRAFALKINR</t>
  </si>
  <si>
    <t>AT(1)LPSAER</t>
  </si>
  <si>
    <t>AT(65.51)LPS(-65.51)AER</t>
  </si>
  <si>
    <t>SKPAEKKGSDEVTASSAATGTSPRMSTTGAK</t>
  </si>
  <si>
    <t>51;51;51;51</t>
  </si>
  <si>
    <t>GSDEVTAS(0.068)S(0.352)AAT(0.27)GT(0.155)S(0.155)PR</t>
  </si>
  <si>
    <t>GS(-81.69)DEVT(-34.82)AS(-7.12)S(1.15)AAT(-1.15)GT(-3.56)S(-3.56)PR</t>
  </si>
  <si>
    <t>AEKKGSDEVTASSAATGTSPRMSTTGAKAVK</t>
  </si>
  <si>
    <t>54;54;54;54</t>
  </si>
  <si>
    <t>GSDEVTASS(0.006)AAT(0.331)GT(0.331)S(0.331)PR</t>
  </si>
  <si>
    <t>GS(-100.03)DEVT(-61.57)AS(-29.33)S(-17.71)AAT(0)GT(0)S(0)PR</t>
  </si>
  <si>
    <t>IPPEYRKLLEKNEAITGPLPDSPKPMGIDHA</t>
  </si>
  <si>
    <t>254;254;216;193</t>
  </si>
  <si>
    <t>NEAIT(0.5)GPLPDS(0.5)PKPMGIDHAIDALSSDFTCSSPTGK</t>
  </si>
  <si>
    <t>NEAIT(0)GPLPDS(0)PKPMGIDHAIDALS(-30.64)S(-30.3)DFT(-48.6)CS(-53.21)S(-53.08)PT(-57.02)GK</t>
  </si>
  <si>
    <t>KKGSDEVTASSAATGTSPRMSTTGAKAVKIE</t>
  </si>
  <si>
    <t>56;56;56;56</t>
  </si>
  <si>
    <t>KGSDEVT(0.001)AS(0.032)S(0.032)AAT(0.044)GT(0.445)S(0.445)PR</t>
  </si>
  <si>
    <t>KGS(-47.26)DEVT(-26.03)AS(-11.38)S(-11.38)AAT(-10.08)GT(0)S(0)PR</t>
  </si>
  <si>
    <t>ATASDKVVVKKKEKKSLTPTLPMESTLNKLS</t>
  </si>
  <si>
    <t>171;171;133;74;74</t>
  </si>
  <si>
    <t>LSSEGTQHSYSEEEKYAFVNWINKALENDPD;QSSVGTQHSYSEEEKYAFVNWINKALENDPD</t>
  </si>
  <si>
    <t>tr|F1LPK7|F1LPK7_RAT;sp|Q63598|PLST_RAT;tr|Q5XI38|Q5XI38_RAT;tr|A0A0G2K014|A0A0G2K014_RAT</t>
  </si>
  <si>
    <t>127;127;124;142</t>
  </si>
  <si>
    <t>tr|F1LPK7|F1LPK7_RAT;tr|Q5XI38|Q5XI38_RAT</t>
  </si>
  <si>
    <t xml:space="preserve">tr|F1LPK7|F1LPK7_RAT Plastin 3 (T-isoform), isoform CRA_a OS=Rattus norvegicus OX=10116 GN=Pls3 PE=1 SV=2;sp|Q63598|PLST_RAT Plastin-3 OS=Rattus norvegicus OX=10116 GN=Pls3 PE=1 SV=2;tr|Q5XI38|Q5XI38_RAT Lymphocyte cytosolic protein 1 OS=Rattus norvegicus </t>
  </si>
  <si>
    <t>Y(1)AFVNWINK</t>
  </si>
  <si>
    <t>Y(88.94)AFVNWINK</t>
  </si>
  <si>
    <t>SKPVDENHQQDGDDDSLVSRFYTNPIAKPIP</t>
  </si>
  <si>
    <t>653;653</t>
  </si>
  <si>
    <t>FSFLSKPVDENHQQDGDDDS(0.792)LVS(0.208)R</t>
  </si>
  <si>
    <t>FS(-42)FLS(-42)KPVDENHQQDGDDDS(5.81)LVS(-5.81)R</t>
  </si>
  <si>
    <t>VSRFYTNPIAKPIPQTPESAGNKNNSSSNVE</t>
  </si>
  <si>
    <t>670;670</t>
  </si>
  <si>
    <t>FYT(0.002)NPIAKPIPQT(0.959)PES(0.038)AGNK</t>
  </si>
  <si>
    <t>FY(-37.89)T(-26.66)NPIAKPIPQT(13.98)PES(-13.98)AGNK</t>
  </si>
  <si>
    <t>DVMVGPFKLRSRKQRTLSMIEEEIRAAQERE</t>
  </si>
  <si>
    <t>tr|F1LPQ9|F1LPQ9_RAT;sp|Q5U301|AKAP2_RAT</t>
  </si>
  <si>
    <t>728;728</t>
  </si>
  <si>
    <t>tr|F1LPQ9|F1LPQ9_RAT</t>
  </si>
  <si>
    <t>tr|F1LPQ9|F1LPQ9_RAT A-kinase anchor protein 2 OS=Rattus norvegicus OX=10116 GN=Akap2 PE=1 SV=2;sp|Q5U301|AKAP2_RAT A-kinase anchor protein 2 OS=Rattus norvegicus OX=10116 GN=Akap2 PE=1 SV=1</t>
  </si>
  <si>
    <t>T(0.94)LS(0.06)MIEEEIR</t>
  </si>
  <si>
    <t>T(11.95)LS(-11.95)MIEEEIR</t>
  </si>
  <si>
    <t>____MVQRLTYRRRLSYNTASNKTRLSRTPG</t>
  </si>
  <si>
    <t>tr|F1LQ14|F1LQ14_RAT;tr|D4A4W9|D4A4W9_RAT;tr|B2RZD4|B2RZD4_RAT;sp|P11250|RL34_RAT</t>
  </si>
  <si>
    <t>tr|F1LQ14|F1LQ14_RAT</t>
  </si>
  <si>
    <t>tr|F1LQ14|F1LQ14_RAT 60S ribosomal protein L34 OS=Rattus norvegicus OX=10116 GN=Rpl34 PE=4 SV=1;tr|D4A4W9|D4A4W9_RAT Uncharacterized protein OS=Rattus norvegicus OX=10116 PE=4 SV=1;tr|B2RZD4|B2RZD4_RAT 60S ribosomal protein L34 OS=Rattus norvegicus OX=1011</t>
  </si>
  <si>
    <t>RLS(0.988)Y(0.01)NT(0.002)ASNK</t>
  </si>
  <si>
    <t>RLS(19.87)Y(-19.87)NT(-26.9)AS(-36.49)NK</t>
  </si>
  <si>
    <t>GEPSSADFGSSERLGSWKEEDVRPNAASPSL</t>
  </si>
  <si>
    <t>620;620</t>
  </si>
  <si>
    <t>LGS(0.927)WKEEDVRPNAAS(0.067)PS(0.006)LNPGSQESDLSR</t>
  </si>
  <si>
    <t>LGS(11.4)WKEEDVRPNAAS(-11.4)PS(-21.74)LNPGS(-53.21)QES(-61.2)DLS(-62.62)R</t>
  </si>
  <si>
    <t>LQNQFNGEDTRLNINSSPDEHEPLLRREQQA</t>
  </si>
  <si>
    <t>tr|F1LQC5|F1LQC5_RAT</t>
  </si>
  <si>
    <t>LNINS(0.5)S(0.5)PDEHEPLLR</t>
  </si>
  <si>
    <t>LNINS(0)S(0)PDEHEPLLR</t>
  </si>
  <si>
    <t>QNQFNGEDTRLNINSSPDEHEPLLRREQQAG</t>
  </si>
  <si>
    <t>MGYTEAIEVIQAAFRTPETTASSPVTTAQAH</t>
  </si>
  <si>
    <t>tr|F1LQH2|F1LQH2_RAT;sp|Q63369|NFKB1_RAT</t>
  </si>
  <si>
    <t>892;441</t>
  </si>
  <si>
    <t>tr|F1LQH2|F1LQH2_RAT</t>
  </si>
  <si>
    <t>tr|F1LQH2|F1LQH2_RAT Nuclear factor NF-kappa-B p105 subunit OS=Rattus norvegicus OX=10116 GN=Nfkb1 PE=1 SV=2;sp|Q63369|NFKB1_RAT Nuclear factor NF-kappa-B p105 subunit (Fragment) OS=Rattus norvegicus OX=10116 GN=Nfkb1 PE=1 SV=1</t>
  </si>
  <si>
    <t>T(0.199)PET(0.199)T(0.185)AS(0.185)S(0.185)PVT(0.025)T(0.025)AQAHLLPLSSSSTR</t>
  </si>
  <si>
    <t>T(0)PET(0)T(-0.32)AS(-0.32)S(-0.32)PVT(-9.07)T(-9.07)AQAHLLPLS(-53.98)S(-54.22)S(-55.85)S(-55.94)T(-55.94)R</t>
  </si>
  <si>
    <t>TEAIEVIQAAFRTPETTASSPVTTAQAHLLP</t>
  </si>
  <si>
    <t>895;444</t>
  </si>
  <si>
    <t>MEDIDQSSLVSSSTDSPPRPPPAFKYQFVTE</t>
  </si>
  <si>
    <t>16;16;16;16;16</t>
  </si>
  <si>
    <t>MEDIDQS(0.003)S(0.003)LVS(0.021)S(0.111)S(0.111)T(0.111)DS(0.641)PPRPPPAFK</t>
  </si>
  <si>
    <t>MEDIDQS(-23.64)S(-23.93)LVS(-14.78)S(-7.62)S(-7.62)T(-7.62)DS(7.62)PPRPPPAFK</t>
  </si>
  <si>
    <t>ESLHGSSGKLTGSTSSLNKLSVQSSGSRRSQ</t>
  </si>
  <si>
    <t>465;470;473;300</t>
  </si>
  <si>
    <t>LT(0.391)GS(0.593)T(0.047)S(0.165)S(0.804)LNK</t>
  </si>
  <si>
    <t>LT(-1.83)GS(1.83)T(-13.86)S(-6.96)S(6.96)LNK</t>
  </si>
  <si>
    <t>QETESLHGSSGKLTGSTSSLNKLSVQSSGSR</t>
  </si>
  <si>
    <t>462;467;470;297</t>
  </si>
  <si>
    <t>LT(0.02)GS(0.832)T(0.126)S(0.02)S(0.003)LNK</t>
  </si>
  <si>
    <t>LT(-16.29)GS(8.21)T(-8.21)S(-16.29)S(-24.21)LNK</t>
  </si>
  <si>
    <t>ELAHRELLKSLGGESSGGTTPVGSFHTEAAR</t>
  </si>
  <si>
    <t>1463;1512;1463</t>
  </si>
  <si>
    <t>S(0.008)LGGES(0.506)S(0.506)GGT(0.488)T(0.488)PVGS(0.003)FHTEAAR</t>
  </si>
  <si>
    <t>S(-19.09)LGGES(0)S(0)GGT(0)T(0)PVGS(-23.42)FHT(-36.24)EAAR</t>
  </si>
  <si>
    <t>MELAHRELLKSLGGESSGGTTPVGSFHTEAA</t>
  </si>
  <si>
    <t>1462;1511;1462</t>
  </si>
  <si>
    <t>HRELLKSLGGESSGGTTPVGSFHTEAARWTD</t>
  </si>
  <si>
    <t>1466;1515;1466</t>
  </si>
  <si>
    <t>RELLKSLGGESSGGTTPVGSFHTEAARWTDY</t>
  </si>
  <si>
    <t>1467;1516;1467</t>
  </si>
  <si>
    <t>ESGEEFEIVDRSQLPSPGELRSASRTRAAES</t>
  </si>
  <si>
    <t>tr|F1LR42|F1LR42_RAT</t>
  </si>
  <si>
    <t>tr|F1LR42|F1LR42_RAT RUN and FYVE domain-containing 1 OS=Rattus norvegicus OX=10116 GN=Rufy1 PE=1 SV=1</t>
  </si>
  <si>
    <t>SQLPS(1)PGELR</t>
  </si>
  <si>
    <t>S(-52.06)QLPS(52.06)PGELR</t>
  </si>
  <si>
    <t>ELTLPEEPEPSNPETSDELIAELAEAPTPKA</t>
  </si>
  <si>
    <t>tr|F1LRA5|F1LRA5_RAT</t>
  </si>
  <si>
    <t>EPELT(0.004)LPEEPEPS(0.332)NPET(0.332)S(0.332)DELIAELAEAPTPK</t>
  </si>
  <si>
    <t>EPELT(-19.48)LPEEPEPS(0)NPET(0)S(0)DELIAELAEAPT(-32.78)PK</t>
  </si>
  <si>
    <t>LPKEPELTLPEEPEPSNPETSDELIAELAEA</t>
  </si>
  <si>
    <t>PELTLPEEPEPSNPETSDELIAELAEAPTPK</t>
  </si>
  <si>
    <t>REVDSLGSIHSIPSVSVSTGSRSSSVNSMQE</t>
  </si>
  <si>
    <t>EVDSLGSIHS(0.002)IPS(0.042)VS(0.387)VS(0.19)T(0.19)GS(0.19)R</t>
  </si>
  <si>
    <t>EVDS(-52.11)LGS(-34.36)IHS(-22.51)IPS(-9.61)VS(3.1)VS(-3.1)T(-3.1)GS(-3.1)R</t>
  </si>
  <si>
    <t>KFSALTTKKPRDGAHSGDHNSATEEDEPPIS</t>
  </si>
  <si>
    <t>tr|F1LRL4|F1LRL4_RAT</t>
  </si>
  <si>
    <t>DGAHS(0.453)GDHNS(0.453)AT(0.094)EEDEPPISK</t>
  </si>
  <si>
    <t>DGAHS(0)GDHNS(0)AT(-6.83)EEDEPPIS(-40.16)K</t>
  </si>
  <si>
    <t>TTKKPRDGAHSGDHNSATEEDEPPISKLHQD</t>
  </si>
  <si>
    <t>IIGSKAVDRSCNRMSSHTETSSFLQTLTGRL</t>
  </si>
  <si>
    <t>941;963</t>
  </si>
  <si>
    <t>MS(0.33)S(0.33)HT(0.33)ET(0.01)SSFLQTLTGR</t>
  </si>
  <si>
    <t>MS(0)S(0)HT(0)ET(-15.06)S(-29.26)S(-35.32)FLQT(-69.69)LT(-78.38)GR</t>
  </si>
  <si>
    <t>IYYVFRLPNTYPNSPSPGPGGLGGSVHYATM</t>
  </si>
  <si>
    <t>872;864</t>
  </si>
  <si>
    <t>LPNT(0.036)Y(0.111)PNS(0.426)PS(0.426)PGPGGLGGS(0.002)VHYATMAR</t>
  </si>
  <si>
    <t>LPNT(-10.75)Y(-5.85)PNS(0)PS(0)PGPGGLGGS(-24.25)VHY(-32.69)AT(-34.8)MAR</t>
  </si>
  <si>
    <t>PGGLGGSVHYATMARSAVRPASLNLNRSRSL</t>
  </si>
  <si>
    <t>890;882</t>
  </si>
  <si>
    <t>S(0.562)AVRPAS(0.438)LNLNR</t>
  </si>
  <si>
    <t>S(1.08)AVRPAS(-1.08)LNLNR</t>
  </si>
  <si>
    <t>RTVAAEVRKQISGQYSGSPQLLKNLNIVGNI</t>
  </si>
  <si>
    <t>28;28</t>
  </si>
  <si>
    <t>QIS(0.001)GQY(0.011)S(0.593)GS(0.396)PQLLK</t>
  </si>
  <si>
    <t>QIS(-29.44)GQY(-17.26)S(1.75)GS(-1.75)PQLLK</t>
  </si>
  <si>
    <t>SIIGSKAVDRSCNRMSSHTETSSFLQTLTGR</t>
  </si>
  <si>
    <t>940;962</t>
  </si>
  <si>
    <t>SYIYYVFRLPNTYPNSPSPGPGGLGGSVHYA</t>
  </si>
  <si>
    <t>870;862</t>
  </si>
  <si>
    <t>GSKAVDRSCNRMSSHTETSSFLQTLTGRLPT</t>
  </si>
  <si>
    <t>943;965</t>
  </si>
  <si>
    <t>DLAYAETEKKTRTDSTSDGRPAWMRTLHTTA</t>
  </si>
  <si>
    <t>4366;4367</t>
  </si>
  <si>
    <t>T(0.016)RT(0.041)DS(0.33)T(0.33)S(0.283)DGRPAWMR</t>
  </si>
  <si>
    <t>T(-13.21)RT(-9.05)DS(0)T(0)S(-0.68)DGRPAWMR</t>
  </si>
  <si>
    <t>LRHPDISYIFGTEGRSPRHIQSSGYLGNLSM</t>
  </si>
  <si>
    <t>tr|F1LSL2|F1LSL2_RAT;sp|P52590|NU107_RAT</t>
  </si>
  <si>
    <t>tr|F1LSL2|F1LSL2_RAT</t>
  </si>
  <si>
    <t>tr|F1LSL2|F1LSL2_RAT Nuclear pore complex protein OS=Rattus norvegicus OX=10116 GN=Nup107 PE=1 SV=2;sp|P52590|NU107_RAT Nuclear pore complex protein Nup107 OS=Rattus norvegicus OX=10116 GN=Nup107 PE=1 SV=1</t>
  </si>
  <si>
    <t>HPDISYIFGT(0.288)EGRS(0.712)PR</t>
  </si>
  <si>
    <t>HPDIS(-49.89)Y(-56.75)IFGT(-3.93)EGRS(3.93)PR</t>
  </si>
  <si>
    <t>SRSLLRHPDISYIFGTEGRSPRHIQSSGYLG</t>
  </si>
  <si>
    <t>HPDIS(0.002)YIFGT(0.826)EGRS(0.172)PR</t>
  </si>
  <si>
    <t>HPDIS(-26.92)Y(-36.52)IFGT(6.81)EGRS(-6.81)PR</t>
  </si>
  <si>
    <t>RKFLRSALKELATVLSDQPGLLGPKALFVFM</t>
  </si>
  <si>
    <t>tr|F1LSM5|F1LSM5_RAT;sp|P55161|NCKP1_RAT</t>
  </si>
  <si>
    <t>323;358</t>
  </si>
  <si>
    <t>tr|F1LSM5|F1LSM5_RAT</t>
  </si>
  <si>
    <t>tr|F1LSM5|F1LSM5_RAT Nck-associated protein 1 OS=Rattus norvegicus OX=10116 GN=Nckap1 PE=1 SV=3;sp|P55161|NCKP1_RAT Nck-associated protein 1 OS=Rattus norvegicus OX=10116 GN=Nckap1 PE=2 SV=1</t>
  </si>
  <si>
    <t>ELAT(0.024)VLS(0.976)DQPGLLGPK</t>
  </si>
  <si>
    <t>ELAT(-16.07)VLS(16.07)DQPGLLGPK</t>
  </si>
  <si>
    <t>QRVNRPSYGSISSLPSPAPQPEPSRNTYLSE</t>
  </si>
  <si>
    <t>tr|F1LSN8|F1LSN8_RAT;sp|P70553|NRAM1_RAT;tr|A0A0G2JZT3|A0A0G2JZT3_RAT</t>
  </si>
  <si>
    <t>23;23;23</t>
  </si>
  <si>
    <t>tr|F1LSN8|F1LSN8_RAT</t>
  </si>
  <si>
    <t>tr|F1LSN8|F1LSN8_RAT Natural resistance-associated macrophage protein 1 OS=Rattus norvegicus OX=10116 GN=Slc11a1 PE=1 SV=1;sp|P70553|NRAM1_RAT Natural resistance-associated macrophage protein 1 OS=Rattus norvegicus OX=10116 GN=Slc11a1 PE=2 SV=3;tr|A0A0G2JZ</t>
  </si>
  <si>
    <t>VNRPS(0.006)Y(0.001)GS(0.006)IS(0.037)S(0.033)LPS(0.914)PAPQPEPS(0.002)R</t>
  </si>
  <si>
    <t>VNRPS(-21.66)Y(-28.91)GS(-21.66)IS(-13.96)S(-14.38)LPS(13.96)PAPQPEPS(-27.03)R</t>
  </si>
  <si>
    <t>MERAGDNSQSAYIPMSPGPHHFDPLGYPSTA</t>
  </si>
  <si>
    <t>tr|F1LSR2|F1LSR2_RAT GRB2-associated-binding protein 2 OS=Rattus norvegicus OX=10116 GN=Gab2 PE=1 SV=3</t>
  </si>
  <si>
    <t>AGDNSQS(0.004)AY(0.216)IPMS(0.777)PGPHHFDPLGY(0.003)PSTALPIHR</t>
  </si>
  <si>
    <t>AGDNS(-33.97)QS(-23.29)AY(-5.57)IPMS(5.57)PGPHHFDPLGY(-24.45)PS(-40.24)T(-44.97)ALPIHR</t>
  </si>
  <si>
    <t>ASPVPSGTNSPAPRKSTGSVDYLALDFQPGS</t>
  </si>
  <si>
    <t>596;597</t>
  </si>
  <si>
    <t>KS(0.303)T(0.303)GS(0.303)VDY(0.091)LALDFQPGSPSPHR</t>
  </si>
  <si>
    <t>KS(0)T(0)GS(0)VDY(-5.21)LALDFQPGS(-37.7)PS(-40.17)PHR</t>
  </si>
  <si>
    <t>VPSGTNSPAPRKSTGSVDYLALDFQPGSPSP</t>
  </si>
  <si>
    <t>599;600</t>
  </si>
  <si>
    <t>SPVPSGTNSPAPRKSTGSVDYLALDFQPGSP</t>
  </si>
  <si>
    <t>597;598</t>
  </si>
  <si>
    <t>GGPGPSQRVPKSGRSSSLDGDHHDGYHRDEP</t>
  </si>
  <si>
    <t>GPGPSQRVPKSGRSSSLDGDHHDGYHRDEPF</t>
  </si>
  <si>
    <t>S(0.333)S(0.333)S(0.333)LDGDHHDGYHR</t>
  </si>
  <si>
    <t>S(0)S(0)S(0)LDGDHHDGY(-47.8)HR</t>
  </si>
  <si>
    <t>TIRGTVFPRISHKVPSTLTKMNQRKLQQDFR</t>
  </si>
  <si>
    <t>tr|F1LT62|F1LT62_RAT</t>
  </si>
  <si>
    <t>IS(0.002)HKVPS(0.993)T(0.503)LT(0.503)K</t>
  </si>
  <si>
    <t>IS(-28.17)HKVPS(19.24)T(0)LT(0)K</t>
  </si>
  <si>
    <t>GTVFPRISHKVPSTLTKMNQRKLQQDFRMFC</t>
  </si>
  <si>
    <t>IRGTVFPRISHKVPSTLTKMNQRKLQQDFRM</t>
  </si>
  <si>
    <t>KEDNLSLPGAIGSSGSFSQRSHLPSSGTSTP</t>
  </si>
  <si>
    <t>RKEDNLSLPGAIGS(0.076)S(0.254)GS(0.614)FS(0.056)QR</t>
  </si>
  <si>
    <t>RKEDNLS(-62.31)LPGAIGS(-9.04)S(-3.83)GS(3.83)FS(-10.4)QR</t>
  </si>
  <si>
    <t>LRASDSPASLIFYRDSKRKGVPFSRTVSRVE</t>
  </si>
  <si>
    <t>ASDSPASLIFYRDS(1)K</t>
  </si>
  <si>
    <t>AS(-56.75)DS(-51.43)PAS(-35.14)LIFY(-58.02)RDS(35.14)K</t>
  </si>
  <si>
    <t>LQSLTEALGRLHLGSSPGGSGEPLALSTSNV</t>
  </si>
  <si>
    <t>tr|F1LTK4|F1LTK4_RAT</t>
  </si>
  <si>
    <t>tr|F1LTK4|F1LTK4_RAT SRR1 domain containing OS=Rattus norvegicus OX=10116 GN=Srrd PE=4 SV=3</t>
  </si>
  <si>
    <t>LHLGS(0.474)S(0.474)PGGS(0.052)GEPLALSTSNVK</t>
  </si>
  <si>
    <t>LHLGS(0)S(0)PGGS(-9.63)GEPLALS(-45.47)T(-47.57)S(-49.48)NVK</t>
  </si>
  <si>
    <t>QLQSLTEALGRLHLGSSPGGSGEPLALSTSN</t>
  </si>
  <si>
    <t>QSGSQEKLLADSQGLSGRSPRDSGCYESSEN</t>
  </si>
  <si>
    <t>LLADS(0.333)QGLS(0.333)GRS(0.333)PR</t>
  </si>
  <si>
    <t>LLADS(0)QGLS(0)GRS(0)PR</t>
  </si>
  <si>
    <t>SNSDQSGSQEKLLADSQGLSGRSPRDSGCYE</t>
  </si>
  <si>
    <t>SQEKLLADSQGLSGRSPRDSGCYESSENLEN</t>
  </si>
  <si>
    <t>LLADS(0.002)QGLS(0.165)GRS(0.833)PR</t>
  </si>
  <si>
    <t>LLADS(-26.59)QGLS(-7.02)GRS(7.02)PR</t>
  </si>
  <si>
    <t>AGASLKGHLPKVQMPSLKMPKVDVKGPHVDL</t>
  </si>
  <si>
    <t>VQMPS(1)LK</t>
  </si>
  <si>
    <t>VQMPS(47.2)LK</t>
  </si>
  <si>
    <t>LRASQEGVKLSEDLPSDAETSAQAAAGASLK</t>
  </si>
  <si>
    <t>LS(0.015)EDLPS(0.447)DAET(0.447)S(0.091)AQAAAGASLK</t>
  </si>
  <si>
    <t>LS(-14.66)EDLPS(0)DAET(0)S(-6.91)AQAAAGAS(-34.23)LK</t>
  </si>
  <si>
    <t>GFSSVEETAADSRDTTQRSPVHVQPTARLDP</t>
  </si>
  <si>
    <t>DT(0.456)T(0.456)QRS(0.088)PVHVQPTAR</t>
  </si>
  <si>
    <t>DT(0)T(0)QRS(-7.17)PVHVQPT(-59.56)AR</t>
  </si>
  <si>
    <t>IGFSSVEETAADSRDTTQRSPVHVQPTARLD</t>
  </si>
  <si>
    <t>PKDDLNVRGDGKSLKTVSPSQPFGELATPRT</t>
  </si>
  <si>
    <t>T(0.834)VS(0.166)PS(0.001)QPFGELATPR</t>
  </si>
  <si>
    <t>T(7.02)VS(-7.02)PS(-31.12)QPFGELAT(-46.83)PR</t>
  </si>
  <si>
    <t>QEGVKLSEDLPSDAETSAQAAAGASLKGHLP</t>
  </si>
  <si>
    <t>QWSDKPCMPHLLQRDSYYVYTQQELKEKLYQ</t>
  </si>
  <si>
    <t>DS(0.981)Y(0.009)Y(0.009)VYTQQELK</t>
  </si>
  <si>
    <t>DS(20.14)Y(-20.14)Y(-20.14)VY(-37.29)T(-41.68)QQELK</t>
  </si>
  <si>
    <t>ELAKMVMLFLYHSTMSSRNPRDWEQFEYGVQ</t>
  </si>
  <si>
    <t>22;108</t>
  </si>
  <si>
    <t>MVMLFLY(0.169)HS(0.208)T(0.208)MS(0.208)S(0.208)R</t>
  </si>
  <si>
    <t>MVMLFLY(-0.89)HS(0)T(0)MS(0)S(0)R</t>
  </si>
  <si>
    <t>LAKMVMLFLYHSTMSSRNPRDWEQFEYGVQA</t>
  </si>
  <si>
    <t>23;109</t>
  </si>
  <si>
    <t>SEMELAKMVMLFLYHSTMSSRNPRDWEQFEY</t>
  </si>
  <si>
    <t>19;105</t>
  </si>
  <si>
    <t>X;X;X;X;X;X;X;Oxidation (M);X;X;X;X;X;X;X;Phospho (STY);X;Oxidation (M);X;X;X;X;X;X;X;X;X;X;X;X;X</t>
  </si>
  <si>
    <t>EMELAKMVMLFLYHSTMSSRNPRDWEQFEYG</t>
  </si>
  <si>
    <t>20;106</t>
  </si>
  <si>
    <t>AEGAGITTRQQRKRVSSETHQGPGTPESKKA</t>
  </si>
  <si>
    <t>1898;1970;517</t>
  </si>
  <si>
    <t>RVS(0.439)S(0.439)ET(0.121)HQGPGTPESK</t>
  </si>
  <si>
    <t>RVS(0)S(0)ET(-5.59)HQGPGT(-65.61)PES(-72.83)K</t>
  </si>
  <si>
    <t>EGAGITTRQQRKRVSSETHQGPGTPESKKAT</t>
  </si>
  <si>
    <t>1899;1971;518</t>
  </si>
  <si>
    <t>QKKAAPVLKQSDRRQSMAFSILNTPKKLGNS</t>
  </si>
  <si>
    <t>1954;2026;573</t>
  </si>
  <si>
    <t>RQS(0.992)MAFS(0.008)ILNTPK</t>
  </si>
  <si>
    <t>RQS(20.85)MAFS(-20.85)ILNT(-40.58)PK</t>
  </si>
  <si>
    <t>AGITTRQQRKRVSSETHQGPGTPESKKATSC</t>
  </si>
  <si>
    <t>1901;1973;520</t>
  </si>
  <si>
    <t>VS(0.333)S(0.333)ET(0.333)HQGPGTPESK</t>
  </si>
  <si>
    <t>VS(0)S(0)ET(0)HQGPGT(-36.95)PES(-50)K</t>
  </si>
  <si>
    <t>GSGMDKGDARKECLPYDQKKDAPQTIMSAKK</t>
  </si>
  <si>
    <t>tr|F1LWN1|F1LWN1_RAT</t>
  </si>
  <si>
    <t>tr|F1LWN1|F1LWN1_RAT Nuclear receptor coactivator 7 OS=Rattus norvegicus OX=10116 GN=Ncoa7 PE=1 SV=3</t>
  </si>
  <si>
    <t>ECLPY(1)DQKK</t>
  </si>
  <si>
    <t>ECLPY(43.25)DQKK</t>
  </si>
  <si>
    <t>KDGSKKKGKKCKESASPTIPNLDLLEAHTKE</t>
  </si>
  <si>
    <t>419;513</t>
  </si>
  <si>
    <t>ES(0.085)AS(0.721)PT(0.194)IPNLDLLEAHTK</t>
  </si>
  <si>
    <t>ES(-9.31)AS(5.69)PT(-5.69)IPNLDLLEAHT(-85.48)K</t>
  </si>
  <si>
    <t>KLKDGSKKKGKKCKESASPTIPNLDLLEAHT</t>
  </si>
  <si>
    <t>417;511</t>
  </si>
  <si>
    <t>ES(0.508)AS(0.41)PT(0.081)IPNLDLLEAHTK</t>
  </si>
  <si>
    <t>ES(0.93)AS(-0.93)PT(-7.96)IPNLDLLEAHT(-58.73)K</t>
  </si>
  <si>
    <t>EMSSMPDDVFESPPLSASYFRGVPSSASPVS</t>
  </si>
  <si>
    <t>EEMSSMPDDVFES(0.027)PPLS(0.743)AS(0.23)YFR</t>
  </si>
  <si>
    <t>EEMS(-48.97)S(-44.17)MPDDVFES(-14.31)PPLS(5.1)AS(-5.1)Y(-36.07)FR</t>
  </si>
  <si>
    <t>ESPPLSASYFRGVPSSASPVSPDGVQIPLKE</t>
  </si>
  <si>
    <t>GVPS(0.5)S(0.5)AS(0.5)PVS(0.5)PDGVQIPLK</t>
  </si>
  <si>
    <t>GVPS(0)S(0)AS(0)PVS(0)PDGVQIPLK</t>
  </si>
  <si>
    <t>FESPPLSASYFRGVPSSASPVSPDGVQIPLK</t>
  </si>
  <si>
    <t>MLPERPKNPAFLKSVSLQEPRGRWQDGTEKR</t>
  </si>
  <si>
    <t>S(0.034)VS(0.966)LQEPR</t>
  </si>
  <si>
    <t>S(-14.59)VS(14.59)LQEPR</t>
  </si>
  <si>
    <t>AAAVPAAGSKVLLGFSSDESDVEASPREQAG</t>
  </si>
  <si>
    <t>VLLGFS(0.333)S(0.333)DES(0.333)DVEASPR</t>
  </si>
  <si>
    <t>VLLGFS(0)S(0)DES(0)DVEAS(-29.54)PR</t>
  </si>
  <si>
    <t>AAVPAAGSKVLLGFSSDESDVEASPREQAGG</t>
  </si>
  <si>
    <t>KERMQKTRGNDASLPSFRLPKDKTGTTRIGD</t>
  </si>
  <si>
    <t>tr|F1LXP8|F1LXP8_RAT</t>
  </si>
  <si>
    <t>tr|F1LXP8|F1LXP8_RAT Rho GTPase activating protein 18 (Predicted), isoform CRA_a OS=Rattus norvegicus OX=10116 GN=Arhgap18 PE=1 SV=2</t>
  </si>
  <si>
    <t>GNDAS(0.129)LPS(0.871)FR</t>
  </si>
  <si>
    <t>GNDAS(-8.31)LPS(8.31)FR</t>
  </si>
  <si>
    <t>ISKEPLVRPWRDRPPSSIYDPFAGMKTPGQR</t>
  </si>
  <si>
    <t>569;591;591;591</t>
  </si>
  <si>
    <t>DRPPS(0.495)S(0.495)IY(0.009)DPFAGMK</t>
  </si>
  <si>
    <t>DRPPS(0)S(0)IY(-17.21)DPFAGMK</t>
  </si>
  <si>
    <t>SKEPLVRPWRDRPPSSIYDPFAGMKTPGQRQ</t>
  </si>
  <si>
    <t>570;592;592;592</t>
  </si>
  <si>
    <t>STSNRSSTRSLLSVSSGMEGDNEDNEVPEIT</t>
  </si>
  <si>
    <t>718;740;740;740</t>
  </si>
  <si>
    <t>TSSTASSTSNRSSTRSLLSVSSGMEGDNEDN</t>
  </si>
  <si>
    <t>712;734;734;734</t>
  </si>
  <si>
    <t>S(0.437)LLS(0.386)VS(0.089)S(0.089)GMEGDNEDNEVPEITR</t>
  </si>
  <si>
    <t>S(0.53)LLS(-0.53)VS(-6.93)S(-6.93)GMEGDNEDNEVPEIT(-40.38)R</t>
  </si>
  <si>
    <t>YQGERAYQHGGVTGLSQY_____________</t>
  </si>
  <si>
    <t>1111;1122</t>
  </si>
  <si>
    <t>AYQHGGVTGLS(1)QY</t>
  </si>
  <si>
    <t>AY(-136.93)QHGGVT(-62.47)GLS(62.47)QY(-73.86)</t>
  </si>
  <si>
    <t>TQNMKMGGLPRTTPPTQKPPSPPMSGKGTLG</t>
  </si>
  <si>
    <t>101;102</t>
  </si>
  <si>
    <t>TTPPT(1)QK</t>
  </si>
  <si>
    <t>T(-50.67)T(-50.67)PPT(50.67)QK</t>
  </si>
  <si>
    <t>VLNSSPGRLPALPPRSSPFPEDPAPQESPRQ</t>
  </si>
  <si>
    <t>X;X;X;Phospho (STY);Phospho (STY);X;X;X;X;X;X;X;X;X;X;Phospho (STY);X;X;X;X;X;X;X;X;X;X;X;X;X;X;X</t>
  </si>
  <si>
    <t>QQKTGQSPKLLIYKASNRYTGVPDRFTGSGS</t>
  </si>
  <si>
    <t>FIKASWKLLEPRRNSSSLLDLLGSENFKDKP</t>
  </si>
  <si>
    <t>tr|F1LZP5|F1LZP5_RAT</t>
  </si>
  <si>
    <t>tr|F1LZP5|F1LZP5_RAT Transglutaminase 7 OS=Rattus norvegicus OX=10116 GN=Tgm7 PE=4 SV=2</t>
  </si>
  <si>
    <t>RNS(0.333)S(0.333)S(0.333)LLDLLGSENFK</t>
  </si>
  <si>
    <t>RNS(0)S(0)S(0)LLDLLGS(-43.81)ENFK</t>
  </si>
  <si>
    <t>IKASWKLLEPRRNSSSLLDLLGSENFKDKPV</t>
  </si>
  <si>
    <t>VFIKASWKLLEPRRNSSSLLDLLGSENFKDK</t>
  </si>
  <si>
    <t>KSSGIPVKPLNGRKTSLDVSNSVEPGFLAPG</t>
  </si>
  <si>
    <t>tr|F1M031|F1M031_RAT;tr|F1LYK3|F1LYK3_RAT;tr|D4A5I4|D4A5I4_RAT</t>
  </si>
  <si>
    <t>651;651;928</t>
  </si>
  <si>
    <t>tr|F1M031|F1M031_RAT</t>
  </si>
  <si>
    <t>tr|F1M031|F1M031_RAT Neuron navigator 1 OS=Rattus norvegicus OX=10116 GN=Nav1 PE=1 SV=2;tr|F1LYK3|F1LYK3_RAT Neuron navigator 1 OS=Rattus norvegicus OX=10116 GN=Nav1 PE=1 SV=2;tr|D4A5I4|D4A5I4_RAT Neuron navigator 1 OS=Rattus norvegicus OX=10116 GN=Nav1 PE</t>
  </si>
  <si>
    <t>KT(0.468)S(0.468)LDVS(0.029)NS(0.035)VEPGFLAPGAR</t>
  </si>
  <si>
    <t>KT(0)S(0)LDVS(-12.11)NS(-11.26)VEPGFLAPGAR</t>
  </si>
  <si>
    <t>QKSSGIPVKPLNGRKTSLDVSNSVEPGFLAP</t>
  </si>
  <si>
    <t>650;650;927</t>
  </si>
  <si>
    <t>FGAPEPSTIARSLPTTVPESPNYRNARTPRT</t>
  </si>
  <si>
    <t>S(0.007)LPT(0.172)T(0.73)VPES(0.091)PNYR</t>
  </si>
  <si>
    <t>S(-20.33)LPT(-6.28)T(6.28)VPES(-9.03)PNY(-50.49)R</t>
  </si>
  <si>
    <t>TTSAQTKIRPNLPIPSTALRKSGSATVSKPA</t>
  </si>
  <si>
    <t>tr|F1M0H0|F1M0H0_RAT</t>
  </si>
  <si>
    <t>PNLPIPS(1)T(1)ALRK</t>
  </si>
  <si>
    <t>PNLPIPS(50.12)T(50.12)ALRK</t>
  </si>
  <si>
    <t>TSAQTKIRPNLPIPSTALRKSGSATVSKPAP</t>
  </si>
  <si>
    <t>SAEGGAKRQEHLSRFSMPDLSKDSGMNVSEK</t>
  </si>
  <si>
    <t>FS(1)MPDLSK</t>
  </si>
  <si>
    <t>FS(69.84)MPDLS(-69.84)K</t>
  </si>
  <si>
    <t>MARDFATPTLQTSDQSPGKHSATIDGVAEED</t>
  </si>
  <si>
    <t>tr|F1M0R1|F1M0R1_RAT</t>
  </si>
  <si>
    <t>tr|F1M0R1|F1M0R1_RAT Ring finger protein 213 OS=Rattus norvegicus OX=10116 GN=Rnf213 PE=1 SV=3</t>
  </si>
  <si>
    <t>DFATPT(0.001)LQT(0.004)S(0.022)DQS(0.973)PGK</t>
  </si>
  <si>
    <t>DFAT(-46.57)PT(-30.37)LQT(-23.51)S(-16.42)DQS(16.42)PGK</t>
  </si>
  <si>
    <t>FGKSLTQSESIQVPQTSPSKHGSSEFYSHSP</t>
  </si>
  <si>
    <t>SLT(0.003)QS(0.028)ES(0.023)IQVPQT(0.476)S(0.376)PS(0.094)K</t>
  </si>
  <si>
    <t>S(-39.42)LT(-21.93)QS(-12.31)ES(-13.17)IQVPQT(1.02)S(-1.02)PS(-7.04)K</t>
  </si>
  <si>
    <t>FSRPFRKHGVVPLAAYMRIYNKGNVVDIKVM</t>
  </si>
  <si>
    <t>tr|F1M1P0|F1M1P0_RAT</t>
  </si>
  <si>
    <t>tr|F1M1P0|F1M1P0_RAT Uncharacterized protein OS=Rattus norvegicus OX=10116 PE=4 SV=1</t>
  </si>
  <si>
    <t>X;X;X;X;X;X;X;X;X;X;X;X;X;X;X;Phospho (STY);Oxidation (M);X;X;X;X;X;X;X;X;X;X;X;X;X;X</t>
  </si>
  <si>
    <t>HGVVPLAAY(1)MRIYNK</t>
  </si>
  <si>
    <t>HGVVPLAAY(35.12)MRIY(-35.12)NK</t>
  </si>
  <si>
    <t>QGEHRPSLHRFISSYSWADAEEKCDVIKTRD</t>
  </si>
  <si>
    <t>403;408</t>
  </si>
  <si>
    <t>FIS(0.003)S(0.032)Y(0.001)S(0.964)WADAEEK</t>
  </si>
  <si>
    <t>FIS(-25.59)S(-14.84)Y(-29.1)S(14.84)WADAEEK</t>
  </si>
  <si>
    <t>SLNSKPSSLRRVTIASLPRNLGNVGMVSGLE</t>
  </si>
  <si>
    <t>355;360</t>
  </si>
  <si>
    <t>VT(0.024)IAS(0.976)LPR</t>
  </si>
  <si>
    <t>VT(-16.12)IAS(16.12)LPR</t>
  </si>
  <si>
    <t>TKQGEHRPSLHRFISSYSWADAEEKCDVIKT</t>
  </si>
  <si>
    <t>401;406</t>
  </si>
  <si>
    <t>PKSNMAVEGRRTSISSPEQPQPYRTLKESDS</t>
  </si>
  <si>
    <t>RT(0.25)S(0.25)IS(0.25)S(0.25)PEQPQPYR</t>
  </si>
  <si>
    <t>RT(0)S(0)IS(0)S(0)PEQPQPY(-50.26)R</t>
  </si>
  <si>
    <t>RPKSNMAVEGRRTSISSPEQPQPYRTLKESD</t>
  </si>
  <si>
    <t>SGHEIPTWQPNIPVRSNSFNNPLGSRASHSA</t>
  </si>
  <si>
    <t>tr|F1M2K4|F1M2K4_RAT</t>
  </si>
  <si>
    <t>S(0.96)NS(0.04)FNNPLGSR</t>
  </si>
  <si>
    <t>S(13.83)NS(-13.83)FNNPLGS(-48.12)R</t>
  </si>
  <si>
    <t>GGGVKLVVKPRRQSESIAAPPVASEDIDKHR</t>
  </si>
  <si>
    <t>RQS(0.5)ES(0.5)IAAPPVASEDIDK</t>
  </si>
  <si>
    <t>RQS(0)ES(0)IAAPPVAS(-43.46)EDIDK</t>
  </si>
  <si>
    <t>LESLKNMTVEQLLTGSPTSPTVEPEKPTREK</t>
  </si>
  <si>
    <t>tr|F1M403|F1M403_RAT</t>
  </si>
  <si>
    <t>tr|F1M403|F1M403_RAT Ubiquitin-conjugating enzyme E2O OS=Rattus norvegicus OX=10116 GN=Ube2o PE=1 SV=2</t>
  </si>
  <si>
    <t>NMTVEQLLT(0.023)GS(0.38)PT(0.289)S(0.289)PT(0.019)VEPEKPTR</t>
  </si>
  <si>
    <t>NMT(-31.43)VEQLLT(-12.15)GS(1.2)PT(-1.2)S(-1.2)PT(-13.11)VEPEKPT(-40.03)R</t>
  </si>
  <si>
    <t>LKNMTVEQLLTGSPTSPTVEPEKPTREKKFL</t>
  </si>
  <si>
    <t>NMTVEQLLT(0.246)GS(0.246)PT(0.246)S(0.246)PT(0.018)VEPEKPTR</t>
  </si>
  <si>
    <t>NMT(-30.01)VEQLLT(0)GS(0)PT(0)S(0)PT(-11.45)VEPEKPT(-38.33)R</t>
  </si>
  <si>
    <t>KILESLKNMTVEQLLTGSPTSPTVEPEKPTR</t>
  </si>
  <si>
    <t>SLKNMTVEQLLTGSPTSPTVEPEKPTREKKF</t>
  </si>
  <si>
    <t>KFGERKWLLRGFKPPSEELFGDKNAISYENS</t>
  </si>
  <si>
    <t>tr|F1M484|F1M484_RAT</t>
  </si>
  <si>
    <t>GFKPPS(1)EELFGDK</t>
  </si>
  <si>
    <t>GFKPPS(49.56)EELFGDK</t>
  </si>
  <si>
    <t>KAQSSDSSKRTFSVYSSSRQQGRYAPSYTPS</t>
  </si>
  <si>
    <t>tr|F1M4I4|F1M4I4_RAT</t>
  </si>
  <si>
    <t>tr|F1M4I4|F1M4I4_RAT Uncharacterized protein OS=Rattus norvegicus OX=10116 PE=1 SV=2</t>
  </si>
  <si>
    <t>TFS(0.006)VYS(0.824)S(0.085)S(0.085)R</t>
  </si>
  <si>
    <t>T(-39.99)FS(-21.74)VY(-37.15)S(9.86)S(-9.86)S(-9.86)R</t>
  </si>
  <si>
    <t>SKHVPPPDDRGARTFSHDGGGLPSGTGSLVK</t>
  </si>
  <si>
    <t>tr|F1M4J0|F1M4J0_RAT</t>
  </si>
  <si>
    <t>T(0.499)FS(0.499)HDGGGLPS(0.001)GTGSLVK</t>
  </si>
  <si>
    <t>T(0)FS(0)HDGGGLPS(-27.48)GT(-31.7)GS(-35.19)LVK</t>
  </si>
  <si>
    <t>FQSKHVPPPDDRGARTFSHDGGGLPSGTGSL</t>
  </si>
  <si>
    <t>IAIPQEAYNAVHVSGSPTALAAVKLEDDKEK</t>
  </si>
  <si>
    <t>346;346</t>
  </si>
  <si>
    <t>GDPQQQSITHIAIPQEAY(0.02)NAVHVS(0.1)GS(0.631)PT(0.249)ALAAVK</t>
  </si>
  <si>
    <t>GDPQQQS(-42.97)IT(-33.62)HIAIPQEAY(-14.99)NAVHVS(-7.99)GS(4.04)PT(-4.04)ALAAVK</t>
  </si>
  <si>
    <t>THIAIPQEAYNAVHVSGSPTALAAVKLEDDK</t>
  </si>
  <si>
    <t>344;344</t>
  </si>
  <si>
    <t>GDPQQQSITHIAIPQEAY(0.005)NAVHVS(0.546)GS(0.343)PT(0.106)ALAAVK</t>
  </si>
  <si>
    <t>GDPQQQS(-52.27)IT(-52.86)HIAIPQEAY(-20.12)NAVHVS(2.02)GS(-2.02)PT(-7.12)ALAAVK</t>
  </si>
  <si>
    <t>ASKQRHNKLWRSHSDSDLSDHHEPICKPGLE</t>
  </si>
  <si>
    <t>S(0.314)HS(0.314)DS(0.366)DLS(0.006)DHHEPICK</t>
  </si>
  <si>
    <t>S(-0.67)HS(-0.67)DS(0.67)DLS(-17.85)DHHEPICK</t>
  </si>
  <si>
    <t>KKLDPSPEACRIPHSSSSENIRDLSHGPGVV</t>
  </si>
  <si>
    <t>IPHS(0.066)S(0.434)S(0.434)S(0.066)ENIR</t>
  </si>
  <si>
    <t>IPHS(-8.15)S(0)S(0)S(-8.15)ENIR</t>
  </si>
  <si>
    <t>PKKLDPSPEACRIPHSSSSENIRDLSHGPGV</t>
  </si>
  <si>
    <t>IPHS(0.313)S(0.313)S(0.313)S(0.06)ENIR</t>
  </si>
  <si>
    <t>IPHS(0)S(0)S(0)S(-7.19)ENIR</t>
  </si>
  <si>
    <t>DKYKDLCRAAMRRSLSADNFIGIQRSNAILS</t>
  </si>
  <si>
    <t>S(0.109)LS(0.891)ADNFIGIQR</t>
  </si>
  <si>
    <t>S(-9.11)LS(9.11)ADNFIGIQR</t>
  </si>
  <si>
    <t>TDVREKRKSNHLNHVSPGQLTKKYSSCSTIF</t>
  </si>
  <si>
    <t>S(0.001)NHLNHVS(0.996)PGQLT(0.002)K</t>
  </si>
  <si>
    <t>S(-28.25)NHLNHVS(26.23)PGQLT(-26.23)K</t>
  </si>
  <si>
    <t>FSPANRRRGRPPKRISFGQEDNIASKQTIAR</t>
  </si>
  <si>
    <t>RIS(1)FGQEDNIASK</t>
  </si>
  <si>
    <t>RIS(47.19)FGQEDNIAS(-47.19)K</t>
  </si>
  <si>
    <t>KSPSSTSHPPKIKVKSSPLIEKLQANLAFDP</t>
  </si>
  <si>
    <t>52;82</t>
  </si>
  <si>
    <t>S(0.802)S(0.198)PLIEK</t>
  </si>
  <si>
    <t>S(6.07)S(-6.07)PLIEK</t>
  </si>
  <si>
    <t>LPGASPKSPGLKAMVSPFHSPPSTPSSPGIR</t>
  </si>
  <si>
    <t>86;116</t>
  </si>
  <si>
    <t>X;X;X;X;Phospho (STY);X;X;Phospho (STY);X;X;X;X;X;X;X;Phospho (STY);X;X;X;Phospho (STY);X;X;X;X;X;X;X;X;X;X;X</t>
  </si>
  <si>
    <t>AMVS(0.997)PFHS(0.973)PPS(0.023)T(0.006)PS(0.001)S(0.001)PGIR</t>
  </si>
  <si>
    <t>AMVS(28.8)PFHS(16.65)PPS(-16.65)T(-23.24)PS(-33.9)S(-33.47)PGIR</t>
  </si>
  <si>
    <t>NGAREENGDDVFPSKSKDPGSPQPNQEAGAD</t>
  </si>
  <si>
    <t>181;211</t>
  </si>
  <si>
    <t>S(0.593)KDPGS(0.407)PQPNQEAGADR</t>
  </si>
  <si>
    <t>S(1.64)KDPGS(-1.64)PQPNQEAGADR</t>
  </si>
  <si>
    <t>AFSMQGPTYREEASQTVSPMKRKCCHIDCCR</t>
  </si>
  <si>
    <t>EEAS(0.001)QT(0.609)VS(0.391)PMKR</t>
  </si>
  <si>
    <t>EEAS(-28.84)QT(1.93)VS(-1.93)PMKR</t>
  </si>
  <si>
    <t>YLEAQGIWEPFRRRLSFEASNPPFDVGRPFD</t>
  </si>
  <si>
    <t>tr|F1M5G8|F1M5G8_RAT</t>
  </si>
  <si>
    <t>tr|F1M5G8|F1M5G8_RAT Transmembrane protein 131 OS=Rattus norvegicus OX=10116 GN=Tmem131 PE=1 SV=2</t>
  </si>
  <si>
    <t>RLS(0.872)FEAS(0.128)NPPFDVGRPFDLR</t>
  </si>
  <si>
    <t>RLS(8.34)FEAS(-8.34)NPPFDVGRPFDLR</t>
  </si>
  <si>
    <t>LQQPRTSPLKKGSSMSSSGKDHQEEVEYVTM</t>
  </si>
  <si>
    <t>tr|F1M5J1|F1M5J1_RAT;tr|D0V9T5|D0V9T5_RAT;tr|A0A0H2UHU2|A0A0H2UHU2_RAT;sp|Q566E6|CLM1_RAT</t>
  </si>
  <si>
    <t>213;232;247;263</t>
  </si>
  <si>
    <t>tr|F1M5J1|F1M5J1_RAT</t>
  </si>
  <si>
    <t>GS(0.42)S(0.395)MS(0.395)S(0.395)S(0.395)GKDHQEEVEY(0.001)VTMAPFPR</t>
  </si>
  <si>
    <t>GS(0.36)S(0)MS(0)S(0)S(0)GKDHQEEVEY(-29.43)VT(-36.73)MAPFPR</t>
  </si>
  <si>
    <t>LSLQQPRTSPLKKGSSMSSSGKDHQEEVEYV</t>
  </si>
  <si>
    <t>211;230;245;261</t>
  </si>
  <si>
    <t>NLSLQQPRTSPLKKGSSMSSSGKDHQEEVEY</t>
  </si>
  <si>
    <t>210;229;244;260</t>
  </si>
  <si>
    <t>QPRTSPLKKGSSMSSSGKDHQEEVEYVTMAP</t>
  </si>
  <si>
    <t>215;234;249;265</t>
  </si>
  <si>
    <t>QQPRTSPLKKGSSMSSSGKDHQEEVEYVTMA</t>
  </si>
  <si>
    <t>214;233;248;264</t>
  </si>
  <si>
    <t>DNNIVYASISLSSPTSPGAAPSLPVQKNPQE</t>
  </si>
  <si>
    <t>DNNIVY(0.003)AS(0.069)IS(0.069)LS(0.069)S(0.069)PT(0.36)S(0.36)PGAAPS(0.001)LPVQK</t>
  </si>
  <si>
    <t>DNNIVY(-21.18)AS(-7.16)IS(-7.16)LS(-7.16)S(-7.16)PT(0)S(0)PGAAPS(-28.51)LPVQK</t>
  </si>
  <si>
    <t>ENPKDNNIVYASISLSSPTSPGAAPSLPVQK</t>
  </si>
  <si>
    <t>DNNIVY(0.019)AS(0.163)IS(0.163)LS(0.163)S(0.163)PT(0.163)S(0.163)PGAAPSLPVQK</t>
  </si>
  <si>
    <t>DNNIVY(-9.29)AS(0)IS(0)LS(0)S(0)PT(0)S(0)PGAAPS(-26.56)LPVQK</t>
  </si>
  <si>
    <t>MDPTENPKDNNIVYASISLSSPTSPGAAPSL</t>
  </si>
  <si>
    <t>NPKDNNIVYASISLSSPTSPGAAPSLPVQKN</t>
  </si>
  <si>
    <t>PTENPKDNNIVYASISLSSPTSPGAAPSLPV</t>
  </si>
  <si>
    <t>KDNNIVYASISLSSPTSPGAAPSLPVQKNPQ</t>
  </si>
  <si>
    <t>VGMKGVSGDRGDAGVSGERGHPGSPGFGMAG</t>
  </si>
  <si>
    <t>tr|F1M6Q3|F1M6Q3_RAT</t>
  </si>
  <si>
    <t>tr|F1M6Q3|F1M6Q3_RAT Collagen type IV alpha 2 chain OS=Rattus norvegicus OX=10116 GN=Col4a2 PE=1 SV=3</t>
  </si>
  <si>
    <t>GVS(0.17)GDRGDAGVS(0.83)GER</t>
  </si>
  <si>
    <t>GVS(-6.88)GDRGDAGVS(6.88)GER</t>
  </si>
  <si>
    <t>QFPRETPDRTVPRARSPPSRGSRVVPSRVVR</t>
  </si>
  <si>
    <t>tr|F1M6Z4|F1M6Z4_RAT</t>
  </si>
  <si>
    <t>tr|F1M6Z4|F1M6Z4_RAT Proline rich basic protein 1 OS=Rattus norvegicus OX=10116 GN=Prob1 PE=1 SV=2</t>
  </si>
  <si>
    <t>T(0.017)VPRARS(0.991)PPS(0.991)R</t>
  </si>
  <si>
    <t>T(-20.52)VPRARS(20.52)PPS(20.52)R</t>
  </si>
  <si>
    <t>RETPDRTVPRARSPPSRGSRVVPSRVVRPRS</t>
  </si>
  <si>
    <t>LASLKNNVSPVSRSHSFSDPSPKFAHHHLRS</t>
  </si>
  <si>
    <t>tr|F1M754|F1M754_RAT;tr|A0A0G2K7W4|A0A0G2K7W4_RAT</t>
  </si>
  <si>
    <t>501;610</t>
  </si>
  <si>
    <t>S(0.009)HS(0.495)FS(0.495)DPS(0.001)PK</t>
  </si>
  <si>
    <t>S(-17.49)HS(0)FS(0)DPS(-26.58)PK</t>
  </si>
  <si>
    <t>SHLASLKNNVSPVSRSHSFSDPSPKFAHHHL</t>
  </si>
  <si>
    <t>499;608</t>
  </si>
  <si>
    <t>S(0.443)HS(0.374)FS(0.183)DPSPK</t>
  </si>
  <si>
    <t>S(0.74)HS(-0.74)FS(-3.84)DPS(-36.05)PK</t>
  </si>
  <si>
    <t>SLKNNVSPVSRSHSFSDPSPKFAHHHLRSQD</t>
  </si>
  <si>
    <t>503;612</t>
  </si>
  <si>
    <t>EAAKVAANAPKGILRTPDTIRRFQSVPAQPG</t>
  </si>
  <si>
    <t>tr|F1M779|F1M779_RAT;sp|P11442|CLH1_RAT</t>
  </si>
  <si>
    <t>394;394</t>
  </si>
  <si>
    <t>tr|F1M779|F1M779_RAT</t>
  </si>
  <si>
    <t>tr|F1M779|F1M779_RAT Clathrin heavy chain OS=Rattus norvegicus OX=10116 GN=Cltc PE=1 SV=1;sp|P11442|CLH1_RAT Clathrin heavy chain 1 OS=Rattus norvegicus OX=10116 GN=Cltc PE=1 SV=3</t>
  </si>
  <si>
    <t>GILRT(0.951)PDT(0.049)IR</t>
  </si>
  <si>
    <t>GILRT(12.89)PDT(-12.89)IR</t>
  </si>
  <si>
    <t>KAGLLQRALEHFTDLYDIKRAVVHTHLLNPE</t>
  </si>
  <si>
    <t>634;634</t>
  </si>
  <si>
    <t>ALEHFT(0.007)DLY(0.993)DIKR</t>
  </si>
  <si>
    <t>ALEHFT(-21.66)DLY(21.66)DIKR</t>
  </si>
  <si>
    <t>SIPKRTDMKSQDVAISPQQQQCSKSYVDRHM</t>
  </si>
  <si>
    <t>SQDVAIS(0.999)PQQQQCS(0.001)K</t>
  </si>
  <si>
    <t>S(-50.54)QDVAIS(32.39)PQQQQCS(-32.39)K</t>
  </si>
  <si>
    <t>AITTPDQRTPVASTHSISSATTPDRIRFPRG</t>
  </si>
  <si>
    <t>tr|F1M836|F1M836_RAT;sp|Q8VHF0|MARK3_RAT;tr|A0A0G2JU56|A0A0G2JU56_RAT;tr|A0A1B0GWN5|A0A1B0GWN5_RAT</t>
  </si>
  <si>
    <t>596;596;588;396</t>
  </si>
  <si>
    <t>tr|F1M836|F1M836_RAT</t>
  </si>
  <si>
    <t>T(0.965)PVAS(0.111)T(0.105)HS(0.669)IS(0.069)S(0.064)AT(0.008)T(0.008)PDR</t>
  </si>
  <si>
    <t>T(17.97)PVAS(-8.41)T(-8.75)HS(8.41)IS(-10.03)S(-10.34)AT(-19.7)T(-19.92)PDR</t>
  </si>
  <si>
    <t>DSSSSSNLSLAKVRPSSDLSNSTGQSPHHKG</t>
  </si>
  <si>
    <t>390;390;382;243</t>
  </si>
  <si>
    <t>tr|F1M836|F1M836_RAT Non-specific serine/threonine protein kinase OS=Rattus norvegicus OX=10116 GN=Mark3 PE=1 SV=1;sp|Q8VHF0|MARK3_RAT MAP/microtubule affinity-regulating kinase 3 OS=Rattus norvegicus OX=10116 GN=Mark3 PE=1 SV=1;tr|A0A0G2JU56|A0A0G2JU56_RA</t>
  </si>
  <si>
    <t>VRPS(0.441)S(0.441)DLS(0.105)NS(0.011)T(0.001)GQSPHHK</t>
  </si>
  <si>
    <t>VRPS(0)S(0)DLS(-6.22)NS(-15.91)T(-25.14)GQS(-41.7)PHHK</t>
  </si>
  <si>
    <t>KGQRSVSSSQKQRRYSDHAGPAIPSVVAYPK</t>
  </si>
  <si>
    <t>419;419;411;272</t>
  </si>
  <si>
    <t>RY(0.31)S(0.69)DHAGPAIPSVVAYPK</t>
  </si>
  <si>
    <t>RY(-3.48)S(3.48)DHAGPAIPS(-35.6)VVAY(-46.25)PK</t>
  </si>
  <si>
    <t>SSNLSLAKVRPSSDLSNSTGQSPHHKGQRSV</t>
  </si>
  <si>
    <t>394;394;386;247</t>
  </si>
  <si>
    <t>VRPS(0.31)S(0.31)DLS(0.344)NS(0.033)T(0.003)GQSPHHK</t>
  </si>
  <si>
    <t>VRPS(-0.46)S(-0.46)DLS(0.46)NS(-10.19)T(-20)GQS(-38.11)PHHK</t>
  </si>
  <si>
    <t>SSSSSNLSLAKVRPSSDLSNSTGQSPHHKGQ</t>
  </si>
  <si>
    <t>391;391;383;244</t>
  </si>
  <si>
    <t>SEGDTFKAITTPDQRTPVASTHSISSATTPD</t>
  </si>
  <si>
    <t>589;589;581;389</t>
  </si>
  <si>
    <t>APSPDAFRSTPFIVPSSPTEQGQRKDEPMDM</t>
  </si>
  <si>
    <t>tr|F1M842|F1M842_RAT</t>
  </si>
  <si>
    <t>tr|F1M842|F1M842_RAT Tumor protein p53-binding protein 1 OS=Rattus norvegicus OX=10116 GN=Tp53bp1 PE=1 SV=3</t>
  </si>
  <si>
    <t>STPFIVPS(0.464)S(0.464)PT(0.072)EQGQR</t>
  </si>
  <si>
    <t>S(-35.81)T(-35.81)PFIVPS(0)S(0)PT(-8.07)EQGQR</t>
  </si>
  <si>
    <t>PSPDAFRSTPFIVPSSPTEQGQRKDEPMDMS</t>
  </si>
  <si>
    <t>EEYAEKKKGSHKRSSSWGSTEQLKEIAKLRQ</t>
  </si>
  <si>
    <t>tr|F1M8D5|F1M8D5_RAT</t>
  </si>
  <si>
    <t>S(0.169)S(0.202)S(0.543)WGS(0.043)T(0.043)EQLK</t>
  </si>
  <si>
    <t>S(-5.07)S(-4.29)S(4.29)WGS(-11.06)T(-11.06)EQLK</t>
  </si>
  <si>
    <t>QWRQDAVSSQRKRQNSHPYLADRHYSREQRY</t>
  </si>
  <si>
    <t>136;137</t>
  </si>
  <si>
    <t>QNS(1)HPYLADR</t>
  </si>
  <si>
    <t>QNS(61.53)HPY(-61.53)LADR</t>
  </si>
  <si>
    <t>RRLSSAEKEKSLLQKTLDEEEKKIDELLHGA</t>
  </si>
  <si>
    <t>tr|F1M8J2|F1M8J2_RAT;sp|Q9Z221|PMFBP_RAT;tr|A0A0G2JTR6|A0A0G2JTR6_RAT</t>
  </si>
  <si>
    <t>537;537;589</t>
  </si>
  <si>
    <t>tr|F1M8J2|F1M8J2_RAT</t>
  </si>
  <si>
    <t>S(0.02)LLQKT(0.98)LDEEEKK</t>
  </si>
  <si>
    <t>S(-16.87)LLQKT(16.87)LDEEEKK</t>
  </si>
  <si>
    <t>ELTEFWGDMDIKKHIYENFDELLLKMNMLAA</t>
  </si>
  <si>
    <t>tr|F1M8P4|F1M8P4_RAT</t>
  </si>
  <si>
    <t>tr|F1M8P4|F1M8P4_RAT EF-hand calcium-binding domain 5 OS=Rattus norvegicus OX=10116 GN=Efcab5 PE=4 SV=2</t>
  </si>
  <si>
    <t>HIY(1)ENFDELLLKMNMLAAEK</t>
  </si>
  <si>
    <t>HIY(41.35)ENFDELLLKMNMLAAEK</t>
  </si>
  <si>
    <t>SPSNSLETQSQSLSRSQSMDIDGVSCEKSMS</t>
  </si>
  <si>
    <t>S(0.572)QS(0.428)MDIDGVS(0.001)CEK</t>
  </si>
  <si>
    <t>S(1.26)QS(-1.26)MDIDGVS(-28.12)CEK</t>
  </si>
  <si>
    <t>ARLAGGQTSQPTTPLTSPQRENPPGPPIAAS</t>
  </si>
  <si>
    <t>LAGGQTSQPT(0.07)T(0.07)PLT(0.43)S(0.43)PQR</t>
  </si>
  <si>
    <t>LAGGQT(-36.3)S(-30.16)QPT(-7.9)T(-7.9)PLT(0)S(0)PQR</t>
  </si>
  <si>
    <t>KQSHDNRKSTSFMSVSPSKEIKIVSAVRRSS</t>
  </si>
  <si>
    <t>tr|F1M8Y4|F1M8Y4_RAT</t>
  </si>
  <si>
    <t>tr|F1M8Y4|F1M8Y4_RAT DEP domain-containing MTOR-interacting protein OS=Rattus norvegicus OX=10116 GN=Deptor PE=1 SV=2</t>
  </si>
  <si>
    <t>STSFMS(0.047)VS(0.825)PS(0.128)K</t>
  </si>
  <si>
    <t>S(-85.25)T(-68.64)S(-45.77)FMS(-12.42)VS(8.1)PS(-8.1)K</t>
  </si>
  <si>
    <t>NYIGMGPFGQPLHGKSTLSPDQQLTAWSYDQ</t>
  </si>
  <si>
    <t>931;931</t>
  </si>
  <si>
    <t>S(0.35)T(0.35)LS(0.3)PDQQLTAWSYDQLPK</t>
  </si>
  <si>
    <t>S(0)T(0)LS(-0.67)PDQQLT(-32)AWS(-54.36)Y(-54.68)DQLPK</t>
  </si>
  <si>
    <t>YIGMGPFGQPLHGKSTLSPDQQLTAWSYDQL</t>
  </si>
  <si>
    <t>932;932</t>
  </si>
  <si>
    <t>SPRWSSSDKQGLSYSSLKNV___________</t>
  </si>
  <si>
    <t>tr|F1M9B9|F1M9B9_RAT;sp|Q63621|IL1AP_RAT</t>
  </si>
  <si>
    <t>566;566</t>
  </si>
  <si>
    <t>tr|F1M9B9|F1M9B9_RAT</t>
  </si>
  <si>
    <t>tr|F1M9B9|F1M9B9_RAT Interleukin-1 receptor accessory protein OS=Rattus norvegicus OX=10116 GN=Il1rap PE=1 SV=2;sp|Q63621|IL1AP_RAT Interleukin-1 receptor accessory protein OS=Rattus norvegicus OX=10116 GN=Il1rap PE=2 SV=1</t>
  </si>
  <si>
    <t>QGLS(0.001)YS(0.197)S(0.802)LK</t>
  </si>
  <si>
    <t>QGLS(-30.65)Y(-56.8)S(-6.09)S(6.09)LK</t>
  </si>
  <si>
    <t>FMNHPWIMQSTKVPQTPLHTSRVLKEDKERW</t>
  </si>
  <si>
    <t>tr|F1M9C0|F1M9C0_RAT;tr|Q80ZF4|Q80ZF4_RAT</t>
  </si>
  <si>
    <t>304;320</t>
  </si>
  <si>
    <t>tr|F1M9C0|F1M9C0_RAT</t>
  </si>
  <si>
    <t xml:space="preserve">tr|F1M9C0|F1M9C0_RAT Mitogen-activated protein kinase-activated protein kinase 2 OS=Rattus norvegicus OX=10116 GN=Mapkapk2 PE=1 SV=3;tr|Q80ZF4|Q80ZF4_RAT Mitogen-activated protein kinase-activated protein kinase-2 OS=Rattus norvegicus OX=10116 GN=Mapkapk2 </t>
  </si>
  <si>
    <t>VPQT(0.999)PLHT(0.001)S(0.001)R</t>
  </si>
  <si>
    <t>VPQT(31.03)PLHT(-31.78)S(-31.03)R</t>
  </si>
  <si>
    <t>ADEDHRNQFGQRDRSSSAPNVHINTIEPVNI</t>
  </si>
  <si>
    <t>S(0.35)S(0.35)S(0.299)APNVHINTIEPVNIDDLIR</t>
  </si>
  <si>
    <t>S(0)S(0)S(-0.68)APNVHINT(-46.43)IEPVNIDDLIR</t>
  </si>
  <si>
    <t>PADEDHRNQFGQRDRSSSAPNVHINTIEPVN</t>
  </si>
  <si>
    <t>SLPQSVYGDHRTGVSSLPHSVYGDHRTGVSS</t>
  </si>
  <si>
    <t>tr|F1M9C4|F1M9C4_RAT</t>
  </si>
  <si>
    <t>T(0.333)GVS(0.333)S(0.333)LPHS(0.002)VYGDHR</t>
  </si>
  <si>
    <t>T(0)GVS(0)S(0)LPHS(-22.33)VY(-30.56)GDHR</t>
  </si>
  <si>
    <t>SSLPQSVYGDHRTGVSSLPHSVYGDHRTGVS</t>
  </si>
  <si>
    <t>TGVSSLPQSVYGDHRTGVSSLPHSVYGDHRT</t>
  </si>
  <si>
    <t>tr|F1M9C4|F1M9C4_RAT Optineurin OS=Rattus norvegicus OX=10116 GN=Optn PE=1 SV=2</t>
  </si>
  <si>
    <t>T(0.373)GVS(0.332)S(0.295)LPHSVYGDHR</t>
  </si>
  <si>
    <t>T(0.52)GVS(-0.52)S(-1.03)LPHS(-37.73)VY(-44.88)GDHR</t>
  </si>
  <si>
    <t>KPNFIIKVPKGTRDLSPQQMVVREKILDKII</t>
  </si>
  <si>
    <t>tr|F1M9C9|F1M9C9_RAT</t>
  </si>
  <si>
    <t>tr|F1M9C9|F1M9C9_RAT Histidyl-tRNA synthetase 2, mitochondrial OS=Rattus norvegicus OX=10116 GN=Hars2 PE=1 SV=1</t>
  </si>
  <si>
    <t>DLS(1)PQQMVVR</t>
  </si>
  <si>
    <t>DLS(49.19)PQQMVVR</t>
  </si>
  <si>
    <t>IFTPEYEDSRIRRRGSDIDNPTLTVTDISPP</t>
  </si>
  <si>
    <t>RRGS(0.95)DIDNPT(0.047)LT(0.003)VTDISPPSR</t>
  </si>
  <si>
    <t>RRGS(13.05)DIDNPT(-13.05)LT(-25.53)VT(-36.09)DIS(-43.14)PPS(-46.86)R</t>
  </si>
  <si>
    <t>SSTPEVKPLKSLLGESAPALHLNKGTPTQSP</t>
  </si>
  <si>
    <t>X;X;X;X;X;X;X;X;X;X;X;X;X;X;X;Phospho (STY);X;X;X;X;X;X;X;X;X;X;X;Phospho (STY);X;Phospho (STY);X</t>
  </si>
  <si>
    <t>S(0.005)LLGES(0.951)APALHLNKGT(0.182)PT(0.493)QS(0.368)PVVGR</t>
  </si>
  <si>
    <t>S(-22.86)LLGES(11.72)APALHLNKGT(-5.38)PT(1.58)QS(-1.58)PVVGR</t>
  </si>
  <si>
    <t>MPVQLNKGQSPKTISSSPSMESLPGGREPPG</t>
  </si>
  <si>
    <t>554;576</t>
  </si>
  <si>
    <t>T(0.003)IS(0.332)S(0.332)S(0.332)PS(0.002)MESLPGGR</t>
  </si>
  <si>
    <t>T(-20.69)IS(0)S(0)S(0)PS(-23.39)MES(-36.9)LPGGR</t>
  </si>
  <si>
    <t>SMPVQLNKGQSPKTISSSPSMESLPGGREPP</t>
  </si>
  <si>
    <t>553;575</t>
  </si>
  <si>
    <t>CEDKYKDLRKPMRKRSASADNLILPRWSPAI</t>
  </si>
  <si>
    <t>S(0.811)AS(0.189)ADNLILPR</t>
  </si>
  <si>
    <t>S(6.32)AS(-6.32)ADNLILPR</t>
  </si>
  <si>
    <t>DKYKDLRKPMRKRSASADNLILPRWSPAIIS</t>
  </si>
  <si>
    <t>S(0.029)AS(0.971)ADNLILPR</t>
  </si>
  <si>
    <t>S(-15.28)AS(15.28)ADNLILPR</t>
  </si>
  <si>
    <t>KYSGGPQIVKKERRQSSSRFNLSKNRELQKL</t>
  </si>
  <si>
    <t>81;108</t>
  </si>
  <si>
    <t>PVLSSPPPTDLSTFLSFPSPEKLLRLGPKVS</t>
  </si>
  <si>
    <t>tr|F1MAA5|F1MAA5_RAT</t>
  </si>
  <si>
    <t>tr|F1MAA5|F1MAA5_RAT RAN GTPase-activating protein 1 OS=Rattus norvegicus OX=10116 GN=Rangap1 PE=1 SV=2</t>
  </si>
  <si>
    <t>ILDPNSGEPAPVLS(0.016)S(0.016)PPPT(0.035)DLS(0.131)T(0.131)FLS(0.401)FPS(0.271)PEK</t>
  </si>
  <si>
    <t>ILDPNS(-39.39)GEPAPVLS(-14.07)S(-14.07)PPPT(-10.65)DLS(-4.85)T(-4.85)FLS(1.7)FPS(-1.7)PEK</t>
  </si>
  <si>
    <t>YRIQMELNRYYLRKDSLSLGVSSEKSFYETE</t>
  </si>
  <si>
    <t>KDS(0.993)LS(0.007)LGVSSEK</t>
  </si>
  <si>
    <t>KDS(21.46)LS(-21.46)LGVS(-41.16)S(-45.67)EK</t>
  </si>
  <si>
    <t>KKSRAVPGRRPILQLSPPGPRSSTPGRDPDP</t>
  </si>
  <si>
    <t>tr|F1MAK1|F1MAK1_RAT;tr|A0A0G2K4C8|A0A0G2K4C8_RAT</t>
  </si>
  <si>
    <t>45;65</t>
  </si>
  <si>
    <t>tr|F1MAK1|F1MAK1_RAT</t>
  </si>
  <si>
    <t>tr|F1MAK1|F1MAK1_RAT Formin-binding protein 4 OS=Rattus norvegicus OX=10116 GN=Fnbp4 PE=1 SV=3;tr|A0A0G2K4C8|A0A0G2K4C8_RAT Formin-binding protein 4 OS=Rattus norvegicus OX=10116 GN=Fnbp4 PE=1 SV=1</t>
  </si>
  <si>
    <t>RPILQLS(1)PPGPR</t>
  </si>
  <si>
    <t>RPILQLS(54.9)PPGPR</t>
  </si>
  <si>
    <t>CRNVHMLLRRQESGSSLEPPSGLALEDGAHV</t>
  </si>
  <si>
    <t>ICRNVHMLLRRQESGSSLEPPSGLALEDGAH</t>
  </si>
  <si>
    <t>AEDAEGGHGPRLPQRSKFDSDDEDEDAENLE</t>
  </si>
  <si>
    <t>S(0.569)KFDS(0.431)DDEDEDAENLEAVSSGK</t>
  </si>
  <si>
    <t>S(1.2)KFDS(-1.2)DDEDEDAENLEAVS(-87.76)S(-88.32)GK</t>
  </si>
  <si>
    <t>GLEKAIYQGPSSPDKS_______________</t>
  </si>
  <si>
    <t>AIYQGPSSPDKS(0.999)</t>
  </si>
  <si>
    <t>AIY(-100.18)QGPS(-33.95)S(-33.95)PDKS(33.95)</t>
  </si>
  <si>
    <t>______________MSDFDEFERQLNENKQE</t>
  </si>
  <si>
    <t>S(1)DFDEFER</t>
  </si>
  <si>
    <t>S(64.04)DFDEFER</t>
  </si>
  <si>
    <t>KNSSSRMKSSSSVTTSEAHPSVPSSSDDSDL</t>
  </si>
  <si>
    <t>323;325;324</t>
  </si>
  <si>
    <t>MKS(0.132)S(0.132)S(0.132)S(0.132)VT(0.156)T(0.156)S(0.156)EAHPS(0.002)VPSSSDDSDLER</t>
  </si>
  <si>
    <t>MKS(-0.74)S(-0.74)S(-0.74)S(-0.74)VT(0)T(0)S(0)EAHPS(-18.27)VPS(-39.49)S(-45.43)S(-49.93)DDS(-64.93)DLER</t>
  </si>
  <si>
    <t>RRPWEKNSSSRMKSSSSVTTSEAHPSVPSSS</t>
  </si>
  <si>
    <t>318;320;319</t>
  </si>
  <si>
    <t>VRRPWEKNSSSRMKSSSSVTTSEAHPSVPSS</t>
  </si>
  <si>
    <t>317;319;318</t>
  </si>
  <si>
    <t>S(0.143)S(0.143)S(0.143)S(0.143)VT(0.143)T(0.143)S(0.143)EAHPSVPSSSDDSDLER</t>
  </si>
  <si>
    <t>S(0)S(0)S(0)S(0)VT(0)T(0)S(0)EAHPS(-24.99)VPS(-31.29)S(-30.99)S(-30.99)DDS(-42.58)DLER</t>
  </si>
  <si>
    <t>EKNSSSRMKSSSSVTTSEAHPSVPSSSDDSD</t>
  </si>
  <si>
    <t>322;324;323</t>
  </si>
  <si>
    <t>WEKNSSSRMKSSSSVTTSEAHPSVPSSSDDS</t>
  </si>
  <si>
    <t>321;323;322</t>
  </si>
  <si>
    <t>DETWSYNHPIRGRAKSRSLSASPALGSTKEF</t>
  </si>
  <si>
    <t>44;44</t>
  </si>
  <si>
    <t>S(0.5)RS(0.5)LS(0.001)ASPALGSTK</t>
  </si>
  <si>
    <t>S(0)RS(0)LS(-27)AS(-57.02)PALGS(-106.06)T(-112.78)K</t>
  </si>
  <si>
    <t>LMNKMNKSRQRVRYDSSNQVKGKPDLNTALP</t>
  </si>
  <si>
    <t>tr|F7EY92|F7EY92_RAT;tr|B2RZ64|B2RZ64_RAT</t>
  </si>
  <si>
    <t>53;107</t>
  </si>
  <si>
    <t>tr|F7EY92|F7EY92_RAT</t>
  </si>
  <si>
    <t>tr|F7EY92|F7EY92_RAT Methyl-CpG binding domain protein 3 (Predicted), isoform CRA_c OS=Rattus norvegicus OX=10116 GN=Mbd3 PE=1 SV=2;tr|B2RZ64|B2RZ64_RAT Mbd3 protein (Fragment) OS=Rattus norvegicus OX=10116 GN=Mbd3 PE=2 SV=1</t>
  </si>
  <si>
    <t>VRYDS(0.86)S(0.14)NQVK</t>
  </si>
  <si>
    <t>VRY(-53.21)DS(7.87)S(-7.87)NQVK</t>
  </si>
  <si>
    <t>_____________MASRIGLRMQLMREQAQQ</t>
  </si>
  <si>
    <t>3;62</t>
  </si>
  <si>
    <t>MAS(1)RIGLRMQLMR</t>
  </si>
  <si>
    <t>MAS(52.28)RIGLRMQLMR</t>
  </si>
  <si>
    <t>EYLSETYGNKFAAHVSPAQGSPKPPPAASPG</t>
  </si>
  <si>
    <t>109;168</t>
  </si>
  <si>
    <t>FAAHVS(0.417)PAQGS(0.376)PKPPPAAS(0.207)PGVR</t>
  </si>
  <si>
    <t>FAAHVS(0.45)PAQGS(-0.45)PKPPPAAS(-3.05)PGVR</t>
  </si>
  <si>
    <t>FSTMSPEASKASSRRSSFSMEEGDVL_____</t>
  </si>
  <si>
    <t>466;525</t>
  </si>
  <si>
    <t>RS(0.482)S(0.482)FS(0.035)MEEGDVL</t>
  </si>
  <si>
    <t>RS(0)S(0)FS(-11.35)MEEGDVL</t>
  </si>
  <si>
    <t>LEMQARVHGLPTTSPSGVNMAELAQQVVKQE</t>
  </si>
  <si>
    <t>334;393</t>
  </si>
  <si>
    <t>VHGLPT(0.039)T(0.32)S(0.32)PS(0.32)GVNMAELAQQVVK</t>
  </si>
  <si>
    <t>VHGLPT(-9.1)T(0)S(0)PS(0)GVNMAELAQQVVK</t>
  </si>
  <si>
    <t>QELEMQARVHGLPTTSPSGVNMAELAQQVVK</t>
  </si>
  <si>
    <t>332;391</t>
  </si>
  <si>
    <t>STMSPEASKASSRRSSFSMEEGDVL______</t>
  </si>
  <si>
    <t>467;526</t>
  </si>
  <si>
    <t>IQELEMQARVHGLPTTSPSGVNMAELAQQVV</t>
  </si>
  <si>
    <t>331;390</t>
  </si>
  <si>
    <t>VHGLPT(0.046)T(0.348)S(0.303)PS(0.303)GVNMAELAQQVVK</t>
  </si>
  <si>
    <t>VHGLPT(-8.76)T(0.61)S(-0.61)PS(-0.61)GVNMAELAQQVVK</t>
  </si>
  <si>
    <t>RIQELEMQARVHGLPTTSPSGVNMAELAQQV</t>
  </si>
  <si>
    <t>330;389</t>
  </si>
  <si>
    <t>VHGLPT(0.28)T(0.24)S(0.24)PS(0.24)GVNMAELAQQVVK</t>
  </si>
  <si>
    <t>VHGLPT(0.67)T(-0.67)S(-0.67)PS(-0.67)GVNMAELAQQVVK</t>
  </si>
  <si>
    <t>LHGSGTGPVSGRYRHSMTNLPAYPAPQAPHR</t>
  </si>
  <si>
    <t>tr|G3V658|G3V658_RAT;tr|B2RYD5|B2RYD5_RAT</t>
  </si>
  <si>
    <t>tr|G3V658|G3V658_RAT</t>
  </si>
  <si>
    <t>tr|G3V658|G3V658_RAT Deltex E3 ubiquitin ligase 2 OS=Rattus norvegicus OX=10116 GN=Dtx2 PE=4 SV=1;tr|B2RYD5|B2RYD5_RAT Dtx2 protein OS=Rattus norvegicus OX=10116 GN=Dtx2 PE=2 SV=1</t>
  </si>
  <si>
    <t>Y(0.237)RHS(0.381)MT(0.381)NLPAYPAPQAPHR</t>
  </si>
  <si>
    <t>Y(-2.06)RHS(0)MT(0)NLPAY(-29.64)PAPQAPHR</t>
  </si>
  <si>
    <t>GSGTGPVSGRYRHSMTNLPAYPAPQAPHRTA</t>
  </si>
  <si>
    <t>ALPQDPRDRPGRRPPSRSPPSSSTAQRVHHV</t>
  </si>
  <si>
    <t>tr|G3V659|G3V659_RAT;sp|P52591|PO121_RAT</t>
  </si>
  <si>
    <t>tr|G3V659|G3V659_RAT</t>
  </si>
  <si>
    <t>tr|G3V659|G3V659_RAT Nuclear envelope pore membrane protein POM 121 OS=Rattus norvegicus OX=10116 GN=Pom121 PE=1 SV=1;sp|P52591|PO121_RAT Nuclear envelope pore membrane protein POM 121 OS=Rattus norvegicus OX=10116 GN=Pom121 PE=1 SV=1</t>
  </si>
  <si>
    <t>RPPS(0.499)RS(0.499)PPSSSTAQR</t>
  </si>
  <si>
    <t>RPPS(0)RS(0)PPS(-32.04)S(-32.04)S(-32.04)T(-32.04)AQR</t>
  </si>
  <si>
    <t>PQDPRDRPGRRPPSRSPPSSSTAQRVHHVYP</t>
  </si>
  <si>
    <t>STRGVSQLWKRSGPTSSPFSSPASSRSQTPE</t>
  </si>
  <si>
    <t>S(0.001)GPT(0.009)S(0.427)S(0.427)PFS(0.081)S(0.045)PAS(0.005)S(0.005)R</t>
  </si>
  <si>
    <t>S(-25.58)GPT(-16.81)S(0)S(0)PFS(-7.22)S(-9.82)PAS(-19.48)S(-19.48)R</t>
  </si>
  <si>
    <t>TRGVSQLWKRSGPTSSPFSSPASSRSQTPER</t>
  </si>
  <si>
    <t>ADAKRIPSAVSSPLNSPLDRSGIDSTVFQAK</t>
  </si>
  <si>
    <t>tr|G3V662|G3V662_RAT;sp|P49791|NU153_RAT</t>
  </si>
  <si>
    <t>tr|G3V662|G3V662_RAT</t>
  </si>
  <si>
    <t>tr|G3V662|G3V662_RAT Nuclear pore complex protein Nup153 OS=Rattus norvegicus OX=10116 GN=Nup153 PE=1 SV=1;sp|P49791|NU153_RAT Nuclear pore complex protein Nup153 OS=Rattus norvegicus OX=10116 GN=Nup153 PE=1 SV=1</t>
  </si>
  <si>
    <t>RIPSAVS(0.003)S(0.005)PLNS(0.992)PLDR</t>
  </si>
  <si>
    <t>RIPS(-39.35)AVS(-25.75)S(-23.01)PLNS(23.01)PLDR</t>
  </si>
  <si>
    <t>PCEDPFTPAKILREGSVLDILKTPGFMSPKV</t>
  </si>
  <si>
    <t>607;607</t>
  </si>
  <si>
    <t>EGS(1)VLDILK</t>
  </si>
  <si>
    <t>EGS(42.34)VLDILK</t>
  </si>
  <si>
    <t>PASTPSRRSSRRGRVTPTQSLRSEESRSSPS</t>
  </si>
  <si>
    <t>tr|G3V681|G3V681_RAT</t>
  </si>
  <si>
    <t>VT(1)PTQSLR</t>
  </si>
  <si>
    <t>VT(39.11)PT(-39.11)QS(-44.71)LR</t>
  </si>
  <si>
    <t>GAEEAKSFDQLTPEESKERLGKIVNKIDGDK</t>
  </si>
  <si>
    <t>tr|G3V6S3|G3V6S3_RAT;tr|Q3MID6|Q3MID6_RAT</t>
  </si>
  <si>
    <t>69;69</t>
  </si>
  <si>
    <t>tr|G3V6S3|G3V6S3_RAT</t>
  </si>
  <si>
    <t>tr|G3V6S3|G3V6S3_RAT Calumenin OS=Rattus norvegicus OX=10116 GN=Calu PE=1 SV=1;tr|Q3MID6|Q3MID6_RAT Calumenin OS=Rattus norvegicus OX=10116 GN=Calu PE=1 SV=1</t>
  </si>
  <si>
    <t>SFDQLT(0.017)PEES(0.983)KER</t>
  </si>
  <si>
    <t>S(-66.87)FDQLT(-17.73)PEES(17.73)KER</t>
  </si>
  <si>
    <t>LVQTNQTAKMSCEAKTFPKGTTIYWLRELQD</t>
  </si>
  <si>
    <t>tr|G3V6V7|G3V6V7_RAT;sp|P05541|CD8B_RAT</t>
  </si>
  <si>
    <t>45;45</t>
  </si>
  <si>
    <t>tr|G3V6V7|G3V6V7_RAT</t>
  </si>
  <si>
    <t>tr|G3V6V7|G3V6V7_RAT CD8b molecule OS=Rattus norvegicus OX=10116 GN=Cd8b PE=2 SV=2;sp|P05541|CD8B_RAT T-cell surface glycoprotein CD8 beta chain OS=Rattus norvegicus OX=10116 GN=Cd8b PE=2 SV=1</t>
  </si>
  <si>
    <t>T(1)FPKGT(0.355)T(0.355)IY(0.289)WLR</t>
  </si>
  <si>
    <t>T(42.59)FPKGT(0)T(0)IY(-0.89)WLR</t>
  </si>
  <si>
    <t>QTAKMSCEAKTFPKGTTIYWLRELQDSNKNK</t>
  </si>
  <si>
    <t>TAKMSCEAKTFPKGTTIYWLRELQDSNKNKH</t>
  </si>
  <si>
    <t>RDIEKSVNEILGLVESSPKEPKAAILTVPPP</t>
  </si>
  <si>
    <t>KIADFGLSKWRMMSLSQSRSYKSAPEGGTII</t>
  </si>
  <si>
    <t>176;31</t>
  </si>
  <si>
    <t>EEKPESKGTVTGERQSGDGQESTEPVENKVG</t>
  </si>
  <si>
    <t>tr|G3V793|G3V793_RAT;sp|Q8K3X0|CASC3_RAT</t>
  </si>
  <si>
    <t>145;145</t>
  </si>
  <si>
    <t>tr|G3V793|G3V793_RAT</t>
  </si>
  <si>
    <t>tr|G3V793|G3V793_RAT Protein CASC3 OS=Rattus norvegicus OX=10116 GN=Casc3 PE=1 SV=2;sp|Q8K3X0|CASC3_RAT Protein CASC3 OS=Rattus norvegicus OX=10116 GN=Casc3 PE=1 SV=1</t>
  </si>
  <si>
    <t>GT(0.001)VT(0.49)GERQS(0.49)GDGQES(0.017)T(0.003)EPVENK</t>
  </si>
  <si>
    <t>GT(-29.01)VT(0)GERQS(0)GDGQES(-14.7)T(-21.65)EPVENK</t>
  </si>
  <si>
    <t>AKEKGEEKPESKGTVTGERQSGDGQESTEPV</t>
  </si>
  <si>
    <t>TRKPASVSPTTPPSPTEGEAS__________</t>
  </si>
  <si>
    <t>518;518</t>
  </si>
  <si>
    <t>KPASVS(0.003)PT(0.028)T(0.123)PPS(0.391)PT(0.391)EGEAS(0.064)</t>
  </si>
  <si>
    <t>KPAS(-30.07)VS(-20.65)PT(-11.41)T(-5.03)PPS(0)PT(0)EGEAS(-7.85)</t>
  </si>
  <si>
    <t>LSFEIKKVPLQEGPKSFDGNTLLNRGHAIKI</t>
  </si>
  <si>
    <t>S(0.999)FDGNT(0.001)LLNR</t>
  </si>
  <si>
    <t>S(29.09)FDGNT(-29.09)LLNR</t>
  </si>
  <si>
    <t>RPDCLPLDKKGHVTWSLHGPENATPVSDSPD</t>
  </si>
  <si>
    <t>GHVT(0.138)WS(0.707)LHGPENAT(0.156)PVSDSPDNHSQTLK</t>
  </si>
  <si>
    <t>GHVT(-7.11)WS(6.56)LHGPENAT(-6.56)PVS(-45.04)DS(-52.1)PDNHS(-64.85)QT(-64.37)LK</t>
  </si>
  <si>
    <t>______________MSAAEEVDGLGVVRPHY</t>
  </si>
  <si>
    <t>tr|G3V7Q7|G3V7Q7_RAT</t>
  </si>
  <si>
    <t>tr|G3V7Q7|G3V7Q7_RAT IQ motif containing GTPase activating protein 1 (Predicted), isoform CRA_b OS=Rattus norvegicus OX=10116 GN=Iqgap1 PE=1 SV=1</t>
  </si>
  <si>
    <t>S(1)AAEEVDGLGVVRPHYGSVLDNER</t>
  </si>
  <si>
    <t>S(58.61)AAEEVDGLGVVRPHY(-58.76)GS(-58.61)VLDNER</t>
  </si>
  <si>
    <t>DTKPKIKDTGDTILSSPSSVALPQVKTEKDD</t>
  </si>
  <si>
    <t>tr|G3V7U9|G3V7U9_RAT;tr|B3F210|B3F210_RAT;tr|A8IRI3|A8IRI3_RAT;sp|P06536|GCR_RAT</t>
  </si>
  <si>
    <t>286;273;286;287</t>
  </si>
  <si>
    <t>DTGDTILS(0.119)S(0.662)PS(0.109)S(0.109)VALPQVK</t>
  </si>
  <si>
    <t>DT(-55.32)GDT(-41.29)ILS(-7.46)S(7.46)PS(-7.82)S(-7.82)VALPQVK</t>
  </si>
  <si>
    <t>PDTKPKIKDTGDTILSSPSSVALPQVKTEKD</t>
  </si>
  <si>
    <t>285;272;285;286</t>
  </si>
  <si>
    <t>DTGDT(0.001)ILS(0.431)S(0.431)PS(0.109)S(0.028)VALPQVK</t>
  </si>
  <si>
    <t>DT(-29.41)GDT(-28.14)ILS(0)S(0)PS(-5.99)S(-11.82)VALPQVK</t>
  </si>
  <si>
    <t>LILPDTKPKIKDTGDTILSSPSSVALPQVKT</t>
  </si>
  <si>
    <t>282;269;282;283</t>
  </si>
  <si>
    <t>DT(0.006)GDT(0.46)ILS(0.244)S(0.244)PS(0.023)S(0.023)VALPQVK</t>
  </si>
  <si>
    <t>DT(-19)GDT(2.75)ILS(-2.75)S(-2.75)PS(-12.97)S(-12.97)VALPQVK</t>
  </si>
  <si>
    <t>DWHRGMDFMPSRNALSGGVIGHQKRKPDIML</t>
  </si>
  <si>
    <t>NALS(1)GGVIGHQK</t>
  </si>
  <si>
    <t>NALS(51.01)GGVIGHQK</t>
  </si>
  <si>
    <t>QPEQDGNYENRKALPSPGRP___________</t>
  </si>
  <si>
    <t>tr|G3V884|G3V884_RAT;sp|Q9Z0K5|IGSF6_RAT</t>
  </si>
  <si>
    <t>234;234</t>
  </si>
  <si>
    <t>tr|G3V884|G3V884_RAT</t>
  </si>
  <si>
    <t>ALPS(1)PGRP</t>
  </si>
  <si>
    <t>ALPS(44.75)PGRP</t>
  </si>
  <si>
    <t>PAGKAREFNRNQRKDSEGYSESPDLEFEYAD</t>
  </si>
  <si>
    <t>KDS(0.956)EGY(0.02)S(0.012)ES(0.012)PDLEFEYADTDK</t>
  </si>
  <si>
    <t>KDS(16.72)EGY(-16.72)S(-19.03)ES(-19.03)PDLEFEY(-49.82)ADT(-61.89)DK</t>
  </si>
  <si>
    <t>____MAATAVAAGTGSPAGTESAEGAPGSAA</t>
  </si>
  <si>
    <t>tr|G3V8F7|G3V8F7_RAT Golgi associated, gamma adaptin ear containing, ARF binding protein 2, isoform CRA_a OS=Rattus norvegicus OX=10116 GN=Gga2 PE=1 SV=1</t>
  </si>
  <si>
    <t>AAT(0.002)AVAAGT(0.24)GS(0.24)PAGT(0.24)ES(0.24)AEGAPGS(0.039)AAALELWLNK</t>
  </si>
  <si>
    <t>AAT(-21.3)AVAAGT(0)GS(0)PAGT(0)ES(0)AEGAPGS(-7.9)AAALELWLNK</t>
  </si>
  <si>
    <t>ATAVAAGTGSPAGTESAEGAPGSAAALELWL</t>
  </si>
  <si>
    <t>______MAATAVAAGTGSPAGTESAEGAPGS</t>
  </si>
  <si>
    <t>MAATAVAAGTGSPAGTESAEGAPGSAAALEL</t>
  </si>
  <si>
    <t>CEDQIRIIIQESALDYRLDPQLQLHCSDEIA</t>
  </si>
  <si>
    <t>tr|G3V8G5|G3V8G5_RAT Golgi apparatus protein 1 OS=Rattus norvegicus OX=10116 GN=Glg1 PE=1 SV=1</t>
  </si>
  <si>
    <t>IIIQES(0.197)ALDY(0.803)R</t>
  </si>
  <si>
    <t>IIIQES(-6.09)ALDY(6.09)R</t>
  </si>
  <si>
    <t>LLKIACSKVRGPVSGSPDSMNVSRLSHPGHL</t>
  </si>
  <si>
    <t>tr|G3V8H5|G3V8H5_RAT;sp|Q9QY78|IKKB_RAT</t>
  </si>
  <si>
    <t>672;672</t>
  </si>
  <si>
    <t>tr|G3V8H5|G3V8H5_RAT</t>
  </si>
  <si>
    <t>GPVS(0.005)GS(0.995)PDSMNVSR</t>
  </si>
  <si>
    <t>GPVS(-23.17)GS(23.17)PDS(-65.58)MNVS(-92.03)R</t>
  </si>
  <si>
    <t>VRFARDAKPATEPTPSPQARRKLGLHRPNRT</t>
  </si>
  <si>
    <t>tr|G3V8H8|G3V8H8_RAT;sp|P41232|P2RY2_RAT</t>
  </si>
  <si>
    <t>328;328</t>
  </si>
  <si>
    <t>tr|G3V8H8|G3V8H8_RAT</t>
  </si>
  <si>
    <t>DAKPATEPT(0.056)PS(0.944)PQAR</t>
  </si>
  <si>
    <t>DAKPAT(-33.47)EPT(-12.3)PS(12.3)PQAR</t>
  </si>
  <si>
    <t>TPSQRRATRSGAQASSTPLSPTRITRLQEKE</t>
  </si>
  <si>
    <t>18;18;18;18</t>
  </si>
  <si>
    <t>SGAQAS(0.226)S(0.624)T(0.094)PLS(0.041)PT(0.015)R</t>
  </si>
  <si>
    <t>S(-82.7)GAQAS(-4.4)S(4.4)T(-8.21)PLS(-11.87)PT(-16.2)R</t>
  </si>
  <si>
    <t>PSQRRATRSGAQASSTPLSPTRITRLQEKED</t>
  </si>
  <si>
    <t>19;19;19;19</t>
  </si>
  <si>
    <t>SGAQAS(0.03)S(0.152)T(0.786)PLS(0.03)PT(0.002)R</t>
  </si>
  <si>
    <t>S(-60.21)GAQAS(-14.21)S(-7.15)T(7.15)PLS(-14.21)PT(-25.26)R</t>
  </si>
  <si>
    <t>QEKHFKDEEEDEEEASPDGLGRLNVAGSGGD</t>
  </si>
  <si>
    <t>tr|G3V8P6|G3V8P6_RAT</t>
  </si>
  <si>
    <t>tr|G3V8P6|G3V8P6_RAT Zinc finger and BTB domain containing 7a OS=Rattus norvegicus OX=10116 GN=Zbtb7a PE=1 SV=1</t>
  </si>
  <si>
    <t>HFKDEEEDEEEAS(1)PDGLGR</t>
  </si>
  <si>
    <t>HFKDEEEDEEEAS(50.54)PDGLGR</t>
  </si>
  <si>
    <t>HFREKLQKADIEEIRSGRLSQELDLVSHKVR</t>
  </si>
  <si>
    <t>S(0.5)GRLS(0.5)QELDLVSHK</t>
  </si>
  <si>
    <t>S(0)GRLS(0)QELDLVS(-34.96)HK</t>
  </si>
  <si>
    <t>KLQKADIEEIRSGRLSQELDLVSHKVRTRLD</t>
  </si>
  <si>
    <t>89;89</t>
  </si>
  <si>
    <t>S(0.018)GRLS(0.982)QELDLVSHK</t>
  </si>
  <si>
    <t>S(-17.35)GRLS(17.35)QELDLVS(-41.15)HK</t>
  </si>
  <si>
    <t>__________MAGRESPPPAAASTAPISFGF</t>
  </si>
  <si>
    <t>tr|G3V8Z3|G3V8Z3_RAT</t>
  </si>
  <si>
    <t>tr|G3V8Z3|G3V8Z3_RAT G patch domain and KOW motifs OS=Rattus norvegicus OX=10116 GN=Gpkow PE=1 SV=1</t>
  </si>
  <si>
    <t>AGRES(1)PPPAAASTAPISFGFTR</t>
  </si>
  <si>
    <t>AGRES(35.82)PPPAAAS(-35.82)T(-39.52)APIS(-47.88)FGFT(-48.23)R</t>
  </si>
  <si>
    <t>___MTERRVPFSLLRSPSWEPFRDWYPAHSR</t>
  </si>
  <si>
    <t>S(0.983)PS(0.017)WEPFR</t>
  </si>
  <si>
    <t>S(17.59)PS(-17.59)WEPFR</t>
  </si>
  <si>
    <t>AAKRAASVRQNSATESADSIEIYVPEAQTRL</t>
  </si>
  <si>
    <t>tr|G3V927|G3V927_RAT;sp|P97839|DLGP4_RAT</t>
  </si>
  <si>
    <t>977;977</t>
  </si>
  <si>
    <t>tr|G3V927|G3V927_RAT</t>
  </si>
  <si>
    <t>QNS(0.324)AT(0.324)ES(0.324)ADS(0.028)IEIYVPEAQTR</t>
  </si>
  <si>
    <t>QNS(0)AT(0)ES(0)ADS(-10.61)IEIY(-39.68)VPEAQT(-58.61)R</t>
  </si>
  <si>
    <t>KRLLAAKRAASVRQNSATESADSIEIYVPEA</t>
  </si>
  <si>
    <t>973;973</t>
  </si>
  <si>
    <t>LLAAKRAASVRQNSATESADSIEIYVPEAQT</t>
  </si>
  <si>
    <t>975;975</t>
  </si>
  <si>
    <t>TKTDALFVLPSRDDATPVRDEPMDAESITFK</t>
  </si>
  <si>
    <t>TDALFVLPS(0.171)RDDAT(0.819)PVRDEPMDAES(0.005)IT(0.005)FK</t>
  </si>
  <si>
    <t>T(-37.05)DALFVLPS(-6.82)RDDAT(6.82)PVRDEPMDAES(-22.48)IT(-22)FK</t>
  </si>
  <si>
    <t>NDMFKEGLRRAQSTDSLGTSSSLQSKALGYN</t>
  </si>
  <si>
    <t>410;410</t>
  </si>
  <si>
    <t>RAQS(0.823)T(0.348)DS(0.738)LGT(0.052)S(0.032)S(0.006)S(0.001)LQSK</t>
  </si>
  <si>
    <t>RAQS(6.6)T(-4.66)DS(4.66)LGT(-14.01)S(-18.55)S(-27.19)S(-32.94)LQS(-46.03)K</t>
  </si>
  <si>
    <t>FKEGLRRAQSTDSLGTSSSLQSKALGYNYKA</t>
  </si>
  <si>
    <t>RAQS(0.143)T(0.027)DS(0.254)LGT(0.494)S(0.064)S(0.009)S(0.009)LQSK</t>
  </si>
  <si>
    <t>RAQS(-5.37)T(-12.66)DS(-2.9)LGT(2.9)S(-8.86)S(-17.43)S(-17.43)LQS(-41.19)K</t>
  </si>
  <si>
    <t>SDNDMFKEGLRRAQSTDSLGTSSSLQSKALG</t>
  </si>
  <si>
    <t>RAQS(0.651)T(0.651)DS(0.651)LGT(0.034)S(0.009)S(0.003)S(0.001)LQSK</t>
  </si>
  <si>
    <t>RAQS(0)T(0)DS(0)LGT(-14.85)S(-21.74)S(-28.12)S(-33.6)LQS(-41.9)K</t>
  </si>
  <si>
    <t>RKAETWKRNRRQLAFSTVGTPDYIAPEVFMQ</t>
  </si>
  <si>
    <t>tr|G3V9Q4|G3V9Q4_RAT;tr|A0A0U1RRV1|A0A0U1RRV1_RAT;tr|A0A0G2QBZ7|A0A0G2QBZ7_RAT</t>
  </si>
  <si>
    <t>281;80;20</t>
  </si>
  <si>
    <t>tr|G3V9Q4|G3V9Q4_RAT</t>
  </si>
  <si>
    <t>QLAFS(0.49)T(0.49)VGT(0.01)PDY(0.009)IAPEVFMQTGYNK</t>
  </si>
  <si>
    <t>QLAFS(0)T(0)VGT(-16.88)PDY(-17.2)IAPEVFMQT(-52.61)GY(-54.9)NK</t>
  </si>
  <si>
    <t>KAETWKRNRRQLAFSTVGTPDYIAPEVFMQT</t>
  </si>
  <si>
    <t>282;81;21</t>
  </si>
  <si>
    <t>IVVKHLGRAELGMNDSPSQSPPVKRPCPDVQ</t>
  </si>
  <si>
    <t>tr|G3V9U0|G3V9U0_RAT</t>
  </si>
  <si>
    <t>tr|G3V9U0|G3V9U0_RAT Acyl-CoA synthetase short-chain family member 2 OS=Rattus norvegicus OX=10116 GN=Acss2 PE=1 SV=1</t>
  </si>
  <si>
    <t>AELGMNDS(0.965)PS(0.029)QS(0.005)PPVK</t>
  </si>
  <si>
    <t>AELGMNDS(15.16)PS(-15.16)QS(-22.5)PPVK</t>
  </si>
  <si>
    <t>TKCVACQNPAKQAPVSSPASFKAGTSDVSKT</t>
  </si>
  <si>
    <t>QAPVS(0.491)S(0.491)PAS(0.019)FK</t>
  </si>
  <si>
    <t>QAPVS(0)S(0)PAS(-14.17)FK</t>
  </si>
  <si>
    <t>DDSVSSSSVHASPLASSPVRKNLFRFGESTT</t>
  </si>
  <si>
    <t>2125;2096</t>
  </si>
  <si>
    <t>EDALDDSVSSSSVHASPLASSPVRKNLFRFG</t>
  </si>
  <si>
    <t>2121;2092</t>
  </si>
  <si>
    <t>EDALDDS(0.001)VS(0.005)S(0.005)S(0.005)S(0.005)VHAS(0.369)PLAS(0.304)S(0.304)PVRK</t>
  </si>
  <si>
    <t>EDALDDS(-25.74)VS(-18.5)S(-18.5)S(-18.5)S(-18.5)VHAS(0.84)PLAS(-0.84)S(-0.84)PVRK</t>
  </si>
  <si>
    <t>FTKPPLVAHASRSGESKVIEFGKSNFVQPMQ</t>
  </si>
  <si>
    <t>995;995</t>
  </si>
  <si>
    <t>GSKSEEPDSDTKHSSSSPVPGTMDKPVDLST</t>
  </si>
  <si>
    <t>2675;2646</t>
  </si>
  <si>
    <t>HS(0.002)S(0.065)S(0.494)S(0.437)PVPGT(0.002)MDKPVDLSTK</t>
  </si>
  <si>
    <t>HS(-24.15)S(-8.8)S(0.54)S(-0.54)PVPGT(-23.68)MDKPVDLS(-62.33)T(-61.93)K</t>
  </si>
  <si>
    <t>LPSTFFCYKNRPGYVSEEEEDDEDFEMAVKK</t>
  </si>
  <si>
    <t>2540;2511</t>
  </si>
  <si>
    <t>NRPGY(0.038)VS(0.962)EEEEDDEDFEMAVK</t>
  </si>
  <si>
    <t>NRPGY(-14.08)VS(14.08)EEEEDDEDFEMAVK</t>
  </si>
  <si>
    <t>STTGFNFSFKSALSPSKSPAKLNQSGTSVGT</t>
  </si>
  <si>
    <t>2153;2124</t>
  </si>
  <si>
    <t>SALS(0.002)PS(0.499)KS(0.499)PAK</t>
  </si>
  <si>
    <t>S(-55.75)ALS(-23.99)PS(0)KS(0)PAK</t>
  </si>
  <si>
    <t>TGFNFSFKSALSPSKSPAKLNQSGTSVGTDE</t>
  </si>
  <si>
    <t>2155;2126</t>
  </si>
  <si>
    <t>IFTTPTSELANKSHETDGGSAHGDEEDDGPH</t>
  </si>
  <si>
    <t>1150;1150</t>
  </si>
  <si>
    <t>S(0.085)HET(0.471)DGGS(0.445)AHGDEEDDGPHFEPVVPLPDK</t>
  </si>
  <si>
    <t>S(-7.44)HET(0.24)DGGS(-0.24)AHGDEEDDGPHFEPVVPLPDK</t>
  </si>
  <si>
    <t>SISGISLEDNRSGLGSPYGQPPRLPVPHNGS</t>
  </si>
  <si>
    <t>134;134</t>
  </si>
  <si>
    <t>S(0.099)GLGS(0.901)PY(0.001)GQPPR</t>
  </si>
  <si>
    <t>S(-9.6)GLGS(9.6)PY(-31.44)GQPPR</t>
  </si>
  <si>
    <t>SRRSSISGISLEDNRSGLGSPYGQPPRLPVP</t>
  </si>
  <si>
    <t>S(0.624)GLGS(0.375)PY(0.001)GQPPR</t>
  </si>
  <si>
    <t>S(2.21)GLGS(-2.21)PY(-28.04)GQPPR</t>
  </si>
  <si>
    <t>PTAQAGALLLALPPASPRAARRKAAALRAGA</t>
  </si>
  <si>
    <t>tr|M0R686|M0R686_RAT;tr|A0A0G2K1U9|A0A0G2K1U9_RAT</t>
  </si>
  <si>
    <t>tr|M0R686|M0R686_RAT</t>
  </si>
  <si>
    <t>tr|M0R686|M0R686_RAT Immunity-related GTPase Q OS=Rattus norvegicus OX=10116 GN=Irgq PE=1 SV=2;tr|A0A0G2K1U9|A0A0G2K1U9_RAT Immunity-related GTPase Q OS=Rattus norvegicus OX=10116 GN=Irgq PE=1 SV=1</t>
  </si>
  <si>
    <t>ALPTAQAGALLLALPPAS(1)PR</t>
  </si>
  <si>
    <t>ALPT(-49.74)AQAGALLLALPPAS(49.74)PR</t>
  </si>
  <si>
    <t>SAPEKASPARHTTSVSPSPAGRSPLKSSVQS</t>
  </si>
  <si>
    <t>tr|M0R6K4|M0R6K4_RAT;tr|F1LZ81|F1LZ81_RAT</t>
  </si>
  <si>
    <t>1767;1805</t>
  </si>
  <si>
    <t>tr|M0R6K4|M0R6K4_RAT</t>
  </si>
  <si>
    <t>HT(0.004)T(0.019)S(0.091)VS(0.437)PS(0.111)PAGRS(0.338)PLK</t>
  </si>
  <si>
    <t>HT(-19.92)T(-13.7)S(-6.8)VS(1.12)PS(-5.94)PAGRS(-1.12)PLK</t>
  </si>
  <si>
    <t>GNTGANSVGKVMPTKSPPPPGGGSVGMNSRK</t>
  </si>
  <si>
    <t>tr|M0R6R7|M0R6R7_RAT;tr|A0A0G2JSZ4|A0A0G2JSZ4_RAT;sp|Q2MJT0|MEF2A_RAT;tr|D8X2M2|D8X2M2_RAT;tr|A0A0G2JTF4|A0A0G2JTF4_RAT;tr|A0A0G2JT35|A0A0G2JT35_RAT</t>
  </si>
  <si>
    <t>253;255;255;255;255;255</t>
  </si>
  <si>
    <t>tr|M0R6R7|M0R6R7_RAT</t>
  </si>
  <si>
    <t>VMPT(0.241)KS(0.758)PPPPGGGS(0.001)VGMNS(0.001)R</t>
  </si>
  <si>
    <t>VMPT(-4.98)KS(4.98)PPPPGGGS(-31.06)VGMNS(-30.39)R</t>
  </si>
  <si>
    <t>QQKSAFTRTVSPGSVSPIHGQGQAVENLKAQ</t>
  </si>
  <si>
    <t>T(0.032)VS(0.96)PGS(0.124)VS(0.884)PIHGQGQAVENLK</t>
  </si>
  <si>
    <t>T(-14.86)VS(14.86)PGS(-8.81)VS(8.81)PIHGQGQAVENLK</t>
  </si>
  <si>
    <t>TWQQKSAFTRTVSPGSVSPIHGQGQAVENLK</t>
  </si>
  <si>
    <t>T(0.526)VS(0.474)PGS(0.5)VS(0.5)PIHGQGQAVENLK</t>
  </si>
  <si>
    <t>T(0.46)VS(-0.46)PGS(0)VS(0)PIHGQGQAVENLK</t>
  </si>
  <si>
    <t>VNTTWQQKSAFTRTVSPGSVSPIHGQGQAVE</t>
  </si>
  <si>
    <t>LNVNTTWQQKSAFTRTVSPGSVSPIHGQGQA</t>
  </si>
  <si>
    <t>______________MSETAPAAPAAPAPVEK</t>
  </si>
  <si>
    <t>tr|M0R7B4|M0R7B4_RAT Histone cluster 1 H1 family member d OS=Rattus norvegicus OX=10116 GN=Hist1h1d PE=1 SV=2</t>
  </si>
  <si>
    <t>S(0.879)ET(0.121)APAAPAAPAPVEK</t>
  </si>
  <si>
    <t>S(8.63)ET(-8.63)APAAPAAPAPVEK</t>
  </si>
  <si>
    <t>ETAPAAPAAPAPVEKTPVKKKAKKTSSAAGK</t>
  </si>
  <si>
    <t>SETAPAAPAAPAPVEKT(1)PVK</t>
  </si>
  <si>
    <t>S(-50.21)ET(-46.36)APAAPAAPAPVEKT(46.36)PVK</t>
  </si>
  <si>
    <t>AALKNGHTTPIGSVRSSSPILSEEEAEGSLR</t>
  </si>
  <si>
    <t>tr|M0R7T1|M0R7T1_RAT Phosphatase and actin regulator OS=Rattus norvegicus OX=10116 GN=Phactr4 PE=1 SV=2</t>
  </si>
  <si>
    <t>S(0.333)S(0.333)S(0.333)PILSEEEAEGSLR</t>
  </si>
  <si>
    <t>S(0)S(0)S(0)PILS(-39.1)EEEAEGS(-59.64)LR</t>
  </si>
  <si>
    <t>ALKNGHTTPIGSVRSSSPILSEEEAEGSLRN</t>
  </si>
  <si>
    <t>S(0.175)S(0.413)S(0.413)PILSEEEAEGSLR</t>
  </si>
  <si>
    <t>S(-3.73)S(0)S(0)PILS(-36.83)EEEAEGS(-58.76)LR</t>
  </si>
  <si>
    <t>LKNGHTTPIGSVRSSSPILSEEEAEGSLRNL</t>
  </si>
  <si>
    <t>SDSFSEDTGTLGRTRSLPITIEMLKVPDDDE</t>
  </si>
  <si>
    <t>S(0.999)LPIT(0.001)IEMLK</t>
  </si>
  <si>
    <t>S(28.41)LPIT(-28.41)IEMLK</t>
  </si>
  <si>
    <t>ESSDSFSEDTGTLGRTRSLPITIEMLKVPDD</t>
  </si>
  <si>
    <t>T(0.499)RS(0.499)LPIT(0.002)IEMLK</t>
  </si>
  <si>
    <t>T(0)RS(0)LPIT(-24.92)IEMLK</t>
  </si>
  <si>
    <t>LHGKHLPPSPRKRVCSSGLTDSLFILKEENT</t>
  </si>
  <si>
    <t>tr|M0R8I4|M0R8I4_RAT;tr|D3Z8F6|D3Z8F6_RAT</t>
  </si>
  <si>
    <t>277;630</t>
  </si>
  <si>
    <t>tr|M0R8I4|M0R8I4_RAT</t>
  </si>
  <si>
    <t>tr|M0R8I4|M0R8I4_RAT DENN domain-containing 1B OS=Rattus norvegicus OX=10116 GN=Dennd1b PE=1 SV=1;tr|D3Z8F6|D3Z8F6_RAT DENN domain-containing 1B OS=Rattus norvegicus OX=10116 GN=Dennd1b PE=1 SV=3</t>
  </si>
  <si>
    <t>VCS(0.862)S(0.118)GLT(0.019)DS(0.001)LFILK</t>
  </si>
  <si>
    <t>VCS(8.64)S(-8.64)GLT(-16.6)DS(-29.7)LFILK</t>
  </si>
  <si>
    <t>PATSASPENLTQRSPSESAEGTHTFEEKVPQ</t>
  </si>
  <si>
    <t>94;147;214</t>
  </si>
  <si>
    <t>S(0.406)PS(0.55)ES(0.04)AEGT(0.003)HTFEEK</t>
  </si>
  <si>
    <t>S(-1.32)PS(1.32)ES(-11.33)AEGT(-22.21)HT(-32.49)FEEK</t>
  </si>
  <si>
    <t>TSASPENLTQRSPSESAEGTHTFEEKVPQKT</t>
  </si>
  <si>
    <t>96;149;216</t>
  </si>
  <si>
    <t>S(0.324)PS(0.324)ES(0.324)AEGT(0.026)HT(0.002)FEEK</t>
  </si>
  <si>
    <t>S(0)PS(0)ES(0)AEGT(-10.88)HT(-21.16)FEEK</t>
  </si>
  <si>
    <t>QINKIQQDSGCKVQISPDSGGLPERSVSLTG</t>
  </si>
  <si>
    <t>tr|M0R961|M0R961_RAT;sp|Q99PF5|FUBP2_RAT;tr|A0A0G2K2B3|A0A0G2K2B3_RAT</t>
  </si>
  <si>
    <t>tr|M0R961|M0R961_RAT</t>
  </si>
  <si>
    <t>VQIS(1)PDSGGLPER</t>
  </si>
  <si>
    <t>VQIS(36.28)PDS(-36.28)GGLPER</t>
  </si>
  <si>
    <t>KFKVQGEAVSNIQENTQTPTVQEESEEEEVD</t>
  </si>
  <si>
    <t>2105;157</t>
  </si>
  <si>
    <t>VQGEAVS(0.013)NIQENT(0.247)QT(0.247)PT(0.247)VQEES(0.247)EEEEVDETGVEVK</t>
  </si>
  <si>
    <t>VQGEAVS(-12.68)NIQENT(0)QT(0)PT(0)VQEES(0)EEEEVDET(-43.38)GVEVK</t>
  </si>
  <si>
    <t>KVQGEAVSNIQENTQTPTVQEESEEEEVDET</t>
  </si>
  <si>
    <t>2107;159</t>
  </si>
  <si>
    <t>QGEAVSNIQENTQTPTVQEESEEEEVDETGV</t>
  </si>
  <si>
    <t>2109;161</t>
  </si>
  <si>
    <t>EREAPPREGNLKRYPTPYPDELKNMVKTVQT</t>
  </si>
  <si>
    <t>RY(0.01)PT(0.989)PY(0.001)PDELK</t>
  </si>
  <si>
    <t>RY(-19.8)PT(19.8)PY(-30.02)PDELK</t>
  </si>
  <si>
    <t>EAREQSKEKAQPAHRSPADSLSGTTGASELS</t>
  </si>
  <si>
    <t>AQPAHRS(0.311)PADS(0.17)LS(0.17)GT(0.17)T(0.17)GAS(0.008)ELS(0.001)AESAGK</t>
  </si>
  <si>
    <t>AQPAHRS(2.62)PADS(-2.62)LS(-2.62)GT(-2.62)T(-2.62)GAS(-15.69)ELS(-27.53)AES(-39.64)AGK</t>
  </si>
  <si>
    <t>KEKAQPAHRSPADSLSGTTGASELSAESAGK</t>
  </si>
  <si>
    <t>AQPAHRS(0.182)PADS(0.203)LS(0.203)GT(0.203)T(0.203)GAS(0.006)ELSAESAGK</t>
  </si>
  <si>
    <t>AQPAHRS(-0.49)PADS(0)LS(0)GT(0)T(0)GAS(-15.35)ELS(-28.83)AES(-39.73)AGK</t>
  </si>
  <si>
    <t>QSKEKAQPAHRSPADSLSGTTGASELSAESA</t>
  </si>
  <si>
    <t>TQVHSTTRRNSSSPPSPSSMNQRRLGPREVG</t>
  </si>
  <si>
    <t>NS(0.021)S(0.021)S(0.006)PPS(0.774)PS(0.13)S(0.048)MNQR</t>
  </si>
  <si>
    <t>NS(-15.75)S(-15.75)S(-20.95)PPS(7.75)PS(-7.75)S(-12.06)MNQR</t>
  </si>
  <si>
    <t>AQPAHRSPADSLSGTTGASELSAESAGKGRA</t>
  </si>
  <si>
    <t>AQPAHRS(0.191)PADS(0.191)LS(0.191)GT(0.191)T(0.224)GAS(0.012)ELS(0.001)AESAGK</t>
  </si>
  <si>
    <t>AQPAHRS(-0.7)PADS(-0.7)LS(-0.7)GT(-0.7)T(0.7)GAS(-12.83)ELS(-24.35)AES(-37.47)AGK</t>
  </si>
  <si>
    <t>KAQPAHRSPADSLSGTTGASELSAESAGKGR</t>
  </si>
  <si>
    <t>QLKRAHGCFQEGRSPTGAQPASAKPPPLSAK</t>
  </si>
  <si>
    <t>S(0.499)PT(0.499)GAQPAS(0.001)AKPPPLSAK</t>
  </si>
  <si>
    <t>S(0)PT(0)GAQPAS(-25.96)AKPPPLS(-39.78)AK</t>
  </si>
  <si>
    <t>LIENVASLGTTTRDYTEMNDLQKRLGPRGLV</t>
  </si>
  <si>
    <t>tr|M0RAM5|M0RAM5_RAT;sp|P04041|GPX1_RAT</t>
  </si>
  <si>
    <t>54;55</t>
  </si>
  <si>
    <t>tr|M0RAM5|M0RAM5_RAT</t>
  </si>
  <si>
    <t>tr|M0RAM5|M0RAM5_RAT Glutathione peroxidase OS=Rattus norvegicus OX=10116 GN=Gpx1 PE=1 SV=1;sp|P04041|GPX1_RAT Glutathione peroxidase 1 OS=Rattus norvegicus OX=10116 GN=Gpx1 PE=1 SV=4</t>
  </si>
  <si>
    <t>DY(0.001)T(0.999)EMNDLQKR</t>
  </si>
  <si>
    <t>DY(-30.2)T(30.2)EMNDLQKR</t>
  </si>
  <si>
    <t>AAARQSGGLGPGSARSRSLGGAVGSAASGRA</t>
  </si>
  <si>
    <t>S(0.5)RS(0.5)LGGAVGSAASGR</t>
  </si>
  <si>
    <t>S(0)RS(0)LGGAVGS(-37.91)AAS(-48.8)GR</t>
  </si>
  <si>
    <t>ARQSGGLGPGSARSRSLGGAVGSAASGRAAQ</t>
  </si>
  <si>
    <t>QSGPAANGRTRAYSGSDLPSGTSGGGGADGA</t>
  </si>
  <si>
    <t>AY(0.304)S(0.338)GS(0.338)DLPS(0.014)GT(0.005)S(0.002)GGGGADGAR</t>
  </si>
  <si>
    <t>AY(-0.45)S(0)GS(0)DLPS(-13.69)GT(-18.47)S(-23.4)GGGGADGAR</t>
  </si>
  <si>
    <t>GDSGAASAAAVSSAASETGTRRLSDLRVIDL</t>
  </si>
  <si>
    <t>tr|M0RBF0|M0RBF0_RAT;sp|O88453|SAFB1_RAT;tr|A0A0G2JZI0|A0A0G2JZI0_RAT</t>
  </si>
  <si>
    <t>24;24;24</t>
  </si>
  <si>
    <t>AETLSGLGDSGAASAAAVS(0.005)S(0.02)AAS(0.325)ET(0.325)GT(0.325)R</t>
  </si>
  <si>
    <t>AET(-42.99)LS(-42.99)GLGDS(-44.09)GAAS(-43.09)AAAVS(-18.16)S(-12.11)AAS(0)ET(0)GT(0)R</t>
  </si>
  <si>
    <t>AASAAAVSSAASETGTRRLSDLRVIDLRAEL</t>
  </si>
  <si>
    <t>SGAASAAAVSSAASETGTRRLSDLRVIDLRA</t>
  </si>
  <si>
    <t>26;26;26</t>
  </si>
  <si>
    <t>AAPSSSFTPGFLRRHSASNLHALAHPSPGSC</t>
  </si>
  <si>
    <t>57;57</t>
  </si>
  <si>
    <t>RHS(0.5)AS(0.5)NLHALAHPSPGSCSPK</t>
  </si>
  <si>
    <t>RHS(0)AS(0)NLHALAHPS(-34.32)PGS(-40.23)CS(-42.05)PK</t>
  </si>
  <si>
    <t>FAREPRPKLHHSLSFSGFPSGHHQPPGGLES</t>
  </si>
  <si>
    <t>LHHS(0.2)LS(0.2)FS(0.2)GFPS(0.2)GHHQPPGGLES(0.2)PLLLDSPTSR</t>
  </si>
  <si>
    <t>LHHS(0)LS(0)FS(0)GFPS(0)GHHQPPGGLES(0)PLLLDS(-36.86)PT(-39.91)S(-41.2)R</t>
  </si>
  <si>
    <t>LGFAREPRPKLHHSLSFSGFPSGHHQPPGGL</t>
  </si>
  <si>
    <t>LHLGFAREPRPKLHHSLSFSGFPSGHHQPPG</t>
  </si>
  <si>
    <t>PRPKLHHSLSFSGFPSGHHQPPGGLESPLLL</t>
  </si>
  <si>
    <t>LHHS(0.235)LS(0.225)FS(0.246)GFPS(0.257)GHHQPPGGLES(0.037)PLLLDSPTSR</t>
  </si>
  <si>
    <t>LHHS(-0.39)LS(-0.58)FS(-0.19)GFPS(0.19)GHHQPPGGLES(-8.44)PLLLDS(-39.62)PT(-41.4)S(-41.45)R</t>
  </si>
  <si>
    <t>SGFPSGHHQPPGGLESPLLLDSPTSRTPPPP</t>
  </si>
  <si>
    <t>274;274</t>
  </si>
  <si>
    <t>LHHS(0.108)LS(0.108)FS(0.108)GFPS(0.108)GHHQPPGGLES(0.567)PLLLDSPTSR</t>
  </si>
  <si>
    <t>LHHS(-7.19)LS(-7.19)FS(-7.19)GFPS(-7.19)GHHQPPGGLES(7.19)PLLLDS(-34.58)PT(-38.96)S(-39.46)R</t>
  </si>
  <si>
    <t>QRSREQSESVNTVPDSPSKQLPDQISFFSGN</t>
  </si>
  <si>
    <t>tr|M0RBY8|M0RBY8_RAT</t>
  </si>
  <si>
    <t>tr|M0RBY8|M0RBY8_RAT BRCA1-associated protein OS=Rattus norvegicus OX=10116 GN=Brap PE=1 SV=2</t>
  </si>
  <si>
    <t>EQSES(0.001)VNT(0.006)VPDS(0.853)PS(0.14)K</t>
  </si>
  <si>
    <t>EQS(-37.13)ES(-30.66)VNT(-21.67)VPDS(7.84)PS(-7.84)K</t>
  </si>
  <si>
    <t>GRRPPSQSLTSSSLSSPDIFDSPSPEEDKEE</t>
  </si>
  <si>
    <t>493;503;522;547</t>
  </si>
  <si>
    <t>RPPS(0.01)QS(0.01)LT(0.032)S(0.14)S(0.08)S(0.08)LS(0.32)S(0.32)PDIFDS(0.005)PS(0.001)PEEDKEEHISLAHR</t>
  </si>
  <si>
    <t>RPPS(-15.08)QS(-15.08)LT(-9.94)S(-3.59)S(-6.01)S(-6.01)LS(0)S(0)PDIFDS(-17.69)PS(-27.59)PEEDKEEHIS(-44.59)LAHR</t>
  </si>
  <si>
    <t>QSLTSSSLSSPDIFDSPSPEEDKEEHISLAH</t>
  </si>
  <si>
    <t>499;509;528;553</t>
  </si>
  <si>
    <t>RPPS(0.001)QS(0.001)LT(0.007)S(0.029)S(0.068)S(0.054)LS(0.393)S(0.392)PDIFDS(0.496)PS(0.547)PEEDKEEHIS(0.011)LAHR</t>
  </si>
  <si>
    <t>RPPS(-26)QS(-26)LT(-18.47)S(-12.32)S(-7.93)S(-12.82)LS(-2.73)S(-2.73)PDIFDS(2.73)PS(2.73)PEEDKEEHIS(-16.76)LAHR</t>
  </si>
  <si>
    <t>RPKATGRRPPSQSLTSSSLSSPDIFDSPSPE</t>
  </si>
  <si>
    <t>488;498;517;542</t>
  </si>
  <si>
    <t>RPPS(0.001)QS(0.001)LT(0.02)S(0.197)S(0.182)S(0.058)LS(0.277)S(0.277)PDIFDS(0.33)PS(0.657)PEEDKEEHIS(0.001)LAHR</t>
  </si>
  <si>
    <t>RPPS(-26.16)QS(-22.94)LT(-10.01)S(0.35)S(-0.35)S(-6.38)LS(-1.47)S(-1.47)PDIFDS(-1.47)PS(1.47)PEEDKEEHIS(-27.99)LAHR</t>
  </si>
  <si>
    <t>TGRRPPSQSLTSSSLSSPDIFDSPSPEEDKE</t>
  </si>
  <si>
    <t>492;502;521;546</t>
  </si>
  <si>
    <t>NKTESKVEREYKRRTSTPVVLEGAQEETDSR</t>
  </si>
  <si>
    <t>RT(0.333)S(0.333)T(0.333)PVVLEGAQEETDSR</t>
  </si>
  <si>
    <t>RT(0)S(0)T(0)PVVLEGAQEET(-67.95)DS(-75.98)R</t>
  </si>
  <si>
    <t>TISTGLVRGSDDVLLSGAVPEYEVGHMSPRE</t>
  </si>
  <si>
    <t>GS(0.002)DDVLLS(0.68)GAVPEY(0.001)EVGHMS(0.317)PR</t>
  </si>
  <si>
    <t>GS(-24.47)DDVLLS(3.32)GAVPEY(-28.84)EVGHMS(-3.32)PR</t>
  </si>
  <si>
    <t>DNKTESKVEREYKRRTSTPVVLEGAQEETDS</t>
  </si>
  <si>
    <t>KTESKVEREYKRRTSTPVVLEGAQEETDSRD</t>
  </si>
  <si>
    <t>MAPFGYGHRPLSKQLSADSAEAHSLSMNRFS</t>
  </si>
  <si>
    <t>tr|M0RD40|M0RD40_RAT;tr|B2GV43|B2GV43_RAT</t>
  </si>
  <si>
    <t>856;97</t>
  </si>
  <si>
    <t>tr|M0RD40|M0RD40_RAT SIK family kinase 3 OS=Rattus norvegicus OX=10116 GN=Sik3 PE=1 SV=2;tr|B2GV43|B2GV43_RAT LOC684112 protein (Fragment) OS=Rattus norvegicus OX=10116 GN=LOC684112 PE=2 SV=1</t>
  </si>
  <si>
    <t>QLS(0.821)ADS(0.179)AEAHSLSMNR</t>
  </si>
  <si>
    <t>QLS(6.63)ADS(-6.63)AEAHS(-41.09)LS(-45.5)MNR</t>
  </si>
  <si>
    <t>INNNVEKTPGAIPSPTTQDDPKSHKHQNGFP</t>
  </si>
  <si>
    <t>39;39;39;39</t>
  </si>
  <si>
    <t>NNNVEKTPGAIPSPTTQDDPKSHKHQNGFPQ</t>
  </si>
  <si>
    <t>40;40;40;40</t>
  </si>
  <si>
    <t>TLEELKKNVRPQPPTSPEGRTTRGGSQMDLL</t>
  </si>
  <si>
    <t>1405;1405;1410</t>
  </si>
  <si>
    <t>NVRPQPPT(0.5)S(0.5)PEGR</t>
  </si>
  <si>
    <t>NVRPQPPT(0)S(0)PEGR</t>
  </si>
  <si>
    <t>LTLEELKKNVRPQPPTSPEGRTTRGGSQMDL</t>
  </si>
  <si>
    <t>1404;1404;1409</t>
  </si>
  <si>
    <t>EGGISSPVKKTEMDKSPFNSPSPQDSPRLSS</t>
  </si>
  <si>
    <t>tr|O70188|O70188_RAT</t>
  </si>
  <si>
    <t>tr|O70188|O70188_RAT Nuclear factor 1 OS=Rattus norvegicus OX=10116 GN=Nfic PE=1 SV=2</t>
  </si>
  <si>
    <t>T(0.168)EMDKS(0.829)PFNS(0.002)PSPQDSPR</t>
  </si>
  <si>
    <t>T(-6.93)EMDKS(6.93)PFNS(-25.69)PS(-35.89)PQDS(-43.3)PR</t>
  </si>
  <si>
    <t>NSRRRCGQKKKLVINSGNGTVEDRKPSELNG</t>
  </si>
  <si>
    <t>tr|O70509|O70509_RAT;tr|F1LSA1|F1LSA1_RAT;tr|O08779|O08779_RAT;tr|D3ZGF1|D3ZGF1_RAT;sp|P26051|CD44_RAT</t>
  </si>
  <si>
    <t>308;723;724;422;447</t>
  </si>
  <si>
    <t>KLVINS(0.5)GNGT(0.5)VEDR</t>
  </si>
  <si>
    <t>KLVINS(0)GNGT(0)VEDR</t>
  </si>
  <si>
    <t>RCGQKKKLVINSGNGTVEDRKPSELNGEASK</t>
  </si>
  <si>
    <t>312;727;728;426;451</t>
  </si>
  <si>
    <t>LVINS(0.027)GNGT(0.973)VEDR</t>
  </si>
  <si>
    <t>LVINS(-15.58)GNGT(15.58)VEDR</t>
  </si>
  <si>
    <t>AAAASAAEAGIATPGTEGERDSDDALLKMTI</t>
  </si>
  <si>
    <t>ARRAAAASAAEAGIATPGTEGERDSDDALLK</t>
  </si>
  <si>
    <t>RELEPKKSKLTPLKHSPRKAVKEEERVCPRG</t>
  </si>
  <si>
    <t>533;533;535;533</t>
  </si>
  <si>
    <t>LT(0.055)PLKHS(0.945)PR</t>
  </si>
  <si>
    <t>LT(-12.34)PLKHS(12.34)PR</t>
  </si>
  <si>
    <t>YTPAPGRDSSQSSDVSLPDCKA_________</t>
  </si>
  <si>
    <t>tr|P79602|P79602_RAT;tr|O02949|O02949_RAT;tr|Q95567|Q95567_RAT;tr|Q6MGB8|Q6MGB8_RAT;tr|Q95568|Q95568_RAT;tr|Q9QYP7|Q9QYP7_RAT;tr|Q9QYQ0|Q9QYQ0_RAT;tr|Q31255|Q31255_RAT;tr|Q95571|Q95571_RAT;tr|Q9QYQ2|Q9QYQ2_RAT;tr|O02953|O02953_RAT;tr|Q95577|Q95577_RAT;tr|Q31256|Q31256_RAT;tr|B2RYE7|B2RYE7_RAT;sp|P16391|HA12_RAT;tr|P79599|P79599_RAT;tr|Q9QYP8|Q9QYP8_RAT;tr|Q31274|Q31274_RAT;tr|Q9QYQ3|Q9QYQ3_RAT;tr|Q31257|Q31257_RAT;tr|Q31266|Q31266_RAT;tr|Q31254|Q31254_RAT;tr|O19446|O19446_RAT;tr|Q95565|Q95565_RAT;tr|Q861J1|Q861J1_RAT;tr|Q861I8|Q861I8_RAT;tr|Q861I9|Q861I9_RAT;tr|Q861I5|Q861I5_RAT;tr|A0A0G2K2E1|A0A0G2K2E1_RAT;tr|A0A2P1NRZ0|A0A2P1NRZ0_RAT;tr|A0A2P1NRY9|A0A2P1NRY9_RAT;tr|Q861Q0|Q861Q0_RAT;tr|A0A0G2K4S5|A0A0G2K4S5_RAT;tr|Q95II0|Q95II0_RAT;tr|Q31275|Q31275_RAT;tr|Q9JJU7|Q9JJU7_RAT;tr|O62934|O62934_RAT;tr|A0A023IKF6|A0A023IKF6_RAT;tr|P79600|P79600_RAT;tr|P79588|P79588_RAT;tr|P79587|P79587_RAT;tr|E9PSS8|E9PSS8_RAT;tr|Q9JHM2|Q9JHM2_RAT;tr|Q6MGB9|Q6MGB9_RAT;tr|A0A2P1NRV5|A0A2P1NRV5_RAT;tr|E9PTZ7|E9PTZ7_RAT;tr|Q31267|Q31267_RAT;tr|E9PTZ9|E9PTZ9_RAT;tr|Q31265|Q31265_RAT;tr|Q861Q2|Q861Q2_RAT;tr|A0A2P1NRX8|A0A2P1NRX8_RAT</t>
  </si>
  <si>
    <t>338;338;339;360;338;339;339;359;338;339;340;359;359;364;365;339;340;290;340;341;354;361;365;339;340;340;341;361;362;363;363;364;366;369;100;300;331;331;339;360;360;360;363;363;363;364;367;369;366;362;366</t>
  </si>
  <si>
    <t>tr|P79602|P79602_RAT;tr|P79599|P79599_RAT</t>
  </si>
  <si>
    <t>tr|P79602|P79602_RAT</t>
  </si>
  <si>
    <t>tr|P79602|P79602_RAT Mature alpha chain of major histocompatibility complex class I antigen (Fragment) OS=Rattus norvegicus OX=10116 GN=RT1.A2(N) PE=2 SV=1;tr|O02949|O02949_RAT Mature MHC class I alpha chain (Fragment) OS=Rattus norvegicus OX=10116 GN=RT1.</t>
  </si>
  <si>
    <t>DSSQS(0.001)S(0.011)DVS(0.988)LPDCKA</t>
  </si>
  <si>
    <t>DS(-39.58)S(-43.52)QS(-30.03)S(-19.73)DVS(19.73)LPDCKA</t>
  </si>
  <si>
    <t>______________MSLQYGAEETPLAGSYG</t>
  </si>
  <si>
    <t>VFEVGVTSHRSCSHQTSAPSLKALAHNGTPR</t>
  </si>
  <si>
    <t>SCS(0.002)HQT(0.492)S(0.492)APS(0.014)LK</t>
  </si>
  <si>
    <t>S(-43.57)CS(-24.74)HQT(0)S(0)APS(-15.56)LK</t>
  </si>
  <si>
    <t>SGQFPGHNDFFRANSTSDSMFTETPSPVLKN</t>
  </si>
  <si>
    <t>Phospho (STY);X;X;X;X;X;X;X;X;X;X;X;X;X;X;Phospho (STY);X;X;X;X;X;X;X;X;X;Phospho (STY);X;X;X;X;X</t>
  </si>
  <si>
    <t>ANS(0.344)T(0.482)S(0.132)DS(0.043)MFT(0.019)ET(0.071)PS(0.908)PVLK</t>
  </si>
  <si>
    <t>ANS(-1.49)T(1.49)S(-5.65)DS(-10.74)MFT(-17.16)ET(-11.19)PS(11.19)PVLK</t>
  </si>
  <si>
    <t>FLPLDFSTQVNSSSLSSPTGRGSMAAPSLHP</t>
  </si>
  <si>
    <t>tr|Q0VJ96|Q0VJ96_RAT;sp|Q05343|RXRA_RAT</t>
  </si>
  <si>
    <t>tr|Q0VJ96|Q0VJ96_RAT</t>
  </si>
  <si>
    <t>HFLPLDFSTQVNS(0.002)S(0.005)S(0.017)LS(0.348)S(0.348)PT(0.279)GR</t>
  </si>
  <si>
    <t>HFLPLDFS(-40.19)T(-32.27)QVNS(-21.87)S(-18.08)S(-13.13)LS(0)S(0)PT(-0.95)GR</t>
  </si>
  <si>
    <t>LPLDFSTQVNSSSLSSPTGRGSMAAPSLHPS</t>
  </si>
  <si>
    <t>PSSPKNVAAEPKAAPSPAPAEAAPLKSGDSE</t>
  </si>
  <si>
    <t>tr|Q156J1|Q156J1_RAT Bcl-2-interacting death suppressor OS=Rattus norvegicus OX=10116 PE=2 SV=1</t>
  </si>
  <si>
    <t>AAPS(1)PAPAEAAPLK</t>
  </si>
  <si>
    <t>AAPS(40.55)PAPAEAAPLK</t>
  </si>
  <si>
    <t>GDVLETFNFLENADDSDEEENDMIEGIPEGK</t>
  </si>
  <si>
    <t>tr|Q1KLB7|Q1KLB7_RAT;tr|E9PT82|E9PT82_RAT;sp|P58405|STRN3_RAT</t>
  </si>
  <si>
    <t>255;255;255</t>
  </si>
  <si>
    <t>tr|Q1KLB7|Q1KLB7_RAT</t>
  </si>
  <si>
    <t>tr|Q1KLB7|Q1KLB7_RAT Striatin-3-gamma OS=Rattus norvegicus OX=10116 GN=Strn3 PE=2 SV=1;tr|E9PT82|E9PT82_RAT Striatin-3 OS=Rattus norvegicus OX=10116 GN=Strn3 PE=1 SV=1;sp|P58405|STRN3_RAT Striatin-3 OS=Rattus norvegicus OX=10116 GN=Strn3 PE=1 SV=2</t>
  </si>
  <si>
    <t>RPSGDVLETFNFLENADDS(1)DEEENDMIEGIPEGK</t>
  </si>
  <si>
    <t>RPS(-42.55)GDVLET(-35.13)FNFLENADDS(35.13)DEEENDMIEGIPEGK</t>
  </si>
  <si>
    <t>______MAMGSGGAGSEQEDTVLFRRGTGQS</t>
  </si>
  <si>
    <t>tr|Q2KP10|Q2KP10_RAT;tr|Q6P684|Q6P684_RAT</t>
  </si>
  <si>
    <t>tr|Q2KP10|Q2KP10_RAT SMN splice variant OS=Rattus norvegicus OX=10116 PE=2 SV=1;tr|Q6P684|Q6P684_RAT Survival motor neuron 1 OS=Rattus norvegicus OX=10116 GN=Smn1 PE=1 SV=1</t>
  </si>
  <si>
    <t>AMGS(0.012)GGAGS(0.988)EQEDTVLFR</t>
  </si>
  <si>
    <t>AMGS(-19)GGAGS(19)EQEDT(-42.47)VLFR</t>
  </si>
  <si>
    <t>GAGSEQEDTVLFRRGTGQSDDSDIWDDTALI</t>
  </si>
  <si>
    <t>22;22;23</t>
  </si>
  <si>
    <t>X;X;X;Phospho (STY);X;X;X;X;X;X;X;X;X;X;X;Phospho (STY);X;X;Phospho (STY);X;X;X;X;X;X;X;X;X;X;X;X</t>
  </si>
  <si>
    <t>RGT(0.663)GQS(0.663)DDS(0.663)DIWDDT(0.01)ALIK</t>
  </si>
  <si>
    <t>RGT(0)GQS(0)DDS(0)DIWDDT(-19.8)ALIK</t>
  </si>
  <si>
    <t>MGQQPGKVLGDQRRPSLPALHFIKGAGKRDS</t>
  </si>
  <si>
    <t>tr|Q2PYT4|Q2PYT4_RAT;tr|E9PT20|E9PT20_RAT;tr|Q2PYT3|Q2PYT3_RAT</t>
  </si>
  <si>
    <t>16;16;16</t>
  </si>
  <si>
    <t>tr|Q2PYT4|Q2PYT4_RAT</t>
  </si>
  <si>
    <t>tr|Q2PYT4|Q2PYT4_RAT Tyrosine-protein kinase (Fragment) OS=Rattus norvegicus OX=10116 PE=2 SV=1;tr|E9PT20|E9PT20_RAT Tyrosine-protein kinase OS=Rattus norvegicus OX=10116 GN=Abl1 PE=3 SV=1;tr|Q2PYT3|Q2PYT3_RAT Tyrosine-protein kinase (Fragment) OS=Rattus n</t>
  </si>
  <si>
    <t>RPS(1)LPALHFIK</t>
  </si>
  <si>
    <t>RPS(63.19)LPALHFIK</t>
  </si>
  <si>
    <t>ETLKDMTQYLRCKKGSSISDLADSVAYQSRE</t>
  </si>
  <si>
    <t>103;2759;2835</t>
  </si>
  <si>
    <t>GS(0.548)S(0.452)ISDLADSVAYQSR</t>
  </si>
  <si>
    <t>GS(0.84)S(-0.84)IS(-37.24)DLADS(-81.36)VAY(-85.71)QS(-85.6)R</t>
  </si>
  <si>
    <t>ERPGRKRKWADQKQDSSPQKPQEPKPTGVPR</t>
  </si>
  <si>
    <t>QDS(0.5)S(0.5)PQKPQEPKPTGVPR</t>
  </si>
  <si>
    <t>QDS(0)S(0)PQKPQEPKPT(-31.83)GVPR</t>
  </si>
  <si>
    <t>HHQEKLATGSRSHPQSSPVLERPGRKRKWAD</t>
  </si>
  <si>
    <t>HVKIADFGLSKWRMMSLSQSRSYKSAPEGGT</t>
  </si>
  <si>
    <t>tr|Q3B7U0|Q3B7U0_RAT;tr|G3V783|G3V783_RAT</t>
  </si>
  <si>
    <t>29;174</t>
  </si>
  <si>
    <t>tr|Q3B7U0|Q3B7U0_RAT</t>
  </si>
  <si>
    <t>tr|Q3B7U0|Q3B7U0_RAT Ripk2 protein (Fragment) OS=Rattus norvegicus OX=10116 GN=Ripk2 PE=2 SV=1;tr|G3V783|G3V783_RAT Receptor-interacting serine/threonine-protein kinase 2 OS=Rattus norvegicus OX=10116 GN=Ripk2 PE=1 SV=1</t>
  </si>
  <si>
    <t>MMS(0.333)LS(0.333)QS(0.333)R</t>
  </si>
  <si>
    <t>MMS(0)LS(0)QS(0)R</t>
  </si>
  <si>
    <t>RYTVLAESKSEEKKKSGPTSDNEEEDDEEDG</t>
  </si>
  <si>
    <t>153;279;279;279</t>
  </si>
  <si>
    <t>S(0.333)GPT(0.31)S(0.31)DNEEEDDEEDGS(0.042)Y(0.006)LHPSLFASK</t>
  </si>
  <si>
    <t>S(0.31)GPT(-0.31)S(-0.31)DNEEEDDEEDGS(-8.99)Y(-17.52)LHPS(-45.06)LFAS(-55.04)K</t>
  </si>
  <si>
    <t>SRKKKRDTTDLSVEASPKGKLRTKDPSTSAM</t>
  </si>
  <si>
    <t>tr|Q3KRE7|Q3KRE7_RAT;sp|Q76MT4|ESF1_RAT</t>
  </si>
  <si>
    <t>40;180</t>
  </si>
  <si>
    <t>tr|Q3KRE7|Q3KRE7_RAT</t>
  </si>
  <si>
    <t>tr|Q3KRE7|Q3KRE7_RAT Esf1 protein (Fragment) OS=Rattus norvegicus OX=10116 GN=Esf1 PE=2 SV=1;sp|Q76MT4|ESF1_RAT ESF1 homolog OS=Rattus norvegicus OX=10116 GN=Esf1 PE=1 SV=1</t>
  </si>
  <si>
    <t>DTTDLS(0.156)VEAS(0.844)PK</t>
  </si>
  <si>
    <t>DT(-41.5)T(-35.83)DLS(-7.33)VEAS(7.33)PK</t>
  </si>
  <si>
    <t>VPQQIKVATLNSEEESDPPTYKDAFPPLPEK</t>
  </si>
  <si>
    <t>VAT(0.001)LNS(0.499)EEES(0.499)DPPT(0.001)YK</t>
  </si>
  <si>
    <t>VAT(-29.69)LNS(0)EEES(0)DPPT(-26.52)Y(-39.13)K</t>
  </si>
  <si>
    <t>SDTSEQPRYRRRTQSSGQDGRPQEELHAEDL</t>
  </si>
  <si>
    <t>555;555;555</t>
  </si>
  <si>
    <t>T(0.034)QS(0.483)S(0.483)GQDGRPQEELHAEDLQK</t>
  </si>
  <si>
    <t>T(-11.49)QS(0)S(0)GQDGRPQEELHAEDLQK</t>
  </si>
  <si>
    <t>GAEEAKSFDQLTPEESKERLGMIVDKIDTDK</t>
  </si>
  <si>
    <t>tr|Q3MID6|Q3MID6_RAT;tr|G3V6S3|G3V6S3_RAT</t>
  </si>
  <si>
    <t>tr|Q3MID6|Q3MID6_RAT</t>
  </si>
  <si>
    <t>tr|Q3MID6|Q3MID6_RAT Calumenin OS=Rattus norvegicus OX=10116 GN=Calu PE=1 SV=1;tr|G3V6S3|G3V6S3_RAT Calumenin OS=Rattus norvegicus OX=10116 GN=Calu PE=1 SV=1</t>
  </si>
  <si>
    <t>SFDQLT(0.005)PEES(0.995)KER</t>
  </si>
  <si>
    <t>S(-91.08)FDQLT(-22.71)PEES(22.71)KER</t>
  </si>
  <si>
    <t>AETDKTVGPSVAPGNSAPSPSSPTSPTLDPT</t>
  </si>
  <si>
    <t>223;223;234;234;223;223;234;234</t>
  </si>
  <si>
    <t>T(0.055)VGPS(0.055)VAPGNS(0.307)APS(0.307)PS(0.307)S(0.307)PT(0.307)S(0.307)PT(0.048)LDPT(0.002)AS(0.002)LEMNNPHAIPR</t>
  </si>
  <si>
    <t>T(-8.29)VGPS(-8.29)VAPGNS(0)APS(0)PS(0)S(0)PT(0)S(0)PT(-8.78)LDPT(-24.64)AS(-24.64)LEMNNPHAIPR</t>
  </si>
  <si>
    <t>DKTVGPSVAPGNSAPSPSSPTSPTLDPTASL</t>
  </si>
  <si>
    <t>226;226;237;237;226;226;237;237</t>
  </si>
  <si>
    <t>QWAALESKPKQRTNPSPTNPFSSDAQKAFEI</t>
  </si>
  <si>
    <t>575;575;586;587;624;625;635;636</t>
  </si>
  <si>
    <t>T(0.026)NPS(0.972)PT(0.002)NPFSSDAQK</t>
  </si>
  <si>
    <t>T(-15.69)NPS(15.69)PT(-26.5)NPFS(-50.03)S(-57.71)DAQK</t>
  </si>
  <si>
    <t>SVAPGNSAPSPSSPTSPTLDPTASLEMNNPH</t>
  </si>
  <si>
    <t>232;232;243;243;232;232;243;243</t>
  </si>
  <si>
    <t>TVGPSVAPGNSAPSPSSPTSPTLDPTASLEM</t>
  </si>
  <si>
    <t>228;228;239;239;228;228;239;239</t>
  </si>
  <si>
    <t>VGPSVAPGNSAPSPSSPTSPTLDPTASLEMN</t>
  </si>
  <si>
    <t>229;229;240;240;229;229;240;240</t>
  </si>
  <si>
    <t>APGNSAPSPSSPTSPTLDPTASLEMNNPHAI</t>
  </si>
  <si>
    <t>234;234;245;245;234;234;245;245</t>
  </si>
  <si>
    <t>T(0.006)VGPS(0.006)VAPGNS(0.271)APS(0.271)PS(0.271)S(0.271)PT(0.271)S(0.271)PT(0.271)LDPT(0.069)AS(0.021)LEMNNPHAIPR</t>
  </si>
  <si>
    <t>T(-17.73)VGPS(-17.19)VAPGNS(0)APS(0)PS(0)S(0)PT(0)S(0)PT(0)LDPT(-6.55)AS(-12.26)LEMNNPHAIPR</t>
  </si>
  <si>
    <t>PSVAPGNSAPSPSSPTSPTLDPTASLEMNNP</t>
  </si>
  <si>
    <t>231;231;242;242;231;231;242;242</t>
  </si>
  <si>
    <t>EWFEQRKVYQYSSSRSPSLERNSKPLAPNSN</t>
  </si>
  <si>
    <t>tr|Q3T921|Q3T921_RAT;tr|E9PTC3|E9PTC3_RAT;tr|A0A0G2K8T6|A0A0G2K8T6_RAT</t>
  </si>
  <si>
    <t>705;705;705</t>
  </si>
  <si>
    <t>tr|Q3T921|Q3T921_RAT</t>
  </si>
  <si>
    <t>tr|Q3T921|Q3T921_RAT Zfhx1b zinc finger homeobox 1b OS=Rattus norvegicus OX=10116 GN=Zeb2 PE=2 SV=1;tr|E9PTC3|E9PTC3_RAT Zinc finger E-box-binding homeobox 2 OS=Rattus norvegicus OX=10116 GN=Zeb2 PE=1 SV=2;tr|A0A0G2K8T6|A0A0G2K8T6_RAT Zinc finger E-box-bin</t>
  </si>
  <si>
    <t>VYQYS(0.101)S(0.101)S(0.101)RS(0.594)PS(0.101)LER</t>
  </si>
  <si>
    <t>VY(-32.05)QY(-32.05)S(-7.69)S(-7.69)S(-7.69)RS(7.69)PS(-7.69)LER</t>
  </si>
  <si>
    <t>KALLLSSVLSEKGLTSPINPYKDHMSVLKAY</t>
  </si>
  <si>
    <t>647;647;647</t>
  </si>
  <si>
    <t>GLT(0.167)S(0.833)PINPYK</t>
  </si>
  <si>
    <t>GLT(-6.98)S(6.98)PINPY(-66.16)K</t>
  </si>
  <si>
    <t>TKAVDKLDHSRSNTPSPLNLSSTSSKNSHSS</t>
  </si>
  <si>
    <t>784;784;784</t>
  </si>
  <si>
    <t>S(0.183)NT(0.825)PS(0.983)PLNLS(0.003)S(0.002)T(0.002)S(0.001)S(0.001)K</t>
  </si>
  <si>
    <t>S(-6.77)NT(6.77)PS(19.12)PLNLS(-27.42)S(-31.55)T(-31.78)S(-32.6)S(-32.75)K</t>
  </si>
  <si>
    <t>TNTKAVDKLDHSRSNTPSPLNLSSTSSKNSH</t>
  </si>
  <si>
    <t>782;782;782</t>
  </si>
  <si>
    <t>EPSKDSAEEEKKPVSSPSTTTVATQTLPHSS</t>
  </si>
  <si>
    <t>KPVS(0.27)S(0.27)PS(0.27)T(0.078)T(0.078)T(0.02)VAT(0.006)QT(0.006)LPHSSSGFLDSALELEHR</t>
  </si>
  <si>
    <t>KPVS(0)S(0)PS(0)T(-5.38)T(-5.38)T(-11.23)VAT(-16.77)QT(-16.77)LPHS(-29.1)S(-32.72)S(-32.72)GFLDS(-38.88)ALELEHR</t>
  </si>
  <si>
    <t>SEPSKDSAEEEKKPVSSPSTTTVATQTLPHS</t>
  </si>
  <si>
    <t>SKDSAEEEKKPVSSPSTTTVATQTLPHSSSG</t>
  </si>
  <si>
    <t>DSAEEEKKPVSSPSTTTVATQTLPHSSSGFL</t>
  </si>
  <si>
    <t>KPVS(0.162)S(0.162)PS(0.162)T(0.162)T(0.162)T(0.162)VAT(0.013)QT(0.013)LPHSSSGFLDSALELEHR</t>
  </si>
  <si>
    <t>KPVS(0)S(0)PS(0)T(0)T(0)T(0)VAT(-11.09)QT(-11.09)LPHS(-26.35)S(-31.02)S(-35.46)GFLDS(-46.77)ALELEHR</t>
  </si>
  <si>
    <t>KDSAEEEKKPVSSPSTTTVATQTLPHSSSGF</t>
  </si>
  <si>
    <t>SAEEEKKPVSSPSTTTVATQTLPHSSSGFLD</t>
  </si>
  <si>
    <t>SDSQTFSKDSSFRMLYQRFHKGDVLITASTG</t>
  </si>
  <si>
    <t>tr|Q499T5|Q499T5_RAT</t>
  </si>
  <si>
    <t>tr|Q499T5|Q499T5_RAT Calpain 7 OS=Rattus norvegicus OX=10116 GN=Capn7 PE=1 SV=1</t>
  </si>
  <si>
    <t>DSS(0.005)FRMLY(0.995)QR</t>
  </si>
  <si>
    <t>DS(-43.11)S(-22.96)FRMLY(22.96)QR</t>
  </si>
  <si>
    <t>KGQGALDPGGTRVRHSSGTPGSVGSLYRDMG</t>
  </si>
  <si>
    <t>HS(0.433)S(0.433)GT(0.131)PGS(0.003)VGSLYR</t>
  </si>
  <si>
    <t>HS(0)S(0)GT(-5.2)PGS(-22.33)VGS(-36.3)LY(-40.4)R</t>
  </si>
  <si>
    <t>LPASLSANNTPTRRVSPLNLSSVTP______</t>
  </si>
  <si>
    <t>tr|Q4G037|Q4G037_RAT</t>
  </si>
  <si>
    <t>tr|Q4G037|Q4G037_RAT Cdc23 protein (Fragment) OS=Rattus norvegicus OX=10116 GN=Cdc23 PE=2 SV=1</t>
  </si>
  <si>
    <t>RVS(0.999)PLNLSSVTP</t>
  </si>
  <si>
    <t>RVS(35.35)PLNLS(-35.35)S(-35.35)VT(-44.84)P</t>
  </si>
  <si>
    <t>KAKVKDEPQRRSARLSAKPAPPKPEPKPKKA</t>
  </si>
  <si>
    <t>tr|Q4KLJ0|Q4KLJ0_RAT;sp|P18437|HMGN2_RAT</t>
  </si>
  <si>
    <t>29;29</t>
  </si>
  <si>
    <t>tr|Q4KLJ0|Q4KLJ0_RAT</t>
  </si>
  <si>
    <t>tr|Q4KLJ0|Q4KLJ0_RAT High mobility group nucleosomal binding domain 2 OS=Rattus norvegicus OX=10116 GN=LOC100360316 PE=1 SV=1;sp|P18437|HMGN2_RAT Non-histone chromosomal protein HMG-17 OS=Rattus norvegicus OX=10116 GN=Hmgn2 PE=1 SV=2</t>
  </si>
  <si>
    <t>LS(1)AKPAPPKPEPK</t>
  </si>
  <si>
    <t>LS(48.39)AKPAPPKPEPK</t>
  </si>
  <si>
    <t>SRVTDKVLTANSNPSSPSAAKRRRT______</t>
  </si>
  <si>
    <t>tr|Q4KLK2|Q4KLK2_RAT;tr|G3V751|G3V751_RAT</t>
  </si>
  <si>
    <t>66;195</t>
  </si>
  <si>
    <t>tr|Q4KLK2|Q4KLK2_RAT</t>
  </si>
  <si>
    <t>tr|Q4KLK2|Q4KLK2_RAT RGD1308612 protein OS=Rattus norvegicus OX=10116 GN=Mrgbp PE=2 SV=1;tr|G3V751|G3V751_RAT MRG/MORF4L-binding protein OS=Rattus norvegicus OX=10116 GN=Mrgbp PE=1 SV=1</t>
  </si>
  <si>
    <t>VLT(0.003)ANS(0.003)NPS(0.167)S(0.659)PS(0.167)AAK</t>
  </si>
  <si>
    <t>VLT(-22.79)ANS(-23.03)NPS(-5.96)S(5.96)PS(-5.96)AAK</t>
  </si>
  <si>
    <t>EQKKRKLILPKRLKSSTSFANIQENST____</t>
  </si>
  <si>
    <t>S(0.283)S(0.283)T(0.217)S(0.217)FANIQENST</t>
  </si>
  <si>
    <t>S(0)S(0)T(-1.15)S(-1.15)FANIQENS(-82.29)T(-81.91)</t>
  </si>
  <si>
    <t>KRLKSSTSFANIQENST______________</t>
  </si>
  <si>
    <t>SSTSFANIQENS(0.5)T(0.5)</t>
  </si>
  <si>
    <t>S(-40.57)S(-40.57)T(-40.57)S(-40.57)FANIQENS(0)T(0)</t>
  </si>
  <si>
    <t>SEQKKRKLILPKRLKSSTSFANIQENST___</t>
  </si>
  <si>
    <t>RLKSSTSFANIQENST_______________</t>
  </si>
  <si>
    <t>DSSHQAKVHLEESNLSHSDPNIEDDVGGSGE</t>
  </si>
  <si>
    <t>VHLEES(0.331)NLS(0.331)HS(0.331)DPNIEDDVGGS(0.005)GET(0.001)EEHLISHQAR</t>
  </si>
  <si>
    <t>VHLEES(0)NLS(0)HS(0)DPNIEDDVGGS(-18.11)GET(-23.72)EEHLIS(-51.47)HQAR</t>
  </si>
  <si>
    <t>EGGHFLEQPGQQALVSLKSSELDEDEGFGDW</t>
  </si>
  <si>
    <t>QLQDQDKDEEDEGGHFLEQPGQQALVS(1)LK</t>
  </si>
  <si>
    <t>QLQDQDKDEEDEGGHFLEQPGQQALVS(59.43)LK</t>
  </si>
  <si>
    <t>QTEDSSHQAKVHLEESNLSHSDPNIEDDVGG</t>
  </si>
  <si>
    <t>SHQAKVHLEESNLSHSDPNIEDDVGGSGETE</t>
  </si>
  <si>
    <t>ERLQQYTQATESAGRTPKLSRQPSIELPSMA</t>
  </si>
  <si>
    <t>X;X;X;X;X;X;X;X;X;X;X;X;X;X;X;Phospho (STY);X;X;X;X;X;X;X;Phospho (STY);X;X;X;X;X;Oxidation (M);X</t>
  </si>
  <si>
    <t>LQQYTQAT(0.034)ES(0.349)AGRT(0.617)PK</t>
  </si>
  <si>
    <t>LQQY(-45.06)T(-31.04)QAT(-12.62)ES(-2.47)AGRT(2.47)PK</t>
  </si>
  <si>
    <t>KNNKKLYVAQQMAPPSPRNGTPNSSSGSGGN</t>
  </si>
  <si>
    <t>tr|Q4QR81|Q4QR81_RAT;tr|A0A0G2JYJ7|A0A0G2JYJ7_RAT</t>
  </si>
  <si>
    <t>tr|Q4QR81|Q4QR81_RAT</t>
  </si>
  <si>
    <t>LYVAQQMAPPS(1)PR</t>
  </si>
  <si>
    <t>LY(-70.23)VAQQMAPPS(70.23)PR</t>
  </si>
  <si>
    <t>PKKGAAALGKANRQVSITGFFQKK_______</t>
  </si>
  <si>
    <t>454;549</t>
  </si>
  <si>
    <t>QVS(0.992)IT(0.008)GFFQK</t>
  </si>
  <si>
    <t>QVS(20.69)IT(-20.69)GFFQK</t>
  </si>
  <si>
    <t>TPTVPRISRTAITTASIRRHRWRREGAEGLN</t>
  </si>
  <si>
    <t>tr|Q4V7D4|Q4V7D4_RAT</t>
  </si>
  <si>
    <t>tr|Q4V7D4|Q4V7D4_RAT Family with sequence similarity 126, member B OS=Rattus norvegicus OX=10116 GN=Fam126b PE=1 SV=1</t>
  </si>
  <si>
    <t>TAIT(0.001)T(0.012)AS(0.987)IRR</t>
  </si>
  <si>
    <t>T(-38.73)AIT(-29.98)T(-19.19)AS(19.19)IRR</t>
  </si>
  <si>
    <t>ASESTSARPSRAERNSTEALEVPLTRGQRRA</t>
  </si>
  <si>
    <t>AERNS(0.943)T(0.057)EALEVPLTR</t>
  </si>
  <si>
    <t>AERNS(12.16)T(-12.16)EALEVPLT(-41.19)R</t>
  </si>
  <si>
    <t>SRSPEHRRTRARAERSRSPLHPTIEIPRRAH</t>
  </si>
  <si>
    <t>GLTYDRAPSRKDSLGSDISTAVIPHELIRTR</t>
  </si>
  <si>
    <t>KDS(0.497)LGS(0.497)DIS(0.003)T(0.003)AVIPHELIR</t>
  </si>
  <si>
    <t>KDS(-0.01)LGS(0.01)DIS(-21.76)T(-22.67)AVIPHELIR</t>
  </si>
  <si>
    <t>PSFEFMWGPRARAEISKMKILEFWAKIHDTT</t>
  </si>
  <si>
    <t>tr|Q4V8D2|Q4V8D2_RAT;tr|G3V932|G3V932_RAT</t>
  </si>
  <si>
    <t>tr|Q4V8D2|Q4V8D2_RAT</t>
  </si>
  <si>
    <t>tr|Q4V8D2|Q4V8D2_RAT Melanoma antigen family B, 18 OS=Rattus norvegicus OX=10116 GN=Mageb18 PE=2 SV=1;tr|G3V932|G3V932_RAT MAGE family member B18 OS=Rattus norvegicus OX=10116 GN=Mageb18 PE=4 SV=1</t>
  </si>
  <si>
    <t>X;X;X;X;X;X;X;X;X;X;X;X;X;X;X;Phospho (STY);X;Oxidation (M);X;X;X;X;X;X;X;X;X;X;X;X;X</t>
  </si>
  <si>
    <t>AEIS(1)KMK</t>
  </si>
  <si>
    <t>AEIS(48.17)KMK</t>
  </si>
  <si>
    <t>EKEYNHRASLNKMIHTKLTVGSLGLGLVIIQ</t>
  </si>
  <si>
    <t>tr|Q4V8E3|Q4V8E3_RAT</t>
  </si>
  <si>
    <t>ASLNKMIHT(1)K</t>
  </si>
  <si>
    <t>AS(-57.15)LNKMIHT(57.15)K</t>
  </si>
  <si>
    <t>VSPSESLRASEKHRGSADYSMEAKKRKAEEK</t>
  </si>
  <si>
    <t>HRGS(1)ADYSMEAK</t>
  </si>
  <si>
    <t>HRGS(42.01)ADY(-49.95)S(-42.01)MEAK</t>
  </si>
  <si>
    <t>ENGLDKARGLKKDAPTSPASVASSSSTPSSK</t>
  </si>
  <si>
    <t>285;285</t>
  </si>
  <si>
    <t>LDLRNPEAALSPTFRSDSPVPTAPTSSGPKP</t>
  </si>
  <si>
    <t>tr|Q4V8G6|Q4V8G6_RAT</t>
  </si>
  <si>
    <t>tr|Q4V8G6|Q4V8G6_RAT Methyltransferase-like 3 OS=Rattus norvegicus OX=10116 GN=Mettl3 PE=1 SV=1</t>
  </si>
  <si>
    <t>S(0.498)DS(0.498)PVPT(0.004)APTSSGPK</t>
  </si>
  <si>
    <t>S(0)DS(0)PVPT(-21.28)APT(-37.78)S(-37.78)S(-37.97)GPK</t>
  </si>
  <si>
    <t>LRNPEAALSPTFRSDSPVPTAPTSSGPKPST</t>
  </si>
  <si>
    <t>S(0.095)DS(0.905)PVPTAPTSSGPK</t>
  </si>
  <si>
    <t>S(-9.78)DS(9.78)PVPT(-55.93)APT(-65.3)S(-69.46)S(-71.14)GPK</t>
  </si>
  <si>
    <t>TPQISNLTKTASESISNLSEAGSVKKGEREL</t>
  </si>
  <si>
    <t>196;196;196;196;175</t>
  </si>
  <si>
    <t>AYGAAAHLPKADMTASGSPDYGQPHKINPLP</t>
  </si>
  <si>
    <t>DSAYGAAAHLPKADMTASGSPDYGQPHKINP</t>
  </si>
  <si>
    <t>ADMT(0.333)AS(0.333)GS(0.333)PDY(0.002)GQPHK</t>
  </si>
  <si>
    <t>ADMT(0)AS(0)GS(0)PDY(-21.66)GQPHK</t>
  </si>
  <si>
    <t>DPSKDTIIDVVGAPLTPNSRKRRESASSSSS</t>
  </si>
  <si>
    <t>tr|Q568Y6|Q568Y6_RAT</t>
  </si>
  <si>
    <t>tr|Q568Y6|Q568Y6_RAT DNA methyltransferase 1-associated protein 1 OS=Rattus norvegicus OX=10116 GN=Dmap1 PE=1 SV=1</t>
  </si>
  <si>
    <t>DTIIDVVGAPLT(0.849)PNS(0.151)R</t>
  </si>
  <si>
    <t>DT(-41.63)IIDVVGAPLT(7.5)PNS(-7.5)R</t>
  </si>
  <si>
    <t>______________MSQERPTFYRQELNKTV</t>
  </si>
  <si>
    <t>S(1)QERPTFYR</t>
  </si>
  <si>
    <t>S(72.64)QERPT(-72.64)FY(-120.26)R</t>
  </si>
  <si>
    <t>EDEEGMNRMLPMRERSKTEEDILRAALKCSS</t>
  </si>
  <si>
    <t>74;223;225</t>
  </si>
  <si>
    <t>S(0.861)KT(0.139)EEDILR</t>
  </si>
  <si>
    <t>S(7.91)KT(-7.91)EEDILR</t>
  </si>
  <si>
    <t>EIQRRPRQPASLHGSTELLPLSRNPSPPLEP</t>
  </si>
  <si>
    <t>QPAS(0.055)LHGS(0.437)T(0.507)ELLPLS(0.002)R</t>
  </si>
  <si>
    <t>QPAS(-9.67)LHGS(-0.65)T(0.65)ELLPLS(-24.69)R</t>
  </si>
  <si>
    <t>SDLRVQKCIKRLEQNSQPQIYKQ________</t>
  </si>
  <si>
    <t>tr|Q5FVN3|Q5FVN3_RAT</t>
  </si>
  <si>
    <t>tr|Q5FVN3|Q5FVN3_RAT Ccl9-like protein OS=Rattus norvegicus OX=10116 GN=Ccl9 PE=1 SV=1</t>
  </si>
  <si>
    <t>RLEQNS(1)QPQIYK</t>
  </si>
  <si>
    <t>RLEQNS(35.67)QPQIY(-35.67)K</t>
  </si>
  <si>
    <t>______MTECFLPPTSSPSEHRRAEHGSGLT</t>
  </si>
  <si>
    <t>tr|Q5FVT1|Q5FVT1_RAT;sp|Q62796|RBP1_RAT;tr|A0A0G2K694|A0A0G2K694_RAT</t>
  </si>
  <si>
    <t>10;10;10</t>
  </si>
  <si>
    <t>tr|Q5FVT1|Q5FVT1_RAT</t>
  </si>
  <si>
    <t>tr|Q5FVT1|Q5FVT1_RAT RCG55460, isoform CRA_a OS=Rattus norvegicus OX=10116 GN=Ralbp1 PE=1 SV=1;sp|Q62796|RBP1_RAT RalA-binding protein 1 OS=Rattus norvegicus OX=10116 GN=Ralbp1 PE=1 SV=3;tr|A0A0G2K694|A0A0G2K694_RAT RalA-binding protein 1 OS=Rattus norvegi</t>
  </si>
  <si>
    <t>T(0.01)ECFLPPT(0.047)S(0.412)S(0.412)PS(0.118)EHR</t>
  </si>
  <si>
    <t>T(-16.26)ECFLPPT(-9.4)S(0)S(0)PS(-5.42)EHR</t>
  </si>
  <si>
    <t>_____MTECFLPPTSSPSEHRRAEHGSGLTR</t>
  </si>
  <si>
    <t>_______MTECFLPPTSSPSEHRRAEHGSGL</t>
  </si>
  <si>
    <t>9;9;9</t>
  </si>
  <si>
    <t>T(0.005)ECFLPPT(0.306)S(0.306)S(0.306)PS(0.076)EHR</t>
  </si>
  <si>
    <t>T(-17.89)ECFLPPT(0)S(0)S(0)PS(-6.02)EHR</t>
  </si>
  <si>
    <t>GSVLAGPKRTSMVSPSHPPPAPPLSSPPGPK</t>
  </si>
  <si>
    <t>tr|Q5FWU0|Q5FWU0_RAT;tr|E9PTF9|E9PTF9_RAT;tr|A0A0G2K5T9|A0A0G2K5T9_RAT;tr|A0A0G2JVH7|A0A0G2JVH7_RAT</t>
  </si>
  <si>
    <t>298;298;298;298</t>
  </si>
  <si>
    <t>tr|Q5FWU0|Q5FWU0_RAT</t>
  </si>
  <si>
    <t xml:space="preserve">tr|Q5FWU0|Q5FWU0_RAT WAS protein family, member 2 OS=Rattus norvegicus OX=10116 GN=Wasf2 PE=2 SV=1;tr|E9PTF9|E9PTF9_RAT WAS protein family, member 2 OS=Rattus norvegicus OX=10116 GN=Wasf2 PE=1 SV=3;tr|A0A0G2K5T9|A0A0G2K5T9_RAT WAS protein family, member 2 </t>
  </si>
  <si>
    <t>RT(0.216)S(0.216)MVS(0.284)PS(0.284)HPPPAPPLSSPPGPK</t>
  </si>
  <si>
    <t>RT(-1.2)S(-1.2)MVS(0)PS(0)HPPPAPPLS(-42.69)S(-43.44)PPGPK</t>
  </si>
  <si>
    <t>QRGSVLAGPKRTSMVSPSHPPPAPPLSSPPG</t>
  </si>
  <si>
    <t>296;296;296;296</t>
  </si>
  <si>
    <t>QRYKKGYFYKTPTPGSLELAQKYPGFTDVKA</t>
  </si>
  <si>
    <t>tr|Q5I0N0|Q5I0N0_RAT;sp|Q9QZH8|AAAD_RAT</t>
  </si>
  <si>
    <t>303;303</t>
  </si>
  <si>
    <t>tr|Q5I0N0|Q5I0N0_RAT</t>
  </si>
  <si>
    <t>T(0.051)PT(0.474)PGS(0.474)LELAQK</t>
  </si>
  <si>
    <t>T(-9.67)PT(0)PGS(0)LELAQK</t>
  </si>
  <si>
    <t>LLPQRYKKGYFYKTPTPGSLELAQKYPGFTD</t>
  </si>
  <si>
    <t>300;300</t>
  </si>
  <si>
    <t>GIPSRTNSMSSSGLGSPNRSSPSIICMPKQQ</t>
  </si>
  <si>
    <t>tr|Q5PPJ8|Q5PPJ8_RAT;tr|A0A0G2KB82|A0A0G2KB82_RAT;tr|A0A0G2K717|A0A0G2K717_RAT</t>
  </si>
  <si>
    <t>80;80;165</t>
  </si>
  <si>
    <t>tr|Q5PPJ8|Q5PPJ8_RAT</t>
  </si>
  <si>
    <t>tr|Q5PPJ8|Q5PPJ8_RAT CCR4-NOT transcription complex, subunit 2 OS=Rattus norvegicus OX=10116 GN=Cnot2 PE=1 SV=1;tr|A0A0G2KB82|A0A0G2KB82_RAT CCR4-NOT transcription complex, subunit 2 OS=Rattus norvegicus OX=10116 GN=Cnot2 PE=1 SV=1;tr|A0A0G2K717|A0A0G2K717</t>
  </si>
  <si>
    <t>TNSMSSS(0.002)GLGS(0.998)PNR</t>
  </si>
  <si>
    <t>T(-70.44)NS(-51.47)MS(-43.55)S(-35.52)S(-27.39)GLGS(27.39)PNR</t>
  </si>
  <si>
    <t>EEAASPITPKKKRKFSEEPEAAASCTKSSTK</t>
  </si>
  <si>
    <t>472;561</t>
  </si>
  <si>
    <t>KFS(0.999)EEPEAAASCTK</t>
  </si>
  <si>
    <t>KFS(33.43)EEPEAAAS(-33.43)CT(-38.17)K</t>
  </si>
  <si>
    <t>AWVKRSSNPPARSQSSDTEQPSPTSGGGKVA</t>
  </si>
  <si>
    <t>S(0.003)QS(0.079)S(0.458)DT(0.458)EQPS(0.002)PTSGGGK</t>
  </si>
  <si>
    <t>S(-21.63)QS(-7.65)S(0)DT(0)EQPS(-22.74)PT(-31.73)S(-37.83)GGGK</t>
  </si>
  <si>
    <t>EPNIDRSRLPKSPPYTAFLGNLPYDVTEDSI</t>
  </si>
  <si>
    <t>LPKS(0.346)PPY(0.307)T(0.346)AFLGNLPYDVTEDSIK</t>
  </si>
  <si>
    <t>LPKS(0)PPY(-0.52)T(0)AFLGNLPY(-41.76)DVT(-54.76)EDS(-60.11)IK</t>
  </si>
  <si>
    <t>VKRSSNPPARSQSSDTEQPSPTSGGGKVAPA</t>
  </si>
  <si>
    <t>KKATVQAKLTTTGQVTSPVKGASFITSTNPR</t>
  </si>
  <si>
    <t>210;210</t>
  </si>
  <si>
    <t>LTTTGQVT(0.5)S(0.5)PVK</t>
  </si>
  <si>
    <t>LT(-74.79)T(-59.34)T(-45.02)GQVT(0)S(0)PVK</t>
  </si>
  <si>
    <t>PSREASRPPEEPSAPSPTLPTQFKQRAPMYN</t>
  </si>
  <si>
    <t>tr|Q5U2N1|Q5U2N1_RAT</t>
  </si>
  <si>
    <t>tr|Q5U2N1|Q5U2N1_RAT Negative elongation factor complex member A OS=Rattus norvegicus OX=10116 GN=Nelfa PE=1 SV=1</t>
  </si>
  <si>
    <t>EAS(0.001)RPPEEPS(0.016)APS(0.853)PT(0.117)LPT(0.014)QFK</t>
  </si>
  <si>
    <t>EAS(-31.63)RPPEEPS(-17.38)APS(8.62)PT(-8.62)LPT(-17.88)QFK</t>
  </si>
  <si>
    <t>GLHTSLLKRHISHQTSVNADPASHEIWRSET</t>
  </si>
  <si>
    <t>tr|Q5U2Q9|Q5U2Q9_RAT;tr|F1MAK9|F1MAK9_RAT</t>
  </si>
  <si>
    <t>245;247</t>
  </si>
  <si>
    <t>tr|Q5U2Q9|Q5U2Q9_RAT</t>
  </si>
  <si>
    <t>tr|Q5U2Q9|Q5U2Q9_RAT Smpd4 protein OS=Rattus norvegicus OX=10116 GN=Smpd4 PE=2 SV=1;tr|F1MAK9|F1MAK9_RAT Sphingomyelin phosphodiesterase 4 OS=Rattus norvegicus OX=10116 GN=Smpd4 PE=4 SV=3</t>
  </si>
  <si>
    <t>HIS(0.085)HQT(0.457)S(0.457)VNADPASHEIWR</t>
  </si>
  <si>
    <t>HIS(-7.29)HQT(0)S(0)VNADPAS(-32.86)HEIWR</t>
  </si>
  <si>
    <t>YGLHTSLLKRHISHQTSVNADPASHEIWRSE</t>
  </si>
  <si>
    <t>244;246</t>
  </si>
  <si>
    <t>APGREDNTFKDRPSESDELQTIQEDPTAASE</t>
  </si>
  <si>
    <t>tr|Q5XFW1|Q5XFW1_RAT;tr|I7EFB0|I7EFB0_RAT</t>
  </si>
  <si>
    <t>114;6</t>
  </si>
  <si>
    <t>tr|Q5XFW1|Q5XFW1_RAT Myelin basic protein OS=Rattus norvegicus OX=10116 GN=Mbp PE=1 SV=1;tr|I7EFB0|I7EFB0_RAT Myelin basic protein transcript variant N (Fragment) OS=Rattus norvegicus OX=10116 GN=Mbp PE=2 SV=1</t>
  </si>
  <si>
    <t>DRPS(0.481)ES(0.481)DELQT(0.029)IQEDPT(0.007)AAS(0.002)EGLDVMASQK</t>
  </si>
  <si>
    <t>DRPS(0)ES(0)DELQT(-12.23)IQEDPT(-18.32)AAS(-23.62)EGLDVMAS(-52.06)QK</t>
  </si>
  <si>
    <t>RDAPGREDNTFKDRPSESDELQTIQEDPTAA</t>
  </si>
  <si>
    <t>112;4</t>
  </si>
  <si>
    <t>NKYTEFTSSTTGTGTSQTRTLRPSESGM___</t>
  </si>
  <si>
    <t>813;891</t>
  </si>
  <si>
    <t>YTEFT(0.006)S(0.031)S(0.031)T(0.181)T(0.181)GT(0.181)GT(0.181)S(0.181)QT(0.031)R</t>
  </si>
  <si>
    <t>Y(-41.94)T(-39.38)EFT(-15.07)S(-7.72)S(-7.72)T(0)T(0)GT(0)GT(0)S(0)QT(-7.72)R</t>
  </si>
  <si>
    <t>TGTGTSQTRTLRPSESGM_____________</t>
  </si>
  <si>
    <t>823;901</t>
  </si>
  <si>
    <t>T(0.003)LRPS(0.499)ES(0.499)GM</t>
  </si>
  <si>
    <t>T(-22.54)LRPS(0)ES(0)GM</t>
  </si>
  <si>
    <t>ACMVTGNKYTEFTSSTTGTGTSQTRTLRPSE</t>
  </si>
  <si>
    <t>807;885</t>
  </si>
  <si>
    <t>CMVTGNKYTEFTSSTTGTGTSQTRTLRPSES</t>
  </si>
  <si>
    <t>808;886</t>
  </si>
  <si>
    <t>X;X;X;X;X;X;X;X;X;X;X;X;X;X;X;X;X;X;X;X;X;X;X;X;X;X;X;X;Phospho (STY);X;X</t>
  </si>
  <si>
    <t>GNKYTEFTSSTTGTGTSQTRTLRPSESGM__</t>
  </si>
  <si>
    <t>812;890</t>
  </si>
  <si>
    <t>VTGNKYTEFTSSTTGTGTSQTRTLRPSESGM</t>
  </si>
  <si>
    <t>810;888</t>
  </si>
  <si>
    <t>NCNYAVDLGKNQAKFSLVGIAGQDLNEGNRT</t>
  </si>
  <si>
    <t>474;492</t>
  </si>
  <si>
    <t>FS(1)LVGIAGQDLNEGNR</t>
  </si>
  <si>
    <t>FS(40.24)LVGIAGQDLNEGNR</t>
  </si>
  <si>
    <t>EDSPSSSAGMDKTQRSVIKPISIAGGGFYGE</t>
  </si>
  <si>
    <t>tr|Q62738|Q62738_RAT;sp|P51145|FOSL2_RAT</t>
  </si>
  <si>
    <t>159;243</t>
  </si>
  <si>
    <t>tr|Q62738|Q62738_RAT Fos-related antigen 2 OS=Rattus norvegicus OX=10116 GN=Fosl2 PE=2 SV=1;sp|P51145|FOSL2_RAT Fos-related antigen 2 OS=Rattus norvegicus OX=10116 GN=Fosl2 PE=1 SV=2</t>
  </si>
  <si>
    <t>T(1)QRS(1)VIK</t>
  </si>
  <si>
    <t>T(48.5)QRS(48.5)VIK</t>
  </si>
  <si>
    <t>PPEEDSPSSSAGMDKTQRSVIKPISIAGGGF</t>
  </si>
  <si>
    <t>156;240</t>
  </si>
  <si>
    <t>NGHITTKTVKAEALTSLHGDDQDSEDEVLTI</t>
  </si>
  <si>
    <t>2389;2391</t>
  </si>
  <si>
    <t>AEALT(0.424)S(0.424)LHGDDQDS(0.129)EDEVLT(0.023)IPEVK</t>
  </si>
  <si>
    <t>AEALT(0)S(0)LHGDDQDS(-5.16)EDEVLT(-12.58)IPEVK</t>
  </si>
  <si>
    <t>ENGHITTKTVKAEALTSLHGDDQDSEDEVLT</t>
  </si>
  <si>
    <t>2388;2390</t>
  </si>
  <si>
    <t>______________MSSSPVNVKKLKVSELK</t>
  </si>
  <si>
    <t>S(0.333)S(0.333)S(0.333)PVNVKK</t>
  </si>
  <si>
    <t>S(0)S(0)S(0)PVNVKK</t>
  </si>
  <si>
    <t>_____________MSSSPVNVKKLKVSELKE</t>
  </si>
  <si>
    <t>3;3;3</t>
  </si>
  <si>
    <t>S(0.062)S(0.469)S(0.469)PVNVK</t>
  </si>
  <si>
    <t>S(-8.81)S(0)S(0)PVNVK</t>
  </si>
  <si>
    <t>GYFEYIEENKYSRAKSPQPPVEEEDEHFDDT</t>
  </si>
  <si>
    <t>245;245;245</t>
  </si>
  <si>
    <t>AKS(1)PQPPVEEEDEHFDDTVVCLDTYNCDLHFK</t>
  </si>
  <si>
    <t>AKS(33.11)PQPPVEEEDEHFDDT(-33.11)VVCLDT(-54.59)Y(-60.71)NCDLHFK</t>
  </si>
  <si>
    <t>AGIALLNRSDSSTEESGQDVLENTFSQKHKE</t>
  </si>
  <si>
    <t>tr|Q63714|Q63714_RAT;tr|G3V6A8|G3V6A8_RAT;tr|A0A0G2JWG6|A0A0G2JWG6_RAT</t>
  </si>
  <si>
    <t>503;503;544</t>
  </si>
  <si>
    <t>tr|Q63714|Q63714_RAT</t>
  </si>
  <si>
    <t>tr|Q63714|Q63714_RAT Rat GCP360 OS=Rattus norvegicus OX=10116 GN=Golgb1 PE=2 SV=1;tr|G3V6A8|G3V6A8_RAT Golgi autoantigen, golgin subfamily b, macrogolgin 1, isoform CRA_c OS=Rattus norvegicus OX=10116 GN=Golgb1 PE=1 SV=1;tr|A0A0G2JWG6|A0A0G2JWG6_RAT Golgin</t>
  </si>
  <si>
    <t>S(0.186)DS(0.186)S(0.209)T(0.209)EES(0.209)GQDVLENTFSQK</t>
  </si>
  <si>
    <t>S(-0.5)DS(-0.5)S(0)T(0)EES(0)GQDVLENT(-35.09)FS(-44.27)QK</t>
  </si>
  <si>
    <t>CEVSTAGIALLNRSDSSTEESGQDVLENTFS</t>
  </si>
  <si>
    <t>498;498;539</t>
  </si>
  <si>
    <t>S(0.396)DS(0.396)S(0.092)T(0.116)EESGQDVLENTFSQK</t>
  </si>
  <si>
    <t>S(0)DS(0)S(-6.33)T(-5.35)EES(-32.15)GQDVLENT(-75.1)FS(-86.5)QK</t>
  </si>
  <si>
    <t>EVSTAGIALLNRSDSSTEESGQDVLENTFSQ</t>
  </si>
  <si>
    <t>499;499;540</t>
  </si>
  <si>
    <t>S(0.04)DS(0.305)S(0.305)T(0.305)EES(0.045)GQDVLENTFSQK</t>
  </si>
  <si>
    <t>S(-8.84)DS(0)S(0)T(0)EES(-8.29)GQDVLENT(-29.34)FS(-38.98)QK</t>
  </si>
  <si>
    <t>MVCEVSTAGIALLNRSDSSTEESGQDVLENT</t>
  </si>
  <si>
    <t>496;496;537</t>
  </si>
  <si>
    <t>VSTAGIALLNRSDSSTEESGQDVLENTFSQK</t>
  </si>
  <si>
    <t>500;500;541</t>
  </si>
  <si>
    <t>SLPSTSSTSSTKRLKSVEDEMDSPGEEPFYT</t>
  </si>
  <si>
    <t>tr|Q63785|Q63785_RAT;tr|Q63783|Q63783_RAT;tr|A0A0G2K4J4|A0A0G2K4J4_RAT;tr|Q63573|Q63573_RAT;tr|F1LRV0|F1LRV0_RAT;tr|A0A0G2K5I9|A0A0G2K5I9_RAT;sp|P09414|NFIA_RAT;tr|Q9QY90|Q9QY90_RAT</t>
  </si>
  <si>
    <t>139;258;272;280;271;279;280;303</t>
  </si>
  <si>
    <t>tr|Q63785|Q63785_RAT</t>
  </si>
  <si>
    <t>tr|Q63785|Q63785_RAT NFI-A4 (Fragment) OS=Rattus norvegicus OX=10116 GN=NFI-A PE=2 SV=1;tr|Q63783|Q63783_RAT Nuclear factor 1 OS=Rattus norvegicus OX=10116 GN=NFI-A PE=2 SV=2;tr|A0A0G2K4J4|A0A0G2K4J4_RAT Nuclear factor 1 OS=Rattus norvegicus OX=10116 GN=Nf</t>
  </si>
  <si>
    <t>LKS(1)VEDEMDS(0.999)PGEEPFY(0.001)TGQGR</t>
  </si>
  <si>
    <t>LKS(37.14)VEDEMDS(31.25)PGEEPFY(-31.25)T(-36.49)GQGR</t>
  </si>
  <si>
    <t>TSSTKRLKSVEDEMDSPGEEPFYTGQGRSPG</t>
  </si>
  <si>
    <t>146;265;279;287;278;286;287;310</t>
  </si>
  <si>
    <t>______________MSDPGDVRPVPHRSKVC</t>
  </si>
  <si>
    <t>S(1)DPGDVRPVPHR</t>
  </si>
  <si>
    <t>S(59.8)DPGDVRPVPHR</t>
  </si>
  <si>
    <t>CKRSRPIRTVPPVLGSLRREKKKMTEANRPK</t>
  </si>
  <si>
    <t>tr|Q66H37|Q66H37_RAT</t>
  </si>
  <si>
    <t>TVPPVLGS(1)LRR</t>
  </si>
  <si>
    <t>T(-39.06)VPPVLGS(39.06)LRR</t>
  </si>
  <si>
    <t>LLRSHLRTHQPERPRSPAARLLLELEERALL</t>
  </si>
  <si>
    <t>tr|Q66H48|Q66H48_RAT</t>
  </si>
  <si>
    <t>T(0.049)HQPERPRS(0.951)PAAR</t>
  </si>
  <si>
    <t>T(-12.93)HQPERPRS(12.93)PAAR</t>
  </si>
  <si>
    <t>HSLNTVKQSSLAEPVSPSKKQETTASFVTES</t>
  </si>
  <si>
    <t>tr|Q66HA0|Q66HA0_RAT;tr|F1LNB3|F1LNB3_RAT</t>
  </si>
  <si>
    <t>187;187</t>
  </si>
  <si>
    <t>tr|Q66HA0|Q66HA0_RAT</t>
  </si>
  <si>
    <t>QSSLAEPVS(0.901)PS(0.099)K</t>
  </si>
  <si>
    <t>QS(-102.78)S(-86.64)LAEPVS(9.61)PS(-9.61)K</t>
  </si>
  <si>
    <t>____MDRMKKIKRQLSMTLRGGRGIDKTNGV</t>
  </si>
  <si>
    <t>tr|Q68G39|Q68G39_RAT;sp|Q63686|CDK16_RAT</t>
  </si>
  <si>
    <t>tr|Q68G39|Q68G39_RAT</t>
  </si>
  <si>
    <t>QLS(0.961)MT(0.039)LR</t>
  </si>
  <si>
    <t>QLS(13.97)MT(-13.97)LR</t>
  </si>
  <si>
    <t>AAIPPPVYEEPDRPRSPTGPSNSFLANMGGT</t>
  </si>
  <si>
    <t>S(0.457)PT(0.457)GPS(0.082)NS(0.003)FLANMGGTVAHK</t>
  </si>
  <si>
    <t>S(0)PT(0)GPS(-7.47)NS(-21.21)FLANMGGT(-102.03)VAHK</t>
  </si>
  <si>
    <t>PVYEEPDRPRSPTGPSNSFLANMGGTVAHKI</t>
  </si>
  <si>
    <t>S(0.288)PT(0.288)GPS(0.337)NS(0.087)FLANMGGTVAHK</t>
  </si>
  <si>
    <t>S(-0.68)PT(-0.68)GPS(0.68)NS(-5.9)FLANMGGT(-64.23)VAHK</t>
  </si>
  <si>
    <t>IPPPVYEEPDRPRSPTGPSNSFLANMGGTVA</t>
  </si>
  <si>
    <t>KPQAEEKHLEELEEKSATPPPTEPASLPQEP</t>
  </si>
  <si>
    <t>tr|Q6AY21|Q6AY21_RAT</t>
  </si>
  <si>
    <t>tr|Q6AY21|Q6AY21_RAT G3BP stress granule assembly factor 2 OS=Rattus norvegicus OX=10116 GN=G3bp2 PE=1 SV=1</t>
  </si>
  <si>
    <t>S(0.476)AT(0.476)PPPT(0.047)EPAS(0.001)LPQEPPK</t>
  </si>
  <si>
    <t>S(0)AT(0)PPPT(-10.03)EPAS(-27.4)LPQEPPK</t>
  </si>
  <si>
    <t>QAEEKHLEELEEKSATPPPTEPASLPQEPPK</t>
  </si>
  <si>
    <t>S(0.166)AT(0.834)PPPTEPASLPQEPPKPR</t>
  </si>
  <si>
    <t>S(-7.02)AT(7.02)PPPT(-44.1)EPAS(-88.89)LPQEPPKPR</t>
  </si>
  <si>
    <t>RVLKNNMFSKFKRLKSLDLQQNEISKIESEA</t>
  </si>
  <si>
    <t>tr|Q6AYD0|Q6AYD0_RAT</t>
  </si>
  <si>
    <t>S(1)LDLQQNEISK</t>
  </si>
  <si>
    <t>S(39.01)LDLQQNEIS(-39.01)K</t>
  </si>
  <si>
    <t>RVKEALLPGVPDPRGSFPGLFEKHHGNFQAW</t>
  </si>
  <si>
    <t>tr|Q6AZ53|Q6AZ53_RAT;sp|Q8R4S8|CRLF2_RAT</t>
  </si>
  <si>
    <t>tr|Q6AZ53|Q6AZ53_RAT</t>
  </si>
  <si>
    <t>tr|Q6AZ53|Q6AZ53_RAT Cytokine receptor-like factor 2 OS=Rattus norvegicus OX=10116 GN=Crlf2 PE=2 SV=1;sp|Q8R4S8|CRLF2_RAT Cytokine receptor-like factor 2 OS=Rattus norvegicus OX=10116 GN=Crlf2 PE=1 SV=1</t>
  </si>
  <si>
    <t>GS(1)FPGLFEK</t>
  </si>
  <si>
    <t>GS(40.5)FPGLFEK</t>
  </si>
  <si>
    <t>QINQQDPLRRFDGYVSDSATNKKIAHSVFRK</t>
  </si>
  <si>
    <t>tr|Q6GMM8|Q6GMM8_RAT;sp|P97849|S27A1_RAT</t>
  </si>
  <si>
    <t>468;468</t>
  </si>
  <si>
    <t>tr|Q6GMM8|Q6GMM8_RAT</t>
  </si>
  <si>
    <t>tr|Q6GMM8|Q6GMM8_RAT Long-chain fatty acid transport protein 1 OS=Rattus norvegicus OX=10116 GN=Slc27a1 PE=1 SV=1;sp|P97849|S27A1_RAT Long-chain fatty acid transport protein 1 OS=Rattus norvegicus OX=10116 GN=Slc27a1 PE=2 SV=1</t>
  </si>
  <si>
    <t>RFDGYVS(0.933)DS(0.064)AT(0.003)NKK</t>
  </si>
  <si>
    <t>RFDGY(-39.94)VS(11.66)DS(-11.66)AT(-24.98)NKK</t>
  </si>
  <si>
    <t>GDLTEERTEFLHSHNSLSPRSSMSDEAPVLP</t>
  </si>
  <si>
    <t>835;835</t>
  </si>
  <si>
    <t>TEFLHS(0.014)HNS(0.578)LS(0.408)PR</t>
  </si>
  <si>
    <t>T(-37.53)EFLHS(-16.18)HNS(1.51)LS(-1.51)PR</t>
  </si>
  <si>
    <t>PHTFEPRPARGPLLRSGSDAGEVRPPTPASP</t>
  </si>
  <si>
    <t>S(0.868)GS(0.131)DAGEVRPPTPASPR</t>
  </si>
  <si>
    <t>S(8.21)GS(-8.21)DAGEVRPPT(-32.66)PAS(-36.33)PR</t>
  </si>
  <si>
    <t>GQKQFLPQSAMVKWLSTHICTHVIMKELCAN</t>
  </si>
  <si>
    <t>tr|Q6IMY6|Q6IMY6_RAT;sp|Q64194|LICH_RAT</t>
  </si>
  <si>
    <t>tr|Q6IMY6|Q6IMY6_RAT</t>
  </si>
  <si>
    <t>tr|Q6IMY6|Q6IMY6_RAT Lipase OS=Rattus norvegicus OX=10116 GN=Lipa PE=1 SV=1;sp|Q64194|LICH_RAT Lysosomal acid lipase/cholesteryl ester hydrolase OS=Rattus norvegicus OX=10116 GN=Lipa PE=2 SV=1</t>
  </si>
  <si>
    <t>WLS(0.497)T(0.497)HICT(0.007)HVIMK</t>
  </si>
  <si>
    <t>WLS(0)T(0)HICT(-18.73)HVIMK</t>
  </si>
  <si>
    <t>QKQFLPQSAMVKWLSTHICTHVIMKELCANI</t>
  </si>
  <si>
    <t>______________MSFIDPYQHIIVEHQYS</t>
  </si>
  <si>
    <t>S(0.682)FIDPY(0.318)QHIIVEHQYSHK</t>
  </si>
  <si>
    <t>S(3.32)FIDPY(-3.32)QHIIVEHQY(-48.88)S(-50.56)HK</t>
  </si>
  <si>
    <t>SPRPSRGHRRSASCGSPLSGGTGEGASRSAG</t>
  </si>
  <si>
    <t>S(0.275)AS(0.343)CGS(0.381)PLSGGTGEGASR</t>
  </si>
  <si>
    <t>S(-1.41)AS(-0.46)CGS(0.46)PLS(-28.92)GGT(-37.16)GEGAS(-44.45)R</t>
  </si>
  <si>
    <t>DIDEAEEAIKDVKIESDAQEPAEPEDDLDIM</t>
  </si>
  <si>
    <t>DVKIES(1)DAQEPAEPEDDLDIMLGNK</t>
  </si>
  <si>
    <t>DVKIES(42.35)DAQEPAEPEDDLDIMLGNK</t>
  </si>
  <si>
    <t>AKPRNQGGYGGSSSSSSYGSGRRF_______</t>
  </si>
  <si>
    <t>305;312;312;247</t>
  </si>
  <si>
    <t>NQGGYGGS(0.002)S(0.005)S(0.018)S(0.429)S(0.429)S(0.095)YGS(0.022)GR</t>
  </si>
  <si>
    <t>NQGGY(-32)GGS(-23.91)S(-19.58)S(-13.72)S(0)S(0)S(-6.53)Y(-42.35)GS(-12.8)GR</t>
  </si>
  <si>
    <t>FAKPRNQGGYGGSSSSSSYGSGRRF______</t>
  </si>
  <si>
    <t>304;311;311;246</t>
  </si>
  <si>
    <t>____MQEMNLLPTPESPVTRQEKMATVWDEA</t>
  </si>
  <si>
    <t>tr|Q6P6U2|Q6P6U2_RAT</t>
  </si>
  <si>
    <t>tr|Q6P6U2|Q6P6U2_RAT 26S proteasome regulatory subunit 6A OS=Rattus norvegicus OX=10116 GN=Psmc3 PE=1 SV=1</t>
  </si>
  <si>
    <t>MQEMNLLPT(0.077)PES(0.779)PVT(0.145)R</t>
  </si>
  <si>
    <t>MQEMNLLPT(-10.06)PES(7.31)PVT(-7.31)R</t>
  </si>
  <si>
    <t>DFGLARAFGVPVRTYTHEVVTLWYRAPEILL</t>
  </si>
  <si>
    <t>tr|Q6P751|Q6P751_RAT;sp|Q63699|CDK2_RAT</t>
  </si>
  <si>
    <t>tr|Q6P751|Q6P751_RAT Cyclin-dependent kinase 2 OS=Rattus norvegicus OX=10116 GN=Cdk2 PE=1 SV=1;sp|Q63699|CDK2_RAT Cyclin-dependent kinase 2 OS=Rattus norvegicus OX=10116 GN=Cdk2 PE=1 SV=1</t>
  </si>
  <si>
    <t>T(0.356)Y(0.288)T(0.356)HEVVTLWYR</t>
  </si>
  <si>
    <t>T(0)Y(-0.92)T(0)HEVVT(-29.94)LWY(-57.62)R</t>
  </si>
  <si>
    <t>LADFGLARAFGVPVRTYTHEVVTLWYRAPEI</t>
  </si>
  <si>
    <t>158;158</t>
  </si>
  <si>
    <t>RGTEEKCGSPRIRTLSGSRPPLLLRLSENSG</t>
  </si>
  <si>
    <t>tr|Q6P757|Q6P757_RAT;sp|P70531|EF2K_RAT</t>
  </si>
  <si>
    <t>365;365</t>
  </si>
  <si>
    <t>tr|Q6P757|Q6P757_RAT</t>
  </si>
  <si>
    <t>tr|Q6P757|Q6P757_RAT Eukaryotic elongation factor 2 kinase OS=Rattus norvegicus OX=10116 GN=Eef2k PE=2 SV=1;sp|P70531|EF2K_RAT Eukaryotic elongation factor 2 kinase OS=Rattus norvegicus OX=10116 GN=Eef2k PE=1 SV=1</t>
  </si>
  <si>
    <t>T(0.011)LS(0.494)GS(0.494)RPPLLLR</t>
  </si>
  <si>
    <t>T(-16.38)LS(0)GS(0)RPPLLLR</t>
  </si>
  <si>
    <t>TEEKCGSPRIRTLSGSRPPLLLRLSENSGDE</t>
  </si>
  <si>
    <t>367;367</t>
  </si>
  <si>
    <t>FKTTESNKERKEDSHTTLHETTNRQSYARNH</t>
  </si>
  <si>
    <t>265;265</t>
  </si>
  <si>
    <t>QTSEGVCLAVEKRITSPLMEPSSIEKIVEID</t>
  </si>
  <si>
    <t>tr|Q6P9V6|Q6P9V6_RAT;sp|P34064|PSA5_RAT</t>
  </si>
  <si>
    <t>tr|Q6P9V6|Q6P9V6_RAT</t>
  </si>
  <si>
    <t>tr|Q6P9V6|Q6P9V6_RAT Proteasome subunit alpha type OS=Rattus norvegicus OX=10116 GN=Psma5 PE=1 SV=1;sp|P34064|PSA5_RAT Proteasome subunit alpha type-5 OS=Rattus norvegicus OX=10116 GN=Psma5 PE=1 SV=1</t>
  </si>
  <si>
    <t>IT(0.5)S(0.5)PLMEPSSIEK</t>
  </si>
  <si>
    <t>IT(0)S(0)PLMEPS(-36.56)S(-42.11)IEK</t>
  </si>
  <si>
    <t>IQTSEGVCLAVEKRITSPLMEPSSIEKIVEI</t>
  </si>
  <si>
    <t>ADDTFHHQVRDDIFSSSEEEGKDRERPIYGR</t>
  </si>
  <si>
    <t>DDIFS(0.008)S(0.496)S(0.496)EEEGKDR</t>
  </si>
  <si>
    <t>DDIFS(-18.05)S(0)S(0)EEEGKDR</t>
  </si>
  <si>
    <t>DDTFHHQVRDDIFSSSEEEGKDRERPIYGRD</t>
  </si>
  <si>
    <t>PVETWKGGIDNPAITSDQEVDDKKIKKKPHK</t>
  </si>
  <si>
    <t>tr|Q6TUE6|Q6TUE6_RAT;tr|A0A0G2K7N9|A0A0G2K7N9_RAT</t>
  </si>
  <si>
    <t>1218;1219</t>
  </si>
  <si>
    <t>tr|Q6TUE6|Q6TUE6_RAT</t>
  </si>
  <si>
    <t>tr|Q6TUE6|Q6TUE6_RAT LRRGT00098 OS=Rattus norvegicus OX=10116 GN=Arhgap5 PE=1 SV=1;tr|A0A0G2K7N9|A0A0G2K7N9_RAT Rho GTPase-activating protein 5 OS=Rattus norvegicus OX=10116 GN=Arhgap5 PE=1 SV=1</t>
  </si>
  <si>
    <t>GGIDNPAIT(0.462)S(0.538)DQEVDDKK</t>
  </si>
  <si>
    <t>GGIDNPAIT(-0.67)S(0.67)DQEVDDKK</t>
  </si>
  <si>
    <t>AAWDRLWSLALKRRESLSNAADLQRFKRDVN</t>
  </si>
  <si>
    <t>tr|Q6XDA1|Q6XDA1_RAT;tr|D4A678|D4A678_RAT</t>
  </si>
  <si>
    <t>tr|Q6XDA1|Q6XDA1_RAT</t>
  </si>
  <si>
    <t>tr|Q6XDA1|Q6XDA1_RAT Erythroid spectrin alpha OS=Rattus norvegicus OX=10116 GN=Spta1 PE=1 SV=1;tr|D4A678|D4A678_RAT Spectrin, alpha, erythrocytic 1 OS=Rattus norvegicus OX=10116 GN=Spta1 PE=1 SV=3</t>
  </si>
  <si>
    <t>RES(0.5)LS(0.5)NAADLQR</t>
  </si>
  <si>
    <t>RES(0)LS(0)NAADLQR</t>
  </si>
  <si>
    <t>WDRLWSLALKRRESLSNAADLQRFKRDVNEA</t>
  </si>
  <si>
    <t>QNVPESLDKLHVTPSTRPQHVRIKNWGNGEI</t>
  </si>
  <si>
    <t>tr|Q6XS76|Q6XS76_RAT;tr|M0RDG2|M0RDG2_RAT;tr|Q9R0W4|Q9R0W4_RAT;sp|Q06518|NOS2_RAT;tr|F1LSH9|F1LSH9_RAT</t>
  </si>
  <si>
    <t>77;77;77;77;41</t>
  </si>
  <si>
    <t>tr|Q6XS76|Q6XS76_RAT</t>
  </si>
  <si>
    <t xml:space="preserve">tr|Q6XS76|Q6XS76_RAT Inducible nitric oxide synthase (Fragment) OS=Rattus norvegicus OX=10116 GN=Nos2 PE=2 SV=1;tr|M0RDG2|M0RDG2_RAT Nitric oxide synthase OS=Rattus norvegicus OX=10116 GN=Nos2 PE=1 SV=2;tr|Q9R0W4|Q9R0W4_RAT Nitric oxide synthase OS=Rattus </t>
  </si>
  <si>
    <t>LHVT(0.001)PS(0.191)T(0.808)RPQHVR</t>
  </si>
  <si>
    <t>LHVT(-31.46)PS(-6.25)T(6.25)RPQHVR</t>
  </si>
  <si>
    <t>PGRVRRAAGTGRRRSSGLQPQGAPEARRSAT</t>
  </si>
  <si>
    <t>1719;1795</t>
  </si>
  <si>
    <t>S(0.162)S(0.838)GLQPQGAPEAR</t>
  </si>
  <si>
    <t>S(-7.13)S(7.13)GLQPQGAPEAR</t>
  </si>
  <si>
    <t>KTSTPRKDGLAPPSPSLVSDLLSELHISEIQ</t>
  </si>
  <si>
    <t>136;333;333</t>
  </si>
  <si>
    <t>KDGLAPPS(0.496)PS(0.496)LVS(0.007)DLLS(0.001)ELHISEIQK</t>
  </si>
  <si>
    <t>KDGLAPPS(0)PS(0)LVS(-18.59)DLLS(-29.29)ELHIS(-44.86)EIQK</t>
  </si>
  <si>
    <t>TSKAFTGREFDELSPSAQRDACLNARCFARV</t>
  </si>
  <si>
    <t>tr|Q71UZ2|Q71UZ2_RAT;sp|P11507|AT2A2_RAT;tr|Q63080|Q63080_RAT</t>
  </si>
  <si>
    <t>489;663;176</t>
  </si>
  <si>
    <t>tr|Q71UZ2|Q71UZ2_RAT</t>
  </si>
  <si>
    <t>tr|Q71UZ2|Q71UZ2_RAT Sarco/endoplasmic reticulum Ca2+-ATPase (Fragment) OS=Rattus norvegicus OX=10116 PE=2 SV=1;sp|P11507|AT2A2_RAT Sarcoplasmic/endoplasmic reticulum calcium ATPase 2 OS=Rattus norvegicus OX=10116 GN=Atp2a2 PE=1 SV=1;tr|Q63080|Q63080_RAT C</t>
  </si>
  <si>
    <t>EFDELS(0.029)PS(0.971)AQR</t>
  </si>
  <si>
    <t>EFDELS(-15.2)PS(15.2)AQR</t>
  </si>
  <si>
    <t>QACLREIRRLARKRRSTGDGDALPLSLGYKV</t>
  </si>
  <si>
    <t>tr|Q71V32|Q71V32_RAT;tr|Q642E5|Q642E5_RAT;sp|Q62967|MVD1_RAT</t>
  </si>
  <si>
    <t>33;96;96</t>
  </si>
  <si>
    <t>tr|Q71V32|Q71V32_RAT</t>
  </si>
  <si>
    <t>RS(0.5)T(0.5)GDGDALPLSLGYK</t>
  </si>
  <si>
    <t>RS(0)T(0)GDGDALPLS(-58.01)LGY(-67.37)K</t>
  </si>
  <si>
    <t>ACLREIRRLARKRRSTGDGDALPLSLGYKVH</t>
  </si>
  <si>
    <t>34;97;97</t>
  </si>
  <si>
    <t>tr|Q71V32|Q71V32_RAT Mevalonate pyrophosphate decarboxylase (Fragment) OS=Rattus norvegicus OX=10116 GN=Mvpd PE=4 SV=1;tr|Q642E5|Q642E5_RAT Diphosphomevalonate decarboxylase OS=Rattus norvegicus OX=10116 GN=Mvd PE=1 SV=1;sp|Q62967|MVD1_RAT Diphosphomevalon</t>
  </si>
  <si>
    <t>S(0.245)T(0.755)GDGDALPLSLGYK</t>
  </si>
  <si>
    <t>S(-4.89)T(4.89)GDGDALPLS(-66.27)LGY(-87.78)K</t>
  </si>
  <si>
    <t>VKVEAIPNSKSEEETSPLVTHQNRAGPVAVA</t>
  </si>
  <si>
    <t>tr|Q76GL9|Q76GL9_RAT;tr|A0A0F7R5I4|A0A0F7R5I4_RAT</t>
  </si>
  <si>
    <t>504;504</t>
  </si>
  <si>
    <t>tr|Q76GL9|Q76GL9_RAT</t>
  </si>
  <si>
    <t>tr|Q76GL9|Q76GL9_RAT Neutral amino acid transporter ASCT1 OS=Rattus norvegicus OX=10116 GN=Slc1a4 PE=1 SV=1;tr|A0A0F7R5I4|A0A0F7R5I4_RAT Alanine/serine/cysteine/threonine transporter 1 OS=Rattus norvegicus OX=10116 GN=ratASCT1 PE=2 SV=1</t>
  </si>
  <si>
    <t>SEEET(0.1)S(0.899)PLVTHQNR</t>
  </si>
  <si>
    <t>S(-65.33)EEET(-9.52)S(9.52)PLVT(-36.39)HQNR</t>
  </si>
  <si>
    <t>EVKVEAIPNSKSEEETSPLVTHQNRAGPVAV</t>
  </si>
  <si>
    <t>S(0.001)EEET(0.495)S(0.495)PLVT(0.009)HQNR</t>
  </si>
  <si>
    <t>S(-26.49)EEET(0)S(0)PLVT(-17.36)HQNR</t>
  </si>
  <si>
    <t>PQAIYCKDVLDIEQFSTVKGVDLEPTDQDFY</t>
  </si>
  <si>
    <t>tr|Q792R1|Q792R1_RAT;tr|F1LNP2|F1LNP2_RAT;tr|P97548|P97548_RAT;sp|P97711|GRK6_RAT;tr|P97549|P97549_RAT;tr|A0A0G2K6E5|A0A0G2K6E5_RAT;tr|Q66HL7|Q66HL7_RAT;sp|Q62833|GRK5_RAT</t>
  </si>
  <si>
    <t>484;484;484;484;484;484;484;484</t>
  </si>
  <si>
    <t>tr|Q792R1|Q792R1_RAT</t>
  </si>
  <si>
    <t>tr|Q792R1|Q792R1_RAT G protein-coupled receptor kinase OS=Rattus norvegicus OX=10116 GN=Grk6 PE=2 SV=1;tr|F1LNP2|F1LNP2_RAT G protein-coupled receptor kinase OS=Rattus norvegicus OX=10116 GN=Grk6 PE=1 SV=3;tr|P97548|P97548_RAT G protein-coupled receptor ki</t>
  </si>
  <si>
    <t>DVLDIEQFS(0.913)T(0.087)VK</t>
  </si>
  <si>
    <t>DVLDIEQFS(10.21)T(-10.21)VK</t>
  </si>
  <si>
    <t>QAIYCKDVLDIEQFSTVKGVDLEPTDQDFYQ</t>
  </si>
  <si>
    <t>485;485;485;485;485;485;485;485</t>
  </si>
  <si>
    <t>DVLDIEQFS(0.412)T(0.588)VK</t>
  </si>
  <si>
    <t>DVLDIEQFS(-1.55)T(1.55)VK</t>
  </si>
  <si>
    <t>MCRDAALLCVREYVNSTSEESHDEDEIRPVQ</t>
  </si>
  <si>
    <t>tr|Q7TP35|Q7TP35_RAT;sp|Q505J9|ATAD1_RAT;tr|A0A0H2UHI7|A0A0H2UHI7_RAT</t>
  </si>
  <si>
    <t>515;317;359</t>
  </si>
  <si>
    <t>tr|Q7TP35|Q7TP35_RAT</t>
  </si>
  <si>
    <t>tr|Q7TP35|Q7TP35_RAT ATPase family AAA domain-containing protein 1 OS=Rattus norvegicus OX=10116 GN=Atad1 PE=1 SV=1;sp|Q505J9|ATAD1_RAT ATPase family AAA domain-containing protein 1 OS=Rattus norvegicus OX=10116 GN=Atad1 PE=1 SV=1;tr|A0A0H2UHI7|A0A0H2UHI7_</t>
  </si>
  <si>
    <t>EY(0.148)VNS(0.391)T(0.391)S(0.067)EES(0.003)HDEDEIRPVQQQDLHR</t>
  </si>
  <si>
    <t>EY(-4.23)VNS(0)T(0)S(-7.64)EES(-20.64)HDEDEIRPVQQQDLHR</t>
  </si>
  <si>
    <t>CRDAALLCVREYVNSTSEESHDEDEIRPVQQ</t>
  </si>
  <si>
    <t>516;318;360</t>
  </si>
  <si>
    <t>____________MTRSVRLELFRNKKLKETK</t>
  </si>
  <si>
    <t>tr|Q7TP41|Q7TP41_RAT</t>
  </si>
  <si>
    <t>tr|Q7TP41|Q7TP41_RAT Ab2-402 OS=Rattus norvegicus OX=10116 GN=Sat1 PE=2 SV=1</t>
  </si>
  <si>
    <t>T(0.5)RS(0.5)VRLELFR</t>
  </si>
  <si>
    <t>T(0)RS(0)VRLELFR</t>
  </si>
  <si>
    <t>______________MTRSVRLELFRNKKLKE</t>
  </si>
  <si>
    <t>CLHPFTEDDAVDPNDSDLDPESRETDLLSGM</t>
  </si>
  <si>
    <t>tr|Q80ZB2|Q80ZB2_RAT;tr|F1LNL3|F1LNL3_RAT</t>
  </si>
  <si>
    <t>1236;1296</t>
  </si>
  <si>
    <t>tr|Q80ZB2|Q80ZB2_RAT</t>
  </si>
  <si>
    <t>tr|Q80ZB2|Q80ZB2_RAT ATP-binding cassette 1 OS=Rattus norvegicus OX=10116 GN=Abca1 PE=2 SV=1;tr|F1LNL3|F1LNL3_RAT ATP-binding cassette subfamily A member 1 OS=Rattus norvegicus OX=10116 GN=Abca1 PE=1 SV=3</t>
  </si>
  <si>
    <t>QSCLHPFT(0.001)EDDAVDPNDS(0.93)DLDPES(0.068)R</t>
  </si>
  <si>
    <t>QS(-35.2)CLHPFT(-28.03)EDDAVDPNDS(11.33)DLDPES(-11.33)R</t>
  </si>
  <si>
    <t>KRERPGNVASLVQRISTYGLPAGGIQPHPQT</t>
  </si>
  <si>
    <t>IS(0.349)T(0.349)Y(0.302)GLPAGGIQPHPQTK</t>
  </si>
  <si>
    <t>IS(0)T(0)Y(-0.63)GLPAGGIQPHPQT(-47.96)K</t>
  </si>
  <si>
    <t>RERPGNVASLVQRISTYGLPAGGIQPHPQTK</t>
  </si>
  <si>
    <t>CHSKGIVVTAYSPLGSPDRPRAKPDDPSLLQ</t>
  </si>
  <si>
    <t>tr|Q91W30|Q91W30_RAT;tr|G3V786|G3V786_RAT</t>
  </si>
  <si>
    <t>215;215</t>
  </si>
  <si>
    <t>tr|Q91W30|Q91W30_RAT</t>
  </si>
  <si>
    <t>tr|Q91W30|Q91W30_RAT Aldose reductase-like protein OS=Rattus norvegicus OX=10116 GN=Akr1b8 PE=2 SV=1;tr|G3V786|G3V786_RAT Aldo-keto reductase family 1, member B8 OS=Rattus norvegicus OX=10116 GN=Akr1b8 PE=1 SV=1</t>
  </si>
  <si>
    <t>GIVVTAYS(0.023)PLGS(0.977)PDRPR</t>
  </si>
  <si>
    <t>GIVVT(-52)AY(-67.74)S(-16.36)PLGS(16.36)PDRPR</t>
  </si>
  <si>
    <t>ARRAAAASAAEAGIATPGTEDSDDALLKMTI</t>
  </si>
  <si>
    <t>tr|Q9ESH1|Q9ESH1_RAT</t>
  </si>
  <si>
    <t>tr|Q9ESH1|Q9ESH1_RAT 26S proteasome subunit S5a OS=Rattus norvegicus OX=10116 GN=Psmd4 PE=1 SV=1</t>
  </si>
  <si>
    <t>AAAAS(0.003)AAEAGIAT(0.984)PGT(0.008)EDS(0.006)DDALLK</t>
  </si>
  <si>
    <t>AAAAS(-25.83)AAEAGIAT(20.94)PGT(-20.94)EDS(-22.43)DDALLK</t>
  </si>
  <si>
    <t>GFEVAFTSSQDKAFDSDSEPDAVPYQEGPRT</t>
  </si>
  <si>
    <t>tr|Q9JHK1|Q9JHK1_RAT</t>
  </si>
  <si>
    <t>tr|Q9JHK1|Q9JHK1_RAT Caspase 9, isoform CRA_a OS=Rattus norvegicus OX=10116 GN=Casp9 PE=1 SV=1</t>
  </si>
  <si>
    <t>AFDS(0.978)DS(0.022)EPDAVPYQEGPR</t>
  </si>
  <si>
    <t>AFDS(16.57)DS(-16.57)EPDAVPY(-39.74)QEGPR</t>
  </si>
  <si>
    <t>IRNAQSIHQRSRKRLSQDTYRRNSV______</t>
  </si>
  <si>
    <t>tr|Q9JK56|Q9JK56_RAT;tr|Q99M65|Q99M65_RAT;tr|Q811Y3|Q811Y3_RAT;sp|F1M707|NCF1_RAT</t>
  </si>
  <si>
    <t>301;321;321;321</t>
  </si>
  <si>
    <t>tr|Q9JK56|Q9JK56_RAT</t>
  </si>
  <si>
    <t>tr|Q9JK56|Q9JK56_RAT p47phox (Fragment) OS=Rattus norvegicus OX=10116 PE=2 SV=1;tr|Q99M65|Q99M65_RAT Neutrophil cytosolic factor 1 OS=Rattus norvegicus OX=10116 GN=Ncf1 PE=2 SV=1;tr|Q811Y3|Q811Y3_RAT Neutrophil cytosolic factor 1 OS=Rattus norvegicus OX=10</t>
  </si>
  <si>
    <t>RLS(0.933)QDT(0.067)YR</t>
  </si>
  <si>
    <t>RLS(11.44)QDT(-11.44)Y(-34.95)R</t>
  </si>
  <si>
    <t>______________MSSGTPPPSPSGPPPPP</t>
  </si>
  <si>
    <t>S(0.4)S(0.4)GT(0.4)PPPS(0.4)PS(0.4)GPPPPPAPQPQAR</t>
  </si>
  <si>
    <t>S(0)S(0)GT(0)PPPS(0)PS(0)GPPPPPAPQPQAR</t>
  </si>
  <si>
    <t>_____________MSSGTPPPSPSGPPPPPA</t>
  </si>
  <si>
    <t>_______MSSGTPPPSPSGPPPPPAPQPQAR</t>
  </si>
  <si>
    <t>9;9</t>
  </si>
  <si>
    <t>S(0.346)S(0.362)GT(0.42)PPPS(0.463)PS(0.409)GPPPPPAPQPQAR</t>
  </si>
  <si>
    <t>S(-1.27)S(-0.96)GT(0.96)PPPS(0.64)PS(-0.64)GPPPPPAPQPQAR</t>
  </si>
  <si>
    <t>_____MSSGTPPPSPSGPPPPPAPQPQARAR</t>
  </si>
  <si>
    <t>___________MSSGTPPPSPSGPPPPPAPQ</t>
  </si>
  <si>
    <t>KWLPFFSVDQLERTSSLTPSTGEHELSGGF_</t>
  </si>
  <si>
    <t>T(0.303)S(0.33)S(0.361)LT(0.008)PS(0.02)T(0.019)GEHELS(0.959)GGF</t>
  </si>
  <si>
    <t>T(-0.76)S(-0.38)S(0.38)LT(-18.35)PS(-16.97)T(-17.26)GEHELS(16.97)GGF</t>
  </si>
  <si>
    <t>FSVDQLERTSSLTPSTGEHELSGGF______</t>
  </si>
  <si>
    <t>SPRLSPCSSTGKLSRSDEQLSSLDRDSGQCS</t>
  </si>
  <si>
    <t>tr|Q9QYV3|Q9QYV3_RAT;tr|F1M8L9|F1M8L9_RAT</t>
  </si>
  <si>
    <t>252;375</t>
  </si>
  <si>
    <t>tr|Q9QYV3|Q9QYV3_RAT</t>
  </si>
  <si>
    <t>tr|Q9QYV3|Q9QYV3_RAT C3G protein (Fragment) OS=Rattus norvegicus OX=10116 GN=c3g PE=2 SV=1;tr|F1M8L9|F1M8L9_RAT Rap guanine nucleotide exchange factor 1 OS=Rattus norvegicus OX=10116 GN=Rapgef1 PE=1 SV=3</t>
  </si>
  <si>
    <t>LS(0.24)RS(0.759)DEQLSSLDR</t>
  </si>
  <si>
    <t>LS(-5)RS(5)DEQLS(-38.71)S(-38.71)LDR</t>
  </si>
  <si>
    <t>NPFKRKSIMLPKSLLSVVKNATSETKPESKY</t>
  </si>
  <si>
    <t>tr|Q9QZ62|Q9QZ62_RAT;tr|Q6P6T3|Q6P6T3_RAT</t>
  </si>
  <si>
    <t>tr|Q9QZ62|Q9QZ62_RAT</t>
  </si>
  <si>
    <t>tr|Q9QZ62|Q9QZ62_RAT Interferon-gamma receptor OS=Rattus norvegicus OX=10116 GN=Ifngr1 PE=2 SV=1;tr|Q6P6T3|Q6P6T3_RAT Interferon gamma receptor 1 OS=Rattus norvegicus OX=10116 GN=Ifngr1 PE=1 SV=1</t>
  </si>
  <si>
    <t>SLLS(1)VVK</t>
  </si>
  <si>
    <t>S(-43.51)LLS(43.51)VVK</t>
  </si>
  <si>
    <t>PIGNCTRNVVKGKGLSVFLSHAKAPFSRGDR</t>
  </si>
  <si>
    <t>544;544</t>
  </si>
  <si>
    <t>GLS(1)VFLSHAK</t>
  </si>
  <si>
    <t>GLS(53.16)VFLS(-53.16)HAK</t>
  </si>
  <si>
    <t>RIHPQSQPQEDTSLESDIPPPPNSSPPERLQ</t>
  </si>
  <si>
    <t>tr|R4I3Z7|R4I3Z7_RAT;tr|R4I4V9|R4I4V9_RAT;sp|A7E3N2|NCF2_RAT</t>
  </si>
  <si>
    <t>315;277;307</t>
  </si>
  <si>
    <t>tr|R4I3Z7|R4I3Z7_RAT Neutrophil cytosolic factor 2 OS=Rattus norvegicus OX=10116 GN=Ncf2 PE=2 SV=1;tr|R4I4V9|R4I4V9_RAT Neutrophil cytosolic factor 2 mutant isoform 2 OS=Rattus norvegicus OX=10116 GN=Ncf2 PE=2 SV=1;sp|A7E3N2|NCF2_RAT Neutrophil cytosol fac</t>
  </si>
  <si>
    <t>IHPQS(0.011)QPQEDT(0.329)S(0.329)LES(0.329)DIPPPPNS(0.001)S(0.001)PPER</t>
  </si>
  <si>
    <t>IHPQS(-14.85)QPQEDT(0)S(0)LES(0)DIPPPPNS(-26.21)S(-26.21)PPER</t>
  </si>
  <si>
    <t>VELRIHPQSQPQEDTSLESDIPPPPNSSPPE</t>
  </si>
  <si>
    <t>312;274;304</t>
  </si>
  <si>
    <t>PVELRIHPQSQPQEDTSLESDIPPPPNSSPP</t>
  </si>
  <si>
    <t>311;273;303</t>
  </si>
  <si>
    <t>RTPRKSNPDEEANMVTPHTPVRTVMNTIQQL</t>
  </si>
  <si>
    <t>335;363</t>
  </si>
  <si>
    <t>KSNPDEEANMVT(0.601)PHT(0.399)PVR</t>
  </si>
  <si>
    <t>KS(-46.43)NPDEEANMVT(1.78)PHT(-1.78)PVR</t>
  </si>
  <si>
    <t>EIPRLPQRNLSLTSPTPPLPSPGRSGPLPPP</t>
  </si>
  <si>
    <t>324;329</t>
  </si>
  <si>
    <t>NLS(0.04)LT(0.388)S(0.131)PT(0.441)PPLPSPGR</t>
  </si>
  <si>
    <t>NLS(-10.39)LT(-0.56)S(-5.28)PT(0.56)PPLPS(-57.25)PGR</t>
  </si>
  <si>
    <t>RQKKKPPQHKMMGVASPGPGVQEKLKVVGQR</t>
  </si>
  <si>
    <t>tr|R9PXZ9|R9PXZ9_RAT;sp|Q3KRF1|SP110_RAT</t>
  </si>
  <si>
    <t>305;305</t>
  </si>
  <si>
    <t>tr|R9PXZ9|R9PXZ9_RAT</t>
  </si>
  <si>
    <t>tr|R9PXZ9|R9PXZ9_RAT Sp110 nuclear body protein OS=Rattus norvegicus OX=10116 GN=Sp110 PE=1 SV=2;sp|Q3KRF1|SP110_RAT Sp110 nuclear body protein OS=Rattus norvegicus OX=10116 GN=Sp110 PE=1 SV=1</t>
  </si>
  <si>
    <t>MMGVAS(1)PGPGVQEK</t>
  </si>
  <si>
    <t>MMGVAS(80.97)PGPGVQEK</t>
  </si>
  <si>
    <t>LQLEQQKRAQQPAPASSPVKRESSFSSCQLS</t>
  </si>
  <si>
    <t>tr|T2HTI9|T2HTI9_RAT;tr|F1LVR8|F1LVR8_RAT;tr|A0A0G2K3Y9|A0A0G2K3Y9_RAT;tr|T2HRY2|T2HRY2_RAT;tr|F1LV40|F1LV40_RAT;tr|T2HRH7|T2HRH7_RAT;tr|A0A0G2JXC5|A0A0G2JXC5_RAT</t>
  </si>
  <si>
    <t>570;570;570;605;605;680;680</t>
  </si>
  <si>
    <t>tr|T2HTI9|T2HTI9_RAT</t>
  </si>
  <si>
    <t>AQQPAPAS(0.5)S(0.5)PVKR</t>
  </si>
  <si>
    <t>AQQPAPAS(0)S(0)PVKR</t>
  </si>
  <si>
    <t>QLEQQKRAQQPAPASSPVKRESSFSSCQLSC</t>
  </si>
  <si>
    <t>571;571;571;606;606;681;681</t>
  </si>
  <si>
    <t>DIEFEDYTQPMKRTVSDNSLSSSKEGKPELK</t>
  </si>
  <si>
    <t>295;296;312</t>
  </si>
  <si>
    <t>T(0.003)VS(0.913)DNS(0.052)LS(0.021)S(0.008)S(0.003)K</t>
  </si>
  <si>
    <t>T(-25.07)VS(12.46)DNS(-12.46)LS(-16.46)S(-20.37)S(-24.16)K</t>
  </si>
  <si>
    <t>protein ID</t>
    <phoneticPr fontId="1" type="noConversion"/>
  </si>
  <si>
    <t xml:space="preserve">Protein name </t>
    <phoneticPr fontId="1" type="noConversion"/>
  </si>
  <si>
    <t>gene name</t>
    <phoneticPr fontId="1" type="noConversion"/>
  </si>
  <si>
    <t>Q6AXU6</t>
  </si>
  <si>
    <t xml:space="preserve"> HN1 </t>
  </si>
  <si>
    <t xml:space="preserve">Jpt1 </t>
  </si>
  <si>
    <t>tr|A0A059NZR0|A0A059NZR0_RAT HN1 OS=Rattus norvegicus OX=10116 GN=Jpt1 PE=1 SV=1;sp|Q6AXU6|JUPI1_RAT Jupiter microtubule associated homolog 1 OS=Rattus norvegicus OX=10116 GN=JPT1 PE=1 SV=3</t>
    <phoneticPr fontId="1" type="noConversion"/>
  </si>
  <si>
    <t>D3ZW79</t>
  </si>
  <si>
    <t xml:space="preserve">ranscription factor COE1 </t>
  </si>
  <si>
    <t xml:space="preserve">Ebf1 </t>
  </si>
  <si>
    <t>tr|A0A096MIU2|A0A096MIU2_RAT Transcription factor COE1 OS=Rattus norvegicus OX=10116 GN=Ebf1 PE=3 SV=2;tr|D3ZW79|D3ZW79_RAT EBF family member 4 OS=Rattus norvegicus OX=10116 GN=Ebf4 PE=3 SV=2;sp|Q63398|COE1_RAT Transcription factor COE1 OS=Rattus norvegicu</t>
    <phoneticPr fontId="1" type="noConversion"/>
  </si>
  <si>
    <t>B2RYE6</t>
  </si>
  <si>
    <t xml:space="preserve"> Uncharacterized protein (Fragment) </t>
  </si>
  <si>
    <t xml:space="preserve">Gigyf2 </t>
  </si>
  <si>
    <t>tr|A0A096MKC0|A0A096MKC0_RAT Uncharacterized protein (Fragment) OS=Rattus norvegicus OX=10116 GN=Gigyf2 PE=1 SV=1;tr|B2RYE6|B2RYE6_RAT Uncharacterized protein OS=Rattus norvegicus OX=10116 GN=Gigyf2 PE=1 SV=1</t>
    <phoneticPr fontId="1" type="noConversion"/>
  </si>
  <si>
    <t>A0A0G2K4L2</t>
  </si>
  <si>
    <t xml:space="preserve"> Rho guanine nucleotide exchange factor 1 </t>
  </si>
  <si>
    <t xml:space="preserve">Arhgef1 </t>
  </si>
  <si>
    <t>tr|A0A0G2JU01|A0A0G2JU01_RAT Rho guanine nucleotide exchange factor 1 OS=Rattus norvegicus OX=10116 GN=Arhgef1 PE=1 SV=1;tr|A0A0G2K4L2|A0A0G2K4L2_RAT Rho guanine nucleotide exchange factor 1 OS=Rattus norvegicus OX=10116 GN=Arhgef1 PE=1 SV=1;tr|E9PTJ8|E9PT</t>
    <phoneticPr fontId="1" type="noConversion"/>
  </si>
  <si>
    <t>A0A0G2JU96</t>
  </si>
  <si>
    <t xml:space="preserve"> AHNAK nucleoprotein </t>
  </si>
  <si>
    <t xml:space="preserve">Ahnak </t>
  </si>
  <si>
    <t>tr|A0A0G2JUA5|A0A0G2JUA5_RAT AHNAK nucleoprotein OS=Rattus norvegicus OX=10116 GN=Ahnak PE=1 SV=1;tr|A0A0G2JU96|A0A0G2JU96_RAT AHNAK nucleoprotein OS=Rattus norvegicus OX=10116 GN=Ahnak PE=1 SV=1</t>
    <phoneticPr fontId="1" type="noConversion"/>
  </si>
  <si>
    <t>Q9JHU5</t>
  </si>
  <si>
    <t xml:space="preserve"> ADP-ribosylation factor interacting protein 1, isoform CRA_b </t>
  </si>
  <si>
    <t xml:space="preserve">Arfip1 </t>
  </si>
  <si>
    <t>tr|A0A0G2JYA2|A0A0G2JYA2_RAT ADP-ribosylation factor interacting protein 1, isoform CRA_b OS=Rattus norvegicus OX=10116 GN=Arfip1 PE=1 SV=1;sp|Q9JHU5|ARFP1_RAT Arfaptin-1 OS=Rattus norvegicus OX=10116 GN=Arfip1 PE=1 SV=1</t>
    <phoneticPr fontId="1" type="noConversion"/>
  </si>
  <si>
    <t>G3V8F7</t>
  </si>
  <si>
    <t xml:space="preserve"> ADP-ribosylation factor-binding protein GGA2-like </t>
  </si>
  <si>
    <t xml:space="preserve">LOC103694867 </t>
  </si>
  <si>
    <t>tr|A0A0G2JYM3|A0A0G2JYM3_RAT ADP-ribosylation factor-binding protein GGA2-like OS=Rattus norvegicus OX=10116 GN=LOC103694867 PE=4 SV=1;tr|G3V8F7|G3V8F7_RAT Golgi associated, gamma adaptin ear containing, ARF binding protein 2, isoform CRA_a OS=Rattus norve</t>
    <phoneticPr fontId="1" type="noConversion"/>
  </si>
  <si>
    <t>Q5FVC2</t>
  </si>
  <si>
    <t xml:space="preserve"> Rho guanine nucleotide exchange factor 2 </t>
  </si>
  <si>
    <t xml:space="preserve">Arhgef2 </t>
  </si>
  <si>
    <t>tr|A0A0G2K0V4|A0A0G2K0V4_RAT Rho guanine nucleotide exchange factor 2 OS=Rattus norvegicus OX=10116 GN=Arhgef2 PE=1 SV=1;tr|A0A1B0GWY5|A0A1B0GWY5_RAT Rho guanine nucleotide exchange factor 2 OS=Rattus norvegicus OX=10116 GN=Arhgef2 PE=1 SV=1;sp|Q5FVC2|ARHG</t>
    <phoneticPr fontId="1" type="noConversion"/>
  </si>
  <si>
    <t>A0A0G2K2M9</t>
  </si>
  <si>
    <t xml:space="preserve"> Serine/arginine repetitive matrix 2 </t>
  </si>
  <si>
    <t xml:space="preserve">Srrm2 </t>
  </si>
  <si>
    <t>A0A0G2K1W1</t>
  </si>
  <si>
    <t xml:space="preserve"> RAB11 family-interacting protein 5 </t>
  </si>
  <si>
    <t xml:space="preserve">Rab11fip5 </t>
  </si>
  <si>
    <t>tr|A0A0G2K4A0|A0A0G2K4A0_RAT RAB11 family-interacting protein 5 OS=Rattus norvegicus OX=10116 GN=Rab11fip5 PE=1 SV=1;tr|A0A0G2K1W1|A0A0G2K1W1_RAT RAB11 family-interacting protein 5 OS=Rattus norvegicus OX=10116 GN=Rab11fip5 PE=1 SV=1</t>
    <phoneticPr fontId="1" type="noConversion"/>
  </si>
  <si>
    <t>Q6MG06</t>
  </si>
  <si>
    <t xml:space="preserve"> Guanine nucleotide-binding protein-like 1 </t>
  </si>
  <si>
    <t xml:space="preserve">Gnl1 </t>
  </si>
  <si>
    <t>tr|A0A0G2K6Q5|A0A0G2K6Q5_RAT;sp|Q6MG06|GNL1_RAT</t>
    <phoneticPr fontId="1" type="noConversion"/>
  </si>
  <si>
    <t>tr|A0A0G2K6Q5|A0A0G2K6Q5_RAT Guanine nucleotide-binding protein-like 1 OS=Rattus norvegicus OX=10116 GN=Gnl1 PE=1 SV=1;sp|Q6MG06|GNL1_RAT Guanine nucleotide-binding protein-like 1 OS=Rattus norvegicus OX=10116 GN=Gnl1 PE=1 SV=1</t>
    <phoneticPr fontId="1" type="noConversion"/>
  </si>
  <si>
    <t>A0A0G2K707</t>
  </si>
  <si>
    <t xml:space="preserve"> Diacylglycerol kinase </t>
  </si>
  <si>
    <t xml:space="preserve">Dgkz </t>
  </si>
  <si>
    <t>D3ZN21</t>
  </si>
  <si>
    <t xml:space="preserve"> DEAD-box helicase 3, X-linked </t>
  </si>
  <si>
    <t xml:space="preserve">Ddx3x </t>
  </si>
  <si>
    <t xml:space="preserve">tr|A0A0G2K719|A0A0G2K719_RAT DEAD-box helicase 3, X-linked OS=Rattus norvegicus OX=10116 GN=Ddx3x PE=1 SV=1;tr|D3ZN21|D3ZN21_RAT DEAD-box helicase 3, Y-linked OS=Rattus norvegicus OX=10116 GN=Ddx3y PE=1 SV=1;tr|W8BZ34|W8BZ34_RAT DDX3Y OS=Rattus norvegicus </t>
    <phoneticPr fontId="1" type="noConversion"/>
  </si>
  <si>
    <t>D4A6P3</t>
  </si>
  <si>
    <t xml:space="preserve"> Shootin-1 </t>
  </si>
  <si>
    <t xml:space="preserve">Shtn1 </t>
  </si>
  <si>
    <t>tr|A0A0G2K9C4|A0A0G2K9C4_RAT Shootin-1 OS=Rattus norvegicus OX=10116 GN=Shtn1 PE=1 SV=1;tr|D4A6P3|D4A6P3_RAT Shootin-1 OS=Rattus norvegicus OX=10116 GN=Shtn1 PE=1 SV=3;sp|A0MZ67|SHOT1_RAT Shootin-1 OS=Rattus norvegicus OX=10116 GN=Shtn1 PE=1 SV=1</t>
    <phoneticPr fontId="1" type="noConversion"/>
  </si>
  <si>
    <t>A0A0G2K9M4</t>
  </si>
  <si>
    <t>WD repeat and FYVE domain-containing 3</t>
  </si>
  <si>
    <t>Wdfy3</t>
  </si>
  <si>
    <t>tr|A0A0G2K9M4|A0A0G2K9M4_RAT</t>
    <phoneticPr fontId="1" type="noConversion"/>
  </si>
  <si>
    <t>D3ZJR1</t>
  </si>
  <si>
    <t xml:space="preserve"> Epidermal growth factor receptor pathway substrate 15-like 1 </t>
  </si>
  <si>
    <t xml:space="preserve">Eps15l1 </t>
  </si>
  <si>
    <t>tr|A0A0G2QC53|A0A0G2QC53_RAT Epidermal growth factor receptor pathway substrate 15-like 1 OS=Rattus norvegicus OX=10116 GN=Eps15l1 PE=2 SV=1;tr|D3ZJR1|D3ZJR1_RAT Epidermal growth factor receptor pathway substrate 15-like 1 OS=Rattus norvegicus OX=10116 GN=</t>
    <phoneticPr fontId="1" type="noConversion"/>
  </si>
  <si>
    <t>A0JPM9</t>
  </si>
  <si>
    <t xml:space="preserve"> Eukaryotic translation initiation factor 3 subunit J </t>
  </si>
  <si>
    <t xml:space="preserve">Eif3j </t>
  </si>
  <si>
    <t>Q63945</t>
  </si>
  <si>
    <t xml:space="preserve"> Set protein </t>
  </si>
  <si>
    <t xml:space="preserve">Set </t>
  </si>
  <si>
    <t>tr|B0BMV1|B0BMV1_RAT Set protein OS=Rattus norvegicus OX=10116 GN=Set PE=2 SV=1;tr|A0A0G2JSU3|A0A0G2JSU3_RAT Protein SET OS=Rattus norvegicus OX=10116 GN=Set PE=1 SV=1;sp|Q63945|SET_RAT Protein SET OS=Rattus norvegicus OX=10116 GN=Set PE=2 SV=2;sp|P80347|F</t>
    <phoneticPr fontId="1" type="noConversion"/>
  </si>
  <si>
    <t>G3V8G1</t>
  </si>
  <si>
    <t xml:space="preserve"> Agtpbp1 protein (Fragment) </t>
  </si>
  <si>
    <t xml:space="preserve">Agtpbp1 </t>
  </si>
  <si>
    <t>tr|B0BN26|B0BN26_RAT Agtpbp1 protein (Fragment) OS=Rattus norvegicus OX=10116 GN=Agtpbp1 PE=2 SV=1;tr|A0A0G2JZV3|A0A0G2JZV3_RAT ATP/GTP-binding protein 1 OS=Rattus norvegicus OX=10116 GN=Agtpbp1 PE=4 SV=1;tr|G3V8G1|G3V8G1_RAT ATP/GTP binding protein 1 (Pre</t>
    <phoneticPr fontId="1" type="noConversion"/>
  </si>
  <si>
    <t>B1WBN1</t>
  </si>
  <si>
    <t xml:space="preserve"> Cyclin L1 </t>
  </si>
  <si>
    <t xml:space="preserve">Ccnl1 </t>
  </si>
  <si>
    <t>B2GV74</t>
  </si>
  <si>
    <t xml:space="preserve"> Kinesin light chain 2 </t>
  </si>
  <si>
    <t xml:space="preserve">Klc2 </t>
  </si>
  <si>
    <t>B2RYB3</t>
  </si>
  <si>
    <t xml:space="preserve"> Serine and arginine repetitive matrix 1 </t>
  </si>
  <si>
    <t xml:space="preserve">Srrm1 </t>
  </si>
  <si>
    <t>B2RYP4</t>
  </si>
  <si>
    <t xml:space="preserve"> Sorting nexin 2 </t>
  </si>
  <si>
    <t xml:space="preserve">Snx2 </t>
  </si>
  <si>
    <t>B2RZ79</t>
  </si>
  <si>
    <t xml:space="preserve"> Iron-sulfur cluster assembly enzyme </t>
  </si>
  <si>
    <t xml:space="preserve">Iscu </t>
  </si>
  <si>
    <t>B4F786</t>
  </si>
  <si>
    <t xml:space="preserve"> CD2 antigen (Cytoplasmic tail) binding protein 2 (Predicted), isoform CRA_a </t>
  </si>
  <si>
    <t xml:space="preserve">Cd2bp2 </t>
  </si>
  <si>
    <t>B5DEX7</t>
  </si>
  <si>
    <t xml:space="preserve"> Cation-transporting A</t>
  </si>
  <si>
    <t xml:space="preserve">Atp13a1 </t>
  </si>
  <si>
    <t>B5DFK2</t>
  </si>
  <si>
    <t xml:space="preserve"> SAM and SH3 domain-containing 3 </t>
  </si>
  <si>
    <t xml:space="preserve">Sash3 </t>
  </si>
  <si>
    <t>B5DFK6</t>
  </si>
  <si>
    <t xml:space="preserve"> Adaptor-related protein complex 3 subunit delta 1 </t>
  </si>
  <si>
    <t xml:space="preserve">Ap3d1 </t>
  </si>
  <si>
    <t>D3ZC82</t>
  </si>
  <si>
    <t xml:space="preserve"> Nuclear FMR1-interacting protein 2 </t>
  </si>
  <si>
    <t xml:space="preserve">Nufip2 </t>
  </si>
  <si>
    <t>D3ZDT1</t>
  </si>
  <si>
    <t xml:space="preserve"> Erythrocyte membrane protein band 4.1-like 2 </t>
  </si>
  <si>
    <t xml:space="preserve">Epb41l2 </t>
  </si>
  <si>
    <t>D3ZDZ1</t>
  </si>
  <si>
    <t xml:space="preserve"> Amyloid beta (A4) protein-binding, family B, member 1 interacting protein </t>
  </si>
  <si>
    <t xml:space="preserve">Apbb1ip </t>
  </si>
  <si>
    <t>D3ZEZ9</t>
  </si>
  <si>
    <t xml:space="preserve"> Supervillin </t>
  </si>
  <si>
    <t xml:space="preserve">Svil </t>
  </si>
  <si>
    <t>D3ZF45</t>
  </si>
  <si>
    <t xml:space="preserve"> La ribonucleoprotein domain family, member 4B </t>
  </si>
  <si>
    <t xml:space="preserve">Larp4b </t>
  </si>
  <si>
    <t>D3ZGL1</t>
  </si>
  <si>
    <t xml:space="preserve"> Rho GTPase-activating protein 25</t>
    <phoneticPr fontId="1" type="noConversion"/>
  </si>
  <si>
    <t xml:space="preserve">Arhgap25 </t>
  </si>
  <si>
    <t>D3ZH55</t>
  </si>
  <si>
    <t xml:space="preserve"> Family with sequence similarity 53, member C </t>
  </si>
  <si>
    <t xml:space="preserve">Fam53c </t>
  </si>
  <si>
    <t>D3ZH75</t>
  </si>
  <si>
    <t xml:space="preserve"> AKT1 substrate 1</t>
    <phoneticPr fontId="1" type="noConversion"/>
  </si>
  <si>
    <t xml:space="preserve">Akt1s1 </t>
  </si>
  <si>
    <t>PKLPATALPTQQYAKSLPVSVPVWAFKEKRT</t>
    <phoneticPr fontId="1" type="noConversion"/>
  </si>
  <si>
    <t>D3ZIE4</t>
  </si>
  <si>
    <t xml:space="preserve"> FYN-binding protein 1 </t>
  </si>
  <si>
    <t xml:space="preserve">Fyb1 </t>
  </si>
  <si>
    <t>D3ZJW3</t>
  </si>
  <si>
    <t xml:space="preserve"> PPFIA-binding protein 1 </t>
  </si>
  <si>
    <t xml:space="preserve">Ppfibp1 </t>
  </si>
  <si>
    <t>tr|D3ZJW3|D3ZJW3_RAT</t>
    <phoneticPr fontId="1" type="noConversion"/>
  </si>
  <si>
    <t>D3ZKE1</t>
  </si>
  <si>
    <t xml:space="preserve"> Similar to UV radiation resistance associated, isoform CRA_d </t>
  </si>
  <si>
    <t xml:space="preserve">Uvrag </t>
  </si>
  <si>
    <t>D3ZMK9</t>
  </si>
  <si>
    <t xml:space="preserve"> Inactive tyrosine-protein kinase PRAG1 </t>
  </si>
  <si>
    <t xml:space="preserve">Prag1 </t>
  </si>
  <si>
    <t>D3ZNG0</t>
  </si>
  <si>
    <t xml:space="preserve"> Adhesion G protein-coupled receptor L2 </t>
  </si>
  <si>
    <t xml:space="preserve">Adgrl2 </t>
  </si>
  <si>
    <t>D3ZQ89</t>
  </si>
  <si>
    <t xml:space="preserve"> E1A binding protein p400, isoform CRA_a </t>
  </si>
  <si>
    <t xml:space="preserve">Ep400 </t>
  </si>
  <si>
    <t>D3ZRN2</t>
  </si>
  <si>
    <t xml:space="preserve"> Mediator of RNA polymerase II transcription subunit 1 </t>
  </si>
  <si>
    <t xml:space="preserve">Med1 </t>
  </si>
  <si>
    <t>D3ZTC4</t>
  </si>
  <si>
    <t xml:space="preserve"> Coiled-coil domain-containing 88B </t>
  </si>
  <si>
    <t xml:space="preserve">Ccdc88b </t>
  </si>
  <si>
    <t>D3ZU74</t>
  </si>
  <si>
    <t xml:space="preserve"> Cytoplasmic dynein 1 intermediate chain 2 </t>
  </si>
  <si>
    <t xml:space="preserve">Dync1i2 </t>
  </si>
  <si>
    <t>D3ZXY1</t>
  </si>
  <si>
    <t xml:space="preserve"> Inner centromere protein </t>
  </si>
  <si>
    <t xml:space="preserve">Incenp </t>
  </si>
  <si>
    <t>D3ZZ99</t>
  </si>
  <si>
    <t xml:space="preserve"> Alpha-adducin </t>
  </si>
  <si>
    <t xml:space="preserve">Add1 </t>
  </si>
  <si>
    <t>D4A644</t>
  </si>
  <si>
    <t xml:space="preserve"> MAP7 domain-containing 1 </t>
  </si>
  <si>
    <t xml:space="preserve">Map7d1 </t>
  </si>
  <si>
    <t>D4A7U1</t>
  </si>
  <si>
    <t xml:space="preserve"> Zyxin </t>
  </si>
  <si>
    <t xml:space="preserve">Zyx </t>
  </si>
  <si>
    <t>D4A7X9</t>
  </si>
  <si>
    <t xml:space="preserve"> Myosin IF </t>
  </si>
  <si>
    <t xml:space="preserve">Myo1f </t>
  </si>
  <si>
    <t>D4AAK2</t>
  </si>
  <si>
    <t xml:space="preserve"> Nucleolar and spindle associated protein 1 (Predicted), isoform CRA_a </t>
  </si>
  <si>
    <t xml:space="preserve">Nusap1 </t>
  </si>
  <si>
    <t>E9PSJ4</t>
  </si>
  <si>
    <t xml:space="preserve"> Sperm-associated antigen 9 </t>
  </si>
  <si>
    <t xml:space="preserve">Spag9 </t>
  </si>
  <si>
    <t>E9PTG8</t>
  </si>
  <si>
    <t xml:space="preserve"> Serine/threonine-protein kinase 10 </t>
  </si>
  <si>
    <t xml:space="preserve">Stk10 </t>
  </si>
  <si>
    <t>F1LMP9</t>
  </si>
  <si>
    <t xml:space="preserve"> Disabled homolog 2 </t>
  </si>
  <si>
    <t xml:space="preserve">Dab2 </t>
  </si>
  <si>
    <t>F1LN42</t>
  </si>
  <si>
    <t xml:space="preserve">Tensin 1 </t>
  </si>
  <si>
    <t xml:space="preserve">Tns1 </t>
  </si>
  <si>
    <t>F1LPE9</t>
  </si>
  <si>
    <t xml:space="preserve"> ELKS/Rab6-interacting/CAS</t>
  </si>
  <si>
    <t xml:space="preserve">Erc1 </t>
  </si>
  <si>
    <t>F1LPH1</t>
  </si>
  <si>
    <t xml:space="preserve"> Calpastatin </t>
  </si>
  <si>
    <t xml:space="preserve">Cast </t>
  </si>
  <si>
    <t>F1LQ91</t>
  </si>
  <si>
    <t xml:space="preserve"> Dedicator of cytokinesis 11 </t>
  </si>
  <si>
    <t xml:space="preserve">Dock11 </t>
  </si>
  <si>
    <t>F1LQP5</t>
  </si>
  <si>
    <t xml:space="preserve"> Proline-rich protein 5-like </t>
  </si>
  <si>
    <t xml:space="preserve">Prr5l </t>
  </si>
  <si>
    <t>F1LR10</t>
  </si>
  <si>
    <t xml:space="preserve"> LIM domain and actin-binding protein 1 </t>
  </si>
  <si>
    <t xml:space="preserve">Lima1 </t>
  </si>
  <si>
    <t>F1LT35</t>
  </si>
  <si>
    <t xml:space="preserve"> Similar to 60S ribosomal protein L23a </t>
  </si>
  <si>
    <t xml:space="preserve">RGD1564606 </t>
  </si>
  <si>
    <t>tr|F1LT35|F1LT35_RAT;tr|D3ZTH8|D3ZTH8_RAT;tr|B5DES1|B5DES1_RAT;sp|P62752|RL23A_RAT;tr|D3ZFK7|D3ZFK7_RAT;tr|D3ZTX9|D3ZTX9_RAT;tr|D3ZSR8|D3ZSR8_RAT</t>
    <phoneticPr fontId="1" type="noConversion"/>
  </si>
  <si>
    <t>F1LUD3</t>
  </si>
  <si>
    <t xml:space="preserve"> Uncharacterized protein </t>
  </si>
  <si>
    <t>N/A</t>
    <phoneticPr fontId="1" type="noConversion"/>
  </si>
  <si>
    <t>1 SV</t>
  </si>
  <si>
    <t>F1LVA9</t>
  </si>
  <si>
    <t xml:space="preserve"> Dedicator of cytokinesis 5 </t>
  </si>
  <si>
    <t xml:space="preserve">Dock5 </t>
  </si>
  <si>
    <t>F1LXQ8</t>
  </si>
  <si>
    <t xml:space="preserve"> Phosphoinositide-3-kinase adaptor protein 1 </t>
  </si>
  <si>
    <t xml:space="preserve">Pik3ap1 </t>
  </si>
  <si>
    <t>F1LXV0</t>
  </si>
  <si>
    <t xml:space="preserve"> Ribosomal protein S6 kinase </t>
  </si>
  <si>
    <t xml:space="preserve">Rps6ka1 </t>
  </si>
  <si>
    <t>F1LYV1</t>
  </si>
  <si>
    <t xml:space="preserve"> SLP adaptor and CSK-interacting membrane protein </t>
  </si>
  <si>
    <t xml:space="preserve">Scimp </t>
  </si>
  <si>
    <t>F1M1R8</t>
  </si>
  <si>
    <t xml:space="preserve"> Lymphoid-restricted membrane protein </t>
  </si>
  <si>
    <t xml:space="preserve">Lrmp </t>
  </si>
  <si>
    <t>Uncharacterized protein</t>
  </si>
  <si>
    <t>Lrmp</t>
  </si>
  <si>
    <t>tr|F1M1R8|F1M1R8_RAT;tr|F1LXR9|F1LXR9_RAT</t>
    <phoneticPr fontId="1" type="noConversion"/>
  </si>
  <si>
    <t>F1M3G7</t>
  </si>
  <si>
    <t xml:space="preserve"> A-kinase anchor protein 13 </t>
  </si>
  <si>
    <t xml:space="preserve">Akap13 </t>
  </si>
  <si>
    <t>F1M981</t>
  </si>
  <si>
    <t xml:space="preserve"> Phosphatidylinositol 3,4,5-trisphosphate 5-phosphatase 1 </t>
  </si>
  <si>
    <t xml:space="preserve">Inpp5d </t>
  </si>
  <si>
    <t>934;934</t>
    <phoneticPr fontId="1" type="noConversion"/>
  </si>
  <si>
    <t>F1M9Y8</t>
  </si>
  <si>
    <t xml:space="preserve">rinucleotide repeat-containing 6a </t>
  </si>
  <si>
    <t xml:space="preserve">Tnrc6a </t>
  </si>
  <si>
    <t>F1MAB9</t>
  </si>
  <si>
    <t xml:space="preserve">Tumor protein D52 </t>
  </si>
  <si>
    <t xml:space="preserve">Tpd52 </t>
  </si>
  <si>
    <t xml:space="preserve">umor protein D52 </t>
  </si>
  <si>
    <t>tr|F1MAB9|F1MAB9_RAT;tr|D0UFD0|D0UFD0_RAT;tr|A0A0G2K865|A0A0G2K865_RAT</t>
    <phoneticPr fontId="1" type="noConversion"/>
  </si>
  <si>
    <t>F7EWC1</t>
  </si>
  <si>
    <t xml:space="preserve"> Vasodilator-stimulated phosphoprotein </t>
  </si>
  <si>
    <t xml:space="preserve">Vasp </t>
  </si>
  <si>
    <t>F7FKI5</t>
  </si>
  <si>
    <t xml:space="preserve"> Pyruvate dehydrogenase E1 component subunit alpha </t>
  </si>
  <si>
    <t xml:space="preserve">Pdha1 </t>
  </si>
  <si>
    <t>Pyruvate dehydrogenase E1 component subunit alpha</t>
  </si>
  <si>
    <t>Pdha1</t>
  </si>
  <si>
    <t>tr|F7FKI5|F7FKI5_RAT;tr|Q4FZZ4|Q4FZZ4_RAT;tr|D4A5G8|D4A5G8_RAT;tr|A0A0G2JW90|A0A0G2JW90_RAT;sp|P26284|ODPA_RAT</t>
    <phoneticPr fontId="1" type="noConversion"/>
  </si>
  <si>
    <t>tr|F7FKI5|F7FKI5_RAT</t>
    <phoneticPr fontId="1" type="noConversion"/>
  </si>
  <si>
    <t>G3V6J5</t>
  </si>
  <si>
    <t xml:space="preserve"> Cyclin-dependent kinase 17 </t>
  </si>
  <si>
    <t xml:space="preserve">Cdk17 </t>
  </si>
  <si>
    <t>G3V7T6</t>
  </si>
  <si>
    <t xml:space="preserve"> Splicing factor 3b, subunit 1 </t>
  </si>
  <si>
    <t xml:space="preserve">Sf3b1 </t>
  </si>
  <si>
    <t>G3V813</t>
  </si>
  <si>
    <t xml:space="preserve"> Ets variant 3 </t>
  </si>
  <si>
    <t xml:space="preserve">Etv3 </t>
  </si>
  <si>
    <t>G3V887</t>
  </si>
  <si>
    <t xml:space="preserve"> V-type proton ATPase subunit a</t>
    <phoneticPr fontId="1" type="noConversion"/>
  </si>
  <si>
    <t xml:space="preserve">Tcirg1 </t>
  </si>
  <si>
    <t>tr|Q2I6B0|Q2I6B0_RAT V-type proton ATPase subunit a OS=Rattus norvegicus OX=10116 GN=Tcirg1 PE=2 SV=1;tr|G3V887|G3V887_RAT V-type proton ATPase subunit a OS=Rattus norvegicus OX=10116 GN=Tcirg1 PE=1 SV=1</t>
    <phoneticPr fontId="1" type="noConversion"/>
  </si>
  <si>
    <t>G3V8R1</t>
  </si>
  <si>
    <t xml:space="preserve"> Nucleobindin 2, isoform CRA_b </t>
  </si>
  <si>
    <t xml:space="preserve">Nucb2 </t>
  </si>
  <si>
    <t>M0R5A9</t>
  </si>
  <si>
    <t>M0R637</t>
  </si>
  <si>
    <t xml:space="preserve"> tRNA (guanine-N(7)-)-methyltransferase </t>
  </si>
  <si>
    <t xml:space="preserve">Mettl1 </t>
  </si>
  <si>
    <t>M0R8V0</t>
  </si>
  <si>
    <t xml:space="preserve"> UHRF1-binding protein 1-like </t>
  </si>
  <si>
    <t xml:space="preserve">Uhrf1bp1l </t>
  </si>
  <si>
    <t>M0RBD9</t>
  </si>
  <si>
    <t xml:space="preserve"> Zinc and ring finger 2 </t>
  </si>
  <si>
    <t xml:space="preserve">Znrf2 </t>
  </si>
  <si>
    <t>tr|M0RBD9|M0RBD9_RAT</t>
    <phoneticPr fontId="1" type="noConversion"/>
  </si>
  <si>
    <t>M0RBZ7</t>
  </si>
  <si>
    <t xml:space="preserve"> SH3 domain-containing kinase-binding protein 1 </t>
  </si>
  <si>
    <t xml:space="preserve">Sh3kbp1 </t>
  </si>
  <si>
    <t>M0RC54</t>
  </si>
  <si>
    <t xml:space="preserve"> Biorientation of chromosomes in cell division 1-like 1 </t>
  </si>
  <si>
    <t xml:space="preserve">Bod1l1 </t>
  </si>
  <si>
    <t>M0RD75</t>
  </si>
  <si>
    <t xml:space="preserve"> 40S ribosomal protein S6 </t>
  </si>
  <si>
    <t xml:space="preserve">Rps6 </t>
  </si>
  <si>
    <t>O08623</t>
  </si>
  <si>
    <t xml:space="preserve"> Sequestosome-1 </t>
  </si>
  <si>
    <t xml:space="preserve">Sqstm1 </t>
  </si>
  <si>
    <t>LIFPNPFGHLS(0.237)DS(0.681)FS(0.061)HS(0.022)R</t>
    <phoneticPr fontId="1" type="noConversion"/>
  </si>
  <si>
    <t>O08662</t>
  </si>
  <si>
    <t xml:space="preserve"> Phosphatidylinositol 4-kinase alpha </t>
  </si>
  <si>
    <t xml:space="preserve">Pi4ka </t>
  </si>
  <si>
    <t>tr|A0A140TAJ5|A0A140TAJ5_RAT Phosphatidylinositol 4-kinase alpha OS=Rattus norvegicus OX=10116 GN=Pi4ka PE=1 SV=1;sp|O08662|PI4KA_RAT Phosphatidylinositol 4-kinase alpha OS=Rattus norvegicus OX=10116 GN=Pi4ka PE=1 SV=2</t>
    <phoneticPr fontId="1" type="noConversion"/>
  </si>
  <si>
    <t>O35147</t>
  </si>
  <si>
    <t xml:space="preserve"> Bcl2-associated agonist of cell death </t>
  </si>
  <si>
    <t xml:space="preserve">Bad </t>
  </si>
  <si>
    <t>Bcl2-associated agonist of cell death</t>
  </si>
  <si>
    <t>Bad</t>
  </si>
  <si>
    <t>sp|O35147|BAD_RAT</t>
    <phoneticPr fontId="1" type="noConversion"/>
  </si>
  <si>
    <t>O88321</t>
  </si>
  <si>
    <t xml:space="preserve"> Antisecretory factor </t>
  </si>
  <si>
    <t xml:space="preserve">Psmd4 </t>
  </si>
  <si>
    <t>P02401</t>
  </si>
  <si>
    <t xml:space="preserve"> 60S acidic ribosomal protein P2 </t>
  </si>
  <si>
    <t xml:space="preserve">Rplp2 </t>
  </si>
  <si>
    <t>P09527</t>
  </si>
  <si>
    <t xml:space="preserve"> Ras-related protein Rab-7a </t>
  </si>
  <si>
    <t xml:space="preserve">Rab7a </t>
  </si>
  <si>
    <t>P11345</t>
  </si>
  <si>
    <t xml:space="preserve"> RAF proto-oncogene serine/threonine-protein kinase </t>
  </si>
  <si>
    <t xml:space="preserve">Raf1 </t>
  </si>
  <si>
    <t>P13084</t>
  </si>
  <si>
    <t xml:space="preserve"> Nucleophosmin </t>
  </si>
  <si>
    <t xml:space="preserve">Npm1 </t>
  </si>
  <si>
    <t>P13668</t>
  </si>
  <si>
    <t xml:space="preserve"> Stathmin (Fragment) </t>
  </si>
  <si>
    <t xml:space="preserve">Stmn1 </t>
  </si>
  <si>
    <t>tr|A0A096MK73|A0A096MK73_RAT Stathmin (Fragment) OS=Rattus norvegicus OX=10116 GN=Stmn1 PE=1 SV=1;sp|P13668|STMN1_RAT Stathmin OS=Rattus norvegicus OX=10116 GN=Stmn1 PE=1 SV=2</t>
    <phoneticPr fontId="1" type="noConversion"/>
  </si>
  <si>
    <t>P13832</t>
  </si>
  <si>
    <t xml:space="preserve"> Myosin regulatory light chain RLC-A </t>
  </si>
  <si>
    <t xml:space="preserve">Rlc-a </t>
  </si>
  <si>
    <t>P31000</t>
  </si>
  <si>
    <t xml:space="preserve"> Vimentin </t>
  </si>
  <si>
    <t xml:space="preserve">Vim </t>
  </si>
  <si>
    <t>420;420</t>
    <phoneticPr fontId="1" type="noConversion"/>
  </si>
  <si>
    <t>P41777</t>
  </si>
  <si>
    <t xml:space="preserve"> Nucleolar and coiled-body phosphoprotein 1 </t>
  </si>
  <si>
    <t xml:space="preserve">Nolc1 </t>
  </si>
  <si>
    <t>P47196</t>
  </si>
  <si>
    <t xml:space="preserve"> RAC-alpha serine/threonine-protein kinase </t>
  </si>
  <si>
    <t xml:space="preserve">Akt1 </t>
  </si>
  <si>
    <t>P61980</t>
  </si>
  <si>
    <t xml:space="preserve"> Heterogeneous nuclear ribonucleoprotein K </t>
  </si>
  <si>
    <t xml:space="preserve">Hnrnpk </t>
  </si>
  <si>
    <t>P62997</t>
  </si>
  <si>
    <t xml:space="preserve">ransformer-2 protein homolog beta </t>
  </si>
  <si>
    <t xml:space="preserve">Tra2b </t>
  </si>
  <si>
    <t>P63025</t>
  </si>
  <si>
    <t xml:space="preserve"> Vesicle-associated membrane protein 3 </t>
  </si>
  <si>
    <t xml:space="preserve">Vamp3 </t>
  </si>
  <si>
    <t>P83732</t>
  </si>
  <si>
    <t xml:space="preserve"> 60S ribosomal protein L24 </t>
  </si>
  <si>
    <t xml:space="preserve">Rpl24 </t>
  </si>
  <si>
    <t>tr|A0A0H2UH99|A0A0H2UH99_RAT 60S ribosomal protein L24 OS=Rattus norvegicus OX=10116 GN=Rpl24 PE=1 SV=1;sp|P83732|RL24_RAT 60S ribosomal protein L24 OS=Rattus norvegicus OX=10116 GN=Rpl24 PE=2 SV=1</t>
    <phoneticPr fontId="1" type="noConversion"/>
  </si>
  <si>
    <t>P84903</t>
  </si>
  <si>
    <t xml:space="preserve"> Stromal interaction molecule 1 </t>
  </si>
  <si>
    <t xml:space="preserve">Stim1 </t>
  </si>
  <si>
    <t>Q00715</t>
  </si>
  <si>
    <t xml:space="preserve"> Histone H2B type 1 </t>
  </si>
  <si>
    <t>Q04753</t>
  </si>
  <si>
    <t xml:space="preserve"> Methylosome subunit pICln </t>
  </si>
  <si>
    <t xml:space="preserve">Clns1a </t>
  </si>
  <si>
    <t>Q0VGK8</t>
  </si>
  <si>
    <t xml:space="preserve"> CDC42 effector protein (Rho G</t>
  </si>
  <si>
    <t xml:space="preserve">Cdc42ep3 </t>
  </si>
  <si>
    <t>Q3B8Q1</t>
  </si>
  <si>
    <t xml:space="preserve"> Nucleolar RNA helicase 2 </t>
  </si>
  <si>
    <t xml:space="preserve">Ddx21 </t>
  </si>
  <si>
    <t>Q3LRT3</t>
  </si>
  <si>
    <t xml:space="preserve"> Salt-inducible kinase 2 </t>
  </si>
  <si>
    <t xml:space="preserve">Sik2 </t>
  </si>
  <si>
    <t>tr|A0A0G2JTL2|A0A0G2JTL2_RAT Salt-inducible kinase 2 OS=Rattus norvegicus OX=10116 GN=Sik2 PE=1 SV=1;tr|Q3LRT3|Q3LRT3_RAT Salt-inducible kinase 2 OS=Rattus norvegicus OX=10116 GN=Snf1lk2 PE=2 SV=1;tr|E9PSK5|E9PSK5_RAT Salt-inducible kinase 2 OS=Rattus norv</t>
    <phoneticPr fontId="1" type="noConversion"/>
  </si>
  <si>
    <t>Q3MHS2</t>
  </si>
  <si>
    <t xml:space="preserve"> Zinc finger protein 830 </t>
  </si>
  <si>
    <t xml:space="preserve">Znf830 </t>
  </si>
  <si>
    <t>Q3ZAV2</t>
  </si>
  <si>
    <t xml:space="preserve"> Nuclease-sensitive element-binding protein 1 </t>
  </si>
  <si>
    <t xml:space="preserve">Ybx1 </t>
  </si>
  <si>
    <t>Q499N6</t>
  </si>
  <si>
    <t xml:space="preserve"> UBX domain-containing protein 1 </t>
  </si>
  <si>
    <t xml:space="preserve">Ubxn1 </t>
  </si>
  <si>
    <t>sp|Q499N6|UBXN1_RAT</t>
    <phoneticPr fontId="1" type="noConversion"/>
  </si>
  <si>
    <t>Q4FZU3</t>
  </si>
  <si>
    <t xml:space="preserve"> Nuclear speckle splicing regulatory protein 1 </t>
  </si>
  <si>
    <t xml:space="preserve">Nsrp1 </t>
  </si>
  <si>
    <t>Q4KM31</t>
  </si>
  <si>
    <t xml:space="preserve"> LIM domain-containing protein 2 </t>
  </si>
  <si>
    <t xml:space="preserve">Limd2 </t>
  </si>
  <si>
    <t>Q4QQV6</t>
  </si>
  <si>
    <t xml:space="preserve"> Lymphocyte specific 1, isoform CRA_a </t>
  </si>
  <si>
    <t xml:space="preserve">Lsp1 </t>
  </si>
  <si>
    <t>Q4QR70</t>
  </si>
  <si>
    <t xml:space="preserve"> NF-kappa-B-activating protein (Fragment) </t>
  </si>
  <si>
    <t xml:space="preserve">Nkap </t>
  </si>
  <si>
    <t>tr|A0A0U1RRR3|A0A0U1RRR3_RAT NF-kappa-B-activating protein (Fragment) OS=Rattus norvegicus OX=10116 GN=Nkap PE=1 SV=1;tr|Q4QR70|Q4QR70_RAT NFKB activating protein-like OS=Rattus norvegicus OX=10116 GN=Nkapl PE=2 SV=1;tr|G3V9G8|G3V9G8_RAT NFKB-activating pr</t>
    <phoneticPr fontId="1" type="noConversion"/>
  </si>
  <si>
    <t>Q4V7D1</t>
  </si>
  <si>
    <t xml:space="preserve"> Signal sequence receptor, alpha </t>
  </si>
  <si>
    <t xml:space="preserve">Ssr1 </t>
  </si>
  <si>
    <t>Q5BKB9</t>
  </si>
  <si>
    <t xml:space="preserve"> Rgs14 protein </t>
  </si>
  <si>
    <t xml:space="preserve">Rgs14 </t>
  </si>
  <si>
    <t>Q5M7A4</t>
  </si>
  <si>
    <t xml:space="preserve"> Ubiquitin-like modifier-activating enzyme 5 </t>
  </si>
  <si>
    <t xml:space="preserve">Uba5 </t>
  </si>
  <si>
    <t>Q5M7V8</t>
  </si>
  <si>
    <t xml:space="preserve">hyroid hormone receptor-associated protein 3 </t>
  </si>
  <si>
    <t xml:space="preserve">Thrap3 </t>
  </si>
  <si>
    <t xml:space="preserve">Thyroid hormone receptor-associated protein 3 </t>
  </si>
  <si>
    <t>Q5M852</t>
  </si>
  <si>
    <t xml:space="preserve"> Leupaxin </t>
  </si>
  <si>
    <t xml:space="preserve">Lpxn </t>
  </si>
  <si>
    <t>Q5M954</t>
  </si>
  <si>
    <t xml:space="preserve"> tRNA-splicing endonuclease subunit Sen2 </t>
  </si>
  <si>
    <t xml:space="preserve">Tsen2 </t>
  </si>
  <si>
    <t>Q5M9H1</t>
  </si>
  <si>
    <t xml:space="preserve"> Leucine-rich repeat-containing protein 41 </t>
  </si>
  <si>
    <t xml:space="preserve">Lrrc41 </t>
  </si>
  <si>
    <t>Q5RKG9</t>
  </si>
  <si>
    <t xml:space="preserve"> Eukaryotic translation initiation factor 4B </t>
  </si>
  <si>
    <t xml:space="preserve">Eif4b </t>
  </si>
  <si>
    <t>Q5RKH0</t>
  </si>
  <si>
    <t xml:space="preserve"> Putative oxidoreductase GLYR1 </t>
  </si>
  <si>
    <t xml:space="preserve">Glyr1 </t>
  </si>
  <si>
    <t>Q5XFW1</t>
  </si>
  <si>
    <t xml:space="preserve"> Myelin basic protein </t>
  </si>
  <si>
    <t xml:space="preserve">Mbp </t>
  </si>
  <si>
    <t>Q5XI38</t>
  </si>
  <si>
    <t xml:space="preserve"> Lymphocyte cytosolic protein 1 </t>
  </si>
  <si>
    <t xml:space="preserve">Lcp1 </t>
  </si>
  <si>
    <t>Q5XIG4</t>
  </si>
  <si>
    <t xml:space="preserve"> OCIA domain-containing protein 1 </t>
  </si>
  <si>
    <t xml:space="preserve">Ociad1 </t>
  </si>
  <si>
    <t>Q62896</t>
  </si>
  <si>
    <t xml:space="preserve">BET1 homolog </t>
    <phoneticPr fontId="1" type="noConversion"/>
  </si>
  <si>
    <t xml:space="preserve">Bet1 </t>
  </si>
  <si>
    <t>Q63002</t>
  </si>
  <si>
    <t xml:space="preserve"> Mannose 6-phosphate/insulin-like growth factor II receptor </t>
  </si>
  <si>
    <t xml:space="preserve">M6P/IGF2r </t>
  </si>
  <si>
    <t>Q63085</t>
  </si>
  <si>
    <t xml:space="preserve"> cGMP-inhibited 3',5'-cyclic phosphodiesterase B </t>
  </si>
  <si>
    <t xml:space="preserve">Pde3b </t>
  </si>
  <si>
    <t>Q63358</t>
  </si>
  <si>
    <t xml:space="preserve"> Unconventional myosin-IXb </t>
  </si>
  <si>
    <t xml:space="preserve">Myo9b </t>
  </si>
  <si>
    <t>Q63635</t>
  </si>
  <si>
    <t xml:space="preserve"> Syntaxin-6 </t>
  </si>
  <si>
    <t xml:space="preserve">Stx6 </t>
  </si>
  <si>
    <t>Q64315</t>
  </si>
  <si>
    <t xml:space="preserve"> Cyclin-dependent kinase inhibitor 1A </t>
  </si>
  <si>
    <t xml:space="preserve">Cdkn1a </t>
  </si>
  <si>
    <t>Q66H43</t>
  </si>
  <si>
    <t xml:space="preserve"> BLOC-1-related complex subunit 6 </t>
  </si>
  <si>
    <t xml:space="preserve">Borcs6 </t>
  </si>
  <si>
    <t>Q66HF9</t>
  </si>
  <si>
    <t xml:space="preserve"> Leucine-rich repeat flightless-interacting protein 1 </t>
  </si>
  <si>
    <t xml:space="preserve">Lrrfip1 </t>
  </si>
  <si>
    <t>Q68FR2</t>
  </si>
  <si>
    <t xml:space="preserve"> Bridging integrator 2 </t>
  </si>
  <si>
    <t xml:space="preserve">Bin2 </t>
  </si>
  <si>
    <t>Q68G39</t>
  </si>
  <si>
    <t xml:space="preserve"> Cyclin-dependent kinase 16 </t>
  </si>
  <si>
    <t xml:space="preserve">Cdk16 </t>
  </si>
  <si>
    <t>tr|A0A140UHY2|A0A140UHY2_RAT Cyclin-dependent kinase 16 OS=Rattus norvegicus OX=10116 GN=Cdk16 PE=1 SV=1;tr|Q68G39|Q68G39_RAT Cyclin-dependent kinase 16 OS=Rattus norvegicus OX=10116 GN=Cdk16 PE=1 SV=1</t>
    <phoneticPr fontId="1" type="noConversion"/>
  </si>
  <si>
    <t>Q6AXS5</t>
  </si>
  <si>
    <t xml:space="preserve"> Plasminogen activator inhibitor 1 RNA-binding protein </t>
  </si>
  <si>
    <t xml:space="preserve">Serbp1 </t>
  </si>
  <si>
    <t>Q6AY96</t>
  </si>
  <si>
    <t xml:space="preserve"> General transcription factor IIF subunit 1 </t>
  </si>
  <si>
    <t xml:space="preserve">Gtf2f1 </t>
  </si>
  <si>
    <t>Q6AYD6</t>
  </si>
  <si>
    <t xml:space="preserve"> PDZ and LIM domain protein 2 </t>
  </si>
  <si>
    <t xml:space="preserve">Pdlim2 </t>
  </si>
  <si>
    <t>Q6MG48</t>
  </si>
  <si>
    <t xml:space="preserve"> Protein PRRC2A </t>
  </si>
  <si>
    <t xml:space="preserve">Prrc2a </t>
  </si>
  <si>
    <t>Q6P756</t>
  </si>
  <si>
    <t xml:space="preserve"> Adaptin ear-binding coat-associated protein 2 </t>
  </si>
  <si>
    <t xml:space="preserve">Necap2 </t>
  </si>
  <si>
    <t>Q6PCU4</t>
  </si>
  <si>
    <t xml:space="preserve"> Emd protein </t>
  </si>
  <si>
    <t xml:space="preserve">Emd </t>
  </si>
  <si>
    <t>Q712J2</t>
  </si>
  <si>
    <t xml:space="preserve"> Bicaudal D protein (Fragment) </t>
  </si>
  <si>
    <t xml:space="preserve">BicD2 </t>
  </si>
  <si>
    <t>Q712U5</t>
  </si>
  <si>
    <t xml:space="preserve"> cAMP-regulated phosphoprotein 19 </t>
  </si>
  <si>
    <t xml:space="preserve">Arpp19 </t>
  </si>
  <si>
    <t>Q80X08</t>
  </si>
  <si>
    <t xml:space="preserve"> WASH complex subunit 2 </t>
  </si>
  <si>
    <t xml:space="preserve">Washc2 </t>
  </si>
  <si>
    <t>Q80ZE7</t>
  </si>
  <si>
    <t xml:space="preserve"> CD2AP/CMS </t>
  </si>
  <si>
    <t xml:space="preserve">Cd2ap </t>
  </si>
  <si>
    <t>Q8R5M4</t>
  </si>
  <si>
    <t xml:space="preserve"> Optineurin </t>
  </si>
  <si>
    <t xml:space="preserve">Optn </t>
  </si>
  <si>
    <t>Q8VIL3</t>
  </si>
  <si>
    <t>ZW10 interactor</t>
  </si>
  <si>
    <t>Zwint</t>
  </si>
  <si>
    <t>tr|B3SVE5|B3SVE5_RAT Neuroprotective protein 8 OS=Rattus norvegicus OX=10116 PE=2 SV=1;sp|Q8VIL3|ZWINT_RAT ZW10 interactor OS=Rattus norvegicus OX=10116 GN=Zwint PE=1 SV=1</t>
    <phoneticPr fontId="1" type="noConversion"/>
  </si>
  <si>
    <t>Q99M64</t>
  </si>
  <si>
    <t xml:space="preserve"> Phosphatidylinositol 4-kinase type 2-alpha </t>
  </si>
  <si>
    <t xml:space="preserve">Pi4k2a </t>
  </si>
  <si>
    <t>Q9ESN0</t>
  </si>
  <si>
    <t>Protein Niban</t>
  </si>
  <si>
    <t>Fam129a</t>
  </si>
  <si>
    <t>sp|Q9ESN0|NIBAN_RAT</t>
    <phoneticPr fontId="1" type="noConversion"/>
  </si>
  <si>
    <t>Q9JHL4</t>
  </si>
  <si>
    <t xml:space="preserve"> Drebrin-like protein </t>
  </si>
  <si>
    <t xml:space="preserve">Dbnl </t>
  </si>
  <si>
    <t>Q9JIH7</t>
  </si>
  <si>
    <t xml:space="preserve"> Serine/threonine-protein kinase WNK1 </t>
  </si>
  <si>
    <t xml:space="preserve">Wnk1 </t>
  </si>
  <si>
    <t>Q9QX67</t>
  </si>
  <si>
    <t xml:space="preserve"> Death-associated protein 1 </t>
  </si>
  <si>
    <t xml:space="preserve">Dap </t>
  </si>
  <si>
    <t>Q9QZM5</t>
  </si>
  <si>
    <t xml:space="preserve"> Abl interactor 1 </t>
  </si>
  <si>
    <t xml:space="preserve">Abi1 </t>
  </si>
  <si>
    <t>Q9QZR6</t>
  </si>
  <si>
    <t xml:space="preserve"> Septin-9 </t>
  </si>
  <si>
    <t>Q9Z254</t>
  </si>
  <si>
    <t xml:space="preserve"> PDZ domain-containing protein GIPC1 </t>
  </si>
  <si>
    <t xml:space="preserve">Gipc1 </t>
  </si>
  <si>
    <t>R9PXV5</t>
  </si>
  <si>
    <t xml:space="preserve"> Retinoblastoma-associated protein </t>
  </si>
  <si>
    <t xml:space="preserve">Rb1 </t>
  </si>
  <si>
    <t>R9PXW1</t>
  </si>
  <si>
    <t xml:space="preserve"> WAS/WASL-interacting protein family member 1 </t>
  </si>
  <si>
    <t xml:space="preserve">Wipf1 </t>
  </si>
  <si>
    <t>mean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</si>
</sst>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sz val="1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3" fillId="0" borderId="0" xfId="0" applyFont="1"/>
    <xf numFmtId="0" fontId="4" fillId="0" borderId="0" xfId="0" applyFont="1"/>
    <xf numFmtId="0" fontId="2" fillId="2" borderId="0" xfId="0" applyFont="1" applyFill="1"/>
    <xf numFmtId="0" fontId="5" fillId="0" borderId="0" xfId="0" applyFont="1"/>
    <xf numFmtId="0" fontId="0" fillId="0" borderId="0" xfId="0" applyFill="1"/>
    <xf numFmtId="16" fontId="0" fillId="0" borderId="0" xfId="0" applyNumberFormat="1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4757"/>
  <sheetViews>
    <sheetView tabSelected="1" topLeftCell="L1" workbookViewId="0">
      <selection activeCell="M3" sqref="M3"/>
    </sheetView>
  </sheetViews>
  <sheetFormatPr defaultRowHeight="14" x14ac:dyDescent="0.45"/>
  <cols>
    <col min="1" max="1" width="27.87890625" customWidth="1"/>
    <col min="2" max="2" width="14.41015625" customWidth="1"/>
    <col min="3" max="3" width="13.05859375" customWidth="1"/>
    <col min="4" max="4" width="21.3515625" customWidth="1"/>
    <col min="12" max="12" width="27.5859375" customWidth="1"/>
    <col min="13" max="13" width="26.05859375" customWidth="1"/>
    <col min="14" max="14" width="7.17578125" customWidth="1"/>
    <col min="24" max="24" width="8.9375" style="3"/>
    <col min="25" max="36" width="0" hidden="1" customWidth="1"/>
    <col min="37" max="39" width="0" style="1" hidden="1" customWidth="1"/>
    <col min="40" max="60" width="0" hidden="1" customWidth="1"/>
  </cols>
  <sheetData>
    <row r="1" spans="1:60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19985</v>
      </c>
      <c r="T1" s="5" t="s">
        <v>18</v>
      </c>
      <c r="U1" s="5" t="s">
        <v>19</v>
      </c>
      <c r="V1" s="5" t="s">
        <v>20</v>
      </c>
      <c r="W1" s="5" t="s">
        <v>21</v>
      </c>
      <c r="X1" s="2" t="s">
        <v>19985</v>
      </c>
      <c r="Z1" t="s">
        <v>22</v>
      </c>
      <c r="AA1" t="s">
        <v>23</v>
      </c>
      <c r="AB1" t="s">
        <v>24</v>
      </c>
      <c r="AC1" t="s">
        <v>25</v>
      </c>
      <c r="AE1" t="s">
        <v>26</v>
      </c>
      <c r="AF1" t="s">
        <v>27</v>
      </c>
      <c r="AG1" t="s">
        <v>28</v>
      </c>
      <c r="AH1" t="s">
        <v>29</v>
      </c>
      <c r="AK1" s="1" t="s">
        <v>30</v>
      </c>
      <c r="AL1" s="1" t="s">
        <v>31</v>
      </c>
      <c r="AM1" s="1" t="s">
        <v>32</v>
      </c>
      <c r="AO1" t="s">
        <v>33</v>
      </c>
      <c r="AP1" t="s">
        <v>34</v>
      </c>
      <c r="AQ1" t="s">
        <v>35</v>
      </c>
      <c r="AR1" t="s">
        <v>36</v>
      </c>
      <c r="AS1" t="s">
        <v>37</v>
      </c>
      <c r="AT1" t="s">
        <v>38</v>
      </c>
      <c r="AU1" t="s">
        <v>39</v>
      </c>
      <c r="AV1" t="s">
        <v>40</v>
      </c>
      <c r="AW1" t="s">
        <v>41</v>
      </c>
      <c r="AX1" t="s">
        <v>42</v>
      </c>
      <c r="AY1" t="s">
        <v>43</v>
      </c>
      <c r="AZ1" t="s">
        <v>44</v>
      </c>
      <c r="BA1" t="s">
        <v>45</v>
      </c>
      <c r="BB1" t="s">
        <v>46</v>
      </c>
      <c r="BC1" t="s">
        <v>47</v>
      </c>
      <c r="BF1" t="s">
        <v>48</v>
      </c>
      <c r="BG1" t="s">
        <v>49</v>
      </c>
      <c r="BH1" t="s">
        <v>50</v>
      </c>
    </row>
    <row r="2" spans="1:60" x14ac:dyDescent="0.45">
      <c r="A2" t="s">
        <v>51</v>
      </c>
      <c r="B2" t="s">
        <v>52</v>
      </c>
      <c r="C2" t="s">
        <v>53</v>
      </c>
      <c r="D2" t="s">
        <v>54</v>
      </c>
      <c r="E2" t="s">
        <v>54</v>
      </c>
      <c r="F2" t="s">
        <v>55</v>
      </c>
      <c r="G2">
        <v>0.99468500000000004</v>
      </c>
      <c r="H2">
        <v>1</v>
      </c>
      <c r="I2" t="s">
        <v>56</v>
      </c>
      <c r="J2" t="s">
        <v>57</v>
      </c>
      <c r="K2" t="s">
        <v>58</v>
      </c>
      <c r="L2" t="s">
        <v>59</v>
      </c>
      <c r="M2" t="s">
        <v>60</v>
      </c>
      <c r="N2">
        <v>12</v>
      </c>
      <c r="P2">
        <v>0.19442999999999999</v>
      </c>
      <c r="S2">
        <f t="shared" ref="S2:S65" si="0">AVERAGE(O2:R2)</f>
        <v>0.19442999999999999</v>
      </c>
      <c r="U2">
        <v>0.17086000000000001</v>
      </c>
      <c r="X2" s="3">
        <f t="shared" ref="X2:X65" si="1">AVERAGE(T2:W2)</f>
        <v>0.17086000000000001</v>
      </c>
      <c r="Y2" t="e">
        <f t="shared" ref="Y2:Y65" si="2">TTEST(T2:W2,$BM$2:$BO$2,2,2)</f>
        <v>#DIV/0!</v>
      </c>
      <c r="AA2">
        <v>0.90075000000000005</v>
      </c>
      <c r="AD2">
        <f t="shared" ref="AD2:AD65" si="3">AVERAGE(Z2:AC2)</f>
        <v>0.90075000000000005</v>
      </c>
      <c r="AF2">
        <v>0.80505000000000004</v>
      </c>
      <c r="AI2">
        <f t="shared" ref="AI2:AI65" si="4">AVERAGE(AE2:AH2)</f>
        <v>0.80505000000000004</v>
      </c>
      <c r="AJ2" t="e">
        <f t="shared" ref="AJ2:AJ65" si="5">TTEST(AE2:AH2,$BM$2:$BO$2,2,2)</f>
        <v>#DIV/0!</v>
      </c>
      <c r="AK2" s="1" t="e">
        <f>IF(AND(OR(#REF!&gt;1.49,#REF!&lt; 0.67),#REF!&lt; 0.05),"TL regulate","none")</f>
        <v>#REF!</v>
      </c>
      <c r="AL2" s="1" t="e">
        <f t="shared" ref="AL2:AL65" si="6">IF(AND(OR(X2&gt;1.49, X2&lt;0.67), Y2&lt;0.05), "ceL regulate","none")</f>
        <v>#DIV/0!</v>
      </c>
      <c r="AM2" s="1" t="e">
        <f t="shared" ref="AM2:AM65" si="7">IF(AND(OR(AI2&gt;1.49,AI2&lt;0.67), AJ2&lt;0.05),"differential regulated","void")</f>
        <v>#DIV/0!</v>
      </c>
      <c r="AO2">
        <v>0</v>
      </c>
      <c r="AP2">
        <v>0</v>
      </c>
      <c r="AQ2">
        <v>0</v>
      </c>
      <c r="AR2">
        <v>0</v>
      </c>
      <c r="AS2">
        <f t="shared" ref="AS2:AS65" si="8">SUM(AO2:AR2)</f>
        <v>0</v>
      </c>
      <c r="AT2">
        <v>0</v>
      </c>
      <c r="AU2">
        <v>0</v>
      </c>
      <c r="AV2">
        <v>0</v>
      </c>
      <c r="AW2">
        <v>0</v>
      </c>
      <c r="AX2">
        <f t="shared" ref="AX2:AX65" si="9">SUM(AT2:AW2)</f>
        <v>0</v>
      </c>
      <c r="AY2">
        <v>0</v>
      </c>
      <c r="AZ2">
        <v>0</v>
      </c>
      <c r="BA2">
        <v>0</v>
      </c>
      <c r="BB2">
        <v>0</v>
      </c>
      <c r="BC2">
        <f t="shared" ref="BC2:BC65" si="10">SUM(AY2:BB2)</f>
        <v>0</v>
      </c>
      <c r="BE2" t="str">
        <f t="shared" ref="BE2:BE65" si="11">_xlfn.IFS(AND(AS2=0, AND(AX2&gt;0,BC2&gt;0)),"LPS repressed",AND(AS2=0,AX2=0,BC2=0),"void",AND(AX2=0, AS2*BC2&gt;0)," TL repressed",AND(BC2=0, AS2*AX2&gt;0),"Cel repressed",AND(AS2&gt;0, AX2=0, BC2=0),"LPS only",AND(AS2=0, AX2&gt;0, BC2=0),"TL only",AND(AS2=0, AX2=0, BC2&gt;0),"Cel only",AS2*AX2*BC2&gt;0,"void")</f>
        <v>void</v>
      </c>
      <c r="BF2">
        <f t="shared" ref="BF2:BF65" si="12">COUNTIF(AO2:AR2,"&gt;0")</f>
        <v>0</v>
      </c>
      <c r="BG2">
        <f t="shared" ref="BG2:BG65" si="13">COUNTIF(AT2:AW2,"&gt;0")</f>
        <v>0</v>
      </c>
      <c r="BH2">
        <f t="shared" ref="BH2:BH65" si="14">COUNTIF(AY2:BB2,"&gt;0")</f>
        <v>0</v>
      </c>
    </row>
    <row r="3" spans="1:60" x14ac:dyDescent="0.45">
      <c r="A3" t="s">
        <v>61</v>
      </c>
      <c r="B3" t="s">
        <v>62</v>
      </c>
      <c r="C3">
        <v>298</v>
      </c>
      <c r="D3" t="s">
        <v>62</v>
      </c>
      <c r="E3" t="s">
        <v>62</v>
      </c>
      <c r="F3">
        <v>0</v>
      </c>
      <c r="G3">
        <v>0.5</v>
      </c>
      <c r="H3">
        <v>1</v>
      </c>
      <c r="I3" t="s">
        <v>56</v>
      </c>
      <c r="J3" t="s">
        <v>63</v>
      </c>
      <c r="K3" t="s">
        <v>64</v>
      </c>
      <c r="L3" t="s">
        <v>65</v>
      </c>
      <c r="M3" t="s">
        <v>66</v>
      </c>
      <c r="N3">
        <v>5</v>
      </c>
      <c r="O3">
        <v>0.3054</v>
      </c>
      <c r="S3">
        <f t="shared" si="0"/>
        <v>0.3054</v>
      </c>
      <c r="T3">
        <v>0.20391999999999999</v>
      </c>
      <c r="X3" s="3">
        <f t="shared" si="1"/>
        <v>0.20391999999999999</v>
      </c>
      <c r="Y3" t="e">
        <f t="shared" si="2"/>
        <v>#DIV/0!</v>
      </c>
      <c r="Z3">
        <v>1.1274999999999999</v>
      </c>
      <c r="AD3">
        <f t="shared" si="3"/>
        <v>1.1274999999999999</v>
      </c>
      <c r="AE3">
        <v>0.21214</v>
      </c>
      <c r="AI3">
        <f t="shared" si="4"/>
        <v>0.21214</v>
      </c>
      <c r="AJ3" t="e">
        <f t="shared" si="5"/>
        <v>#DIV/0!</v>
      </c>
      <c r="AK3" s="1" t="e">
        <f>IF(AND(OR(#REF!&gt;1.49,#REF!&lt; 0.67),#REF!&lt; 0.05),"TL regulate","none")</f>
        <v>#REF!</v>
      </c>
      <c r="AL3" s="1" t="e">
        <f t="shared" si="6"/>
        <v>#DIV/0!</v>
      </c>
      <c r="AM3" s="1" t="e">
        <f t="shared" si="7"/>
        <v>#DIV/0!</v>
      </c>
      <c r="AO3">
        <v>363830000</v>
      </c>
      <c r="AP3">
        <v>0</v>
      </c>
      <c r="AQ3">
        <v>0</v>
      </c>
      <c r="AR3">
        <v>0</v>
      </c>
      <c r="AS3">
        <f t="shared" si="8"/>
        <v>363830000</v>
      </c>
      <c r="AT3">
        <v>97312000</v>
      </c>
      <c r="AU3">
        <v>0</v>
      </c>
      <c r="AV3">
        <v>0</v>
      </c>
      <c r="AW3">
        <v>0</v>
      </c>
      <c r="AX3">
        <f t="shared" si="9"/>
        <v>97312000</v>
      </c>
      <c r="AY3">
        <v>111220000</v>
      </c>
      <c r="AZ3">
        <v>0</v>
      </c>
      <c r="BA3">
        <v>0</v>
      </c>
      <c r="BB3">
        <v>0</v>
      </c>
      <c r="BC3">
        <f t="shared" si="10"/>
        <v>111220000</v>
      </c>
      <c r="BE3" t="str">
        <f t="shared" si="11"/>
        <v>void</v>
      </c>
      <c r="BF3">
        <f t="shared" si="12"/>
        <v>1</v>
      </c>
      <c r="BG3">
        <f t="shared" si="13"/>
        <v>1</v>
      </c>
      <c r="BH3">
        <f t="shared" si="14"/>
        <v>1</v>
      </c>
    </row>
    <row r="4" spans="1:60" x14ac:dyDescent="0.45">
      <c r="A4" t="s">
        <v>67</v>
      </c>
      <c r="B4" t="s">
        <v>62</v>
      </c>
      <c r="C4">
        <v>295</v>
      </c>
      <c r="D4" t="s">
        <v>62</v>
      </c>
      <c r="E4" t="s">
        <v>62</v>
      </c>
      <c r="F4">
        <v>0</v>
      </c>
      <c r="G4">
        <v>0.5</v>
      </c>
      <c r="H4">
        <v>1</v>
      </c>
      <c r="I4" t="s">
        <v>56</v>
      </c>
      <c r="J4" t="s">
        <v>57</v>
      </c>
      <c r="K4" t="s">
        <v>68</v>
      </c>
      <c r="L4" t="s">
        <v>65</v>
      </c>
      <c r="M4" t="s">
        <v>66</v>
      </c>
      <c r="N4">
        <v>2</v>
      </c>
      <c r="O4">
        <v>0.3054</v>
      </c>
      <c r="S4">
        <f t="shared" si="0"/>
        <v>0.3054</v>
      </c>
      <c r="T4">
        <v>0.20391999999999999</v>
      </c>
      <c r="X4" s="3">
        <f t="shared" si="1"/>
        <v>0.20391999999999999</v>
      </c>
      <c r="Y4" t="e">
        <f t="shared" si="2"/>
        <v>#DIV/0!</v>
      </c>
      <c r="Z4">
        <v>1.1274999999999999</v>
      </c>
      <c r="AD4">
        <f t="shared" si="3"/>
        <v>1.1274999999999999</v>
      </c>
      <c r="AE4">
        <v>0.21214</v>
      </c>
      <c r="AI4">
        <f t="shared" si="4"/>
        <v>0.21214</v>
      </c>
      <c r="AJ4" t="e">
        <f t="shared" si="5"/>
        <v>#DIV/0!</v>
      </c>
      <c r="AK4" s="1" t="e">
        <f>IF(AND(OR(#REF!&gt;1.49,#REF!&lt; 0.67),#REF!&lt; 0.05),"TL regulate","none")</f>
        <v>#REF!</v>
      </c>
      <c r="AL4" s="1" t="e">
        <f t="shared" si="6"/>
        <v>#DIV/0!</v>
      </c>
      <c r="AM4" s="1" t="e">
        <f t="shared" si="7"/>
        <v>#DIV/0!</v>
      </c>
      <c r="AO4">
        <v>363830000</v>
      </c>
      <c r="AP4">
        <v>0</v>
      </c>
      <c r="AQ4">
        <v>0</v>
      </c>
      <c r="AR4">
        <v>0</v>
      </c>
      <c r="AS4">
        <f t="shared" si="8"/>
        <v>363830000</v>
      </c>
      <c r="AT4">
        <v>97312000</v>
      </c>
      <c r="AU4">
        <v>0</v>
      </c>
      <c r="AV4">
        <v>0</v>
      </c>
      <c r="AW4">
        <v>0</v>
      </c>
      <c r="AX4">
        <f t="shared" si="9"/>
        <v>97312000</v>
      </c>
      <c r="AY4">
        <v>111220000</v>
      </c>
      <c r="AZ4">
        <v>0</v>
      </c>
      <c r="BA4">
        <v>0</v>
      </c>
      <c r="BB4">
        <v>0</v>
      </c>
      <c r="BC4">
        <f t="shared" si="10"/>
        <v>111220000</v>
      </c>
      <c r="BE4" t="str">
        <f t="shared" si="11"/>
        <v>void</v>
      </c>
      <c r="BF4">
        <f t="shared" si="12"/>
        <v>1</v>
      </c>
      <c r="BG4">
        <f t="shared" si="13"/>
        <v>1</v>
      </c>
      <c r="BH4">
        <f t="shared" si="14"/>
        <v>1</v>
      </c>
    </row>
    <row r="5" spans="1:60" x14ac:dyDescent="0.45">
      <c r="A5" t="s">
        <v>69</v>
      </c>
      <c r="B5" t="s">
        <v>70</v>
      </c>
      <c r="C5" t="s">
        <v>71</v>
      </c>
      <c r="D5" t="s">
        <v>72</v>
      </c>
      <c r="E5" t="s">
        <v>72</v>
      </c>
      <c r="F5" t="s">
        <v>73</v>
      </c>
      <c r="G5">
        <v>0.66666499999999995</v>
      </c>
      <c r="H5">
        <v>2</v>
      </c>
      <c r="I5" t="s">
        <v>56</v>
      </c>
      <c r="J5" t="s">
        <v>74</v>
      </c>
      <c r="K5" t="s">
        <v>75</v>
      </c>
      <c r="L5" t="s">
        <v>76</v>
      </c>
      <c r="M5" t="s">
        <v>77</v>
      </c>
      <c r="N5">
        <v>8</v>
      </c>
      <c r="P5">
        <v>0.28147</v>
      </c>
      <c r="S5">
        <f t="shared" si="0"/>
        <v>0.28147</v>
      </c>
      <c r="U5">
        <v>0.2258</v>
      </c>
      <c r="X5" s="3">
        <f t="shared" si="1"/>
        <v>0.2258</v>
      </c>
      <c r="Y5" t="e">
        <f t="shared" si="2"/>
        <v>#DIV/0!</v>
      </c>
      <c r="AA5">
        <v>1.0549999999999999</v>
      </c>
      <c r="AD5">
        <f t="shared" si="3"/>
        <v>1.0549999999999999</v>
      </c>
      <c r="AF5">
        <v>0.32994000000000001</v>
      </c>
      <c r="AI5">
        <f t="shared" si="4"/>
        <v>0.32994000000000001</v>
      </c>
      <c r="AJ5" t="e">
        <f t="shared" si="5"/>
        <v>#DIV/0!</v>
      </c>
      <c r="AK5" s="1" t="e">
        <f>IF(AND(OR(#REF!&gt;1.49,#REF!&lt; 0.67),#REF!&lt; 0.05),"TL regulate","none")</f>
        <v>#REF!</v>
      </c>
      <c r="AL5" s="1" t="e">
        <f t="shared" si="6"/>
        <v>#DIV/0!</v>
      </c>
      <c r="AM5" s="1" t="e">
        <f t="shared" si="7"/>
        <v>#DIV/0!</v>
      </c>
      <c r="AO5">
        <v>0</v>
      </c>
      <c r="AP5">
        <v>0</v>
      </c>
      <c r="AQ5">
        <v>0</v>
      </c>
      <c r="AR5">
        <v>0</v>
      </c>
      <c r="AS5">
        <f t="shared" si="8"/>
        <v>0</v>
      </c>
      <c r="AT5">
        <v>0</v>
      </c>
      <c r="AU5">
        <v>0</v>
      </c>
      <c r="AV5">
        <v>0</v>
      </c>
      <c r="AW5">
        <v>0</v>
      </c>
      <c r="AX5">
        <f t="shared" si="9"/>
        <v>0</v>
      </c>
      <c r="AY5">
        <v>0</v>
      </c>
      <c r="AZ5">
        <v>0</v>
      </c>
      <c r="BA5">
        <v>0</v>
      </c>
      <c r="BB5">
        <v>0</v>
      </c>
      <c r="BC5">
        <f t="shared" si="10"/>
        <v>0</v>
      </c>
      <c r="BE5" t="str">
        <f t="shared" si="11"/>
        <v>void</v>
      </c>
      <c r="BF5">
        <f t="shared" si="12"/>
        <v>0</v>
      </c>
      <c r="BG5">
        <f t="shared" si="13"/>
        <v>0</v>
      </c>
      <c r="BH5">
        <f t="shared" si="14"/>
        <v>0</v>
      </c>
    </row>
    <row r="6" spans="1:60" x14ac:dyDescent="0.45">
      <c r="A6" t="s">
        <v>78</v>
      </c>
      <c r="B6" t="s">
        <v>70</v>
      </c>
      <c r="C6" t="s">
        <v>79</v>
      </c>
      <c r="D6" t="s">
        <v>72</v>
      </c>
      <c r="E6" t="s">
        <v>72</v>
      </c>
      <c r="F6" t="s">
        <v>73</v>
      </c>
      <c r="G6">
        <v>0.66666499999999995</v>
      </c>
      <c r="H6">
        <v>2</v>
      </c>
      <c r="I6" t="s">
        <v>80</v>
      </c>
      <c r="J6" t="s">
        <v>81</v>
      </c>
      <c r="K6" t="s">
        <v>82</v>
      </c>
      <c r="L6" t="s">
        <v>76</v>
      </c>
      <c r="M6" t="s">
        <v>77</v>
      </c>
      <c r="N6">
        <v>3</v>
      </c>
      <c r="P6">
        <v>0.28147</v>
      </c>
      <c r="S6">
        <f t="shared" si="0"/>
        <v>0.28147</v>
      </c>
      <c r="U6">
        <v>0.2258</v>
      </c>
      <c r="X6" s="3">
        <f t="shared" si="1"/>
        <v>0.2258</v>
      </c>
      <c r="Y6" t="e">
        <f t="shared" si="2"/>
        <v>#DIV/0!</v>
      </c>
      <c r="AA6">
        <v>1.0549999999999999</v>
      </c>
      <c r="AD6">
        <f t="shared" si="3"/>
        <v>1.0549999999999999</v>
      </c>
      <c r="AF6">
        <v>0.32994000000000001</v>
      </c>
      <c r="AI6">
        <f t="shared" si="4"/>
        <v>0.32994000000000001</v>
      </c>
      <c r="AJ6" t="e">
        <f t="shared" si="5"/>
        <v>#DIV/0!</v>
      </c>
      <c r="AK6" s="1" t="e">
        <f>IF(AND(OR(#REF!&gt;1.49,#REF!&lt; 0.67),#REF!&lt; 0.05),"TL regulate","none")</f>
        <v>#REF!</v>
      </c>
      <c r="AL6" s="1" t="e">
        <f t="shared" si="6"/>
        <v>#DIV/0!</v>
      </c>
      <c r="AM6" s="1" t="e">
        <f t="shared" si="7"/>
        <v>#DIV/0!</v>
      </c>
      <c r="AO6">
        <v>0</v>
      </c>
      <c r="AP6">
        <v>0</v>
      </c>
      <c r="AQ6">
        <v>0</v>
      </c>
      <c r="AR6">
        <v>0</v>
      </c>
      <c r="AS6">
        <f t="shared" si="8"/>
        <v>0</v>
      </c>
      <c r="AT6">
        <v>0</v>
      </c>
      <c r="AU6">
        <v>0</v>
      </c>
      <c r="AV6">
        <v>0</v>
      </c>
      <c r="AW6">
        <v>0</v>
      </c>
      <c r="AX6">
        <f t="shared" si="9"/>
        <v>0</v>
      </c>
      <c r="AY6">
        <v>0</v>
      </c>
      <c r="AZ6">
        <v>0</v>
      </c>
      <c r="BA6">
        <v>0</v>
      </c>
      <c r="BB6">
        <v>0</v>
      </c>
      <c r="BC6">
        <f t="shared" si="10"/>
        <v>0</v>
      </c>
      <c r="BE6" t="str">
        <f t="shared" si="11"/>
        <v>void</v>
      </c>
      <c r="BF6">
        <f t="shared" si="12"/>
        <v>0</v>
      </c>
      <c r="BG6">
        <f t="shared" si="13"/>
        <v>0</v>
      </c>
      <c r="BH6">
        <f t="shared" si="14"/>
        <v>0</v>
      </c>
    </row>
    <row r="7" spans="1:60" x14ac:dyDescent="0.45">
      <c r="A7" t="s">
        <v>83</v>
      </c>
      <c r="B7" t="s">
        <v>70</v>
      </c>
      <c r="C7" t="s">
        <v>84</v>
      </c>
      <c r="D7" t="s">
        <v>72</v>
      </c>
      <c r="E7" t="s">
        <v>72</v>
      </c>
      <c r="F7" t="s">
        <v>73</v>
      </c>
      <c r="G7">
        <v>0.66666499999999995</v>
      </c>
      <c r="H7">
        <v>2</v>
      </c>
      <c r="I7" t="s">
        <v>80</v>
      </c>
      <c r="J7" t="s">
        <v>63</v>
      </c>
      <c r="K7" t="s">
        <v>64</v>
      </c>
      <c r="L7" t="s">
        <v>76</v>
      </c>
      <c r="M7" t="s">
        <v>77</v>
      </c>
      <c r="N7">
        <v>11</v>
      </c>
      <c r="P7">
        <v>0.28147</v>
      </c>
      <c r="S7">
        <f t="shared" si="0"/>
        <v>0.28147</v>
      </c>
      <c r="U7">
        <v>0.2258</v>
      </c>
      <c r="X7" s="3">
        <f t="shared" si="1"/>
        <v>0.2258</v>
      </c>
      <c r="Y7" t="e">
        <f t="shared" si="2"/>
        <v>#DIV/0!</v>
      </c>
      <c r="AA7">
        <v>1.0549999999999999</v>
      </c>
      <c r="AD7">
        <f t="shared" si="3"/>
        <v>1.0549999999999999</v>
      </c>
      <c r="AF7">
        <v>0.32994000000000001</v>
      </c>
      <c r="AI7">
        <f t="shared" si="4"/>
        <v>0.32994000000000001</v>
      </c>
      <c r="AJ7" t="e">
        <f t="shared" si="5"/>
        <v>#DIV/0!</v>
      </c>
      <c r="AK7" s="1" t="e">
        <f>IF(AND(OR(#REF!&gt;1.49,#REF!&lt; 0.67),#REF!&lt; 0.05),"TL regulate","none")</f>
        <v>#REF!</v>
      </c>
      <c r="AL7" s="1" t="e">
        <f t="shared" si="6"/>
        <v>#DIV/0!</v>
      </c>
      <c r="AM7" s="1" t="e">
        <f t="shared" si="7"/>
        <v>#DIV/0!</v>
      </c>
      <c r="AO7">
        <v>0</v>
      </c>
      <c r="AP7">
        <v>0</v>
      </c>
      <c r="AQ7">
        <v>0</v>
      </c>
      <c r="AR7">
        <v>0</v>
      </c>
      <c r="AS7">
        <f t="shared" si="8"/>
        <v>0</v>
      </c>
      <c r="AT7">
        <v>0</v>
      </c>
      <c r="AU7">
        <v>0</v>
      </c>
      <c r="AV7">
        <v>0</v>
      </c>
      <c r="AW7">
        <v>0</v>
      </c>
      <c r="AX7">
        <f t="shared" si="9"/>
        <v>0</v>
      </c>
      <c r="AY7">
        <v>0</v>
      </c>
      <c r="AZ7">
        <v>0</v>
      </c>
      <c r="BA7">
        <v>0</v>
      </c>
      <c r="BB7">
        <v>0</v>
      </c>
      <c r="BC7">
        <f t="shared" si="10"/>
        <v>0</v>
      </c>
      <c r="BE7" t="str">
        <f t="shared" si="11"/>
        <v>void</v>
      </c>
      <c r="BF7">
        <f t="shared" si="12"/>
        <v>0</v>
      </c>
      <c r="BG7">
        <f t="shared" si="13"/>
        <v>0</v>
      </c>
      <c r="BH7">
        <f t="shared" si="14"/>
        <v>0</v>
      </c>
    </row>
    <row r="8" spans="1:60" x14ac:dyDescent="0.45">
      <c r="A8" t="s">
        <v>85</v>
      </c>
      <c r="B8" t="s">
        <v>86</v>
      </c>
      <c r="C8" t="s">
        <v>87</v>
      </c>
      <c r="D8" t="s">
        <v>88</v>
      </c>
      <c r="E8" t="s">
        <v>88</v>
      </c>
      <c r="F8" t="s">
        <v>89</v>
      </c>
      <c r="G8">
        <v>0.78307400000000005</v>
      </c>
      <c r="H8">
        <v>1</v>
      </c>
      <c r="I8" t="s">
        <v>56</v>
      </c>
      <c r="J8" t="s">
        <v>57</v>
      </c>
      <c r="K8" t="s">
        <v>90</v>
      </c>
      <c r="L8" t="s">
        <v>91</v>
      </c>
      <c r="M8" t="s">
        <v>92</v>
      </c>
      <c r="N8">
        <v>18</v>
      </c>
      <c r="O8">
        <v>0.31559999999999999</v>
      </c>
      <c r="S8">
        <f t="shared" si="0"/>
        <v>0.31559999999999999</v>
      </c>
      <c r="T8">
        <v>0.26824999999999999</v>
      </c>
      <c r="X8" s="3">
        <f t="shared" si="1"/>
        <v>0.26824999999999999</v>
      </c>
      <c r="Y8" t="e">
        <f t="shared" si="2"/>
        <v>#DIV/0!</v>
      </c>
      <c r="Z8">
        <v>0.61668999999999996</v>
      </c>
      <c r="AD8">
        <f t="shared" si="3"/>
        <v>0.61668999999999996</v>
      </c>
      <c r="AE8">
        <v>0.56330999999999998</v>
      </c>
      <c r="AI8">
        <f t="shared" si="4"/>
        <v>0.56330999999999998</v>
      </c>
      <c r="AJ8" t="e">
        <f t="shared" si="5"/>
        <v>#DIV/0!</v>
      </c>
      <c r="AK8" s="1" t="e">
        <f>IF(AND(OR(#REF!&gt;1.49,#REF!&lt; 0.67),#REF!&lt; 0.05),"TL regulate","none")</f>
        <v>#REF!</v>
      </c>
      <c r="AL8" s="1" t="e">
        <f t="shared" si="6"/>
        <v>#DIV/0!</v>
      </c>
      <c r="AM8" s="1" t="e">
        <f t="shared" si="7"/>
        <v>#DIV/0!</v>
      </c>
      <c r="AO8">
        <v>22115000</v>
      </c>
      <c r="AP8">
        <v>0</v>
      </c>
      <c r="AQ8">
        <v>0</v>
      </c>
      <c r="AR8">
        <v>0</v>
      </c>
      <c r="AS8">
        <f t="shared" si="8"/>
        <v>22115000</v>
      </c>
      <c r="AT8">
        <v>15449000</v>
      </c>
      <c r="AU8">
        <v>0</v>
      </c>
      <c r="AV8">
        <v>0</v>
      </c>
      <c r="AW8">
        <v>0</v>
      </c>
      <c r="AX8">
        <f t="shared" si="9"/>
        <v>15449000</v>
      </c>
      <c r="AY8">
        <v>10347000</v>
      </c>
      <c r="AZ8">
        <v>0</v>
      </c>
      <c r="BA8">
        <v>0</v>
      </c>
      <c r="BB8">
        <v>0</v>
      </c>
      <c r="BC8">
        <f t="shared" si="10"/>
        <v>10347000</v>
      </c>
      <c r="BE8" t="str">
        <f t="shared" si="11"/>
        <v>void</v>
      </c>
      <c r="BF8">
        <f t="shared" si="12"/>
        <v>1</v>
      </c>
      <c r="BG8">
        <f t="shared" si="13"/>
        <v>1</v>
      </c>
      <c r="BH8">
        <f t="shared" si="14"/>
        <v>1</v>
      </c>
    </row>
    <row r="9" spans="1:60" x14ac:dyDescent="0.45">
      <c r="A9" t="s">
        <v>93</v>
      </c>
      <c r="B9" t="s">
        <v>94</v>
      </c>
      <c r="C9">
        <v>170</v>
      </c>
      <c r="D9" t="s">
        <v>94</v>
      </c>
      <c r="E9" t="s">
        <v>94</v>
      </c>
      <c r="F9">
        <v>0</v>
      </c>
      <c r="G9">
        <v>0.990371</v>
      </c>
      <c r="H9">
        <v>1</v>
      </c>
      <c r="I9" t="s">
        <v>95</v>
      </c>
      <c r="J9" t="s">
        <v>57</v>
      </c>
      <c r="K9" t="s">
        <v>96</v>
      </c>
      <c r="L9" t="s">
        <v>97</v>
      </c>
      <c r="M9" t="s">
        <v>98</v>
      </c>
      <c r="N9">
        <v>9</v>
      </c>
      <c r="P9">
        <v>0.31065999999999999</v>
      </c>
      <c r="S9">
        <f t="shared" si="0"/>
        <v>0.31065999999999999</v>
      </c>
      <c r="U9">
        <v>0.27050999999999997</v>
      </c>
      <c r="X9" s="3">
        <f t="shared" si="1"/>
        <v>0.27050999999999997</v>
      </c>
      <c r="Y9" t="e">
        <f t="shared" si="2"/>
        <v>#DIV/0!</v>
      </c>
      <c r="AA9">
        <v>1.1100000000000001</v>
      </c>
      <c r="AD9">
        <f t="shared" si="3"/>
        <v>1.1100000000000001</v>
      </c>
      <c r="AF9">
        <v>0.42807000000000001</v>
      </c>
      <c r="AI9">
        <f t="shared" si="4"/>
        <v>0.42807000000000001</v>
      </c>
      <c r="AJ9" t="e">
        <f t="shared" si="5"/>
        <v>#DIV/0!</v>
      </c>
      <c r="AK9" s="1" t="e">
        <f>IF(AND(OR(#REF!&gt;1.49,#REF!&lt; 0.67),#REF!&lt; 0.05),"TL regulate","none")</f>
        <v>#REF!</v>
      </c>
      <c r="AL9" s="1" t="e">
        <f t="shared" si="6"/>
        <v>#DIV/0!</v>
      </c>
      <c r="AM9" s="1" t="e">
        <f t="shared" si="7"/>
        <v>#DIV/0!</v>
      </c>
      <c r="AO9">
        <v>0</v>
      </c>
      <c r="AP9">
        <v>0</v>
      </c>
      <c r="AQ9">
        <v>0</v>
      </c>
      <c r="AR9">
        <v>0</v>
      </c>
      <c r="AS9">
        <f t="shared" si="8"/>
        <v>0</v>
      </c>
      <c r="AT9">
        <v>0</v>
      </c>
      <c r="AU9">
        <v>0</v>
      </c>
      <c r="AV9">
        <v>0</v>
      </c>
      <c r="AW9">
        <v>0</v>
      </c>
      <c r="AX9">
        <f t="shared" si="9"/>
        <v>0</v>
      </c>
      <c r="AY9">
        <v>0</v>
      </c>
      <c r="AZ9">
        <v>0</v>
      </c>
      <c r="BA9">
        <v>0</v>
      </c>
      <c r="BB9">
        <v>0</v>
      </c>
      <c r="BC9">
        <f t="shared" si="10"/>
        <v>0</v>
      </c>
      <c r="BE9" t="str">
        <f t="shared" si="11"/>
        <v>void</v>
      </c>
      <c r="BF9">
        <f t="shared" si="12"/>
        <v>0</v>
      </c>
      <c r="BG9">
        <f t="shared" si="13"/>
        <v>0</v>
      </c>
      <c r="BH9">
        <f t="shared" si="14"/>
        <v>0</v>
      </c>
    </row>
    <row r="10" spans="1:60" x14ac:dyDescent="0.45">
      <c r="A10" t="s">
        <v>99</v>
      </c>
      <c r="B10" t="s">
        <v>100</v>
      </c>
      <c r="C10">
        <v>147</v>
      </c>
      <c r="D10" t="s">
        <v>100</v>
      </c>
      <c r="E10" t="s">
        <v>100</v>
      </c>
      <c r="F10" t="s">
        <v>101</v>
      </c>
      <c r="G10">
        <v>0.99566500000000002</v>
      </c>
      <c r="H10">
        <v>1</v>
      </c>
      <c r="I10" t="s">
        <v>56</v>
      </c>
      <c r="J10" t="s">
        <v>57</v>
      </c>
      <c r="K10" t="s">
        <v>102</v>
      </c>
      <c r="L10" t="s">
        <v>103</v>
      </c>
      <c r="M10" t="s">
        <v>104</v>
      </c>
      <c r="N10">
        <v>4</v>
      </c>
      <c r="O10">
        <v>0.21856999999999999</v>
      </c>
      <c r="R10">
        <v>0.40644999999999998</v>
      </c>
      <c r="S10">
        <f t="shared" si="0"/>
        <v>0.31250999999999995</v>
      </c>
      <c r="T10">
        <v>0.20987</v>
      </c>
      <c r="W10">
        <v>0.39539000000000002</v>
      </c>
      <c r="X10" s="3">
        <f t="shared" si="1"/>
        <v>0.30263000000000001</v>
      </c>
      <c r="Y10" t="e">
        <f t="shared" si="2"/>
        <v>#DIV/0!</v>
      </c>
      <c r="Z10">
        <v>1.1448</v>
      </c>
      <c r="AC10">
        <v>1.5535000000000001</v>
      </c>
      <c r="AD10">
        <f t="shared" si="3"/>
        <v>1.3491500000000001</v>
      </c>
      <c r="AE10">
        <v>1.0674999999999999</v>
      </c>
      <c r="AH10">
        <v>1.4725999999999999</v>
      </c>
      <c r="AI10">
        <f t="shared" si="4"/>
        <v>1.2700499999999999</v>
      </c>
      <c r="AJ10" t="e">
        <f t="shared" si="5"/>
        <v>#DIV/0!</v>
      </c>
      <c r="AK10" s="1" t="e">
        <f>IF(AND(OR(#REF!&gt;1.49,#REF!&lt; 0.67),#REF!&lt; 0.05),"TL regulate","none")</f>
        <v>#REF!</v>
      </c>
      <c r="AL10" s="1" t="e">
        <f t="shared" si="6"/>
        <v>#DIV/0!</v>
      </c>
      <c r="AM10" s="1" t="e">
        <f t="shared" si="7"/>
        <v>#DIV/0!</v>
      </c>
      <c r="AO10">
        <v>67571000</v>
      </c>
      <c r="AP10">
        <v>0</v>
      </c>
      <c r="AQ10">
        <v>0</v>
      </c>
      <c r="AR10">
        <v>54477000</v>
      </c>
      <c r="AS10">
        <f t="shared" si="8"/>
        <v>122048000</v>
      </c>
      <c r="AT10">
        <v>28467000</v>
      </c>
      <c r="AU10">
        <v>0</v>
      </c>
      <c r="AV10">
        <v>23833000</v>
      </c>
      <c r="AW10">
        <v>24114000</v>
      </c>
      <c r="AX10">
        <f t="shared" si="9"/>
        <v>76414000</v>
      </c>
      <c r="AY10">
        <v>38931000</v>
      </c>
      <c r="AZ10">
        <v>0</v>
      </c>
      <c r="BA10">
        <v>0</v>
      </c>
      <c r="BB10">
        <v>24797000</v>
      </c>
      <c r="BC10">
        <f t="shared" si="10"/>
        <v>63728000</v>
      </c>
      <c r="BE10" t="str">
        <f t="shared" si="11"/>
        <v>void</v>
      </c>
      <c r="BF10">
        <f t="shared" si="12"/>
        <v>2</v>
      </c>
      <c r="BG10">
        <f t="shared" si="13"/>
        <v>3</v>
      </c>
      <c r="BH10">
        <f t="shared" si="14"/>
        <v>2</v>
      </c>
    </row>
    <row r="11" spans="1:60" x14ac:dyDescent="0.45">
      <c r="A11" t="s">
        <v>105</v>
      </c>
      <c r="B11" t="s">
        <v>106</v>
      </c>
      <c r="C11">
        <v>234</v>
      </c>
      <c r="D11" t="s">
        <v>106</v>
      </c>
      <c r="E11" t="s">
        <v>106</v>
      </c>
      <c r="F11" t="s">
        <v>107</v>
      </c>
      <c r="G11">
        <v>0.48813499999999999</v>
      </c>
      <c r="H11">
        <v>0</v>
      </c>
      <c r="I11" t="s">
        <v>80</v>
      </c>
      <c r="J11" t="s">
        <v>57</v>
      </c>
      <c r="K11" t="s">
        <v>108</v>
      </c>
      <c r="L11" t="s">
        <v>109</v>
      </c>
      <c r="M11" t="s">
        <v>110</v>
      </c>
      <c r="N11">
        <v>17</v>
      </c>
      <c r="Q11">
        <v>0.38624000000000003</v>
      </c>
      <c r="S11">
        <f t="shared" si="0"/>
        <v>0.38624000000000003</v>
      </c>
      <c r="V11">
        <v>0.30918000000000001</v>
      </c>
      <c r="X11" s="3">
        <f t="shared" si="1"/>
        <v>0.30918000000000001</v>
      </c>
      <c r="Y11" t="e">
        <f t="shared" si="2"/>
        <v>#DIV/0!</v>
      </c>
      <c r="AB11">
        <v>0.43146000000000001</v>
      </c>
      <c r="AD11">
        <f t="shared" si="3"/>
        <v>0.43146000000000001</v>
      </c>
      <c r="AG11">
        <v>0.36964999999999998</v>
      </c>
      <c r="AI11">
        <f t="shared" si="4"/>
        <v>0.36964999999999998</v>
      </c>
      <c r="AJ11" t="e">
        <f t="shared" si="5"/>
        <v>#DIV/0!</v>
      </c>
      <c r="AK11" s="1" t="e">
        <f>IF(AND(OR(#REF!&gt;1.49,#REF!&lt; 0.67),#REF!&lt; 0.05),"TL regulate","none")</f>
        <v>#REF!</v>
      </c>
      <c r="AL11" s="1" t="e">
        <f t="shared" si="6"/>
        <v>#DIV/0!</v>
      </c>
      <c r="AM11" s="1" t="e">
        <f t="shared" si="7"/>
        <v>#DIV/0!</v>
      </c>
      <c r="AO11">
        <v>0</v>
      </c>
      <c r="AP11">
        <v>0</v>
      </c>
      <c r="AQ11">
        <v>0</v>
      </c>
      <c r="AR11">
        <v>0</v>
      </c>
      <c r="AS11">
        <f t="shared" si="8"/>
        <v>0</v>
      </c>
      <c r="AT11">
        <v>0</v>
      </c>
      <c r="AU11">
        <v>0</v>
      </c>
      <c r="AV11">
        <v>0</v>
      </c>
      <c r="AW11">
        <v>0</v>
      </c>
      <c r="AX11">
        <f t="shared" si="9"/>
        <v>0</v>
      </c>
      <c r="AY11">
        <v>0</v>
      </c>
      <c r="AZ11">
        <v>0</v>
      </c>
      <c r="BA11">
        <v>0</v>
      </c>
      <c r="BB11">
        <v>0</v>
      </c>
      <c r="BC11">
        <f t="shared" si="10"/>
        <v>0</v>
      </c>
      <c r="BE11" t="str">
        <f t="shared" si="11"/>
        <v>void</v>
      </c>
      <c r="BF11">
        <f t="shared" si="12"/>
        <v>0</v>
      </c>
      <c r="BG11">
        <f t="shared" si="13"/>
        <v>0</v>
      </c>
      <c r="BH11">
        <f t="shared" si="14"/>
        <v>0</v>
      </c>
    </row>
    <row r="12" spans="1:60" x14ac:dyDescent="0.45">
      <c r="A12" t="s">
        <v>111</v>
      </c>
      <c r="B12" t="s">
        <v>112</v>
      </c>
      <c r="C12" t="s">
        <v>113</v>
      </c>
      <c r="D12" t="s">
        <v>114</v>
      </c>
      <c r="E12" t="s">
        <v>114</v>
      </c>
      <c r="F12" t="s">
        <v>115</v>
      </c>
      <c r="G12">
        <v>1</v>
      </c>
      <c r="H12" t="s">
        <v>116</v>
      </c>
      <c r="I12" t="s">
        <v>56</v>
      </c>
      <c r="J12" t="s">
        <v>117</v>
      </c>
      <c r="K12" t="s">
        <v>118</v>
      </c>
      <c r="L12" t="s">
        <v>119</v>
      </c>
      <c r="M12" t="s">
        <v>120</v>
      </c>
      <c r="N12">
        <v>3</v>
      </c>
      <c r="O12">
        <v>0.38205</v>
      </c>
      <c r="P12">
        <v>0.38596000000000003</v>
      </c>
      <c r="Q12">
        <v>0.39122000000000001</v>
      </c>
      <c r="R12">
        <v>0.38852999999999999</v>
      </c>
      <c r="S12">
        <f t="shared" si="0"/>
        <v>0.38694000000000001</v>
      </c>
      <c r="T12">
        <v>0.30801000000000001</v>
      </c>
      <c r="U12">
        <v>0.31835999999999998</v>
      </c>
      <c r="V12">
        <v>0.31739000000000001</v>
      </c>
      <c r="W12">
        <v>0.32025999999999999</v>
      </c>
      <c r="X12" s="3">
        <f t="shared" si="1"/>
        <v>0.31600499999999998</v>
      </c>
      <c r="Y12" t="e">
        <f t="shared" si="2"/>
        <v>#DIV/0!</v>
      </c>
      <c r="Z12">
        <v>0.49796000000000001</v>
      </c>
      <c r="AA12">
        <v>0.48287000000000002</v>
      </c>
      <c r="AB12">
        <v>0.46377000000000002</v>
      </c>
      <c r="AC12">
        <v>0.48288999999999999</v>
      </c>
      <c r="AD12">
        <f t="shared" si="3"/>
        <v>0.48187250000000004</v>
      </c>
      <c r="AE12">
        <v>0.42647000000000002</v>
      </c>
      <c r="AF12">
        <v>0.41549000000000003</v>
      </c>
      <c r="AG12">
        <v>0.39505000000000001</v>
      </c>
      <c r="AH12">
        <v>0.41417999999999999</v>
      </c>
      <c r="AI12">
        <f t="shared" si="4"/>
        <v>0.41279750000000004</v>
      </c>
      <c r="AJ12" t="e">
        <f t="shared" si="5"/>
        <v>#DIV/0!</v>
      </c>
      <c r="AK12" s="1" t="e">
        <f>IF(AND(OR(#REF!&gt;1.49,#REF!&lt; 0.67),#REF!&lt; 0.05),"TL regulate","none")</f>
        <v>#REF!</v>
      </c>
      <c r="AL12" s="1" t="e">
        <f t="shared" si="6"/>
        <v>#DIV/0!</v>
      </c>
      <c r="AM12" s="1" t="e">
        <f t="shared" si="7"/>
        <v>#DIV/0!</v>
      </c>
      <c r="AO12">
        <v>258670000</v>
      </c>
      <c r="AP12">
        <v>0</v>
      </c>
      <c r="AQ12">
        <v>259180000</v>
      </c>
      <c r="AR12">
        <v>229100000</v>
      </c>
      <c r="AS12">
        <f t="shared" si="8"/>
        <v>746950000</v>
      </c>
      <c r="AT12">
        <v>162440000</v>
      </c>
      <c r="AU12">
        <v>0</v>
      </c>
      <c r="AV12">
        <v>201790000</v>
      </c>
      <c r="AW12">
        <v>200340000</v>
      </c>
      <c r="AX12">
        <f t="shared" si="9"/>
        <v>564570000</v>
      </c>
      <c r="AY12">
        <v>83832000</v>
      </c>
      <c r="AZ12">
        <v>0</v>
      </c>
      <c r="BA12">
        <v>96971000</v>
      </c>
      <c r="BB12">
        <v>104530000</v>
      </c>
      <c r="BC12">
        <f t="shared" si="10"/>
        <v>285333000</v>
      </c>
      <c r="BE12" t="str">
        <f t="shared" si="11"/>
        <v>void</v>
      </c>
      <c r="BF12">
        <f t="shared" si="12"/>
        <v>3</v>
      </c>
      <c r="BG12">
        <f t="shared" si="13"/>
        <v>3</v>
      </c>
      <c r="BH12">
        <f t="shared" si="14"/>
        <v>3</v>
      </c>
    </row>
    <row r="13" spans="1:60" x14ac:dyDescent="0.45">
      <c r="A13" t="s">
        <v>121</v>
      </c>
      <c r="B13" t="s">
        <v>122</v>
      </c>
      <c r="C13">
        <v>205</v>
      </c>
      <c r="D13" t="s">
        <v>122</v>
      </c>
      <c r="E13" t="s">
        <v>122</v>
      </c>
      <c r="F13" t="s">
        <v>123</v>
      </c>
      <c r="G13">
        <v>0.20327500000000001</v>
      </c>
      <c r="H13">
        <v>0</v>
      </c>
      <c r="I13" t="s">
        <v>56</v>
      </c>
      <c r="J13" t="s">
        <v>57</v>
      </c>
      <c r="K13" t="s">
        <v>124</v>
      </c>
      <c r="L13" t="s">
        <v>125</v>
      </c>
      <c r="M13" t="s">
        <v>126</v>
      </c>
      <c r="N13">
        <v>10</v>
      </c>
      <c r="P13">
        <v>0.37877</v>
      </c>
      <c r="S13">
        <f t="shared" si="0"/>
        <v>0.37877</v>
      </c>
      <c r="U13">
        <v>0.32828000000000002</v>
      </c>
      <c r="X13" s="3">
        <f t="shared" si="1"/>
        <v>0.32828000000000002</v>
      </c>
      <c r="Y13" t="e">
        <f t="shared" si="2"/>
        <v>#DIV/0!</v>
      </c>
      <c r="AA13">
        <v>0.59711999999999998</v>
      </c>
      <c r="AD13">
        <f t="shared" si="3"/>
        <v>0.59711999999999998</v>
      </c>
      <c r="AF13">
        <v>0.52595000000000003</v>
      </c>
      <c r="AI13">
        <f t="shared" si="4"/>
        <v>0.52595000000000003</v>
      </c>
      <c r="AJ13" t="e">
        <f t="shared" si="5"/>
        <v>#DIV/0!</v>
      </c>
      <c r="AK13" s="1" t="e">
        <f>IF(AND(OR(#REF!&gt;1.49,#REF!&lt; 0.67),#REF!&lt; 0.05),"TL regulate","none")</f>
        <v>#REF!</v>
      </c>
      <c r="AL13" s="1" t="e">
        <f t="shared" si="6"/>
        <v>#DIV/0!</v>
      </c>
      <c r="AM13" s="1" t="e">
        <f t="shared" si="7"/>
        <v>#DIV/0!</v>
      </c>
      <c r="AO13">
        <v>0</v>
      </c>
      <c r="AP13">
        <v>0</v>
      </c>
      <c r="AQ13">
        <v>0</v>
      </c>
      <c r="AR13">
        <v>0</v>
      </c>
      <c r="AS13">
        <f t="shared" si="8"/>
        <v>0</v>
      </c>
      <c r="AT13">
        <v>0</v>
      </c>
      <c r="AU13">
        <v>0</v>
      </c>
      <c r="AV13">
        <v>0</v>
      </c>
      <c r="AW13">
        <v>0</v>
      </c>
      <c r="AX13">
        <f t="shared" si="9"/>
        <v>0</v>
      </c>
      <c r="AY13">
        <v>0</v>
      </c>
      <c r="AZ13">
        <v>0</v>
      </c>
      <c r="BA13">
        <v>0</v>
      </c>
      <c r="BB13">
        <v>0</v>
      </c>
      <c r="BC13">
        <f t="shared" si="10"/>
        <v>0</v>
      </c>
      <c r="BE13" t="str">
        <f t="shared" si="11"/>
        <v>void</v>
      </c>
      <c r="BF13">
        <f t="shared" si="12"/>
        <v>0</v>
      </c>
      <c r="BG13">
        <f t="shared" si="13"/>
        <v>0</v>
      </c>
      <c r="BH13">
        <f t="shared" si="14"/>
        <v>0</v>
      </c>
    </row>
    <row r="14" spans="1:60" x14ac:dyDescent="0.45">
      <c r="A14" t="s">
        <v>127</v>
      </c>
      <c r="B14" t="s">
        <v>128</v>
      </c>
      <c r="C14" t="s">
        <v>129</v>
      </c>
      <c r="D14" t="s">
        <v>130</v>
      </c>
      <c r="E14" t="s">
        <v>130</v>
      </c>
      <c r="F14" t="s">
        <v>131</v>
      </c>
      <c r="G14">
        <v>1</v>
      </c>
      <c r="H14">
        <v>1</v>
      </c>
      <c r="I14" t="s">
        <v>56</v>
      </c>
      <c r="J14" t="s">
        <v>57</v>
      </c>
      <c r="K14" t="s">
        <v>132</v>
      </c>
      <c r="L14" t="s">
        <v>133</v>
      </c>
      <c r="M14" t="s">
        <v>134</v>
      </c>
      <c r="N14">
        <v>1</v>
      </c>
      <c r="O14">
        <v>0.44673000000000002</v>
      </c>
      <c r="P14">
        <v>0.43641000000000002</v>
      </c>
      <c r="Q14">
        <v>0.50685999999999998</v>
      </c>
      <c r="S14">
        <f t="shared" si="0"/>
        <v>0.46333333333333337</v>
      </c>
      <c r="T14">
        <v>0.37515999999999999</v>
      </c>
      <c r="U14">
        <v>0.35508000000000001</v>
      </c>
      <c r="V14">
        <v>0.41543000000000002</v>
      </c>
      <c r="X14" s="3">
        <f t="shared" si="1"/>
        <v>0.38189000000000001</v>
      </c>
      <c r="Y14" t="e">
        <f t="shared" si="2"/>
        <v>#DIV/0!</v>
      </c>
      <c r="Z14">
        <v>0.37280999999999997</v>
      </c>
      <c r="AA14">
        <v>0.38632</v>
      </c>
      <c r="AB14">
        <v>0.39743000000000001</v>
      </c>
      <c r="AD14">
        <f t="shared" si="3"/>
        <v>0.38552000000000003</v>
      </c>
      <c r="AE14">
        <v>0.31709999999999999</v>
      </c>
      <c r="AF14">
        <v>0.31885999999999998</v>
      </c>
      <c r="AG14">
        <v>0.33023999999999998</v>
      </c>
      <c r="AI14">
        <f t="shared" si="4"/>
        <v>0.32206666666666667</v>
      </c>
      <c r="AJ14" t="e">
        <f t="shared" si="5"/>
        <v>#DIV/0!</v>
      </c>
      <c r="AK14" s="1" t="e">
        <f>IF(AND(OR(#REF!&gt;1.49,#REF!&lt; 0.67),#REF!&lt; 0.05),"TL regulate","none")</f>
        <v>#REF!</v>
      </c>
      <c r="AL14" s="1" t="e">
        <f t="shared" si="6"/>
        <v>#DIV/0!</v>
      </c>
      <c r="AM14" s="1" t="e">
        <f t="shared" si="7"/>
        <v>#DIV/0!</v>
      </c>
      <c r="AO14">
        <v>18032000</v>
      </c>
      <c r="AP14">
        <v>0</v>
      </c>
      <c r="AQ14">
        <v>20825000</v>
      </c>
      <c r="AR14">
        <v>19300000</v>
      </c>
      <c r="AS14">
        <f t="shared" si="8"/>
        <v>58157000</v>
      </c>
      <c r="AT14">
        <v>23016000</v>
      </c>
      <c r="AU14">
        <v>0</v>
      </c>
      <c r="AV14">
        <v>22958000</v>
      </c>
      <c r="AW14">
        <v>0</v>
      </c>
      <c r="AX14">
        <f t="shared" si="9"/>
        <v>45974000</v>
      </c>
      <c r="AY14">
        <v>7647800</v>
      </c>
      <c r="AZ14">
        <v>0</v>
      </c>
      <c r="BA14">
        <v>10622000</v>
      </c>
      <c r="BB14">
        <v>8841900</v>
      </c>
      <c r="BC14">
        <f t="shared" si="10"/>
        <v>27111700</v>
      </c>
      <c r="BE14" t="str">
        <f t="shared" si="11"/>
        <v>void</v>
      </c>
      <c r="BF14">
        <f t="shared" si="12"/>
        <v>3</v>
      </c>
      <c r="BG14">
        <f t="shared" si="13"/>
        <v>2</v>
      </c>
      <c r="BH14">
        <f t="shared" si="14"/>
        <v>3</v>
      </c>
    </row>
    <row r="15" spans="1:60" x14ac:dyDescent="0.45">
      <c r="A15" t="s">
        <v>135</v>
      </c>
      <c r="B15" t="s">
        <v>136</v>
      </c>
      <c r="C15" t="s">
        <v>137</v>
      </c>
      <c r="D15" t="s">
        <v>138</v>
      </c>
      <c r="E15" t="s">
        <v>139</v>
      </c>
      <c r="F15" t="s">
        <v>140</v>
      </c>
      <c r="G15">
        <v>0.97209000000000001</v>
      </c>
      <c r="H15">
        <v>1</v>
      </c>
      <c r="I15" t="s">
        <v>56</v>
      </c>
      <c r="J15" t="s">
        <v>57</v>
      </c>
      <c r="K15" t="s">
        <v>141</v>
      </c>
      <c r="L15" t="s">
        <v>142</v>
      </c>
      <c r="M15" t="s">
        <v>143</v>
      </c>
      <c r="N15">
        <v>17</v>
      </c>
      <c r="R15">
        <v>0.46695999999999999</v>
      </c>
      <c r="S15">
        <f t="shared" si="0"/>
        <v>0.46695999999999999</v>
      </c>
      <c r="W15">
        <v>0.38567000000000001</v>
      </c>
      <c r="X15" s="3">
        <f t="shared" si="1"/>
        <v>0.38567000000000001</v>
      </c>
      <c r="Y15" t="e">
        <f t="shared" si="2"/>
        <v>#DIV/0!</v>
      </c>
      <c r="AC15">
        <v>0.72111000000000003</v>
      </c>
      <c r="AD15">
        <f t="shared" si="3"/>
        <v>0.72111000000000003</v>
      </c>
      <c r="AH15">
        <v>0.62112999999999996</v>
      </c>
      <c r="AI15">
        <f t="shared" si="4"/>
        <v>0.62112999999999996</v>
      </c>
      <c r="AJ15" t="e">
        <f t="shared" si="5"/>
        <v>#DIV/0!</v>
      </c>
      <c r="AK15" s="1" t="e">
        <f>IF(AND(OR(#REF!&gt;1.49,#REF!&lt; 0.67),#REF!&lt; 0.05),"TL regulate","none")</f>
        <v>#REF!</v>
      </c>
      <c r="AL15" s="1" t="e">
        <f t="shared" si="6"/>
        <v>#DIV/0!</v>
      </c>
      <c r="AM15" s="1" t="e">
        <f t="shared" si="7"/>
        <v>#DIV/0!</v>
      </c>
      <c r="AO15">
        <v>0</v>
      </c>
      <c r="AP15">
        <v>0</v>
      </c>
      <c r="AQ15">
        <v>0</v>
      </c>
      <c r="AR15">
        <v>56906000</v>
      </c>
      <c r="AS15">
        <f t="shared" si="8"/>
        <v>56906000</v>
      </c>
      <c r="AT15">
        <v>0</v>
      </c>
      <c r="AU15">
        <v>0</v>
      </c>
      <c r="AV15">
        <v>0</v>
      </c>
      <c r="AW15">
        <v>42818000</v>
      </c>
      <c r="AX15">
        <f t="shared" si="9"/>
        <v>42818000</v>
      </c>
      <c r="AY15">
        <v>0</v>
      </c>
      <c r="AZ15">
        <v>0</v>
      </c>
      <c r="BA15">
        <v>0</v>
      </c>
      <c r="BB15">
        <v>23892000</v>
      </c>
      <c r="BC15">
        <f t="shared" si="10"/>
        <v>23892000</v>
      </c>
      <c r="BE15" t="str">
        <f t="shared" si="11"/>
        <v>void</v>
      </c>
      <c r="BF15">
        <f t="shared" si="12"/>
        <v>1</v>
      </c>
      <c r="BG15">
        <f t="shared" si="13"/>
        <v>1</v>
      </c>
      <c r="BH15">
        <f t="shared" si="14"/>
        <v>1</v>
      </c>
    </row>
    <row r="16" spans="1:60" x14ac:dyDescent="0.45">
      <c r="A16" t="s">
        <v>144</v>
      </c>
      <c r="B16" t="s">
        <v>145</v>
      </c>
      <c r="C16">
        <v>210</v>
      </c>
      <c r="D16" t="s">
        <v>145</v>
      </c>
      <c r="E16" t="s">
        <v>145</v>
      </c>
      <c r="F16" t="s">
        <v>146</v>
      </c>
      <c r="G16">
        <v>0.96703099999999997</v>
      </c>
      <c r="H16">
        <v>1</v>
      </c>
      <c r="I16" t="s">
        <v>56</v>
      </c>
      <c r="J16" t="s">
        <v>147</v>
      </c>
      <c r="K16" t="s">
        <v>118</v>
      </c>
      <c r="L16" t="s">
        <v>148</v>
      </c>
      <c r="M16" t="s">
        <v>149</v>
      </c>
      <c r="N16">
        <v>3</v>
      </c>
      <c r="O16">
        <v>0.48576999999999998</v>
      </c>
      <c r="P16">
        <v>0.43032999999999999</v>
      </c>
      <c r="Q16">
        <v>0.45950000000000002</v>
      </c>
      <c r="R16">
        <v>0.39251000000000003</v>
      </c>
      <c r="S16">
        <f t="shared" si="0"/>
        <v>0.44202750000000002</v>
      </c>
      <c r="T16">
        <v>0.42320000000000002</v>
      </c>
      <c r="U16">
        <v>0.37513000000000002</v>
      </c>
      <c r="V16">
        <v>0.40334999999999999</v>
      </c>
      <c r="W16">
        <v>0.34683999999999998</v>
      </c>
      <c r="X16" s="3">
        <f t="shared" si="1"/>
        <v>0.38713000000000003</v>
      </c>
      <c r="Y16" t="e">
        <f t="shared" si="2"/>
        <v>#DIV/0!</v>
      </c>
      <c r="Z16">
        <v>0.51337999999999995</v>
      </c>
      <c r="AA16">
        <v>0.51927999999999996</v>
      </c>
      <c r="AB16">
        <v>0.48781000000000002</v>
      </c>
      <c r="AC16">
        <v>0.49868000000000001</v>
      </c>
      <c r="AD16">
        <f t="shared" si="3"/>
        <v>0.50478749999999994</v>
      </c>
      <c r="AE16">
        <v>0.46883999999999998</v>
      </c>
      <c r="AF16">
        <v>0.45921000000000001</v>
      </c>
      <c r="AG16">
        <v>0.42179</v>
      </c>
      <c r="AH16">
        <v>0.45513999999999999</v>
      </c>
      <c r="AI16">
        <f t="shared" si="4"/>
        <v>0.45124500000000001</v>
      </c>
      <c r="AJ16" t="e">
        <f t="shared" si="5"/>
        <v>#DIV/0!</v>
      </c>
      <c r="AK16" s="1" t="e">
        <f>IF(AND(OR(#REF!&gt;1.49,#REF!&lt; 0.67),#REF!&lt; 0.05),"TL regulate","none")</f>
        <v>#REF!</v>
      </c>
      <c r="AL16" s="1" t="e">
        <f t="shared" si="6"/>
        <v>#DIV/0!</v>
      </c>
      <c r="AM16" s="1" t="e">
        <f t="shared" si="7"/>
        <v>#DIV/0!</v>
      </c>
      <c r="AO16">
        <v>69795000</v>
      </c>
      <c r="AP16">
        <v>0</v>
      </c>
      <c r="AQ16">
        <v>72800000</v>
      </c>
      <c r="AR16">
        <v>75356000</v>
      </c>
      <c r="AS16">
        <f t="shared" si="8"/>
        <v>217951000</v>
      </c>
      <c r="AT16">
        <v>74715000</v>
      </c>
      <c r="AU16">
        <v>0</v>
      </c>
      <c r="AV16">
        <v>67689000</v>
      </c>
      <c r="AW16">
        <v>57927000</v>
      </c>
      <c r="AX16">
        <f t="shared" si="9"/>
        <v>200331000</v>
      </c>
      <c r="AY16">
        <v>36654000</v>
      </c>
      <c r="AZ16">
        <v>0</v>
      </c>
      <c r="BA16">
        <v>34230000</v>
      </c>
      <c r="BB16">
        <v>27313000</v>
      </c>
      <c r="BC16">
        <f t="shared" si="10"/>
        <v>98197000</v>
      </c>
      <c r="BE16" t="str">
        <f t="shared" si="11"/>
        <v>void</v>
      </c>
      <c r="BF16">
        <f t="shared" si="12"/>
        <v>3</v>
      </c>
      <c r="BG16">
        <f t="shared" si="13"/>
        <v>3</v>
      </c>
      <c r="BH16">
        <f t="shared" si="14"/>
        <v>3</v>
      </c>
    </row>
    <row r="17" spans="1:60" x14ac:dyDescent="0.45">
      <c r="A17" t="s">
        <v>150</v>
      </c>
      <c r="B17" t="s">
        <v>151</v>
      </c>
      <c r="C17">
        <v>4</v>
      </c>
      <c r="D17" t="s">
        <v>151</v>
      </c>
      <c r="E17" t="s">
        <v>151</v>
      </c>
      <c r="F17" t="s">
        <v>152</v>
      </c>
      <c r="G17">
        <v>0.49998700000000001</v>
      </c>
      <c r="H17">
        <v>1</v>
      </c>
      <c r="I17" t="s">
        <v>56</v>
      </c>
      <c r="J17" t="s">
        <v>57</v>
      </c>
      <c r="K17" t="s">
        <v>153</v>
      </c>
      <c r="L17" t="s">
        <v>154</v>
      </c>
      <c r="M17" t="s">
        <v>155</v>
      </c>
      <c r="N17">
        <v>1</v>
      </c>
      <c r="P17">
        <v>0.34527000000000002</v>
      </c>
      <c r="Q17">
        <v>0.55113999999999996</v>
      </c>
      <c r="S17">
        <f t="shared" si="0"/>
        <v>0.44820499999999996</v>
      </c>
      <c r="U17">
        <v>0.29797000000000001</v>
      </c>
      <c r="V17">
        <v>0.47635</v>
      </c>
      <c r="X17" s="3">
        <f t="shared" si="1"/>
        <v>0.38716</v>
      </c>
      <c r="Y17" t="e">
        <f t="shared" si="2"/>
        <v>#DIV/0!</v>
      </c>
      <c r="AA17">
        <v>0.33659</v>
      </c>
      <c r="AB17">
        <v>0.46975</v>
      </c>
      <c r="AD17">
        <f t="shared" si="3"/>
        <v>0.40317000000000003</v>
      </c>
      <c r="AF17">
        <v>0.29526000000000002</v>
      </c>
      <c r="AG17">
        <v>0.41044999999999998</v>
      </c>
      <c r="AI17">
        <f t="shared" si="4"/>
        <v>0.35285500000000003</v>
      </c>
      <c r="AJ17" t="e">
        <f t="shared" si="5"/>
        <v>#DIV/0!</v>
      </c>
      <c r="AK17" s="1" t="e">
        <f>IF(AND(OR(#REF!&gt;1.49,#REF!&lt; 0.67),#REF!&lt; 0.05),"TL regulate","none")</f>
        <v>#REF!</v>
      </c>
      <c r="AL17" s="1" t="e">
        <f t="shared" si="6"/>
        <v>#DIV/0!</v>
      </c>
      <c r="AM17" s="1" t="e">
        <f t="shared" si="7"/>
        <v>#DIV/0!</v>
      </c>
      <c r="AO17">
        <v>36853000</v>
      </c>
      <c r="AP17">
        <v>0</v>
      </c>
      <c r="AQ17">
        <v>27578000</v>
      </c>
      <c r="AR17">
        <v>0</v>
      </c>
      <c r="AS17">
        <f t="shared" si="8"/>
        <v>64431000</v>
      </c>
      <c r="AT17">
        <v>0</v>
      </c>
      <c r="AU17">
        <v>0</v>
      </c>
      <c r="AV17">
        <v>32719000</v>
      </c>
      <c r="AW17">
        <v>31366000</v>
      </c>
      <c r="AX17">
        <f t="shared" si="9"/>
        <v>64085000</v>
      </c>
      <c r="AY17">
        <v>0</v>
      </c>
      <c r="AZ17">
        <v>0</v>
      </c>
      <c r="BA17">
        <v>19635000</v>
      </c>
      <c r="BB17">
        <v>0</v>
      </c>
      <c r="BC17">
        <f t="shared" si="10"/>
        <v>19635000</v>
      </c>
      <c r="BE17" t="str">
        <f t="shared" si="11"/>
        <v>void</v>
      </c>
      <c r="BF17">
        <f t="shared" si="12"/>
        <v>2</v>
      </c>
      <c r="BG17">
        <f t="shared" si="13"/>
        <v>2</v>
      </c>
      <c r="BH17">
        <f t="shared" si="14"/>
        <v>1</v>
      </c>
    </row>
    <row r="18" spans="1:60" x14ac:dyDescent="0.45">
      <c r="A18" t="s">
        <v>156</v>
      </c>
      <c r="B18" t="s">
        <v>151</v>
      </c>
      <c r="C18">
        <v>6</v>
      </c>
      <c r="D18" t="s">
        <v>151</v>
      </c>
      <c r="E18" t="s">
        <v>151</v>
      </c>
      <c r="F18" t="s">
        <v>152</v>
      </c>
      <c r="G18">
        <v>0.49998700000000001</v>
      </c>
      <c r="H18">
        <v>1</v>
      </c>
      <c r="I18" t="s">
        <v>56</v>
      </c>
      <c r="J18" t="s">
        <v>63</v>
      </c>
      <c r="K18" t="s">
        <v>64</v>
      </c>
      <c r="L18" t="s">
        <v>154</v>
      </c>
      <c r="M18" t="s">
        <v>155</v>
      </c>
      <c r="N18">
        <v>3</v>
      </c>
      <c r="P18">
        <v>0.34527000000000002</v>
      </c>
      <c r="Q18">
        <v>0.55113999999999996</v>
      </c>
      <c r="S18">
        <f t="shared" si="0"/>
        <v>0.44820499999999996</v>
      </c>
      <c r="U18">
        <v>0.29797000000000001</v>
      </c>
      <c r="V18">
        <v>0.47635</v>
      </c>
      <c r="X18" s="3">
        <f t="shared" si="1"/>
        <v>0.38716</v>
      </c>
      <c r="Y18" t="e">
        <f t="shared" si="2"/>
        <v>#DIV/0!</v>
      </c>
      <c r="AA18">
        <v>0.33659</v>
      </c>
      <c r="AB18">
        <v>0.46975</v>
      </c>
      <c r="AD18">
        <f t="shared" si="3"/>
        <v>0.40317000000000003</v>
      </c>
      <c r="AF18">
        <v>0.29526000000000002</v>
      </c>
      <c r="AG18">
        <v>0.41044999999999998</v>
      </c>
      <c r="AI18">
        <f t="shared" si="4"/>
        <v>0.35285500000000003</v>
      </c>
      <c r="AJ18" t="e">
        <f t="shared" si="5"/>
        <v>#DIV/0!</v>
      </c>
      <c r="AK18" s="1" t="e">
        <f>IF(AND(OR(#REF!&gt;1.49,#REF!&lt; 0.67),#REF!&lt; 0.05),"TL regulate","none")</f>
        <v>#REF!</v>
      </c>
      <c r="AL18" s="1" t="e">
        <f t="shared" si="6"/>
        <v>#DIV/0!</v>
      </c>
      <c r="AM18" s="1" t="e">
        <f t="shared" si="7"/>
        <v>#DIV/0!</v>
      </c>
      <c r="AO18">
        <v>36853000</v>
      </c>
      <c r="AP18">
        <v>0</v>
      </c>
      <c r="AQ18">
        <v>27578000</v>
      </c>
      <c r="AR18">
        <v>0</v>
      </c>
      <c r="AS18">
        <f t="shared" si="8"/>
        <v>64431000</v>
      </c>
      <c r="AT18">
        <v>0</v>
      </c>
      <c r="AU18">
        <v>0</v>
      </c>
      <c r="AV18">
        <v>32719000</v>
      </c>
      <c r="AW18">
        <v>31366000</v>
      </c>
      <c r="AX18">
        <f t="shared" si="9"/>
        <v>64085000</v>
      </c>
      <c r="AY18">
        <v>0</v>
      </c>
      <c r="AZ18">
        <v>0</v>
      </c>
      <c r="BA18">
        <v>19635000</v>
      </c>
      <c r="BB18">
        <v>0</v>
      </c>
      <c r="BC18">
        <f t="shared" si="10"/>
        <v>19635000</v>
      </c>
      <c r="BE18" t="str">
        <f t="shared" si="11"/>
        <v>void</v>
      </c>
      <c r="BF18">
        <f t="shared" si="12"/>
        <v>2</v>
      </c>
      <c r="BG18">
        <f t="shared" si="13"/>
        <v>2</v>
      </c>
      <c r="BH18">
        <f t="shared" si="14"/>
        <v>1</v>
      </c>
    </row>
    <row r="19" spans="1:60" x14ac:dyDescent="0.45">
      <c r="A19" t="s">
        <v>157</v>
      </c>
      <c r="B19" t="s">
        <v>112</v>
      </c>
      <c r="C19" t="s">
        <v>158</v>
      </c>
      <c r="D19" t="s">
        <v>114</v>
      </c>
      <c r="E19" t="s">
        <v>114</v>
      </c>
      <c r="F19" t="s">
        <v>115</v>
      </c>
      <c r="G19">
        <v>1</v>
      </c>
      <c r="H19">
        <v>1</v>
      </c>
      <c r="I19" t="s">
        <v>56</v>
      </c>
      <c r="J19" t="s">
        <v>57</v>
      </c>
      <c r="K19" t="s">
        <v>159</v>
      </c>
      <c r="L19" t="s">
        <v>160</v>
      </c>
      <c r="M19" t="s">
        <v>161</v>
      </c>
      <c r="N19">
        <v>3</v>
      </c>
      <c r="O19">
        <v>0.48076999999999998</v>
      </c>
      <c r="P19">
        <v>0.50524999999999998</v>
      </c>
      <c r="Q19">
        <v>0.44788</v>
      </c>
      <c r="R19">
        <v>0.18648999999999999</v>
      </c>
      <c r="S19">
        <f t="shared" si="0"/>
        <v>0.4050975</v>
      </c>
      <c r="T19">
        <v>0.46271000000000001</v>
      </c>
      <c r="U19">
        <v>0.48000999999999999</v>
      </c>
      <c r="V19">
        <v>0.43929000000000001</v>
      </c>
      <c r="W19">
        <v>0.17835000000000001</v>
      </c>
      <c r="X19" s="3">
        <f t="shared" si="1"/>
        <v>0.39008999999999999</v>
      </c>
      <c r="Y19" t="e">
        <f t="shared" si="2"/>
        <v>#DIV/0!</v>
      </c>
      <c r="Z19">
        <v>0.69555</v>
      </c>
      <c r="AA19">
        <v>0.61043999999999998</v>
      </c>
      <c r="AB19">
        <v>0.63824999999999998</v>
      </c>
      <c r="AC19">
        <v>0.61826999999999999</v>
      </c>
      <c r="AD19">
        <f t="shared" si="3"/>
        <v>0.64062750000000002</v>
      </c>
      <c r="AE19">
        <v>0.65142</v>
      </c>
      <c r="AF19">
        <v>0.58252999999999999</v>
      </c>
      <c r="AG19">
        <v>0.58855999999999997</v>
      </c>
      <c r="AH19">
        <v>0.58516000000000001</v>
      </c>
      <c r="AI19">
        <f t="shared" si="4"/>
        <v>0.60191749999999999</v>
      </c>
      <c r="AJ19" t="e">
        <f t="shared" si="5"/>
        <v>#DIV/0!</v>
      </c>
      <c r="AK19" s="1" t="e">
        <f>IF(AND(OR(#REF!&gt;1.49,#REF!&lt; 0.67),#REF!&lt; 0.05),"TL regulate","none")</f>
        <v>#REF!</v>
      </c>
      <c r="AL19" s="1" t="e">
        <f t="shared" si="6"/>
        <v>#DIV/0!</v>
      </c>
      <c r="AM19" s="1" t="e">
        <f t="shared" si="7"/>
        <v>#DIV/0!</v>
      </c>
      <c r="AO19">
        <v>63704000</v>
      </c>
      <c r="AP19">
        <v>0</v>
      </c>
      <c r="AQ19">
        <v>85539000</v>
      </c>
      <c r="AR19">
        <v>87612000</v>
      </c>
      <c r="AS19">
        <f t="shared" si="8"/>
        <v>236855000</v>
      </c>
      <c r="AT19">
        <v>55437000</v>
      </c>
      <c r="AU19">
        <v>0</v>
      </c>
      <c r="AV19">
        <v>64048000</v>
      </c>
      <c r="AW19">
        <v>88999000</v>
      </c>
      <c r="AX19">
        <f t="shared" si="9"/>
        <v>208484000</v>
      </c>
      <c r="AY19">
        <v>34597000</v>
      </c>
      <c r="AZ19">
        <v>0</v>
      </c>
      <c r="BA19">
        <v>37346000</v>
      </c>
      <c r="BB19">
        <v>53642000</v>
      </c>
      <c r="BC19">
        <f t="shared" si="10"/>
        <v>125585000</v>
      </c>
      <c r="BE19" t="str">
        <f t="shared" si="11"/>
        <v>void</v>
      </c>
      <c r="BF19">
        <f t="shared" si="12"/>
        <v>3</v>
      </c>
      <c r="BG19">
        <f t="shared" si="13"/>
        <v>3</v>
      </c>
      <c r="BH19">
        <f t="shared" si="14"/>
        <v>3</v>
      </c>
    </row>
    <row r="20" spans="1:60" x14ac:dyDescent="0.45">
      <c r="A20" t="s">
        <v>162</v>
      </c>
      <c r="B20" t="s">
        <v>163</v>
      </c>
      <c r="C20" t="s">
        <v>164</v>
      </c>
      <c r="D20" t="s">
        <v>165</v>
      </c>
      <c r="E20" t="s">
        <v>165</v>
      </c>
      <c r="F20" t="s">
        <v>166</v>
      </c>
      <c r="G20">
        <v>1</v>
      </c>
      <c r="H20">
        <v>1</v>
      </c>
      <c r="I20" t="s">
        <v>56</v>
      </c>
      <c r="J20" t="s">
        <v>57</v>
      </c>
      <c r="K20" t="s">
        <v>167</v>
      </c>
      <c r="L20" t="s">
        <v>168</v>
      </c>
      <c r="M20" t="s">
        <v>169</v>
      </c>
      <c r="N20">
        <v>4</v>
      </c>
      <c r="O20">
        <v>0.77210999999999996</v>
      </c>
      <c r="P20">
        <v>0.57004999999999995</v>
      </c>
      <c r="S20">
        <f t="shared" si="0"/>
        <v>0.6710799999999999</v>
      </c>
      <c r="T20">
        <v>0.44585000000000002</v>
      </c>
      <c r="U20">
        <v>0.33845999999999998</v>
      </c>
      <c r="X20" s="3">
        <f t="shared" si="1"/>
        <v>0.39215500000000003</v>
      </c>
      <c r="Y20" t="e">
        <f t="shared" si="2"/>
        <v>#DIV/0!</v>
      </c>
      <c r="Z20">
        <v>4.0212000000000003</v>
      </c>
      <c r="AA20">
        <v>3.0413999999999999</v>
      </c>
      <c r="AD20">
        <f t="shared" si="3"/>
        <v>3.5312999999999999</v>
      </c>
      <c r="AE20">
        <v>0.76021000000000005</v>
      </c>
      <c r="AF20">
        <v>0.57345999999999997</v>
      </c>
      <c r="AI20">
        <f t="shared" si="4"/>
        <v>0.66683500000000007</v>
      </c>
      <c r="AJ20" t="e">
        <f t="shared" si="5"/>
        <v>#DIV/0!</v>
      </c>
      <c r="AK20" s="1" t="e">
        <f>IF(AND(OR(#REF!&gt;1.49,#REF!&lt; 0.67),#REF!&lt; 0.05),"TL regulate","none")</f>
        <v>#REF!</v>
      </c>
      <c r="AL20" s="1" t="e">
        <f t="shared" si="6"/>
        <v>#DIV/0!</v>
      </c>
      <c r="AM20" s="1" t="e">
        <f t="shared" si="7"/>
        <v>#DIV/0!</v>
      </c>
      <c r="AO20">
        <v>124460000</v>
      </c>
      <c r="AP20">
        <v>0</v>
      </c>
      <c r="AQ20">
        <v>0</v>
      </c>
      <c r="AR20">
        <v>0</v>
      </c>
      <c r="AS20">
        <f t="shared" si="8"/>
        <v>124460000</v>
      </c>
      <c r="AT20">
        <v>23788000</v>
      </c>
      <c r="AU20">
        <v>0</v>
      </c>
      <c r="AV20">
        <v>0</v>
      </c>
      <c r="AW20">
        <v>0</v>
      </c>
      <c r="AX20">
        <f t="shared" si="9"/>
        <v>23788000</v>
      </c>
      <c r="AY20">
        <v>99434000</v>
      </c>
      <c r="AZ20">
        <v>0</v>
      </c>
      <c r="BA20">
        <v>0</v>
      </c>
      <c r="BB20">
        <v>0</v>
      </c>
      <c r="BC20">
        <f t="shared" si="10"/>
        <v>99434000</v>
      </c>
      <c r="BE20" t="str">
        <f t="shared" si="11"/>
        <v>void</v>
      </c>
      <c r="BF20">
        <f t="shared" si="12"/>
        <v>1</v>
      </c>
      <c r="BG20">
        <f t="shared" si="13"/>
        <v>1</v>
      </c>
      <c r="BH20">
        <f t="shared" si="14"/>
        <v>1</v>
      </c>
    </row>
    <row r="21" spans="1:60" x14ac:dyDescent="0.45">
      <c r="A21" t="s">
        <v>170</v>
      </c>
      <c r="B21" t="s">
        <v>171</v>
      </c>
      <c r="C21">
        <v>177</v>
      </c>
      <c r="D21" t="s">
        <v>171</v>
      </c>
      <c r="E21" t="s">
        <v>171</v>
      </c>
      <c r="F21" t="s">
        <v>172</v>
      </c>
      <c r="G21">
        <v>0.49990699999999999</v>
      </c>
      <c r="H21">
        <v>1</v>
      </c>
      <c r="I21" t="s">
        <v>80</v>
      </c>
      <c r="J21" t="s">
        <v>57</v>
      </c>
      <c r="K21" t="s">
        <v>153</v>
      </c>
      <c r="L21" t="s">
        <v>173</v>
      </c>
      <c r="M21" t="s">
        <v>174</v>
      </c>
      <c r="N21">
        <v>1</v>
      </c>
      <c r="R21">
        <v>0.44280999999999998</v>
      </c>
      <c r="S21">
        <f t="shared" si="0"/>
        <v>0.44280999999999998</v>
      </c>
      <c r="W21">
        <v>0.39312999999999998</v>
      </c>
      <c r="X21" s="3">
        <f t="shared" si="1"/>
        <v>0.39312999999999998</v>
      </c>
      <c r="Y21" t="e">
        <f t="shared" si="2"/>
        <v>#DIV/0!</v>
      </c>
      <c r="AC21">
        <v>0.39205000000000001</v>
      </c>
      <c r="AD21">
        <f t="shared" si="3"/>
        <v>0.39205000000000001</v>
      </c>
      <c r="AH21">
        <v>0.35668</v>
      </c>
      <c r="AI21">
        <f t="shared" si="4"/>
        <v>0.35668</v>
      </c>
      <c r="AJ21" t="e">
        <f t="shared" si="5"/>
        <v>#DIV/0!</v>
      </c>
      <c r="AK21" s="1" t="e">
        <f>IF(AND(OR(#REF!&gt;1.49,#REF!&lt; 0.67),#REF!&lt; 0.05),"TL regulate","none")</f>
        <v>#REF!</v>
      </c>
      <c r="AL21" s="1" t="e">
        <f t="shared" si="6"/>
        <v>#DIV/0!</v>
      </c>
      <c r="AM21" s="1" t="e">
        <f t="shared" si="7"/>
        <v>#DIV/0!</v>
      </c>
      <c r="AO21">
        <v>0</v>
      </c>
      <c r="AP21">
        <v>0</v>
      </c>
      <c r="AQ21">
        <v>0</v>
      </c>
      <c r="AR21">
        <v>61425000</v>
      </c>
      <c r="AS21">
        <f t="shared" si="8"/>
        <v>61425000</v>
      </c>
      <c r="AT21">
        <v>0</v>
      </c>
      <c r="AU21">
        <v>0</v>
      </c>
      <c r="AV21">
        <v>0</v>
      </c>
      <c r="AW21">
        <v>68080000</v>
      </c>
      <c r="AX21">
        <f t="shared" si="9"/>
        <v>68080000</v>
      </c>
      <c r="AY21">
        <v>0</v>
      </c>
      <c r="AZ21">
        <v>0</v>
      </c>
      <c r="BA21">
        <v>0</v>
      </c>
      <c r="BB21">
        <v>24349000</v>
      </c>
      <c r="BC21">
        <f t="shared" si="10"/>
        <v>24349000</v>
      </c>
      <c r="BE21" t="str">
        <f t="shared" si="11"/>
        <v>void</v>
      </c>
      <c r="BF21">
        <f t="shared" si="12"/>
        <v>1</v>
      </c>
      <c r="BG21">
        <f t="shared" si="13"/>
        <v>1</v>
      </c>
      <c r="BH21">
        <f t="shared" si="14"/>
        <v>1</v>
      </c>
    </row>
    <row r="22" spans="1:60" x14ac:dyDescent="0.45">
      <c r="A22" t="s">
        <v>175</v>
      </c>
      <c r="B22" t="s">
        <v>176</v>
      </c>
      <c r="C22" t="s">
        <v>177</v>
      </c>
      <c r="D22" t="s">
        <v>178</v>
      </c>
      <c r="E22" t="s">
        <v>178</v>
      </c>
      <c r="F22" t="s">
        <v>179</v>
      </c>
      <c r="G22">
        <v>0.99518899999999999</v>
      </c>
      <c r="H22">
        <v>1</v>
      </c>
      <c r="I22" t="s">
        <v>56</v>
      </c>
      <c r="J22" t="s">
        <v>57</v>
      </c>
      <c r="K22" t="s">
        <v>180</v>
      </c>
      <c r="L22" t="s">
        <v>181</v>
      </c>
      <c r="M22" t="s">
        <v>182</v>
      </c>
      <c r="N22">
        <v>3</v>
      </c>
      <c r="O22">
        <v>0.43761</v>
      </c>
      <c r="Q22">
        <v>0.45896999999999999</v>
      </c>
      <c r="S22">
        <f t="shared" si="0"/>
        <v>0.44828999999999997</v>
      </c>
      <c r="T22">
        <v>0.36863000000000001</v>
      </c>
      <c r="V22">
        <v>0.41857</v>
      </c>
      <c r="X22" s="3">
        <f t="shared" si="1"/>
        <v>0.39360000000000001</v>
      </c>
      <c r="Y22" t="e">
        <f t="shared" si="2"/>
        <v>#DIV/0!</v>
      </c>
      <c r="Z22">
        <v>0.64883999999999997</v>
      </c>
      <c r="AB22">
        <v>0.68405000000000005</v>
      </c>
      <c r="AD22">
        <f t="shared" si="3"/>
        <v>0.66644499999999995</v>
      </c>
      <c r="AE22">
        <v>0.57518999999999998</v>
      </c>
      <c r="AG22">
        <v>0.60528999999999999</v>
      </c>
      <c r="AI22">
        <f t="shared" si="4"/>
        <v>0.59023999999999999</v>
      </c>
      <c r="AJ22" t="e">
        <f t="shared" si="5"/>
        <v>#DIV/0!</v>
      </c>
      <c r="AK22" s="1" t="e">
        <f>IF(AND(OR(#REF!&gt;1.49,#REF!&lt; 0.67),#REF!&lt; 0.05),"TL regulate","none")</f>
        <v>#REF!</v>
      </c>
      <c r="AL22" s="1" t="e">
        <f t="shared" si="6"/>
        <v>#DIV/0!</v>
      </c>
      <c r="AM22" s="1" t="e">
        <f t="shared" si="7"/>
        <v>#DIV/0!</v>
      </c>
      <c r="AO22">
        <v>25780000</v>
      </c>
      <c r="AP22">
        <v>0</v>
      </c>
      <c r="AQ22">
        <v>22942000</v>
      </c>
      <c r="AR22">
        <v>0</v>
      </c>
      <c r="AS22">
        <f t="shared" si="8"/>
        <v>48722000</v>
      </c>
      <c r="AT22">
        <v>18700000</v>
      </c>
      <c r="AU22">
        <v>0</v>
      </c>
      <c r="AV22">
        <v>18951000</v>
      </c>
      <c r="AW22">
        <v>0</v>
      </c>
      <c r="AX22">
        <f t="shared" si="9"/>
        <v>37651000</v>
      </c>
      <c r="AY22">
        <v>19764000</v>
      </c>
      <c r="AZ22">
        <v>0</v>
      </c>
      <c r="BA22">
        <v>9731500</v>
      </c>
      <c r="BB22">
        <v>13148000</v>
      </c>
      <c r="BC22">
        <f t="shared" si="10"/>
        <v>42643500</v>
      </c>
      <c r="BE22" t="str">
        <f t="shared" si="11"/>
        <v>void</v>
      </c>
      <c r="BF22">
        <f t="shared" si="12"/>
        <v>2</v>
      </c>
      <c r="BG22">
        <f t="shared" si="13"/>
        <v>2</v>
      </c>
      <c r="BH22">
        <f t="shared" si="14"/>
        <v>3</v>
      </c>
    </row>
    <row r="23" spans="1:60" x14ac:dyDescent="0.45">
      <c r="A23" t="s">
        <v>183</v>
      </c>
      <c r="B23" t="s">
        <v>184</v>
      </c>
      <c r="C23" t="s">
        <v>185</v>
      </c>
      <c r="D23" t="s">
        <v>186</v>
      </c>
      <c r="E23" t="s">
        <v>186</v>
      </c>
      <c r="F23" t="s">
        <v>187</v>
      </c>
      <c r="G23">
        <v>0.99798799999999999</v>
      </c>
      <c r="H23">
        <v>1</v>
      </c>
      <c r="I23" t="s">
        <v>80</v>
      </c>
      <c r="J23" t="s">
        <v>57</v>
      </c>
      <c r="K23" t="s">
        <v>82</v>
      </c>
      <c r="L23" t="s">
        <v>188</v>
      </c>
      <c r="M23" t="s">
        <v>189</v>
      </c>
      <c r="N23">
        <v>3</v>
      </c>
      <c r="O23">
        <v>0.48915999999999998</v>
      </c>
      <c r="Q23">
        <v>0.45078000000000001</v>
      </c>
      <c r="R23">
        <v>0.41496</v>
      </c>
      <c r="S23">
        <f t="shared" si="0"/>
        <v>0.45163333333333333</v>
      </c>
      <c r="T23">
        <v>0.44295000000000001</v>
      </c>
      <c r="V23">
        <v>0.39549000000000001</v>
      </c>
      <c r="W23">
        <v>0.35093999999999997</v>
      </c>
      <c r="X23" s="3">
        <f t="shared" si="1"/>
        <v>0.39646000000000003</v>
      </c>
      <c r="Y23" t="e">
        <f t="shared" si="2"/>
        <v>#DIV/0!</v>
      </c>
      <c r="Z23">
        <v>0.54059999999999997</v>
      </c>
      <c r="AB23">
        <v>0.43674000000000002</v>
      </c>
      <c r="AC23">
        <v>0.41835</v>
      </c>
      <c r="AD23">
        <f t="shared" si="3"/>
        <v>0.46523000000000003</v>
      </c>
      <c r="AE23">
        <v>0.48604000000000003</v>
      </c>
      <c r="AG23">
        <v>0.38773999999999997</v>
      </c>
      <c r="AH23">
        <v>0.38745000000000002</v>
      </c>
      <c r="AI23">
        <f t="shared" si="4"/>
        <v>0.42041000000000001</v>
      </c>
      <c r="AJ23" t="e">
        <f t="shared" si="5"/>
        <v>#DIV/0!</v>
      </c>
      <c r="AK23" s="1" t="e">
        <f>IF(AND(OR(#REF!&gt;1.49,#REF!&lt; 0.67),#REF!&lt; 0.05),"TL regulate","none")</f>
        <v>#REF!</v>
      </c>
      <c r="AL23" s="1" t="e">
        <f t="shared" si="6"/>
        <v>#DIV/0!</v>
      </c>
      <c r="AM23" s="1" t="e">
        <f t="shared" si="7"/>
        <v>#DIV/0!</v>
      </c>
      <c r="AO23">
        <v>0</v>
      </c>
      <c r="AP23">
        <v>0</v>
      </c>
      <c r="AQ23">
        <v>0</v>
      </c>
      <c r="AR23">
        <v>34178000</v>
      </c>
      <c r="AS23">
        <f t="shared" si="8"/>
        <v>34178000</v>
      </c>
      <c r="AT23">
        <v>0</v>
      </c>
      <c r="AU23">
        <v>0</v>
      </c>
      <c r="AV23">
        <v>0</v>
      </c>
      <c r="AW23">
        <v>33840000</v>
      </c>
      <c r="AX23">
        <f t="shared" si="9"/>
        <v>33840000</v>
      </c>
      <c r="AY23">
        <v>0</v>
      </c>
      <c r="AZ23">
        <v>0</v>
      </c>
      <c r="BA23">
        <v>0</v>
      </c>
      <c r="BB23">
        <v>16907000</v>
      </c>
      <c r="BC23">
        <f t="shared" si="10"/>
        <v>16907000</v>
      </c>
      <c r="BE23" t="str">
        <f t="shared" si="11"/>
        <v>void</v>
      </c>
      <c r="BF23">
        <f t="shared" si="12"/>
        <v>1</v>
      </c>
      <c r="BG23">
        <f t="shared" si="13"/>
        <v>1</v>
      </c>
      <c r="BH23">
        <f t="shared" si="14"/>
        <v>1</v>
      </c>
    </row>
    <row r="24" spans="1:60" x14ac:dyDescent="0.45">
      <c r="A24" t="s">
        <v>190</v>
      </c>
      <c r="B24" t="s">
        <v>191</v>
      </c>
      <c r="C24">
        <v>167</v>
      </c>
      <c r="D24" t="s">
        <v>191</v>
      </c>
      <c r="E24" t="s">
        <v>191</v>
      </c>
      <c r="F24">
        <v>0</v>
      </c>
      <c r="G24">
        <v>0.99731599999999998</v>
      </c>
      <c r="H24">
        <v>1</v>
      </c>
      <c r="I24" t="s">
        <v>56</v>
      </c>
      <c r="J24" t="s">
        <v>57</v>
      </c>
      <c r="K24" t="s">
        <v>192</v>
      </c>
      <c r="L24" t="s">
        <v>193</v>
      </c>
      <c r="M24" t="s">
        <v>194</v>
      </c>
      <c r="N24">
        <v>1</v>
      </c>
      <c r="P24">
        <v>0.48015999999999998</v>
      </c>
      <c r="S24">
        <f t="shared" si="0"/>
        <v>0.48015999999999998</v>
      </c>
      <c r="U24">
        <v>0.40344999999999998</v>
      </c>
      <c r="X24" s="3">
        <f t="shared" si="1"/>
        <v>0.40344999999999998</v>
      </c>
      <c r="Y24" t="e">
        <f t="shared" si="2"/>
        <v>#DIV/0!</v>
      </c>
      <c r="AA24">
        <v>0.66324000000000005</v>
      </c>
      <c r="AD24">
        <f t="shared" si="3"/>
        <v>0.66324000000000005</v>
      </c>
      <c r="AF24">
        <v>0.58803000000000005</v>
      </c>
      <c r="AI24">
        <f t="shared" si="4"/>
        <v>0.58803000000000005</v>
      </c>
      <c r="AJ24" t="e">
        <f t="shared" si="5"/>
        <v>#DIV/0!</v>
      </c>
      <c r="AK24" s="1" t="e">
        <f>IF(AND(OR(#REF!&gt;1.49,#REF!&lt; 0.67),#REF!&lt; 0.05),"TL regulate","none")</f>
        <v>#REF!</v>
      </c>
      <c r="AL24" s="1" t="e">
        <f t="shared" si="6"/>
        <v>#DIV/0!</v>
      </c>
      <c r="AM24" s="1" t="e">
        <f t="shared" si="7"/>
        <v>#DIV/0!</v>
      </c>
      <c r="AO24">
        <v>0</v>
      </c>
      <c r="AP24">
        <v>0</v>
      </c>
      <c r="AQ24">
        <v>10183000</v>
      </c>
      <c r="AR24">
        <v>0</v>
      </c>
      <c r="AS24">
        <f t="shared" si="8"/>
        <v>10183000</v>
      </c>
      <c r="AT24">
        <v>0</v>
      </c>
      <c r="AU24">
        <v>0</v>
      </c>
      <c r="AV24">
        <v>0</v>
      </c>
      <c r="AW24">
        <v>0</v>
      </c>
      <c r="AX24">
        <f t="shared" si="9"/>
        <v>0</v>
      </c>
      <c r="AY24">
        <v>0</v>
      </c>
      <c r="AZ24">
        <v>0</v>
      </c>
      <c r="BA24">
        <v>0</v>
      </c>
      <c r="BB24">
        <v>0</v>
      </c>
      <c r="BC24">
        <f t="shared" si="10"/>
        <v>0</v>
      </c>
      <c r="BE24" t="str">
        <f t="shared" si="11"/>
        <v>LPS only</v>
      </c>
      <c r="BF24">
        <f t="shared" si="12"/>
        <v>1</v>
      </c>
      <c r="BG24">
        <f t="shared" si="13"/>
        <v>0</v>
      </c>
      <c r="BH24">
        <f t="shared" si="14"/>
        <v>0</v>
      </c>
    </row>
    <row r="25" spans="1:60" x14ac:dyDescent="0.45">
      <c r="A25" t="s">
        <v>195</v>
      </c>
      <c r="B25" t="s">
        <v>171</v>
      </c>
      <c r="C25">
        <v>181</v>
      </c>
      <c r="D25" t="s">
        <v>171</v>
      </c>
      <c r="E25" t="s">
        <v>171</v>
      </c>
      <c r="F25" t="s">
        <v>172</v>
      </c>
      <c r="G25">
        <v>0.49990699999999999</v>
      </c>
      <c r="H25">
        <v>1</v>
      </c>
      <c r="I25" t="s">
        <v>56</v>
      </c>
      <c r="J25" t="s">
        <v>63</v>
      </c>
      <c r="K25" t="s">
        <v>64</v>
      </c>
      <c r="L25" t="s">
        <v>173</v>
      </c>
      <c r="M25" t="s">
        <v>174</v>
      </c>
      <c r="N25">
        <v>5</v>
      </c>
      <c r="O25">
        <v>0.40805000000000002</v>
      </c>
      <c r="P25">
        <v>0.48318</v>
      </c>
      <c r="Q25">
        <v>0.49606</v>
      </c>
      <c r="R25">
        <v>0.44280999999999998</v>
      </c>
      <c r="S25">
        <f t="shared" si="0"/>
        <v>0.45752499999999996</v>
      </c>
      <c r="T25">
        <v>0.36599999999999999</v>
      </c>
      <c r="U25">
        <v>0.41826999999999998</v>
      </c>
      <c r="V25">
        <v>0.44207000000000002</v>
      </c>
      <c r="W25">
        <v>0.39312999999999998</v>
      </c>
      <c r="X25" s="3">
        <f t="shared" si="1"/>
        <v>0.40486749999999999</v>
      </c>
      <c r="Y25" t="e">
        <f t="shared" si="2"/>
        <v>#DIV/0!</v>
      </c>
      <c r="Z25">
        <v>0.38027</v>
      </c>
      <c r="AA25">
        <v>0.41914000000000001</v>
      </c>
      <c r="AB25">
        <v>0.42236000000000001</v>
      </c>
      <c r="AC25">
        <v>0.39205000000000001</v>
      </c>
      <c r="AD25">
        <f t="shared" si="3"/>
        <v>0.40345500000000001</v>
      </c>
      <c r="AE25">
        <v>0.34168999999999999</v>
      </c>
      <c r="AF25">
        <v>0.37334000000000001</v>
      </c>
      <c r="AG25">
        <v>0.36463000000000001</v>
      </c>
      <c r="AH25">
        <v>0.35668</v>
      </c>
      <c r="AI25">
        <f t="shared" si="4"/>
        <v>0.35908499999999999</v>
      </c>
      <c r="AJ25" t="e">
        <f t="shared" si="5"/>
        <v>#DIV/0!</v>
      </c>
      <c r="AK25" s="1" t="e">
        <f>IF(AND(OR(#REF!&gt;1.49,#REF!&lt; 0.67),#REF!&lt; 0.05),"TL regulate","none")</f>
        <v>#REF!</v>
      </c>
      <c r="AL25" s="1" t="e">
        <f t="shared" si="6"/>
        <v>#DIV/0!</v>
      </c>
      <c r="AM25" s="1" t="e">
        <f t="shared" si="7"/>
        <v>#DIV/0!</v>
      </c>
      <c r="AO25">
        <v>42280000</v>
      </c>
      <c r="AP25">
        <v>0</v>
      </c>
      <c r="AQ25">
        <v>51115000</v>
      </c>
      <c r="AR25">
        <v>61425000</v>
      </c>
      <c r="AS25">
        <f t="shared" si="8"/>
        <v>154820000</v>
      </c>
      <c r="AT25">
        <v>58554000</v>
      </c>
      <c r="AU25">
        <v>0</v>
      </c>
      <c r="AV25">
        <v>62956000</v>
      </c>
      <c r="AW25">
        <v>68080000</v>
      </c>
      <c r="AX25">
        <f t="shared" si="9"/>
        <v>189590000</v>
      </c>
      <c r="AY25">
        <v>24012000</v>
      </c>
      <c r="AZ25">
        <v>0</v>
      </c>
      <c r="BA25">
        <v>29480000</v>
      </c>
      <c r="BB25">
        <v>24349000</v>
      </c>
      <c r="BC25">
        <f t="shared" si="10"/>
        <v>77841000</v>
      </c>
      <c r="BE25" t="str">
        <f t="shared" si="11"/>
        <v>void</v>
      </c>
      <c r="BF25">
        <f t="shared" si="12"/>
        <v>3</v>
      </c>
      <c r="BG25">
        <f t="shared" si="13"/>
        <v>3</v>
      </c>
      <c r="BH25">
        <f t="shared" si="14"/>
        <v>3</v>
      </c>
    </row>
    <row r="26" spans="1:60" x14ac:dyDescent="0.45">
      <c r="A26" t="s">
        <v>196</v>
      </c>
      <c r="B26" t="s">
        <v>197</v>
      </c>
      <c r="C26" t="s">
        <v>198</v>
      </c>
      <c r="D26" t="s">
        <v>199</v>
      </c>
      <c r="E26" t="s">
        <v>199</v>
      </c>
      <c r="F26" t="s">
        <v>200</v>
      </c>
      <c r="G26">
        <v>0.53806799999999999</v>
      </c>
      <c r="H26">
        <v>1</v>
      </c>
      <c r="I26" t="s">
        <v>56</v>
      </c>
      <c r="J26" t="s">
        <v>57</v>
      </c>
      <c r="K26" t="s">
        <v>153</v>
      </c>
      <c r="L26" t="s">
        <v>201</v>
      </c>
      <c r="M26" t="s">
        <v>202</v>
      </c>
      <c r="N26">
        <v>1</v>
      </c>
      <c r="Q26">
        <v>0.50878999999999996</v>
      </c>
      <c r="S26">
        <f t="shared" si="0"/>
        <v>0.50878999999999996</v>
      </c>
      <c r="V26">
        <v>0.40661000000000003</v>
      </c>
      <c r="X26" s="3">
        <f t="shared" si="1"/>
        <v>0.40661000000000003</v>
      </c>
      <c r="Y26" t="e">
        <f t="shared" si="2"/>
        <v>#DIV/0!</v>
      </c>
      <c r="AB26">
        <v>0.56781999999999999</v>
      </c>
      <c r="AD26">
        <f t="shared" si="3"/>
        <v>0.56781999999999999</v>
      </c>
      <c r="AG26">
        <v>0.48277999999999999</v>
      </c>
      <c r="AI26">
        <f t="shared" si="4"/>
        <v>0.48277999999999999</v>
      </c>
      <c r="AJ26" t="e">
        <f t="shared" si="5"/>
        <v>#DIV/0!</v>
      </c>
      <c r="AK26" s="1" t="e">
        <f>IF(AND(OR(#REF!&gt;1.49,#REF!&lt; 0.67),#REF!&lt; 0.05),"TL regulate","none")</f>
        <v>#REF!</v>
      </c>
      <c r="AL26" s="1" t="e">
        <f t="shared" si="6"/>
        <v>#DIV/0!</v>
      </c>
      <c r="AM26" s="1" t="e">
        <f t="shared" si="7"/>
        <v>#DIV/0!</v>
      </c>
      <c r="AO26">
        <v>0</v>
      </c>
      <c r="AP26">
        <v>0</v>
      </c>
      <c r="AQ26">
        <v>28356000</v>
      </c>
      <c r="AR26">
        <v>0</v>
      </c>
      <c r="AS26">
        <f t="shared" si="8"/>
        <v>28356000</v>
      </c>
      <c r="AT26">
        <v>0</v>
      </c>
      <c r="AU26">
        <v>0</v>
      </c>
      <c r="AV26">
        <v>33450000</v>
      </c>
      <c r="AW26">
        <v>0</v>
      </c>
      <c r="AX26">
        <f t="shared" si="9"/>
        <v>33450000</v>
      </c>
      <c r="AY26">
        <v>0</v>
      </c>
      <c r="AZ26">
        <v>0</v>
      </c>
      <c r="BA26">
        <v>18913000</v>
      </c>
      <c r="BB26">
        <v>0</v>
      </c>
      <c r="BC26">
        <f t="shared" si="10"/>
        <v>18913000</v>
      </c>
      <c r="BE26" t="str">
        <f t="shared" si="11"/>
        <v>void</v>
      </c>
      <c r="BF26">
        <f t="shared" si="12"/>
        <v>1</v>
      </c>
      <c r="BG26">
        <f t="shared" si="13"/>
        <v>1</v>
      </c>
      <c r="BH26">
        <f t="shared" si="14"/>
        <v>1</v>
      </c>
    </row>
    <row r="27" spans="1:60" x14ac:dyDescent="0.45">
      <c r="A27" t="s">
        <v>203</v>
      </c>
      <c r="B27" t="s">
        <v>204</v>
      </c>
      <c r="C27" t="s">
        <v>205</v>
      </c>
      <c r="D27" t="s">
        <v>206</v>
      </c>
      <c r="E27" t="s">
        <v>206</v>
      </c>
      <c r="F27" t="s">
        <v>207</v>
      </c>
      <c r="G27">
        <v>0.198575</v>
      </c>
      <c r="H27">
        <v>0</v>
      </c>
      <c r="I27" t="s">
        <v>80</v>
      </c>
      <c r="J27" t="s">
        <v>57</v>
      </c>
      <c r="K27" t="s">
        <v>153</v>
      </c>
      <c r="L27" t="s">
        <v>208</v>
      </c>
      <c r="M27" t="s">
        <v>209</v>
      </c>
      <c r="N27">
        <v>1</v>
      </c>
      <c r="Q27">
        <v>0.42599999999999999</v>
      </c>
      <c r="S27">
        <f t="shared" si="0"/>
        <v>0.42599999999999999</v>
      </c>
      <c r="V27">
        <v>0.41586000000000001</v>
      </c>
      <c r="X27" s="3">
        <f t="shared" si="1"/>
        <v>0.41586000000000001</v>
      </c>
      <c r="Y27" t="e">
        <f t="shared" si="2"/>
        <v>#DIV/0!</v>
      </c>
      <c r="AB27">
        <v>0.53902000000000005</v>
      </c>
      <c r="AD27">
        <f t="shared" si="3"/>
        <v>0.53902000000000005</v>
      </c>
      <c r="AG27">
        <v>0.49898999999999999</v>
      </c>
      <c r="AI27">
        <f t="shared" si="4"/>
        <v>0.49898999999999999</v>
      </c>
      <c r="AJ27" t="e">
        <f t="shared" si="5"/>
        <v>#DIV/0!</v>
      </c>
      <c r="AK27" s="1" t="e">
        <f>IF(AND(OR(#REF!&gt;1.49,#REF!&lt; 0.67),#REF!&lt; 0.05),"TL regulate","none")</f>
        <v>#REF!</v>
      </c>
      <c r="AL27" s="1" t="e">
        <f t="shared" si="6"/>
        <v>#DIV/0!</v>
      </c>
      <c r="AM27" s="1" t="e">
        <f t="shared" si="7"/>
        <v>#DIV/0!</v>
      </c>
      <c r="AO27">
        <v>0</v>
      </c>
      <c r="AP27">
        <v>0</v>
      </c>
      <c r="AQ27">
        <v>0</v>
      </c>
      <c r="AR27">
        <v>0</v>
      </c>
      <c r="AS27">
        <f t="shared" si="8"/>
        <v>0</v>
      </c>
      <c r="AT27">
        <v>0</v>
      </c>
      <c r="AU27">
        <v>0</v>
      </c>
      <c r="AV27">
        <v>0</v>
      </c>
      <c r="AW27">
        <v>0</v>
      </c>
      <c r="AX27">
        <f t="shared" si="9"/>
        <v>0</v>
      </c>
      <c r="AY27">
        <v>0</v>
      </c>
      <c r="AZ27">
        <v>0</v>
      </c>
      <c r="BA27">
        <v>0</v>
      </c>
      <c r="BB27">
        <v>0</v>
      </c>
      <c r="BC27">
        <f t="shared" si="10"/>
        <v>0</v>
      </c>
      <c r="BE27" t="str">
        <f t="shared" si="11"/>
        <v>void</v>
      </c>
      <c r="BF27">
        <f t="shared" si="12"/>
        <v>0</v>
      </c>
      <c r="BG27">
        <f t="shared" si="13"/>
        <v>0</v>
      </c>
      <c r="BH27">
        <f t="shared" si="14"/>
        <v>0</v>
      </c>
    </row>
    <row r="28" spans="1:60" x14ac:dyDescent="0.45">
      <c r="A28" t="s">
        <v>210</v>
      </c>
      <c r="B28" t="s">
        <v>211</v>
      </c>
      <c r="C28">
        <v>2</v>
      </c>
      <c r="D28" t="s">
        <v>211</v>
      </c>
      <c r="E28" t="s">
        <v>211</v>
      </c>
      <c r="F28" t="s">
        <v>212</v>
      </c>
      <c r="G28">
        <v>1</v>
      </c>
      <c r="H28">
        <v>1</v>
      </c>
      <c r="I28" t="s">
        <v>56</v>
      </c>
      <c r="J28" t="s">
        <v>57</v>
      </c>
      <c r="K28" t="s">
        <v>132</v>
      </c>
      <c r="L28" t="s">
        <v>213</v>
      </c>
      <c r="M28" t="s">
        <v>214</v>
      </c>
      <c r="N28">
        <v>1</v>
      </c>
      <c r="P28">
        <v>0.60353000000000001</v>
      </c>
      <c r="R28">
        <v>0.43208999999999997</v>
      </c>
      <c r="S28">
        <f t="shared" si="0"/>
        <v>0.51780999999999999</v>
      </c>
      <c r="U28">
        <v>0.48335</v>
      </c>
      <c r="W28">
        <v>0.35842000000000002</v>
      </c>
      <c r="X28" s="3">
        <f t="shared" si="1"/>
        <v>0.42088500000000001</v>
      </c>
      <c r="Y28" t="e">
        <f t="shared" si="2"/>
        <v>#DIV/0!</v>
      </c>
      <c r="AA28">
        <v>0.72084999999999999</v>
      </c>
      <c r="AC28">
        <v>0.46300000000000002</v>
      </c>
      <c r="AD28">
        <f t="shared" si="3"/>
        <v>0.59192500000000003</v>
      </c>
      <c r="AF28">
        <v>0.62034999999999996</v>
      </c>
      <c r="AH28">
        <v>0.40261000000000002</v>
      </c>
      <c r="AI28">
        <f t="shared" si="4"/>
        <v>0.51147999999999993</v>
      </c>
      <c r="AJ28" t="e">
        <f t="shared" si="5"/>
        <v>#DIV/0!</v>
      </c>
      <c r="AK28" s="1" t="e">
        <f>IF(AND(OR(#REF!&gt;1.49,#REF!&lt; 0.67),#REF!&lt; 0.05),"TL regulate","none")</f>
        <v>#REF!</v>
      </c>
      <c r="AL28" s="1" t="e">
        <f t="shared" si="6"/>
        <v>#DIV/0!</v>
      </c>
      <c r="AM28" s="1" t="e">
        <f t="shared" si="7"/>
        <v>#DIV/0!</v>
      </c>
      <c r="AO28">
        <v>0</v>
      </c>
      <c r="AP28">
        <v>0</v>
      </c>
      <c r="AQ28">
        <v>0</v>
      </c>
      <c r="AR28">
        <v>20649000</v>
      </c>
      <c r="AS28">
        <f t="shared" si="8"/>
        <v>20649000</v>
      </c>
      <c r="AT28">
        <v>0</v>
      </c>
      <c r="AU28">
        <v>0</v>
      </c>
      <c r="AV28">
        <v>0</v>
      </c>
      <c r="AW28">
        <v>16459000</v>
      </c>
      <c r="AX28">
        <f t="shared" si="9"/>
        <v>16459000</v>
      </c>
      <c r="AY28">
        <v>0</v>
      </c>
      <c r="AZ28">
        <v>0</v>
      </c>
      <c r="BA28">
        <v>0</v>
      </c>
      <c r="BB28">
        <v>7225600</v>
      </c>
      <c r="BC28">
        <f t="shared" si="10"/>
        <v>7225600</v>
      </c>
      <c r="BE28" t="str">
        <f t="shared" si="11"/>
        <v>void</v>
      </c>
      <c r="BF28">
        <f t="shared" si="12"/>
        <v>1</v>
      </c>
      <c r="BG28">
        <f t="shared" si="13"/>
        <v>1</v>
      </c>
      <c r="BH28">
        <f t="shared" si="14"/>
        <v>1</v>
      </c>
    </row>
    <row r="29" spans="1:60" x14ac:dyDescent="0.45">
      <c r="A29" t="s">
        <v>215</v>
      </c>
      <c r="B29" t="s">
        <v>112</v>
      </c>
      <c r="C29" t="s">
        <v>216</v>
      </c>
      <c r="D29" t="s">
        <v>114</v>
      </c>
      <c r="E29" t="s">
        <v>114</v>
      </c>
      <c r="F29" t="s">
        <v>115</v>
      </c>
      <c r="G29">
        <v>1</v>
      </c>
      <c r="H29" t="s">
        <v>116</v>
      </c>
      <c r="I29" t="s">
        <v>56</v>
      </c>
      <c r="J29" t="s">
        <v>217</v>
      </c>
      <c r="K29" t="s">
        <v>218</v>
      </c>
      <c r="L29" t="s">
        <v>119</v>
      </c>
      <c r="M29" t="s">
        <v>120</v>
      </c>
      <c r="N29">
        <v>12</v>
      </c>
      <c r="O29">
        <v>0.52585000000000004</v>
      </c>
      <c r="P29">
        <v>0.50443000000000005</v>
      </c>
      <c r="Q29">
        <v>0.52639999999999998</v>
      </c>
      <c r="R29">
        <v>0.49036000000000002</v>
      </c>
      <c r="S29">
        <f t="shared" si="0"/>
        <v>0.51175999999999999</v>
      </c>
      <c r="T29">
        <v>0.44239000000000001</v>
      </c>
      <c r="U29">
        <v>0.4173</v>
      </c>
      <c r="V29">
        <v>0.43797000000000003</v>
      </c>
      <c r="W29">
        <v>0.41331000000000001</v>
      </c>
      <c r="X29" s="3">
        <f t="shared" si="1"/>
        <v>0.42774250000000003</v>
      </c>
      <c r="Y29" t="e">
        <f t="shared" si="2"/>
        <v>#DIV/0!</v>
      </c>
      <c r="Z29">
        <v>0.56118000000000001</v>
      </c>
      <c r="AA29">
        <v>0.55898000000000003</v>
      </c>
      <c r="AB29">
        <v>0.54420000000000002</v>
      </c>
      <c r="AC29">
        <v>0.58084999999999998</v>
      </c>
      <c r="AD29">
        <f t="shared" si="3"/>
        <v>0.56130250000000004</v>
      </c>
      <c r="AE29">
        <v>0.49504999999999999</v>
      </c>
      <c r="AF29">
        <v>0.49224000000000001</v>
      </c>
      <c r="AG29">
        <v>0.47739999999999999</v>
      </c>
      <c r="AH29">
        <v>0.51026000000000005</v>
      </c>
      <c r="AI29">
        <f t="shared" si="4"/>
        <v>0.49373750000000005</v>
      </c>
      <c r="AJ29" t="e">
        <f t="shared" si="5"/>
        <v>#DIV/0!</v>
      </c>
      <c r="AK29" s="1" t="e">
        <f>IF(AND(OR(#REF!&gt;1.49,#REF!&lt; 0.67),#REF!&lt; 0.05),"TL regulate","none")</f>
        <v>#REF!</v>
      </c>
      <c r="AL29" s="1" t="e">
        <f t="shared" si="6"/>
        <v>#DIV/0!</v>
      </c>
      <c r="AM29" s="1" t="e">
        <f t="shared" si="7"/>
        <v>#DIV/0!</v>
      </c>
      <c r="AO29">
        <v>665110000</v>
      </c>
      <c r="AP29">
        <v>0</v>
      </c>
      <c r="AQ29">
        <v>594600000</v>
      </c>
      <c r="AR29">
        <v>513400000</v>
      </c>
      <c r="AS29">
        <f t="shared" si="8"/>
        <v>1773110000</v>
      </c>
      <c r="AT29">
        <v>582200000</v>
      </c>
      <c r="AU29">
        <v>0</v>
      </c>
      <c r="AV29">
        <v>512350000</v>
      </c>
      <c r="AW29">
        <v>431090000</v>
      </c>
      <c r="AX29">
        <f t="shared" si="9"/>
        <v>1525640000</v>
      </c>
      <c r="AY29">
        <v>315210000</v>
      </c>
      <c r="AZ29">
        <v>0</v>
      </c>
      <c r="BA29">
        <v>289840000</v>
      </c>
      <c r="BB29">
        <v>223880000</v>
      </c>
      <c r="BC29">
        <f t="shared" si="10"/>
        <v>828930000</v>
      </c>
      <c r="BE29" t="str">
        <f t="shared" si="11"/>
        <v>void</v>
      </c>
      <c r="BF29">
        <f t="shared" si="12"/>
        <v>3</v>
      </c>
      <c r="BG29">
        <f t="shared" si="13"/>
        <v>3</v>
      </c>
      <c r="BH29">
        <f t="shared" si="14"/>
        <v>3</v>
      </c>
    </row>
    <row r="30" spans="1:60" x14ac:dyDescent="0.45">
      <c r="A30" t="s">
        <v>219</v>
      </c>
      <c r="B30" t="s">
        <v>220</v>
      </c>
      <c r="C30">
        <v>312</v>
      </c>
      <c r="D30" t="s">
        <v>220</v>
      </c>
      <c r="E30" t="s">
        <v>220</v>
      </c>
      <c r="F30" t="s">
        <v>221</v>
      </c>
      <c r="G30">
        <v>0.99798399999999998</v>
      </c>
      <c r="H30">
        <v>1</v>
      </c>
      <c r="I30" t="s">
        <v>56</v>
      </c>
      <c r="J30" t="s">
        <v>57</v>
      </c>
      <c r="K30" t="s">
        <v>180</v>
      </c>
      <c r="L30" t="s">
        <v>222</v>
      </c>
      <c r="M30" t="s">
        <v>223</v>
      </c>
      <c r="N30">
        <v>3</v>
      </c>
      <c r="P30">
        <v>0.50607999999999997</v>
      </c>
      <c r="S30">
        <f t="shared" si="0"/>
        <v>0.50607999999999997</v>
      </c>
      <c r="U30">
        <v>0.44350000000000001</v>
      </c>
      <c r="X30" s="3">
        <f t="shared" si="1"/>
        <v>0.44350000000000001</v>
      </c>
      <c r="Y30" t="e">
        <f t="shared" si="2"/>
        <v>#DIV/0!</v>
      </c>
      <c r="AA30">
        <v>0.57193000000000005</v>
      </c>
      <c r="AD30">
        <f t="shared" si="3"/>
        <v>0.57193000000000005</v>
      </c>
      <c r="AF30">
        <v>0.50902000000000003</v>
      </c>
      <c r="AI30">
        <f t="shared" si="4"/>
        <v>0.50902000000000003</v>
      </c>
      <c r="AJ30" t="e">
        <f t="shared" si="5"/>
        <v>#DIV/0!</v>
      </c>
      <c r="AK30" s="1" t="e">
        <f>IF(AND(OR(#REF!&gt;1.49,#REF!&lt; 0.67),#REF!&lt; 0.05),"TL regulate","none")</f>
        <v>#REF!</v>
      </c>
      <c r="AL30" s="1" t="e">
        <f t="shared" si="6"/>
        <v>#DIV/0!</v>
      </c>
      <c r="AM30" s="1" t="e">
        <f t="shared" si="7"/>
        <v>#DIV/0!</v>
      </c>
      <c r="AO30">
        <v>0</v>
      </c>
      <c r="AP30">
        <v>0</v>
      </c>
      <c r="AQ30">
        <v>0</v>
      </c>
      <c r="AR30">
        <v>0</v>
      </c>
      <c r="AS30">
        <f t="shared" si="8"/>
        <v>0</v>
      </c>
      <c r="AT30">
        <v>34432000</v>
      </c>
      <c r="AU30">
        <v>0</v>
      </c>
      <c r="AV30">
        <v>33658000</v>
      </c>
      <c r="AW30">
        <v>0</v>
      </c>
      <c r="AX30">
        <f t="shared" si="9"/>
        <v>68090000</v>
      </c>
      <c r="AY30">
        <v>27110000</v>
      </c>
      <c r="AZ30">
        <v>0</v>
      </c>
      <c r="BA30">
        <v>17435000</v>
      </c>
      <c r="BB30">
        <v>0</v>
      </c>
      <c r="BC30">
        <f t="shared" si="10"/>
        <v>44545000</v>
      </c>
      <c r="BE30" t="str">
        <f t="shared" si="11"/>
        <v>LPS repressed</v>
      </c>
      <c r="BF30">
        <f t="shared" si="12"/>
        <v>0</v>
      </c>
      <c r="BG30">
        <f t="shared" si="13"/>
        <v>2</v>
      </c>
      <c r="BH30">
        <f t="shared" si="14"/>
        <v>2</v>
      </c>
    </row>
    <row r="31" spans="1:60" x14ac:dyDescent="0.45">
      <c r="A31" t="s">
        <v>224</v>
      </c>
      <c r="B31" t="s">
        <v>225</v>
      </c>
      <c r="C31" t="s">
        <v>226</v>
      </c>
      <c r="D31" t="s">
        <v>227</v>
      </c>
      <c r="E31" t="s">
        <v>227</v>
      </c>
      <c r="F31" t="s">
        <v>228</v>
      </c>
      <c r="G31">
        <v>0.58469800000000005</v>
      </c>
      <c r="H31">
        <v>1</v>
      </c>
      <c r="I31" t="s">
        <v>56</v>
      </c>
      <c r="J31" t="s">
        <v>57</v>
      </c>
      <c r="K31" t="s">
        <v>167</v>
      </c>
      <c r="L31" t="s">
        <v>229</v>
      </c>
      <c r="M31" t="s">
        <v>230</v>
      </c>
      <c r="N31">
        <v>4</v>
      </c>
      <c r="P31">
        <v>0.56566000000000005</v>
      </c>
      <c r="Q31">
        <v>0.55044000000000004</v>
      </c>
      <c r="R31">
        <v>0.50453999999999999</v>
      </c>
      <c r="S31">
        <f t="shared" si="0"/>
        <v>0.54021333333333332</v>
      </c>
      <c r="U31">
        <v>0.47010999999999997</v>
      </c>
      <c r="V31">
        <v>0.44668999999999998</v>
      </c>
      <c r="W31">
        <v>0.41588000000000003</v>
      </c>
      <c r="X31" s="3">
        <f t="shared" si="1"/>
        <v>0.4442266666666666</v>
      </c>
      <c r="Y31" t="e">
        <f t="shared" si="2"/>
        <v>#DIV/0!</v>
      </c>
      <c r="AA31">
        <v>0.59789999999999999</v>
      </c>
      <c r="AB31">
        <v>0.53281999999999996</v>
      </c>
      <c r="AC31">
        <v>0.53512999999999999</v>
      </c>
      <c r="AD31">
        <f t="shared" si="3"/>
        <v>0.55528333333333324</v>
      </c>
      <c r="AF31">
        <v>0.51383000000000001</v>
      </c>
      <c r="AG31">
        <v>0.45562999999999998</v>
      </c>
      <c r="AH31">
        <v>0.45756000000000002</v>
      </c>
      <c r="AI31">
        <f t="shared" si="4"/>
        <v>0.47567333333333334</v>
      </c>
      <c r="AJ31" t="e">
        <f t="shared" si="5"/>
        <v>#DIV/0!</v>
      </c>
      <c r="AK31" s="1" t="e">
        <f>IF(AND(OR(#REF!&gt;1.49,#REF!&lt; 0.67),#REF!&lt; 0.05),"TL regulate","none")</f>
        <v>#REF!</v>
      </c>
      <c r="AL31" s="1" t="e">
        <f t="shared" si="6"/>
        <v>#DIV/0!</v>
      </c>
      <c r="AM31" s="1" t="e">
        <f t="shared" si="7"/>
        <v>#DIV/0!</v>
      </c>
      <c r="AO31">
        <v>0</v>
      </c>
      <c r="AP31">
        <v>0</v>
      </c>
      <c r="AQ31">
        <v>0</v>
      </c>
      <c r="AR31">
        <v>65077000</v>
      </c>
      <c r="AS31">
        <f t="shared" si="8"/>
        <v>65077000</v>
      </c>
      <c r="AT31">
        <v>0</v>
      </c>
      <c r="AU31">
        <v>0</v>
      </c>
      <c r="AV31">
        <v>0</v>
      </c>
      <c r="AW31">
        <v>57584000</v>
      </c>
      <c r="AX31">
        <f t="shared" si="9"/>
        <v>57584000</v>
      </c>
      <c r="AY31">
        <v>0</v>
      </c>
      <c r="AZ31">
        <v>0</v>
      </c>
      <c r="BA31">
        <v>0</v>
      </c>
      <c r="BB31">
        <v>28730000</v>
      </c>
      <c r="BC31">
        <f t="shared" si="10"/>
        <v>28730000</v>
      </c>
      <c r="BE31" t="str">
        <f t="shared" si="11"/>
        <v>void</v>
      </c>
      <c r="BF31">
        <f t="shared" si="12"/>
        <v>1</v>
      </c>
      <c r="BG31">
        <f t="shared" si="13"/>
        <v>1</v>
      </c>
      <c r="BH31">
        <f t="shared" si="14"/>
        <v>1</v>
      </c>
    </row>
    <row r="32" spans="1:60" x14ac:dyDescent="0.45">
      <c r="A32" t="s">
        <v>231</v>
      </c>
      <c r="B32" t="s">
        <v>232</v>
      </c>
      <c r="C32">
        <v>1832</v>
      </c>
      <c r="D32" t="s">
        <v>232</v>
      </c>
      <c r="E32" t="s">
        <v>232</v>
      </c>
      <c r="F32" t="s">
        <v>233</v>
      </c>
      <c r="G32">
        <v>1</v>
      </c>
      <c r="H32">
        <v>1</v>
      </c>
      <c r="I32" t="s">
        <v>56</v>
      </c>
      <c r="J32" t="s">
        <v>57</v>
      </c>
      <c r="K32" t="s">
        <v>234</v>
      </c>
      <c r="L32" t="s">
        <v>235</v>
      </c>
      <c r="M32" t="s">
        <v>236</v>
      </c>
      <c r="N32">
        <v>2</v>
      </c>
      <c r="P32">
        <v>0.56008999999999998</v>
      </c>
      <c r="Q32">
        <v>0.49569999999999997</v>
      </c>
      <c r="R32">
        <v>0.61900999999999995</v>
      </c>
      <c r="S32">
        <f t="shared" si="0"/>
        <v>0.55826666666666658</v>
      </c>
      <c r="U32">
        <v>0.44257999999999997</v>
      </c>
      <c r="V32">
        <v>0.39363999999999999</v>
      </c>
      <c r="W32">
        <v>0.50187000000000004</v>
      </c>
      <c r="X32" s="3">
        <f t="shared" si="1"/>
        <v>0.44602999999999998</v>
      </c>
      <c r="Y32" t="e">
        <f t="shared" si="2"/>
        <v>#DIV/0!</v>
      </c>
      <c r="AA32">
        <v>0.59621000000000002</v>
      </c>
      <c r="AB32">
        <v>0.59245999999999999</v>
      </c>
      <c r="AC32">
        <v>0.64298999999999995</v>
      </c>
      <c r="AD32">
        <f t="shared" si="3"/>
        <v>0.61055333333333339</v>
      </c>
      <c r="AF32">
        <v>0.50649</v>
      </c>
      <c r="AG32">
        <v>0.50338000000000005</v>
      </c>
      <c r="AH32">
        <v>0.57032000000000005</v>
      </c>
      <c r="AI32">
        <f t="shared" si="4"/>
        <v>0.52673000000000003</v>
      </c>
      <c r="AJ32" t="e">
        <f t="shared" si="5"/>
        <v>#DIV/0!</v>
      </c>
      <c r="AK32" s="1" t="e">
        <f>IF(AND(OR(#REF!&gt;1.49,#REF!&lt; 0.67),#REF!&lt; 0.05),"TL regulate","none")</f>
        <v>#REF!</v>
      </c>
      <c r="AL32" s="1" t="e">
        <f t="shared" si="6"/>
        <v>#DIV/0!</v>
      </c>
      <c r="AM32" s="1" t="e">
        <f t="shared" si="7"/>
        <v>#DIV/0!</v>
      </c>
      <c r="AO32">
        <v>25929000</v>
      </c>
      <c r="AP32">
        <v>0</v>
      </c>
      <c r="AQ32">
        <v>34329000</v>
      </c>
      <c r="AR32">
        <v>26519000</v>
      </c>
      <c r="AS32">
        <f t="shared" si="8"/>
        <v>86777000</v>
      </c>
      <c r="AT32">
        <v>28491000</v>
      </c>
      <c r="AU32">
        <v>0</v>
      </c>
      <c r="AV32">
        <v>31444000</v>
      </c>
      <c r="AW32">
        <v>27467000</v>
      </c>
      <c r="AX32">
        <f t="shared" si="9"/>
        <v>87402000</v>
      </c>
      <c r="AY32">
        <v>22635000</v>
      </c>
      <c r="AZ32">
        <v>0</v>
      </c>
      <c r="BA32">
        <v>20770000</v>
      </c>
      <c r="BB32">
        <v>16477000</v>
      </c>
      <c r="BC32">
        <f t="shared" si="10"/>
        <v>59882000</v>
      </c>
      <c r="BE32" t="str">
        <f t="shared" si="11"/>
        <v>void</v>
      </c>
      <c r="BF32">
        <f t="shared" si="12"/>
        <v>3</v>
      </c>
      <c r="BG32">
        <f t="shared" si="13"/>
        <v>3</v>
      </c>
      <c r="BH32">
        <f t="shared" si="14"/>
        <v>3</v>
      </c>
    </row>
    <row r="33" spans="1:60" x14ac:dyDescent="0.45">
      <c r="A33" t="s">
        <v>237</v>
      </c>
      <c r="B33" t="s">
        <v>238</v>
      </c>
      <c r="C33">
        <v>4948</v>
      </c>
      <c r="D33" t="s">
        <v>238</v>
      </c>
      <c r="E33" t="s">
        <v>238</v>
      </c>
      <c r="F33" t="s">
        <v>239</v>
      </c>
      <c r="G33">
        <v>0.96998600000000001</v>
      </c>
      <c r="H33">
        <v>1</v>
      </c>
      <c r="I33" t="s">
        <v>56</v>
      </c>
      <c r="J33" t="s">
        <v>57</v>
      </c>
      <c r="K33" t="s">
        <v>240</v>
      </c>
      <c r="L33" t="s">
        <v>241</v>
      </c>
      <c r="M33" t="s">
        <v>242</v>
      </c>
      <c r="N33">
        <v>3</v>
      </c>
      <c r="Q33">
        <v>0.55911</v>
      </c>
      <c r="S33">
        <f t="shared" si="0"/>
        <v>0.55911</v>
      </c>
      <c r="V33">
        <v>0.44747999999999999</v>
      </c>
      <c r="X33" s="3">
        <f t="shared" si="1"/>
        <v>0.44747999999999999</v>
      </c>
      <c r="Y33" t="e">
        <f t="shared" si="2"/>
        <v>#DIV/0!</v>
      </c>
      <c r="AB33">
        <v>0.67998000000000003</v>
      </c>
      <c r="AD33">
        <f t="shared" si="3"/>
        <v>0.67998000000000003</v>
      </c>
      <c r="AG33">
        <v>0.57833999999999997</v>
      </c>
      <c r="AI33">
        <f t="shared" si="4"/>
        <v>0.57833999999999997</v>
      </c>
      <c r="AJ33" t="e">
        <f t="shared" si="5"/>
        <v>#DIV/0!</v>
      </c>
      <c r="AK33" s="1" t="e">
        <f>IF(AND(OR(#REF!&gt;1.49,#REF!&lt; 0.67),#REF!&lt; 0.05),"TL regulate","none")</f>
        <v>#REF!</v>
      </c>
      <c r="AL33" s="1" t="e">
        <f t="shared" si="6"/>
        <v>#DIV/0!</v>
      </c>
      <c r="AM33" s="1" t="e">
        <f t="shared" si="7"/>
        <v>#DIV/0!</v>
      </c>
      <c r="AO33">
        <v>0</v>
      </c>
      <c r="AP33">
        <v>0</v>
      </c>
      <c r="AQ33">
        <v>32081000</v>
      </c>
      <c r="AR33">
        <v>0</v>
      </c>
      <c r="AS33">
        <f t="shared" si="8"/>
        <v>32081000</v>
      </c>
      <c r="AT33">
        <v>0</v>
      </c>
      <c r="AU33">
        <v>0</v>
      </c>
      <c r="AV33">
        <v>27469000</v>
      </c>
      <c r="AW33">
        <v>0</v>
      </c>
      <c r="AX33">
        <f t="shared" si="9"/>
        <v>27469000</v>
      </c>
      <c r="AY33">
        <v>0</v>
      </c>
      <c r="AZ33">
        <v>0</v>
      </c>
      <c r="BA33">
        <v>20055000</v>
      </c>
      <c r="BB33">
        <v>0</v>
      </c>
      <c r="BC33">
        <f t="shared" si="10"/>
        <v>20055000</v>
      </c>
      <c r="BE33" t="str">
        <f t="shared" si="11"/>
        <v>void</v>
      </c>
      <c r="BF33">
        <f t="shared" si="12"/>
        <v>1</v>
      </c>
      <c r="BG33">
        <f t="shared" si="13"/>
        <v>1</v>
      </c>
      <c r="BH33">
        <f t="shared" si="14"/>
        <v>1</v>
      </c>
    </row>
    <row r="34" spans="1:60" x14ac:dyDescent="0.45">
      <c r="A34" t="s">
        <v>243</v>
      </c>
      <c r="B34" t="s">
        <v>244</v>
      </c>
      <c r="C34">
        <v>149</v>
      </c>
      <c r="D34" t="s">
        <v>244</v>
      </c>
      <c r="E34" t="s">
        <v>244</v>
      </c>
      <c r="F34" t="s">
        <v>245</v>
      </c>
      <c r="G34">
        <v>0.53238799999999997</v>
      </c>
      <c r="H34">
        <v>1</v>
      </c>
      <c r="I34" t="s">
        <v>56</v>
      </c>
      <c r="J34" t="s">
        <v>57</v>
      </c>
      <c r="K34" t="s">
        <v>246</v>
      </c>
      <c r="L34" t="s">
        <v>247</v>
      </c>
      <c r="M34" t="s">
        <v>248</v>
      </c>
      <c r="N34">
        <v>20</v>
      </c>
      <c r="R34">
        <v>0.45113999999999999</v>
      </c>
      <c r="S34">
        <f t="shared" si="0"/>
        <v>0.45113999999999999</v>
      </c>
      <c r="W34">
        <v>0.44784000000000002</v>
      </c>
      <c r="X34" s="3">
        <f t="shared" si="1"/>
        <v>0.44784000000000002</v>
      </c>
      <c r="Y34" t="e">
        <f t="shared" si="2"/>
        <v>#DIV/0!</v>
      </c>
      <c r="AC34">
        <v>0.72172999999999998</v>
      </c>
      <c r="AD34">
        <f t="shared" si="3"/>
        <v>0.72172999999999998</v>
      </c>
      <c r="AH34">
        <v>0.67671000000000003</v>
      </c>
      <c r="AI34">
        <f t="shared" si="4"/>
        <v>0.67671000000000003</v>
      </c>
      <c r="AJ34" t="e">
        <f t="shared" si="5"/>
        <v>#DIV/0!</v>
      </c>
      <c r="AK34" s="1" t="e">
        <f>IF(AND(OR(#REF!&gt;1.49,#REF!&lt; 0.67),#REF!&lt; 0.05),"TL regulate","none")</f>
        <v>#REF!</v>
      </c>
      <c r="AL34" s="1" t="e">
        <f t="shared" si="6"/>
        <v>#DIV/0!</v>
      </c>
      <c r="AM34" s="1" t="e">
        <f t="shared" si="7"/>
        <v>#DIV/0!</v>
      </c>
      <c r="AO34">
        <v>0</v>
      </c>
      <c r="AP34">
        <v>0</v>
      </c>
      <c r="AQ34">
        <v>0</v>
      </c>
      <c r="AR34">
        <v>47980000</v>
      </c>
      <c r="AS34">
        <f t="shared" si="8"/>
        <v>47980000</v>
      </c>
      <c r="AT34">
        <v>0</v>
      </c>
      <c r="AU34">
        <v>0</v>
      </c>
      <c r="AV34">
        <v>0</v>
      </c>
      <c r="AW34">
        <v>13846000</v>
      </c>
      <c r="AX34">
        <f t="shared" si="9"/>
        <v>13846000</v>
      </c>
      <c r="AY34">
        <v>0</v>
      </c>
      <c r="AZ34">
        <v>0</v>
      </c>
      <c r="BA34">
        <v>0</v>
      </c>
      <c r="BB34">
        <v>12803000</v>
      </c>
      <c r="BC34">
        <f t="shared" si="10"/>
        <v>12803000</v>
      </c>
      <c r="BE34" t="str">
        <f t="shared" si="11"/>
        <v>void</v>
      </c>
      <c r="BF34">
        <f t="shared" si="12"/>
        <v>1</v>
      </c>
      <c r="BG34">
        <f t="shared" si="13"/>
        <v>1</v>
      </c>
      <c r="BH34">
        <f t="shared" si="14"/>
        <v>1</v>
      </c>
    </row>
    <row r="35" spans="1:60" x14ac:dyDescent="0.45">
      <c r="A35" t="s">
        <v>249</v>
      </c>
      <c r="B35" t="s">
        <v>250</v>
      </c>
      <c r="C35">
        <v>753</v>
      </c>
      <c r="D35" t="s">
        <v>250</v>
      </c>
      <c r="E35" t="s">
        <v>250</v>
      </c>
      <c r="F35">
        <v>0</v>
      </c>
      <c r="G35">
        <v>0.88531199999999999</v>
      </c>
      <c r="H35">
        <v>1</v>
      </c>
      <c r="I35" t="s">
        <v>56</v>
      </c>
      <c r="J35" t="s">
        <v>57</v>
      </c>
      <c r="K35" t="s">
        <v>251</v>
      </c>
      <c r="L35" t="s">
        <v>252</v>
      </c>
      <c r="M35" t="s">
        <v>253</v>
      </c>
      <c r="N35">
        <v>14</v>
      </c>
      <c r="P35">
        <v>0.54359999999999997</v>
      </c>
      <c r="S35">
        <f t="shared" si="0"/>
        <v>0.54359999999999997</v>
      </c>
      <c r="U35">
        <v>0.44968999999999998</v>
      </c>
      <c r="X35" s="3">
        <f t="shared" si="1"/>
        <v>0.44968999999999998</v>
      </c>
      <c r="Y35" t="e">
        <f t="shared" si="2"/>
        <v>#DIV/0!</v>
      </c>
      <c r="AA35">
        <v>1.077</v>
      </c>
      <c r="AD35">
        <f t="shared" si="3"/>
        <v>1.077</v>
      </c>
      <c r="AF35">
        <v>0.95577999999999996</v>
      </c>
      <c r="AI35">
        <f t="shared" si="4"/>
        <v>0.95577999999999996</v>
      </c>
      <c r="AJ35" t="e">
        <f t="shared" si="5"/>
        <v>#DIV/0!</v>
      </c>
      <c r="AK35" s="1" t="e">
        <f>IF(AND(OR(#REF!&gt;1.49,#REF!&lt; 0.67),#REF!&lt; 0.05),"TL regulate","none")</f>
        <v>#REF!</v>
      </c>
      <c r="AL35" s="1" t="e">
        <f t="shared" si="6"/>
        <v>#DIV/0!</v>
      </c>
      <c r="AM35" s="1" t="e">
        <f t="shared" si="7"/>
        <v>#DIV/0!</v>
      </c>
      <c r="AO35">
        <v>0</v>
      </c>
      <c r="AP35">
        <v>0</v>
      </c>
      <c r="AQ35">
        <v>0</v>
      </c>
      <c r="AR35">
        <v>0</v>
      </c>
      <c r="AS35">
        <f t="shared" si="8"/>
        <v>0</v>
      </c>
      <c r="AT35">
        <v>0</v>
      </c>
      <c r="AU35">
        <v>0</v>
      </c>
      <c r="AV35">
        <v>0</v>
      </c>
      <c r="AW35">
        <v>0</v>
      </c>
      <c r="AX35">
        <f t="shared" si="9"/>
        <v>0</v>
      </c>
      <c r="AY35">
        <v>0</v>
      </c>
      <c r="AZ35">
        <v>0</v>
      </c>
      <c r="BA35">
        <v>0</v>
      </c>
      <c r="BB35">
        <v>0</v>
      </c>
      <c r="BC35">
        <f t="shared" si="10"/>
        <v>0</v>
      </c>
      <c r="BE35" t="str">
        <f t="shared" si="11"/>
        <v>void</v>
      </c>
      <c r="BF35">
        <f t="shared" si="12"/>
        <v>0</v>
      </c>
      <c r="BG35">
        <f t="shared" si="13"/>
        <v>0</v>
      </c>
      <c r="BH35">
        <f t="shared" si="14"/>
        <v>0</v>
      </c>
    </row>
    <row r="36" spans="1:60" x14ac:dyDescent="0.45">
      <c r="A36" t="s">
        <v>254</v>
      </c>
      <c r="B36" t="s">
        <v>255</v>
      </c>
      <c r="C36">
        <v>69</v>
      </c>
      <c r="D36" t="s">
        <v>255</v>
      </c>
      <c r="E36" t="s">
        <v>255</v>
      </c>
      <c r="F36" t="s">
        <v>256</v>
      </c>
      <c r="G36">
        <v>1</v>
      </c>
      <c r="H36">
        <v>0</v>
      </c>
      <c r="I36" t="s">
        <v>56</v>
      </c>
      <c r="J36" t="s">
        <v>117</v>
      </c>
      <c r="K36" t="s">
        <v>257</v>
      </c>
      <c r="L36" t="s">
        <v>258</v>
      </c>
      <c r="M36" t="s">
        <v>259</v>
      </c>
      <c r="N36">
        <v>3</v>
      </c>
      <c r="O36">
        <v>0.55327999999999999</v>
      </c>
      <c r="P36">
        <v>0.52464</v>
      </c>
      <c r="S36">
        <f t="shared" si="0"/>
        <v>0.53895999999999999</v>
      </c>
      <c r="T36">
        <v>0.46415000000000001</v>
      </c>
      <c r="U36">
        <v>0.44871</v>
      </c>
      <c r="X36" s="3">
        <f t="shared" si="1"/>
        <v>0.45643</v>
      </c>
      <c r="Y36" t="e">
        <f t="shared" si="2"/>
        <v>#DIV/0!</v>
      </c>
      <c r="Z36">
        <v>0.98116000000000003</v>
      </c>
      <c r="AA36">
        <v>0.72880999999999996</v>
      </c>
      <c r="AD36">
        <f t="shared" si="3"/>
        <v>0.85498499999999999</v>
      </c>
      <c r="AE36">
        <v>0.83662999999999998</v>
      </c>
      <c r="AF36">
        <v>0.62575000000000003</v>
      </c>
      <c r="AI36">
        <f t="shared" si="4"/>
        <v>0.73119000000000001</v>
      </c>
      <c r="AJ36" t="e">
        <f t="shared" si="5"/>
        <v>#DIV/0!</v>
      </c>
      <c r="AK36" s="1" t="e">
        <f>IF(AND(OR(#REF!&gt;1.49,#REF!&lt; 0.67),#REF!&lt; 0.05),"TL regulate","none")</f>
        <v>#REF!</v>
      </c>
      <c r="AL36" s="1" t="e">
        <f t="shared" si="6"/>
        <v>#DIV/0!</v>
      </c>
      <c r="AM36" s="1" t="e">
        <f t="shared" si="7"/>
        <v>#DIV/0!</v>
      </c>
      <c r="AO36">
        <v>0</v>
      </c>
      <c r="AP36">
        <v>0</v>
      </c>
      <c r="AQ36">
        <v>0</v>
      </c>
      <c r="AR36">
        <v>0</v>
      </c>
      <c r="AS36">
        <f t="shared" si="8"/>
        <v>0</v>
      </c>
      <c r="AT36">
        <v>0</v>
      </c>
      <c r="AU36">
        <v>0</v>
      </c>
      <c r="AV36">
        <v>0</v>
      </c>
      <c r="AW36">
        <v>0</v>
      </c>
      <c r="AX36">
        <f t="shared" si="9"/>
        <v>0</v>
      </c>
      <c r="AY36">
        <v>0</v>
      </c>
      <c r="AZ36">
        <v>0</v>
      </c>
      <c r="BA36">
        <v>0</v>
      </c>
      <c r="BB36">
        <v>0</v>
      </c>
      <c r="BC36">
        <f t="shared" si="10"/>
        <v>0</v>
      </c>
      <c r="BE36" t="str">
        <f t="shared" si="11"/>
        <v>void</v>
      </c>
      <c r="BF36">
        <f t="shared" si="12"/>
        <v>0</v>
      </c>
      <c r="BG36">
        <f t="shared" si="13"/>
        <v>0</v>
      </c>
      <c r="BH36">
        <f t="shared" si="14"/>
        <v>0</v>
      </c>
    </row>
    <row r="37" spans="1:60" x14ac:dyDescent="0.45">
      <c r="A37" t="s">
        <v>260</v>
      </c>
      <c r="B37" t="s">
        <v>261</v>
      </c>
      <c r="C37">
        <v>104</v>
      </c>
      <c r="D37" t="s">
        <v>261</v>
      </c>
      <c r="E37" t="s">
        <v>261</v>
      </c>
      <c r="F37" t="s">
        <v>262</v>
      </c>
      <c r="G37">
        <v>0.99896200000000002</v>
      </c>
      <c r="H37">
        <v>1</v>
      </c>
      <c r="I37" t="s">
        <v>56</v>
      </c>
      <c r="J37" t="s">
        <v>57</v>
      </c>
      <c r="K37" t="s">
        <v>257</v>
      </c>
      <c r="L37" t="s">
        <v>263</v>
      </c>
      <c r="M37" t="s">
        <v>264</v>
      </c>
      <c r="N37">
        <v>3</v>
      </c>
      <c r="O37">
        <v>0.47594999999999998</v>
      </c>
      <c r="P37">
        <v>0.48430000000000001</v>
      </c>
      <c r="Q37">
        <v>0.47055999999999998</v>
      </c>
      <c r="S37">
        <f t="shared" si="0"/>
        <v>0.47693666666666673</v>
      </c>
      <c r="T37">
        <v>0.45739999999999997</v>
      </c>
      <c r="U37">
        <v>0.46788000000000002</v>
      </c>
      <c r="V37">
        <v>0.45678000000000002</v>
      </c>
      <c r="X37" s="3">
        <f t="shared" si="1"/>
        <v>0.46068666666666669</v>
      </c>
      <c r="Y37" t="e">
        <f t="shared" si="2"/>
        <v>#DIV/0!</v>
      </c>
      <c r="Z37">
        <v>1.0912999999999999</v>
      </c>
      <c r="AA37">
        <v>1.0835999999999999</v>
      </c>
      <c r="AB37">
        <v>1.0787</v>
      </c>
      <c r="AD37">
        <f t="shared" si="3"/>
        <v>1.0845333333333333</v>
      </c>
      <c r="AE37">
        <v>1.0013000000000001</v>
      </c>
      <c r="AF37">
        <v>1.0147999999999999</v>
      </c>
      <c r="AG37">
        <v>1.0018</v>
      </c>
      <c r="AI37">
        <f t="shared" si="4"/>
        <v>1.0059666666666667</v>
      </c>
      <c r="AJ37" t="e">
        <f t="shared" si="5"/>
        <v>#DIV/0!</v>
      </c>
      <c r="AK37" s="1" t="e">
        <f>IF(AND(OR(#REF!&gt;1.49,#REF!&lt; 0.67),#REF!&lt; 0.05),"TL regulate","none")</f>
        <v>#REF!</v>
      </c>
      <c r="AL37" s="1" t="e">
        <f t="shared" si="6"/>
        <v>#DIV/0!</v>
      </c>
      <c r="AM37" s="1" t="e">
        <f t="shared" si="7"/>
        <v>#DIV/0!</v>
      </c>
      <c r="AO37">
        <v>48992000</v>
      </c>
      <c r="AP37">
        <v>0</v>
      </c>
      <c r="AQ37">
        <v>49084000</v>
      </c>
      <c r="AR37">
        <v>0</v>
      </c>
      <c r="AS37">
        <f t="shared" si="8"/>
        <v>98076000</v>
      </c>
      <c r="AT37">
        <v>24389000</v>
      </c>
      <c r="AU37">
        <v>0</v>
      </c>
      <c r="AV37">
        <v>23141000</v>
      </c>
      <c r="AW37">
        <v>0</v>
      </c>
      <c r="AX37">
        <f t="shared" si="9"/>
        <v>47530000</v>
      </c>
      <c r="AY37">
        <v>20528000</v>
      </c>
      <c r="AZ37">
        <v>0</v>
      </c>
      <c r="BA37">
        <v>23840000</v>
      </c>
      <c r="BB37">
        <v>0</v>
      </c>
      <c r="BC37">
        <f t="shared" si="10"/>
        <v>44368000</v>
      </c>
      <c r="BE37" t="str">
        <f t="shared" si="11"/>
        <v>void</v>
      </c>
      <c r="BF37">
        <f t="shared" si="12"/>
        <v>2</v>
      </c>
      <c r="BG37">
        <f t="shared" si="13"/>
        <v>2</v>
      </c>
      <c r="BH37">
        <f t="shared" si="14"/>
        <v>2</v>
      </c>
    </row>
    <row r="38" spans="1:60" x14ac:dyDescent="0.45">
      <c r="A38" t="s">
        <v>265</v>
      </c>
      <c r="B38" t="s">
        <v>266</v>
      </c>
      <c r="C38">
        <v>702</v>
      </c>
      <c r="D38" t="s">
        <v>266</v>
      </c>
      <c r="E38" t="s">
        <v>266</v>
      </c>
      <c r="F38">
        <v>0</v>
      </c>
      <c r="G38">
        <v>0.94033100000000003</v>
      </c>
      <c r="H38">
        <v>1</v>
      </c>
      <c r="I38" t="s">
        <v>56</v>
      </c>
      <c r="J38" t="s">
        <v>57</v>
      </c>
      <c r="K38" t="s">
        <v>167</v>
      </c>
      <c r="L38" t="s">
        <v>267</v>
      </c>
      <c r="M38" t="s">
        <v>268</v>
      </c>
      <c r="N38">
        <v>4</v>
      </c>
      <c r="P38">
        <v>0.60833999999999999</v>
      </c>
      <c r="Q38">
        <v>0.50782000000000005</v>
      </c>
      <c r="S38">
        <f t="shared" si="0"/>
        <v>0.55808000000000002</v>
      </c>
      <c r="U38">
        <v>0.49548999999999999</v>
      </c>
      <c r="V38">
        <v>0.43081999999999998</v>
      </c>
      <c r="X38" s="3">
        <f t="shared" si="1"/>
        <v>0.46315499999999998</v>
      </c>
      <c r="Y38" t="e">
        <f t="shared" si="2"/>
        <v>#DIV/0!</v>
      </c>
      <c r="AA38">
        <v>0.49546000000000001</v>
      </c>
      <c r="AB38">
        <v>0.51998</v>
      </c>
      <c r="AD38">
        <f t="shared" si="3"/>
        <v>0.50771999999999995</v>
      </c>
      <c r="AF38">
        <v>0.41321000000000002</v>
      </c>
      <c r="AG38">
        <v>0.44495000000000001</v>
      </c>
      <c r="AI38">
        <f t="shared" si="4"/>
        <v>0.42908000000000002</v>
      </c>
      <c r="AJ38" t="e">
        <f t="shared" si="5"/>
        <v>#DIV/0!</v>
      </c>
      <c r="AK38" s="1" t="e">
        <f>IF(AND(OR(#REF!&gt;1.49,#REF!&lt; 0.67),#REF!&lt; 0.05),"TL regulate","none")</f>
        <v>#REF!</v>
      </c>
      <c r="AL38" s="1" t="e">
        <f t="shared" si="6"/>
        <v>#DIV/0!</v>
      </c>
      <c r="AM38" s="1" t="e">
        <f t="shared" si="7"/>
        <v>#DIV/0!</v>
      </c>
      <c r="AO38">
        <v>0</v>
      </c>
      <c r="AP38">
        <v>0</v>
      </c>
      <c r="AQ38">
        <v>12016000</v>
      </c>
      <c r="AR38">
        <v>0</v>
      </c>
      <c r="AS38">
        <f t="shared" si="8"/>
        <v>12016000</v>
      </c>
      <c r="AT38">
        <v>0</v>
      </c>
      <c r="AU38">
        <v>0</v>
      </c>
      <c r="AV38">
        <v>14385000</v>
      </c>
      <c r="AW38">
        <v>0</v>
      </c>
      <c r="AX38">
        <f t="shared" si="9"/>
        <v>14385000</v>
      </c>
      <c r="AY38">
        <v>0</v>
      </c>
      <c r="AZ38">
        <v>0</v>
      </c>
      <c r="BA38">
        <v>6984800</v>
      </c>
      <c r="BB38">
        <v>0</v>
      </c>
      <c r="BC38">
        <f t="shared" si="10"/>
        <v>6984800</v>
      </c>
      <c r="BE38" t="str">
        <f t="shared" si="11"/>
        <v>void</v>
      </c>
      <c r="BF38">
        <f t="shared" si="12"/>
        <v>1</v>
      </c>
      <c r="BG38">
        <f t="shared" si="13"/>
        <v>1</v>
      </c>
      <c r="BH38">
        <f t="shared" si="14"/>
        <v>1</v>
      </c>
    </row>
    <row r="39" spans="1:60" x14ac:dyDescent="0.45">
      <c r="A39" t="s">
        <v>269</v>
      </c>
      <c r="B39" t="s">
        <v>270</v>
      </c>
      <c r="C39">
        <v>407</v>
      </c>
      <c r="D39" t="s">
        <v>270</v>
      </c>
      <c r="E39" t="s">
        <v>270</v>
      </c>
      <c r="F39" t="s">
        <v>271</v>
      </c>
      <c r="G39">
        <v>0.90221300000000004</v>
      </c>
      <c r="H39">
        <v>1</v>
      </c>
      <c r="I39" t="s">
        <v>56</v>
      </c>
      <c r="J39" t="s">
        <v>57</v>
      </c>
      <c r="K39" t="s">
        <v>246</v>
      </c>
      <c r="L39" t="s">
        <v>272</v>
      </c>
      <c r="M39" t="s">
        <v>273</v>
      </c>
      <c r="N39">
        <v>16</v>
      </c>
      <c r="O39">
        <v>0.57643999999999995</v>
      </c>
      <c r="S39">
        <f t="shared" si="0"/>
        <v>0.57643999999999995</v>
      </c>
      <c r="T39">
        <v>0.46355000000000002</v>
      </c>
      <c r="X39" s="3">
        <f t="shared" si="1"/>
        <v>0.46355000000000002</v>
      </c>
      <c r="Y39" t="e">
        <f t="shared" si="2"/>
        <v>#DIV/0!</v>
      </c>
      <c r="Z39">
        <v>1.089</v>
      </c>
      <c r="AD39">
        <f t="shared" si="3"/>
        <v>1.089</v>
      </c>
      <c r="AE39">
        <v>0.92901</v>
      </c>
      <c r="AI39">
        <f t="shared" si="4"/>
        <v>0.92901</v>
      </c>
      <c r="AJ39" t="e">
        <f t="shared" si="5"/>
        <v>#DIV/0!</v>
      </c>
      <c r="AK39" s="1" t="e">
        <f>IF(AND(OR(#REF!&gt;1.49,#REF!&lt; 0.67),#REF!&lt; 0.05),"TL regulate","none")</f>
        <v>#REF!</v>
      </c>
      <c r="AL39" s="1" t="e">
        <f t="shared" si="6"/>
        <v>#DIV/0!</v>
      </c>
      <c r="AM39" s="1" t="e">
        <f t="shared" si="7"/>
        <v>#DIV/0!</v>
      </c>
      <c r="AO39">
        <v>0</v>
      </c>
      <c r="AP39">
        <v>0</v>
      </c>
      <c r="AQ39">
        <v>0</v>
      </c>
      <c r="AR39">
        <v>0</v>
      </c>
      <c r="AS39">
        <f t="shared" si="8"/>
        <v>0</v>
      </c>
      <c r="AT39">
        <v>0</v>
      </c>
      <c r="AU39">
        <v>0</v>
      </c>
      <c r="AV39">
        <v>0</v>
      </c>
      <c r="AW39">
        <v>0</v>
      </c>
      <c r="AX39">
        <f t="shared" si="9"/>
        <v>0</v>
      </c>
      <c r="AY39">
        <v>0</v>
      </c>
      <c r="AZ39">
        <v>0</v>
      </c>
      <c r="BA39">
        <v>0</v>
      </c>
      <c r="BB39">
        <v>0</v>
      </c>
      <c r="BC39">
        <f t="shared" si="10"/>
        <v>0</v>
      </c>
      <c r="BE39" t="str">
        <f t="shared" si="11"/>
        <v>void</v>
      </c>
      <c r="BF39">
        <f t="shared" si="12"/>
        <v>0</v>
      </c>
      <c r="BG39">
        <f t="shared" si="13"/>
        <v>0</v>
      </c>
      <c r="BH39">
        <f t="shared" si="14"/>
        <v>0</v>
      </c>
    </row>
    <row r="40" spans="1:60" x14ac:dyDescent="0.45">
      <c r="A40" t="s">
        <v>274</v>
      </c>
      <c r="B40" t="s">
        <v>275</v>
      </c>
      <c r="C40">
        <v>493</v>
      </c>
      <c r="D40" t="s">
        <v>275</v>
      </c>
      <c r="E40" t="s">
        <v>275</v>
      </c>
      <c r="F40">
        <v>0</v>
      </c>
      <c r="G40">
        <v>0.54822000000000004</v>
      </c>
      <c r="H40">
        <v>1</v>
      </c>
      <c r="I40" t="s">
        <v>80</v>
      </c>
      <c r="J40" t="s">
        <v>57</v>
      </c>
      <c r="K40" t="s">
        <v>276</v>
      </c>
      <c r="L40" t="s">
        <v>277</v>
      </c>
      <c r="M40" t="s">
        <v>278</v>
      </c>
      <c r="N40">
        <v>8</v>
      </c>
      <c r="P40">
        <v>0.52632000000000001</v>
      </c>
      <c r="S40">
        <f t="shared" si="0"/>
        <v>0.52632000000000001</v>
      </c>
      <c r="U40">
        <v>0.46432000000000001</v>
      </c>
      <c r="X40" s="3">
        <f t="shared" si="1"/>
        <v>0.46432000000000001</v>
      </c>
      <c r="Y40" t="e">
        <f t="shared" si="2"/>
        <v>#DIV/0!</v>
      </c>
      <c r="AA40">
        <v>1.2095</v>
      </c>
      <c r="AD40">
        <f t="shared" si="3"/>
        <v>1.2095</v>
      </c>
      <c r="AF40">
        <v>1.0703</v>
      </c>
      <c r="AI40">
        <f t="shared" si="4"/>
        <v>1.0703</v>
      </c>
      <c r="AJ40" t="e">
        <f t="shared" si="5"/>
        <v>#DIV/0!</v>
      </c>
      <c r="AK40" s="1" t="e">
        <f>IF(AND(OR(#REF!&gt;1.49,#REF!&lt; 0.67),#REF!&lt; 0.05),"TL regulate","none")</f>
        <v>#REF!</v>
      </c>
      <c r="AL40" s="1" t="e">
        <f t="shared" si="6"/>
        <v>#DIV/0!</v>
      </c>
      <c r="AM40" s="1" t="e">
        <f t="shared" si="7"/>
        <v>#DIV/0!</v>
      </c>
      <c r="AO40">
        <v>0</v>
      </c>
      <c r="AP40">
        <v>0</v>
      </c>
      <c r="AQ40">
        <v>0</v>
      </c>
      <c r="AR40">
        <v>0</v>
      </c>
      <c r="AS40">
        <f t="shared" si="8"/>
        <v>0</v>
      </c>
      <c r="AT40">
        <v>0</v>
      </c>
      <c r="AU40">
        <v>0</v>
      </c>
      <c r="AV40">
        <v>0</v>
      </c>
      <c r="AW40">
        <v>0</v>
      </c>
      <c r="AX40">
        <f t="shared" si="9"/>
        <v>0</v>
      </c>
      <c r="AY40">
        <v>0</v>
      </c>
      <c r="AZ40">
        <v>0</v>
      </c>
      <c r="BA40">
        <v>0</v>
      </c>
      <c r="BB40">
        <v>0</v>
      </c>
      <c r="BC40">
        <f t="shared" si="10"/>
        <v>0</v>
      </c>
      <c r="BE40" t="str">
        <f t="shared" si="11"/>
        <v>void</v>
      </c>
      <c r="BF40">
        <f t="shared" si="12"/>
        <v>0</v>
      </c>
      <c r="BG40">
        <f t="shared" si="13"/>
        <v>0</v>
      </c>
      <c r="BH40">
        <f t="shared" si="14"/>
        <v>0</v>
      </c>
    </row>
    <row r="41" spans="1:60" x14ac:dyDescent="0.45">
      <c r="A41" t="s">
        <v>279</v>
      </c>
      <c r="B41" t="s">
        <v>280</v>
      </c>
      <c r="C41">
        <v>204</v>
      </c>
      <c r="D41" t="s">
        <v>280</v>
      </c>
      <c r="E41" t="s">
        <v>280</v>
      </c>
      <c r="F41">
        <v>0</v>
      </c>
      <c r="G41">
        <v>0.95437099999999997</v>
      </c>
      <c r="H41">
        <v>1</v>
      </c>
      <c r="I41" t="s">
        <v>56</v>
      </c>
      <c r="J41" t="s">
        <v>57</v>
      </c>
      <c r="K41" t="s">
        <v>281</v>
      </c>
      <c r="L41" t="s">
        <v>282</v>
      </c>
      <c r="M41" t="s">
        <v>283</v>
      </c>
      <c r="N41">
        <v>6</v>
      </c>
      <c r="P41">
        <v>0.56918999999999997</v>
      </c>
      <c r="S41">
        <f t="shared" si="0"/>
        <v>0.56918999999999997</v>
      </c>
      <c r="U41">
        <v>0.46465000000000001</v>
      </c>
      <c r="X41" s="3">
        <f t="shared" si="1"/>
        <v>0.46465000000000001</v>
      </c>
      <c r="Y41" t="e">
        <f t="shared" si="2"/>
        <v>#DIV/0!</v>
      </c>
      <c r="AA41">
        <v>1.0052000000000001</v>
      </c>
      <c r="AD41">
        <f t="shared" si="3"/>
        <v>1.0052000000000001</v>
      </c>
      <c r="AF41">
        <v>0.83274000000000004</v>
      </c>
      <c r="AI41">
        <f t="shared" si="4"/>
        <v>0.83274000000000004</v>
      </c>
      <c r="AJ41" t="e">
        <f t="shared" si="5"/>
        <v>#DIV/0!</v>
      </c>
      <c r="AK41" s="1" t="e">
        <f>IF(AND(OR(#REF!&gt;1.49,#REF!&lt; 0.67),#REF!&lt; 0.05),"TL regulate","none")</f>
        <v>#REF!</v>
      </c>
      <c r="AL41" s="1" t="e">
        <f t="shared" si="6"/>
        <v>#DIV/0!</v>
      </c>
      <c r="AM41" s="1" t="e">
        <f t="shared" si="7"/>
        <v>#DIV/0!</v>
      </c>
      <c r="AO41">
        <v>0</v>
      </c>
      <c r="AP41">
        <v>0</v>
      </c>
      <c r="AQ41">
        <v>0</v>
      </c>
      <c r="AR41">
        <v>0</v>
      </c>
      <c r="AS41">
        <f t="shared" si="8"/>
        <v>0</v>
      </c>
      <c r="AT41">
        <v>0</v>
      </c>
      <c r="AU41">
        <v>0</v>
      </c>
      <c r="AV41">
        <v>0</v>
      </c>
      <c r="AW41">
        <v>0</v>
      </c>
      <c r="AX41">
        <f t="shared" si="9"/>
        <v>0</v>
      </c>
      <c r="AY41">
        <v>0</v>
      </c>
      <c r="AZ41">
        <v>0</v>
      </c>
      <c r="BA41">
        <v>0</v>
      </c>
      <c r="BB41">
        <v>0</v>
      </c>
      <c r="BC41">
        <f t="shared" si="10"/>
        <v>0</v>
      </c>
      <c r="BE41" t="str">
        <f t="shared" si="11"/>
        <v>void</v>
      </c>
      <c r="BF41">
        <f t="shared" si="12"/>
        <v>0</v>
      </c>
      <c r="BG41">
        <f t="shared" si="13"/>
        <v>0</v>
      </c>
      <c r="BH41">
        <f t="shared" si="14"/>
        <v>0</v>
      </c>
    </row>
    <row r="42" spans="1:60" x14ac:dyDescent="0.45">
      <c r="A42" t="s">
        <v>284</v>
      </c>
      <c r="B42" t="s">
        <v>285</v>
      </c>
      <c r="C42" t="s">
        <v>286</v>
      </c>
      <c r="D42" t="s">
        <v>287</v>
      </c>
      <c r="E42" t="s">
        <v>287</v>
      </c>
      <c r="F42" t="s">
        <v>288</v>
      </c>
      <c r="G42">
        <v>0.99956999999999996</v>
      </c>
      <c r="H42">
        <v>1</v>
      </c>
      <c r="I42" t="s">
        <v>56</v>
      </c>
      <c r="J42" t="s">
        <v>57</v>
      </c>
      <c r="K42" t="s">
        <v>153</v>
      </c>
      <c r="L42" t="s">
        <v>289</v>
      </c>
      <c r="M42" t="s">
        <v>290</v>
      </c>
      <c r="N42">
        <v>1</v>
      </c>
      <c r="O42">
        <v>0.56445000000000001</v>
      </c>
      <c r="P42">
        <v>0.3226</v>
      </c>
      <c r="Q42">
        <v>0.71901999999999999</v>
      </c>
      <c r="R42">
        <v>0.68274999999999997</v>
      </c>
      <c r="S42">
        <f t="shared" si="0"/>
        <v>0.57220499999999996</v>
      </c>
      <c r="T42">
        <v>0.45097999999999999</v>
      </c>
      <c r="U42">
        <v>0.26074000000000003</v>
      </c>
      <c r="V42">
        <v>0.58164000000000005</v>
      </c>
      <c r="W42">
        <v>0.56720999999999999</v>
      </c>
      <c r="X42" s="3">
        <f t="shared" si="1"/>
        <v>0.46514250000000001</v>
      </c>
      <c r="Y42" t="e">
        <f t="shared" si="2"/>
        <v>#DIV/0!</v>
      </c>
      <c r="Z42">
        <v>0.98079000000000005</v>
      </c>
      <c r="AA42">
        <v>0.42873</v>
      </c>
      <c r="AB42">
        <v>1.0811999999999999</v>
      </c>
      <c r="AC42">
        <v>0.82615000000000005</v>
      </c>
      <c r="AD42">
        <f t="shared" si="3"/>
        <v>0.82921750000000005</v>
      </c>
      <c r="AE42">
        <v>0.82606999999999997</v>
      </c>
      <c r="AF42">
        <v>0.36903000000000002</v>
      </c>
      <c r="AG42">
        <v>0.92396999999999996</v>
      </c>
      <c r="AH42">
        <v>0.72828000000000004</v>
      </c>
      <c r="AI42">
        <f t="shared" si="4"/>
        <v>0.7118374999999999</v>
      </c>
      <c r="AJ42" t="e">
        <f t="shared" si="5"/>
        <v>#DIV/0!</v>
      </c>
      <c r="AK42" s="1" t="e">
        <f>IF(AND(OR(#REF!&gt;1.49,#REF!&lt; 0.67),#REF!&lt; 0.05),"TL regulate","none")</f>
        <v>#REF!</v>
      </c>
      <c r="AL42" s="1" t="e">
        <f t="shared" si="6"/>
        <v>#DIV/0!</v>
      </c>
      <c r="AM42" s="1" t="e">
        <f t="shared" si="7"/>
        <v>#DIV/0!</v>
      </c>
      <c r="AO42">
        <v>95845000</v>
      </c>
      <c r="AP42">
        <v>0</v>
      </c>
      <c r="AQ42">
        <v>105960000</v>
      </c>
      <c r="AR42">
        <v>74725000</v>
      </c>
      <c r="AS42">
        <f t="shared" si="8"/>
        <v>276530000</v>
      </c>
      <c r="AT42">
        <v>96283000</v>
      </c>
      <c r="AU42">
        <v>0</v>
      </c>
      <c r="AV42">
        <v>34558000</v>
      </c>
      <c r="AW42">
        <v>55048000</v>
      </c>
      <c r="AX42">
        <f t="shared" si="9"/>
        <v>185889000</v>
      </c>
      <c r="AY42">
        <v>69942000</v>
      </c>
      <c r="AZ42">
        <v>0</v>
      </c>
      <c r="BA42">
        <v>64866000</v>
      </c>
      <c r="BB42">
        <v>55431000</v>
      </c>
      <c r="BC42">
        <f t="shared" si="10"/>
        <v>190239000</v>
      </c>
      <c r="BE42" t="str">
        <f t="shared" si="11"/>
        <v>void</v>
      </c>
      <c r="BF42">
        <f t="shared" si="12"/>
        <v>3</v>
      </c>
      <c r="BG42">
        <f t="shared" si="13"/>
        <v>3</v>
      </c>
      <c r="BH42">
        <f t="shared" si="14"/>
        <v>3</v>
      </c>
    </row>
    <row r="43" spans="1:60" x14ac:dyDescent="0.45">
      <c r="A43" t="s">
        <v>291</v>
      </c>
      <c r="B43" t="s">
        <v>292</v>
      </c>
      <c r="C43" t="s">
        <v>293</v>
      </c>
      <c r="D43" t="s">
        <v>294</v>
      </c>
      <c r="E43" t="s">
        <v>294</v>
      </c>
      <c r="F43" t="s">
        <v>295</v>
      </c>
      <c r="G43">
        <v>0.5</v>
      </c>
      <c r="H43">
        <v>1</v>
      </c>
      <c r="I43" t="s">
        <v>56</v>
      </c>
      <c r="J43" t="s">
        <v>57</v>
      </c>
      <c r="K43" t="s">
        <v>296</v>
      </c>
      <c r="L43" t="s">
        <v>297</v>
      </c>
      <c r="M43" t="s">
        <v>298</v>
      </c>
      <c r="N43">
        <v>1</v>
      </c>
      <c r="O43">
        <v>0.55545999999999995</v>
      </c>
      <c r="S43">
        <f t="shared" si="0"/>
        <v>0.55545999999999995</v>
      </c>
      <c r="T43">
        <v>0.46788999999999997</v>
      </c>
      <c r="X43" s="3">
        <f t="shared" si="1"/>
        <v>0.46788999999999997</v>
      </c>
      <c r="Y43" t="e">
        <f t="shared" si="2"/>
        <v>#DIV/0!</v>
      </c>
      <c r="Z43">
        <v>0.61167000000000005</v>
      </c>
      <c r="AD43">
        <f t="shared" si="3"/>
        <v>0.61167000000000005</v>
      </c>
      <c r="AE43">
        <v>0.51978000000000002</v>
      </c>
      <c r="AI43">
        <f t="shared" si="4"/>
        <v>0.51978000000000002</v>
      </c>
      <c r="AJ43" t="e">
        <f t="shared" si="5"/>
        <v>#DIV/0!</v>
      </c>
      <c r="AK43" s="1" t="e">
        <f>IF(AND(OR(#REF!&gt;1.49,#REF!&lt; 0.67),#REF!&lt; 0.05),"TL regulate","none")</f>
        <v>#REF!</v>
      </c>
      <c r="AL43" s="1" t="e">
        <f t="shared" si="6"/>
        <v>#DIV/0!</v>
      </c>
      <c r="AM43" s="1" t="e">
        <f t="shared" si="7"/>
        <v>#DIV/0!</v>
      </c>
      <c r="AO43">
        <v>13434000</v>
      </c>
      <c r="AP43">
        <v>0</v>
      </c>
      <c r="AQ43">
        <v>0</v>
      </c>
      <c r="AR43">
        <v>0</v>
      </c>
      <c r="AS43">
        <f t="shared" si="8"/>
        <v>13434000</v>
      </c>
      <c r="AT43">
        <v>9530900</v>
      </c>
      <c r="AU43">
        <v>0</v>
      </c>
      <c r="AV43">
        <v>0</v>
      </c>
      <c r="AW43">
        <v>0</v>
      </c>
      <c r="AX43">
        <f t="shared" si="9"/>
        <v>9530900</v>
      </c>
      <c r="AY43">
        <v>5373500</v>
      </c>
      <c r="AZ43">
        <v>0</v>
      </c>
      <c r="BA43">
        <v>0</v>
      </c>
      <c r="BB43">
        <v>0</v>
      </c>
      <c r="BC43">
        <f t="shared" si="10"/>
        <v>5373500</v>
      </c>
      <c r="BE43" t="str">
        <f t="shared" si="11"/>
        <v>void</v>
      </c>
      <c r="BF43">
        <f t="shared" si="12"/>
        <v>1</v>
      </c>
      <c r="BG43">
        <f t="shared" si="13"/>
        <v>1</v>
      </c>
      <c r="BH43">
        <f t="shared" si="14"/>
        <v>1</v>
      </c>
    </row>
    <row r="44" spans="1:60" x14ac:dyDescent="0.45">
      <c r="A44" t="s">
        <v>299</v>
      </c>
      <c r="B44" t="s">
        <v>292</v>
      </c>
      <c r="C44" t="s">
        <v>300</v>
      </c>
      <c r="D44" t="s">
        <v>294</v>
      </c>
      <c r="E44" t="s">
        <v>294</v>
      </c>
      <c r="F44" t="s">
        <v>295</v>
      </c>
      <c r="G44">
        <v>0.5</v>
      </c>
      <c r="H44">
        <v>1</v>
      </c>
      <c r="I44" t="s">
        <v>56</v>
      </c>
      <c r="J44" t="s">
        <v>63</v>
      </c>
      <c r="K44" t="s">
        <v>64</v>
      </c>
      <c r="L44" t="s">
        <v>297</v>
      </c>
      <c r="M44" t="s">
        <v>298</v>
      </c>
      <c r="N44">
        <v>2</v>
      </c>
      <c r="O44">
        <v>0.55545999999999995</v>
      </c>
      <c r="S44">
        <f t="shared" si="0"/>
        <v>0.55545999999999995</v>
      </c>
      <c r="T44">
        <v>0.46788999999999997</v>
      </c>
      <c r="X44" s="3">
        <f t="shared" si="1"/>
        <v>0.46788999999999997</v>
      </c>
      <c r="Y44" t="e">
        <f t="shared" si="2"/>
        <v>#DIV/0!</v>
      </c>
      <c r="Z44">
        <v>0.61167000000000005</v>
      </c>
      <c r="AD44">
        <f t="shared" si="3"/>
        <v>0.61167000000000005</v>
      </c>
      <c r="AE44">
        <v>0.51978000000000002</v>
      </c>
      <c r="AI44">
        <f t="shared" si="4"/>
        <v>0.51978000000000002</v>
      </c>
      <c r="AJ44" t="e">
        <f t="shared" si="5"/>
        <v>#DIV/0!</v>
      </c>
      <c r="AK44" s="1" t="e">
        <f>IF(AND(OR(#REF!&gt;1.49,#REF!&lt; 0.67),#REF!&lt; 0.05),"TL regulate","none")</f>
        <v>#REF!</v>
      </c>
      <c r="AL44" s="1" t="e">
        <f t="shared" si="6"/>
        <v>#DIV/0!</v>
      </c>
      <c r="AM44" s="1" t="e">
        <f t="shared" si="7"/>
        <v>#DIV/0!</v>
      </c>
      <c r="AO44">
        <v>13434000</v>
      </c>
      <c r="AP44">
        <v>0</v>
      </c>
      <c r="AQ44">
        <v>0</v>
      </c>
      <c r="AR44">
        <v>0</v>
      </c>
      <c r="AS44">
        <f t="shared" si="8"/>
        <v>13434000</v>
      </c>
      <c r="AT44">
        <v>9530900</v>
      </c>
      <c r="AU44">
        <v>0</v>
      </c>
      <c r="AV44">
        <v>0</v>
      </c>
      <c r="AW44">
        <v>0</v>
      </c>
      <c r="AX44">
        <f t="shared" si="9"/>
        <v>9530900</v>
      </c>
      <c r="AY44">
        <v>5373500</v>
      </c>
      <c r="AZ44">
        <v>0</v>
      </c>
      <c r="BA44">
        <v>0</v>
      </c>
      <c r="BB44">
        <v>0</v>
      </c>
      <c r="BC44">
        <f t="shared" si="10"/>
        <v>5373500</v>
      </c>
      <c r="BE44" t="str">
        <f t="shared" si="11"/>
        <v>void</v>
      </c>
      <c r="BF44">
        <f t="shared" si="12"/>
        <v>1</v>
      </c>
      <c r="BG44">
        <f t="shared" si="13"/>
        <v>1</v>
      </c>
      <c r="BH44">
        <f t="shared" si="14"/>
        <v>1</v>
      </c>
    </row>
    <row r="45" spans="1:60" x14ac:dyDescent="0.45">
      <c r="A45" t="s">
        <v>301</v>
      </c>
      <c r="B45" t="s">
        <v>302</v>
      </c>
      <c r="C45">
        <v>184</v>
      </c>
      <c r="D45" t="s">
        <v>302</v>
      </c>
      <c r="E45" t="s">
        <v>302</v>
      </c>
      <c r="F45" t="s">
        <v>303</v>
      </c>
      <c r="G45">
        <v>1</v>
      </c>
      <c r="H45">
        <v>1</v>
      </c>
      <c r="I45" t="s">
        <v>56</v>
      </c>
      <c r="J45" t="s">
        <v>57</v>
      </c>
      <c r="K45" t="s">
        <v>296</v>
      </c>
      <c r="L45" t="s">
        <v>304</v>
      </c>
      <c r="M45" t="s">
        <v>305</v>
      </c>
      <c r="N45">
        <v>1</v>
      </c>
      <c r="O45">
        <v>0.66752</v>
      </c>
      <c r="P45">
        <v>0.17649000000000001</v>
      </c>
      <c r="Q45">
        <v>0.62400999999999995</v>
      </c>
      <c r="R45">
        <v>0.62477000000000005</v>
      </c>
      <c r="S45">
        <f t="shared" si="0"/>
        <v>0.52319749999999998</v>
      </c>
      <c r="T45">
        <v>0.61487999999999998</v>
      </c>
      <c r="U45">
        <v>0.15584000000000001</v>
      </c>
      <c r="V45">
        <v>0.55044999999999999</v>
      </c>
      <c r="W45">
        <v>0.55196000000000001</v>
      </c>
      <c r="X45" s="3">
        <f t="shared" si="1"/>
        <v>0.46828249999999999</v>
      </c>
      <c r="Y45" t="e">
        <f t="shared" si="2"/>
        <v>#DIV/0!</v>
      </c>
      <c r="Z45">
        <v>0.51966999999999997</v>
      </c>
      <c r="AA45">
        <v>0.56050999999999995</v>
      </c>
      <c r="AB45">
        <v>0.46725</v>
      </c>
      <c r="AC45">
        <v>0.46590999999999999</v>
      </c>
      <c r="AD45">
        <f t="shared" si="3"/>
        <v>0.50333499999999998</v>
      </c>
      <c r="AE45">
        <v>0.50146000000000002</v>
      </c>
      <c r="AF45">
        <v>0.54693999999999998</v>
      </c>
      <c r="AG45">
        <v>0.45472000000000001</v>
      </c>
      <c r="AH45">
        <v>0.45330999999999999</v>
      </c>
      <c r="AI45">
        <f t="shared" si="4"/>
        <v>0.48910750000000003</v>
      </c>
      <c r="AJ45" t="e">
        <f t="shared" si="5"/>
        <v>#DIV/0!</v>
      </c>
      <c r="AK45" s="1" t="e">
        <f>IF(AND(OR(#REF!&gt;1.49,#REF!&lt; 0.67),#REF!&lt; 0.05),"TL regulate","none")</f>
        <v>#REF!</v>
      </c>
      <c r="AL45" s="1" t="e">
        <f t="shared" si="6"/>
        <v>#DIV/0!</v>
      </c>
      <c r="AM45" s="1" t="e">
        <f t="shared" si="7"/>
        <v>#DIV/0!</v>
      </c>
      <c r="AO45">
        <v>243100000</v>
      </c>
      <c r="AP45">
        <v>0</v>
      </c>
      <c r="AQ45">
        <v>254890000</v>
      </c>
      <c r="AR45">
        <v>199540000</v>
      </c>
      <c r="AS45">
        <f t="shared" si="8"/>
        <v>697530000</v>
      </c>
      <c r="AT45">
        <v>305530000</v>
      </c>
      <c r="AU45">
        <v>0</v>
      </c>
      <c r="AV45">
        <v>324740000</v>
      </c>
      <c r="AW45">
        <v>262780000</v>
      </c>
      <c r="AX45">
        <f t="shared" si="9"/>
        <v>893050000</v>
      </c>
      <c r="AY45">
        <v>168460000</v>
      </c>
      <c r="AZ45">
        <v>0</v>
      </c>
      <c r="BA45">
        <v>170770000</v>
      </c>
      <c r="BB45">
        <v>131360000</v>
      </c>
      <c r="BC45">
        <f t="shared" si="10"/>
        <v>470590000</v>
      </c>
      <c r="BE45" t="str">
        <f t="shared" si="11"/>
        <v>void</v>
      </c>
      <c r="BF45">
        <f t="shared" si="12"/>
        <v>3</v>
      </c>
      <c r="BG45">
        <f t="shared" si="13"/>
        <v>3</v>
      </c>
      <c r="BH45">
        <f t="shared" si="14"/>
        <v>3</v>
      </c>
    </row>
    <row r="46" spans="1:60" x14ac:dyDescent="0.45">
      <c r="A46" t="s">
        <v>306</v>
      </c>
      <c r="B46" t="s">
        <v>307</v>
      </c>
      <c r="C46">
        <v>392</v>
      </c>
      <c r="D46" t="s">
        <v>307</v>
      </c>
      <c r="E46" t="s">
        <v>307</v>
      </c>
      <c r="F46">
        <v>0</v>
      </c>
      <c r="G46">
        <v>0.541018</v>
      </c>
      <c r="H46">
        <v>1</v>
      </c>
      <c r="I46" t="s">
        <v>80</v>
      </c>
      <c r="J46" t="s">
        <v>57</v>
      </c>
      <c r="K46" t="s">
        <v>308</v>
      </c>
      <c r="L46" t="s">
        <v>309</v>
      </c>
      <c r="M46" t="s">
        <v>310</v>
      </c>
      <c r="N46">
        <v>2</v>
      </c>
      <c r="Q46">
        <v>0.49291000000000001</v>
      </c>
      <c r="S46">
        <f t="shared" si="0"/>
        <v>0.49291000000000001</v>
      </c>
      <c r="V46">
        <v>0.46926000000000001</v>
      </c>
      <c r="X46" s="3">
        <f t="shared" si="1"/>
        <v>0.46926000000000001</v>
      </c>
      <c r="Y46" t="e">
        <f t="shared" si="2"/>
        <v>#DIV/0!</v>
      </c>
      <c r="AB46">
        <v>0.39450000000000002</v>
      </c>
      <c r="AD46">
        <f t="shared" si="3"/>
        <v>0.39450000000000002</v>
      </c>
      <c r="AG46">
        <v>0.35842000000000002</v>
      </c>
      <c r="AI46">
        <f t="shared" si="4"/>
        <v>0.35842000000000002</v>
      </c>
      <c r="AJ46" t="e">
        <f t="shared" si="5"/>
        <v>#DIV/0!</v>
      </c>
      <c r="AK46" s="1" t="e">
        <f>IF(AND(OR(#REF!&gt;1.49,#REF!&lt; 0.67),#REF!&lt; 0.05),"TL regulate","none")</f>
        <v>#REF!</v>
      </c>
      <c r="AL46" s="1" t="e">
        <f t="shared" si="6"/>
        <v>#DIV/0!</v>
      </c>
      <c r="AM46" s="1" t="e">
        <f t="shared" si="7"/>
        <v>#DIV/0!</v>
      </c>
      <c r="AO46">
        <v>0</v>
      </c>
      <c r="AP46">
        <v>0</v>
      </c>
      <c r="AQ46">
        <v>0</v>
      </c>
      <c r="AR46">
        <v>0</v>
      </c>
      <c r="AS46">
        <f t="shared" si="8"/>
        <v>0</v>
      </c>
      <c r="AT46">
        <v>0</v>
      </c>
      <c r="AU46">
        <v>0</v>
      </c>
      <c r="AV46">
        <v>0</v>
      </c>
      <c r="AW46">
        <v>0</v>
      </c>
      <c r="AX46">
        <f t="shared" si="9"/>
        <v>0</v>
      </c>
      <c r="AY46">
        <v>0</v>
      </c>
      <c r="AZ46">
        <v>0</v>
      </c>
      <c r="BA46">
        <v>0</v>
      </c>
      <c r="BB46">
        <v>0</v>
      </c>
      <c r="BC46">
        <f t="shared" si="10"/>
        <v>0</v>
      </c>
      <c r="BE46" t="str">
        <f t="shared" si="11"/>
        <v>void</v>
      </c>
      <c r="BF46">
        <f t="shared" si="12"/>
        <v>0</v>
      </c>
      <c r="BG46">
        <f t="shared" si="13"/>
        <v>0</v>
      </c>
      <c r="BH46">
        <f t="shared" si="14"/>
        <v>0</v>
      </c>
    </row>
    <row r="47" spans="1:60" x14ac:dyDescent="0.45">
      <c r="A47" t="s">
        <v>311</v>
      </c>
      <c r="B47" t="s">
        <v>312</v>
      </c>
      <c r="C47" t="s">
        <v>313</v>
      </c>
      <c r="D47" t="s">
        <v>314</v>
      </c>
      <c r="E47" t="s">
        <v>314</v>
      </c>
      <c r="F47" t="s">
        <v>315</v>
      </c>
      <c r="G47">
        <v>0.71573500000000001</v>
      </c>
      <c r="H47">
        <v>1</v>
      </c>
      <c r="I47" t="s">
        <v>56</v>
      </c>
      <c r="J47" t="s">
        <v>57</v>
      </c>
      <c r="K47" t="s">
        <v>316</v>
      </c>
      <c r="L47" t="s">
        <v>317</v>
      </c>
      <c r="M47" t="s">
        <v>318</v>
      </c>
      <c r="N47">
        <v>6</v>
      </c>
      <c r="Q47">
        <v>0.53964000000000001</v>
      </c>
      <c r="S47">
        <f t="shared" si="0"/>
        <v>0.53964000000000001</v>
      </c>
      <c r="V47">
        <v>0.47317999999999999</v>
      </c>
      <c r="X47" s="3">
        <f t="shared" si="1"/>
        <v>0.47317999999999999</v>
      </c>
      <c r="Y47" t="e">
        <f t="shared" si="2"/>
        <v>#DIV/0!</v>
      </c>
      <c r="AB47">
        <v>0.80998999999999999</v>
      </c>
      <c r="AD47">
        <f t="shared" si="3"/>
        <v>0.80998999999999999</v>
      </c>
      <c r="AG47">
        <v>0.71203000000000005</v>
      </c>
      <c r="AI47">
        <f t="shared" si="4"/>
        <v>0.71203000000000005</v>
      </c>
      <c r="AJ47" t="e">
        <f t="shared" si="5"/>
        <v>#DIV/0!</v>
      </c>
      <c r="AK47" s="1" t="e">
        <f>IF(AND(OR(#REF!&gt;1.49,#REF!&lt; 0.67),#REF!&lt; 0.05),"TL regulate","none")</f>
        <v>#REF!</v>
      </c>
      <c r="AL47" s="1" t="e">
        <f t="shared" si="6"/>
        <v>#DIV/0!</v>
      </c>
      <c r="AM47" s="1" t="e">
        <f t="shared" si="7"/>
        <v>#DIV/0!</v>
      </c>
      <c r="AO47">
        <v>0</v>
      </c>
      <c r="AP47">
        <v>0</v>
      </c>
      <c r="AQ47">
        <v>37295000</v>
      </c>
      <c r="AR47">
        <v>34060000</v>
      </c>
      <c r="AS47">
        <f t="shared" si="8"/>
        <v>71355000</v>
      </c>
      <c r="AT47">
        <v>0</v>
      </c>
      <c r="AU47">
        <v>0</v>
      </c>
      <c r="AV47">
        <v>27726000</v>
      </c>
      <c r="AW47">
        <v>0</v>
      </c>
      <c r="AX47">
        <f t="shared" si="9"/>
        <v>27726000</v>
      </c>
      <c r="AY47">
        <v>0</v>
      </c>
      <c r="AZ47">
        <v>0</v>
      </c>
      <c r="BA47">
        <v>25376000</v>
      </c>
      <c r="BB47">
        <v>0</v>
      </c>
      <c r="BC47">
        <f t="shared" si="10"/>
        <v>25376000</v>
      </c>
      <c r="BE47" t="str">
        <f t="shared" si="11"/>
        <v>void</v>
      </c>
      <c r="BF47">
        <f t="shared" si="12"/>
        <v>2</v>
      </c>
      <c r="BG47">
        <f t="shared" si="13"/>
        <v>1</v>
      </c>
      <c r="BH47">
        <f t="shared" si="14"/>
        <v>1</v>
      </c>
    </row>
    <row r="48" spans="1:60" x14ac:dyDescent="0.45">
      <c r="A48" t="s">
        <v>319</v>
      </c>
      <c r="B48" t="s">
        <v>320</v>
      </c>
      <c r="C48">
        <v>431</v>
      </c>
      <c r="D48" t="s">
        <v>320</v>
      </c>
      <c r="E48" t="s">
        <v>320</v>
      </c>
      <c r="F48" t="s">
        <v>321</v>
      </c>
      <c r="G48">
        <v>0.81738100000000002</v>
      </c>
      <c r="H48">
        <v>1</v>
      </c>
      <c r="I48" t="s">
        <v>56</v>
      </c>
      <c r="J48" t="s">
        <v>57</v>
      </c>
      <c r="K48" t="s">
        <v>159</v>
      </c>
      <c r="L48" t="s">
        <v>322</v>
      </c>
      <c r="M48" t="s">
        <v>323</v>
      </c>
      <c r="N48">
        <v>3</v>
      </c>
      <c r="O48">
        <v>0.56379999999999997</v>
      </c>
      <c r="S48">
        <f t="shared" si="0"/>
        <v>0.56379999999999997</v>
      </c>
      <c r="T48">
        <v>0.47503000000000001</v>
      </c>
      <c r="X48" s="3">
        <f t="shared" si="1"/>
        <v>0.47503000000000001</v>
      </c>
      <c r="Y48" t="e">
        <f t="shared" si="2"/>
        <v>#DIV/0!</v>
      </c>
      <c r="Z48">
        <v>0.88658999999999999</v>
      </c>
      <c r="AD48">
        <f t="shared" si="3"/>
        <v>0.88658999999999999</v>
      </c>
      <c r="AE48">
        <v>0.74</v>
      </c>
      <c r="AI48">
        <f t="shared" si="4"/>
        <v>0.74</v>
      </c>
      <c r="AJ48" t="e">
        <f t="shared" si="5"/>
        <v>#DIV/0!</v>
      </c>
      <c r="AK48" s="1" t="e">
        <f>IF(AND(OR(#REF!&gt;1.49,#REF!&lt; 0.67),#REF!&lt; 0.05),"TL regulate","none")</f>
        <v>#REF!</v>
      </c>
      <c r="AL48" s="1" t="e">
        <f t="shared" si="6"/>
        <v>#DIV/0!</v>
      </c>
      <c r="AM48" s="1" t="e">
        <f t="shared" si="7"/>
        <v>#DIV/0!</v>
      </c>
      <c r="AO48">
        <v>10070000</v>
      </c>
      <c r="AP48">
        <v>0</v>
      </c>
      <c r="AQ48">
        <v>0</v>
      </c>
      <c r="AR48">
        <v>0</v>
      </c>
      <c r="AS48">
        <f t="shared" si="8"/>
        <v>10070000</v>
      </c>
      <c r="AT48">
        <v>8110000</v>
      </c>
      <c r="AU48">
        <v>0</v>
      </c>
      <c r="AV48">
        <v>0</v>
      </c>
      <c r="AW48">
        <v>0</v>
      </c>
      <c r="AX48">
        <f t="shared" si="9"/>
        <v>8110000</v>
      </c>
      <c r="AY48">
        <v>6883100</v>
      </c>
      <c r="AZ48">
        <v>0</v>
      </c>
      <c r="BA48">
        <v>0</v>
      </c>
      <c r="BB48">
        <v>0</v>
      </c>
      <c r="BC48">
        <f t="shared" si="10"/>
        <v>6883100</v>
      </c>
      <c r="BE48" t="str">
        <f t="shared" si="11"/>
        <v>void</v>
      </c>
      <c r="BF48">
        <f t="shared" si="12"/>
        <v>1</v>
      </c>
      <c r="BG48">
        <f t="shared" si="13"/>
        <v>1</v>
      </c>
      <c r="BH48">
        <f t="shared" si="14"/>
        <v>1</v>
      </c>
    </row>
    <row r="49" spans="1:60" x14ac:dyDescent="0.45">
      <c r="A49" t="s">
        <v>324</v>
      </c>
      <c r="B49" t="s">
        <v>325</v>
      </c>
      <c r="C49" t="s">
        <v>326</v>
      </c>
      <c r="D49" t="s">
        <v>327</v>
      </c>
      <c r="E49" t="s">
        <v>327</v>
      </c>
      <c r="F49" t="s">
        <v>328</v>
      </c>
      <c r="G49">
        <v>0.99935200000000002</v>
      </c>
      <c r="H49">
        <v>1</v>
      </c>
      <c r="I49" t="s">
        <v>56</v>
      </c>
      <c r="J49" t="s">
        <v>57</v>
      </c>
      <c r="K49" t="s">
        <v>329</v>
      </c>
      <c r="L49" t="s">
        <v>330</v>
      </c>
      <c r="M49" t="s">
        <v>331</v>
      </c>
      <c r="N49">
        <v>3</v>
      </c>
      <c r="R49">
        <v>0.54500000000000004</v>
      </c>
      <c r="S49">
        <f t="shared" si="0"/>
        <v>0.54500000000000004</v>
      </c>
      <c r="W49">
        <v>0.47537000000000001</v>
      </c>
      <c r="X49" s="3">
        <f t="shared" si="1"/>
        <v>0.47537000000000001</v>
      </c>
      <c r="Y49" t="e">
        <f t="shared" si="2"/>
        <v>#DIV/0!</v>
      </c>
      <c r="AC49">
        <v>0.86307999999999996</v>
      </c>
      <c r="AD49">
        <f t="shared" si="3"/>
        <v>0.86307999999999996</v>
      </c>
      <c r="AH49">
        <v>0.81230000000000002</v>
      </c>
      <c r="AI49">
        <f t="shared" si="4"/>
        <v>0.81230000000000002</v>
      </c>
      <c r="AJ49" t="e">
        <f t="shared" si="5"/>
        <v>#DIV/0!</v>
      </c>
      <c r="AK49" s="1" t="e">
        <f>IF(AND(OR(#REF!&gt;1.49,#REF!&lt; 0.67),#REF!&lt; 0.05),"TL regulate","none")</f>
        <v>#REF!</v>
      </c>
      <c r="AL49" s="1" t="e">
        <f t="shared" si="6"/>
        <v>#DIV/0!</v>
      </c>
      <c r="AM49" s="1" t="e">
        <f t="shared" si="7"/>
        <v>#DIV/0!</v>
      </c>
      <c r="AO49">
        <v>0</v>
      </c>
      <c r="AP49">
        <v>0</v>
      </c>
      <c r="AQ49">
        <v>0</v>
      </c>
      <c r="AR49">
        <v>106540000</v>
      </c>
      <c r="AS49">
        <f t="shared" si="8"/>
        <v>106540000</v>
      </c>
      <c r="AT49">
        <v>0</v>
      </c>
      <c r="AU49">
        <v>0</v>
      </c>
      <c r="AV49">
        <v>0</v>
      </c>
      <c r="AW49">
        <v>57843000</v>
      </c>
      <c r="AX49">
        <f t="shared" si="9"/>
        <v>57843000</v>
      </c>
      <c r="AY49">
        <v>0</v>
      </c>
      <c r="AZ49">
        <v>0</v>
      </c>
      <c r="BA49">
        <v>0</v>
      </c>
      <c r="BB49">
        <v>43424000</v>
      </c>
      <c r="BC49">
        <f t="shared" si="10"/>
        <v>43424000</v>
      </c>
      <c r="BE49" t="str">
        <f t="shared" si="11"/>
        <v>void</v>
      </c>
      <c r="BF49">
        <f t="shared" si="12"/>
        <v>1</v>
      </c>
      <c r="BG49">
        <f t="shared" si="13"/>
        <v>1</v>
      </c>
      <c r="BH49">
        <f t="shared" si="14"/>
        <v>1</v>
      </c>
    </row>
    <row r="50" spans="1:60" x14ac:dyDescent="0.45">
      <c r="A50" t="s">
        <v>332</v>
      </c>
      <c r="B50" t="s">
        <v>333</v>
      </c>
      <c r="C50">
        <v>130</v>
      </c>
      <c r="D50" t="s">
        <v>333</v>
      </c>
      <c r="E50" t="s">
        <v>333</v>
      </c>
      <c r="F50" t="s">
        <v>334</v>
      </c>
      <c r="G50">
        <v>0.96235499999999996</v>
      </c>
      <c r="H50">
        <v>1</v>
      </c>
      <c r="I50" t="s">
        <v>56</v>
      </c>
      <c r="J50" t="s">
        <v>57</v>
      </c>
      <c r="K50" t="s">
        <v>257</v>
      </c>
      <c r="L50" t="s">
        <v>335</v>
      </c>
      <c r="M50" t="s">
        <v>336</v>
      </c>
      <c r="N50">
        <v>3</v>
      </c>
      <c r="O50">
        <v>0.50156999999999996</v>
      </c>
      <c r="P50">
        <v>0.51</v>
      </c>
      <c r="S50">
        <f t="shared" si="0"/>
        <v>0.50578499999999993</v>
      </c>
      <c r="T50">
        <v>0.45419999999999999</v>
      </c>
      <c r="U50">
        <v>0.49658999999999998</v>
      </c>
      <c r="X50" s="3">
        <f t="shared" si="1"/>
        <v>0.47539500000000001</v>
      </c>
      <c r="Y50" t="e">
        <f t="shared" si="2"/>
        <v>#DIV/0!</v>
      </c>
      <c r="Z50">
        <v>0.58723999999999998</v>
      </c>
      <c r="AA50">
        <v>0.72738999999999998</v>
      </c>
      <c r="AD50">
        <f t="shared" si="3"/>
        <v>0.65731499999999998</v>
      </c>
      <c r="AE50">
        <v>0.51021000000000005</v>
      </c>
      <c r="AF50">
        <v>0.65154000000000001</v>
      </c>
      <c r="AI50">
        <f t="shared" si="4"/>
        <v>0.58087500000000003</v>
      </c>
      <c r="AJ50" t="e">
        <f t="shared" si="5"/>
        <v>#DIV/0!</v>
      </c>
      <c r="AK50" s="1" t="e">
        <f>IF(AND(OR(#REF!&gt;1.49,#REF!&lt; 0.67),#REF!&lt; 0.05),"TL regulate","none")</f>
        <v>#REF!</v>
      </c>
      <c r="AL50" s="1" t="e">
        <f t="shared" si="6"/>
        <v>#DIV/0!</v>
      </c>
      <c r="AM50" s="1" t="e">
        <f t="shared" si="7"/>
        <v>#DIV/0!</v>
      </c>
      <c r="AO50">
        <v>14581000</v>
      </c>
      <c r="AP50">
        <v>0</v>
      </c>
      <c r="AQ50">
        <v>0</v>
      </c>
      <c r="AR50">
        <v>0</v>
      </c>
      <c r="AS50">
        <f t="shared" si="8"/>
        <v>14581000</v>
      </c>
      <c r="AT50">
        <v>9995400</v>
      </c>
      <c r="AU50">
        <v>0</v>
      </c>
      <c r="AV50">
        <v>0</v>
      </c>
      <c r="AW50">
        <v>0</v>
      </c>
      <c r="AX50">
        <f t="shared" si="9"/>
        <v>9995400</v>
      </c>
      <c r="AY50">
        <v>6351800</v>
      </c>
      <c r="AZ50">
        <v>0</v>
      </c>
      <c r="BA50">
        <v>0</v>
      </c>
      <c r="BB50">
        <v>0</v>
      </c>
      <c r="BC50">
        <f t="shared" si="10"/>
        <v>6351800</v>
      </c>
      <c r="BE50" t="str">
        <f t="shared" si="11"/>
        <v>void</v>
      </c>
      <c r="BF50">
        <f t="shared" si="12"/>
        <v>1</v>
      </c>
      <c r="BG50">
        <f t="shared" si="13"/>
        <v>1</v>
      </c>
      <c r="BH50">
        <f t="shared" si="14"/>
        <v>1</v>
      </c>
    </row>
    <row r="51" spans="1:60" x14ac:dyDescent="0.45">
      <c r="A51" t="s">
        <v>337</v>
      </c>
      <c r="B51" t="s">
        <v>261</v>
      </c>
      <c r="C51">
        <v>22</v>
      </c>
      <c r="D51" t="s">
        <v>261</v>
      </c>
      <c r="E51" t="s">
        <v>261</v>
      </c>
      <c r="F51" t="s">
        <v>262</v>
      </c>
      <c r="G51">
        <v>0.5</v>
      </c>
      <c r="H51">
        <v>1</v>
      </c>
      <c r="I51" t="s">
        <v>80</v>
      </c>
      <c r="J51" t="s">
        <v>57</v>
      </c>
      <c r="K51" t="s">
        <v>338</v>
      </c>
      <c r="L51" t="s">
        <v>339</v>
      </c>
      <c r="M51" t="s">
        <v>340</v>
      </c>
      <c r="N51">
        <v>7</v>
      </c>
      <c r="P51">
        <v>0.47765000000000002</v>
      </c>
      <c r="R51">
        <v>0.57521999999999995</v>
      </c>
      <c r="S51">
        <f t="shared" si="0"/>
        <v>0.52643499999999999</v>
      </c>
      <c r="U51">
        <v>0.42918000000000001</v>
      </c>
      <c r="W51">
        <v>0.53430999999999995</v>
      </c>
      <c r="X51" s="3">
        <f t="shared" si="1"/>
        <v>0.48174499999999998</v>
      </c>
      <c r="Y51" t="e">
        <f t="shared" si="2"/>
        <v>#DIV/0!</v>
      </c>
      <c r="AA51">
        <v>0.92096</v>
      </c>
      <c r="AC51">
        <v>0.82498000000000005</v>
      </c>
      <c r="AD51">
        <f t="shared" si="3"/>
        <v>0.87297000000000002</v>
      </c>
      <c r="AF51">
        <v>0.74573</v>
      </c>
      <c r="AH51">
        <v>0.72270999999999996</v>
      </c>
      <c r="AI51">
        <f t="shared" si="4"/>
        <v>0.73421999999999998</v>
      </c>
      <c r="AJ51" t="e">
        <f t="shared" si="5"/>
        <v>#DIV/0!</v>
      </c>
      <c r="AK51" s="1" t="e">
        <f>IF(AND(OR(#REF!&gt;1.49,#REF!&lt; 0.67),#REF!&lt; 0.05),"TL regulate","none")</f>
        <v>#REF!</v>
      </c>
      <c r="AL51" s="1" t="e">
        <f t="shared" si="6"/>
        <v>#DIV/0!</v>
      </c>
      <c r="AM51" s="1" t="e">
        <f t="shared" si="7"/>
        <v>#DIV/0!</v>
      </c>
      <c r="AO51">
        <v>0</v>
      </c>
      <c r="AP51">
        <v>0</v>
      </c>
      <c r="AQ51">
        <v>0</v>
      </c>
      <c r="AR51">
        <v>56702000</v>
      </c>
      <c r="AS51">
        <f t="shared" si="8"/>
        <v>56702000</v>
      </c>
      <c r="AT51">
        <v>0</v>
      </c>
      <c r="AU51">
        <v>0</v>
      </c>
      <c r="AV51">
        <v>0</v>
      </c>
      <c r="AW51">
        <v>39571000</v>
      </c>
      <c r="AX51">
        <f t="shared" si="9"/>
        <v>39571000</v>
      </c>
      <c r="AY51">
        <v>0</v>
      </c>
      <c r="AZ51">
        <v>0</v>
      </c>
      <c r="BA51">
        <v>0</v>
      </c>
      <c r="BB51">
        <v>32062000</v>
      </c>
      <c r="BC51">
        <f t="shared" si="10"/>
        <v>32062000</v>
      </c>
      <c r="BE51" t="str">
        <f t="shared" si="11"/>
        <v>void</v>
      </c>
      <c r="BF51">
        <f t="shared" si="12"/>
        <v>1</v>
      </c>
      <c r="BG51">
        <f t="shared" si="13"/>
        <v>1</v>
      </c>
      <c r="BH51">
        <f t="shared" si="14"/>
        <v>1</v>
      </c>
    </row>
    <row r="52" spans="1:60" x14ac:dyDescent="0.45">
      <c r="A52" t="s">
        <v>341</v>
      </c>
      <c r="B52" t="s">
        <v>342</v>
      </c>
      <c r="C52">
        <v>611</v>
      </c>
      <c r="D52" t="s">
        <v>342</v>
      </c>
      <c r="E52" t="s">
        <v>342</v>
      </c>
      <c r="F52" t="s">
        <v>343</v>
      </c>
      <c r="G52">
        <v>0.99709899999999996</v>
      </c>
      <c r="H52">
        <v>1</v>
      </c>
      <c r="I52" t="s">
        <v>56</v>
      </c>
      <c r="J52" t="s">
        <v>57</v>
      </c>
      <c r="K52" t="s">
        <v>344</v>
      </c>
      <c r="L52" t="s">
        <v>345</v>
      </c>
      <c r="M52" t="s">
        <v>346</v>
      </c>
      <c r="N52">
        <v>6</v>
      </c>
      <c r="R52">
        <v>0.57796999999999998</v>
      </c>
      <c r="S52">
        <f t="shared" si="0"/>
        <v>0.57796999999999998</v>
      </c>
      <c r="W52">
        <v>0.48370999999999997</v>
      </c>
      <c r="X52" s="3">
        <f t="shared" si="1"/>
        <v>0.48370999999999997</v>
      </c>
      <c r="Y52" t="e">
        <f t="shared" si="2"/>
        <v>#DIV/0!</v>
      </c>
      <c r="AC52">
        <v>1.1286</v>
      </c>
      <c r="AD52">
        <f t="shared" si="3"/>
        <v>1.1286</v>
      </c>
      <c r="AH52">
        <v>1.0147999999999999</v>
      </c>
      <c r="AI52">
        <f t="shared" si="4"/>
        <v>1.0147999999999999</v>
      </c>
      <c r="AJ52" t="e">
        <f t="shared" si="5"/>
        <v>#DIV/0!</v>
      </c>
      <c r="AK52" s="1" t="e">
        <f>IF(AND(OR(#REF!&gt;1.49,#REF!&lt; 0.67),#REF!&lt; 0.05),"TL regulate","none")</f>
        <v>#REF!</v>
      </c>
      <c r="AL52" s="1" t="e">
        <f t="shared" si="6"/>
        <v>#DIV/0!</v>
      </c>
      <c r="AM52" s="1" t="e">
        <f t="shared" si="7"/>
        <v>#DIV/0!</v>
      </c>
      <c r="AO52">
        <v>0</v>
      </c>
      <c r="AP52">
        <v>0</v>
      </c>
      <c r="AQ52">
        <v>0</v>
      </c>
      <c r="AR52">
        <v>19598000</v>
      </c>
      <c r="AS52">
        <f t="shared" si="8"/>
        <v>19598000</v>
      </c>
      <c r="AT52">
        <v>0</v>
      </c>
      <c r="AU52">
        <v>0</v>
      </c>
      <c r="AV52">
        <v>0</v>
      </c>
      <c r="AW52">
        <v>12520000</v>
      </c>
      <c r="AX52">
        <f t="shared" si="9"/>
        <v>12520000</v>
      </c>
      <c r="AY52">
        <v>0</v>
      </c>
      <c r="AZ52">
        <v>0</v>
      </c>
      <c r="BA52">
        <v>0</v>
      </c>
      <c r="BB52">
        <v>13631000</v>
      </c>
      <c r="BC52">
        <f t="shared" si="10"/>
        <v>13631000</v>
      </c>
      <c r="BE52" t="str">
        <f t="shared" si="11"/>
        <v>void</v>
      </c>
      <c r="BF52">
        <f t="shared" si="12"/>
        <v>1</v>
      </c>
      <c r="BG52">
        <f t="shared" si="13"/>
        <v>1</v>
      </c>
      <c r="BH52">
        <f t="shared" si="14"/>
        <v>1</v>
      </c>
    </row>
    <row r="53" spans="1:60" x14ac:dyDescent="0.45">
      <c r="A53" t="s">
        <v>347</v>
      </c>
      <c r="B53" t="s">
        <v>348</v>
      </c>
      <c r="C53" t="s">
        <v>349</v>
      </c>
      <c r="D53" t="s">
        <v>350</v>
      </c>
      <c r="E53" t="s">
        <v>350</v>
      </c>
      <c r="F53" t="s">
        <v>351</v>
      </c>
      <c r="G53">
        <v>0.99065000000000003</v>
      </c>
      <c r="H53">
        <v>1</v>
      </c>
      <c r="I53" t="s">
        <v>80</v>
      </c>
      <c r="J53" t="s">
        <v>57</v>
      </c>
      <c r="K53" t="s">
        <v>352</v>
      </c>
      <c r="L53" t="s">
        <v>353</v>
      </c>
      <c r="M53" t="s">
        <v>354</v>
      </c>
      <c r="N53">
        <v>1</v>
      </c>
      <c r="R53">
        <v>0.58809</v>
      </c>
      <c r="S53">
        <f t="shared" si="0"/>
        <v>0.58809</v>
      </c>
      <c r="W53">
        <v>0.48525000000000001</v>
      </c>
      <c r="X53" s="3">
        <f t="shared" si="1"/>
        <v>0.48525000000000001</v>
      </c>
      <c r="Y53" t="e">
        <f t="shared" si="2"/>
        <v>#DIV/0!</v>
      </c>
      <c r="AC53">
        <v>0.58670999999999995</v>
      </c>
      <c r="AD53">
        <f t="shared" si="3"/>
        <v>0.58670999999999995</v>
      </c>
      <c r="AH53">
        <v>0.50792000000000004</v>
      </c>
      <c r="AI53">
        <f t="shared" si="4"/>
        <v>0.50792000000000004</v>
      </c>
      <c r="AJ53" t="e">
        <f t="shared" si="5"/>
        <v>#DIV/0!</v>
      </c>
      <c r="AK53" s="1" t="e">
        <f>IF(AND(OR(#REF!&gt;1.49,#REF!&lt; 0.67),#REF!&lt; 0.05),"TL regulate","none")</f>
        <v>#REF!</v>
      </c>
      <c r="AL53" s="1" t="e">
        <f t="shared" si="6"/>
        <v>#DIV/0!</v>
      </c>
      <c r="AM53" s="1" t="e">
        <f t="shared" si="7"/>
        <v>#DIV/0!</v>
      </c>
      <c r="AO53">
        <v>0</v>
      </c>
      <c r="AP53">
        <v>0</v>
      </c>
      <c r="AQ53">
        <v>0</v>
      </c>
      <c r="AR53">
        <v>98046000</v>
      </c>
      <c r="AS53">
        <f t="shared" si="8"/>
        <v>98046000</v>
      </c>
      <c r="AT53">
        <v>0</v>
      </c>
      <c r="AU53">
        <v>0</v>
      </c>
      <c r="AV53">
        <v>0</v>
      </c>
      <c r="AW53">
        <v>97462000</v>
      </c>
      <c r="AX53">
        <f t="shared" si="9"/>
        <v>97462000</v>
      </c>
      <c r="AY53">
        <v>0</v>
      </c>
      <c r="AZ53">
        <v>0</v>
      </c>
      <c r="BA53">
        <v>0</v>
      </c>
      <c r="BB53">
        <v>65121000</v>
      </c>
      <c r="BC53">
        <f t="shared" si="10"/>
        <v>65121000</v>
      </c>
      <c r="BE53" t="str">
        <f t="shared" si="11"/>
        <v>void</v>
      </c>
      <c r="BF53">
        <f t="shared" si="12"/>
        <v>1</v>
      </c>
      <c r="BG53">
        <f t="shared" si="13"/>
        <v>1</v>
      </c>
      <c r="BH53">
        <f t="shared" si="14"/>
        <v>1</v>
      </c>
    </row>
    <row r="54" spans="1:60" x14ac:dyDescent="0.45">
      <c r="A54" t="s">
        <v>355</v>
      </c>
      <c r="B54" t="s">
        <v>356</v>
      </c>
      <c r="C54">
        <v>651</v>
      </c>
      <c r="D54" t="s">
        <v>356</v>
      </c>
      <c r="E54" t="s">
        <v>356</v>
      </c>
      <c r="F54" t="s">
        <v>357</v>
      </c>
      <c r="G54">
        <v>1</v>
      </c>
      <c r="H54">
        <v>1</v>
      </c>
      <c r="I54" t="s">
        <v>56</v>
      </c>
      <c r="J54" t="s">
        <v>57</v>
      </c>
      <c r="K54" t="s">
        <v>358</v>
      </c>
      <c r="L54" t="s">
        <v>359</v>
      </c>
      <c r="M54" t="s">
        <v>360</v>
      </c>
      <c r="N54">
        <v>1</v>
      </c>
      <c r="O54">
        <v>0.67583000000000004</v>
      </c>
      <c r="P54">
        <v>0.50787000000000004</v>
      </c>
      <c r="Q54">
        <v>0.48185</v>
      </c>
      <c r="S54">
        <f t="shared" si="0"/>
        <v>0.55518333333333336</v>
      </c>
      <c r="T54">
        <v>0.59048</v>
      </c>
      <c r="U54">
        <v>0.44001000000000001</v>
      </c>
      <c r="V54">
        <v>0.42903000000000002</v>
      </c>
      <c r="X54" s="3">
        <f t="shared" si="1"/>
        <v>0.48650666666666664</v>
      </c>
      <c r="Y54" t="e">
        <f t="shared" si="2"/>
        <v>#DIV/0!</v>
      </c>
      <c r="Z54">
        <v>0.55549000000000004</v>
      </c>
      <c r="AA54">
        <v>0.55649000000000004</v>
      </c>
      <c r="AB54">
        <v>0.54834000000000005</v>
      </c>
      <c r="AD54">
        <f t="shared" si="3"/>
        <v>0.55344000000000004</v>
      </c>
      <c r="AE54">
        <v>0.50522999999999996</v>
      </c>
      <c r="AF54">
        <v>0.49497000000000002</v>
      </c>
      <c r="AG54">
        <v>0.47370000000000001</v>
      </c>
      <c r="AI54">
        <f t="shared" si="4"/>
        <v>0.49130000000000001</v>
      </c>
      <c r="AJ54" t="e">
        <f t="shared" si="5"/>
        <v>#DIV/0!</v>
      </c>
      <c r="AK54" s="1" t="e">
        <f>IF(AND(OR(#REF!&gt;1.49,#REF!&lt; 0.67),#REF!&lt; 0.05),"TL regulate","none")</f>
        <v>#REF!</v>
      </c>
      <c r="AL54" s="1" t="e">
        <f t="shared" si="6"/>
        <v>#DIV/0!</v>
      </c>
      <c r="AM54" s="1" t="e">
        <f t="shared" si="7"/>
        <v>#DIV/0!</v>
      </c>
      <c r="AO54">
        <v>58122000</v>
      </c>
      <c r="AP54">
        <v>0</v>
      </c>
      <c r="AQ54">
        <v>61907000</v>
      </c>
      <c r="AR54">
        <v>0</v>
      </c>
      <c r="AS54">
        <f t="shared" si="8"/>
        <v>120029000</v>
      </c>
      <c r="AT54">
        <v>73749000</v>
      </c>
      <c r="AU54">
        <v>0</v>
      </c>
      <c r="AV54">
        <v>49539000</v>
      </c>
      <c r="AW54">
        <v>51794000</v>
      </c>
      <c r="AX54">
        <f t="shared" si="9"/>
        <v>175082000</v>
      </c>
      <c r="AY54">
        <v>42630000</v>
      </c>
      <c r="AZ54">
        <v>0</v>
      </c>
      <c r="BA54">
        <v>30781000</v>
      </c>
      <c r="BB54">
        <v>26329000</v>
      </c>
      <c r="BC54">
        <f t="shared" si="10"/>
        <v>99740000</v>
      </c>
      <c r="BE54" t="str">
        <f t="shared" si="11"/>
        <v>void</v>
      </c>
      <c r="BF54">
        <f t="shared" si="12"/>
        <v>2</v>
      </c>
      <c r="BG54">
        <f t="shared" si="13"/>
        <v>3</v>
      </c>
      <c r="BH54">
        <f t="shared" si="14"/>
        <v>3</v>
      </c>
    </row>
    <row r="55" spans="1:60" x14ac:dyDescent="0.45">
      <c r="A55" t="s">
        <v>361</v>
      </c>
      <c r="B55" t="s">
        <v>362</v>
      </c>
      <c r="C55" t="s">
        <v>363</v>
      </c>
      <c r="D55" t="s">
        <v>364</v>
      </c>
      <c r="E55" t="s">
        <v>364</v>
      </c>
      <c r="F55" t="s">
        <v>365</v>
      </c>
      <c r="G55">
        <v>0.99992400000000004</v>
      </c>
      <c r="H55">
        <v>1</v>
      </c>
      <c r="I55" t="s">
        <v>56</v>
      </c>
      <c r="J55" t="s">
        <v>57</v>
      </c>
      <c r="K55" t="s">
        <v>366</v>
      </c>
      <c r="L55" t="s">
        <v>367</v>
      </c>
      <c r="M55" t="s">
        <v>368</v>
      </c>
      <c r="N55">
        <v>5</v>
      </c>
      <c r="O55">
        <v>0.38202000000000003</v>
      </c>
      <c r="P55">
        <v>0.50577000000000005</v>
      </c>
      <c r="Q55">
        <v>0.65271000000000001</v>
      </c>
      <c r="S55">
        <f t="shared" si="0"/>
        <v>0.51350000000000007</v>
      </c>
      <c r="T55">
        <v>0.36697999999999997</v>
      </c>
      <c r="U55">
        <v>0.48948000000000003</v>
      </c>
      <c r="V55">
        <v>0.62739</v>
      </c>
      <c r="X55" s="3">
        <f t="shared" si="1"/>
        <v>0.49461666666666665</v>
      </c>
      <c r="Y55" t="e">
        <f t="shared" si="2"/>
        <v>#DIV/0!</v>
      </c>
      <c r="Z55">
        <v>0.38324000000000003</v>
      </c>
      <c r="AA55">
        <v>0.43023</v>
      </c>
      <c r="AB55">
        <v>0.48697000000000001</v>
      </c>
      <c r="AD55">
        <f t="shared" si="3"/>
        <v>0.43348000000000003</v>
      </c>
      <c r="AE55">
        <v>0.35125000000000001</v>
      </c>
      <c r="AF55">
        <v>0.40225</v>
      </c>
      <c r="AG55">
        <v>0.45129000000000002</v>
      </c>
      <c r="AI55">
        <f t="shared" si="4"/>
        <v>0.40159666666666666</v>
      </c>
      <c r="AJ55" t="e">
        <f t="shared" si="5"/>
        <v>#DIV/0!</v>
      </c>
      <c r="AK55" s="1" t="e">
        <f>IF(AND(OR(#REF!&gt;1.49,#REF!&lt; 0.67),#REF!&lt; 0.05),"TL regulate","none")</f>
        <v>#REF!</v>
      </c>
      <c r="AL55" s="1" t="e">
        <f t="shared" si="6"/>
        <v>#DIV/0!</v>
      </c>
      <c r="AM55" s="1" t="e">
        <f t="shared" si="7"/>
        <v>#DIV/0!</v>
      </c>
      <c r="AO55">
        <v>32869000</v>
      </c>
      <c r="AP55">
        <v>0</v>
      </c>
      <c r="AQ55">
        <v>31424000</v>
      </c>
      <c r="AR55">
        <v>0</v>
      </c>
      <c r="AS55">
        <f t="shared" si="8"/>
        <v>64293000</v>
      </c>
      <c r="AT55">
        <v>41345000</v>
      </c>
      <c r="AU55">
        <v>0</v>
      </c>
      <c r="AV55">
        <v>26315000</v>
      </c>
      <c r="AW55">
        <v>0</v>
      </c>
      <c r="AX55">
        <f t="shared" si="9"/>
        <v>67660000</v>
      </c>
      <c r="AY55">
        <v>18083000</v>
      </c>
      <c r="AZ55">
        <v>0</v>
      </c>
      <c r="BA55">
        <v>14142000</v>
      </c>
      <c r="BB55">
        <v>0</v>
      </c>
      <c r="BC55">
        <f t="shared" si="10"/>
        <v>32225000</v>
      </c>
      <c r="BE55" t="str">
        <f t="shared" si="11"/>
        <v>void</v>
      </c>
      <c r="BF55">
        <f t="shared" si="12"/>
        <v>2</v>
      </c>
      <c r="BG55">
        <f t="shared" si="13"/>
        <v>2</v>
      </c>
      <c r="BH55">
        <f t="shared" si="14"/>
        <v>2</v>
      </c>
    </row>
    <row r="56" spans="1:60" x14ac:dyDescent="0.45">
      <c r="A56" t="s">
        <v>369</v>
      </c>
      <c r="B56" t="s">
        <v>238</v>
      </c>
      <c r="C56">
        <v>5239</v>
      </c>
      <c r="D56" t="s">
        <v>238</v>
      </c>
      <c r="E56" t="s">
        <v>238</v>
      </c>
      <c r="F56" t="s">
        <v>239</v>
      </c>
      <c r="G56">
        <v>1</v>
      </c>
      <c r="H56">
        <v>1</v>
      </c>
      <c r="I56" t="s">
        <v>56</v>
      </c>
      <c r="J56" t="s">
        <v>57</v>
      </c>
      <c r="K56" t="s">
        <v>234</v>
      </c>
      <c r="L56" t="s">
        <v>370</v>
      </c>
      <c r="M56" t="s">
        <v>371</v>
      </c>
      <c r="N56">
        <v>2</v>
      </c>
      <c r="O56">
        <v>0.58277999999999996</v>
      </c>
      <c r="S56">
        <f t="shared" si="0"/>
        <v>0.58277999999999996</v>
      </c>
      <c r="T56">
        <v>0.49492999999999998</v>
      </c>
      <c r="X56" s="3">
        <f t="shared" si="1"/>
        <v>0.49492999999999998</v>
      </c>
      <c r="Y56" t="e">
        <f t="shared" si="2"/>
        <v>#DIV/0!</v>
      </c>
      <c r="Z56">
        <v>0.66191999999999995</v>
      </c>
      <c r="AD56">
        <f t="shared" si="3"/>
        <v>0.66191999999999995</v>
      </c>
      <c r="AE56">
        <v>0.55862000000000001</v>
      </c>
      <c r="AI56">
        <f t="shared" si="4"/>
        <v>0.55862000000000001</v>
      </c>
      <c r="AJ56" t="e">
        <f t="shared" si="5"/>
        <v>#DIV/0!</v>
      </c>
      <c r="AK56" s="1" t="e">
        <f>IF(AND(OR(#REF!&gt;1.49,#REF!&lt; 0.67),#REF!&lt; 0.05),"TL regulate","none")</f>
        <v>#REF!</v>
      </c>
      <c r="AL56" s="1" t="e">
        <f t="shared" si="6"/>
        <v>#DIV/0!</v>
      </c>
      <c r="AM56" s="1" t="e">
        <f t="shared" si="7"/>
        <v>#DIV/0!</v>
      </c>
      <c r="AO56">
        <v>11395000</v>
      </c>
      <c r="AP56">
        <v>0</v>
      </c>
      <c r="AQ56">
        <v>0</v>
      </c>
      <c r="AR56">
        <v>0</v>
      </c>
      <c r="AS56">
        <f t="shared" si="8"/>
        <v>11395000</v>
      </c>
      <c r="AT56">
        <v>9938500</v>
      </c>
      <c r="AU56">
        <v>0</v>
      </c>
      <c r="AV56">
        <v>9699500</v>
      </c>
      <c r="AW56">
        <v>0</v>
      </c>
      <c r="AX56">
        <f t="shared" si="9"/>
        <v>19638000</v>
      </c>
      <c r="AY56">
        <v>9232200</v>
      </c>
      <c r="AZ56">
        <v>0</v>
      </c>
      <c r="BA56">
        <v>0</v>
      </c>
      <c r="BB56">
        <v>0</v>
      </c>
      <c r="BC56">
        <f t="shared" si="10"/>
        <v>9232200</v>
      </c>
      <c r="BE56" t="str">
        <f t="shared" si="11"/>
        <v>void</v>
      </c>
      <c r="BF56">
        <f t="shared" si="12"/>
        <v>1</v>
      </c>
      <c r="BG56">
        <f t="shared" si="13"/>
        <v>2</v>
      </c>
      <c r="BH56">
        <f t="shared" si="14"/>
        <v>1</v>
      </c>
    </row>
    <row r="57" spans="1:60" x14ac:dyDescent="0.45">
      <c r="A57" t="s">
        <v>372</v>
      </c>
      <c r="B57" t="s">
        <v>373</v>
      </c>
      <c r="C57" t="s">
        <v>374</v>
      </c>
      <c r="D57" t="s">
        <v>375</v>
      </c>
      <c r="E57" t="s">
        <v>375</v>
      </c>
      <c r="F57" t="s">
        <v>376</v>
      </c>
      <c r="G57">
        <v>0.82461099999999998</v>
      </c>
      <c r="H57">
        <v>1</v>
      </c>
      <c r="I57" t="s">
        <v>56</v>
      </c>
      <c r="J57" t="s">
        <v>57</v>
      </c>
      <c r="K57" t="s">
        <v>377</v>
      </c>
      <c r="L57" t="s">
        <v>378</v>
      </c>
      <c r="M57" t="s">
        <v>379</v>
      </c>
      <c r="N57">
        <v>8</v>
      </c>
      <c r="R57">
        <v>0.56369000000000002</v>
      </c>
      <c r="S57">
        <f t="shared" si="0"/>
        <v>0.56369000000000002</v>
      </c>
      <c r="W57">
        <v>0.49758000000000002</v>
      </c>
      <c r="X57" s="3">
        <f t="shared" si="1"/>
        <v>0.49758000000000002</v>
      </c>
      <c r="Y57" t="e">
        <f t="shared" si="2"/>
        <v>#DIV/0!</v>
      </c>
      <c r="AC57">
        <v>1.4132</v>
      </c>
      <c r="AD57">
        <f t="shared" si="3"/>
        <v>1.4132</v>
      </c>
      <c r="AH57">
        <v>1.3648</v>
      </c>
      <c r="AI57">
        <f t="shared" si="4"/>
        <v>1.3648</v>
      </c>
      <c r="AJ57" t="e">
        <f t="shared" si="5"/>
        <v>#DIV/0!</v>
      </c>
      <c r="AK57" s="1" t="e">
        <f>IF(AND(OR(#REF!&gt;1.49,#REF!&lt; 0.67),#REF!&lt; 0.05),"TL regulate","none")</f>
        <v>#REF!</v>
      </c>
      <c r="AL57" s="1" t="e">
        <f t="shared" si="6"/>
        <v>#DIV/0!</v>
      </c>
      <c r="AM57" s="1" t="e">
        <f t="shared" si="7"/>
        <v>#DIV/0!</v>
      </c>
      <c r="AO57">
        <v>0</v>
      </c>
      <c r="AP57">
        <v>0</v>
      </c>
      <c r="AQ57">
        <v>0</v>
      </c>
      <c r="AR57">
        <v>158890000</v>
      </c>
      <c r="AS57">
        <f t="shared" si="8"/>
        <v>158890000</v>
      </c>
      <c r="AT57">
        <v>0</v>
      </c>
      <c r="AU57">
        <v>0</v>
      </c>
      <c r="AV57">
        <v>0</v>
      </c>
      <c r="AW57">
        <v>152220000</v>
      </c>
      <c r="AX57">
        <f t="shared" si="9"/>
        <v>152220000</v>
      </c>
      <c r="AY57">
        <v>0</v>
      </c>
      <c r="AZ57">
        <v>0</v>
      </c>
      <c r="BA57">
        <v>0</v>
      </c>
      <c r="BB57">
        <v>218970000</v>
      </c>
      <c r="BC57">
        <f t="shared" si="10"/>
        <v>218970000</v>
      </c>
      <c r="BE57" t="str">
        <f t="shared" si="11"/>
        <v>void</v>
      </c>
      <c r="BF57">
        <f t="shared" si="12"/>
        <v>1</v>
      </c>
      <c r="BG57">
        <f t="shared" si="13"/>
        <v>1</v>
      </c>
      <c r="BH57">
        <f t="shared" si="14"/>
        <v>1</v>
      </c>
    </row>
    <row r="58" spans="1:60" x14ac:dyDescent="0.45">
      <c r="A58" t="s">
        <v>380</v>
      </c>
      <c r="B58" t="s">
        <v>381</v>
      </c>
      <c r="C58" t="s">
        <v>382</v>
      </c>
      <c r="D58" t="s">
        <v>383</v>
      </c>
      <c r="E58" t="s">
        <v>383</v>
      </c>
      <c r="F58" t="s">
        <v>384</v>
      </c>
      <c r="G58">
        <v>0.99685900000000005</v>
      </c>
      <c r="H58">
        <v>1</v>
      </c>
      <c r="I58" t="s">
        <v>56</v>
      </c>
      <c r="J58" t="s">
        <v>57</v>
      </c>
      <c r="K58" t="s">
        <v>385</v>
      </c>
      <c r="L58" t="s">
        <v>386</v>
      </c>
      <c r="M58" t="s">
        <v>387</v>
      </c>
      <c r="N58">
        <v>3</v>
      </c>
      <c r="P58">
        <v>0.60631000000000002</v>
      </c>
      <c r="S58">
        <f t="shared" si="0"/>
        <v>0.60631000000000002</v>
      </c>
      <c r="U58">
        <v>0.49814000000000003</v>
      </c>
      <c r="X58" s="3">
        <f t="shared" si="1"/>
        <v>0.49814000000000003</v>
      </c>
      <c r="Y58" t="e">
        <f t="shared" si="2"/>
        <v>#DIV/0!</v>
      </c>
      <c r="AA58">
        <v>0.60426999999999997</v>
      </c>
      <c r="AD58">
        <f t="shared" si="3"/>
        <v>0.60426999999999997</v>
      </c>
      <c r="AF58">
        <v>0.49635000000000001</v>
      </c>
      <c r="AI58">
        <f t="shared" si="4"/>
        <v>0.49635000000000001</v>
      </c>
      <c r="AJ58" t="e">
        <f t="shared" si="5"/>
        <v>#DIV/0!</v>
      </c>
      <c r="AK58" s="1" t="e">
        <f>IF(AND(OR(#REF!&gt;1.49,#REF!&lt; 0.67),#REF!&lt; 0.05),"TL regulate","none")</f>
        <v>#REF!</v>
      </c>
      <c r="AL58" s="1" t="e">
        <f t="shared" si="6"/>
        <v>#DIV/0!</v>
      </c>
      <c r="AM58" s="1" t="e">
        <f t="shared" si="7"/>
        <v>#DIV/0!</v>
      </c>
      <c r="AO58">
        <v>14564000</v>
      </c>
      <c r="AP58">
        <v>0</v>
      </c>
      <c r="AQ58">
        <v>0</v>
      </c>
      <c r="AR58">
        <v>0</v>
      </c>
      <c r="AS58">
        <f t="shared" si="8"/>
        <v>14564000</v>
      </c>
      <c r="AT58">
        <v>0</v>
      </c>
      <c r="AU58">
        <v>0</v>
      </c>
      <c r="AV58">
        <v>0</v>
      </c>
      <c r="AW58">
        <v>0</v>
      </c>
      <c r="AX58">
        <f t="shared" si="9"/>
        <v>0</v>
      </c>
      <c r="AY58">
        <v>0</v>
      </c>
      <c r="AZ58">
        <v>0</v>
      </c>
      <c r="BA58">
        <v>0</v>
      </c>
      <c r="BB58">
        <v>0</v>
      </c>
      <c r="BC58">
        <f t="shared" si="10"/>
        <v>0</v>
      </c>
      <c r="BE58" t="str">
        <f t="shared" si="11"/>
        <v>LPS only</v>
      </c>
      <c r="BF58">
        <f t="shared" si="12"/>
        <v>1</v>
      </c>
      <c r="BG58">
        <f t="shared" si="13"/>
        <v>0</v>
      </c>
      <c r="BH58">
        <f t="shared" si="14"/>
        <v>0</v>
      </c>
    </row>
    <row r="59" spans="1:60" x14ac:dyDescent="0.45">
      <c r="A59" t="s">
        <v>388</v>
      </c>
      <c r="B59" t="s">
        <v>389</v>
      </c>
      <c r="C59" t="s">
        <v>390</v>
      </c>
      <c r="D59" t="s">
        <v>391</v>
      </c>
      <c r="E59" t="s">
        <v>391</v>
      </c>
      <c r="F59" t="s">
        <v>392</v>
      </c>
      <c r="G59">
        <v>0.94347800000000004</v>
      </c>
      <c r="H59">
        <v>1</v>
      </c>
      <c r="I59" t="s">
        <v>56</v>
      </c>
      <c r="J59" t="s">
        <v>57</v>
      </c>
      <c r="K59" t="s">
        <v>393</v>
      </c>
      <c r="L59" t="s">
        <v>394</v>
      </c>
      <c r="M59" t="s">
        <v>395</v>
      </c>
      <c r="N59">
        <v>4</v>
      </c>
      <c r="Q59">
        <v>0.60631000000000002</v>
      </c>
      <c r="S59">
        <f t="shared" si="0"/>
        <v>0.60631000000000002</v>
      </c>
      <c r="V59">
        <v>0.49831999999999999</v>
      </c>
      <c r="X59" s="3">
        <f t="shared" si="1"/>
        <v>0.49831999999999999</v>
      </c>
      <c r="Y59" t="e">
        <f t="shared" si="2"/>
        <v>#DIV/0!</v>
      </c>
      <c r="AB59">
        <v>0.79684999999999995</v>
      </c>
      <c r="AD59">
        <f t="shared" si="3"/>
        <v>0.79684999999999995</v>
      </c>
      <c r="AG59">
        <v>0.70311999999999997</v>
      </c>
      <c r="AI59">
        <f t="shared" si="4"/>
        <v>0.70311999999999997</v>
      </c>
      <c r="AJ59" t="e">
        <f t="shared" si="5"/>
        <v>#DIV/0!</v>
      </c>
      <c r="AK59" s="1" t="e">
        <f>IF(AND(OR(#REF!&gt;1.49,#REF!&lt; 0.67),#REF!&lt; 0.05),"TL regulate","none")</f>
        <v>#REF!</v>
      </c>
      <c r="AL59" s="1" t="e">
        <f t="shared" si="6"/>
        <v>#DIV/0!</v>
      </c>
      <c r="AM59" s="1" t="e">
        <f t="shared" si="7"/>
        <v>#DIV/0!</v>
      </c>
      <c r="AO59">
        <v>0</v>
      </c>
      <c r="AP59">
        <v>0</v>
      </c>
      <c r="AQ59">
        <v>11013000</v>
      </c>
      <c r="AR59">
        <v>0</v>
      </c>
      <c r="AS59">
        <f t="shared" si="8"/>
        <v>11013000</v>
      </c>
      <c r="AT59">
        <v>0</v>
      </c>
      <c r="AU59">
        <v>0</v>
      </c>
      <c r="AV59">
        <v>8155000</v>
      </c>
      <c r="AW59">
        <v>0</v>
      </c>
      <c r="AX59">
        <f t="shared" si="9"/>
        <v>8155000</v>
      </c>
      <c r="AY59">
        <v>0</v>
      </c>
      <c r="AZ59">
        <v>0</v>
      </c>
      <c r="BA59">
        <v>7482600</v>
      </c>
      <c r="BB59">
        <v>0</v>
      </c>
      <c r="BC59">
        <f t="shared" si="10"/>
        <v>7482600</v>
      </c>
      <c r="BE59" t="str">
        <f t="shared" si="11"/>
        <v>void</v>
      </c>
      <c r="BF59">
        <f t="shared" si="12"/>
        <v>1</v>
      </c>
      <c r="BG59">
        <f t="shared" si="13"/>
        <v>1</v>
      </c>
      <c r="BH59">
        <f t="shared" si="14"/>
        <v>1</v>
      </c>
    </row>
    <row r="60" spans="1:60" x14ac:dyDescent="0.45">
      <c r="A60" t="s">
        <v>396</v>
      </c>
      <c r="B60" t="s">
        <v>397</v>
      </c>
      <c r="C60">
        <v>148</v>
      </c>
      <c r="D60" t="s">
        <v>397</v>
      </c>
      <c r="E60" t="s">
        <v>397</v>
      </c>
      <c r="F60" t="s">
        <v>398</v>
      </c>
      <c r="G60">
        <v>0.99998399999999998</v>
      </c>
      <c r="H60">
        <v>1</v>
      </c>
      <c r="I60" t="s">
        <v>56</v>
      </c>
      <c r="J60" t="s">
        <v>57</v>
      </c>
      <c r="K60" t="s">
        <v>399</v>
      </c>
      <c r="L60" t="s">
        <v>400</v>
      </c>
      <c r="M60" t="s">
        <v>401</v>
      </c>
      <c r="N60">
        <v>5</v>
      </c>
      <c r="O60">
        <v>0.52988999999999997</v>
      </c>
      <c r="P60">
        <v>0.56655</v>
      </c>
      <c r="Q60">
        <v>0.65651999999999999</v>
      </c>
      <c r="R60">
        <v>0.51868000000000003</v>
      </c>
      <c r="S60">
        <f t="shared" si="0"/>
        <v>0.56790999999999991</v>
      </c>
      <c r="T60">
        <v>0.46523999999999999</v>
      </c>
      <c r="U60">
        <v>0.49332999999999999</v>
      </c>
      <c r="V60">
        <v>0.57689000000000001</v>
      </c>
      <c r="W60">
        <v>0.46784999999999999</v>
      </c>
      <c r="X60" s="3">
        <f t="shared" si="1"/>
        <v>0.50082749999999998</v>
      </c>
      <c r="Y60" t="e">
        <f t="shared" si="2"/>
        <v>#DIV/0!</v>
      </c>
      <c r="Z60">
        <v>0.46379999999999999</v>
      </c>
      <c r="AA60">
        <v>0.58928999999999998</v>
      </c>
      <c r="AB60">
        <v>0.59294999999999998</v>
      </c>
      <c r="AC60">
        <v>0.42824000000000001</v>
      </c>
      <c r="AD60">
        <f t="shared" si="3"/>
        <v>0.51857000000000009</v>
      </c>
      <c r="AE60">
        <v>0.41782000000000002</v>
      </c>
      <c r="AF60">
        <v>0.52725999999999995</v>
      </c>
      <c r="AG60">
        <v>0.51751999999999998</v>
      </c>
      <c r="AH60">
        <v>0.38865</v>
      </c>
      <c r="AI60">
        <f t="shared" si="4"/>
        <v>0.46281249999999996</v>
      </c>
      <c r="AJ60" t="e">
        <f t="shared" si="5"/>
        <v>#DIV/0!</v>
      </c>
      <c r="AK60" s="1" t="e">
        <f>IF(AND(OR(#REF!&gt;1.49,#REF!&lt; 0.67),#REF!&lt; 0.05),"TL regulate","none")</f>
        <v>#REF!</v>
      </c>
      <c r="AL60" s="1" t="e">
        <f t="shared" si="6"/>
        <v>#DIV/0!</v>
      </c>
      <c r="AM60" s="1" t="e">
        <f t="shared" si="7"/>
        <v>#DIV/0!</v>
      </c>
      <c r="AO60">
        <v>0</v>
      </c>
      <c r="AP60">
        <v>0</v>
      </c>
      <c r="AQ60">
        <v>0</v>
      </c>
      <c r="AR60">
        <v>55693000</v>
      </c>
      <c r="AS60">
        <f t="shared" si="8"/>
        <v>55693000</v>
      </c>
      <c r="AT60">
        <v>0</v>
      </c>
      <c r="AU60">
        <v>0</v>
      </c>
      <c r="AV60">
        <v>0</v>
      </c>
      <c r="AW60">
        <v>50921000</v>
      </c>
      <c r="AX60">
        <f t="shared" si="9"/>
        <v>50921000</v>
      </c>
      <c r="AY60">
        <v>0</v>
      </c>
      <c r="AZ60">
        <v>0</v>
      </c>
      <c r="BA60">
        <v>0</v>
      </c>
      <c r="BB60">
        <v>26935000</v>
      </c>
      <c r="BC60">
        <f t="shared" si="10"/>
        <v>26935000</v>
      </c>
      <c r="BE60" t="str">
        <f t="shared" si="11"/>
        <v>void</v>
      </c>
      <c r="BF60">
        <f t="shared" si="12"/>
        <v>1</v>
      </c>
      <c r="BG60">
        <f t="shared" si="13"/>
        <v>1</v>
      </c>
      <c r="BH60">
        <f t="shared" si="14"/>
        <v>1</v>
      </c>
    </row>
    <row r="61" spans="1:60" x14ac:dyDescent="0.45">
      <c r="A61" t="s">
        <v>402</v>
      </c>
      <c r="B61" t="s">
        <v>122</v>
      </c>
      <c r="C61">
        <v>203</v>
      </c>
      <c r="D61" t="s">
        <v>122</v>
      </c>
      <c r="E61" t="s">
        <v>122</v>
      </c>
      <c r="F61" t="s">
        <v>123</v>
      </c>
      <c r="G61">
        <v>0.46238400000000002</v>
      </c>
      <c r="H61">
        <v>0</v>
      </c>
      <c r="I61" t="s">
        <v>56</v>
      </c>
      <c r="J61" t="s">
        <v>63</v>
      </c>
      <c r="K61" t="s">
        <v>64</v>
      </c>
      <c r="L61" t="s">
        <v>403</v>
      </c>
      <c r="M61" t="s">
        <v>404</v>
      </c>
      <c r="N61">
        <v>2</v>
      </c>
      <c r="O61">
        <v>0.56337000000000004</v>
      </c>
      <c r="P61">
        <v>0.62094000000000005</v>
      </c>
      <c r="Q61">
        <v>0.50590000000000002</v>
      </c>
      <c r="S61">
        <f t="shared" si="0"/>
        <v>0.56340333333333337</v>
      </c>
      <c r="T61">
        <v>0.50304000000000004</v>
      </c>
      <c r="U61">
        <v>0.55408000000000002</v>
      </c>
      <c r="V61">
        <v>0.44742999999999999</v>
      </c>
      <c r="X61" s="3">
        <f t="shared" si="1"/>
        <v>0.50151666666666672</v>
      </c>
      <c r="Y61" t="e">
        <f t="shared" si="2"/>
        <v>#DIV/0!</v>
      </c>
      <c r="Z61">
        <v>0.63465000000000005</v>
      </c>
      <c r="AA61">
        <v>0.69128999999999996</v>
      </c>
      <c r="AB61">
        <v>0.82696000000000003</v>
      </c>
      <c r="AD61">
        <f t="shared" si="3"/>
        <v>0.71763333333333346</v>
      </c>
      <c r="AE61">
        <v>0.59170999999999996</v>
      </c>
      <c r="AF61">
        <v>0.65859000000000001</v>
      </c>
      <c r="AG61">
        <v>0.71755000000000002</v>
      </c>
      <c r="AI61">
        <f t="shared" si="4"/>
        <v>0.65594999999999992</v>
      </c>
      <c r="AJ61" t="e">
        <f t="shared" si="5"/>
        <v>#DIV/0!</v>
      </c>
      <c r="AK61" s="1" t="e">
        <f>IF(AND(OR(#REF!&gt;1.49,#REF!&lt; 0.67),#REF!&lt; 0.05),"TL regulate","none")</f>
        <v>#REF!</v>
      </c>
      <c r="AL61" s="1" t="e">
        <f t="shared" si="6"/>
        <v>#DIV/0!</v>
      </c>
      <c r="AM61" s="1" t="e">
        <f t="shared" si="7"/>
        <v>#DIV/0!</v>
      </c>
      <c r="AO61">
        <v>159330000</v>
      </c>
      <c r="AP61">
        <v>0</v>
      </c>
      <c r="AQ61">
        <v>96176000</v>
      </c>
      <c r="AR61">
        <v>0</v>
      </c>
      <c r="AS61">
        <f t="shared" si="8"/>
        <v>255506000</v>
      </c>
      <c r="AT61">
        <v>101650000</v>
      </c>
      <c r="AU61">
        <v>0</v>
      </c>
      <c r="AV61">
        <v>62044000</v>
      </c>
      <c r="AW61">
        <v>0</v>
      </c>
      <c r="AX61">
        <f t="shared" si="9"/>
        <v>163694000</v>
      </c>
      <c r="AY61">
        <v>74197000</v>
      </c>
      <c r="AZ61">
        <v>0</v>
      </c>
      <c r="BA61">
        <v>107540000</v>
      </c>
      <c r="BB61">
        <v>0</v>
      </c>
      <c r="BC61">
        <f t="shared" si="10"/>
        <v>181737000</v>
      </c>
      <c r="BE61" t="str">
        <f t="shared" si="11"/>
        <v>void</v>
      </c>
      <c r="BF61">
        <f t="shared" si="12"/>
        <v>2</v>
      </c>
      <c r="BG61">
        <f t="shared" si="13"/>
        <v>2</v>
      </c>
      <c r="BH61">
        <f t="shared" si="14"/>
        <v>2</v>
      </c>
    </row>
    <row r="62" spans="1:60" x14ac:dyDescent="0.45">
      <c r="A62" t="s">
        <v>405</v>
      </c>
      <c r="B62" t="s">
        <v>122</v>
      </c>
      <c r="C62">
        <v>202</v>
      </c>
      <c r="D62" t="s">
        <v>122</v>
      </c>
      <c r="E62" t="s">
        <v>122</v>
      </c>
      <c r="F62" t="s">
        <v>123</v>
      </c>
      <c r="G62">
        <v>0.62788200000000005</v>
      </c>
      <c r="H62">
        <v>1</v>
      </c>
      <c r="I62" t="s">
        <v>56</v>
      </c>
      <c r="J62" t="s">
        <v>57</v>
      </c>
      <c r="K62" t="s">
        <v>132</v>
      </c>
      <c r="L62" t="s">
        <v>406</v>
      </c>
      <c r="M62" t="s">
        <v>407</v>
      </c>
      <c r="N62">
        <v>1</v>
      </c>
      <c r="P62">
        <v>0.62094000000000005</v>
      </c>
      <c r="R62">
        <v>0.51244999999999996</v>
      </c>
      <c r="S62">
        <f t="shared" si="0"/>
        <v>0.56669499999999995</v>
      </c>
      <c r="U62">
        <v>0.55408000000000002</v>
      </c>
      <c r="W62">
        <v>0.44980999999999999</v>
      </c>
      <c r="X62" s="3">
        <f t="shared" si="1"/>
        <v>0.50194499999999997</v>
      </c>
      <c r="Y62" t="e">
        <f t="shared" si="2"/>
        <v>#DIV/0!</v>
      </c>
      <c r="AA62">
        <v>0.69128999999999996</v>
      </c>
      <c r="AC62">
        <v>0.70145000000000002</v>
      </c>
      <c r="AD62">
        <f t="shared" si="3"/>
        <v>0.69636999999999993</v>
      </c>
      <c r="AF62">
        <v>0.65859000000000001</v>
      </c>
      <c r="AH62">
        <v>0.65719000000000005</v>
      </c>
      <c r="AI62">
        <f t="shared" si="4"/>
        <v>0.65789000000000009</v>
      </c>
      <c r="AJ62" t="e">
        <f t="shared" si="5"/>
        <v>#DIV/0!</v>
      </c>
      <c r="AK62" s="1" t="e">
        <f>IF(AND(OR(#REF!&gt;1.49,#REF!&lt; 0.67),#REF!&lt; 0.05),"TL regulate","none")</f>
        <v>#REF!</v>
      </c>
      <c r="AL62" s="1" t="e">
        <f t="shared" si="6"/>
        <v>#DIV/0!</v>
      </c>
      <c r="AM62" s="1" t="e">
        <f t="shared" si="7"/>
        <v>#DIV/0!</v>
      </c>
      <c r="AO62">
        <v>0</v>
      </c>
      <c r="AP62">
        <v>0</v>
      </c>
      <c r="AQ62">
        <v>0</v>
      </c>
      <c r="AR62">
        <v>116480000</v>
      </c>
      <c r="AS62">
        <f t="shared" si="8"/>
        <v>116480000</v>
      </c>
      <c r="AT62">
        <v>0</v>
      </c>
      <c r="AU62">
        <v>0</v>
      </c>
      <c r="AV62">
        <v>80874000</v>
      </c>
      <c r="AW62">
        <v>85605000</v>
      </c>
      <c r="AX62">
        <f t="shared" si="9"/>
        <v>166479000</v>
      </c>
      <c r="AY62">
        <v>0</v>
      </c>
      <c r="AZ62">
        <v>0</v>
      </c>
      <c r="BA62">
        <v>0</v>
      </c>
      <c r="BB62">
        <v>64901000</v>
      </c>
      <c r="BC62">
        <f t="shared" si="10"/>
        <v>64901000</v>
      </c>
      <c r="BE62" t="str">
        <f t="shared" si="11"/>
        <v>void</v>
      </c>
      <c r="BF62">
        <f t="shared" si="12"/>
        <v>1</v>
      </c>
      <c r="BG62">
        <f t="shared" si="13"/>
        <v>2</v>
      </c>
      <c r="BH62">
        <f t="shared" si="14"/>
        <v>1</v>
      </c>
    </row>
    <row r="63" spans="1:60" x14ac:dyDescent="0.45">
      <c r="A63" t="s">
        <v>408</v>
      </c>
      <c r="B63" t="s">
        <v>409</v>
      </c>
      <c r="C63" t="s">
        <v>410</v>
      </c>
      <c r="D63" t="s">
        <v>411</v>
      </c>
      <c r="E63" t="s">
        <v>411</v>
      </c>
      <c r="F63" t="s">
        <v>412</v>
      </c>
      <c r="G63">
        <v>0.997587</v>
      </c>
      <c r="H63">
        <v>1</v>
      </c>
      <c r="I63" t="s">
        <v>56</v>
      </c>
      <c r="J63" t="s">
        <v>57</v>
      </c>
      <c r="K63" t="s">
        <v>240</v>
      </c>
      <c r="L63" t="s">
        <v>413</v>
      </c>
      <c r="M63" t="s">
        <v>414</v>
      </c>
      <c r="N63">
        <v>3</v>
      </c>
      <c r="O63">
        <v>0.59036</v>
      </c>
      <c r="P63">
        <v>0.59999000000000002</v>
      </c>
      <c r="Q63">
        <v>0.70840000000000003</v>
      </c>
      <c r="S63">
        <f t="shared" si="0"/>
        <v>0.63291666666666668</v>
      </c>
      <c r="T63">
        <v>0.47404000000000002</v>
      </c>
      <c r="U63">
        <v>0.47222999999999998</v>
      </c>
      <c r="V63">
        <v>0.57008000000000003</v>
      </c>
      <c r="X63" s="3">
        <f t="shared" si="1"/>
        <v>0.50545000000000007</v>
      </c>
      <c r="Y63" t="e">
        <f t="shared" si="2"/>
        <v>#DIV/0!</v>
      </c>
      <c r="Z63">
        <v>0.72997999999999996</v>
      </c>
      <c r="AA63">
        <v>0.58809</v>
      </c>
      <c r="AB63">
        <v>0.68857999999999997</v>
      </c>
      <c r="AD63">
        <f t="shared" si="3"/>
        <v>0.66888333333333339</v>
      </c>
      <c r="AE63">
        <v>0.63100999999999996</v>
      </c>
      <c r="AF63">
        <v>0.50322</v>
      </c>
      <c r="AG63">
        <v>0.58828000000000003</v>
      </c>
      <c r="AI63">
        <f t="shared" si="4"/>
        <v>0.57417000000000007</v>
      </c>
      <c r="AJ63" t="e">
        <f t="shared" si="5"/>
        <v>#DIV/0!</v>
      </c>
      <c r="AK63" s="1" t="e">
        <f>IF(AND(OR(#REF!&gt;1.49,#REF!&lt; 0.67),#REF!&lt; 0.05),"TL regulate","none")</f>
        <v>#REF!</v>
      </c>
      <c r="AL63" s="1" t="e">
        <f t="shared" si="6"/>
        <v>#DIV/0!</v>
      </c>
      <c r="AM63" s="1" t="e">
        <f t="shared" si="7"/>
        <v>#DIV/0!</v>
      </c>
      <c r="AO63">
        <v>0</v>
      </c>
      <c r="AP63">
        <v>0</v>
      </c>
      <c r="AQ63">
        <v>0</v>
      </c>
      <c r="AR63">
        <v>0</v>
      </c>
      <c r="AS63">
        <f t="shared" si="8"/>
        <v>0</v>
      </c>
      <c r="AT63">
        <v>0</v>
      </c>
      <c r="AU63">
        <v>0</v>
      </c>
      <c r="AV63">
        <v>0</v>
      </c>
      <c r="AW63">
        <v>0</v>
      </c>
      <c r="AX63">
        <f t="shared" si="9"/>
        <v>0</v>
      </c>
      <c r="AY63">
        <v>0</v>
      </c>
      <c r="AZ63">
        <v>0</v>
      </c>
      <c r="BA63">
        <v>0</v>
      </c>
      <c r="BB63">
        <v>0</v>
      </c>
      <c r="BC63">
        <f t="shared" si="10"/>
        <v>0</v>
      </c>
      <c r="BE63" t="str">
        <f t="shared" si="11"/>
        <v>void</v>
      </c>
      <c r="BF63">
        <f t="shared" si="12"/>
        <v>0</v>
      </c>
      <c r="BG63">
        <f t="shared" si="13"/>
        <v>0</v>
      </c>
      <c r="BH63">
        <f t="shared" si="14"/>
        <v>0</v>
      </c>
    </row>
    <row r="64" spans="1:60" x14ac:dyDescent="0.45">
      <c r="A64" t="s">
        <v>415</v>
      </c>
      <c r="B64" t="s">
        <v>416</v>
      </c>
      <c r="C64" t="s">
        <v>417</v>
      </c>
      <c r="D64" t="s">
        <v>418</v>
      </c>
      <c r="E64" t="s">
        <v>418</v>
      </c>
      <c r="F64" t="s">
        <v>419</v>
      </c>
      <c r="G64">
        <v>0.83851299999999995</v>
      </c>
      <c r="H64">
        <v>1</v>
      </c>
      <c r="I64" t="s">
        <v>56</v>
      </c>
      <c r="J64" t="s">
        <v>420</v>
      </c>
      <c r="K64" t="s">
        <v>421</v>
      </c>
      <c r="L64" t="s">
        <v>422</v>
      </c>
      <c r="M64" t="s">
        <v>423</v>
      </c>
      <c r="N64">
        <v>10</v>
      </c>
      <c r="O64">
        <v>0.55171000000000003</v>
      </c>
      <c r="P64">
        <v>0.58901999999999999</v>
      </c>
      <c r="Q64">
        <v>0.69152000000000002</v>
      </c>
      <c r="R64">
        <v>0.61855000000000004</v>
      </c>
      <c r="S64">
        <f t="shared" si="0"/>
        <v>0.61270000000000002</v>
      </c>
      <c r="T64">
        <v>0.45468999999999998</v>
      </c>
      <c r="U64">
        <v>0.47739999999999999</v>
      </c>
      <c r="V64">
        <v>0.56872999999999996</v>
      </c>
      <c r="W64">
        <v>0.52461999999999998</v>
      </c>
      <c r="X64" s="3">
        <f t="shared" si="1"/>
        <v>0.50636000000000003</v>
      </c>
      <c r="Y64" t="e">
        <f t="shared" si="2"/>
        <v>#DIV/0!</v>
      </c>
      <c r="Z64">
        <v>0.55955999999999995</v>
      </c>
      <c r="AA64">
        <v>0.55154000000000003</v>
      </c>
      <c r="AB64">
        <v>0.59701000000000004</v>
      </c>
      <c r="AC64">
        <v>0.54795000000000005</v>
      </c>
      <c r="AD64">
        <f t="shared" si="3"/>
        <v>0.56401500000000004</v>
      </c>
      <c r="AE64">
        <v>0.48794999999999999</v>
      </c>
      <c r="AF64">
        <v>0.46716999999999997</v>
      </c>
      <c r="AG64">
        <v>0.51807999999999998</v>
      </c>
      <c r="AH64">
        <v>0.47843000000000002</v>
      </c>
      <c r="AI64">
        <f t="shared" si="4"/>
        <v>0.48790749999999994</v>
      </c>
      <c r="AJ64" t="e">
        <f t="shared" si="5"/>
        <v>#DIV/0!</v>
      </c>
      <c r="AK64" s="1" t="e">
        <f>IF(AND(OR(#REF!&gt;1.49,#REF!&lt; 0.67),#REF!&lt; 0.05),"TL regulate","none")</f>
        <v>#REF!</v>
      </c>
      <c r="AL64" s="1" t="e">
        <f t="shared" si="6"/>
        <v>#DIV/0!</v>
      </c>
      <c r="AM64" s="1" t="e">
        <f t="shared" si="7"/>
        <v>#DIV/0!</v>
      </c>
      <c r="AO64">
        <v>593630000</v>
      </c>
      <c r="AP64">
        <v>0</v>
      </c>
      <c r="AQ64">
        <v>563600000</v>
      </c>
      <c r="AR64">
        <v>545140000</v>
      </c>
      <c r="AS64">
        <f t="shared" si="8"/>
        <v>1702370000</v>
      </c>
      <c r="AT64">
        <v>644150000</v>
      </c>
      <c r="AU64">
        <v>0</v>
      </c>
      <c r="AV64">
        <v>615600000</v>
      </c>
      <c r="AW64">
        <v>627890000</v>
      </c>
      <c r="AX64">
        <f t="shared" si="9"/>
        <v>1887640000</v>
      </c>
      <c r="AY64">
        <v>348930000</v>
      </c>
      <c r="AZ64">
        <v>0</v>
      </c>
      <c r="BA64">
        <v>344850000</v>
      </c>
      <c r="BB64">
        <v>344790000</v>
      </c>
      <c r="BC64">
        <f t="shared" si="10"/>
        <v>1038570000</v>
      </c>
      <c r="BE64" t="str">
        <f t="shared" si="11"/>
        <v>void</v>
      </c>
      <c r="BF64">
        <f t="shared" si="12"/>
        <v>3</v>
      </c>
      <c r="BG64">
        <f t="shared" si="13"/>
        <v>3</v>
      </c>
      <c r="BH64">
        <f t="shared" si="14"/>
        <v>3</v>
      </c>
    </row>
    <row r="65" spans="1:60" x14ac:dyDescent="0.45">
      <c r="A65" t="s">
        <v>424</v>
      </c>
      <c r="B65" t="s">
        <v>425</v>
      </c>
      <c r="C65">
        <v>488</v>
      </c>
      <c r="D65" t="s">
        <v>425</v>
      </c>
      <c r="E65" t="s">
        <v>425</v>
      </c>
      <c r="F65" t="s">
        <v>426</v>
      </c>
      <c r="G65">
        <v>0.99805600000000005</v>
      </c>
      <c r="H65">
        <v>1</v>
      </c>
      <c r="I65" t="s">
        <v>56</v>
      </c>
      <c r="J65" t="s">
        <v>57</v>
      </c>
      <c r="K65" t="s">
        <v>82</v>
      </c>
      <c r="L65" t="s">
        <v>427</v>
      </c>
      <c r="M65" t="s">
        <v>428</v>
      </c>
      <c r="N65">
        <v>3</v>
      </c>
      <c r="O65">
        <v>0.60050999999999999</v>
      </c>
      <c r="S65">
        <f t="shared" si="0"/>
        <v>0.60050999999999999</v>
      </c>
      <c r="T65">
        <v>0.50651999999999997</v>
      </c>
      <c r="X65" s="3">
        <f t="shared" si="1"/>
        <v>0.50651999999999997</v>
      </c>
      <c r="Y65" t="e">
        <f t="shared" si="2"/>
        <v>#DIV/0!</v>
      </c>
      <c r="Z65">
        <v>0.65508999999999995</v>
      </c>
      <c r="AD65">
        <f t="shared" si="3"/>
        <v>0.65508999999999995</v>
      </c>
      <c r="AE65">
        <v>0.61856</v>
      </c>
      <c r="AI65">
        <f t="shared" si="4"/>
        <v>0.61856</v>
      </c>
      <c r="AJ65" t="e">
        <f t="shared" si="5"/>
        <v>#DIV/0!</v>
      </c>
      <c r="AK65" s="1" t="e">
        <f>IF(AND(OR(#REF!&gt;1.49,#REF!&lt; 0.67),#REF!&lt; 0.05),"TL regulate","none")</f>
        <v>#REF!</v>
      </c>
      <c r="AL65" s="1" t="e">
        <f t="shared" si="6"/>
        <v>#DIV/0!</v>
      </c>
      <c r="AM65" s="1" t="e">
        <f t="shared" si="7"/>
        <v>#DIV/0!</v>
      </c>
      <c r="AO65">
        <v>20551000</v>
      </c>
      <c r="AP65">
        <v>0</v>
      </c>
      <c r="AQ65">
        <v>0</v>
      </c>
      <c r="AR65">
        <v>0</v>
      </c>
      <c r="AS65">
        <f t="shared" si="8"/>
        <v>20551000</v>
      </c>
      <c r="AT65">
        <v>20376000</v>
      </c>
      <c r="AU65">
        <v>0</v>
      </c>
      <c r="AV65">
        <v>0</v>
      </c>
      <c r="AW65">
        <v>13363000</v>
      </c>
      <c r="AX65">
        <f t="shared" si="9"/>
        <v>33739000</v>
      </c>
      <c r="AY65">
        <v>13267000</v>
      </c>
      <c r="AZ65">
        <v>0</v>
      </c>
      <c r="BA65">
        <v>0</v>
      </c>
      <c r="BB65">
        <v>0</v>
      </c>
      <c r="BC65">
        <f t="shared" si="10"/>
        <v>13267000</v>
      </c>
      <c r="BE65" t="str">
        <f t="shared" si="11"/>
        <v>void</v>
      </c>
      <c r="BF65">
        <f t="shared" si="12"/>
        <v>1</v>
      </c>
      <c r="BG65">
        <f t="shared" si="13"/>
        <v>2</v>
      </c>
      <c r="BH65">
        <f t="shared" si="14"/>
        <v>1</v>
      </c>
    </row>
    <row r="66" spans="1:60" x14ac:dyDescent="0.45">
      <c r="A66" t="s">
        <v>429</v>
      </c>
      <c r="B66" t="s">
        <v>430</v>
      </c>
      <c r="C66">
        <v>393</v>
      </c>
      <c r="D66" t="s">
        <v>430</v>
      </c>
      <c r="E66" t="s">
        <v>430</v>
      </c>
      <c r="F66" t="s">
        <v>431</v>
      </c>
      <c r="G66">
        <v>0.75227200000000005</v>
      </c>
      <c r="H66">
        <v>1</v>
      </c>
      <c r="I66" t="s">
        <v>56</v>
      </c>
      <c r="J66" t="s">
        <v>57</v>
      </c>
      <c r="K66" t="s">
        <v>432</v>
      </c>
      <c r="L66" t="s">
        <v>433</v>
      </c>
      <c r="M66" t="s">
        <v>434</v>
      </c>
      <c r="N66">
        <v>9</v>
      </c>
      <c r="R66">
        <v>0.61351999999999995</v>
      </c>
      <c r="S66">
        <f t="shared" ref="S66:S129" si="15">AVERAGE(O66:R66)</f>
        <v>0.61351999999999995</v>
      </c>
      <c r="W66">
        <v>0.50753999999999999</v>
      </c>
      <c r="X66" s="3">
        <f t="shared" ref="X66:X129" si="16">AVERAGE(T66:W66)</f>
        <v>0.50753999999999999</v>
      </c>
      <c r="Y66" t="e">
        <f t="shared" ref="Y66:Y129" si="17">TTEST(T66:W66,$BM$2:$BO$2,2,2)</f>
        <v>#DIV/0!</v>
      </c>
      <c r="AC66">
        <v>0.65202000000000004</v>
      </c>
      <c r="AD66">
        <f t="shared" ref="AD66:AD129" si="18">AVERAGE(Z66:AC66)</f>
        <v>0.65202000000000004</v>
      </c>
      <c r="AH66">
        <v>0.57889000000000002</v>
      </c>
      <c r="AI66">
        <f t="shared" ref="AI66:AI129" si="19">AVERAGE(AE66:AH66)</f>
        <v>0.57889000000000002</v>
      </c>
      <c r="AJ66" t="e">
        <f t="shared" ref="AJ66:AJ129" si="20">TTEST(AE66:AH66,$BM$2:$BO$2,2,2)</f>
        <v>#DIV/0!</v>
      </c>
      <c r="AK66" s="1" t="e">
        <f>IF(AND(OR(#REF!&gt;1.49,#REF!&lt; 0.67),#REF!&lt; 0.05),"TL regulate","none")</f>
        <v>#REF!</v>
      </c>
      <c r="AL66" s="1" t="e">
        <f t="shared" ref="AL66:AL129" si="21">IF(AND(OR(X66&gt;1.49, X66&lt;0.67), Y66&lt;0.05), "ceL regulate","none")</f>
        <v>#DIV/0!</v>
      </c>
      <c r="AM66" s="1" t="e">
        <f t="shared" ref="AM66:AM129" si="22">IF(AND(OR(AI66&gt;1.49,AI66&lt;0.67), AJ66&lt;0.05),"differential regulated","void")</f>
        <v>#DIV/0!</v>
      </c>
      <c r="AO66">
        <v>35558000</v>
      </c>
      <c r="AP66">
        <v>0</v>
      </c>
      <c r="AQ66">
        <v>0</v>
      </c>
      <c r="AR66">
        <v>31119000</v>
      </c>
      <c r="AS66">
        <f t="shared" ref="AS66:AS129" si="23">SUM(AO66:AR66)</f>
        <v>66677000</v>
      </c>
      <c r="AT66">
        <v>44685000</v>
      </c>
      <c r="AU66">
        <v>0</v>
      </c>
      <c r="AV66">
        <v>0</v>
      </c>
      <c r="AW66">
        <v>34489000</v>
      </c>
      <c r="AX66">
        <f t="shared" ref="AX66:AX129" si="24">SUM(AT66:AW66)</f>
        <v>79174000</v>
      </c>
      <c r="AY66">
        <v>0</v>
      </c>
      <c r="AZ66">
        <v>0</v>
      </c>
      <c r="BA66">
        <v>0</v>
      </c>
      <c r="BB66">
        <v>18210000</v>
      </c>
      <c r="BC66">
        <f t="shared" ref="BC66:BC129" si="25">SUM(AY66:BB66)</f>
        <v>18210000</v>
      </c>
      <c r="BE66" t="str">
        <f t="shared" ref="BE66:BE129" si="26">_xlfn.IFS(AND(AS66=0, AND(AX66&gt;0,BC66&gt;0)),"LPS repressed",AND(AS66=0,AX66=0,BC66=0),"void",AND(AX66=0, AS66*BC66&gt;0)," TL repressed",AND(BC66=0, AS66*AX66&gt;0),"Cel repressed",AND(AS66&gt;0, AX66=0, BC66=0),"LPS only",AND(AS66=0, AX66&gt;0, BC66=0),"TL only",AND(AS66=0, AX66=0, BC66&gt;0),"Cel only",AS66*AX66*BC66&gt;0,"void")</f>
        <v>void</v>
      </c>
      <c r="BF66">
        <f t="shared" ref="BF66:BF129" si="27">COUNTIF(AO66:AR66,"&gt;0")</f>
        <v>2</v>
      </c>
      <c r="BG66">
        <f t="shared" ref="BG66:BG129" si="28">COUNTIF(AT66:AW66,"&gt;0")</f>
        <v>2</v>
      </c>
      <c r="BH66">
        <f t="shared" ref="BH66:BH129" si="29">COUNTIF(AY66:BB66,"&gt;0")</f>
        <v>1</v>
      </c>
    </row>
    <row r="67" spans="1:60" x14ac:dyDescent="0.45">
      <c r="A67" t="s">
        <v>435</v>
      </c>
      <c r="B67" t="s">
        <v>436</v>
      </c>
      <c r="C67" t="s">
        <v>437</v>
      </c>
      <c r="D67" t="s">
        <v>438</v>
      </c>
      <c r="E67" t="s">
        <v>438</v>
      </c>
      <c r="F67" t="s">
        <v>439</v>
      </c>
      <c r="G67">
        <v>0.99958899999999995</v>
      </c>
      <c r="H67">
        <v>1</v>
      </c>
      <c r="I67" t="s">
        <v>56</v>
      </c>
      <c r="J67" t="s">
        <v>57</v>
      </c>
      <c r="K67" t="s">
        <v>440</v>
      </c>
      <c r="L67" t="s">
        <v>441</v>
      </c>
      <c r="M67" t="s">
        <v>442</v>
      </c>
      <c r="N67">
        <v>9</v>
      </c>
      <c r="Q67">
        <v>0.62709000000000004</v>
      </c>
      <c r="S67">
        <f t="shared" si="15"/>
        <v>0.62709000000000004</v>
      </c>
      <c r="V67">
        <v>0.50968000000000002</v>
      </c>
      <c r="X67" s="3">
        <f t="shared" si="16"/>
        <v>0.50968000000000002</v>
      </c>
      <c r="Y67" t="e">
        <f t="shared" si="17"/>
        <v>#DIV/0!</v>
      </c>
      <c r="AB67">
        <v>0.93703000000000003</v>
      </c>
      <c r="AD67">
        <f t="shared" si="18"/>
        <v>0.93703000000000003</v>
      </c>
      <c r="AG67">
        <v>0.79539000000000004</v>
      </c>
      <c r="AI67">
        <f t="shared" si="19"/>
        <v>0.79539000000000004</v>
      </c>
      <c r="AJ67" t="e">
        <f t="shared" si="20"/>
        <v>#DIV/0!</v>
      </c>
      <c r="AK67" s="1" t="e">
        <f>IF(AND(OR(#REF!&gt;1.49,#REF!&lt; 0.67),#REF!&lt; 0.05),"TL regulate","none")</f>
        <v>#REF!</v>
      </c>
      <c r="AL67" s="1" t="e">
        <f t="shared" si="21"/>
        <v>#DIV/0!</v>
      </c>
      <c r="AM67" s="1" t="e">
        <f t="shared" si="22"/>
        <v>#DIV/0!</v>
      </c>
      <c r="AO67">
        <v>0</v>
      </c>
      <c r="AP67">
        <v>0</v>
      </c>
      <c r="AQ67">
        <v>75371000</v>
      </c>
      <c r="AR67">
        <v>0</v>
      </c>
      <c r="AS67">
        <f t="shared" si="23"/>
        <v>75371000</v>
      </c>
      <c r="AT67">
        <v>0</v>
      </c>
      <c r="AU67">
        <v>0</v>
      </c>
      <c r="AV67">
        <v>35671000</v>
      </c>
      <c r="AW67">
        <v>0</v>
      </c>
      <c r="AX67">
        <f t="shared" si="24"/>
        <v>35671000</v>
      </c>
      <c r="AY67">
        <v>0</v>
      </c>
      <c r="AZ67">
        <v>0</v>
      </c>
      <c r="BA67">
        <v>58292000</v>
      </c>
      <c r="BB67">
        <v>0</v>
      </c>
      <c r="BC67">
        <f t="shared" si="25"/>
        <v>58292000</v>
      </c>
      <c r="BE67" t="str">
        <f t="shared" si="26"/>
        <v>void</v>
      </c>
      <c r="BF67">
        <f t="shared" si="27"/>
        <v>1</v>
      </c>
      <c r="BG67">
        <f t="shared" si="28"/>
        <v>1</v>
      </c>
      <c r="BH67">
        <f t="shared" si="29"/>
        <v>1</v>
      </c>
    </row>
    <row r="68" spans="1:60" x14ac:dyDescent="0.45">
      <c r="A68" t="s">
        <v>443</v>
      </c>
      <c r="B68" t="s">
        <v>444</v>
      </c>
      <c r="C68" t="s">
        <v>445</v>
      </c>
      <c r="D68" t="s">
        <v>446</v>
      </c>
      <c r="E68" t="s">
        <v>446</v>
      </c>
      <c r="F68" t="s">
        <v>447</v>
      </c>
      <c r="G68">
        <v>1</v>
      </c>
      <c r="H68">
        <v>1</v>
      </c>
      <c r="I68" t="s">
        <v>56</v>
      </c>
      <c r="J68" t="s">
        <v>57</v>
      </c>
      <c r="K68" t="s">
        <v>448</v>
      </c>
      <c r="L68" t="s">
        <v>449</v>
      </c>
      <c r="M68" t="s">
        <v>450</v>
      </c>
      <c r="N68">
        <v>3</v>
      </c>
      <c r="P68">
        <v>0.54430999999999996</v>
      </c>
      <c r="Q68">
        <v>0.66840999999999995</v>
      </c>
      <c r="S68">
        <f t="shared" si="15"/>
        <v>0.60636000000000001</v>
      </c>
      <c r="U68">
        <v>0.46625</v>
      </c>
      <c r="V68">
        <v>0.55388000000000004</v>
      </c>
      <c r="X68" s="3">
        <f t="shared" si="16"/>
        <v>0.51006499999999999</v>
      </c>
      <c r="Y68" t="e">
        <f t="shared" si="17"/>
        <v>#DIV/0!</v>
      </c>
      <c r="AA68">
        <v>0.51910000000000001</v>
      </c>
      <c r="AB68">
        <v>0.48762</v>
      </c>
      <c r="AD68">
        <f t="shared" si="18"/>
        <v>0.50336000000000003</v>
      </c>
      <c r="AF68">
        <v>0.44524000000000002</v>
      </c>
      <c r="AG68">
        <v>0.42048999999999997</v>
      </c>
      <c r="AI68">
        <f t="shared" si="19"/>
        <v>0.432865</v>
      </c>
      <c r="AJ68" t="e">
        <f t="shared" si="20"/>
        <v>#DIV/0!</v>
      </c>
      <c r="AK68" s="1" t="e">
        <f>IF(AND(OR(#REF!&gt;1.49,#REF!&lt; 0.67),#REF!&lt; 0.05),"TL regulate","none")</f>
        <v>#REF!</v>
      </c>
      <c r="AL68" s="1" t="e">
        <f t="shared" si="21"/>
        <v>#DIV/0!</v>
      </c>
      <c r="AM68" s="1" t="e">
        <f t="shared" si="22"/>
        <v>#DIV/0!</v>
      </c>
      <c r="AO68">
        <v>0</v>
      </c>
      <c r="AP68">
        <v>0</v>
      </c>
      <c r="AQ68">
        <v>0</v>
      </c>
      <c r="AR68">
        <v>0</v>
      </c>
      <c r="AS68">
        <f t="shared" si="23"/>
        <v>0</v>
      </c>
      <c r="AT68">
        <v>0</v>
      </c>
      <c r="AU68">
        <v>0</v>
      </c>
      <c r="AV68">
        <v>0</v>
      </c>
      <c r="AW68">
        <v>0</v>
      </c>
      <c r="AX68">
        <f t="shared" si="24"/>
        <v>0</v>
      </c>
      <c r="AY68">
        <v>0</v>
      </c>
      <c r="AZ68">
        <v>0</v>
      </c>
      <c r="BA68">
        <v>0</v>
      </c>
      <c r="BB68">
        <v>0</v>
      </c>
      <c r="BC68">
        <f t="shared" si="25"/>
        <v>0</v>
      </c>
      <c r="BE68" t="str">
        <f t="shared" si="26"/>
        <v>void</v>
      </c>
      <c r="BF68">
        <f t="shared" si="27"/>
        <v>0</v>
      </c>
      <c r="BG68">
        <f t="shared" si="28"/>
        <v>0</v>
      </c>
      <c r="BH68">
        <f t="shared" si="29"/>
        <v>0</v>
      </c>
    </row>
    <row r="69" spans="1:60" x14ac:dyDescent="0.45">
      <c r="A69" t="s">
        <v>451</v>
      </c>
      <c r="B69" t="s">
        <v>452</v>
      </c>
      <c r="C69" t="s">
        <v>453</v>
      </c>
      <c r="D69" t="s">
        <v>454</v>
      </c>
      <c r="E69" t="s">
        <v>454</v>
      </c>
      <c r="F69" t="s">
        <v>455</v>
      </c>
      <c r="G69">
        <v>1</v>
      </c>
      <c r="H69">
        <v>1</v>
      </c>
      <c r="I69" t="s">
        <v>56</v>
      </c>
      <c r="J69" t="s">
        <v>57</v>
      </c>
      <c r="K69" t="s">
        <v>257</v>
      </c>
      <c r="L69" t="s">
        <v>456</v>
      </c>
      <c r="M69" t="s">
        <v>457</v>
      </c>
      <c r="N69">
        <v>3</v>
      </c>
      <c r="O69">
        <v>0.60629</v>
      </c>
      <c r="S69">
        <f t="shared" si="15"/>
        <v>0.60629</v>
      </c>
      <c r="T69">
        <v>0.51092000000000004</v>
      </c>
      <c r="X69" s="3">
        <f t="shared" si="16"/>
        <v>0.51092000000000004</v>
      </c>
      <c r="Y69" t="e">
        <f t="shared" si="17"/>
        <v>#DIV/0!</v>
      </c>
      <c r="Z69">
        <v>0.83533999999999997</v>
      </c>
      <c r="AD69">
        <f t="shared" si="18"/>
        <v>0.83533999999999997</v>
      </c>
      <c r="AE69">
        <v>0.69299999999999995</v>
      </c>
      <c r="AI69">
        <f t="shared" si="19"/>
        <v>0.69299999999999995</v>
      </c>
      <c r="AJ69" t="e">
        <f t="shared" si="20"/>
        <v>#DIV/0!</v>
      </c>
      <c r="AK69" s="1" t="e">
        <f>IF(AND(OR(#REF!&gt;1.49,#REF!&lt; 0.67),#REF!&lt; 0.05),"TL regulate","none")</f>
        <v>#REF!</v>
      </c>
      <c r="AL69" s="1" t="e">
        <f t="shared" si="21"/>
        <v>#DIV/0!</v>
      </c>
      <c r="AM69" s="1" t="e">
        <f t="shared" si="22"/>
        <v>#DIV/0!</v>
      </c>
      <c r="AO69">
        <v>12338000</v>
      </c>
      <c r="AP69">
        <v>0</v>
      </c>
      <c r="AQ69">
        <v>0</v>
      </c>
      <c r="AR69">
        <v>0</v>
      </c>
      <c r="AS69">
        <f t="shared" si="23"/>
        <v>12338000</v>
      </c>
      <c r="AT69">
        <v>8864100</v>
      </c>
      <c r="AU69">
        <v>0</v>
      </c>
      <c r="AV69">
        <v>0</v>
      </c>
      <c r="AW69">
        <v>0</v>
      </c>
      <c r="AX69">
        <f t="shared" si="24"/>
        <v>8864100</v>
      </c>
      <c r="AY69">
        <v>6026800</v>
      </c>
      <c r="AZ69">
        <v>0</v>
      </c>
      <c r="BA69">
        <v>0</v>
      </c>
      <c r="BB69">
        <v>0</v>
      </c>
      <c r="BC69">
        <f t="shared" si="25"/>
        <v>6026800</v>
      </c>
      <c r="BE69" t="str">
        <f t="shared" si="26"/>
        <v>void</v>
      </c>
      <c r="BF69">
        <f t="shared" si="27"/>
        <v>1</v>
      </c>
      <c r="BG69">
        <f t="shared" si="28"/>
        <v>1</v>
      </c>
      <c r="BH69">
        <f t="shared" si="29"/>
        <v>1</v>
      </c>
    </row>
    <row r="70" spans="1:60" x14ac:dyDescent="0.45">
      <c r="A70" t="s">
        <v>458</v>
      </c>
      <c r="B70" t="s">
        <v>459</v>
      </c>
      <c r="C70" t="s">
        <v>460</v>
      </c>
      <c r="D70" t="s">
        <v>461</v>
      </c>
      <c r="E70" t="s">
        <v>461</v>
      </c>
      <c r="F70" t="s">
        <v>462</v>
      </c>
      <c r="G70">
        <v>0.99998600000000004</v>
      </c>
      <c r="H70">
        <v>1</v>
      </c>
      <c r="I70" t="s">
        <v>56</v>
      </c>
      <c r="J70" t="s">
        <v>57</v>
      </c>
      <c r="K70" t="s">
        <v>329</v>
      </c>
      <c r="L70" t="s">
        <v>463</v>
      </c>
      <c r="M70" t="s">
        <v>464</v>
      </c>
      <c r="N70">
        <v>3</v>
      </c>
      <c r="O70">
        <v>0.59897</v>
      </c>
      <c r="P70">
        <v>0.54213</v>
      </c>
      <c r="S70">
        <f t="shared" si="15"/>
        <v>0.57055</v>
      </c>
      <c r="T70">
        <v>0.55015999999999998</v>
      </c>
      <c r="U70">
        <v>0.4723</v>
      </c>
      <c r="X70" s="3">
        <f t="shared" si="16"/>
        <v>0.51122999999999996</v>
      </c>
      <c r="Y70" t="e">
        <f t="shared" si="17"/>
        <v>#DIV/0!</v>
      </c>
      <c r="Z70">
        <v>0.67081999999999997</v>
      </c>
      <c r="AA70">
        <v>0.59338999999999997</v>
      </c>
      <c r="AD70">
        <f t="shared" si="18"/>
        <v>0.63210499999999992</v>
      </c>
      <c r="AE70">
        <v>0.63297000000000003</v>
      </c>
      <c r="AF70">
        <v>0.58289000000000002</v>
      </c>
      <c r="AI70">
        <f t="shared" si="19"/>
        <v>0.60793000000000008</v>
      </c>
      <c r="AJ70" t="e">
        <f t="shared" si="20"/>
        <v>#DIV/0!</v>
      </c>
      <c r="AK70" s="1" t="e">
        <f>IF(AND(OR(#REF!&gt;1.49,#REF!&lt; 0.67),#REF!&lt; 0.05),"TL regulate","none")</f>
        <v>#REF!</v>
      </c>
      <c r="AL70" s="1" t="e">
        <f t="shared" si="21"/>
        <v>#DIV/0!</v>
      </c>
      <c r="AM70" s="1" t="e">
        <f t="shared" si="22"/>
        <v>#DIV/0!</v>
      </c>
      <c r="AO70">
        <v>200910000</v>
      </c>
      <c r="AP70">
        <v>0</v>
      </c>
      <c r="AQ70">
        <v>0</v>
      </c>
      <c r="AR70">
        <v>0</v>
      </c>
      <c r="AS70">
        <f t="shared" si="23"/>
        <v>200910000</v>
      </c>
      <c r="AT70">
        <v>173100000</v>
      </c>
      <c r="AU70">
        <v>0</v>
      </c>
      <c r="AV70">
        <v>0</v>
      </c>
      <c r="AW70">
        <v>0</v>
      </c>
      <c r="AX70">
        <f t="shared" si="24"/>
        <v>173100000</v>
      </c>
      <c r="AY70">
        <v>134660000</v>
      </c>
      <c r="AZ70">
        <v>0</v>
      </c>
      <c r="BA70">
        <v>0</v>
      </c>
      <c r="BB70">
        <v>0</v>
      </c>
      <c r="BC70">
        <f t="shared" si="25"/>
        <v>134660000</v>
      </c>
      <c r="BE70" t="str">
        <f t="shared" si="26"/>
        <v>void</v>
      </c>
      <c r="BF70">
        <f t="shared" si="27"/>
        <v>1</v>
      </c>
      <c r="BG70">
        <f t="shared" si="28"/>
        <v>1</v>
      </c>
      <c r="BH70">
        <f t="shared" si="29"/>
        <v>1</v>
      </c>
    </row>
    <row r="71" spans="1:60" x14ac:dyDescent="0.45">
      <c r="A71" t="s">
        <v>465</v>
      </c>
      <c r="B71" t="s">
        <v>225</v>
      </c>
      <c r="C71" t="s">
        <v>466</v>
      </c>
      <c r="D71" t="s">
        <v>227</v>
      </c>
      <c r="E71" t="s">
        <v>227</v>
      </c>
      <c r="F71" t="s">
        <v>228</v>
      </c>
      <c r="G71">
        <v>0.99996700000000005</v>
      </c>
      <c r="H71">
        <v>1</v>
      </c>
      <c r="I71" t="s">
        <v>56</v>
      </c>
      <c r="J71" t="s">
        <v>467</v>
      </c>
      <c r="K71" t="s">
        <v>468</v>
      </c>
      <c r="L71" t="s">
        <v>469</v>
      </c>
      <c r="M71" t="s">
        <v>470</v>
      </c>
      <c r="N71">
        <v>2</v>
      </c>
      <c r="O71">
        <v>0.61373</v>
      </c>
      <c r="P71">
        <v>0.57269000000000003</v>
      </c>
      <c r="Q71">
        <v>0.59292999999999996</v>
      </c>
      <c r="R71">
        <v>0.59880999999999995</v>
      </c>
      <c r="S71">
        <f t="shared" si="15"/>
        <v>0.59453999999999996</v>
      </c>
      <c r="T71">
        <v>0.51478999999999997</v>
      </c>
      <c r="U71">
        <v>0.49399999999999999</v>
      </c>
      <c r="V71">
        <v>0.48853000000000002</v>
      </c>
      <c r="W71">
        <v>0.54778000000000004</v>
      </c>
      <c r="X71" s="3">
        <f t="shared" si="16"/>
        <v>0.51127499999999992</v>
      </c>
      <c r="Y71" t="e">
        <f t="shared" si="17"/>
        <v>#DIV/0!</v>
      </c>
      <c r="Z71">
        <v>0.74870999999999999</v>
      </c>
      <c r="AA71">
        <v>0.82435000000000003</v>
      </c>
      <c r="AB71">
        <v>0.88805000000000001</v>
      </c>
      <c r="AC71">
        <v>0.77807000000000004</v>
      </c>
      <c r="AD71">
        <f t="shared" si="18"/>
        <v>0.80979499999999993</v>
      </c>
      <c r="AE71">
        <v>0.64642999999999995</v>
      </c>
      <c r="AF71">
        <v>0.66669</v>
      </c>
      <c r="AG71">
        <v>0.64649999999999996</v>
      </c>
      <c r="AH71">
        <v>0.63744999999999996</v>
      </c>
      <c r="AI71">
        <f t="shared" si="19"/>
        <v>0.6492675</v>
      </c>
      <c r="AJ71" t="e">
        <f t="shared" si="20"/>
        <v>#DIV/0!</v>
      </c>
      <c r="AK71" s="1" t="e">
        <f>IF(AND(OR(#REF!&gt;1.49,#REF!&lt; 0.67),#REF!&lt; 0.05),"TL regulate","none")</f>
        <v>#REF!</v>
      </c>
      <c r="AL71" s="1" t="e">
        <f t="shared" si="21"/>
        <v>#DIV/0!</v>
      </c>
      <c r="AM71" s="1" t="e">
        <f t="shared" si="22"/>
        <v>#DIV/0!</v>
      </c>
      <c r="AO71">
        <v>0</v>
      </c>
      <c r="AP71">
        <v>0</v>
      </c>
      <c r="AQ71">
        <v>0</v>
      </c>
      <c r="AR71">
        <v>1196900000</v>
      </c>
      <c r="AS71">
        <f t="shared" si="23"/>
        <v>1196900000</v>
      </c>
      <c r="AT71">
        <v>0</v>
      </c>
      <c r="AU71">
        <v>0</v>
      </c>
      <c r="AV71">
        <v>0</v>
      </c>
      <c r="AW71">
        <v>1083600000</v>
      </c>
      <c r="AX71">
        <f t="shared" si="24"/>
        <v>1083600000</v>
      </c>
      <c r="AY71">
        <v>0</v>
      </c>
      <c r="AZ71">
        <v>0</v>
      </c>
      <c r="BA71">
        <v>0</v>
      </c>
      <c r="BB71">
        <v>788110000</v>
      </c>
      <c r="BC71">
        <f t="shared" si="25"/>
        <v>788110000</v>
      </c>
      <c r="BE71" t="str">
        <f t="shared" si="26"/>
        <v>void</v>
      </c>
      <c r="BF71">
        <f t="shared" si="27"/>
        <v>1</v>
      </c>
      <c r="BG71">
        <f t="shared" si="28"/>
        <v>1</v>
      </c>
      <c r="BH71">
        <f t="shared" si="29"/>
        <v>1</v>
      </c>
    </row>
    <row r="72" spans="1:60" x14ac:dyDescent="0.45">
      <c r="A72" t="s">
        <v>471</v>
      </c>
      <c r="B72" t="s">
        <v>238</v>
      </c>
      <c r="C72">
        <v>424</v>
      </c>
      <c r="D72" t="s">
        <v>238</v>
      </c>
      <c r="E72" t="s">
        <v>238</v>
      </c>
      <c r="F72" t="s">
        <v>239</v>
      </c>
      <c r="G72">
        <v>0.99880000000000002</v>
      </c>
      <c r="H72">
        <v>1</v>
      </c>
      <c r="I72" t="s">
        <v>56</v>
      </c>
      <c r="J72" t="s">
        <v>57</v>
      </c>
      <c r="K72" t="s">
        <v>329</v>
      </c>
      <c r="L72" t="s">
        <v>472</v>
      </c>
      <c r="M72" t="s">
        <v>473</v>
      </c>
      <c r="N72">
        <v>3</v>
      </c>
      <c r="O72">
        <v>0.54996999999999996</v>
      </c>
      <c r="P72">
        <v>0.60245000000000004</v>
      </c>
      <c r="Q72">
        <v>0.60379000000000005</v>
      </c>
      <c r="S72">
        <f t="shared" si="15"/>
        <v>0.58540333333333339</v>
      </c>
      <c r="T72">
        <v>0.47876000000000002</v>
      </c>
      <c r="U72">
        <v>0.53078999999999998</v>
      </c>
      <c r="V72">
        <v>0.52759</v>
      </c>
      <c r="X72" s="3">
        <f t="shared" si="16"/>
        <v>0.51237999999999995</v>
      </c>
      <c r="Y72" t="e">
        <f t="shared" si="17"/>
        <v>#DIV/0!</v>
      </c>
      <c r="Z72">
        <v>0.73653000000000002</v>
      </c>
      <c r="AA72">
        <v>0.80976000000000004</v>
      </c>
      <c r="AB72">
        <v>0.73950000000000005</v>
      </c>
      <c r="AD72">
        <f t="shared" si="18"/>
        <v>0.76193</v>
      </c>
      <c r="AE72">
        <v>0.68471000000000004</v>
      </c>
      <c r="AF72">
        <v>0.71721000000000001</v>
      </c>
      <c r="AG72">
        <v>0.64849000000000001</v>
      </c>
      <c r="AI72">
        <f t="shared" si="19"/>
        <v>0.68347000000000013</v>
      </c>
      <c r="AJ72" t="e">
        <f t="shared" si="20"/>
        <v>#DIV/0!</v>
      </c>
      <c r="AK72" s="1" t="e">
        <f>IF(AND(OR(#REF!&gt;1.49,#REF!&lt; 0.67),#REF!&lt; 0.05),"TL regulate","none")</f>
        <v>#REF!</v>
      </c>
      <c r="AL72" s="1" t="e">
        <f t="shared" si="21"/>
        <v>#DIV/0!</v>
      </c>
      <c r="AM72" s="1" t="e">
        <f t="shared" si="22"/>
        <v>#DIV/0!</v>
      </c>
      <c r="AO72">
        <v>106640000</v>
      </c>
      <c r="AP72">
        <v>0</v>
      </c>
      <c r="AQ72">
        <v>79862000</v>
      </c>
      <c r="AR72">
        <v>0</v>
      </c>
      <c r="AS72">
        <f t="shared" si="23"/>
        <v>186502000</v>
      </c>
      <c r="AT72">
        <v>63996000</v>
      </c>
      <c r="AU72">
        <v>0</v>
      </c>
      <c r="AV72">
        <v>54920000</v>
      </c>
      <c r="AW72">
        <v>0</v>
      </c>
      <c r="AX72">
        <f t="shared" si="24"/>
        <v>118916000</v>
      </c>
      <c r="AY72">
        <v>46329000</v>
      </c>
      <c r="AZ72">
        <v>0</v>
      </c>
      <c r="BA72">
        <v>40805000</v>
      </c>
      <c r="BB72">
        <v>0</v>
      </c>
      <c r="BC72">
        <f t="shared" si="25"/>
        <v>87134000</v>
      </c>
      <c r="BE72" t="str">
        <f t="shared" si="26"/>
        <v>void</v>
      </c>
      <c r="BF72">
        <f t="shared" si="27"/>
        <v>2</v>
      </c>
      <c r="BG72">
        <f t="shared" si="28"/>
        <v>2</v>
      </c>
      <c r="BH72">
        <f t="shared" si="29"/>
        <v>2</v>
      </c>
    </row>
    <row r="73" spans="1:60" x14ac:dyDescent="0.45">
      <c r="A73" t="s">
        <v>474</v>
      </c>
      <c r="B73" t="s">
        <v>475</v>
      </c>
      <c r="C73" t="s">
        <v>476</v>
      </c>
      <c r="D73" t="s">
        <v>477</v>
      </c>
      <c r="E73" t="s">
        <v>478</v>
      </c>
      <c r="F73" t="s">
        <v>479</v>
      </c>
      <c r="G73">
        <v>0.99935600000000002</v>
      </c>
      <c r="H73" t="s">
        <v>116</v>
      </c>
      <c r="I73" t="s">
        <v>56</v>
      </c>
      <c r="J73" t="s">
        <v>480</v>
      </c>
      <c r="K73" t="s">
        <v>481</v>
      </c>
      <c r="L73" t="s">
        <v>482</v>
      </c>
      <c r="M73" t="s">
        <v>483</v>
      </c>
      <c r="N73">
        <v>4</v>
      </c>
      <c r="O73">
        <v>0.60941999999999996</v>
      </c>
      <c r="S73">
        <f t="shared" si="15"/>
        <v>0.60941999999999996</v>
      </c>
      <c r="T73">
        <v>0.51539999999999997</v>
      </c>
      <c r="X73" s="3">
        <f t="shared" si="16"/>
        <v>0.51539999999999997</v>
      </c>
      <c r="Y73" t="e">
        <f t="shared" si="17"/>
        <v>#DIV/0!</v>
      </c>
      <c r="Z73">
        <v>0.79439000000000004</v>
      </c>
      <c r="AD73">
        <f t="shared" si="18"/>
        <v>0.79439000000000004</v>
      </c>
      <c r="AE73">
        <v>0.74783999999999995</v>
      </c>
      <c r="AI73">
        <f t="shared" si="19"/>
        <v>0.74783999999999995</v>
      </c>
      <c r="AJ73" t="e">
        <f t="shared" si="20"/>
        <v>#DIV/0!</v>
      </c>
      <c r="AK73" s="1" t="e">
        <f>IF(AND(OR(#REF!&gt;1.49,#REF!&lt; 0.67),#REF!&lt; 0.05),"TL regulate","none")</f>
        <v>#REF!</v>
      </c>
      <c r="AL73" s="1" t="e">
        <f t="shared" si="21"/>
        <v>#DIV/0!</v>
      </c>
      <c r="AM73" s="1" t="e">
        <f t="shared" si="22"/>
        <v>#DIV/0!</v>
      </c>
      <c r="AO73">
        <v>22643000</v>
      </c>
      <c r="AP73">
        <v>0</v>
      </c>
      <c r="AQ73">
        <v>22445000</v>
      </c>
      <c r="AR73">
        <v>0</v>
      </c>
      <c r="AS73">
        <f t="shared" si="23"/>
        <v>45088000</v>
      </c>
      <c r="AT73">
        <v>45132000</v>
      </c>
      <c r="AU73">
        <v>0</v>
      </c>
      <c r="AV73">
        <v>0</v>
      </c>
      <c r="AW73">
        <v>0</v>
      </c>
      <c r="AX73">
        <f t="shared" si="24"/>
        <v>45132000</v>
      </c>
      <c r="AY73">
        <v>44654000</v>
      </c>
      <c r="AZ73">
        <v>0</v>
      </c>
      <c r="BA73">
        <v>24184000</v>
      </c>
      <c r="BB73">
        <v>0</v>
      </c>
      <c r="BC73">
        <f t="shared" si="25"/>
        <v>68838000</v>
      </c>
      <c r="BE73" t="str">
        <f t="shared" si="26"/>
        <v>void</v>
      </c>
      <c r="BF73">
        <f t="shared" si="27"/>
        <v>2</v>
      </c>
      <c r="BG73">
        <f t="shared" si="28"/>
        <v>1</v>
      </c>
      <c r="BH73">
        <f t="shared" si="29"/>
        <v>2</v>
      </c>
    </row>
    <row r="74" spans="1:60" x14ac:dyDescent="0.45">
      <c r="A74" t="s">
        <v>484</v>
      </c>
      <c r="B74" t="s">
        <v>475</v>
      </c>
      <c r="C74" t="s">
        <v>485</v>
      </c>
      <c r="D74" t="s">
        <v>477</v>
      </c>
      <c r="E74" t="s">
        <v>478</v>
      </c>
      <c r="F74" t="s">
        <v>479</v>
      </c>
      <c r="G74">
        <v>0.99356199999999995</v>
      </c>
      <c r="H74">
        <v>2</v>
      </c>
      <c r="I74" t="s">
        <v>56</v>
      </c>
      <c r="J74" t="s">
        <v>486</v>
      </c>
      <c r="K74" t="s">
        <v>487</v>
      </c>
      <c r="L74" t="s">
        <v>482</v>
      </c>
      <c r="M74" t="s">
        <v>483</v>
      </c>
      <c r="N74">
        <v>6</v>
      </c>
      <c r="O74">
        <v>0.60941999999999996</v>
      </c>
      <c r="S74">
        <f t="shared" si="15"/>
        <v>0.60941999999999996</v>
      </c>
      <c r="T74">
        <v>0.51539999999999997</v>
      </c>
      <c r="X74" s="3">
        <f t="shared" si="16"/>
        <v>0.51539999999999997</v>
      </c>
      <c r="Y74" t="e">
        <f t="shared" si="17"/>
        <v>#DIV/0!</v>
      </c>
      <c r="Z74">
        <v>0.79439000000000004</v>
      </c>
      <c r="AD74">
        <f t="shared" si="18"/>
        <v>0.79439000000000004</v>
      </c>
      <c r="AE74">
        <v>0.74783999999999995</v>
      </c>
      <c r="AI74">
        <f t="shared" si="19"/>
        <v>0.74783999999999995</v>
      </c>
      <c r="AJ74" t="e">
        <f t="shared" si="20"/>
        <v>#DIV/0!</v>
      </c>
      <c r="AK74" s="1" t="e">
        <f>IF(AND(OR(#REF!&gt;1.49,#REF!&lt; 0.67),#REF!&lt; 0.05),"TL regulate","none")</f>
        <v>#REF!</v>
      </c>
      <c r="AL74" s="1" t="e">
        <f t="shared" si="21"/>
        <v>#DIV/0!</v>
      </c>
      <c r="AM74" s="1" t="e">
        <f t="shared" si="22"/>
        <v>#DIV/0!</v>
      </c>
      <c r="AO74">
        <v>22643000</v>
      </c>
      <c r="AP74">
        <v>0</v>
      </c>
      <c r="AQ74">
        <v>22445000</v>
      </c>
      <c r="AR74">
        <v>0</v>
      </c>
      <c r="AS74">
        <f t="shared" si="23"/>
        <v>45088000</v>
      </c>
      <c r="AT74">
        <v>16689000</v>
      </c>
      <c r="AU74">
        <v>0</v>
      </c>
      <c r="AV74">
        <v>0</v>
      </c>
      <c r="AW74">
        <v>0</v>
      </c>
      <c r="AX74">
        <f t="shared" si="24"/>
        <v>16689000</v>
      </c>
      <c r="AY74">
        <v>13880000</v>
      </c>
      <c r="AZ74">
        <v>0</v>
      </c>
      <c r="BA74">
        <v>0</v>
      </c>
      <c r="BB74">
        <v>0</v>
      </c>
      <c r="BC74">
        <f t="shared" si="25"/>
        <v>13880000</v>
      </c>
      <c r="BE74" t="str">
        <f t="shared" si="26"/>
        <v>void</v>
      </c>
      <c r="BF74">
        <f t="shared" si="27"/>
        <v>2</v>
      </c>
      <c r="BG74">
        <f t="shared" si="28"/>
        <v>1</v>
      </c>
      <c r="BH74">
        <f t="shared" si="29"/>
        <v>1</v>
      </c>
    </row>
    <row r="75" spans="1:60" x14ac:dyDescent="0.45">
      <c r="A75" t="s">
        <v>488</v>
      </c>
      <c r="B75" t="s">
        <v>489</v>
      </c>
      <c r="C75" t="s">
        <v>490</v>
      </c>
      <c r="D75" t="s">
        <v>491</v>
      </c>
      <c r="E75" t="s">
        <v>491</v>
      </c>
      <c r="F75" t="s">
        <v>492</v>
      </c>
      <c r="G75">
        <v>0.92490399999999995</v>
      </c>
      <c r="H75">
        <v>1</v>
      </c>
      <c r="I75" t="s">
        <v>56</v>
      </c>
      <c r="J75" t="s">
        <v>57</v>
      </c>
      <c r="K75" t="s">
        <v>493</v>
      </c>
      <c r="L75" t="s">
        <v>494</v>
      </c>
      <c r="M75" t="s">
        <v>495</v>
      </c>
      <c r="N75">
        <v>8</v>
      </c>
      <c r="O75">
        <v>0.52581</v>
      </c>
      <c r="P75">
        <v>0.73784000000000005</v>
      </c>
      <c r="Q75">
        <v>0.49337999999999999</v>
      </c>
      <c r="R75">
        <v>0.48932999999999999</v>
      </c>
      <c r="S75">
        <f t="shared" si="15"/>
        <v>0.56159000000000003</v>
      </c>
      <c r="T75">
        <v>0.48483999999999999</v>
      </c>
      <c r="U75">
        <v>0.66295999999999999</v>
      </c>
      <c r="V75">
        <v>0.45945999999999998</v>
      </c>
      <c r="W75">
        <v>0.45451999999999998</v>
      </c>
      <c r="X75" s="3">
        <f t="shared" si="16"/>
        <v>0.51544499999999993</v>
      </c>
      <c r="Y75" t="e">
        <f t="shared" si="17"/>
        <v>#DIV/0!</v>
      </c>
      <c r="Z75">
        <v>0.62063999999999997</v>
      </c>
      <c r="AA75">
        <v>0.59396000000000004</v>
      </c>
      <c r="AB75">
        <v>0.64010999999999996</v>
      </c>
      <c r="AC75">
        <v>0.54344999999999999</v>
      </c>
      <c r="AD75">
        <f t="shared" si="18"/>
        <v>0.59953999999999996</v>
      </c>
      <c r="AE75">
        <v>0.50495000000000001</v>
      </c>
      <c r="AF75">
        <v>0.48093999999999998</v>
      </c>
      <c r="AG75">
        <v>0.56744000000000006</v>
      </c>
      <c r="AH75">
        <v>0.47608</v>
      </c>
      <c r="AI75">
        <f t="shared" si="19"/>
        <v>0.50735249999999998</v>
      </c>
      <c r="AJ75" t="e">
        <f t="shared" si="20"/>
        <v>#DIV/0!</v>
      </c>
      <c r="AK75" s="1" t="e">
        <f>IF(AND(OR(#REF!&gt;1.49,#REF!&lt; 0.67),#REF!&lt; 0.05),"TL regulate","none")</f>
        <v>#REF!</v>
      </c>
      <c r="AL75" s="1" t="e">
        <f t="shared" si="21"/>
        <v>#DIV/0!</v>
      </c>
      <c r="AM75" s="1" t="e">
        <f t="shared" si="22"/>
        <v>#DIV/0!</v>
      </c>
      <c r="AO75">
        <v>75358000</v>
      </c>
      <c r="AP75">
        <v>0</v>
      </c>
      <c r="AQ75">
        <v>72917000</v>
      </c>
      <c r="AR75">
        <v>101540000</v>
      </c>
      <c r="AS75">
        <f t="shared" si="23"/>
        <v>249815000</v>
      </c>
      <c r="AT75">
        <v>70037000</v>
      </c>
      <c r="AU75">
        <v>0</v>
      </c>
      <c r="AV75">
        <v>74455000</v>
      </c>
      <c r="AW75">
        <v>80530000</v>
      </c>
      <c r="AX75">
        <f t="shared" si="24"/>
        <v>225022000</v>
      </c>
      <c r="AY75">
        <v>42701000</v>
      </c>
      <c r="AZ75">
        <v>0</v>
      </c>
      <c r="BA75">
        <v>49900000</v>
      </c>
      <c r="BB75">
        <v>42866000</v>
      </c>
      <c r="BC75">
        <f t="shared" si="25"/>
        <v>135467000</v>
      </c>
      <c r="BE75" t="str">
        <f t="shared" si="26"/>
        <v>void</v>
      </c>
      <c r="BF75">
        <f t="shared" si="27"/>
        <v>3</v>
      </c>
      <c r="BG75">
        <f t="shared" si="28"/>
        <v>3</v>
      </c>
      <c r="BH75">
        <f t="shared" si="29"/>
        <v>3</v>
      </c>
    </row>
    <row r="76" spans="1:60" x14ac:dyDescent="0.45">
      <c r="A76" t="s">
        <v>496</v>
      </c>
      <c r="B76" t="s">
        <v>497</v>
      </c>
      <c r="C76">
        <v>380</v>
      </c>
      <c r="D76" t="s">
        <v>497</v>
      </c>
      <c r="E76" t="s">
        <v>497</v>
      </c>
      <c r="F76" t="s">
        <v>498</v>
      </c>
      <c r="G76">
        <v>0.76937800000000001</v>
      </c>
      <c r="H76">
        <v>1</v>
      </c>
      <c r="I76" t="s">
        <v>56</v>
      </c>
      <c r="J76" t="s">
        <v>57</v>
      </c>
      <c r="K76" t="s">
        <v>499</v>
      </c>
      <c r="L76" t="s">
        <v>500</v>
      </c>
      <c r="M76" t="s">
        <v>501</v>
      </c>
      <c r="N76">
        <v>2</v>
      </c>
      <c r="O76">
        <v>0.66491</v>
      </c>
      <c r="P76">
        <v>0.62885999999999997</v>
      </c>
      <c r="S76">
        <f t="shared" si="15"/>
        <v>0.64688499999999993</v>
      </c>
      <c r="T76">
        <v>0.52876999999999996</v>
      </c>
      <c r="U76">
        <v>0.50827</v>
      </c>
      <c r="X76" s="3">
        <f t="shared" si="16"/>
        <v>0.51851999999999998</v>
      </c>
      <c r="Y76" t="e">
        <f t="shared" si="17"/>
        <v>#DIV/0!</v>
      </c>
      <c r="Z76">
        <v>0.65529000000000004</v>
      </c>
      <c r="AA76">
        <v>0.83909999999999996</v>
      </c>
      <c r="AD76">
        <f t="shared" si="18"/>
        <v>0.74719500000000005</v>
      </c>
      <c r="AE76">
        <v>0.56213000000000002</v>
      </c>
      <c r="AF76">
        <v>0.70030000000000003</v>
      </c>
      <c r="AI76">
        <f t="shared" si="19"/>
        <v>0.63121500000000008</v>
      </c>
      <c r="AJ76" t="e">
        <f t="shared" si="20"/>
        <v>#DIV/0!</v>
      </c>
      <c r="AK76" s="1" t="e">
        <f>IF(AND(OR(#REF!&gt;1.49,#REF!&lt; 0.67),#REF!&lt; 0.05),"TL regulate","none")</f>
        <v>#REF!</v>
      </c>
      <c r="AL76" s="1" t="e">
        <f t="shared" si="21"/>
        <v>#DIV/0!</v>
      </c>
      <c r="AM76" s="1" t="e">
        <f t="shared" si="22"/>
        <v>#DIV/0!</v>
      </c>
      <c r="AO76">
        <v>28994000</v>
      </c>
      <c r="AP76">
        <v>0</v>
      </c>
      <c r="AQ76">
        <v>0</v>
      </c>
      <c r="AR76">
        <v>0</v>
      </c>
      <c r="AS76">
        <f t="shared" si="23"/>
        <v>28994000</v>
      </c>
      <c r="AT76">
        <v>33673000</v>
      </c>
      <c r="AU76">
        <v>0</v>
      </c>
      <c r="AV76">
        <v>30977000</v>
      </c>
      <c r="AW76">
        <v>0</v>
      </c>
      <c r="AX76">
        <f t="shared" si="24"/>
        <v>64650000</v>
      </c>
      <c r="AY76">
        <v>20526000</v>
      </c>
      <c r="AZ76">
        <v>0</v>
      </c>
      <c r="BA76">
        <v>0</v>
      </c>
      <c r="BB76">
        <v>0</v>
      </c>
      <c r="BC76">
        <f t="shared" si="25"/>
        <v>20526000</v>
      </c>
      <c r="BE76" t="str">
        <f t="shared" si="26"/>
        <v>void</v>
      </c>
      <c r="BF76">
        <f t="shared" si="27"/>
        <v>1</v>
      </c>
      <c r="BG76">
        <f t="shared" si="28"/>
        <v>2</v>
      </c>
      <c r="BH76">
        <f t="shared" si="29"/>
        <v>1</v>
      </c>
    </row>
    <row r="77" spans="1:60" x14ac:dyDescent="0.45">
      <c r="A77" t="s">
        <v>502</v>
      </c>
      <c r="B77" t="s">
        <v>503</v>
      </c>
      <c r="C77" t="s">
        <v>504</v>
      </c>
      <c r="D77" t="s">
        <v>505</v>
      </c>
      <c r="E77" t="s">
        <v>505</v>
      </c>
      <c r="F77" t="s">
        <v>506</v>
      </c>
      <c r="G77">
        <v>0.82821999999999996</v>
      </c>
      <c r="H77">
        <v>1</v>
      </c>
      <c r="I77" t="s">
        <v>56</v>
      </c>
      <c r="J77" t="s">
        <v>57</v>
      </c>
      <c r="K77" t="s">
        <v>507</v>
      </c>
      <c r="L77" t="s">
        <v>508</v>
      </c>
      <c r="M77" t="s">
        <v>509</v>
      </c>
      <c r="N77">
        <v>8</v>
      </c>
      <c r="Q77">
        <v>0.46993000000000001</v>
      </c>
      <c r="R77">
        <v>0.58353999999999995</v>
      </c>
      <c r="S77">
        <f t="shared" si="15"/>
        <v>0.52673499999999995</v>
      </c>
      <c r="V77">
        <v>0.44791999999999998</v>
      </c>
      <c r="W77">
        <v>0.5897</v>
      </c>
      <c r="X77" s="3">
        <f t="shared" si="16"/>
        <v>0.51880999999999999</v>
      </c>
      <c r="Y77" t="e">
        <f t="shared" si="17"/>
        <v>#DIV/0!</v>
      </c>
      <c r="AB77">
        <v>0.34863</v>
      </c>
      <c r="AC77">
        <v>0.60657000000000005</v>
      </c>
      <c r="AD77">
        <f t="shared" si="18"/>
        <v>0.47760000000000002</v>
      </c>
      <c r="AG77">
        <v>0.31835999999999998</v>
      </c>
      <c r="AH77">
        <v>0.56081000000000003</v>
      </c>
      <c r="AI77">
        <f t="shared" si="19"/>
        <v>0.439585</v>
      </c>
      <c r="AJ77" t="e">
        <f t="shared" si="20"/>
        <v>#DIV/0!</v>
      </c>
      <c r="AK77" s="1" t="e">
        <f>IF(AND(OR(#REF!&gt;1.49,#REF!&lt; 0.67),#REF!&lt; 0.05),"TL regulate","none")</f>
        <v>#REF!</v>
      </c>
      <c r="AL77" s="1" t="e">
        <f t="shared" si="21"/>
        <v>#DIV/0!</v>
      </c>
      <c r="AM77" s="1" t="e">
        <f t="shared" si="22"/>
        <v>#DIV/0!</v>
      </c>
      <c r="AO77">
        <v>0</v>
      </c>
      <c r="AP77">
        <v>0</v>
      </c>
      <c r="AQ77">
        <v>0</v>
      </c>
      <c r="AR77">
        <v>14582000</v>
      </c>
      <c r="AS77">
        <f t="shared" si="23"/>
        <v>14582000</v>
      </c>
      <c r="AT77">
        <v>0</v>
      </c>
      <c r="AU77">
        <v>0</v>
      </c>
      <c r="AV77">
        <v>0</v>
      </c>
      <c r="AW77">
        <v>26622000</v>
      </c>
      <c r="AX77">
        <f t="shared" si="24"/>
        <v>26622000</v>
      </c>
      <c r="AY77">
        <v>0</v>
      </c>
      <c r="AZ77">
        <v>0</v>
      </c>
      <c r="BA77">
        <v>0</v>
      </c>
      <c r="BB77">
        <v>16232000</v>
      </c>
      <c r="BC77">
        <f t="shared" si="25"/>
        <v>16232000</v>
      </c>
      <c r="BE77" t="str">
        <f t="shared" si="26"/>
        <v>void</v>
      </c>
      <c r="BF77">
        <f t="shared" si="27"/>
        <v>1</v>
      </c>
      <c r="BG77">
        <f t="shared" si="28"/>
        <v>1</v>
      </c>
      <c r="BH77">
        <f t="shared" si="29"/>
        <v>1</v>
      </c>
    </row>
    <row r="78" spans="1:60" x14ac:dyDescent="0.45">
      <c r="A78" t="s">
        <v>510</v>
      </c>
      <c r="B78" t="s">
        <v>511</v>
      </c>
      <c r="C78" t="s">
        <v>512</v>
      </c>
      <c r="D78" t="s">
        <v>513</v>
      </c>
      <c r="E78" t="s">
        <v>513</v>
      </c>
      <c r="F78">
        <v>0</v>
      </c>
      <c r="G78">
        <v>0.99753999999999998</v>
      </c>
      <c r="H78">
        <v>1</v>
      </c>
      <c r="I78" t="s">
        <v>56</v>
      </c>
      <c r="J78" t="s">
        <v>514</v>
      </c>
      <c r="K78" t="s">
        <v>515</v>
      </c>
      <c r="L78" t="s">
        <v>516</v>
      </c>
      <c r="M78" t="s">
        <v>517</v>
      </c>
      <c r="N78">
        <v>3</v>
      </c>
      <c r="P78">
        <v>0.61136000000000001</v>
      </c>
      <c r="Q78">
        <v>0.59314</v>
      </c>
      <c r="S78">
        <f t="shared" si="15"/>
        <v>0.60224999999999995</v>
      </c>
      <c r="U78">
        <v>0.52639000000000002</v>
      </c>
      <c r="V78">
        <v>0.51337999999999995</v>
      </c>
      <c r="X78" s="3">
        <f t="shared" si="16"/>
        <v>0.51988499999999993</v>
      </c>
      <c r="Y78" t="e">
        <f t="shared" si="17"/>
        <v>#DIV/0!</v>
      </c>
      <c r="AA78">
        <v>0.86661999999999995</v>
      </c>
      <c r="AB78">
        <v>0.75316000000000005</v>
      </c>
      <c r="AD78">
        <f t="shared" si="18"/>
        <v>0.80989</v>
      </c>
      <c r="AF78">
        <v>0.75741999999999998</v>
      </c>
      <c r="AG78">
        <v>0.65952999999999995</v>
      </c>
      <c r="AI78">
        <f t="shared" si="19"/>
        <v>0.70847499999999997</v>
      </c>
      <c r="AJ78" t="e">
        <f t="shared" si="20"/>
        <v>#DIV/0!</v>
      </c>
      <c r="AK78" s="1" t="e">
        <f>IF(AND(OR(#REF!&gt;1.49,#REF!&lt; 0.67),#REF!&lt; 0.05),"TL regulate","none")</f>
        <v>#REF!</v>
      </c>
      <c r="AL78" s="1" t="e">
        <f t="shared" si="21"/>
        <v>#DIV/0!</v>
      </c>
      <c r="AM78" s="1" t="e">
        <f t="shared" si="22"/>
        <v>#DIV/0!</v>
      </c>
      <c r="AO78">
        <v>0</v>
      </c>
      <c r="AP78">
        <v>0</v>
      </c>
      <c r="AQ78">
        <v>26066000</v>
      </c>
      <c r="AR78">
        <v>0</v>
      </c>
      <c r="AS78">
        <f t="shared" si="23"/>
        <v>26066000</v>
      </c>
      <c r="AT78">
        <v>0</v>
      </c>
      <c r="AU78">
        <v>0</v>
      </c>
      <c r="AV78">
        <v>22093000</v>
      </c>
      <c r="AW78">
        <v>0</v>
      </c>
      <c r="AX78">
        <f t="shared" si="24"/>
        <v>22093000</v>
      </c>
      <c r="AY78">
        <v>0</v>
      </c>
      <c r="AZ78">
        <v>0</v>
      </c>
      <c r="BA78">
        <v>18688000</v>
      </c>
      <c r="BB78">
        <v>0</v>
      </c>
      <c r="BC78">
        <f t="shared" si="25"/>
        <v>18688000</v>
      </c>
      <c r="BE78" t="str">
        <f t="shared" si="26"/>
        <v>void</v>
      </c>
      <c r="BF78">
        <f t="shared" si="27"/>
        <v>1</v>
      </c>
      <c r="BG78">
        <f t="shared" si="28"/>
        <v>1</v>
      </c>
      <c r="BH78">
        <f t="shared" si="29"/>
        <v>1</v>
      </c>
    </row>
    <row r="79" spans="1:60" x14ac:dyDescent="0.45">
      <c r="A79" t="s">
        <v>518</v>
      </c>
      <c r="B79" t="s">
        <v>519</v>
      </c>
      <c r="C79" t="s">
        <v>313</v>
      </c>
      <c r="D79" t="s">
        <v>520</v>
      </c>
      <c r="E79" t="s">
        <v>520</v>
      </c>
      <c r="F79" t="s">
        <v>521</v>
      </c>
      <c r="G79">
        <v>0.97694599999999998</v>
      </c>
      <c r="H79">
        <v>1</v>
      </c>
      <c r="I79" t="s">
        <v>56</v>
      </c>
      <c r="J79" t="s">
        <v>57</v>
      </c>
      <c r="K79" t="s">
        <v>82</v>
      </c>
      <c r="L79" t="s">
        <v>522</v>
      </c>
      <c r="M79" t="s">
        <v>523</v>
      </c>
      <c r="N79">
        <v>3</v>
      </c>
      <c r="O79">
        <v>0.65197000000000005</v>
      </c>
      <c r="P79">
        <v>0.47889999999999999</v>
      </c>
      <c r="Q79">
        <v>0.57599</v>
      </c>
      <c r="R79">
        <v>0.43748999999999999</v>
      </c>
      <c r="S79">
        <f t="shared" si="15"/>
        <v>0.53608750000000005</v>
      </c>
      <c r="T79">
        <v>0.62175999999999998</v>
      </c>
      <c r="U79">
        <v>0.47271999999999997</v>
      </c>
      <c r="V79">
        <v>0.55815999999999999</v>
      </c>
      <c r="W79">
        <v>0.43210999999999999</v>
      </c>
      <c r="X79" s="3">
        <f t="shared" si="16"/>
        <v>0.52118749999999991</v>
      </c>
      <c r="Y79" t="e">
        <f t="shared" si="17"/>
        <v>#DIV/0!</v>
      </c>
      <c r="Z79">
        <v>0.58142000000000005</v>
      </c>
      <c r="AA79">
        <v>0.56762000000000001</v>
      </c>
      <c r="AB79">
        <v>0.63566999999999996</v>
      </c>
      <c r="AC79">
        <v>0.47703000000000001</v>
      </c>
      <c r="AD79">
        <f t="shared" si="18"/>
        <v>0.56543500000000002</v>
      </c>
      <c r="AE79">
        <v>0.52270000000000005</v>
      </c>
      <c r="AF79">
        <v>0.52473000000000003</v>
      </c>
      <c r="AG79">
        <v>0.59097</v>
      </c>
      <c r="AH79">
        <v>0.44847999999999999</v>
      </c>
      <c r="AI79">
        <f t="shared" si="19"/>
        <v>0.52171999999999996</v>
      </c>
      <c r="AJ79" t="e">
        <f t="shared" si="20"/>
        <v>#DIV/0!</v>
      </c>
      <c r="AK79" s="1" t="e">
        <f>IF(AND(OR(#REF!&gt;1.49,#REF!&lt; 0.67),#REF!&lt; 0.05),"TL regulate","none")</f>
        <v>#REF!</v>
      </c>
      <c r="AL79" s="1" t="e">
        <f t="shared" si="21"/>
        <v>#DIV/0!</v>
      </c>
      <c r="AM79" s="1" t="e">
        <f t="shared" si="22"/>
        <v>#DIV/0!</v>
      </c>
      <c r="AO79">
        <v>25218000</v>
      </c>
      <c r="AP79">
        <v>0</v>
      </c>
      <c r="AQ79">
        <v>36204000</v>
      </c>
      <c r="AR79">
        <v>36158000</v>
      </c>
      <c r="AS79">
        <f t="shared" si="23"/>
        <v>97580000</v>
      </c>
      <c r="AT79">
        <v>27252000</v>
      </c>
      <c r="AU79">
        <v>0</v>
      </c>
      <c r="AV79">
        <v>31130000</v>
      </c>
      <c r="AW79">
        <v>29737000</v>
      </c>
      <c r="AX79">
        <f t="shared" si="24"/>
        <v>88119000</v>
      </c>
      <c r="AY79">
        <v>15364000</v>
      </c>
      <c r="AZ79">
        <v>0</v>
      </c>
      <c r="BA79">
        <v>21868000</v>
      </c>
      <c r="BB79">
        <v>14458000</v>
      </c>
      <c r="BC79">
        <f t="shared" si="25"/>
        <v>51690000</v>
      </c>
      <c r="BE79" t="str">
        <f t="shared" si="26"/>
        <v>void</v>
      </c>
      <c r="BF79">
        <f t="shared" si="27"/>
        <v>3</v>
      </c>
      <c r="BG79">
        <f t="shared" si="28"/>
        <v>3</v>
      </c>
      <c r="BH79">
        <f t="shared" si="29"/>
        <v>3</v>
      </c>
    </row>
    <row r="80" spans="1:60" x14ac:dyDescent="0.45">
      <c r="A80" t="s">
        <v>524</v>
      </c>
      <c r="B80" t="s">
        <v>525</v>
      </c>
      <c r="C80">
        <v>429</v>
      </c>
      <c r="D80" t="s">
        <v>525</v>
      </c>
      <c r="E80" t="s">
        <v>525</v>
      </c>
      <c r="F80">
        <v>0</v>
      </c>
      <c r="G80">
        <v>0.96718099999999996</v>
      </c>
      <c r="H80">
        <v>1</v>
      </c>
      <c r="I80" t="s">
        <v>56</v>
      </c>
      <c r="J80" t="s">
        <v>57</v>
      </c>
      <c r="K80" t="s">
        <v>526</v>
      </c>
      <c r="L80" t="s">
        <v>527</v>
      </c>
      <c r="M80" t="s">
        <v>528</v>
      </c>
      <c r="N80">
        <v>3</v>
      </c>
      <c r="P80">
        <v>0.63763000000000003</v>
      </c>
      <c r="S80">
        <f t="shared" si="15"/>
        <v>0.63763000000000003</v>
      </c>
      <c r="U80">
        <v>0.52159</v>
      </c>
      <c r="X80" s="3">
        <f t="shared" si="16"/>
        <v>0.52159</v>
      </c>
      <c r="Y80" t="e">
        <f t="shared" si="17"/>
        <v>#DIV/0!</v>
      </c>
      <c r="AA80">
        <v>0.90249000000000001</v>
      </c>
      <c r="AD80">
        <f t="shared" si="18"/>
        <v>0.90249000000000001</v>
      </c>
      <c r="AF80">
        <v>0.74700999999999995</v>
      </c>
      <c r="AI80">
        <f t="shared" si="19"/>
        <v>0.74700999999999995</v>
      </c>
      <c r="AJ80" t="e">
        <f t="shared" si="20"/>
        <v>#DIV/0!</v>
      </c>
      <c r="AK80" s="1" t="e">
        <f>IF(AND(OR(#REF!&gt;1.49,#REF!&lt; 0.67),#REF!&lt; 0.05),"TL regulate","none")</f>
        <v>#REF!</v>
      </c>
      <c r="AL80" s="1" t="e">
        <f t="shared" si="21"/>
        <v>#DIV/0!</v>
      </c>
      <c r="AM80" s="1" t="e">
        <f t="shared" si="22"/>
        <v>#DIV/0!</v>
      </c>
      <c r="AO80">
        <v>0</v>
      </c>
      <c r="AP80">
        <v>0</v>
      </c>
      <c r="AQ80">
        <v>12067000</v>
      </c>
      <c r="AR80">
        <v>0</v>
      </c>
      <c r="AS80">
        <f t="shared" si="23"/>
        <v>12067000</v>
      </c>
      <c r="AT80">
        <v>0</v>
      </c>
      <c r="AU80">
        <v>0</v>
      </c>
      <c r="AV80">
        <v>0</v>
      </c>
      <c r="AW80">
        <v>0</v>
      </c>
      <c r="AX80">
        <f t="shared" si="24"/>
        <v>0</v>
      </c>
      <c r="AY80">
        <v>0</v>
      </c>
      <c r="AZ80">
        <v>0</v>
      </c>
      <c r="BA80">
        <v>7993000</v>
      </c>
      <c r="BB80">
        <v>0</v>
      </c>
      <c r="BC80">
        <f t="shared" si="25"/>
        <v>7993000</v>
      </c>
      <c r="BE80" t="str">
        <f t="shared" si="26"/>
        <v xml:space="preserve"> TL repressed</v>
      </c>
      <c r="BF80">
        <f t="shared" si="27"/>
        <v>1</v>
      </c>
      <c r="BG80">
        <f t="shared" si="28"/>
        <v>0</v>
      </c>
      <c r="BH80">
        <f t="shared" si="29"/>
        <v>1</v>
      </c>
    </row>
    <row r="81" spans="1:60" x14ac:dyDescent="0.45">
      <c r="A81" t="s">
        <v>529</v>
      </c>
      <c r="B81" t="s">
        <v>530</v>
      </c>
      <c r="C81" t="s">
        <v>531</v>
      </c>
      <c r="D81" t="s">
        <v>532</v>
      </c>
      <c r="E81" t="s">
        <v>532</v>
      </c>
      <c r="F81" t="s">
        <v>533</v>
      </c>
      <c r="G81">
        <v>0.99538400000000005</v>
      </c>
      <c r="H81">
        <v>1</v>
      </c>
      <c r="I81" t="s">
        <v>56</v>
      </c>
      <c r="J81" t="s">
        <v>57</v>
      </c>
      <c r="K81" t="s">
        <v>180</v>
      </c>
      <c r="L81" t="s">
        <v>534</v>
      </c>
      <c r="M81" t="s">
        <v>535</v>
      </c>
      <c r="N81">
        <v>3</v>
      </c>
      <c r="P81">
        <v>0.60114999999999996</v>
      </c>
      <c r="Q81">
        <v>0.57818000000000003</v>
      </c>
      <c r="R81">
        <v>0.62538000000000005</v>
      </c>
      <c r="S81">
        <f t="shared" si="15"/>
        <v>0.60157000000000005</v>
      </c>
      <c r="U81">
        <v>0.52471999999999996</v>
      </c>
      <c r="V81">
        <v>0.51288999999999996</v>
      </c>
      <c r="W81">
        <v>0.53229000000000004</v>
      </c>
      <c r="X81" s="3">
        <f t="shared" si="16"/>
        <v>0.52329999999999999</v>
      </c>
      <c r="Y81" t="e">
        <f t="shared" si="17"/>
        <v>#DIV/0!</v>
      </c>
      <c r="AA81">
        <v>0.79878000000000005</v>
      </c>
      <c r="AB81">
        <v>0.81322000000000005</v>
      </c>
      <c r="AC81">
        <v>0.89119999999999999</v>
      </c>
      <c r="AD81">
        <f t="shared" si="18"/>
        <v>0.83440000000000003</v>
      </c>
      <c r="AF81">
        <v>0.70784000000000002</v>
      </c>
      <c r="AG81">
        <v>0.71879000000000004</v>
      </c>
      <c r="AH81">
        <v>0.81054000000000004</v>
      </c>
      <c r="AI81">
        <f t="shared" si="19"/>
        <v>0.74572333333333329</v>
      </c>
      <c r="AJ81" t="e">
        <f t="shared" si="20"/>
        <v>#DIV/0!</v>
      </c>
      <c r="AK81" s="1" t="e">
        <f>IF(AND(OR(#REF!&gt;1.49,#REF!&lt; 0.67),#REF!&lt; 0.05),"TL regulate","none")</f>
        <v>#REF!</v>
      </c>
      <c r="AL81" s="1" t="e">
        <f t="shared" si="21"/>
        <v>#DIV/0!</v>
      </c>
      <c r="AM81" s="1" t="e">
        <f t="shared" si="22"/>
        <v>#DIV/0!</v>
      </c>
      <c r="AO81">
        <v>0</v>
      </c>
      <c r="AP81">
        <v>0</v>
      </c>
      <c r="AQ81">
        <v>70379000</v>
      </c>
      <c r="AR81">
        <v>61106000</v>
      </c>
      <c r="AS81">
        <f t="shared" si="23"/>
        <v>131485000</v>
      </c>
      <c r="AT81">
        <v>0</v>
      </c>
      <c r="AU81">
        <v>0</v>
      </c>
      <c r="AV81">
        <v>48241000</v>
      </c>
      <c r="AW81">
        <v>45790000</v>
      </c>
      <c r="AX81">
        <f t="shared" si="24"/>
        <v>94031000</v>
      </c>
      <c r="AY81">
        <v>0</v>
      </c>
      <c r="AZ81">
        <v>0</v>
      </c>
      <c r="BA81">
        <v>37433000</v>
      </c>
      <c r="BB81">
        <v>37653000</v>
      </c>
      <c r="BC81">
        <f t="shared" si="25"/>
        <v>75086000</v>
      </c>
      <c r="BE81" t="str">
        <f t="shared" si="26"/>
        <v>void</v>
      </c>
      <c r="BF81">
        <f t="shared" si="27"/>
        <v>2</v>
      </c>
      <c r="BG81">
        <f t="shared" si="28"/>
        <v>2</v>
      </c>
      <c r="BH81">
        <f t="shared" si="29"/>
        <v>2</v>
      </c>
    </row>
    <row r="82" spans="1:60" x14ac:dyDescent="0.45">
      <c r="A82" t="s">
        <v>536</v>
      </c>
      <c r="B82" t="s">
        <v>537</v>
      </c>
      <c r="C82">
        <v>302</v>
      </c>
      <c r="D82" t="s">
        <v>537</v>
      </c>
      <c r="E82" t="s">
        <v>537</v>
      </c>
      <c r="F82" t="s">
        <v>538</v>
      </c>
      <c r="G82">
        <v>0.99797499999999995</v>
      </c>
      <c r="H82">
        <v>1</v>
      </c>
      <c r="I82" t="s">
        <v>56</v>
      </c>
      <c r="J82" t="s">
        <v>57</v>
      </c>
      <c r="K82" t="s">
        <v>180</v>
      </c>
      <c r="L82" t="s">
        <v>539</v>
      </c>
      <c r="M82" t="s">
        <v>540</v>
      </c>
      <c r="N82">
        <v>3</v>
      </c>
      <c r="Q82">
        <v>0.60475999999999996</v>
      </c>
      <c r="S82">
        <f t="shared" si="15"/>
        <v>0.60475999999999996</v>
      </c>
      <c r="V82">
        <v>0.52342</v>
      </c>
      <c r="X82" s="3">
        <f t="shared" si="16"/>
        <v>0.52342</v>
      </c>
      <c r="Y82" t="e">
        <f t="shared" si="17"/>
        <v>#DIV/0!</v>
      </c>
      <c r="AB82">
        <v>0.79249999999999998</v>
      </c>
      <c r="AD82">
        <f t="shared" si="18"/>
        <v>0.79249999999999998</v>
      </c>
      <c r="AG82">
        <v>0.69774999999999998</v>
      </c>
      <c r="AI82">
        <f t="shared" si="19"/>
        <v>0.69774999999999998</v>
      </c>
      <c r="AJ82" t="e">
        <f t="shared" si="20"/>
        <v>#DIV/0!</v>
      </c>
      <c r="AK82" s="1" t="e">
        <f>IF(AND(OR(#REF!&gt;1.49,#REF!&lt; 0.67),#REF!&lt; 0.05),"TL regulate","none")</f>
        <v>#REF!</v>
      </c>
      <c r="AL82" s="1" t="e">
        <f t="shared" si="21"/>
        <v>#DIV/0!</v>
      </c>
      <c r="AM82" s="1" t="e">
        <f t="shared" si="22"/>
        <v>#DIV/0!</v>
      </c>
      <c r="AO82">
        <v>0</v>
      </c>
      <c r="AP82">
        <v>0</v>
      </c>
      <c r="AQ82">
        <v>0</v>
      </c>
      <c r="AR82">
        <v>0</v>
      </c>
      <c r="AS82">
        <f t="shared" si="23"/>
        <v>0</v>
      </c>
      <c r="AT82">
        <v>0</v>
      </c>
      <c r="AU82">
        <v>0</v>
      </c>
      <c r="AV82">
        <v>0</v>
      </c>
      <c r="AW82">
        <v>0</v>
      </c>
      <c r="AX82">
        <f t="shared" si="24"/>
        <v>0</v>
      </c>
      <c r="AY82">
        <v>0</v>
      </c>
      <c r="AZ82">
        <v>0</v>
      </c>
      <c r="BA82">
        <v>0</v>
      </c>
      <c r="BB82">
        <v>0</v>
      </c>
      <c r="BC82">
        <f t="shared" si="25"/>
        <v>0</v>
      </c>
      <c r="BE82" t="str">
        <f t="shared" si="26"/>
        <v>void</v>
      </c>
      <c r="BF82">
        <f t="shared" si="27"/>
        <v>0</v>
      </c>
      <c r="BG82">
        <f t="shared" si="28"/>
        <v>0</v>
      </c>
      <c r="BH82">
        <f t="shared" si="29"/>
        <v>0</v>
      </c>
    </row>
    <row r="83" spans="1:60" x14ac:dyDescent="0.45">
      <c r="A83" t="s">
        <v>541</v>
      </c>
      <c r="B83" t="s">
        <v>542</v>
      </c>
      <c r="C83">
        <v>427</v>
      </c>
      <c r="D83" t="s">
        <v>542</v>
      </c>
      <c r="E83" t="s">
        <v>542</v>
      </c>
      <c r="F83" t="s">
        <v>543</v>
      </c>
      <c r="G83">
        <v>0.75806399999999996</v>
      </c>
      <c r="H83">
        <v>1</v>
      </c>
      <c r="I83" t="s">
        <v>56</v>
      </c>
      <c r="J83" t="s">
        <v>57</v>
      </c>
      <c r="K83" t="s">
        <v>234</v>
      </c>
      <c r="L83" t="s">
        <v>544</v>
      </c>
      <c r="M83" t="s">
        <v>545</v>
      </c>
      <c r="N83">
        <v>2</v>
      </c>
      <c r="O83">
        <v>0.59907999999999995</v>
      </c>
      <c r="P83">
        <v>0.62180999999999997</v>
      </c>
      <c r="R83">
        <v>0.62395999999999996</v>
      </c>
      <c r="S83">
        <f t="shared" si="15"/>
        <v>0.61494999999999989</v>
      </c>
      <c r="T83">
        <v>0.49307000000000001</v>
      </c>
      <c r="U83">
        <v>0.53098999999999996</v>
      </c>
      <c r="W83">
        <v>0.54898999999999998</v>
      </c>
      <c r="X83" s="3">
        <f t="shared" si="16"/>
        <v>0.52434999999999998</v>
      </c>
      <c r="Y83" t="e">
        <f t="shared" si="17"/>
        <v>#DIV/0!</v>
      </c>
      <c r="Z83">
        <v>0.73753000000000002</v>
      </c>
      <c r="AA83">
        <v>0.70306000000000002</v>
      </c>
      <c r="AC83">
        <v>0.68228</v>
      </c>
      <c r="AD83">
        <f t="shared" si="18"/>
        <v>0.70762333333333327</v>
      </c>
      <c r="AE83">
        <v>0.64724000000000004</v>
      </c>
      <c r="AF83">
        <v>0.61177999999999999</v>
      </c>
      <c r="AH83">
        <v>0.627</v>
      </c>
      <c r="AI83">
        <f t="shared" si="19"/>
        <v>0.62867333333333331</v>
      </c>
      <c r="AJ83" t="e">
        <f t="shared" si="20"/>
        <v>#DIV/0!</v>
      </c>
      <c r="AK83" s="1" t="e">
        <f>IF(AND(OR(#REF!&gt;1.49,#REF!&lt; 0.67),#REF!&lt; 0.05),"TL regulate","none")</f>
        <v>#REF!</v>
      </c>
      <c r="AL83" s="1" t="e">
        <f t="shared" si="21"/>
        <v>#DIV/0!</v>
      </c>
      <c r="AM83" s="1" t="e">
        <f t="shared" si="22"/>
        <v>#DIV/0!</v>
      </c>
      <c r="AO83">
        <v>30480000</v>
      </c>
      <c r="AP83">
        <v>0</v>
      </c>
      <c r="AQ83">
        <v>0</v>
      </c>
      <c r="AR83">
        <v>67668000</v>
      </c>
      <c r="AS83">
        <f t="shared" si="23"/>
        <v>98148000</v>
      </c>
      <c r="AT83">
        <v>23292000</v>
      </c>
      <c r="AU83">
        <v>0</v>
      </c>
      <c r="AV83">
        <v>0</v>
      </c>
      <c r="AW83">
        <v>57348000</v>
      </c>
      <c r="AX83">
        <f t="shared" si="24"/>
        <v>80640000</v>
      </c>
      <c r="AY83">
        <v>17748000</v>
      </c>
      <c r="AZ83">
        <v>0</v>
      </c>
      <c r="BA83">
        <v>0</v>
      </c>
      <c r="BB83">
        <v>44180000</v>
      </c>
      <c r="BC83">
        <f t="shared" si="25"/>
        <v>61928000</v>
      </c>
      <c r="BE83" t="str">
        <f t="shared" si="26"/>
        <v>void</v>
      </c>
      <c r="BF83">
        <f t="shared" si="27"/>
        <v>2</v>
      </c>
      <c r="BG83">
        <f t="shared" si="28"/>
        <v>2</v>
      </c>
      <c r="BH83">
        <f t="shared" si="29"/>
        <v>2</v>
      </c>
    </row>
    <row r="84" spans="1:60" x14ac:dyDescent="0.45">
      <c r="A84" t="s">
        <v>546</v>
      </c>
      <c r="B84" t="s">
        <v>547</v>
      </c>
      <c r="C84" t="s">
        <v>548</v>
      </c>
      <c r="D84" t="s">
        <v>549</v>
      </c>
      <c r="E84" t="s">
        <v>549</v>
      </c>
      <c r="F84" t="s">
        <v>550</v>
      </c>
      <c r="G84">
        <v>0.99596799999999996</v>
      </c>
      <c r="H84">
        <v>1</v>
      </c>
      <c r="I84" t="s">
        <v>56</v>
      </c>
      <c r="J84" t="s">
        <v>57</v>
      </c>
      <c r="K84" t="s">
        <v>526</v>
      </c>
      <c r="L84" t="s">
        <v>551</v>
      </c>
      <c r="M84" t="s">
        <v>552</v>
      </c>
      <c r="N84">
        <v>3</v>
      </c>
      <c r="Q84">
        <v>0.70269000000000004</v>
      </c>
      <c r="R84">
        <v>0.48287000000000002</v>
      </c>
      <c r="S84">
        <f t="shared" si="15"/>
        <v>0.59278000000000008</v>
      </c>
      <c r="V84">
        <v>0.61773999999999996</v>
      </c>
      <c r="W84">
        <v>0.43158000000000002</v>
      </c>
      <c r="X84" s="3">
        <f t="shared" si="16"/>
        <v>0.52466000000000002</v>
      </c>
      <c r="Y84" t="e">
        <f t="shared" si="17"/>
        <v>#DIV/0!</v>
      </c>
      <c r="AB84">
        <v>1.2759</v>
      </c>
      <c r="AC84">
        <v>1.3789</v>
      </c>
      <c r="AD84">
        <f t="shared" si="18"/>
        <v>1.3273999999999999</v>
      </c>
      <c r="AG84">
        <v>1.1113999999999999</v>
      </c>
      <c r="AH84">
        <v>1.2534000000000001</v>
      </c>
      <c r="AI84">
        <f t="shared" si="19"/>
        <v>1.1823999999999999</v>
      </c>
      <c r="AJ84" t="e">
        <f t="shared" si="20"/>
        <v>#DIV/0!</v>
      </c>
      <c r="AK84" s="1" t="e">
        <f>IF(AND(OR(#REF!&gt;1.49,#REF!&lt; 0.67),#REF!&lt; 0.05),"TL regulate","none")</f>
        <v>#REF!</v>
      </c>
      <c r="AL84" s="1" t="e">
        <f t="shared" si="21"/>
        <v>#DIV/0!</v>
      </c>
      <c r="AM84" s="1" t="e">
        <f t="shared" si="22"/>
        <v>#DIV/0!</v>
      </c>
      <c r="AO84">
        <v>0</v>
      </c>
      <c r="AP84">
        <v>0</v>
      </c>
      <c r="AQ84">
        <v>52936000</v>
      </c>
      <c r="AR84">
        <v>81169000</v>
      </c>
      <c r="AS84">
        <f t="shared" si="23"/>
        <v>134105000</v>
      </c>
      <c r="AT84">
        <v>0</v>
      </c>
      <c r="AU84">
        <v>0</v>
      </c>
      <c r="AV84">
        <v>31468000</v>
      </c>
      <c r="AW84">
        <v>28008000</v>
      </c>
      <c r="AX84">
        <f t="shared" si="24"/>
        <v>59476000</v>
      </c>
      <c r="AY84">
        <v>0</v>
      </c>
      <c r="AZ84">
        <v>0</v>
      </c>
      <c r="BA84">
        <v>43037000</v>
      </c>
      <c r="BB84">
        <v>36578000</v>
      </c>
      <c r="BC84">
        <f t="shared" si="25"/>
        <v>79615000</v>
      </c>
      <c r="BE84" t="str">
        <f t="shared" si="26"/>
        <v>void</v>
      </c>
      <c r="BF84">
        <f t="shared" si="27"/>
        <v>2</v>
      </c>
      <c r="BG84">
        <f t="shared" si="28"/>
        <v>2</v>
      </c>
      <c r="BH84">
        <f t="shared" si="29"/>
        <v>2</v>
      </c>
    </row>
    <row r="85" spans="1:60" x14ac:dyDescent="0.45">
      <c r="A85" t="s">
        <v>553</v>
      </c>
      <c r="B85" t="s">
        <v>261</v>
      </c>
      <c r="C85">
        <v>23</v>
      </c>
      <c r="D85" t="s">
        <v>261</v>
      </c>
      <c r="E85" t="s">
        <v>261</v>
      </c>
      <c r="F85" t="s">
        <v>262</v>
      </c>
      <c r="G85">
        <v>0.5</v>
      </c>
      <c r="H85">
        <v>1</v>
      </c>
      <c r="I85" t="s">
        <v>56</v>
      </c>
      <c r="J85" t="s">
        <v>63</v>
      </c>
      <c r="K85" t="s">
        <v>64</v>
      </c>
      <c r="L85" t="s">
        <v>339</v>
      </c>
      <c r="M85" t="s">
        <v>340</v>
      </c>
      <c r="N85">
        <v>8</v>
      </c>
      <c r="P85">
        <v>0.47765000000000002</v>
      </c>
      <c r="Q85">
        <v>0.66607000000000005</v>
      </c>
      <c r="R85">
        <v>0.57521999999999995</v>
      </c>
      <c r="S85">
        <f t="shared" si="15"/>
        <v>0.57297999999999993</v>
      </c>
      <c r="U85">
        <v>0.42918000000000001</v>
      </c>
      <c r="V85">
        <v>0.62028000000000005</v>
      </c>
      <c r="W85">
        <v>0.53430999999999995</v>
      </c>
      <c r="X85" s="3">
        <f t="shared" si="16"/>
        <v>0.5279233333333333</v>
      </c>
      <c r="Y85" t="e">
        <f t="shared" si="17"/>
        <v>#DIV/0!</v>
      </c>
      <c r="AA85">
        <v>0.92096</v>
      </c>
      <c r="AB85">
        <v>0.86536999999999997</v>
      </c>
      <c r="AC85">
        <v>0.82498000000000005</v>
      </c>
      <c r="AD85">
        <f t="shared" si="18"/>
        <v>0.87043666666666664</v>
      </c>
      <c r="AF85">
        <v>0.74573</v>
      </c>
      <c r="AG85">
        <v>0.76712000000000002</v>
      </c>
      <c r="AH85">
        <v>0.72270999999999996</v>
      </c>
      <c r="AI85">
        <f t="shared" si="19"/>
        <v>0.74518666666666666</v>
      </c>
      <c r="AJ85" t="e">
        <f t="shared" si="20"/>
        <v>#DIV/0!</v>
      </c>
      <c r="AK85" s="1" t="e">
        <f>IF(AND(OR(#REF!&gt;1.49,#REF!&lt; 0.67),#REF!&lt; 0.05),"TL regulate","none")</f>
        <v>#REF!</v>
      </c>
      <c r="AL85" s="1" t="e">
        <f t="shared" si="21"/>
        <v>#DIV/0!</v>
      </c>
      <c r="AM85" s="1" t="e">
        <f t="shared" si="22"/>
        <v>#DIV/0!</v>
      </c>
      <c r="AO85">
        <v>52924000</v>
      </c>
      <c r="AP85">
        <v>0</v>
      </c>
      <c r="AQ85">
        <v>50081000</v>
      </c>
      <c r="AR85">
        <v>56702000</v>
      </c>
      <c r="AS85">
        <f t="shared" si="23"/>
        <v>159707000</v>
      </c>
      <c r="AT85">
        <v>0</v>
      </c>
      <c r="AU85">
        <v>0</v>
      </c>
      <c r="AV85">
        <v>33150000</v>
      </c>
      <c r="AW85">
        <v>39571000</v>
      </c>
      <c r="AX85">
        <f t="shared" si="24"/>
        <v>72721000</v>
      </c>
      <c r="AY85">
        <v>0</v>
      </c>
      <c r="AZ85">
        <v>0</v>
      </c>
      <c r="BA85">
        <v>32345000</v>
      </c>
      <c r="BB85">
        <v>32062000</v>
      </c>
      <c r="BC85">
        <f t="shared" si="25"/>
        <v>64407000</v>
      </c>
      <c r="BE85" t="str">
        <f t="shared" si="26"/>
        <v>void</v>
      </c>
      <c r="BF85">
        <f t="shared" si="27"/>
        <v>3</v>
      </c>
      <c r="BG85">
        <f t="shared" si="28"/>
        <v>2</v>
      </c>
      <c r="BH85">
        <f t="shared" si="29"/>
        <v>2</v>
      </c>
    </row>
    <row r="86" spans="1:60" x14ac:dyDescent="0.45">
      <c r="A86" t="s">
        <v>554</v>
      </c>
      <c r="B86" t="s">
        <v>555</v>
      </c>
      <c r="C86">
        <v>50</v>
      </c>
      <c r="D86" t="s">
        <v>555</v>
      </c>
      <c r="E86" t="s">
        <v>555</v>
      </c>
      <c r="F86" t="s">
        <v>556</v>
      </c>
      <c r="G86">
        <v>0.95914699999999997</v>
      </c>
      <c r="H86">
        <v>1</v>
      </c>
      <c r="I86" t="s">
        <v>56</v>
      </c>
      <c r="J86" t="s">
        <v>57</v>
      </c>
      <c r="K86" t="s">
        <v>180</v>
      </c>
      <c r="L86" t="s">
        <v>557</v>
      </c>
      <c r="M86" t="s">
        <v>558</v>
      </c>
      <c r="N86">
        <v>3</v>
      </c>
      <c r="O86">
        <v>0.72938999999999998</v>
      </c>
      <c r="Q86">
        <v>0.55052999999999996</v>
      </c>
      <c r="R86">
        <v>0.55757000000000001</v>
      </c>
      <c r="S86">
        <f t="shared" si="15"/>
        <v>0.61249666666666658</v>
      </c>
      <c r="T86">
        <v>0.63407000000000002</v>
      </c>
      <c r="V86">
        <v>0.47286</v>
      </c>
      <c r="W86">
        <v>0.48731999999999998</v>
      </c>
      <c r="X86" s="3">
        <f t="shared" si="16"/>
        <v>0.53141666666666665</v>
      </c>
      <c r="Y86" t="e">
        <f t="shared" si="17"/>
        <v>#DIV/0!</v>
      </c>
      <c r="Z86">
        <v>0.75485000000000002</v>
      </c>
      <c r="AB86">
        <v>0.70106999999999997</v>
      </c>
      <c r="AC86">
        <v>0.64998</v>
      </c>
      <c r="AD86">
        <f t="shared" si="18"/>
        <v>0.70196666666666674</v>
      </c>
      <c r="AE86">
        <v>0.70037000000000005</v>
      </c>
      <c r="AG86">
        <v>0.66173000000000004</v>
      </c>
      <c r="AH86">
        <v>0.60548999999999997</v>
      </c>
      <c r="AI86">
        <f t="shared" si="19"/>
        <v>0.65586333333333335</v>
      </c>
      <c r="AJ86" t="e">
        <f t="shared" si="20"/>
        <v>#DIV/0!</v>
      </c>
      <c r="AK86" s="1" t="e">
        <f>IF(AND(OR(#REF!&gt;1.49,#REF!&lt; 0.67),#REF!&lt; 0.05),"TL regulate","none")</f>
        <v>#REF!</v>
      </c>
      <c r="AL86" s="1" t="e">
        <f t="shared" si="21"/>
        <v>#DIV/0!</v>
      </c>
      <c r="AM86" s="1" t="e">
        <f t="shared" si="22"/>
        <v>#DIV/0!</v>
      </c>
      <c r="AO86">
        <v>78849000</v>
      </c>
      <c r="AP86">
        <v>0</v>
      </c>
      <c r="AQ86">
        <v>133440000</v>
      </c>
      <c r="AR86">
        <v>79620000</v>
      </c>
      <c r="AS86">
        <f t="shared" si="23"/>
        <v>291909000</v>
      </c>
      <c r="AT86">
        <v>73501000</v>
      </c>
      <c r="AU86">
        <v>0</v>
      </c>
      <c r="AV86">
        <v>93812000</v>
      </c>
      <c r="AW86">
        <v>63274000</v>
      </c>
      <c r="AX86">
        <f t="shared" si="24"/>
        <v>230587000</v>
      </c>
      <c r="AY86">
        <v>59935000</v>
      </c>
      <c r="AZ86">
        <v>0</v>
      </c>
      <c r="BA86">
        <v>62474000</v>
      </c>
      <c r="BB86">
        <v>46142000</v>
      </c>
      <c r="BC86">
        <f t="shared" si="25"/>
        <v>168551000</v>
      </c>
      <c r="BE86" t="str">
        <f t="shared" si="26"/>
        <v>void</v>
      </c>
      <c r="BF86">
        <f t="shared" si="27"/>
        <v>3</v>
      </c>
      <c r="BG86">
        <f t="shared" si="28"/>
        <v>3</v>
      </c>
      <c r="BH86">
        <f t="shared" si="29"/>
        <v>3</v>
      </c>
    </row>
    <row r="87" spans="1:60" x14ac:dyDescent="0.45">
      <c r="A87" t="s">
        <v>559</v>
      </c>
      <c r="B87" t="s">
        <v>560</v>
      </c>
      <c r="C87">
        <v>277</v>
      </c>
      <c r="D87" t="s">
        <v>560</v>
      </c>
      <c r="E87" t="s">
        <v>560</v>
      </c>
      <c r="F87" t="s">
        <v>561</v>
      </c>
      <c r="G87">
        <v>0.998475</v>
      </c>
      <c r="H87">
        <v>1</v>
      </c>
      <c r="I87" t="s">
        <v>56</v>
      </c>
      <c r="J87" t="s">
        <v>562</v>
      </c>
      <c r="K87" t="s">
        <v>118</v>
      </c>
      <c r="L87" t="s">
        <v>563</v>
      </c>
      <c r="M87" t="s">
        <v>564</v>
      </c>
      <c r="N87">
        <v>3</v>
      </c>
      <c r="O87">
        <v>0.66835999999999995</v>
      </c>
      <c r="P87">
        <v>0.56337000000000004</v>
      </c>
      <c r="Q87">
        <v>0.59331</v>
      </c>
      <c r="R87">
        <v>0.59958</v>
      </c>
      <c r="S87">
        <f t="shared" si="15"/>
        <v>0.606155</v>
      </c>
      <c r="T87">
        <v>0.59255000000000002</v>
      </c>
      <c r="U87">
        <v>0.49926999999999999</v>
      </c>
      <c r="V87">
        <v>0.51060000000000005</v>
      </c>
      <c r="W87">
        <v>0.52515999999999996</v>
      </c>
      <c r="X87" s="3">
        <f t="shared" si="16"/>
        <v>0.53189500000000001</v>
      </c>
      <c r="Y87" t="e">
        <f t="shared" si="17"/>
        <v>#DIV/0!</v>
      </c>
      <c r="Z87">
        <v>0.85573999999999995</v>
      </c>
      <c r="AA87">
        <v>0.74865000000000004</v>
      </c>
      <c r="AB87">
        <v>0.77298999999999995</v>
      </c>
      <c r="AC87">
        <v>0.71050000000000002</v>
      </c>
      <c r="AD87">
        <f t="shared" si="18"/>
        <v>0.77197000000000005</v>
      </c>
      <c r="AE87">
        <v>0.79822000000000004</v>
      </c>
      <c r="AF87">
        <v>0.66761000000000004</v>
      </c>
      <c r="AG87">
        <v>0.69698000000000004</v>
      </c>
      <c r="AH87">
        <v>0.66876999999999998</v>
      </c>
      <c r="AI87">
        <f t="shared" si="19"/>
        <v>0.70789499999999994</v>
      </c>
      <c r="AJ87" t="e">
        <f t="shared" si="20"/>
        <v>#DIV/0!</v>
      </c>
      <c r="AK87" s="1" t="e">
        <f>IF(AND(OR(#REF!&gt;1.49,#REF!&lt; 0.67),#REF!&lt; 0.05),"TL regulate","none")</f>
        <v>#REF!</v>
      </c>
      <c r="AL87" s="1" t="e">
        <f t="shared" si="21"/>
        <v>#DIV/0!</v>
      </c>
      <c r="AM87" s="1" t="e">
        <f t="shared" si="22"/>
        <v>#DIV/0!</v>
      </c>
      <c r="AO87">
        <v>121930000</v>
      </c>
      <c r="AP87">
        <v>0</v>
      </c>
      <c r="AQ87">
        <v>82603000</v>
      </c>
      <c r="AR87">
        <v>96756000</v>
      </c>
      <c r="AS87">
        <f t="shared" si="23"/>
        <v>301289000</v>
      </c>
      <c r="AT87">
        <v>85407000</v>
      </c>
      <c r="AU87">
        <v>0</v>
      </c>
      <c r="AV87">
        <v>65426000</v>
      </c>
      <c r="AW87">
        <v>88932000</v>
      </c>
      <c r="AX87">
        <f t="shared" si="24"/>
        <v>239765000</v>
      </c>
      <c r="AY87">
        <v>71760000</v>
      </c>
      <c r="AZ87">
        <v>0</v>
      </c>
      <c r="BA87">
        <v>50353000</v>
      </c>
      <c r="BB87">
        <v>65224000</v>
      </c>
      <c r="BC87">
        <f t="shared" si="25"/>
        <v>187337000</v>
      </c>
      <c r="BE87" t="str">
        <f t="shared" si="26"/>
        <v>void</v>
      </c>
      <c r="BF87">
        <f t="shared" si="27"/>
        <v>3</v>
      </c>
      <c r="BG87">
        <f t="shared" si="28"/>
        <v>3</v>
      </c>
      <c r="BH87">
        <f t="shared" si="29"/>
        <v>3</v>
      </c>
    </row>
    <row r="88" spans="1:60" x14ac:dyDescent="0.45">
      <c r="A88" t="s">
        <v>565</v>
      </c>
      <c r="B88" t="s">
        <v>566</v>
      </c>
      <c r="C88">
        <v>51</v>
      </c>
      <c r="D88" t="s">
        <v>566</v>
      </c>
      <c r="E88" t="s">
        <v>566</v>
      </c>
      <c r="F88" t="s">
        <v>567</v>
      </c>
      <c r="G88">
        <v>0.48456900000000003</v>
      </c>
      <c r="H88">
        <v>0</v>
      </c>
      <c r="I88" t="s">
        <v>56</v>
      </c>
      <c r="J88" t="s">
        <v>57</v>
      </c>
      <c r="K88" t="s">
        <v>568</v>
      </c>
      <c r="L88" t="s">
        <v>569</v>
      </c>
      <c r="M88" t="s">
        <v>570</v>
      </c>
      <c r="N88">
        <v>11</v>
      </c>
      <c r="O88">
        <v>0.56977</v>
      </c>
      <c r="P88">
        <v>0.53561000000000003</v>
      </c>
      <c r="S88">
        <f t="shared" si="15"/>
        <v>0.55269000000000001</v>
      </c>
      <c r="T88">
        <v>0.55271000000000003</v>
      </c>
      <c r="U88">
        <v>0.51476999999999995</v>
      </c>
      <c r="X88" s="3">
        <f t="shared" si="16"/>
        <v>0.53373999999999999</v>
      </c>
      <c r="Y88" t="e">
        <f t="shared" si="17"/>
        <v>#DIV/0!</v>
      </c>
      <c r="Z88">
        <v>0.71872999999999998</v>
      </c>
      <c r="AA88">
        <v>0.61887999999999999</v>
      </c>
      <c r="AD88">
        <f t="shared" si="18"/>
        <v>0.66880499999999998</v>
      </c>
      <c r="AE88">
        <v>0.68552000000000002</v>
      </c>
      <c r="AF88">
        <v>0.59487999999999996</v>
      </c>
      <c r="AI88">
        <f t="shared" si="19"/>
        <v>0.64019999999999999</v>
      </c>
      <c r="AJ88" t="e">
        <f t="shared" si="20"/>
        <v>#DIV/0!</v>
      </c>
      <c r="AK88" s="1" t="e">
        <f>IF(AND(OR(#REF!&gt;1.49,#REF!&lt; 0.67),#REF!&lt; 0.05),"TL regulate","none")</f>
        <v>#REF!</v>
      </c>
      <c r="AL88" s="1" t="e">
        <f t="shared" si="21"/>
        <v>#DIV/0!</v>
      </c>
      <c r="AM88" s="1" t="e">
        <f t="shared" si="22"/>
        <v>#DIV/0!</v>
      </c>
      <c r="AO88">
        <v>194140000</v>
      </c>
      <c r="AP88">
        <v>0</v>
      </c>
      <c r="AQ88">
        <v>0</v>
      </c>
      <c r="AR88">
        <v>0</v>
      </c>
      <c r="AS88">
        <f t="shared" si="23"/>
        <v>194140000</v>
      </c>
      <c r="AT88">
        <v>169120000</v>
      </c>
      <c r="AU88">
        <v>0</v>
      </c>
      <c r="AV88">
        <v>0</v>
      </c>
      <c r="AW88">
        <v>0</v>
      </c>
      <c r="AX88">
        <f t="shared" si="24"/>
        <v>169120000</v>
      </c>
      <c r="AY88">
        <v>108700000</v>
      </c>
      <c r="AZ88">
        <v>0</v>
      </c>
      <c r="BA88">
        <v>0</v>
      </c>
      <c r="BB88">
        <v>0</v>
      </c>
      <c r="BC88">
        <f t="shared" si="25"/>
        <v>108700000</v>
      </c>
      <c r="BE88" t="str">
        <f t="shared" si="26"/>
        <v>void</v>
      </c>
      <c r="BF88">
        <f t="shared" si="27"/>
        <v>1</v>
      </c>
      <c r="BG88">
        <f t="shared" si="28"/>
        <v>1</v>
      </c>
      <c r="BH88">
        <f t="shared" si="29"/>
        <v>1</v>
      </c>
    </row>
    <row r="89" spans="1:60" x14ac:dyDescent="0.45">
      <c r="A89" t="s">
        <v>571</v>
      </c>
      <c r="B89" t="s">
        <v>572</v>
      </c>
      <c r="C89" t="s">
        <v>573</v>
      </c>
      <c r="D89" t="s">
        <v>574</v>
      </c>
      <c r="E89" t="s">
        <v>574</v>
      </c>
      <c r="F89">
        <v>0</v>
      </c>
      <c r="G89">
        <v>0.5</v>
      </c>
      <c r="H89">
        <v>1</v>
      </c>
      <c r="I89" t="s">
        <v>56</v>
      </c>
      <c r="J89" t="s">
        <v>57</v>
      </c>
      <c r="K89" t="s">
        <v>575</v>
      </c>
      <c r="L89" t="s">
        <v>576</v>
      </c>
      <c r="M89" t="s">
        <v>577</v>
      </c>
      <c r="N89">
        <v>5</v>
      </c>
      <c r="P89">
        <v>0.62222</v>
      </c>
      <c r="S89">
        <f t="shared" si="15"/>
        <v>0.62222</v>
      </c>
      <c r="U89">
        <v>0.53442999999999996</v>
      </c>
      <c r="X89" s="3">
        <f t="shared" si="16"/>
        <v>0.53442999999999996</v>
      </c>
      <c r="Y89" t="e">
        <f t="shared" si="17"/>
        <v>#DIV/0!</v>
      </c>
      <c r="AA89">
        <v>0.93389999999999995</v>
      </c>
      <c r="AD89">
        <f t="shared" si="18"/>
        <v>0.93389999999999995</v>
      </c>
      <c r="AF89">
        <v>0.79959000000000002</v>
      </c>
      <c r="AI89">
        <f t="shared" si="19"/>
        <v>0.79959000000000002</v>
      </c>
      <c r="AJ89" t="e">
        <f t="shared" si="20"/>
        <v>#DIV/0!</v>
      </c>
      <c r="AK89" s="1" t="e">
        <f>IF(AND(OR(#REF!&gt;1.49,#REF!&lt; 0.67),#REF!&lt; 0.05),"TL regulate","none")</f>
        <v>#REF!</v>
      </c>
      <c r="AL89" s="1" t="e">
        <f t="shared" si="21"/>
        <v>#DIV/0!</v>
      </c>
      <c r="AM89" s="1" t="e">
        <f t="shared" si="22"/>
        <v>#DIV/0!</v>
      </c>
      <c r="AO89">
        <v>0</v>
      </c>
      <c r="AP89">
        <v>0</v>
      </c>
      <c r="AQ89">
        <v>0</v>
      </c>
      <c r="AR89">
        <v>0</v>
      </c>
      <c r="AS89">
        <f t="shared" si="23"/>
        <v>0</v>
      </c>
      <c r="AT89">
        <v>0</v>
      </c>
      <c r="AU89">
        <v>0</v>
      </c>
      <c r="AV89">
        <v>0</v>
      </c>
      <c r="AW89">
        <v>0</v>
      </c>
      <c r="AX89">
        <f t="shared" si="24"/>
        <v>0</v>
      </c>
      <c r="AY89">
        <v>0</v>
      </c>
      <c r="AZ89">
        <v>0</v>
      </c>
      <c r="BA89">
        <v>0</v>
      </c>
      <c r="BB89">
        <v>0</v>
      </c>
      <c r="BC89">
        <f t="shared" si="25"/>
        <v>0</v>
      </c>
      <c r="BE89" t="str">
        <f t="shared" si="26"/>
        <v>void</v>
      </c>
      <c r="BF89">
        <f t="shared" si="27"/>
        <v>0</v>
      </c>
      <c r="BG89">
        <f t="shared" si="28"/>
        <v>0</v>
      </c>
      <c r="BH89">
        <f t="shared" si="29"/>
        <v>0</v>
      </c>
    </row>
    <row r="90" spans="1:60" x14ac:dyDescent="0.45">
      <c r="A90" t="s">
        <v>578</v>
      </c>
      <c r="B90" t="s">
        <v>572</v>
      </c>
      <c r="C90" t="s">
        <v>579</v>
      </c>
      <c r="D90" t="s">
        <v>574</v>
      </c>
      <c r="E90" t="s">
        <v>574</v>
      </c>
      <c r="F90">
        <v>0</v>
      </c>
      <c r="G90">
        <v>0.5</v>
      </c>
      <c r="H90">
        <v>1</v>
      </c>
      <c r="I90" t="s">
        <v>80</v>
      </c>
      <c r="J90" t="s">
        <v>63</v>
      </c>
      <c r="K90" t="s">
        <v>64</v>
      </c>
      <c r="L90" t="s">
        <v>576</v>
      </c>
      <c r="M90" t="s">
        <v>577</v>
      </c>
      <c r="N90">
        <v>6</v>
      </c>
      <c r="P90">
        <v>0.62222</v>
      </c>
      <c r="S90">
        <f t="shared" si="15"/>
        <v>0.62222</v>
      </c>
      <c r="U90">
        <v>0.53442999999999996</v>
      </c>
      <c r="X90" s="3">
        <f t="shared" si="16"/>
        <v>0.53442999999999996</v>
      </c>
      <c r="Y90" t="e">
        <f t="shared" si="17"/>
        <v>#DIV/0!</v>
      </c>
      <c r="AA90">
        <v>0.93389999999999995</v>
      </c>
      <c r="AD90">
        <f t="shared" si="18"/>
        <v>0.93389999999999995</v>
      </c>
      <c r="AF90">
        <v>0.79959000000000002</v>
      </c>
      <c r="AI90">
        <f t="shared" si="19"/>
        <v>0.79959000000000002</v>
      </c>
      <c r="AJ90" t="e">
        <f t="shared" si="20"/>
        <v>#DIV/0!</v>
      </c>
      <c r="AK90" s="1" t="e">
        <f>IF(AND(OR(#REF!&gt;1.49,#REF!&lt; 0.67),#REF!&lt; 0.05),"TL regulate","none")</f>
        <v>#REF!</v>
      </c>
      <c r="AL90" s="1" t="e">
        <f t="shared" si="21"/>
        <v>#DIV/0!</v>
      </c>
      <c r="AM90" s="1" t="e">
        <f t="shared" si="22"/>
        <v>#DIV/0!</v>
      </c>
      <c r="AO90">
        <v>0</v>
      </c>
      <c r="AP90">
        <v>0</v>
      </c>
      <c r="AQ90">
        <v>0</v>
      </c>
      <c r="AR90">
        <v>0</v>
      </c>
      <c r="AS90">
        <f t="shared" si="23"/>
        <v>0</v>
      </c>
      <c r="AT90">
        <v>0</v>
      </c>
      <c r="AU90">
        <v>0</v>
      </c>
      <c r="AV90">
        <v>0</v>
      </c>
      <c r="AW90">
        <v>0</v>
      </c>
      <c r="AX90">
        <f t="shared" si="24"/>
        <v>0</v>
      </c>
      <c r="AY90">
        <v>0</v>
      </c>
      <c r="AZ90">
        <v>0</v>
      </c>
      <c r="BA90">
        <v>0</v>
      </c>
      <c r="BB90">
        <v>0</v>
      </c>
      <c r="BC90">
        <f t="shared" si="25"/>
        <v>0</v>
      </c>
      <c r="BE90" t="str">
        <f t="shared" si="26"/>
        <v>void</v>
      </c>
      <c r="BF90">
        <f t="shared" si="27"/>
        <v>0</v>
      </c>
      <c r="BG90">
        <f t="shared" si="28"/>
        <v>0</v>
      </c>
      <c r="BH90">
        <f t="shared" si="29"/>
        <v>0</v>
      </c>
    </row>
    <row r="91" spans="1:60" x14ac:dyDescent="0.45">
      <c r="A91" t="s">
        <v>580</v>
      </c>
      <c r="B91" t="s">
        <v>581</v>
      </c>
      <c r="C91" t="s">
        <v>582</v>
      </c>
      <c r="D91" t="s">
        <v>583</v>
      </c>
      <c r="E91" t="s">
        <v>583</v>
      </c>
      <c r="F91" t="s">
        <v>584</v>
      </c>
      <c r="G91">
        <v>0.99040300000000003</v>
      </c>
      <c r="H91">
        <v>1</v>
      </c>
      <c r="I91" t="s">
        <v>56</v>
      </c>
      <c r="J91" t="s">
        <v>57</v>
      </c>
      <c r="K91" t="s">
        <v>585</v>
      </c>
      <c r="L91" t="s">
        <v>586</v>
      </c>
      <c r="M91" t="s">
        <v>587</v>
      </c>
      <c r="N91">
        <v>15</v>
      </c>
      <c r="P91">
        <v>0.53656000000000004</v>
      </c>
      <c r="S91">
        <f t="shared" si="15"/>
        <v>0.53656000000000004</v>
      </c>
      <c r="U91">
        <v>0.53649999999999998</v>
      </c>
      <c r="X91" s="3">
        <f t="shared" si="16"/>
        <v>0.53649999999999998</v>
      </c>
      <c r="Y91" t="e">
        <f t="shared" si="17"/>
        <v>#DIV/0!</v>
      </c>
      <c r="AA91">
        <v>0.41711999999999999</v>
      </c>
      <c r="AD91">
        <f t="shared" si="18"/>
        <v>0.41711999999999999</v>
      </c>
      <c r="AF91">
        <v>0.37763999999999998</v>
      </c>
      <c r="AI91">
        <f t="shared" si="19"/>
        <v>0.37763999999999998</v>
      </c>
      <c r="AJ91" t="e">
        <f t="shared" si="20"/>
        <v>#DIV/0!</v>
      </c>
      <c r="AK91" s="1" t="e">
        <f>IF(AND(OR(#REF!&gt;1.49,#REF!&lt; 0.67),#REF!&lt; 0.05),"TL regulate","none")</f>
        <v>#REF!</v>
      </c>
      <c r="AL91" s="1" t="e">
        <f t="shared" si="21"/>
        <v>#DIV/0!</v>
      </c>
      <c r="AM91" s="1" t="e">
        <f t="shared" si="22"/>
        <v>#DIV/0!</v>
      </c>
      <c r="AO91">
        <v>21278000</v>
      </c>
      <c r="AP91">
        <v>0</v>
      </c>
      <c r="AQ91">
        <v>0</v>
      </c>
      <c r="AR91">
        <v>0</v>
      </c>
      <c r="AS91">
        <f t="shared" si="23"/>
        <v>21278000</v>
      </c>
      <c r="AT91">
        <v>0</v>
      </c>
      <c r="AU91">
        <v>0</v>
      </c>
      <c r="AV91">
        <v>0</v>
      </c>
      <c r="AW91">
        <v>0</v>
      </c>
      <c r="AX91">
        <f t="shared" si="24"/>
        <v>0</v>
      </c>
      <c r="AY91">
        <v>0</v>
      </c>
      <c r="AZ91">
        <v>0</v>
      </c>
      <c r="BA91">
        <v>0</v>
      </c>
      <c r="BB91">
        <v>0</v>
      </c>
      <c r="BC91">
        <f t="shared" si="25"/>
        <v>0</v>
      </c>
      <c r="BE91" t="str">
        <f t="shared" si="26"/>
        <v>LPS only</v>
      </c>
      <c r="BF91">
        <f t="shared" si="27"/>
        <v>1</v>
      </c>
      <c r="BG91">
        <f t="shared" si="28"/>
        <v>0</v>
      </c>
      <c r="BH91">
        <f t="shared" si="29"/>
        <v>0</v>
      </c>
    </row>
    <row r="92" spans="1:60" x14ac:dyDescent="0.45">
      <c r="A92" t="s">
        <v>588</v>
      </c>
      <c r="B92" t="s">
        <v>589</v>
      </c>
      <c r="C92" t="s">
        <v>590</v>
      </c>
      <c r="D92" t="s">
        <v>591</v>
      </c>
      <c r="E92" t="s">
        <v>591</v>
      </c>
      <c r="F92" t="s">
        <v>592</v>
      </c>
      <c r="G92">
        <v>0.92663099999999998</v>
      </c>
      <c r="H92">
        <v>1</v>
      </c>
      <c r="I92" t="s">
        <v>56</v>
      </c>
      <c r="J92" t="s">
        <v>593</v>
      </c>
      <c r="K92" t="s">
        <v>358</v>
      </c>
      <c r="L92" t="s">
        <v>594</v>
      </c>
      <c r="M92" t="s">
        <v>595</v>
      </c>
      <c r="N92">
        <v>1</v>
      </c>
      <c r="O92">
        <v>0.68879000000000001</v>
      </c>
      <c r="P92">
        <v>0.77085999999999999</v>
      </c>
      <c r="Q92">
        <v>0.67581000000000002</v>
      </c>
      <c r="R92">
        <v>0.51529999999999998</v>
      </c>
      <c r="S92">
        <f t="shared" si="15"/>
        <v>0.66269</v>
      </c>
      <c r="T92">
        <v>0.54742999999999997</v>
      </c>
      <c r="U92">
        <v>0.62924999999999998</v>
      </c>
      <c r="V92">
        <v>0.54783999999999999</v>
      </c>
      <c r="W92">
        <v>0.42369000000000001</v>
      </c>
      <c r="X92" s="3">
        <f t="shared" si="16"/>
        <v>0.53705250000000004</v>
      </c>
      <c r="Y92" t="e">
        <f t="shared" si="17"/>
        <v>#DIV/0!</v>
      </c>
      <c r="Z92">
        <v>0.46879999999999999</v>
      </c>
      <c r="AA92">
        <v>0.56228</v>
      </c>
      <c r="AB92">
        <v>0.59135000000000004</v>
      </c>
      <c r="AC92">
        <v>0.38979000000000003</v>
      </c>
      <c r="AD92">
        <f t="shared" si="18"/>
        <v>0.50305500000000003</v>
      </c>
      <c r="AE92">
        <v>0.40248</v>
      </c>
      <c r="AF92">
        <v>0.46559</v>
      </c>
      <c r="AG92">
        <v>0.49686999999999998</v>
      </c>
      <c r="AH92">
        <v>0.33695000000000003</v>
      </c>
      <c r="AI92">
        <f t="shared" si="19"/>
        <v>0.42547250000000003</v>
      </c>
      <c r="AJ92" t="e">
        <f t="shared" si="20"/>
        <v>#DIV/0!</v>
      </c>
      <c r="AK92" s="1" t="e">
        <f>IF(AND(OR(#REF!&gt;1.49,#REF!&lt; 0.67),#REF!&lt; 0.05),"TL regulate","none")</f>
        <v>#REF!</v>
      </c>
      <c r="AL92" s="1" t="e">
        <f t="shared" si="21"/>
        <v>#DIV/0!</v>
      </c>
      <c r="AM92" s="1" t="e">
        <f t="shared" si="22"/>
        <v>#DIV/0!</v>
      </c>
      <c r="AO92">
        <v>27864000</v>
      </c>
      <c r="AP92">
        <v>0</v>
      </c>
      <c r="AQ92">
        <v>20740000</v>
      </c>
      <c r="AR92">
        <v>17718000</v>
      </c>
      <c r="AS92">
        <f t="shared" si="23"/>
        <v>66322000</v>
      </c>
      <c r="AT92">
        <v>38928000</v>
      </c>
      <c r="AU92">
        <v>0</v>
      </c>
      <c r="AV92">
        <v>46118000</v>
      </c>
      <c r="AW92">
        <v>23455000</v>
      </c>
      <c r="AX92">
        <f t="shared" si="24"/>
        <v>108501000</v>
      </c>
      <c r="AY92">
        <v>17089000</v>
      </c>
      <c r="AZ92">
        <v>0</v>
      </c>
      <c r="BA92">
        <v>18260000</v>
      </c>
      <c r="BB92">
        <v>11227000</v>
      </c>
      <c r="BC92">
        <f t="shared" si="25"/>
        <v>46576000</v>
      </c>
      <c r="BE92" t="str">
        <f t="shared" si="26"/>
        <v>void</v>
      </c>
      <c r="BF92">
        <f t="shared" si="27"/>
        <v>3</v>
      </c>
      <c r="BG92">
        <f t="shared" si="28"/>
        <v>3</v>
      </c>
      <c r="BH92">
        <f t="shared" si="29"/>
        <v>3</v>
      </c>
    </row>
    <row r="93" spans="1:60" x14ac:dyDescent="0.45">
      <c r="A93" t="s">
        <v>596</v>
      </c>
      <c r="B93" t="s">
        <v>560</v>
      </c>
      <c r="C93">
        <v>291</v>
      </c>
      <c r="D93" t="s">
        <v>560</v>
      </c>
      <c r="E93" t="s">
        <v>560</v>
      </c>
      <c r="F93" t="s">
        <v>561</v>
      </c>
      <c r="G93">
        <v>1</v>
      </c>
      <c r="H93">
        <v>1</v>
      </c>
      <c r="I93" t="s">
        <v>56</v>
      </c>
      <c r="J93" t="s">
        <v>597</v>
      </c>
      <c r="K93" t="s">
        <v>257</v>
      </c>
      <c r="L93" t="s">
        <v>598</v>
      </c>
      <c r="M93" t="s">
        <v>599</v>
      </c>
      <c r="N93">
        <v>3</v>
      </c>
      <c r="O93">
        <v>0.69189000000000001</v>
      </c>
      <c r="P93">
        <v>0.54837999999999998</v>
      </c>
      <c r="Q93">
        <v>0.47817999999999999</v>
      </c>
      <c r="R93">
        <v>0.71016000000000001</v>
      </c>
      <c r="S93">
        <f t="shared" si="15"/>
        <v>0.60715249999999998</v>
      </c>
      <c r="T93">
        <v>0.62661</v>
      </c>
      <c r="U93">
        <v>0.47720000000000001</v>
      </c>
      <c r="V93">
        <v>0.4219</v>
      </c>
      <c r="W93">
        <v>0.62421000000000004</v>
      </c>
      <c r="X93" s="3">
        <f t="shared" si="16"/>
        <v>0.53747999999999996</v>
      </c>
      <c r="Y93" t="e">
        <f t="shared" si="17"/>
        <v>#DIV/0!</v>
      </c>
      <c r="Z93">
        <v>0.59377999999999997</v>
      </c>
      <c r="AA93">
        <v>0.51831000000000005</v>
      </c>
      <c r="AB93">
        <v>0.49962000000000001</v>
      </c>
      <c r="AC93">
        <v>0.54952000000000001</v>
      </c>
      <c r="AD93">
        <f t="shared" si="18"/>
        <v>0.54030749999999994</v>
      </c>
      <c r="AE93">
        <v>0.54435</v>
      </c>
      <c r="AF93">
        <v>0.48215000000000002</v>
      </c>
      <c r="AG93">
        <v>0.45388000000000001</v>
      </c>
      <c r="AH93">
        <v>0.52190999999999999</v>
      </c>
      <c r="AI93">
        <f t="shared" si="19"/>
        <v>0.50057249999999998</v>
      </c>
      <c r="AJ93" t="e">
        <f t="shared" si="20"/>
        <v>#DIV/0!</v>
      </c>
      <c r="AK93" s="1" t="e">
        <f>IF(AND(OR(#REF!&gt;1.49,#REF!&lt; 0.67),#REF!&lt; 0.05),"TL regulate","none")</f>
        <v>#REF!</v>
      </c>
      <c r="AL93" s="1" t="e">
        <f t="shared" si="21"/>
        <v>#DIV/0!</v>
      </c>
      <c r="AM93" s="1" t="e">
        <f t="shared" si="22"/>
        <v>#DIV/0!</v>
      </c>
      <c r="AO93">
        <v>200950000</v>
      </c>
      <c r="AP93">
        <v>0</v>
      </c>
      <c r="AQ93">
        <v>233280000</v>
      </c>
      <c r="AR93">
        <v>280520000</v>
      </c>
      <c r="AS93">
        <f t="shared" si="23"/>
        <v>714750000</v>
      </c>
      <c r="AT93">
        <v>238840000</v>
      </c>
      <c r="AU93">
        <v>0</v>
      </c>
      <c r="AV93">
        <v>250900000</v>
      </c>
      <c r="AW93">
        <v>320330000</v>
      </c>
      <c r="AX93">
        <f t="shared" si="24"/>
        <v>810070000</v>
      </c>
      <c r="AY93">
        <v>142770000</v>
      </c>
      <c r="AZ93">
        <v>0</v>
      </c>
      <c r="BA93">
        <v>130560000</v>
      </c>
      <c r="BB93">
        <v>165150000</v>
      </c>
      <c r="BC93">
        <f t="shared" si="25"/>
        <v>438480000</v>
      </c>
      <c r="BE93" t="str">
        <f t="shared" si="26"/>
        <v>void</v>
      </c>
      <c r="BF93">
        <f t="shared" si="27"/>
        <v>3</v>
      </c>
      <c r="BG93">
        <f t="shared" si="28"/>
        <v>3</v>
      </c>
      <c r="BH93">
        <f t="shared" si="29"/>
        <v>3</v>
      </c>
    </row>
    <row r="94" spans="1:60" x14ac:dyDescent="0.45">
      <c r="A94" t="s">
        <v>600</v>
      </c>
      <c r="B94" t="s">
        <v>601</v>
      </c>
      <c r="C94" t="s">
        <v>602</v>
      </c>
      <c r="D94" t="s">
        <v>603</v>
      </c>
      <c r="E94" t="s">
        <v>603</v>
      </c>
      <c r="F94" t="s">
        <v>604</v>
      </c>
      <c r="G94">
        <v>0.57060699999999998</v>
      </c>
      <c r="H94">
        <v>1</v>
      </c>
      <c r="I94" t="s">
        <v>80</v>
      </c>
      <c r="J94" t="s">
        <v>57</v>
      </c>
      <c r="K94" t="s">
        <v>246</v>
      </c>
      <c r="L94" t="s">
        <v>605</v>
      </c>
      <c r="M94" t="s">
        <v>606</v>
      </c>
      <c r="N94">
        <v>19</v>
      </c>
      <c r="O94">
        <v>0.64422000000000001</v>
      </c>
      <c r="S94">
        <f t="shared" si="15"/>
        <v>0.64422000000000001</v>
      </c>
      <c r="T94">
        <v>0.53913999999999995</v>
      </c>
      <c r="X94" s="3">
        <f t="shared" si="16"/>
        <v>0.53913999999999995</v>
      </c>
      <c r="Y94" t="e">
        <f t="shared" si="17"/>
        <v>#DIV/0!</v>
      </c>
      <c r="Z94">
        <v>0.56555999999999995</v>
      </c>
      <c r="AD94">
        <f t="shared" si="18"/>
        <v>0.56555999999999995</v>
      </c>
      <c r="AE94">
        <v>0.50192999999999999</v>
      </c>
      <c r="AI94">
        <f t="shared" si="19"/>
        <v>0.50192999999999999</v>
      </c>
      <c r="AJ94" t="e">
        <f t="shared" si="20"/>
        <v>#DIV/0!</v>
      </c>
      <c r="AK94" s="1" t="e">
        <f>IF(AND(OR(#REF!&gt;1.49,#REF!&lt; 0.67),#REF!&lt; 0.05),"TL regulate","none")</f>
        <v>#REF!</v>
      </c>
      <c r="AL94" s="1" t="e">
        <f t="shared" si="21"/>
        <v>#DIV/0!</v>
      </c>
      <c r="AM94" s="1" t="e">
        <f t="shared" si="22"/>
        <v>#DIV/0!</v>
      </c>
      <c r="AO94">
        <v>0</v>
      </c>
      <c r="AP94">
        <v>0</v>
      </c>
      <c r="AQ94">
        <v>0</v>
      </c>
      <c r="AR94">
        <v>0</v>
      </c>
      <c r="AS94">
        <f t="shared" si="23"/>
        <v>0</v>
      </c>
      <c r="AT94">
        <v>0</v>
      </c>
      <c r="AU94">
        <v>0</v>
      </c>
      <c r="AV94">
        <v>0</v>
      </c>
      <c r="AW94">
        <v>0</v>
      </c>
      <c r="AX94">
        <f t="shared" si="24"/>
        <v>0</v>
      </c>
      <c r="AY94">
        <v>0</v>
      </c>
      <c r="AZ94">
        <v>0</v>
      </c>
      <c r="BA94">
        <v>0</v>
      </c>
      <c r="BB94">
        <v>0</v>
      </c>
      <c r="BC94">
        <f t="shared" si="25"/>
        <v>0</v>
      </c>
      <c r="BE94" t="str">
        <f t="shared" si="26"/>
        <v>void</v>
      </c>
      <c r="BF94">
        <f t="shared" si="27"/>
        <v>0</v>
      </c>
      <c r="BG94">
        <f t="shared" si="28"/>
        <v>0</v>
      </c>
      <c r="BH94">
        <f t="shared" si="29"/>
        <v>0</v>
      </c>
    </row>
    <row r="95" spans="1:60" x14ac:dyDescent="0.45">
      <c r="A95" t="s">
        <v>607</v>
      </c>
      <c r="B95" t="s">
        <v>608</v>
      </c>
      <c r="C95" t="s">
        <v>609</v>
      </c>
      <c r="D95" t="s">
        <v>610</v>
      </c>
      <c r="E95" t="s">
        <v>610</v>
      </c>
      <c r="F95" t="s">
        <v>611</v>
      </c>
      <c r="G95">
        <v>0.68057400000000001</v>
      </c>
      <c r="H95">
        <v>1</v>
      </c>
      <c r="I95" t="s">
        <v>56</v>
      </c>
      <c r="J95" t="s">
        <v>57</v>
      </c>
      <c r="K95" t="s">
        <v>612</v>
      </c>
      <c r="L95" t="s">
        <v>613</v>
      </c>
      <c r="M95" t="s">
        <v>614</v>
      </c>
      <c r="N95">
        <v>13</v>
      </c>
      <c r="O95">
        <v>0.64620999999999995</v>
      </c>
      <c r="P95">
        <v>0.64422000000000001</v>
      </c>
      <c r="Q95">
        <v>0.7117</v>
      </c>
      <c r="R95">
        <v>0.68469000000000002</v>
      </c>
      <c r="S95">
        <f t="shared" si="15"/>
        <v>0.671705</v>
      </c>
      <c r="T95">
        <v>0.51844000000000001</v>
      </c>
      <c r="U95">
        <v>0.51576</v>
      </c>
      <c r="V95">
        <v>0.56698000000000004</v>
      </c>
      <c r="W95">
        <v>0.55598999999999998</v>
      </c>
      <c r="X95" s="3">
        <f t="shared" si="16"/>
        <v>0.53929249999999995</v>
      </c>
      <c r="Y95" t="e">
        <f t="shared" si="17"/>
        <v>#DIV/0!</v>
      </c>
      <c r="Z95">
        <v>0.69926999999999995</v>
      </c>
      <c r="AA95">
        <v>0.61178999999999994</v>
      </c>
      <c r="AB95">
        <v>0.57825000000000004</v>
      </c>
      <c r="AC95">
        <v>0.60606000000000004</v>
      </c>
      <c r="AD95">
        <f t="shared" si="18"/>
        <v>0.62384250000000008</v>
      </c>
      <c r="AE95">
        <v>0.59048999999999996</v>
      </c>
      <c r="AF95">
        <v>0.52642999999999995</v>
      </c>
      <c r="AG95">
        <v>0.49648999999999999</v>
      </c>
      <c r="AH95">
        <v>0.53824000000000005</v>
      </c>
      <c r="AI95">
        <f t="shared" si="19"/>
        <v>0.53791250000000002</v>
      </c>
      <c r="AJ95" t="e">
        <f t="shared" si="20"/>
        <v>#DIV/0!</v>
      </c>
      <c r="AK95" s="1" t="e">
        <f>IF(AND(OR(#REF!&gt;1.49,#REF!&lt; 0.67),#REF!&lt; 0.05),"TL regulate","none")</f>
        <v>#REF!</v>
      </c>
      <c r="AL95" s="1" t="e">
        <f t="shared" si="21"/>
        <v>#DIV/0!</v>
      </c>
      <c r="AM95" s="1" t="e">
        <f t="shared" si="22"/>
        <v>#DIV/0!</v>
      </c>
      <c r="AO95">
        <v>57808000</v>
      </c>
      <c r="AP95">
        <v>0</v>
      </c>
      <c r="AQ95">
        <v>43043000</v>
      </c>
      <c r="AR95">
        <v>24198000</v>
      </c>
      <c r="AS95">
        <f t="shared" si="23"/>
        <v>125049000</v>
      </c>
      <c r="AT95">
        <v>56090000</v>
      </c>
      <c r="AU95">
        <v>0</v>
      </c>
      <c r="AV95">
        <v>35737000</v>
      </c>
      <c r="AW95">
        <v>26946000</v>
      </c>
      <c r="AX95">
        <f t="shared" si="24"/>
        <v>118773000</v>
      </c>
      <c r="AY95">
        <v>33975000</v>
      </c>
      <c r="AZ95">
        <v>0</v>
      </c>
      <c r="BA95">
        <v>24311000</v>
      </c>
      <c r="BB95">
        <v>22303000</v>
      </c>
      <c r="BC95">
        <f t="shared" si="25"/>
        <v>80589000</v>
      </c>
      <c r="BE95" t="str">
        <f t="shared" si="26"/>
        <v>void</v>
      </c>
      <c r="BF95">
        <f t="shared" si="27"/>
        <v>3</v>
      </c>
      <c r="BG95">
        <f t="shared" si="28"/>
        <v>3</v>
      </c>
      <c r="BH95">
        <f t="shared" si="29"/>
        <v>3</v>
      </c>
    </row>
    <row r="96" spans="1:60" x14ac:dyDescent="0.45">
      <c r="A96" t="s">
        <v>615</v>
      </c>
      <c r="B96" t="s">
        <v>616</v>
      </c>
      <c r="C96" t="s">
        <v>617</v>
      </c>
      <c r="D96" t="s">
        <v>618</v>
      </c>
      <c r="E96" t="s">
        <v>618</v>
      </c>
      <c r="F96" t="s">
        <v>619</v>
      </c>
      <c r="G96">
        <v>0.99963999999999997</v>
      </c>
      <c r="H96">
        <v>1</v>
      </c>
      <c r="I96" t="s">
        <v>56</v>
      </c>
      <c r="J96" t="s">
        <v>57</v>
      </c>
      <c r="K96" t="s">
        <v>515</v>
      </c>
      <c r="L96" t="s">
        <v>620</v>
      </c>
      <c r="M96" t="s">
        <v>621</v>
      </c>
      <c r="N96">
        <v>3</v>
      </c>
      <c r="Q96">
        <v>0.70037000000000005</v>
      </c>
      <c r="R96">
        <v>0.56338999999999995</v>
      </c>
      <c r="S96">
        <f t="shared" si="15"/>
        <v>0.63188</v>
      </c>
      <c r="V96">
        <v>0.58548</v>
      </c>
      <c r="W96">
        <v>0.49385000000000001</v>
      </c>
      <c r="X96" s="3">
        <f t="shared" si="16"/>
        <v>0.53966500000000006</v>
      </c>
      <c r="Y96" t="e">
        <f t="shared" si="17"/>
        <v>#DIV/0!</v>
      </c>
      <c r="AB96">
        <v>0.86787999999999998</v>
      </c>
      <c r="AC96">
        <v>0.71655000000000002</v>
      </c>
      <c r="AD96">
        <f t="shared" si="18"/>
        <v>0.792215</v>
      </c>
      <c r="AG96">
        <v>0.74875999999999998</v>
      </c>
      <c r="AH96">
        <v>0.64368000000000003</v>
      </c>
      <c r="AI96">
        <f t="shared" si="19"/>
        <v>0.69622000000000006</v>
      </c>
      <c r="AJ96" t="e">
        <f t="shared" si="20"/>
        <v>#DIV/0!</v>
      </c>
      <c r="AK96" s="1" t="e">
        <f>IF(AND(OR(#REF!&gt;1.49,#REF!&lt; 0.67),#REF!&lt; 0.05),"TL regulate","none")</f>
        <v>#REF!</v>
      </c>
      <c r="AL96" s="1" t="e">
        <f t="shared" si="21"/>
        <v>#DIV/0!</v>
      </c>
      <c r="AM96" s="1" t="e">
        <f t="shared" si="22"/>
        <v>#DIV/0!</v>
      </c>
      <c r="AO96">
        <v>13800000</v>
      </c>
      <c r="AP96">
        <v>0</v>
      </c>
      <c r="AQ96">
        <v>13969000</v>
      </c>
      <c r="AR96">
        <v>13204000</v>
      </c>
      <c r="AS96">
        <f t="shared" si="23"/>
        <v>40973000</v>
      </c>
      <c r="AT96">
        <v>14471000</v>
      </c>
      <c r="AU96">
        <v>0</v>
      </c>
      <c r="AV96">
        <v>14709000</v>
      </c>
      <c r="AW96">
        <v>8852100</v>
      </c>
      <c r="AX96">
        <f t="shared" si="24"/>
        <v>38032100</v>
      </c>
      <c r="AY96">
        <v>14326000</v>
      </c>
      <c r="AZ96">
        <v>0</v>
      </c>
      <c r="BA96">
        <v>10337000</v>
      </c>
      <c r="BB96">
        <v>8697600</v>
      </c>
      <c r="BC96">
        <f t="shared" si="25"/>
        <v>33360600</v>
      </c>
      <c r="BE96" t="str">
        <f t="shared" si="26"/>
        <v>void</v>
      </c>
      <c r="BF96">
        <f t="shared" si="27"/>
        <v>3</v>
      </c>
      <c r="BG96">
        <f t="shared" si="28"/>
        <v>3</v>
      </c>
      <c r="BH96">
        <f t="shared" si="29"/>
        <v>3</v>
      </c>
    </row>
    <row r="97" spans="1:60" x14ac:dyDescent="0.45">
      <c r="A97" t="s">
        <v>622</v>
      </c>
      <c r="B97" t="s">
        <v>623</v>
      </c>
      <c r="C97" t="s">
        <v>624</v>
      </c>
      <c r="D97" t="s">
        <v>625</v>
      </c>
      <c r="E97" t="s">
        <v>625</v>
      </c>
      <c r="F97" t="s">
        <v>626</v>
      </c>
      <c r="G97">
        <v>0.99972700000000003</v>
      </c>
      <c r="H97">
        <v>1</v>
      </c>
      <c r="I97" t="s">
        <v>56</v>
      </c>
      <c r="J97" t="s">
        <v>627</v>
      </c>
      <c r="K97" t="s">
        <v>628</v>
      </c>
      <c r="L97" t="s">
        <v>629</v>
      </c>
      <c r="M97" t="s">
        <v>630</v>
      </c>
      <c r="N97">
        <v>10</v>
      </c>
      <c r="R97">
        <v>0.65715999999999997</v>
      </c>
      <c r="S97">
        <f t="shared" si="15"/>
        <v>0.65715999999999997</v>
      </c>
      <c r="W97">
        <v>0.54154000000000002</v>
      </c>
      <c r="X97" s="3">
        <f t="shared" si="16"/>
        <v>0.54154000000000002</v>
      </c>
      <c r="Y97" t="e">
        <f t="shared" si="17"/>
        <v>#DIV/0!</v>
      </c>
      <c r="AC97">
        <v>0.54305999999999999</v>
      </c>
      <c r="AD97">
        <f t="shared" si="18"/>
        <v>0.54305999999999999</v>
      </c>
      <c r="AH97">
        <v>0.46971000000000002</v>
      </c>
      <c r="AI97">
        <f t="shared" si="19"/>
        <v>0.46971000000000002</v>
      </c>
      <c r="AJ97" t="e">
        <f t="shared" si="20"/>
        <v>#DIV/0!</v>
      </c>
      <c r="AK97" s="1" t="e">
        <f>IF(AND(OR(#REF!&gt;1.49,#REF!&lt; 0.67),#REF!&lt; 0.05),"TL regulate","none")</f>
        <v>#REF!</v>
      </c>
      <c r="AL97" s="1" t="e">
        <f t="shared" si="21"/>
        <v>#DIV/0!</v>
      </c>
      <c r="AM97" s="1" t="e">
        <f t="shared" si="22"/>
        <v>#DIV/0!</v>
      </c>
      <c r="AO97">
        <v>0</v>
      </c>
      <c r="AP97">
        <v>0</v>
      </c>
      <c r="AQ97">
        <v>0</v>
      </c>
      <c r="AR97">
        <v>87703000</v>
      </c>
      <c r="AS97">
        <f t="shared" si="23"/>
        <v>87703000</v>
      </c>
      <c r="AT97">
        <v>0</v>
      </c>
      <c r="AU97">
        <v>0</v>
      </c>
      <c r="AV97">
        <v>0</v>
      </c>
      <c r="AW97">
        <v>114650000</v>
      </c>
      <c r="AX97">
        <f t="shared" si="24"/>
        <v>114650000</v>
      </c>
      <c r="AY97">
        <v>70373000</v>
      </c>
      <c r="AZ97">
        <v>0</v>
      </c>
      <c r="BA97">
        <v>57510000</v>
      </c>
      <c r="BB97">
        <v>52889000</v>
      </c>
      <c r="BC97">
        <f t="shared" si="25"/>
        <v>180772000</v>
      </c>
      <c r="BE97" t="str">
        <f t="shared" si="26"/>
        <v>void</v>
      </c>
      <c r="BF97">
        <f t="shared" si="27"/>
        <v>1</v>
      </c>
      <c r="BG97">
        <f t="shared" si="28"/>
        <v>1</v>
      </c>
      <c r="BH97">
        <f t="shared" si="29"/>
        <v>3</v>
      </c>
    </row>
    <row r="98" spans="1:60" x14ac:dyDescent="0.45">
      <c r="A98" t="s">
        <v>631</v>
      </c>
      <c r="B98" t="s">
        <v>632</v>
      </c>
      <c r="C98" t="s">
        <v>633</v>
      </c>
      <c r="D98" t="s">
        <v>634</v>
      </c>
      <c r="E98" t="s">
        <v>634</v>
      </c>
      <c r="F98" t="s">
        <v>635</v>
      </c>
      <c r="G98">
        <v>1</v>
      </c>
      <c r="H98">
        <v>2</v>
      </c>
      <c r="I98" t="s">
        <v>56</v>
      </c>
      <c r="J98" t="s">
        <v>81</v>
      </c>
      <c r="K98" t="s">
        <v>240</v>
      </c>
      <c r="L98" t="s">
        <v>636</v>
      </c>
      <c r="M98" t="s">
        <v>637</v>
      </c>
      <c r="N98">
        <v>3</v>
      </c>
      <c r="Q98">
        <v>0.57155</v>
      </c>
      <c r="R98">
        <v>0.73197000000000001</v>
      </c>
      <c r="S98">
        <f t="shared" si="15"/>
        <v>0.65176000000000001</v>
      </c>
      <c r="V98">
        <v>0.47735</v>
      </c>
      <c r="W98">
        <v>0.60726999999999998</v>
      </c>
      <c r="X98" s="3">
        <f t="shared" si="16"/>
        <v>0.54230999999999996</v>
      </c>
      <c r="Y98" t="e">
        <f t="shared" si="17"/>
        <v>#DIV/0!</v>
      </c>
      <c r="AB98">
        <v>0.62907000000000002</v>
      </c>
      <c r="AC98">
        <v>0.74789000000000005</v>
      </c>
      <c r="AD98">
        <f t="shared" si="18"/>
        <v>0.68847999999999998</v>
      </c>
      <c r="AG98">
        <v>0.54878000000000005</v>
      </c>
      <c r="AH98">
        <v>0.64993999999999996</v>
      </c>
      <c r="AI98">
        <f t="shared" si="19"/>
        <v>0.59936</v>
      </c>
      <c r="AJ98" t="e">
        <f t="shared" si="20"/>
        <v>#DIV/0!</v>
      </c>
      <c r="AK98" s="1" t="e">
        <f>IF(AND(OR(#REF!&gt;1.49,#REF!&lt; 0.67),#REF!&lt; 0.05),"TL regulate","none")</f>
        <v>#REF!</v>
      </c>
      <c r="AL98" s="1" t="e">
        <f t="shared" si="21"/>
        <v>#DIV/0!</v>
      </c>
      <c r="AM98" s="1" t="e">
        <f t="shared" si="22"/>
        <v>#DIV/0!</v>
      </c>
      <c r="AO98">
        <v>0</v>
      </c>
      <c r="AP98">
        <v>0</v>
      </c>
      <c r="AQ98">
        <v>200660000</v>
      </c>
      <c r="AR98">
        <v>107700000</v>
      </c>
      <c r="AS98">
        <f t="shared" si="23"/>
        <v>308360000</v>
      </c>
      <c r="AT98">
        <v>0</v>
      </c>
      <c r="AU98">
        <v>0</v>
      </c>
      <c r="AV98">
        <v>176190000</v>
      </c>
      <c r="AW98">
        <v>104200000</v>
      </c>
      <c r="AX98">
        <f t="shared" si="24"/>
        <v>280390000</v>
      </c>
      <c r="AY98">
        <v>0</v>
      </c>
      <c r="AZ98">
        <v>0</v>
      </c>
      <c r="BA98">
        <v>111300000</v>
      </c>
      <c r="BB98">
        <v>72822000</v>
      </c>
      <c r="BC98">
        <f t="shared" si="25"/>
        <v>184122000</v>
      </c>
      <c r="BE98" t="str">
        <f t="shared" si="26"/>
        <v>void</v>
      </c>
      <c r="BF98">
        <f t="shared" si="27"/>
        <v>2</v>
      </c>
      <c r="BG98">
        <f t="shared" si="28"/>
        <v>2</v>
      </c>
      <c r="BH98">
        <f t="shared" si="29"/>
        <v>2</v>
      </c>
    </row>
    <row r="99" spans="1:60" x14ac:dyDescent="0.45">
      <c r="A99" t="s">
        <v>638</v>
      </c>
      <c r="B99" t="s">
        <v>639</v>
      </c>
      <c r="C99">
        <v>20</v>
      </c>
      <c r="D99" t="s">
        <v>639</v>
      </c>
      <c r="E99" t="s">
        <v>639</v>
      </c>
      <c r="F99" t="s">
        <v>640</v>
      </c>
      <c r="G99">
        <v>0.99999700000000002</v>
      </c>
      <c r="H99">
        <v>1</v>
      </c>
      <c r="I99" t="s">
        <v>56</v>
      </c>
      <c r="J99" t="s">
        <v>57</v>
      </c>
      <c r="K99" t="s">
        <v>515</v>
      </c>
      <c r="L99" t="s">
        <v>641</v>
      </c>
      <c r="M99" t="s">
        <v>642</v>
      </c>
      <c r="N99">
        <v>3</v>
      </c>
      <c r="O99">
        <v>0.63548000000000004</v>
      </c>
      <c r="P99">
        <v>0.65041000000000004</v>
      </c>
      <c r="Q99">
        <v>0.67101</v>
      </c>
      <c r="S99">
        <f t="shared" si="15"/>
        <v>0.65229999999999999</v>
      </c>
      <c r="T99">
        <v>0.53154000000000001</v>
      </c>
      <c r="U99">
        <v>0.52876000000000001</v>
      </c>
      <c r="V99">
        <v>0.56820999999999999</v>
      </c>
      <c r="X99" s="3">
        <f t="shared" si="16"/>
        <v>0.54283666666666663</v>
      </c>
      <c r="Y99" t="e">
        <f t="shared" si="17"/>
        <v>#DIV/0!</v>
      </c>
      <c r="Z99">
        <v>0.61595999999999995</v>
      </c>
      <c r="AA99">
        <v>0.56593000000000004</v>
      </c>
      <c r="AB99">
        <v>0.60224</v>
      </c>
      <c r="AD99">
        <f t="shared" si="18"/>
        <v>0.59471000000000007</v>
      </c>
      <c r="AE99">
        <v>0.52370000000000005</v>
      </c>
      <c r="AF99">
        <v>0.46682000000000001</v>
      </c>
      <c r="AG99">
        <v>0.49468000000000001</v>
      </c>
      <c r="AI99">
        <f t="shared" si="19"/>
        <v>0.49506666666666671</v>
      </c>
      <c r="AJ99" t="e">
        <f t="shared" si="20"/>
        <v>#DIV/0!</v>
      </c>
      <c r="AK99" s="1" t="e">
        <f>IF(AND(OR(#REF!&gt;1.49,#REF!&lt; 0.67),#REF!&lt; 0.05),"TL regulate","none")</f>
        <v>#REF!</v>
      </c>
      <c r="AL99" s="1" t="e">
        <f t="shared" si="21"/>
        <v>#DIV/0!</v>
      </c>
      <c r="AM99" s="1" t="e">
        <f t="shared" si="22"/>
        <v>#DIV/0!</v>
      </c>
      <c r="AO99">
        <v>0</v>
      </c>
      <c r="AP99">
        <v>0</v>
      </c>
      <c r="AQ99">
        <v>16614000</v>
      </c>
      <c r="AR99">
        <v>0</v>
      </c>
      <c r="AS99">
        <f t="shared" si="23"/>
        <v>16614000</v>
      </c>
      <c r="AT99">
        <v>0</v>
      </c>
      <c r="AU99">
        <v>0</v>
      </c>
      <c r="AV99">
        <v>17707000</v>
      </c>
      <c r="AW99">
        <v>0</v>
      </c>
      <c r="AX99">
        <f t="shared" si="24"/>
        <v>17707000</v>
      </c>
      <c r="AY99">
        <v>0</v>
      </c>
      <c r="AZ99">
        <v>0</v>
      </c>
      <c r="BA99">
        <v>11717000</v>
      </c>
      <c r="BB99">
        <v>0</v>
      </c>
      <c r="BC99">
        <f t="shared" si="25"/>
        <v>11717000</v>
      </c>
      <c r="BE99" t="str">
        <f t="shared" si="26"/>
        <v>void</v>
      </c>
      <c r="BF99">
        <f t="shared" si="27"/>
        <v>1</v>
      </c>
      <c r="BG99">
        <f t="shared" si="28"/>
        <v>1</v>
      </c>
      <c r="BH99">
        <f t="shared" si="29"/>
        <v>1</v>
      </c>
    </row>
    <row r="100" spans="1:60" x14ac:dyDescent="0.45">
      <c r="A100" t="s">
        <v>643</v>
      </c>
      <c r="B100" t="s">
        <v>644</v>
      </c>
      <c r="C100" t="s">
        <v>645</v>
      </c>
      <c r="D100" t="s">
        <v>646</v>
      </c>
      <c r="E100" t="s">
        <v>646</v>
      </c>
      <c r="F100" t="s">
        <v>647</v>
      </c>
      <c r="G100">
        <v>0.5</v>
      </c>
      <c r="H100">
        <v>1</v>
      </c>
      <c r="I100" t="s">
        <v>80</v>
      </c>
      <c r="J100" t="s">
        <v>63</v>
      </c>
      <c r="K100" t="s">
        <v>64</v>
      </c>
      <c r="L100" t="s">
        <v>648</v>
      </c>
      <c r="M100" t="s">
        <v>649</v>
      </c>
      <c r="N100">
        <v>2</v>
      </c>
      <c r="O100">
        <v>0.70584999999999998</v>
      </c>
      <c r="P100">
        <v>0.62089000000000005</v>
      </c>
      <c r="Q100">
        <v>0.47908000000000001</v>
      </c>
      <c r="R100">
        <v>0.64673999999999998</v>
      </c>
      <c r="S100">
        <f t="shared" si="15"/>
        <v>0.61314000000000002</v>
      </c>
      <c r="T100">
        <v>0.64007000000000003</v>
      </c>
      <c r="U100">
        <v>0.54832000000000003</v>
      </c>
      <c r="V100">
        <v>0.42166999999999999</v>
      </c>
      <c r="W100">
        <v>0.5675</v>
      </c>
      <c r="X100" s="3">
        <f t="shared" si="16"/>
        <v>0.54439000000000004</v>
      </c>
      <c r="Y100" t="e">
        <f t="shared" si="17"/>
        <v>#DIV/0!</v>
      </c>
      <c r="Z100">
        <v>0.49813000000000002</v>
      </c>
      <c r="AA100">
        <v>0.44751000000000002</v>
      </c>
      <c r="AB100">
        <v>0.35071999999999998</v>
      </c>
      <c r="AC100">
        <v>0.45150000000000001</v>
      </c>
      <c r="AD100">
        <f t="shared" si="18"/>
        <v>0.43696499999999999</v>
      </c>
      <c r="AE100">
        <v>0.46384999999999998</v>
      </c>
      <c r="AF100">
        <v>0.43748999999999999</v>
      </c>
      <c r="AG100">
        <v>0.31081999999999999</v>
      </c>
      <c r="AH100">
        <v>0.41610000000000003</v>
      </c>
      <c r="AI100">
        <f t="shared" si="19"/>
        <v>0.40706500000000001</v>
      </c>
      <c r="AJ100" t="e">
        <f t="shared" si="20"/>
        <v>#DIV/0!</v>
      </c>
      <c r="AK100" s="1" t="e">
        <f>IF(AND(OR(#REF!&gt;1.49,#REF!&lt; 0.67),#REF!&lt; 0.05),"TL regulate","none")</f>
        <v>#REF!</v>
      </c>
      <c r="AL100" s="1" t="e">
        <f t="shared" si="21"/>
        <v>#DIV/0!</v>
      </c>
      <c r="AM100" s="1" t="e">
        <f t="shared" si="22"/>
        <v>#DIV/0!</v>
      </c>
      <c r="AO100">
        <v>0</v>
      </c>
      <c r="AP100">
        <v>0</v>
      </c>
      <c r="AQ100">
        <v>0</v>
      </c>
      <c r="AR100">
        <v>127220000</v>
      </c>
      <c r="AS100">
        <f t="shared" si="23"/>
        <v>127220000</v>
      </c>
      <c r="AT100">
        <v>0</v>
      </c>
      <c r="AU100">
        <v>0</v>
      </c>
      <c r="AV100">
        <v>0</v>
      </c>
      <c r="AW100">
        <v>181330000</v>
      </c>
      <c r="AX100">
        <f t="shared" si="24"/>
        <v>181330000</v>
      </c>
      <c r="AY100">
        <v>0</v>
      </c>
      <c r="AZ100">
        <v>0</v>
      </c>
      <c r="BA100">
        <v>0</v>
      </c>
      <c r="BB100">
        <v>89884000</v>
      </c>
      <c r="BC100">
        <f t="shared" si="25"/>
        <v>89884000</v>
      </c>
      <c r="BE100" t="str">
        <f t="shared" si="26"/>
        <v>void</v>
      </c>
      <c r="BF100">
        <f t="shared" si="27"/>
        <v>1</v>
      </c>
      <c r="BG100">
        <f t="shared" si="28"/>
        <v>1</v>
      </c>
      <c r="BH100">
        <f t="shared" si="29"/>
        <v>1</v>
      </c>
    </row>
    <row r="101" spans="1:60" x14ac:dyDescent="0.45">
      <c r="A101" t="s">
        <v>650</v>
      </c>
      <c r="B101" t="s">
        <v>651</v>
      </c>
      <c r="C101" t="s">
        <v>652</v>
      </c>
      <c r="D101" t="s">
        <v>653</v>
      </c>
      <c r="E101" t="s">
        <v>653</v>
      </c>
      <c r="F101" t="s">
        <v>654</v>
      </c>
      <c r="G101">
        <v>0.5</v>
      </c>
      <c r="H101">
        <v>1</v>
      </c>
      <c r="I101" t="s">
        <v>56</v>
      </c>
      <c r="J101" t="s">
        <v>57</v>
      </c>
      <c r="K101" t="s">
        <v>234</v>
      </c>
      <c r="L101" t="s">
        <v>655</v>
      </c>
      <c r="M101" t="s">
        <v>656</v>
      </c>
      <c r="N101">
        <v>2</v>
      </c>
      <c r="Q101">
        <v>0.57604999999999995</v>
      </c>
      <c r="S101">
        <f t="shared" si="15"/>
        <v>0.57604999999999995</v>
      </c>
      <c r="V101">
        <v>0.54490000000000005</v>
      </c>
      <c r="X101" s="3">
        <f t="shared" si="16"/>
        <v>0.54490000000000005</v>
      </c>
      <c r="Y101" t="e">
        <f t="shared" si="17"/>
        <v>#DIV/0!</v>
      </c>
      <c r="AB101">
        <v>0.73046</v>
      </c>
      <c r="AD101">
        <f t="shared" si="18"/>
        <v>0.73046</v>
      </c>
      <c r="AG101">
        <v>0.65078999999999998</v>
      </c>
      <c r="AI101">
        <f t="shared" si="19"/>
        <v>0.65078999999999998</v>
      </c>
      <c r="AJ101" t="e">
        <f t="shared" si="20"/>
        <v>#DIV/0!</v>
      </c>
      <c r="AK101" s="1" t="e">
        <f>IF(AND(OR(#REF!&gt;1.49,#REF!&lt; 0.67),#REF!&lt; 0.05),"TL regulate","none")</f>
        <v>#REF!</v>
      </c>
      <c r="AL101" s="1" t="e">
        <f t="shared" si="21"/>
        <v>#DIV/0!</v>
      </c>
      <c r="AM101" s="1" t="e">
        <f t="shared" si="22"/>
        <v>#DIV/0!</v>
      </c>
      <c r="AO101">
        <v>0</v>
      </c>
      <c r="AP101">
        <v>0</v>
      </c>
      <c r="AQ101">
        <v>13482000</v>
      </c>
      <c r="AR101">
        <v>0</v>
      </c>
      <c r="AS101">
        <f t="shared" si="23"/>
        <v>13482000</v>
      </c>
      <c r="AT101">
        <v>0</v>
      </c>
      <c r="AU101">
        <v>0</v>
      </c>
      <c r="AV101">
        <v>13149000</v>
      </c>
      <c r="AW101">
        <v>0</v>
      </c>
      <c r="AX101">
        <f t="shared" si="24"/>
        <v>13149000</v>
      </c>
      <c r="AY101">
        <v>0</v>
      </c>
      <c r="AZ101">
        <v>0</v>
      </c>
      <c r="BA101">
        <v>6952700</v>
      </c>
      <c r="BB101">
        <v>0</v>
      </c>
      <c r="BC101">
        <f t="shared" si="25"/>
        <v>6952700</v>
      </c>
      <c r="BE101" t="str">
        <f t="shared" si="26"/>
        <v>void</v>
      </c>
      <c r="BF101">
        <f t="shared" si="27"/>
        <v>1</v>
      </c>
      <c r="BG101">
        <f t="shared" si="28"/>
        <v>1</v>
      </c>
      <c r="BH101">
        <f t="shared" si="29"/>
        <v>1</v>
      </c>
    </row>
    <row r="102" spans="1:60" x14ac:dyDescent="0.45">
      <c r="A102" t="s">
        <v>657</v>
      </c>
      <c r="B102" t="s">
        <v>651</v>
      </c>
      <c r="C102" t="s">
        <v>658</v>
      </c>
      <c r="D102" t="s">
        <v>653</v>
      </c>
      <c r="E102" t="s">
        <v>653</v>
      </c>
      <c r="F102" t="s">
        <v>654</v>
      </c>
      <c r="G102">
        <v>0.5</v>
      </c>
      <c r="H102">
        <v>1</v>
      </c>
      <c r="I102" t="s">
        <v>56</v>
      </c>
      <c r="J102" t="s">
        <v>63</v>
      </c>
      <c r="K102" t="s">
        <v>64</v>
      </c>
      <c r="L102" t="s">
        <v>655</v>
      </c>
      <c r="M102" t="s">
        <v>656</v>
      </c>
      <c r="N102">
        <v>3</v>
      </c>
      <c r="Q102">
        <v>0.57604999999999995</v>
      </c>
      <c r="S102">
        <f t="shared" si="15"/>
        <v>0.57604999999999995</v>
      </c>
      <c r="V102">
        <v>0.54490000000000005</v>
      </c>
      <c r="X102" s="3">
        <f t="shared" si="16"/>
        <v>0.54490000000000005</v>
      </c>
      <c r="Y102" t="e">
        <f t="shared" si="17"/>
        <v>#DIV/0!</v>
      </c>
      <c r="AB102">
        <v>0.73046</v>
      </c>
      <c r="AD102">
        <f t="shared" si="18"/>
        <v>0.73046</v>
      </c>
      <c r="AG102">
        <v>0.65078999999999998</v>
      </c>
      <c r="AI102">
        <f t="shared" si="19"/>
        <v>0.65078999999999998</v>
      </c>
      <c r="AJ102" t="e">
        <f t="shared" si="20"/>
        <v>#DIV/0!</v>
      </c>
      <c r="AK102" s="1" t="e">
        <f>IF(AND(OR(#REF!&gt;1.49,#REF!&lt; 0.67),#REF!&lt; 0.05),"TL regulate","none")</f>
        <v>#REF!</v>
      </c>
      <c r="AL102" s="1" t="e">
        <f t="shared" si="21"/>
        <v>#DIV/0!</v>
      </c>
      <c r="AM102" s="1" t="e">
        <f t="shared" si="22"/>
        <v>#DIV/0!</v>
      </c>
      <c r="AO102">
        <v>0</v>
      </c>
      <c r="AP102">
        <v>0</v>
      </c>
      <c r="AQ102">
        <v>13482000</v>
      </c>
      <c r="AR102">
        <v>0</v>
      </c>
      <c r="AS102">
        <f t="shared" si="23"/>
        <v>13482000</v>
      </c>
      <c r="AT102">
        <v>0</v>
      </c>
      <c r="AU102">
        <v>0</v>
      </c>
      <c r="AV102">
        <v>13149000</v>
      </c>
      <c r="AW102">
        <v>0</v>
      </c>
      <c r="AX102">
        <f t="shared" si="24"/>
        <v>13149000</v>
      </c>
      <c r="AY102">
        <v>0</v>
      </c>
      <c r="AZ102">
        <v>0</v>
      </c>
      <c r="BA102">
        <v>6952700</v>
      </c>
      <c r="BB102">
        <v>0</v>
      </c>
      <c r="BC102">
        <f t="shared" si="25"/>
        <v>6952700</v>
      </c>
      <c r="BE102" t="str">
        <f t="shared" si="26"/>
        <v>void</v>
      </c>
      <c r="BF102">
        <f t="shared" si="27"/>
        <v>1</v>
      </c>
      <c r="BG102">
        <f t="shared" si="28"/>
        <v>1</v>
      </c>
      <c r="BH102">
        <f t="shared" si="29"/>
        <v>1</v>
      </c>
    </row>
    <row r="103" spans="1:60" x14ac:dyDescent="0.45">
      <c r="A103" t="s">
        <v>659</v>
      </c>
      <c r="B103" t="s">
        <v>660</v>
      </c>
      <c r="C103" t="s">
        <v>661</v>
      </c>
      <c r="D103" t="s">
        <v>662</v>
      </c>
      <c r="E103" t="s">
        <v>350</v>
      </c>
      <c r="F103" t="s">
        <v>663</v>
      </c>
      <c r="G103">
        <v>0.950735</v>
      </c>
      <c r="H103">
        <v>1</v>
      </c>
      <c r="I103" t="s">
        <v>80</v>
      </c>
      <c r="J103" t="s">
        <v>57</v>
      </c>
      <c r="K103" t="s">
        <v>352</v>
      </c>
      <c r="L103" t="s">
        <v>664</v>
      </c>
      <c r="M103" t="s">
        <v>665</v>
      </c>
      <c r="N103">
        <v>1</v>
      </c>
      <c r="P103">
        <v>0.59802</v>
      </c>
      <c r="Q103">
        <v>0.72794000000000003</v>
      </c>
      <c r="S103">
        <f t="shared" si="15"/>
        <v>0.66298000000000001</v>
      </c>
      <c r="U103">
        <v>0.49186000000000002</v>
      </c>
      <c r="V103">
        <v>0.60113000000000005</v>
      </c>
      <c r="X103" s="3">
        <f t="shared" si="16"/>
        <v>0.54649500000000006</v>
      </c>
      <c r="Y103" t="e">
        <f t="shared" si="17"/>
        <v>#DIV/0!</v>
      </c>
      <c r="AA103">
        <v>0.49325000000000002</v>
      </c>
      <c r="AB103">
        <v>0.72458</v>
      </c>
      <c r="AD103">
        <f t="shared" si="18"/>
        <v>0.60891499999999998</v>
      </c>
      <c r="AF103">
        <v>0.44075999999999999</v>
      </c>
      <c r="AG103">
        <v>0.62631000000000003</v>
      </c>
      <c r="AI103">
        <f t="shared" si="19"/>
        <v>0.53353499999999998</v>
      </c>
      <c r="AJ103" t="e">
        <f t="shared" si="20"/>
        <v>#DIV/0!</v>
      </c>
      <c r="AK103" s="1" t="e">
        <f>IF(AND(OR(#REF!&gt;1.49,#REF!&lt; 0.67),#REF!&lt; 0.05),"TL regulate","none")</f>
        <v>#REF!</v>
      </c>
      <c r="AL103" s="1" t="e">
        <f t="shared" si="21"/>
        <v>#DIV/0!</v>
      </c>
      <c r="AM103" s="1" t="e">
        <f t="shared" si="22"/>
        <v>#DIV/0!</v>
      </c>
      <c r="AO103">
        <v>0</v>
      </c>
      <c r="AP103">
        <v>0</v>
      </c>
      <c r="AQ103">
        <v>0</v>
      </c>
      <c r="AR103">
        <v>0</v>
      </c>
      <c r="AS103">
        <f t="shared" si="23"/>
        <v>0</v>
      </c>
      <c r="AT103">
        <v>0</v>
      </c>
      <c r="AU103">
        <v>0</v>
      </c>
      <c r="AV103">
        <v>0</v>
      </c>
      <c r="AW103">
        <v>0</v>
      </c>
      <c r="AX103">
        <f t="shared" si="24"/>
        <v>0</v>
      </c>
      <c r="AY103">
        <v>0</v>
      </c>
      <c r="AZ103">
        <v>0</v>
      </c>
      <c r="BA103">
        <v>0</v>
      </c>
      <c r="BB103">
        <v>0</v>
      </c>
      <c r="BC103">
        <f t="shared" si="25"/>
        <v>0</v>
      </c>
      <c r="BE103" t="str">
        <f t="shared" si="26"/>
        <v>void</v>
      </c>
      <c r="BF103">
        <f t="shared" si="27"/>
        <v>0</v>
      </c>
      <c r="BG103">
        <f t="shared" si="28"/>
        <v>0</v>
      </c>
      <c r="BH103">
        <f t="shared" si="29"/>
        <v>0</v>
      </c>
    </row>
    <row r="104" spans="1:60" x14ac:dyDescent="0.45">
      <c r="A104" t="s">
        <v>666</v>
      </c>
      <c r="B104" t="s">
        <v>667</v>
      </c>
      <c r="C104" t="s">
        <v>668</v>
      </c>
      <c r="D104" t="s">
        <v>669</v>
      </c>
      <c r="E104" t="s">
        <v>669</v>
      </c>
      <c r="F104" t="s">
        <v>670</v>
      </c>
      <c r="G104">
        <v>0.99997899999999995</v>
      </c>
      <c r="H104">
        <v>1</v>
      </c>
      <c r="I104" t="s">
        <v>56</v>
      </c>
      <c r="J104" t="s">
        <v>57</v>
      </c>
      <c r="K104" t="s">
        <v>385</v>
      </c>
      <c r="L104" t="s">
        <v>671</v>
      </c>
      <c r="M104" t="s">
        <v>672</v>
      </c>
      <c r="N104">
        <v>3</v>
      </c>
      <c r="O104">
        <v>0.63173000000000001</v>
      </c>
      <c r="P104">
        <v>0.64139999999999997</v>
      </c>
      <c r="Q104">
        <v>0.64027999999999996</v>
      </c>
      <c r="R104">
        <v>0.64217000000000002</v>
      </c>
      <c r="S104">
        <f t="shared" si="15"/>
        <v>0.63889499999999999</v>
      </c>
      <c r="T104">
        <v>0.52171999999999996</v>
      </c>
      <c r="U104">
        <v>0.55030999999999997</v>
      </c>
      <c r="V104">
        <v>0.55423999999999995</v>
      </c>
      <c r="W104">
        <v>0.55998999999999999</v>
      </c>
      <c r="X104" s="3">
        <f t="shared" si="16"/>
        <v>0.54656499999999997</v>
      </c>
      <c r="Y104" t="e">
        <f t="shared" si="17"/>
        <v>#DIV/0!</v>
      </c>
      <c r="Z104">
        <v>0.76954999999999996</v>
      </c>
      <c r="AA104">
        <v>0.69603999999999999</v>
      </c>
      <c r="AB104">
        <v>0.76371</v>
      </c>
      <c r="AC104">
        <v>0.62746000000000002</v>
      </c>
      <c r="AD104">
        <f t="shared" si="18"/>
        <v>0.71418999999999999</v>
      </c>
      <c r="AE104">
        <v>0.68198999999999999</v>
      </c>
      <c r="AF104">
        <v>0.60731000000000002</v>
      </c>
      <c r="AG104">
        <v>0.66734000000000004</v>
      </c>
      <c r="AH104">
        <v>0.57157999999999998</v>
      </c>
      <c r="AI104">
        <f t="shared" si="19"/>
        <v>0.63205500000000003</v>
      </c>
      <c r="AJ104" t="e">
        <f t="shared" si="20"/>
        <v>#DIV/0!</v>
      </c>
      <c r="AK104" t="e">
        <f>IF(AND(OR(#REF!&gt;1.49,#REF!&lt; 0.67),#REF!&lt; 0.05),"TL regulate","none")</f>
        <v>#REF!</v>
      </c>
      <c r="AL104" t="e">
        <f t="shared" si="21"/>
        <v>#DIV/0!</v>
      </c>
      <c r="AM104" t="e">
        <f t="shared" si="22"/>
        <v>#DIV/0!</v>
      </c>
      <c r="AO104">
        <v>48564000</v>
      </c>
      <c r="AP104">
        <v>0</v>
      </c>
      <c r="AQ104">
        <v>49728000</v>
      </c>
      <c r="AR104">
        <v>39347000</v>
      </c>
      <c r="AS104">
        <f t="shared" si="23"/>
        <v>137639000</v>
      </c>
      <c r="AT104">
        <v>25910000</v>
      </c>
      <c r="AU104">
        <v>0</v>
      </c>
      <c r="AV104">
        <v>23748000</v>
      </c>
      <c r="AW104">
        <v>39979000</v>
      </c>
      <c r="AX104">
        <f t="shared" si="24"/>
        <v>89637000</v>
      </c>
      <c r="AY104">
        <v>16158000</v>
      </c>
      <c r="AZ104">
        <v>0</v>
      </c>
      <c r="BA104">
        <v>21945000</v>
      </c>
      <c r="BB104">
        <v>29370000</v>
      </c>
      <c r="BC104">
        <f t="shared" si="25"/>
        <v>67473000</v>
      </c>
      <c r="BE104" t="str">
        <f t="shared" si="26"/>
        <v>void</v>
      </c>
      <c r="BF104">
        <f t="shared" si="27"/>
        <v>3</v>
      </c>
      <c r="BG104">
        <f t="shared" si="28"/>
        <v>3</v>
      </c>
      <c r="BH104">
        <f t="shared" si="29"/>
        <v>3</v>
      </c>
    </row>
    <row r="105" spans="1:60" x14ac:dyDescent="0.45">
      <c r="A105" t="s">
        <v>673</v>
      </c>
      <c r="B105" t="s">
        <v>674</v>
      </c>
      <c r="C105">
        <v>576</v>
      </c>
      <c r="D105" t="s">
        <v>674</v>
      </c>
      <c r="E105" t="s">
        <v>674</v>
      </c>
      <c r="F105" t="s">
        <v>675</v>
      </c>
      <c r="G105">
        <v>0.954928</v>
      </c>
      <c r="H105">
        <v>1</v>
      </c>
      <c r="I105" t="s">
        <v>56</v>
      </c>
      <c r="J105" t="s">
        <v>57</v>
      </c>
      <c r="K105" t="s">
        <v>676</v>
      </c>
      <c r="L105" t="s">
        <v>677</v>
      </c>
      <c r="M105" t="s">
        <v>678</v>
      </c>
      <c r="N105">
        <v>6</v>
      </c>
      <c r="Q105">
        <v>0.68257999999999996</v>
      </c>
      <c r="S105">
        <f t="shared" si="15"/>
        <v>0.68257999999999996</v>
      </c>
      <c r="V105">
        <v>0.54935</v>
      </c>
      <c r="X105" s="3">
        <f t="shared" si="16"/>
        <v>0.54935</v>
      </c>
      <c r="Y105" t="e">
        <f t="shared" si="17"/>
        <v>#DIV/0!</v>
      </c>
      <c r="AB105">
        <v>1.0450999999999999</v>
      </c>
      <c r="AD105">
        <f t="shared" si="18"/>
        <v>1.0450999999999999</v>
      </c>
      <c r="AG105">
        <v>0.91915999999999998</v>
      </c>
      <c r="AI105">
        <f t="shared" si="19"/>
        <v>0.91915999999999998</v>
      </c>
      <c r="AJ105" t="e">
        <f t="shared" si="20"/>
        <v>#DIV/0!</v>
      </c>
      <c r="AK105" s="1" t="e">
        <f>IF(AND(OR(#REF!&gt;1.49,#REF!&lt; 0.67),#REF!&lt; 0.05),"TL regulate","none")</f>
        <v>#REF!</v>
      </c>
      <c r="AL105" s="1" t="e">
        <f t="shared" si="21"/>
        <v>#DIV/0!</v>
      </c>
      <c r="AM105" s="1" t="e">
        <f t="shared" si="22"/>
        <v>#DIV/0!</v>
      </c>
      <c r="AO105">
        <v>0</v>
      </c>
      <c r="AP105">
        <v>0</v>
      </c>
      <c r="AQ105">
        <v>11027000</v>
      </c>
      <c r="AR105">
        <v>0</v>
      </c>
      <c r="AS105">
        <f t="shared" si="23"/>
        <v>11027000</v>
      </c>
      <c r="AT105">
        <v>0</v>
      </c>
      <c r="AU105">
        <v>0</v>
      </c>
      <c r="AV105">
        <v>8210600</v>
      </c>
      <c r="AW105">
        <v>0</v>
      </c>
      <c r="AX105">
        <f t="shared" si="24"/>
        <v>8210600</v>
      </c>
      <c r="AY105">
        <v>0</v>
      </c>
      <c r="AZ105">
        <v>0</v>
      </c>
      <c r="BA105">
        <v>10436000</v>
      </c>
      <c r="BB105">
        <v>0</v>
      </c>
      <c r="BC105">
        <f t="shared" si="25"/>
        <v>10436000</v>
      </c>
      <c r="BE105" t="str">
        <f t="shared" si="26"/>
        <v>void</v>
      </c>
      <c r="BF105">
        <f t="shared" si="27"/>
        <v>1</v>
      </c>
      <c r="BG105">
        <f t="shared" si="28"/>
        <v>1</v>
      </c>
      <c r="BH105">
        <f t="shared" si="29"/>
        <v>1</v>
      </c>
    </row>
    <row r="106" spans="1:60" x14ac:dyDescent="0.45">
      <c r="A106" t="s">
        <v>679</v>
      </c>
      <c r="B106" t="s">
        <v>680</v>
      </c>
      <c r="C106">
        <v>201</v>
      </c>
      <c r="D106" t="s">
        <v>680</v>
      </c>
      <c r="E106" t="s">
        <v>680</v>
      </c>
      <c r="F106" t="s">
        <v>681</v>
      </c>
      <c r="G106">
        <v>0.63075999999999999</v>
      </c>
      <c r="H106">
        <v>0</v>
      </c>
      <c r="I106" t="s">
        <v>80</v>
      </c>
      <c r="J106" t="s">
        <v>57</v>
      </c>
      <c r="K106" t="s">
        <v>682</v>
      </c>
      <c r="L106" t="s">
        <v>683</v>
      </c>
      <c r="M106" t="s">
        <v>684</v>
      </c>
      <c r="N106">
        <v>3</v>
      </c>
      <c r="O106">
        <v>0.69877</v>
      </c>
      <c r="Q106">
        <v>0.65776999999999997</v>
      </c>
      <c r="R106">
        <v>0.66617000000000004</v>
      </c>
      <c r="S106">
        <f t="shared" si="15"/>
        <v>0.67423666666666671</v>
      </c>
      <c r="T106">
        <v>0.56769999999999998</v>
      </c>
      <c r="V106">
        <v>0.54088000000000003</v>
      </c>
      <c r="W106">
        <v>0.54222000000000004</v>
      </c>
      <c r="X106" s="3">
        <f t="shared" si="16"/>
        <v>0.55026666666666657</v>
      </c>
      <c r="Y106" t="e">
        <f t="shared" si="17"/>
        <v>#DIV/0!</v>
      </c>
      <c r="Z106">
        <v>0.86321000000000003</v>
      </c>
      <c r="AB106">
        <v>0.87656000000000001</v>
      </c>
      <c r="AC106">
        <v>0.79583000000000004</v>
      </c>
      <c r="AD106">
        <f t="shared" si="18"/>
        <v>0.84520000000000006</v>
      </c>
      <c r="AE106">
        <v>0.73063999999999996</v>
      </c>
      <c r="AG106">
        <v>0.74792999999999998</v>
      </c>
      <c r="AH106">
        <v>0.70116000000000001</v>
      </c>
      <c r="AI106">
        <f t="shared" si="19"/>
        <v>0.72657666666666676</v>
      </c>
      <c r="AJ106" t="e">
        <f t="shared" si="20"/>
        <v>#DIV/0!</v>
      </c>
      <c r="AK106" s="1" t="e">
        <f>IF(AND(OR(#REF!&gt;1.49,#REF!&lt; 0.67),#REF!&lt; 0.05),"TL regulate","none")</f>
        <v>#REF!</v>
      </c>
      <c r="AL106" s="1" t="e">
        <f t="shared" si="21"/>
        <v>#DIV/0!</v>
      </c>
      <c r="AM106" s="1" t="e">
        <f t="shared" si="22"/>
        <v>#DIV/0!</v>
      </c>
      <c r="AO106">
        <v>0</v>
      </c>
      <c r="AP106">
        <v>0</v>
      </c>
      <c r="AQ106">
        <v>0</v>
      </c>
      <c r="AR106">
        <v>23908000</v>
      </c>
      <c r="AS106">
        <f t="shared" si="23"/>
        <v>23908000</v>
      </c>
      <c r="AT106">
        <v>0</v>
      </c>
      <c r="AU106">
        <v>0</v>
      </c>
      <c r="AV106">
        <v>0</v>
      </c>
      <c r="AW106">
        <v>20981000</v>
      </c>
      <c r="AX106">
        <f t="shared" si="24"/>
        <v>20981000</v>
      </c>
      <c r="AY106">
        <v>0</v>
      </c>
      <c r="AZ106">
        <v>0</v>
      </c>
      <c r="BA106">
        <v>0</v>
      </c>
      <c r="BB106">
        <v>17591000</v>
      </c>
      <c r="BC106">
        <f t="shared" si="25"/>
        <v>17591000</v>
      </c>
      <c r="BE106" t="str">
        <f t="shared" si="26"/>
        <v>void</v>
      </c>
      <c r="BF106">
        <f t="shared" si="27"/>
        <v>1</v>
      </c>
      <c r="BG106">
        <f t="shared" si="28"/>
        <v>1</v>
      </c>
      <c r="BH106">
        <f t="shared" si="29"/>
        <v>1</v>
      </c>
    </row>
    <row r="107" spans="1:60" x14ac:dyDescent="0.45">
      <c r="A107" t="s">
        <v>685</v>
      </c>
      <c r="B107" t="s">
        <v>686</v>
      </c>
      <c r="C107" t="s">
        <v>687</v>
      </c>
      <c r="D107" t="s">
        <v>688</v>
      </c>
      <c r="E107" t="s">
        <v>688</v>
      </c>
      <c r="F107" t="s">
        <v>689</v>
      </c>
      <c r="G107">
        <v>0.95278499999999999</v>
      </c>
      <c r="H107">
        <v>1</v>
      </c>
      <c r="I107" t="s">
        <v>80</v>
      </c>
      <c r="J107" t="s">
        <v>57</v>
      </c>
      <c r="K107" t="s">
        <v>690</v>
      </c>
      <c r="L107" t="s">
        <v>691</v>
      </c>
      <c r="M107" t="s">
        <v>692</v>
      </c>
      <c r="N107">
        <v>3</v>
      </c>
      <c r="R107">
        <v>0.64829000000000003</v>
      </c>
      <c r="S107">
        <f t="shared" si="15"/>
        <v>0.64829000000000003</v>
      </c>
      <c r="W107">
        <v>0.55049999999999999</v>
      </c>
      <c r="X107" s="3">
        <f t="shared" si="16"/>
        <v>0.55049999999999999</v>
      </c>
      <c r="Y107" t="e">
        <f t="shared" si="17"/>
        <v>#DIV/0!</v>
      </c>
      <c r="AC107">
        <v>0.82508999999999999</v>
      </c>
      <c r="AD107">
        <f t="shared" si="18"/>
        <v>0.82508999999999999</v>
      </c>
      <c r="AH107">
        <v>0.76309000000000005</v>
      </c>
      <c r="AI107">
        <f t="shared" si="19"/>
        <v>0.76309000000000005</v>
      </c>
      <c r="AJ107" t="e">
        <f t="shared" si="20"/>
        <v>#DIV/0!</v>
      </c>
      <c r="AK107" s="1" t="e">
        <f>IF(AND(OR(#REF!&gt;1.49,#REF!&lt; 0.67),#REF!&lt; 0.05),"TL regulate","none")</f>
        <v>#REF!</v>
      </c>
      <c r="AL107" s="1" t="e">
        <f t="shared" si="21"/>
        <v>#DIV/0!</v>
      </c>
      <c r="AM107" s="1" t="e">
        <f t="shared" si="22"/>
        <v>#DIV/0!</v>
      </c>
      <c r="AO107">
        <v>0</v>
      </c>
      <c r="AP107">
        <v>0</v>
      </c>
      <c r="AQ107">
        <v>0</v>
      </c>
      <c r="AR107">
        <v>29124000</v>
      </c>
      <c r="AS107">
        <f t="shared" si="23"/>
        <v>29124000</v>
      </c>
      <c r="AT107">
        <v>0</v>
      </c>
      <c r="AU107">
        <v>0</v>
      </c>
      <c r="AV107">
        <v>0</v>
      </c>
      <c r="AW107">
        <v>27956000</v>
      </c>
      <c r="AX107">
        <f t="shared" si="24"/>
        <v>27956000</v>
      </c>
      <c r="AY107">
        <v>0</v>
      </c>
      <c r="AZ107">
        <v>0</v>
      </c>
      <c r="BA107">
        <v>0</v>
      </c>
      <c r="BB107">
        <v>29023000</v>
      </c>
      <c r="BC107">
        <f t="shared" si="25"/>
        <v>29023000</v>
      </c>
      <c r="BE107" t="str">
        <f t="shared" si="26"/>
        <v>void</v>
      </c>
      <c r="BF107">
        <f t="shared" si="27"/>
        <v>1</v>
      </c>
      <c r="BG107">
        <f t="shared" si="28"/>
        <v>1</v>
      </c>
      <c r="BH107">
        <f t="shared" si="29"/>
        <v>1</v>
      </c>
    </row>
    <row r="108" spans="1:60" x14ac:dyDescent="0.45">
      <c r="A108" t="s">
        <v>693</v>
      </c>
      <c r="B108" t="s">
        <v>694</v>
      </c>
      <c r="C108" t="s">
        <v>695</v>
      </c>
      <c r="D108" t="s">
        <v>696</v>
      </c>
      <c r="E108" t="s">
        <v>696</v>
      </c>
      <c r="F108" t="s">
        <v>697</v>
      </c>
      <c r="G108">
        <v>0.65950799999999998</v>
      </c>
      <c r="H108">
        <v>1</v>
      </c>
      <c r="I108" t="s">
        <v>56</v>
      </c>
      <c r="J108" t="s">
        <v>57</v>
      </c>
      <c r="K108" t="s">
        <v>329</v>
      </c>
      <c r="L108" t="s">
        <v>698</v>
      </c>
      <c r="M108" t="s">
        <v>699</v>
      </c>
      <c r="N108">
        <v>3</v>
      </c>
      <c r="O108">
        <v>0.69549000000000005</v>
      </c>
      <c r="P108">
        <v>0.59943000000000002</v>
      </c>
      <c r="Q108">
        <v>0.62414999999999998</v>
      </c>
      <c r="R108">
        <v>0.54657</v>
      </c>
      <c r="S108">
        <f t="shared" si="15"/>
        <v>0.61641000000000001</v>
      </c>
      <c r="T108">
        <v>0.63990999999999998</v>
      </c>
      <c r="U108">
        <v>0.53542999999999996</v>
      </c>
      <c r="V108">
        <v>0.54801999999999995</v>
      </c>
      <c r="W108">
        <v>0.48374</v>
      </c>
      <c r="X108" s="3">
        <f t="shared" si="16"/>
        <v>0.5517749999999999</v>
      </c>
      <c r="Y108" t="e">
        <f t="shared" si="17"/>
        <v>#DIV/0!</v>
      </c>
      <c r="Z108">
        <v>0.90717999999999999</v>
      </c>
      <c r="AA108">
        <v>0.88817999999999997</v>
      </c>
      <c r="AB108">
        <v>0.94859000000000004</v>
      </c>
      <c r="AC108">
        <v>0.80349999999999999</v>
      </c>
      <c r="AD108">
        <f t="shared" si="18"/>
        <v>0.8868625</v>
      </c>
      <c r="AE108">
        <v>0.89166000000000001</v>
      </c>
      <c r="AF108">
        <v>0.86765000000000003</v>
      </c>
      <c r="AG108">
        <v>0.91091</v>
      </c>
      <c r="AH108">
        <v>0.79459000000000002</v>
      </c>
      <c r="AI108">
        <f t="shared" si="19"/>
        <v>0.86620249999999999</v>
      </c>
      <c r="AJ108" t="e">
        <f t="shared" si="20"/>
        <v>#DIV/0!</v>
      </c>
      <c r="AK108" s="1" t="e">
        <f>IF(AND(OR(#REF!&gt;1.49,#REF!&lt; 0.67),#REF!&lt; 0.05),"TL regulate","none")</f>
        <v>#REF!</v>
      </c>
      <c r="AL108" s="1" t="e">
        <f t="shared" si="21"/>
        <v>#DIV/0!</v>
      </c>
      <c r="AM108" s="1" t="e">
        <f t="shared" si="22"/>
        <v>#DIV/0!</v>
      </c>
      <c r="AO108">
        <v>382080000</v>
      </c>
      <c r="AP108">
        <v>0</v>
      </c>
      <c r="AQ108">
        <v>598760000</v>
      </c>
      <c r="AR108">
        <v>447570000</v>
      </c>
      <c r="AS108">
        <f t="shared" si="23"/>
        <v>1428410000</v>
      </c>
      <c r="AT108">
        <v>322640000</v>
      </c>
      <c r="AU108">
        <v>0</v>
      </c>
      <c r="AV108">
        <v>407380000</v>
      </c>
      <c r="AW108">
        <v>249260000</v>
      </c>
      <c r="AX108">
        <f t="shared" si="24"/>
        <v>979280000</v>
      </c>
      <c r="AY108">
        <v>327010000</v>
      </c>
      <c r="AZ108">
        <v>0</v>
      </c>
      <c r="BA108">
        <v>401130000</v>
      </c>
      <c r="BB108">
        <v>197230000</v>
      </c>
      <c r="BC108">
        <f t="shared" si="25"/>
        <v>925370000</v>
      </c>
      <c r="BE108" t="str">
        <f t="shared" si="26"/>
        <v>void</v>
      </c>
      <c r="BF108">
        <f t="shared" si="27"/>
        <v>3</v>
      </c>
      <c r="BG108">
        <f t="shared" si="28"/>
        <v>3</v>
      </c>
      <c r="BH108">
        <f t="shared" si="29"/>
        <v>3</v>
      </c>
    </row>
    <row r="109" spans="1:60" x14ac:dyDescent="0.45">
      <c r="A109" t="s">
        <v>700</v>
      </c>
      <c r="B109" t="s">
        <v>701</v>
      </c>
      <c r="C109" t="s">
        <v>702</v>
      </c>
      <c r="D109" t="s">
        <v>703</v>
      </c>
      <c r="E109" t="s">
        <v>703</v>
      </c>
      <c r="F109" t="s">
        <v>704</v>
      </c>
      <c r="G109">
        <v>0.94552499999999995</v>
      </c>
      <c r="H109">
        <v>1</v>
      </c>
      <c r="I109" t="s">
        <v>80</v>
      </c>
      <c r="J109" t="s">
        <v>57</v>
      </c>
      <c r="K109" t="s">
        <v>705</v>
      </c>
      <c r="L109" t="s">
        <v>706</v>
      </c>
      <c r="M109" t="s">
        <v>707</v>
      </c>
      <c r="N109">
        <v>5</v>
      </c>
      <c r="O109">
        <v>0.69549000000000005</v>
      </c>
      <c r="Q109">
        <v>0.65324000000000004</v>
      </c>
      <c r="S109">
        <f t="shared" si="15"/>
        <v>0.6743650000000001</v>
      </c>
      <c r="T109">
        <v>0.57311000000000001</v>
      </c>
      <c r="V109">
        <v>0.53093999999999997</v>
      </c>
      <c r="X109" s="3">
        <f t="shared" si="16"/>
        <v>0.55202499999999999</v>
      </c>
      <c r="Y109" t="e">
        <f t="shared" si="17"/>
        <v>#DIV/0!</v>
      </c>
      <c r="Z109">
        <v>0.77124000000000004</v>
      </c>
      <c r="AB109">
        <v>0.73146</v>
      </c>
      <c r="AD109">
        <f t="shared" si="18"/>
        <v>0.75134999999999996</v>
      </c>
      <c r="AE109">
        <v>0.67886999999999997</v>
      </c>
      <c r="AG109">
        <v>0.62092999999999998</v>
      </c>
      <c r="AI109">
        <f t="shared" si="19"/>
        <v>0.64989999999999992</v>
      </c>
      <c r="AJ109" t="e">
        <f t="shared" si="20"/>
        <v>#DIV/0!</v>
      </c>
      <c r="AK109" s="1" t="e">
        <f>IF(AND(OR(#REF!&gt;1.49,#REF!&lt; 0.67),#REF!&lt; 0.05),"TL regulate","none")</f>
        <v>#REF!</v>
      </c>
      <c r="AL109" s="1" t="e">
        <f t="shared" si="21"/>
        <v>#DIV/0!</v>
      </c>
      <c r="AM109" s="1" t="e">
        <f t="shared" si="22"/>
        <v>#DIV/0!</v>
      </c>
      <c r="AO109">
        <v>0</v>
      </c>
      <c r="AP109">
        <v>0</v>
      </c>
      <c r="AQ109">
        <v>0</v>
      </c>
      <c r="AR109">
        <v>0</v>
      </c>
      <c r="AS109">
        <f t="shared" si="23"/>
        <v>0</v>
      </c>
      <c r="AT109">
        <v>0</v>
      </c>
      <c r="AU109">
        <v>0</v>
      </c>
      <c r="AV109">
        <v>0</v>
      </c>
      <c r="AW109">
        <v>0</v>
      </c>
      <c r="AX109">
        <f t="shared" si="24"/>
        <v>0</v>
      </c>
      <c r="AY109">
        <v>0</v>
      </c>
      <c r="AZ109">
        <v>0</v>
      </c>
      <c r="BA109">
        <v>0</v>
      </c>
      <c r="BB109">
        <v>0</v>
      </c>
      <c r="BC109">
        <f t="shared" si="25"/>
        <v>0</v>
      </c>
      <c r="BE109" t="str">
        <f t="shared" si="26"/>
        <v>void</v>
      </c>
      <c r="BF109">
        <f t="shared" si="27"/>
        <v>0</v>
      </c>
      <c r="BG109">
        <f t="shared" si="28"/>
        <v>0</v>
      </c>
      <c r="BH109">
        <f t="shared" si="29"/>
        <v>0</v>
      </c>
    </row>
    <row r="110" spans="1:60" x14ac:dyDescent="0.45">
      <c r="A110" t="s">
        <v>708</v>
      </c>
      <c r="B110" t="s">
        <v>601</v>
      </c>
      <c r="C110" t="s">
        <v>709</v>
      </c>
      <c r="D110" t="s">
        <v>603</v>
      </c>
      <c r="E110" t="s">
        <v>603</v>
      </c>
      <c r="F110" t="s">
        <v>604</v>
      </c>
      <c r="G110">
        <v>0.89271400000000001</v>
      </c>
      <c r="H110">
        <v>1</v>
      </c>
      <c r="I110" t="s">
        <v>56</v>
      </c>
      <c r="J110" t="s">
        <v>57</v>
      </c>
      <c r="K110" t="s">
        <v>82</v>
      </c>
      <c r="L110" t="s">
        <v>710</v>
      </c>
      <c r="M110" t="s">
        <v>711</v>
      </c>
      <c r="N110">
        <v>3</v>
      </c>
      <c r="O110">
        <v>0.57611999999999997</v>
      </c>
      <c r="R110">
        <v>0.70794000000000001</v>
      </c>
      <c r="S110">
        <f t="shared" si="15"/>
        <v>0.64202999999999999</v>
      </c>
      <c r="T110">
        <v>0.49528</v>
      </c>
      <c r="W110">
        <v>0.60884000000000005</v>
      </c>
      <c r="X110" s="3">
        <f t="shared" si="16"/>
        <v>0.55206</v>
      </c>
      <c r="Y110" t="e">
        <f t="shared" si="17"/>
        <v>#DIV/0!</v>
      </c>
      <c r="Z110">
        <v>0.98495999999999995</v>
      </c>
      <c r="AC110">
        <v>0.95743999999999996</v>
      </c>
      <c r="AD110">
        <f t="shared" si="18"/>
        <v>0.97119999999999995</v>
      </c>
      <c r="AE110">
        <v>0.82689000000000001</v>
      </c>
      <c r="AH110">
        <v>0.89366000000000001</v>
      </c>
      <c r="AI110">
        <f t="shared" si="19"/>
        <v>0.86027500000000001</v>
      </c>
      <c r="AJ110" t="e">
        <f t="shared" si="20"/>
        <v>#DIV/0!</v>
      </c>
      <c r="AK110" s="1" t="e">
        <f>IF(AND(OR(#REF!&gt;1.49,#REF!&lt; 0.67),#REF!&lt; 0.05),"TL regulate","none")</f>
        <v>#REF!</v>
      </c>
      <c r="AL110" s="1" t="e">
        <f t="shared" si="21"/>
        <v>#DIV/0!</v>
      </c>
      <c r="AM110" s="1" t="e">
        <f t="shared" si="22"/>
        <v>#DIV/0!</v>
      </c>
      <c r="AO110">
        <v>12733000</v>
      </c>
      <c r="AP110">
        <v>0</v>
      </c>
      <c r="AQ110">
        <v>0</v>
      </c>
      <c r="AR110">
        <v>30909000</v>
      </c>
      <c r="AS110">
        <f t="shared" si="23"/>
        <v>43642000</v>
      </c>
      <c r="AT110">
        <v>12066000</v>
      </c>
      <c r="AU110">
        <v>0</v>
      </c>
      <c r="AV110">
        <v>0</v>
      </c>
      <c r="AW110">
        <v>20346000</v>
      </c>
      <c r="AX110">
        <f t="shared" si="24"/>
        <v>32412000</v>
      </c>
      <c r="AY110">
        <v>13599000</v>
      </c>
      <c r="AZ110">
        <v>0</v>
      </c>
      <c r="BA110">
        <v>0</v>
      </c>
      <c r="BB110">
        <v>26014000</v>
      </c>
      <c r="BC110">
        <f t="shared" si="25"/>
        <v>39613000</v>
      </c>
      <c r="BE110" t="str">
        <f t="shared" si="26"/>
        <v>void</v>
      </c>
      <c r="BF110">
        <f t="shared" si="27"/>
        <v>2</v>
      </c>
      <c r="BG110">
        <f t="shared" si="28"/>
        <v>2</v>
      </c>
      <c r="BH110">
        <f t="shared" si="29"/>
        <v>2</v>
      </c>
    </row>
    <row r="111" spans="1:60" x14ac:dyDescent="0.45">
      <c r="A111" t="s">
        <v>712</v>
      </c>
      <c r="B111" t="s">
        <v>713</v>
      </c>
      <c r="C111">
        <v>628</v>
      </c>
      <c r="D111" t="s">
        <v>713</v>
      </c>
      <c r="E111" t="s">
        <v>713</v>
      </c>
      <c r="F111" t="s">
        <v>714</v>
      </c>
      <c r="G111">
        <v>0.69234099999999998</v>
      </c>
      <c r="H111">
        <v>1</v>
      </c>
      <c r="I111" t="s">
        <v>56</v>
      </c>
      <c r="J111" t="s">
        <v>57</v>
      </c>
      <c r="K111" t="s">
        <v>448</v>
      </c>
      <c r="L111" t="s">
        <v>715</v>
      </c>
      <c r="M111" t="s">
        <v>716</v>
      </c>
      <c r="N111">
        <v>3</v>
      </c>
      <c r="O111">
        <v>0.6552</v>
      </c>
      <c r="P111">
        <v>0.72765000000000002</v>
      </c>
      <c r="Q111">
        <v>0.62495000000000001</v>
      </c>
      <c r="S111">
        <f t="shared" si="15"/>
        <v>0.66926666666666668</v>
      </c>
      <c r="T111">
        <v>0.53915000000000002</v>
      </c>
      <c r="U111">
        <v>0.61036000000000001</v>
      </c>
      <c r="V111">
        <v>0.50829999999999997</v>
      </c>
      <c r="X111" s="3">
        <f t="shared" si="16"/>
        <v>0.55260333333333334</v>
      </c>
      <c r="Y111" t="e">
        <f t="shared" si="17"/>
        <v>#DIV/0!</v>
      </c>
      <c r="Z111">
        <v>0.84594000000000003</v>
      </c>
      <c r="AA111">
        <v>0.88507000000000002</v>
      </c>
      <c r="AB111">
        <v>0.90064</v>
      </c>
      <c r="AD111">
        <f t="shared" si="18"/>
        <v>0.87721666666666664</v>
      </c>
      <c r="AE111">
        <v>0.74392000000000003</v>
      </c>
      <c r="AF111">
        <v>0.76195999999999997</v>
      </c>
      <c r="AG111">
        <v>0.76827000000000001</v>
      </c>
      <c r="AI111">
        <f t="shared" si="19"/>
        <v>0.75804999999999989</v>
      </c>
      <c r="AJ111" t="e">
        <f t="shared" si="20"/>
        <v>#DIV/0!</v>
      </c>
      <c r="AK111" s="1" t="e">
        <f>IF(AND(OR(#REF!&gt;1.49,#REF!&lt; 0.67),#REF!&lt; 0.05),"TL regulate","none")</f>
        <v>#REF!</v>
      </c>
      <c r="AL111" s="1" t="e">
        <f t="shared" si="21"/>
        <v>#DIV/0!</v>
      </c>
      <c r="AM111" s="1" t="e">
        <f t="shared" si="22"/>
        <v>#DIV/0!</v>
      </c>
      <c r="AO111">
        <v>83097000</v>
      </c>
      <c r="AP111">
        <v>0</v>
      </c>
      <c r="AQ111">
        <v>79897000</v>
      </c>
      <c r="AR111">
        <v>0</v>
      </c>
      <c r="AS111">
        <f t="shared" si="23"/>
        <v>162994000</v>
      </c>
      <c r="AT111">
        <v>69345000</v>
      </c>
      <c r="AU111">
        <v>0</v>
      </c>
      <c r="AV111">
        <v>57126000</v>
      </c>
      <c r="AW111">
        <v>0</v>
      </c>
      <c r="AX111">
        <f t="shared" si="24"/>
        <v>126471000</v>
      </c>
      <c r="AY111">
        <v>58108000</v>
      </c>
      <c r="AZ111">
        <v>0</v>
      </c>
      <c r="BA111">
        <v>49647000</v>
      </c>
      <c r="BB111">
        <v>0</v>
      </c>
      <c r="BC111">
        <f t="shared" si="25"/>
        <v>107755000</v>
      </c>
      <c r="BE111" t="str">
        <f t="shared" si="26"/>
        <v>void</v>
      </c>
      <c r="BF111">
        <f t="shared" si="27"/>
        <v>2</v>
      </c>
      <c r="BG111">
        <f t="shared" si="28"/>
        <v>2</v>
      </c>
      <c r="BH111">
        <f t="shared" si="29"/>
        <v>2</v>
      </c>
    </row>
    <row r="112" spans="1:60" x14ac:dyDescent="0.45">
      <c r="A112" t="s">
        <v>717</v>
      </c>
      <c r="B112" t="s">
        <v>718</v>
      </c>
      <c r="C112" t="s">
        <v>719</v>
      </c>
      <c r="D112" t="s">
        <v>720</v>
      </c>
      <c r="E112" t="s">
        <v>720</v>
      </c>
      <c r="F112" t="s">
        <v>721</v>
      </c>
      <c r="G112">
        <v>0.99053599999999997</v>
      </c>
      <c r="H112">
        <v>1</v>
      </c>
      <c r="I112" t="s">
        <v>56</v>
      </c>
      <c r="J112" t="s">
        <v>57</v>
      </c>
      <c r="K112" t="s">
        <v>515</v>
      </c>
      <c r="L112" t="s">
        <v>722</v>
      </c>
      <c r="M112" t="s">
        <v>723</v>
      </c>
      <c r="N112">
        <v>3</v>
      </c>
      <c r="O112">
        <v>0.61080999999999996</v>
      </c>
      <c r="P112">
        <v>0.64559</v>
      </c>
      <c r="S112">
        <f t="shared" si="15"/>
        <v>0.62819999999999998</v>
      </c>
      <c r="T112">
        <v>0.52571999999999997</v>
      </c>
      <c r="U112">
        <v>0.58077000000000001</v>
      </c>
      <c r="X112" s="3">
        <f t="shared" si="16"/>
        <v>0.55324499999999999</v>
      </c>
      <c r="Y112" t="e">
        <f t="shared" si="17"/>
        <v>#DIV/0!</v>
      </c>
      <c r="Z112">
        <v>0.61963999999999997</v>
      </c>
      <c r="AA112">
        <v>0.56852999999999998</v>
      </c>
      <c r="AD112">
        <f t="shared" si="18"/>
        <v>0.59408499999999997</v>
      </c>
      <c r="AE112">
        <v>0.52729000000000004</v>
      </c>
      <c r="AF112">
        <v>0.50282000000000004</v>
      </c>
      <c r="AI112">
        <f t="shared" si="19"/>
        <v>0.51505500000000004</v>
      </c>
      <c r="AJ112" t="e">
        <f t="shared" si="20"/>
        <v>#DIV/0!</v>
      </c>
      <c r="AK112" s="1" t="e">
        <f>IF(AND(OR(#REF!&gt;1.49,#REF!&lt; 0.67),#REF!&lt; 0.05),"TL regulate","none")</f>
        <v>#REF!</v>
      </c>
      <c r="AL112" s="1" t="e">
        <f t="shared" si="21"/>
        <v>#DIV/0!</v>
      </c>
      <c r="AM112" s="1" t="e">
        <f t="shared" si="22"/>
        <v>#DIV/0!</v>
      </c>
      <c r="AO112">
        <v>19012000</v>
      </c>
      <c r="AP112">
        <v>0</v>
      </c>
      <c r="AQ112">
        <v>0</v>
      </c>
      <c r="AR112">
        <v>0</v>
      </c>
      <c r="AS112">
        <f t="shared" si="23"/>
        <v>19012000</v>
      </c>
      <c r="AT112">
        <v>12016000</v>
      </c>
      <c r="AU112">
        <v>0</v>
      </c>
      <c r="AV112">
        <v>0</v>
      </c>
      <c r="AW112">
        <v>0</v>
      </c>
      <c r="AX112">
        <f t="shared" si="24"/>
        <v>12016000</v>
      </c>
      <c r="AY112">
        <v>9587200</v>
      </c>
      <c r="AZ112">
        <v>0</v>
      </c>
      <c r="BA112">
        <v>0</v>
      </c>
      <c r="BB112">
        <v>0</v>
      </c>
      <c r="BC112">
        <f t="shared" si="25"/>
        <v>9587200</v>
      </c>
      <c r="BE112" t="str">
        <f t="shared" si="26"/>
        <v>void</v>
      </c>
      <c r="BF112">
        <f t="shared" si="27"/>
        <v>1</v>
      </c>
      <c r="BG112">
        <f t="shared" si="28"/>
        <v>1</v>
      </c>
      <c r="BH112">
        <f t="shared" si="29"/>
        <v>1</v>
      </c>
    </row>
    <row r="113" spans="1:60" x14ac:dyDescent="0.45">
      <c r="A113" t="s">
        <v>724</v>
      </c>
      <c r="B113" t="s">
        <v>725</v>
      </c>
      <c r="C113" t="s">
        <v>726</v>
      </c>
      <c r="D113" t="s">
        <v>727</v>
      </c>
      <c r="E113" t="s">
        <v>727</v>
      </c>
      <c r="F113" t="s">
        <v>728</v>
      </c>
      <c r="G113">
        <v>0.5</v>
      </c>
      <c r="H113">
        <v>1</v>
      </c>
      <c r="I113" t="s">
        <v>56</v>
      </c>
      <c r="J113" t="s">
        <v>63</v>
      </c>
      <c r="K113" t="s">
        <v>64</v>
      </c>
      <c r="L113" t="s">
        <v>729</v>
      </c>
      <c r="M113" t="s">
        <v>730</v>
      </c>
      <c r="N113">
        <v>8</v>
      </c>
      <c r="O113">
        <v>0.62580999999999998</v>
      </c>
      <c r="P113">
        <v>0.55123</v>
      </c>
      <c r="R113">
        <v>0.71213000000000004</v>
      </c>
      <c r="S113">
        <f t="shared" si="15"/>
        <v>0.6297233333333333</v>
      </c>
      <c r="T113">
        <v>0.52886999999999995</v>
      </c>
      <c r="U113">
        <v>0.50336999999999998</v>
      </c>
      <c r="W113">
        <v>0.62763000000000002</v>
      </c>
      <c r="X113" s="3">
        <f t="shared" si="16"/>
        <v>0.55328999999999995</v>
      </c>
      <c r="Y113" t="e">
        <f t="shared" si="17"/>
        <v>#DIV/0!</v>
      </c>
      <c r="Z113">
        <v>0.56766000000000005</v>
      </c>
      <c r="AA113">
        <v>0.58614999999999995</v>
      </c>
      <c r="AC113">
        <v>0.61438000000000004</v>
      </c>
      <c r="AD113">
        <f t="shared" si="18"/>
        <v>0.58939666666666668</v>
      </c>
      <c r="AE113">
        <v>0.52551999999999999</v>
      </c>
      <c r="AF113">
        <v>0.56813999999999998</v>
      </c>
      <c r="AH113">
        <v>0.58436999999999995</v>
      </c>
      <c r="AI113">
        <f t="shared" si="19"/>
        <v>0.55934333333333319</v>
      </c>
      <c r="AJ113" t="e">
        <f t="shared" si="20"/>
        <v>#DIV/0!</v>
      </c>
      <c r="AK113" s="1" t="e">
        <f>IF(AND(OR(#REF!&gt;1.49,#REF!&lt; 0.67),#REF!&lt; 0.05),"TL regulate","none")</f>
        <v>#REF!</v>
      </c>
      <c r="AL113" s="1" t="e">
        <f t="shared" si="21"/>
        <v>#DIV/0!</v>
      </c>
      <c r="AM113" s="1" t="e">
        <f t="shared" si="22"/>
        <v>#DIV/0!</v>
      </c>
      <c r="AO113">
        <v>81261000</v>
      </c>
      <c r="AP113">
        <v>0</v>
      </c>
      <c r="AQ113">
        <v>18753000</v>
      </c>
      <c r="AR113">
        <v>255510000</v>
      </c>
      <c r="AS113">
        <f t="shared" si="23"/>
        <v>355524000</v>
      </c>
      <c r="AT113">
        <v>26963000</v>
      </c>
      <c r="AU113">
        <v>0</v>
      </c>
      <c r="AV113">
        <v>0</v>
      </c>
      <c r="AW113">
        <v>300350000</v>
      </c>
      <c r="AX113">
        <f t="shared" si="24"/>
        <v>327313000</v>
      </c>
      <c r="AY113">
        <v>11112000</v>
      </c>
      <c r="AZ113">
        <v>0</v>
      </c>
      <c r="BA113">
        <v>96567000</v>
      </c>
      <c r="BB113">
        <v>175830000</v>
      </c>
      <c r="BC113">
        <f t="shared" si="25"/>
        <v>283509000</v>
      </c>
      <c r="BE113" t="str">
        <f t="shared" si="26"/>
        <v>void</v>
      </c>
      <c r="BF113">
        <f t="shared" si="27"/>
        <v>3</v>
      </c>
      <c r="BG113">
        <f t="shared" si="28"/>
        <v>2</v>
      </c>
      <c r="BH113">
        <f t="shared" si="29"/>
        <v>3</v>
      </c>
    </row>
    <row r="114" spans="1:60" x14ac:dyDescent="0.45">
      <c r="A114" t="s">
        <v>731</v>
      </c>
      <c r="B114" t="s">
        <v>644</v>
      </c>
      <c r="C114" t="s">
        <v>732</v>
      </c>
      <c r="D114" t="s">
        <v>646</v>
      </c>
      <c r="E114" t="s">
        <v>646</v>
      </c>
      <c r="F114" t="s">
        <v>647</v>
      </c>
      <c r="G114">
        <v>0.5</v>
      </c>
      <c r="H114">
        <v>1</v>
      </c>
      <c r="I114" t="s">
        <v>56</v>
      </c>
      <c r="J114" t="s">
        <v>57</v>
      </c>
      <c r="K114" t="s">
        <v>733</v>
      </c>
      <c r="L114" t="s">
        <v>648</v>
      </c>
      <c r="M114" t="s">
        <v>649</v>
      </c>
      <c r="N114">
        <v>1</v>
      </c>
      <c r="O114">
        <v>0.59538999999999997</v>
      </c>
      <c r="P114">
        <v>0.62089000000000005</v>
      </c>
      <c r="Q114">
        <v>0.65756999999999999</v>
      </c>
      <c r="R114">
        <v>0.64673999999999998</v>
      </c>
      <c r="S114">
        <f t="shared" si="15"/>
        <v>0.63014749999999997</v>
      </c>
      <c r="T114">
        <v>0.53005000000000002</v>
      </c>
      <c r="U114">
        <v>0.54832000000000003</v>
      </c>
      <c r="V114">
        <v>0.56991999999999998</v>
      </c>
      <c r="W114">
        <v>0.5675</v>
      </c>
      <c r="X114" s="3">
        <f t="shared" si="16"/>
        <v>0.55394750000000004</v>
      </c>
      <c r="Y114" t="e">
        <f t="shared" si="17"/>
        <v>#DIV/0!</v>
      </c>
      <c r="Z114">
        <v>0.44947999999999999</v>
      </c>
      <c r="AA114">
        <v>0.44751000000000002</v>
      </c>
      <c r="AB114">
        <v>0.49951000000000001</v>
      </c>
      <c r="AC114">
        <v>0.45150000000000001</v>
      </c>
      <c r="AD114">
        <f t="shared" si="18"/>
        <v>0.46200000000000002</v>
      </c>
      <c r="AE114">
        <v>0.40283000000000002</v>
      </c>
      <c r="AF114">
        <v>0.43748999999999999</v>
      </c>
      <c r="AG114">
        <v>0.47472999999999999</v>
      </c>
      <c r="AH114">
        <v>0.41610000000000003</v>
      </c>
      <c r="AI114">
        <f t="shared" si="19"/>
        <v>0.43278749999999999</v>
      </c>
      <c r="AJ114" t="e">
        <f t="shared" si="20"/>
        <v>#DIV/0!</v>
      </c>
      <c r="AK114" s="1" t="e">
        <f>IF(AND(OR(#REF!&gt;1.49,#REF!&lt; 0.67),#REF!&lt; 0.05),"TL regulate","none")</f>
        <v>#REF!</v>
      </c>
      <c r="AL114" s="1" t="e">
        <f t="shared" si="21"/>
        <v>#DIV/0!</v>
      </c>
      <c r="AM114" s="1" t="e">
        <f t="shared" si="22"/>
        <v>#DIV/0!</v>
      </c>
      <c r="AO114">
        <v>171430000</v>
      </c>
      <c r="AP114">
        <v>0</v>
      </c>
      <c r="AQ114">
        <v>120310000</v>
      </c>
      <c r="AR114">
        <v>127220000</v>
      </c>
      <c r="AS114">
        <f t="shared" si="23"/>
        <v>418960000</v>
      </c>
      <c r="AT114">
        <v>219170000</v>
      </c>
      <c r="AU114">
        <v>0</v>
      </c>
      <c r="AV114">
        <v>144350000</v>
      </c>
      <c r="AW114">
        <v>181330000</v>
      </c>
      <c r="AX114">
        <f t="shared" si="24"/>
        <v>544850000</v>
      </c>
      <c r="AY114">
        <v>106520000</v>
      </c>
      <c r="AZ114">
        <v>0</v>
      </c>
      <c r="BA114">
        <v>70709000</v>
      </c>
      <c r="BB114">
        <v>89884000</v>
      </c>
      <c r="BC114">
        <f t="shared" si="25"/>
        <v>267113000</v>
      </c>
      <c r="BE114" t="str">
        <f t="shared" si="26"/>
        <v>void</v>
      </c>
      <c r="BF114">
        <f t="shared" si="27"/>
        <v>3</v>
      </c>
      <c r="BG114">
        <f t="shared" si="28"/>
        <v>3</v>
      </c>
      <c r="BH114">
        <f t="shared" si="29"/>
        <v>3</v>
      </c>
    </row>
    <row r="115" spans="1:60" x14ac:dyDescent="0.45">
      <c r="A115" t="s">
        <v>734</v>
      </c>
      <c r="B115" t="s">
        <v>197</v>
      </c>
      <c r="C115" t="s">
        <v>735</v>
      </c>
      <c r="D115" t="s">
        <v>199</v>
      </c>
      <c r="E115" t="s">
        <v>199</v>
      </c>
      <c r="F115" t="s">
        <v>200</v>
      </c>
      <c r="G115">
        <v>0.36612499999999998</v>
      </c>
      <c r="H115">
        <v>0</v>
      </c>
      <c r="I115" t="s">
        <v>56</v>
      </c>
      <c r="J115" t="s">
        <v>57</v>
      </c>
      <c r="K115" t="s">
        <v>352</v>
      </c>
      <c r="L115" t="s">
        <v>736</v>
      </c>
      <c r="M115" t="s">
        <v>737</v>
      </c>
      <c r="N115">
        <v>1</v>
      </c>
      <c r="O115">
        <v>0.66056000000000004</v>
      </c>
      <c r="Q115">
        <v>0.72070000000000001</v>
      </c>
      <c r="S115">
        <f t="shared" si="15"/>
        <v>0.69063000000000008</v>
      </c>
      <c r="T115">
        <v>0.52707000000000004</v>
      </c>
      <c r="V115">
        <v>0.58099999999999996</v>
      </c>
      <c r="X115" s="3">
        <f t="shared" si="16"/>
        <v>0.55403500000000006</v>
      </c>
      <c r="Y115" t="e">
        <f t="shared" si="17"/>
        <v>#DIV/0!</v>
      </c>
      <c r="Z115">
        <v>0.75349999999999995</v>
      </c>
      <c r="AB115">
        <v>0.73479000000000005</v>
      </c>
      <c r="AD115">
        <f t="shared" si="18"/>
        <v>0.74414500000000006</v>
      </c>
      <c r="AE115">
        <v>0.63495000000000001</v>
      </c>
      <c r="AG115">
        <v>0.62753999999999999</v>
      </c>
      <c r="AI115">
        <f t="shared" si="19"/>
        <v>0.63124500000000006</v>
      </c>
      <c r="AJ115" t="e">
        <f t="shared" si="20"/>
        <v>#DIV/0!</v>
      </c>
      <c r="AK115" s="1" t="e">
        <f>IF(AND(OR(#REF!&gt;1.49,#REF!&lt; 0.67),#REF!&lt; 0.05),"TL regulate","none")</f>
        <v>#REF!</v>
      </c>
      <c r="AL115" s="1" t="e">
        <f t="shared" si="21"/>
        <v>#DIV/0!</v>
      </c>
      <c r="AM115" s="1" t="e">
        <f t="shared" si="22"/>
        <v>#DIV/0!</v>
      </c>
      <c r="AO115">
        <v>46199000</v>
      </c>
      <c r="AP115">
        <v>0</v>
      </c>
      <c r="AQ115">
        <v>43622000</v>
      </c>
      <c r="AR115">
        <v>0</v>
      </c>
      <c r="AS115">
        <f t="shared" si="23"/>
        <v>89821000</v>
      </c>
      <c r="AT115">
        <v>45432000</v>
      </c>
      <c r="AU115">
        <v>0</v>
      </c>
      <c r="AV115">
        <v>45326000</v>
      </c>
      <c r="AW115">
        <v>0</v>
      </c>
      <c r="AX115">
        <f t="shared" si="24"/>
        <v>90758000</v>
      </c>
      <c r="AY115">
        <v>34421000</v>
      </c>
      <c r="AZ115">
        <v>0</v>
      </c>
      <c r="BA115">
        <v>31633000</v>
      </c>
      <c r="BB115">
        <v>0</v>
      </c>
      <c r="BC115">
        <f t="shared" si="25"/>
        <v>66054000</v>
      </c>
      <c r="BE115" t="str">
        <f t="shared" si="26"/>
        <v>void</v>
      </c>
      <c r="BF115">
        <f t="shared" si="27"/>
        <v>2</v>
      </c>
      <c r="BG115">
        <f t="shared" si="28"/>
        <v>2</v>
      </c>
      <c r="BH115">
        <f t="shared" si="29"/>
        <v>2</v>
      </c>
    </row>
    <row r="116" spans="1:60" x14ac:dyDescent="0.45">
      <c r="A116" t="s">
        <v>738</v>
      </c>
      <c r="B116" t="s">
        <v>739</v>
      </c>
      <c r="C116" t="s">
        <v>740</v>
      </c>
      <c r="D116" t="s">
        <v>741</v>
      </c>
      <c r="E116" t="s">
        <v>741</v>
      </c>
      <c r="F116" t="s">
        <v>742</v>
      </c>
      <c r="G116">
        <v>0.99994799999999995</v>
      </c>
      <c r="H116">
        <v>1</v>
      </c>
      <c r="I116" t="s">
        <v>56</v>
      </c>
      <c r="J116" t="s">
        <v>57</v>
      </c>
      <c r="K116" t="s">
        <v>743</v>
      </c>
      <c r="L116" t="s">
        <v>744</v>
      </c>
      <c r="M116" t="s">
        <v>745</v>
      </c>
      <c r="N116">
        <v>13</v>
      </c>
      <c r="P116">
        <v>0.63702999999999999</v>
      </c>
      <c r="R116">
        <v>0.65324000000000004</v>
      </c>
      <c r="S116">
        <f t="shared" si="15"/>
        <v>0.64513500000000001</v>
      </c>
      <c r="U116">
        <v>0.55276000000000003</v>
      </c>
      <c r="W116">
        <v>0.55944000000000005</v>
      </c>
      <c r="X116" s="3">
        <f t="shared" si="16"/>
        <v>0.55610000000000004</v>
      </c>
      <c r="Y116" t="e">
        <f t="shared" si="17"/>
        <v>#DIV/0!</v>
      </c>
      <c r="AA116">
        <v>0.42248999999999998</v>
      </c>
      <c r="AC116">
        <v>0.377</v>
      </c>
      <c r="AD116">
        <f t="shared" si="18"/>
        <v>0.39974500000000002</v>
      </c>
      <c r="AF116">
        <v>0.37475999999999998</v>
      </c>
      <c r="AH116">
        <v>0.34766000000000002</v>
      </c>
      <c r="AI116">
        <f t="shared" si="19"/>
        <v>0.36121000000000003</v>
      </c>
      <c r="AJ116" t="e">
        <f t="shared" si="20"/>
        <v>#DIV/0!</v>
      </c>
      <c r="AK116" s="1" t="e">
        <f>IF(AND(OR(#REF!&gt;1.49,#REF!&lt; 0.67),#REF!&lt; 0.05),"TL regulate","none")</f>
        <v>#REF!</v>
      </c>
      <c r="AL116" s="1" t="e">
        <f t="shared" si="21"/>
        <v>#DIV/0!</v>
      </c>
      <c r="AM116" s="1" t="e">
        <f t="shared" si="22"/>
        <v>#DIV/0!</v>
      </c>
      <c r="AO116">
        <v>0</v>
      </c>
      <c r="AP116">
        <v>0</v>
      </c>
      <c r="AQ116">
        <v>0</v>
      </c>
      <c r="AR116">
        <v>23513000</v>
      </c>
      <c r="AS116">
        <f t="shared" si="23"/>
        <v>23513000</v>
      </c>
      <c r="AT116">
        <v>0</v>
      </c>
      <c r="AU116">
        <v>0</v>
      </c>
      <c r="AV116">
        <v>0</v>
      </c>
      <c r="AW116">
        <v>45201000</v>
      </c>
      <c r="AX116">
        <f t="shared" si="24"/>
        <v>45201000</v>
      </c>
      <c r="AY116">
        <v>0</v>
      </c>
      <c r="AZ116">
        <v>0</v>
      </c>
      <c r="BA116">
        <v>0</v>
      </c>
      <c r="BB116">
        <v>19923000</v>
      </c>
      <c r="BC116">
        <f t="shared" si="25"/>
        <v>19923000</v>
      </c>
      <c r="BE116" t="str">
        <f t="shared" si="26"/>
        <v>void</v>
      </c>
      <c r="BF116">
        <f t="shared" si="27"/>
        <v>1</v>
      </c>
      <c r="BG116">
        <f t="shared" si="28"/>
        <v>1</v>
      </c>
      <c r="BH116">
        <f t="shared" si="29"/>
        <v>1</v>
      </c>
    </row>
    <row r="117" spans="1:60" x14ac:dyDescent="0.45">
      <c r="A117" t="s">
        <v>746</v>
      </c>
      <c r="B117" t="s">
        <v>747</v>
      </c>
      <c r="C117">
        <v>75</v>
      </c>
      <c r="D117" t="s">
        <v>747</v>
      </c>
      <c r="E117" t="s">
        <v>747</v>
      </c>
      <c r="F117" t="s">
        <v>748</v>
      </c>
      <c r="G117">
        <v>1</v>
      </c>
      <c r="H117">
        <v>1</v>
      </c>
      <c r="I117" t="s">
        <v>56</v>
      </c>
      <c r="J117" t="s">
        <v>562</v>
      </c>
      <c r="K117" t="s">
        <v>118</v>
      </c>
      <c r="L117" t="s">
        <v>749</v>
      </c>
      <c r="M117" t="s">
        <v>750</v>
      </c>
      <c r="N117">
        <v>3</v>
      </c>
      <c r="O117">
        <v>0.66993000000000003</v>
      </c>
      <c r="P117">
        <v>0.69318000000000002</v>
      </c>
      <c r="Q117">
        <v>0.65242</v>
      </c>
      <c r="R117">
        <v>0.68874000000000002</v>
      </c>
      <c r="S117">
        <f t="shared" si="15"/>
        <v>0.67606750000000004</v>
      </c>
      <c r="T117">
        <v>0.55283000000000004</v>
      </c>
      <c r="U117">
        <v>0.57374999999999998</v>
      </c>
      <c r="V117">
        <v>0.53052999999999995</v>
      </c>
      <c r="W117">
        <v>0.56745999999999996</v>
      </c>
      <c r="X117" s="3">
        <f t="shared" si="16"/>
        <v>0.55614249999999998</v>
      </c>
      <c r="Y117" t="e">
        <f t="shared" si="17"/>
        <v>#DIV/0!</v>
      </c>
      <c r="Z117">
        <v>0.72850999999999999</v>
      </c>
      <c r="AA117">
        <v>0.75934000000000001</v>
      </c>
      <c r="AB117">
        <v>0.66837000000000002</v>
      </c>
      <c r="AC117">
        <v>0.70454000000000006</v>
      </c>
      <c r="AD117">
        <f t="shared" si="18"/>
        <v>0.71518999999999999</v>
      </c>
      <c r="AE117">
        <v>0.64187000000000005</v>
      </c>
      <c r="AF117">
        <v>0.66886999999999996</v>
      </c>
      <c r="AG117">
        <v>0.56930999999999998</v>
      </c>
      <c r="AH117">
        <v>0.60167000000000004</v>
      </c>
      <c r="AI117">
        <f t="shared" si="19"/>
        <v>0.62043000000000004</v>
      </c>
      <c r="AJ117" t="e">
        <f t="shared" si="20"/>
        <v>#DIV/0!</v>
      </c>
      <c r="AK117" s="1" t="e">
        <f>IF(AND(OR(#REF!&gt;1.49,#REF!&lt; 0.67),#REF!&lt; 0.05),"TL regulate","none")</f>
        <v>#REF!</v>
      </c>
      <c r="AL117" s="1" t="e">
        <f t="shared" si="21"/>
        <v>#DIV/0!</v>
      </c>
      <c r="AM117" s="1" t="e">
        <f t="shared" si="22"/>
        <v>#DIV/0!</v>
      </c>
      <c r="AO117">
        <v>0</v>
      </c>
      <c r="AP117">
        <v>0</v>
      </c>
      <c r="AQ117">
        <v>0</v>
      </c>
      <c r="AR117">
        <v>65421000</v>
      </c>
      <c r="AS117">
        <f t="shared" si="23"/>
        <v>65421000</v>
      </c>
      <c r="AT117">
        <v>0</v>
      </c>
      <c r="AU117">
        <v>0</v>
      </c>
      <c r="AV117">
        <v>0</v>
      </c>
      <c r="AW117">
        <v>59490000</v>
      </c>
      <c r="AX117">
        <f t="shared" si="24"/>
        <v>59490000</v>
      </c>
      <c r="AY117">
        <v>0</v>
      </c>
      <c r="AZ117">
        <v>0</v>
      </c>
      <c r="BA117">
        <v>0</v>
      </c>
      <c r="BB117">
        <v>36261000</v>
      </c>
      <c r="BC117">
        <f t="shared" si="25"/>
        <v>36261000</v>
      </c>
      <c r="BE117" t="str">
        <f t="shared" si="26"/>
        <v>void</v>
      </c>
      <c r="BF117">
        <f t="shared" si="27"/>
        <v>1</v>
      </c>
      <c r="BG117">
        <f t="shared" si="28"/>
        <v>1</v>
      </c>
      <c r="BH117">
        <f t="shared" si="29"/>
        <v>1</v>
      </c>
    </row>
    <row r="118" spans="1:60" x14ac:dyDescent="0.45">
      <c r="A118" t="s">
        <v>751</v>
      </c>
      <c r="B118" t="s">
        <v>752</v>
      </c>
      <c r="C118" t="s">
        <v>582</v>
      </c>
      <c r="D118" t="s">
        <v>753</v>
      </c>
      <c r="E118" t="s">
        <v>753</v>
      </c>
      <c r="F118" t="s">
        <v>754</v>
      </c>
      <c r="G118">
        <v>0.98319199999999995</v>
      </c>
      <c r="H118">
        <v>2</v>
      </c>
      <c r="I118" t="s">
        <v>56</v>
      </c>
      <c r="J118" t="s">
        <v>755</v>
      </c>
      <c r="K118" t="s">
        <v>756</v>
      </c>
      <c r="L118" t="s">
        <v>757</v>
      </c>
      <c r="M118" t="s">
        <v>758</v>
      </c>
      <c r="N118">
        <v>14</v>
      </c>
      <c r="O118">
        <v>0.73678999999999994</v>
      </c>
      <c r="P118">
        <v>0.64936000000000005</v>
      </c>
      <c r="Q118">
        <v>0.51078000000000001</v>
      </c>
      <c r="S118">
        <f t="shared" si="15"/>
        <v>0.63231000000000004</v>
      </c>
      <c r="T118">
        <v>0.62236000000000002</v>
      </c>
      <c r="U118">
        <v>0.59267000000000003</v>
      </c>
      <c r="V118">
        <v>0.45427000000000001</v>
      </c>
      <c r="X118" s="3">
        <f t="shared" si="16"/>
        <v>0.55643333333333334</v>
      </c>
      <c r="Y118" t="e">
        <f t="shared" si="17"/>
        <v>#DIV/0!</v>
      </c>
      <c r="Z118">
        <v>0.96492</v>
      </c>
      <c r="AA118">
        <v>0.96413000000000004</v>
      </c>
      <c r="AB118">
        <v>0.58267000000000002</v>
      </c>
      <c r="AD118">
        <f t="shared" si="18"/>
        <v>0.8372400000000001</v>
      </c>
      <c r="AE118">
        <v>0.88041999999999998</v>
      </c>
      <c r="AF118">
        <v>0.85082000000000002</v>
      </c>
      <c r="AG118">
        <v>0.51261999999999996</v>
      </c>
      <c r="AI118">
        <f t="shared" si="19"/>
        <v>0.74795333333333336</v>
      </c>
      <c r="AJ118" t="e">
        <f t="shared" si="20"/>
        <v>#DIV/0!</v>
      </c>
      <c r="AK118" s="1" t="e">
        <f>IF(AND(OR(#REF!&gt;1.49,#REF!&lt; 0.67),#REF!&lt; 0.05),"TL regulate","none")</f>
        <v>#REF!</v>
      </c>
      <c r="AL118" s="1" t="e">
        <f t="shared" si="21"/>
        <v>#DIV/0!</v>
      </c>
      <c r="AM118" s="1" t="e">
        <f t="shared" si="22"/>
        <v>#DIV/0!</v>
      </c>
      <c r="AO118">
        <v>50360000</v>
      </c>
      <c r="AP118">
        <v>0</v>
      </c>
      <c r="AQ118">
        <v>17839000</v>
      </c>
      <c r="AR118">
        <v>20075000</v>
      </c>
      <c r="AS118">
        <f t="shared" si="23"/>
        <v>88274000</v>
      </c>
      <c r="AT118">
        <v>30970000</v>
      </c>
      <c r="AU118">
        <v>0</v>
      </c>
      <c r="AV118">
        <v>17938000</v>
      </c>
      <c r="AW118">
        <v>14075000</v>
      </c>
      <c r="AX118">
        <f t="shared" si="24"/>
        <v>62983000</v>
      </c>
      <c r="AY118">
        <v>35649000</v>
      </c>
      <c r="AZ118">
        <v>0</v>
      </c>
      <c r="BA118">
        <v>10971000</v>
      </c>
      <c r="BB118">
        <v>16713000</v>
      </c>
      <c r="BC118">
        <f t="shared" si="25"/>
        <v>63333000</v>
      </c>
      <c r="BE118" t="str">
        <f t="shared" si="26"/>
        <v>void</v>
      </c>
      <c r="BF118">
        <f t="shared" si="27"/>
        <v>3</v>
      </c>
      <c r="BG118">
        <f t="shared" si="28"/>
        <v>3</v>
      </c>
      <c r="BH118">
        <f t="shared" si="29"/>
        <v>3</v>
      </c>
    </row>
    <row r="119" spans="1:60" x14ac:dyDescent="0.45">
      <c r="A119" t="s">
        <v>759</v>
      </c>
      <c r="B119" t="s">
        <v>760</v>
      </c>
      <c r="C119">
        <v>329</v>
      </c>
      <c r="D119" t="s">
        <v>760</v>
      </c>
      <c r="E119" t="s">
        <v>760</v>
      </c>
      <c r="F119" t="s">
        <v>761</v>
      </c>
      <c r="G119">
        <v>1</v>
      </c>
      <c r="H119">
        <v>1</v>
      </c>
      <c r="I119" t="s">
        <v>56</v>
      </c>
      <c r="J119" t="s">
        <v>57</v>
      </c>
      <c r="K119" t="s">
        <v>628</v>
      </c>
      <c r="L119" t="s">
        <v>762</v>
      </c>
      <c r="M119" t="s">
        <v>763</v>
      </c>
      <c r="N119">
        <v>10</v>
      </c>
      <c r="O119">
        <v>0.51526000000000005</v>
      </c>
      <c r="Q119">
        <v>0.74431000000000003</v>
      </c>
      <c r="S119">
        <f t="shared" si="15"/>
        <v>0.62978500000000004</v>
      </c>
      <c r="T119">
        <v>0.45619999999999999</v>
      </c>
      <c r="V119">
        <v>0.65839999999999999</v>
      </c>
      <c r="X119" s="3">
        <f t="shared" si="16"/>
        <v>0.55730000000000002</v>
      </c>
      <c r="Y119" t="e">
        <f t="shared" si="17"/>
        <v>#DIV/0!</v>
      </c>
      <c r="Z119">
        <v>0.57299</v>
      </c>
      <c r="AB119">
        <v>0.68769000000000002</v>
      </c>
      <c r="AD119">
        <f t="shared" si="18"/>
        <v>0.63034000000000001</v>
      </c>
      <c r="AE119">
        <v>0.51356999999999997</v>
      </c>
      <c r="AG119">
        <v>0.59662999999999999</v>
      </c>
      <c r="AI119">
        <f t="shared" si="19"/>
        <v>0.55509999999999993</v>
      </c>
      <c r="AJ119" t="e">
        <f t="shared" si="20"/>
        <v>#DIV/0!</v>
      </c>
      <c r="AK119" s="1" t="e">
        <f>IF(AND(OR(#REF!&gt;1.49,#REF!&lt; 0.67),#REF!&lt; 0.05),"TL regulate","none")</f>
        <v>#REF!</v>
      </c>
      <c r="AL119" s="1" t="e">
        <f t="shared" si="21"/>
        <v>#DIV/0!</v>
      </c>
      <c r="AM119" s="1" t="e">
        <f t="shared" si="22"/>
        <v>#DIV/0!</v>
      </c>
      <c r="AO119">
        <v>59642000</v>
      </c>
      <c r="AP119">
        <v>0</v>
      </c>
      <c r="AQ119">
        <v>52632000</v>
      </c>
      <c r="AR119">
        <v>0</v>
      </c>
      <c r="AS119">
        <f t="shared" si="23"/>
        <v>112274000</v>
      </c>
      <c r="AT119">
        <v>56328000</v>
      </c>
      <c r="AU119">
        <v>0</v>
      </c>
      <c r="AV119">
        <v>51851000</v>
      </c>
      <c r="AW119">
        <v>0</v>
      </c>
      <c r="AX119">
        <f t="shared" si="24"/>
        <v>108179000</v>
      </c>
      <c r="AY119">
        <v>29525000</v>
      </c>
      <c r="AZ119">
        <v>0</v>
      </c>
      <c r="BA119">
        <v>29956000</v>
      </c>
      <c r="BB119">
        <v>0</v>
      </c>
      <c r="BC119">
        <f t="shared" si="25"/>
        <v>59481000</v>
      </c>
      <c r="BE119" t="str">
        <f t="shared" si="26"/>
        <v>void</v>
      </c>
      <c r="BF119">
        <f t="shared" si="27"/>
        <v>2</v>
      </c>
      <c r="BG119">
        <f t="shared" si="28"/>
        <v>2</v>
      </c>
      <c r="BH119">
        <f t="shared" si="29"/>
        <v>2</v>
      </c>
    </row>
    <row r="120" spans="1:60" x14ac:dyDescent="0.45">
      <c r="A120" t="s">
        <v>764</v>
      </c>
      <c r="B120" t="s">
        <v>145</v>
      </c>
      <c r="C120">
        <v>263</v>
      </c>
      <c r="D120" t="s">
        <v>145</v>
      </c>
      <c r="E120" t="s">
        <v>145</v>
      </c>
      <c r="F120" t="s">
        <v>146</v>
      </c>
      <c r="G120">
        <v>0.90457699999999996</v>
      </c>
      <c r="H120">
        <v>1</v>
      </c>
      <c r="I120" t="s">
        <v>56</v>
      </c>
      <c r="J120" t="s">
        <v>57</v>
      </c>
      <c r="K120" t="s">
        <v>218</v>
      </c>
      <c r="L120" t="s">
        <v>765</v>
      </c>
      <c r="M120" t="s">
        <v>766</v>
      </c>
      <c r="N120">
        <v>12</v>
      </c>
      <c r="R120">
        <v>0.62685000000000002</v>
      </c>
      <c r="S120">
        <f t="shared" si="15"/>
        <v>0.62685000000000002</v>
      </c>
      <c r="W120">
        <v>0.55971000000000004</v>
      </c>
      <c r="X120" s="3">
        <f t="shared" si="16"/>
        <v>0.55971000000000004</v>
      </c>
      <c r="Y120" t="e">
        <f t="shared" si="17"/>
        <v>#DIV/0!</v>
      </c>
      <c r="AC120">
        <v>0.59777000000000002</v>
      </c>
      <c r="AD120">
        <f t="shared" si="18"/>
        <v>0.59777000000000002</v>
      </c>
      <c r="AH120">
        <v>0.55864000000000003</v>
      </c>
      <c r="AI120">
        <f t="shared" si="19"/>
        <v>0.55864000000000003</v>
      </c>
      <c r="AJ120" t="e">
        <f t="shared" si="20"/>
        <v>#DIV/0!</v>
      </c>
      <c r="AK120" s="1" t="e">
        <f>IF(AND(OR(#REF!&gt;1.49,#REF!&lt; 0.67),#REF!&lt; 0.05),"TL regulate","none")</f>
        <v>#REF!</v>
      </c>
      <c r="AL120" s="1" t="e">
        <f t="shared" si="21"/>
        <v>#DIV/0!</v>
      </c>
      <c r="AM120" s="1" t="e">
        <f t="shared" si="22"/>
        <v>#DIV/0!</v>
      </c>
      <c r="AO120">
        <v>37452000</v>
      </c>
      <c r="AP120">
        <v>0</v>
      </c>
      <c r="AQ120">
        <v>0</v>
      </c>
      <c r="AR120">
        <v>8241100</v>
      </c>
      <c r="AS120">
        <f t="shared" si="23"/>
        <v>45693100</v>
      </c>
      <c r="AT120">
        <v>27047000</v>
      </c>
      <c r="AU120">
        <v>0</v>
      </c>
      <c r="AV120">
        <v>0</v>
      </c>
      <c r="AW120">
        <v>6998200</v>
      </c>
      <c r="AX120">
        <f t="shared" si="24"/>
        <v>34045200</v>
      </c>
      <c r="AY120">
        <v>0</v>
      </c>
      <c r="AZ120">
        <v>0</v>
      </c>
      <c r="BA120">
        <v>0</v>
      </c>
      <c r="BB120">
        <v>6618600</v>
      </c>
      <c r="BC120">
        <f t="shared" si="25"/>
        <v>6618600</v>
      </c>
      <c r="BE120" t="str">
        <f t="shared" si="26"/>
        <v>void</v>
      </c>
      <c r="BF120">
        <f t="shared" si="27"/>
        <v>2</v>
      </c>
      <c r="BG120">
        <f t="shared" si="28"/>
        <v>2</v>
      </c>
      <c r="BH120">
        <f t="shared" si="29"/>
        <v>1</v>
      </c>
    </row>
    <row r="121" spans="1:60" x14ac:dyDescent="0.45">
      <c r="A121" t="s">
        <v>767</v>
      </c>
      <c r="B121" t="s">
        <v>768</v>
      </c>
      <c r="C121" t="s">
        <v>769</v>
      </c>
      <c r="D121" t="s">
        <v>770</v>
      </c>
      <c r="E121" t="s">
        <v>770</v>
      </c>
      <c r="F121" t="s">
        <v>771</v>
      </c>
      <c r="G121">
        <v>0.874139</v>
      </c>
      <c r="H121">
        <v>1</v>
      </c>
      <c r="I121" t="s">
        <v>56</v>
      </c>
      <c r="J121" t="s">
        <v>57</v>
      </c>
      <c r="K121" t="s">
        <v>257</v>
      </c>
      <c r="L121" t="s">
        <v>772</v>
      </c>
      <c r="M121" t="s">
        <v>773</v>
      </c>
      <c r="N121">
        <v>3</v>
      </c>
      <c r="Q121">
        <v>0.64080999999999999</v>
      </c>
      <c r="S121">
        <f t="shared" si="15"/>
        <v>0.64080999999999999</v>
      </c>
      <c r="V121">
        <v>0.56001999999999996</v>
      </c>
      <c r="X121" s="3">
        <f t="shared" si="16"/>
        <v>0.56001999999999996</v>
      </c>
      <c r="Y121" t="e">
        <f t="shared" si="17"/>
        <v>#DIV/0!</v>
      </c>
      <c r="AB121">
        <v>0.72448999999999997</v>
      </c>
      <c r="AD121">
        <f t="shared" si="18"/>
        <v>0.72448999999999997</v>
      </c>
      <c r="AG121">
        <v>0.63571999999999995</v>
      </c>
      <c r="AI121">
        <f t="shared" si="19"/>
        <v>0.63571999999999995</v>
      </c>
      <c r="AJ121" t="e">
        <f t="shared" si="20"/>
        <v>#DIV/0!</v>
      </c>
      <c r="AK121" s="1" t="e">
        <f>IF(AND(OR(#REF!&gt;1.49,#REF!&lt; 0.67),#REF!&lt; 0.05),"TL regulate","none")</f>
        <v>#REF!</v>
      </c>
      <c r="AL121" s="1" t="e">
        <f t="shared" si="21"/>
        <v>#DIV/0!</v>
      </c>
      <c r="AM121" s="1" t="e">
        <f t="shared" si="22"/>
        <v>#DIV/0!</v>
      </c>
      <c r="AO121">
        <v>0</v>
      </c>
      <c r="AP121">
        <v>0</v>
      </c>
      <c r="AQ121">
        <v>38888000</v>
      </c>
      <c r="AR121">
        <v>0</v>
      </c>
      <c r="AS121">
        <f t="shared" si="23"/>
        <v>38888000</v>
      </c>
      <c r="AT121">
        <v>0</v>
      </c>
      <c r="AU121">
        <v>0</v>
      </c>
      <c r="AV121">
        <v>28494000</v>
      </c>
      <c r="AW121">
        <v>0</v>
      </c>
      <c r="AX121">
        <f t="shared" si="24"/>
        <v>28494000</v>
      </c>
      <c r="AY121">
        <v>0</v>
      </c>
      <c r="AZ121">
        <v>0</v>
      </c>
      <c r="BA121">
        <v>20444000</v>
      </c>
      <c r="BB121">
        <v>0</v>
      </c>
      <c r="BC121">
        <f t="shared" si="25"/>
        <v>20444000</v>
      </c>
      <c r="BE121" t="str">
        <f t="shared" si="26"/>
        <v>void</v>
      </c>
      <c r="BF121">
        <f t="shared" si="27"/>
        <v>1</v>
      </c>
      <c r="BG121">
        <f t="shared" si="28"/>
        <v>1</v>
      </c>
      <c r="BH121">
        <f t="shared" si="29"/>
        <v>1</v>
      </c>
    </row>
    <row r="122" spans="1:60" x14ac:dyDescent="0.45">
      <c r="A122" t="s">
        <v>774</v>
      </c>
      <c r="B122" t="s">
        <v>701</v>
      </c>
      <c r="C122" t="s">
        <v>775</v>
      </c>
      <c r="D122" t="s">
        <v>703</v>
      </c>
      <c r="E122" t="s">
        <v>703</v>
      </c>
      <c r="F122">
        <v>0</v>
      </c>
      <c r="G122">
        <v>0.95294900000000005</v>
      </c>
      <c r="H122">
        <v>1</v>
      </c>
      <c r="I122" t="s">
        <v>56</v>
      </c>
      <c r="J122" t="s">
        <v>57</v>
      </c>
      <c r="K122" t="s">
        <v>682</v>
      </c>
      <c r="L122" t="s">
        <v>776</v>
      </c>
      <c r="M122" t="s">
        <v>777</v>
      </c>
      <c r="N122">
        <v>3</v>
      </c>
      <c r="P122">
        <v>0.66996</v>
      </c>
      <c r="S122">
        <f t="shared" si="15"/>
        <v>0.66996</v>
      </c>
      <c r="U122">
        <v>0.56154999999999999</v>
      </c>
      <c r="X122" s="3">
        <f t="shared" si="16"/>
        <v>0.56154999999999999</v>
      </c>
      <c r="Y122" t="e">
        <f t="shared" si="17"/>
        <v>#DIV/0!</v>
      </c>
      <c r="AA122">
        <v>0.72863</v>
      </c>
      <c r="AD122">
        <f t="shared" si="18"/>
        <v>0.72863</v>
      </c>
      <c r="AF122">
        <v>0.62668000000000001</v>
      </c>
      <c r="AI122">
        <f t="shared" si="19"/>
        <v>0.62668000000000001</v>
      </c>
      <c r="AJ122" t="e">
        <f t="shared" si="20"/>
        <v>#DIV/0!</v>
      </c>
      <c r="AK122" s="1" t="e">
        <f>IF(AND(OR(#REF!&gt;1.49,#REF!&lt; 0.67),#REF!&lt; 0.05),"TL regulate","none")</f>
        <v>#REF!</v>
      </c>
      <c r="AL122" s="1" t="e">
        <f t="shared" si="21"/>
        <v>#DIV/0!</v>
      </c>
      <c r="AM122" s="1" t="e">
        <f t="shared" si="22"/>
        <v>#DIV/0!</v>
      </c>
      <c r="AO122">
        <v>0</v>
      </c>
      <c r="AP122">
        <v>0</v>
      </c>
      <c r="AQ122">
        <v>0</v>
      </c>
      <c r="AR122">
        <v>0</v>
      </c>
      <c r="AS122">
        <f t="shared" si="23"/>
        <v>0</v>
      </c>
      <c r="AT122">
        <v>0</v>
      </c>
      <c r="AU122">
        <v>0</v>
      </c>
      <c r="AV122">
        <v>0</v>
      </c>
      <c r="AW122">
        <v>0</v>
      </c>
      <c r="AX122">
        <f t="shared" si="24"/>
        <v>0</v>
      </c>
      <c r="AY122">
        <v>0</v>
      </c>
      <c r="AZ122">
        <v>0</v>
      </c>
      <c r="BA122">
        <v>0</v>
      </c>
      <c r="BB122">
        <v>0</v>
      </c>
      <c r="BC122">
        <f t="shared" si="25"/>
        <v>0</v>
      </c>
      <c r="BE122" t="str">
        <f t="shared" si="26"/>
        <v>void</v>
      </c>
      <c r="BF122">
        <f t="shared" si="27"/>
        <v>0</v>
      </c>
      <c r="BG122">
        <f t="shared" si="28"/>
        <v>0</v>
      </c>
      <c r="BH122">
        <f t="shared" si="29"/>
        <v>0</v>
      </c>
    </row>
    <row r="123" spans="1:60" x14ac:dyDescent="0.45">
      <c r="A123" t="s">
        <v>778</v>
      </c>
      <c r="B123" t="s">
        <v>779</v>
      </c>
      <c r="C123" t="s">
        <v>780</v>
      </c>
      <c r="D123" t="s">
        <v>781</v>
      </c>
      <c r="E123" t="s">
        <v>781</v>
      </c>
      <c r="F123" t="s">
        <v>782</v>
      </c>
      <c r="G123">
        <v>0.97961900000000002</v>
      </c>
      <c r="H123">
        <v>1</v>
      </c>
      <c r="I123" t="s">
        <v>56</v>
      </c>
      <c r="J123" t="s">
        <v>57</v>
      </c>
      <c r="K123" t="s">
        <v>783</v>
      </c>
      <c r="L123" t="s">
        <v>784</v>
      </c>
      <c r="M123" t="s">
        <v>785</v>
      </c>
      <c r="N123">
        <v>12</v>
      </c>
      <c r="O123">
        <v>0.70059000000000005</v>
      </c>
      <c r="P123">
        <v>0.67145999999999995</v>
      </c>
      <c r="Q123">
        <v>0.65637000000000001</v>
      </c>
      <c r="R123">
        <v>0.55703000000000003</v>
      </c>
      <c r="S123">
        <f t="shared" si="15"/>
        <v>0.64636250000000006</v>
      </c>
      <c r="T123">
        <v>0.60265000000000002</v>
      </c>
      <c r="U123">
        <v>0.58052999999999999</v>
      </c>
      <c r="V123">
        <v>0.57506000000000002</v>
      </c>
      <c r="W123">
        <v>0.49442999999999998</v>
      </c>
      <c r="X123" s="3">
        <f t="shared" si="16"/>
        <v>0.56316750000000004</v>
      </c>
      <c r="Y123" t="e">
        <f t="shared" si="17"/>
        <v>#DIV/0!</v>
      </c>
      <c r="Z123">
        <v>0.62422999999999995</v>
      </c>
      <c r="AA123">
        <v>0.71157999999999999</v>
      </c>
      <c r="AB123">
        <v>0.70165</v>
      </c>
      <c r="AC123">
        <v>0.66408999999999996</v>
      </c>
      <c r="AD123">
        <f t="shared" si="18"/>
        <v>0.67538749999999992</v>
      </c>
      <c r="AE123">
        <v>0.55942999999999998</v>
      </c>
      <c r="AF123">
        <v>0.62882000000000005</v>
      </c>
      <c r="AG123">
        <v>0.61036999999999997</v>
      </c>
      <c r="AH123">
        <v>0.60272999999999999</v>
      </c>
      <c r="AI123">
        <f t="shared" si="19"/>
        <v>0.60033749999999997</v>
      </c>
      <c r="AJ123" t="e">
        <f t="shared" si="20"/>
        <v>#DIV/0!</v>
      </c>
      <c r="AK123" s="1" t="e">
        <f>IF(AND(OR(#REF!&gt;1.49,#REF!&lt; 0.67),#REF!&lt; 0.05),"TL regulate","none")</f>
        <v>#REF!</v>
      </c>
      <c r="AL123" s="1" t="e">
        <f t="shared" si="21"/>
        <v>#DIV/0!</v>
      </c>
      <c r="AM123" s="1" t="e">
        <f t="shared" si="22"/>
        <v>#DIV/0!</v>
      </c>
      <c r="AO123">
        <v>69800000</v>
      </c>
      <c r="AP123">
        <v>0</v>
      </c>
      <c r="AQ123">
        <v>72311000</v>
      </c>
      <c r="AR123">
        <v>63577000</v>
      </c>
      <c r="AS123">
        <f t="shared" si="23"/>
        <v>205688000</v>
      </c>
      <c r="AT123">
        <v>94553000</v>
      </c>
      <c r="AU123">
        <v>0</v>
      </c>
      <c r="AV123">
        <v>78955000</v>
      </c>
      <c r="AW123">
        <v>65905000</v>
      </c>
      <c r="AX123">
        <f t="shared" si="24"/>
        <v>239413000</v>
      </c>
      <c r="AY123">
        <v>49250000</v>
      </c>
      <c r="AZ123">
        <v>0</v>
      </c>
      <c r="BA123">
        <v>56385000</v>
      </c>
      <c r="BB123">
        <v>43006000</v>
      </c>
      <c r="BC123">
        <f t="shared" si="25"/>
        <v>148641000</v>
      </c>
      <c r="BE123" t="str">
        <f t="shared" si="26"/>
        <v>void</v>
      </c>
      <c r="BF123">
        <f t="shared" si="27"/>
        <v>3</v>
      </c>
      <c r="BG123">
        <f t="shared" si="28"/>
        <v>3</v>
      </c>
      <c r="BH123">
        <f t="shared" si="29"/>
        <v>3</v>
      </c>
    </row>
    <row r="124" spans="1:60" x14ac:dyDescent="0.45">
      <c r="A124" t="s">
        <v>786</v>
      </c>
      <c r="B124" t="s">
        <v>713</v>
      </c>
      <c r="C124">
        <v>627</v>
      </c>
      <c r="D124" t="s">
        <v>713</v>
      </c>
      <c r="E124" t="s">
        <v>713</v>
      </c>
      <c r="F124">
        <v>0</v>
      </c>
      <c r="G124">
        <v>0.5</v>
      </c>
      <c r="H124">
        <v>1</v>
      </c>
      <c r="I124" t="s">
        <v>56</v>
      </c>
      <c r="J124" t="s">
        <v>57</v>
      </c>
      <c r="K124" t="s">
        <v>257</v>
      </c>
      <c r="L124" t="s">
        <v>787</v>
      </c>
      <c r="M124" t="s">
        <v>788</v>
      </c>
      <c r="N124">
        <v>3</v>
      </c>
      <c r="P124">
        <v>0.67891999999999997</v>
      </c>
      <c r="S124">
        <f t="shared" si="15"/>
        <v>0.67891999999999997</v>
      </c>
      <c r="U124">
        <v>0.56350999999999996</v>
      </c>
      <c r="X124" s="3">
        <f t="shared" si="16"/>
        <v>0.56350999999999996</v>
      </c>
      <c r="Y124" t="e">
        <f t="shared" si="17"/>
        <v>#DIV/0!</v>
      </c>
      <c r="AA124">
        <v>0.72048999999999996</v>
      </c>
      <c r="AD124">
        <f t="shared" si="18"/>
        <v>0.72048999999999996</v>
      </c>
      <c r="AF124">
        <v>0.63151999999999997</v>
      </c>
      <c r="AI124">
        <f t="shared" si="19"/>
        <v>0.63151999999999997</v>
      </c>
      <c r="AJ124" t="e">
        <f t="shared" si="20"/>
        <v>#DIV/0!</v>
      </c>
      <c r="AK124" s="1" t="e">
        <f>IF(AND(OR(#REF!&gt;1.49,#REF!&lt; 0.67),#REF!&lt; 0.05),"TL regulate","none")</f>
        <v>#REF!</v>
      </c>
      <c r="AL124" s="1" t="e">
        <f t="shared" si="21"/>
        <v>#DIV/0!</v>
      </c>
      <c r="AM124" s="1" t="e">
        <f t="shared" si="22"/>
        <v>#DIV/0!</v>
      </c>
      <c r="AO124">
        <v>0</v>
      </c>
      <c r="AP124">
        <v>0</v>
      </c>
      <c r="AQ124">
        <v>0</v>
      </c>
      <c r="AR124">
        <v>0</v>
      </c>
      <c r="AS124">
        <f t="shared" si="23"/>
        <v>0</v>
      </c>
      <c r="AT124">
        <v>0</v>
      </c>
      <c r="AU124">
        <v>0</v>
      </c>
      <c r="AV124">
        <v>0</v>
      </c>
      <c r="AW124">
        <v>0</v>
      </c>
      <c r="AX124">
        <f t="shared" si="24"/>
        <v>0</v>
      </c>
      <c r="AY124">
        <v>0</v>
      </c>
      <c r="AZ124">
        <v>0</v>
      </c>
      <c r="BA124">
        <v>0</v>
      </c>
      <c r="BB124">
        <v>0</v>
      </c>
      <c r="BC124">
        <f t="shared" si="25"/>
        <v>0</v>
      </c>
      <c r="BE124" t="str">
        <f t="shared" si="26"/>
        <v>void</v>
      </c>
      <c r="BF124">
        <f t="shared" si="27"/>
        <v>0</v>
      </c>
      <c r="BG124">
        <f t="shared" si="28"/>
        <v>0</v>
      </c>
      <c r="BH124">
        <f t="shared" si="29"/>
        <v>0</v>
      </c>
    </row>
    <row r="125" spans="1:60" x14ac:dyDescent="0.45">
      <c r="A125" t="s">
        <v>789</v>
      </c>
      <c r="B125" t="s">
        <v>790</v>
      </c>
      <c r="C125" t="s">
        <v>791</v>
      </c>
      <c r="D125" t="s">
        <v>792</v>
      </c>
      <c r="E125" t="s">
        <v>792</v>
      </c>
      <c r="F125" t="s">
        <v>793</v>
      </c>
      <c r="G125">
        <v>0.95723400000000003</v>
      </c>
      <c r="H125">
        <v>1</v>
      </c>
      <c r="I125" t="s">
        <v>56</v>
      </c>
      <c r="J125" t="s">
        <v>57</v>
      </c>
      <c r="K125" t="s">
        <v>507</v>
      </c>
      <c r="L125" t="s">
        <v>794</v>
      </c>
      <c r="M125" t="s">
        <v>795</v>
      </c>
      <c r="N125">
        <v>8</v>
      </c>
      <c r="O125">
        <v>0.68564999999999998</v>
      </c>
      <c r="P125">
        <v>0.63841000000000003</v>
      </c>
      <c r="Q125">
        <v>0.62126000000000003</v>
      </c>
      <c r="R125">
        <v>0.49919999999999998</v>
      </c>
      <c r="S125">
        <f t="shared" si="15"/>
        <v>0.61113000000000006</v>
      </c>
      <c r="T125">
        <v>0.63090000000000002</v>
      </c>
      <c r="U125">
        <v>0.56886999999999999</v>
      </c>
      <c r="V125">
        <v>0.57826</v>
      </c>
      <c r="W125">
        <v>0.47654999999999997</v>
      </c>
      <c r="X125" s="3">
        <f t="shared" si="16"/>
        <v>0.56364499999999995</v>
      </c>
      <c r="Y125" t="e">
        <f t="shared" si="17"/>
        <v>#DIV/0!</v>
      </c>
      <c r="Z125">
        <v>0.74512999999999996</v>
      </c>
      <c r="AA125">
        <v>0.73299000000000003</v>
      </c>
      <c r="AB125">
        <v>0.70482999999999996</v>
      </c>
      <c r="AC125">
        <v>0.69752000000000003</v>
      </c>
      <c r="AD125">
        <f t="shared" si="18"/>
        <v>0.72011749999999997</v>
      </c>
      <c r="AE125">
        <v>0.72914000000000001</v>
      </c>
      <c r="AF125">
        <v>0.71553</v>
      </c>
      <c r="AG125">
        <v>0.66566000000000003</v>
      </c>
      <c r="AH125">
        <v>0.65744999999999998</v>
      </c>
      <c r="AI125">
        <f t="shared" si="19"/>
        <v>0.69194499999999992</v>
      </c>
      <c r="AJ125" t="e">
        <f t="shared" si="20"/>
        <v>#DIV/0!</v>
      </c>
      <c r="AK125" s="1" t="e">
        <f>IF(AND(OR(#REF!&gt;1.49,#REF!&lt; 0.67),#REF!&lt; 0.05),"TL regulate","none")</f>
        <v>#REF!</v>
      </c>
      <c r="AL125" s="1" t="e">
        <f t="shared" si="21"/>
        <v>#DIV/0!</v>
      </c>
      <c r="AM125" s="1" t="e">
        <f t="shared" si="22"/>
        <v>#DIV/0!</v>
      </c>
      <c r="AO125">
        <v>362480000</v>
      </c>
      <c r="AP125">
        <v>0</v>
      </c>
      <c r="AQ125">
        <v>581880000</v>
      </c>
      <c r="AR125">
        <v>186760000</v>
      </c>
      <c r="AS125">
        <f t="shared" si="23"/>
        <v>1131120000</v>
      </c>
      <c r="AT125">
        <v>317400000</v>
      </c>
      <c r="AU125">
        <v>0</v>
      </c>
      <c r="AV125">
        <v>430770000</v>
      </c>
      <c r="AW125">
        <v>160720000</v>
      </c>
      <c r="AX125">
        <f t="shared" si="24"/>
        <v>908890000</v>
      </c>
      <c r="AY125">
        <v>227680000</v>
      </c>
      <c r="AZ125">
        <v>0</v>
      </c>
      <c r="BA125">
        <v>350500000</v>
      </c>
      <c r="BB125">
        <v>132930000</v>
      </c>
      <c r="BC125">
        <f t="shared" si="25"/>
        <v>711110000</v>
      </c>
      <c r="BE125" t="str">
        <f t="shared" si="26"/>
        <v>void</v>
      </c>
      <c r="BF125">
        <f t="shared" si="27"/>
        <v>3</v>
      </c>
      <c r="BG125">
        <f t="shared" si="28"/>
        <v>3</v>
      </c>
      <c r="BH125">
        <f t="shared" si="29"/>
        <v>3</v>
      </c>
    </row>
    <row r="126" spans="1:60" x14ac:dyDescent="0.45">
      <c r="A126" t="s">
        <v>796</v>
      </c>
      <c r="B126" t="s">
        <v>797</v>
      </c>
      <c r="C126">
        <v>135</v>
      </c>
      <c r="D126" t="s">
        <v>797</v>
      </c>
      <c r="E126" t="s">
        <v>797</v>
      </c>
      <c r="F126" t="s">
        <v>798</v>
      </c>
      <c r="G126">
        <v>0.5</v>
      </c>
      <c r="H126">
        <v>1</v>
      </c>
      <c r="I126" t="s">
        <v>56</v>
      </c>
      <c r="J126" t="s">
        <v>480</v>
      </c>
      <c r="K126" t="s">
        <v>352</v>
      </c>
      <c r="L126" t="s">
        <v>799</v>
      </c>
      <c r="M126" t="s">
        <v>800</v>
      </c>
      <c r="N126">
        <v>1</v>
      </c>
      <c r="O126">
        <v>0.72668999999999995</v>
      </c>
      <c r="P126">
        <v>0.70996000000000004</v>
      </c>
      <c r="Q126">
        <v>0.61026999999999998</v>
      </c>
      <c r="R126">
        <v>0.68818000000000001</v>
      </c>
      <c r="S126">
        <f t="shared" si="15"/>
        <v>0.68377500000000002</v>
      </c>
      <c r="T126">
        <v>0.59706000000000004</v>
      </c>
      <c r="U126">
        <v>0.59384999999999999</v>
      </c>
      <c r="V126">
        <v>0.49704999999999999</v>
      </c>
      <c r="W126">
        <v>0.56671000000000005</v>
      </c>
      <c r="X126" s="3">
        <f t="shared" si="16"/>
        <v>0.56366749999999999</v>
      </c>
      <c r="Y126" t="e">
        <f t="shared" si="17"/>
        <v>#DIV/0!</v>
      </c>
      <c r="Z126">
        <v>0.74978999999999996</v>
      </c>
      <c r="AA126">
        <v>0.72841999999999996</v>
      </c>
      <c r="AB126">
        <v>0.66776000000000002</v>
      </c>
      <c r="AC126">
        <v>0.75124999999999997</v>
      </c>
      <c r="AD126">
        <f t="shared" si="18"/>
        <v>0.72430499999999998</v>
      </c>
      <c r="AE126">
        <v>0.65837000000000001</v>
      </c>
      <c r="AF126">
        <v>0.63088999999999995</v>
      </c>
      <c r="AG126">
        <v>0.57150999999999996</v>
      </c>
      <c r="AH126">
        <v>0.64144999999999996</v>
      </c>
      <c r="AI126">
        <f t="shared" si="19"/>
        <v>0.62555499999999997</v>
      </c>
      <c r="AJ126" t="e">
        <f t="shared" si="20"/>
        <v>#DIV/0!</v>
      </c>
      <c r="AK126" t="e">
        <f>IF(AND(OR(#REF!&gt;1.49,#REF!&lt; 0.67),#REF!&lt; 0.05),"TL regulate","none")</f>
        <v>#REF!</v>
      </c>
      <c r="AL126" t="e">
        <f t="shared" si="21"/>
        <v>#DIV/0!</v>
      </c>
      <c r="AM126" t="e">
        <f t="shared" si="22"/>
        <v>#DIV/0!</v>
      </c>
      <c r="AO126">
        <v>77205000</v>
      </c>
      <c r="AP126">
        <v>0</v>
      </c>
      <c r="AQ126">
        <v>135370000</v>
      </c>
      <c r="AR126">
        <v>66830000</v>
      </c>
      <c r="AS126">
        <f t="shared" si="23"/>
        <v>279405000</v>
      </c>
      <c r="AT126">
        <v>76417000</v>
      </c>
      <c r="AU126">
        <v>0</v>
      </c>
      <c r="AV126">
        <v>129470000</v>
      </c>
      <c r="AW126">
        <v>67920000</v>
      </c>
      <c r="AX126">
        <f t="shared" si="24"/>
        <v>273807000</v>
      </c>
      <c r="AY126">
        <v>53520000</v>
      </c>
      <c r="AZ126">
        <v>0</v>
      </c>
      <c r="BA126">
        <v>86012000</v>
      </c>
      <c r="BB126">
        <v>37639000</v>
      </c>
      <c r="BC126">
        <f t="shared" si="25"/>
        <v>177171000</v>
      </c>
      <c r="BE126" t="str">
        <f t="shared" si="26"/>
        <v>void</v>
      </c>
      <c r="BF126">
        <f t="shared" si="27"/>
        <v>3</v>
      </c>
      <c r="BG126">
        <f t="shared" si="28"/>
        <v>3</v>
      </c>
      <c r="BH126">
        <f t="shared" si="29"/>
        <v>3</v>
      </c>
    </row>
    <row r="127" spans="1:60" x14ac:dyDescent="0.45">
      <c r="A127" t="s">
        <v>801</v>
      </c>
      <c r="B127" t="s">
        <v>725</v>
      </c>
      <c r="C127" t="s">
        <v>802</v>
      </c>
      <c r="D127" t="s">
        <v>727</v>
      </c>
      <c r="E127" t="s">
        <v>727</v>
      </c>
      <c r="F127" t="s">
        <v>728</v>
      </c>
      <c r="G127">
        <v>0.91958399999999996</v>
      </c>
      <c r="H127">
        <v>1</v>
      </c>
      <c r="I127" t="s">
        <v>80</v>
      </c>
      <c r="J127" t="s">
        <v>57</v>
      </c>
      <c r="K127" t="s">
        <v>329</v>
      </c>
      <c r="L127" t="s">
        <v>803</v>
      </c>
      <c r="M127" t="s">
        <v>804</v>
      </c>
      <c r="N127">
        <v>3</v>
      </c>
      <c r="O127">
        <v>0.5131</v>
      </c>
      <c r="P127">
        <v>0.58982999999999997</v>
      </c>
      <c r="R127">
        <v>0.65108999999999995</v>
      </c>
      <c r="S127">
        <f t="shared" si="15"/>
        <v>0.58467333333333327</v>
      </c>
      <c r="T127">
        <v>0.49270000000000003</v>
      </c>
      <c r="U127">
        <v>0.56479000000000001</v>
      </c>
      <c r="W127">
        <v>0.63465000000000005</v>
      </c>
      <c r="X127" s="3">
        <f t="shared" si="16"/>
        <v>0.5640466666666667</v>
      </c>
      <c r="Y127" t="e">
        <f t="shared" si="17"/>
        <v>#DIV/0!</v>
      </c>
      <c r="Z127">
        <v>0.50707999999999998</v>
      </c>
      <c r="AA127">
        <v>0.60306999999999999</v>
      </c>
      <c r="AC127">
        <v>0.61589000000000005</v>
      </c>
      <c r="AD127">
        <f t="shared" si="18"/>
        <v>0.57534666666666667</v>
      </c>
      <c r="AE127">
        <v>0.47221999999999997</v>
      </c>
      <c r="AF127">
        <v>0.56945000000000001</v>
      </c>
      <c r="AH127">
        <v>0.58316999999999997</v>
      </c>
      <c r="AI127">
        <f t="shared" si="19"/>
        <v>0.54161333333333328</v>
      </c>
      <c r="AJ127" t="e">
        <f t="shared" si="20"/>
        <v>#DIV/0!</v>
      </c>
      <c r="AK127" s="1" t="e">
        <f>IF(AND(OR(#REF!&gt;1.49,#REF!&lt; 0.67),#REF!&lt; 0.05),"TL regulate","none")</f>
        <v>#REF!</v>
      </c>
      <c r="AL127" s="1" t="e">
        <f t="shared" si="21"/>
        <v>#DIV/0!</v>
      </c>
      <c r="AM127" s="1" t="e">
        <f t="shared" si="22"/>
        <v>#DIV/0!</v>
      </c>
      <c r="AO127">
        <v>0</v>
      </c>
      <c r="AP127">
        <v>0</v>
      </c>
      <c r="AQ127">
        <v>0</v>
      </c>
      <c r="AR127">
        <v>28905000</v>
      </c>
      <c r="AS127">
        <f t="shared" si="23"/>
        <v>28905000</v>
      </c>
      <c r="AT127">
        <v>0</v>
      </c>
      <c r="AU127">
        <v>0</v>
      </c>
      <c r="AV127">
        <v>0</v>
      </c>
      <c r="AW127">
        <v>42466000</v>
      </c>
      <c r="AX127">
        <f t="shared" si="24"/>
        <v>42466000</v>
      </c>
      <c r="AY127">
        <v>0</v>
      </c>
      <c r="AZ127">
        <v>0</v>
      </c>
      <c r="BA127">
        <v>0</v>
      </c>
      <c r="BB127">
        <v>28342000</v>
      </c>
      <c r="BC127">
        <f t="shared" si="25"/>
        <v>28342000</v>
      </c>
      <c r="BE127" t="str">
        <f t="shared" si="26"/>
        <v>void</v>
      </c>
      <c r="BF127">
        <f t="shared" si="27"/>
        <v>1</v>
      </c>
      <c r="BG127">
        <f t="shared" si="28"/>
        <v>1</v>
      </c>
      <c r="BH127">
        <f t="shared" si="29"/>
        <v>1</v>
      </c>
    </row>
    <row r="128" spans="1:60" x14ac:dyDescent="0.45">
      <c r="A128" t="s">
        <v>805</v>
      </c>
      <c r="B128" t="s">
        <v>806</v>
      </c>
      <c r="C128" t="s">
        <v>807</v>
      </c>
      <c r="D128" t="s">
        <v>808</v>
      </c>
      <c r="E128" t="s">
        <v>808</v>
      </c>
      <c r="F128" t="s">
        <v>809</v>
      </c>
      <c r="G128">
        <v>0.83631299999999997</v>
      </c>
      <c r="H128">
        <v>1</v>
      </c>
      <c r="I128" t="s">
        <v>56</v>
      </c>
      <c r="J128" t="s">
        <v>57</v>
      </c>
      <c r="K128" t="s">
        <v>810</v>
      </c>
      <c r="L128" t="s">
        <v>811</v>
      </c>
      <c r="M128" t="s">
        <v>812</v>
      </c>
      <c r="N128">
        <v>12</v>
      </c>
      <c r="O128">
        <v>0.67303000000000002</v>
      </c>
      <c r="S128">
        <f t="shared" si="15"/>
        <v>0.67303000000000002</v>
      </c>
      <c r="T128">
        <v>0.56525999999999998</v>
      </c>
      <c r="X128" s="3">
        <f t="shared" si="16"/>
        <v>0.56525999999999998</v>
      </c>
      <c r="Y128" t="e">
        <f t="shared" si="17"/>
        <v>#DIV/0!</v>
      </c>
      <c r="AD128" t="e">
        <f t="shared" si="18"/>
        <v>#DIV/0!</v>
      </c>
      <c r="AI128" t="e">
        <f t="shared" si="19"/>
        <v>#DIV/0!</v>
      </c>
      <c r="AJ128" t="e">
        <f t="shared" si="20"/>
        <v>#DIV/0!</v>
      </c>
      <c r="AK128" s="1" t="e">
        <f>IF(AND(OR(#REF!&gt;1.49,#REF!&lt; 0.67),#REF!&lt; 0.05),"TL regulate","none")</f>
        <v>#REF!</v>
      </c>
      <c r="AL128" s="1" t="e">
        <f t="shared" si="21"/>
        <v>#DIV/0!</v>
      </c>
      <c r="AM128" s="1" t="e">
        <f t="shared" si="22"/>
        <v>#DIV/0!</v>
      </c>
      <c r="AO128">
        <v>16435000</v>
      </c>
      <c r="AP128">
        <v>0</v>
      </c>
      <c r="AQ128">
        <v>0</v>
      </c>
      <c r="AR128">
        <v>0</v>
      </c>
      <c r="AS128">
        <f t="shared" si="23"/>
        <v>16435000</v>
      </c>
      <c r="AT128">
        <v>23833000</v>
      </c>
      <c r="AU128">
        <v>0</v>
      </c>
      <c r="AV128">
        <v>0</v>
      </c>
      <c r="AW128">
        <v>0</v>
      </c>
      <c r="AX128">
        <f t="shared" si="24"/>
        <v>23833000</v>
      </c>
      <c r="AY128">
        <v>12388000</v>
      </c>
      <c r="AZ128">
        <v>0</v>
      </c>
      <c r="BA128">
        <v>0</v>
      </c>
      <c r="BB128">
        <v>0</v>
      </c>
      <c r="BC128">
        <f t="shared" si="25"/>
        <v>12388000</v>
      </c>
      <c r="BE128" t="str">
        <f t="shared" si="26"/>
        <v>void</v>
      </c>
      <c r="BF128">
        <f t="shared" si="27"/>
        <v>1</v>
      </c>
      <c r="BG128">
        <f t="shared" si="28"/>
        <v>1</v>
      </c>
      <c r="BH128">
        <f t="shared" si="29"/>
        <v>1</v>
      </c>
    </row>
    <row r="129" spans="1:60" x14ac:dyDescent="0.45">
      <c r="A129" t="s">
        <v>813</v>
      </c>
      <c r="B129" t="s">
        <v>644</v>
      </c>
      <c r="C129" t="s">
        <v>814</v>
      </c>
      <c r="D129" t="s">
        <v>646</v>
      </c>
      <c r="E129" t="s">
        <v>646</v>
      </c>
      <c r="F129" t="s">
        <v>647</v>
      </c>
      <c r="G129">
        <v>0.85605500000000001</v>
      </c>
      <c r="H129">
        <v>1</v>
      </c>
      <c r="I129" t="s">
        <v>56</v>
      </c>
      <c r="J129" t="s">
        <v>57</v>
      </c>
      <c r="K129" t="s">
        <v>167</v>
      </c>
      <c r="L129" t="s">
        <v>815</v>
      </c>
      <c r="M129" t="s">
        <v>816</v>
      </c>
      <c r="N129">
        <v>4</v>
      </c>
      <c r="R129">
        <v>0.68715000000000004</v>
      </c>
      <c r="S129">
        <f t="shared" si="15"/>
        <v>0.68715000000000004</v>
      </c>
      <c r="W129">
        <v>0.56611999999999996</v>
      </c>
      <c r="X129" s="3">
        <f t="shared" si="16"/>
        <v>0.56611999999999996</v>
      </c>
      <c r="Y129" t="e">
        <f t="shared" si="17"/>
        <v>#DIV/0!</v>
      </c>
      <c r="AC129">
        <v>0.51551999999999998</v>
      </c>
      <c r="AD129">
        <f t="shared" si="18"/>
        <v>0.51551999999999998</v>
      </c>
      <c r="AH129">
        <v>0.44016</v>
      </c>
      <c r="AI129">
        <f t="shared" si="19"/>
        <v>0.44016</v>
      </c>
      <c r="AJ129" t="e">
        <f t="shared" si="20"/>
        <v>#DIV/0!</v>
      </c>
      <c r="AK129" s="1" t="e">
        <f>IF(AND(OR(#REF!&gt;1.49,#REF!&lt; 0.67),#REF!&lt; 0.05),"TL regulate","none")</f>
        <v>#REF!</v>
      </c>
      <c r="AL129" s="1" t="e">
        <f t="shared" si="21"/>
        <v>#DIV/0!</v>
      </c>
      <c r="AM129" s="1" t="e">
        <f t="shared" si="22"/>
        <v>#DIV/0!</v>
      </c>
      <c r="AO129">
        <v>0</v>
      </c>
      <c r="AP129">
        <v>0</v>
      </c>
      <c r="AQ129">
        <v>0</v>
      </c>
      <c r="AR129">
        <v>50513000</v>
      </c>
      <c r="AS129">
        <f t="shared" si="23"/>
        <v>50513000</v>
      </c>
      <c r="AT129">
        <v>113640000</v>
      </c>
      <c r="AU129">
        <v>0</v>
      </c>
      <c r="AV129">
        <v>0</v>
      </c>
      <c r="AW129">
        <v>74735000</v>
      </c>
      <c r="AX129">
        <f t="shared" si="24"/>
        <v>188375000</v>
      </c>
      <c r="AY129">
        <v>0</v>
      </c>
      <c r="AZ129">
        <v>0</v>
      </c>
      <c r="BA129">
        <v>0</v>
      </c>
      <c r="BB129">
        <v>37630000</v>
      </c>
      <c r="BC129">
        <f t="shared" si="25"/>
        <v>37630000</v>
      </c>
      <c r="BE129" t="str">
        <f t="shared" si="26"/>
        <v>void</v>
      </c>
      <c r="BF129">
        <f t="shared" si="27"/>
        <v>1</v>
      </c>
      <c r="BG129">
        <f t="shared" si="28"/>
        <v>2</v>
      </c>
      <c r="BH129">
        <f t="shared" si="29"/>
        <v>1</v>
      </c>
    </row>
    <row r="130" spans="1:60" x14ac:dyDescent="0.45">
      <c r="A130" t="s">
        <v>817</v>
      </c>
      <c r="B130" t="s">
        <v>250</v>
      </c>
      <c r="C130">
        <v>797</v>
      </c>
      <c r="D130" t="s">
        <v>250</v>
      </c>
      <c r="E130" t="s">
        <v>250</v>
      </c>
      <c r="F130" t="s">
        <v>818</v>
      </c>
      <c r="G130">
        <v>0.53466100000000005</v>
      </c>
      <c r="H130">
        <v>1</v>
      </c>
      <c r="I130" t="s">
        <v>56</v>
      </c>
      <c r="J130" t="s">
        <v>57</v>
      </c>
      <c r="K130" t="s">
        <v>682</v>
      </c>
      <c r="L130" t="s">
        <v>819</v>
      </c>
      <c r="M130" t="s">
        <v>820</v>
      </c>
      <c r="N130">
        <v>3</v>
      </c>
      <c r="O130">
        <v>0.65869</v>
      </c>
      <c r="S130">
        <f t="shared" ref="S130:S193" si="30">AVERAGE(O130:R130)</f>
        <v>0.65869</v>
      </c>
      <c r="T130">
        <v>0.56623000000000001</v>
      </c>
      <c r="X130" s="3">
        <f t="shared" ref="X130:X193" si="31">AVERAGE(T130:W130)</f>
        <v>0.56623000000000001</v>
      </c>
      <c r="Y130" t="e">
        <f t="shared" ref="Y130:Y193" si="32">TTEST(T130:W130,$BM$2:$BO$2,2,2)</f>
        <v>#DIV/0!</v>
      </c>
      <c r="Z130">
        <v>0.97480999999999995</v>
      </c>
      <c r="AD130">
        <f t="shared" ref="AD130:AD193" si="33">AVERAGE(Z130:AC130)</f>
        <v>0.97480999999999995</v>
      </c>
      <c r="AE130">
        <v>0.82089999999999996</v>
      </c>
      <c r="AI130">
        <f t="shared" ref="AI130:AI193" si="34">AVERAGE(AE130:AH130)</f>
        <v>0.82089999999999996</v>
      </c>
      <c r="AJ130" t="e">
        <f t="shared" ref="AJ130:AJ193" si="35">TTEST(AE130:AH130,$BM$2:$BO$2,2,2)</f>
        <v>#DIV/0!</v>
      </c>
      <c r="AK130" s="1" t="e">
        <f>IF(AND(OR(#REF!&gt;1.49,#REF!&lt; 0.67),#REF!&lt; 0.05),"TL regulate","none")</f>
        <v>#REF!</v>
      </c>
      <c r="AL130" s="1" t="e">
        <f t="shared" ref="AL130:AL193" si="36">IF(AND(OR(X130&gt;1.49, X130&lt;0.67), Y130&lt;0.05), "ceL regulate","none")</f>
        <v>#DIV/0!</v>
      </c>
      <c r="AM130" s="1" t="e">
        <f t="shared" ref="AM130:AM193" si="37">IF(AND(OR(AI130&gt;1.49,AI130&lt;0.67), AJ130&lt;0.05),"differential regulated","void")</f>
        <v>#DIV/0!</v>
      </c>
      <c r="AO130">
        <v>18720000</v>
      </c>
      <c r="AP130">
        <v>0</v>
      </c>
      <c r="AQ130">
        <v>0</v>
      </c>
      <c r="AR130">
        <v>0</v>
      </c>
      <c r="AS130">
        <f t="shared" ref="AS130:AS193" si="38">SUM(AO130:AR130)</f>
        <v>18720000</v>
      </c>
      <c r="AT130">
        <v>45219000</v>
      </c>
      <c r="AU130">
        <v>0</v>
      </c>
      <c r="AV130">
        <v>27601000</v>
      </c>
      <c r="AW130">
        <v>30065000</v>
      </c>
      <c r="AX130">
        <f t="shared" ref="AX130:AX193" si="39">SUM(AT130:AW130)</f>
        <v>102885000</v>
      </c>
      <c r="AY130">
        <v>32200000</v>
      </c>
      <c r="AZ130">
        <v>0</v>
      </c>
      <c r="BA130">
        <v>24542000</v>
      </c>
      <c r="BB130">
        <v>0</v>
      </c>
      <c r="BC130">
        <f t="shared" ref="BC130:BC193" si="40">SUM(AY130:BB130)</f>
        <v>56742000</v>
      </c>
      <c r="BE130" t="str">
        <f t="shared" ref="BE130:BE193" si="41">_xlfn.IFS(AND(AS130=0, AND(AX130&gt;0,BC130&gt;0)),"LPS repressed",AND(AS130=0,AX130=0,BC130=0),"void",AND(AX130=0, AS130*BC130&gt;0)," TL repressed",AND(BC130=0, AS130*AX130&gt;0),"Cel repressed",AND(AS130&gt;0, AX130=0, BC130=0),"LPS only",AND(AS130=0, AX130&gt;0, BC130=0),"TL only",AND(AS130=0, AX130=0, BC130&gt;0),"Cel only",AS130*AX130*BC130&gt;0,"void")</f>
        <v>void</v>
      </c>
      <c r="BF130">
        <f t="shared" ref="BF130:BF193" si="42">COUNTIF(AO130:AR130,"&gt;0")</f>
        <v>1</v>
      </c>
      <c r="BG130">
        <f t="shared" ref="BG130:BG193" si="43">COUNTIF(AT130:AW130,"&gt;0")</f>
        <v>3</v>
      </c>
      <c r="BH130">
        <f t="shared" ref="BH130:BH193" si="44">COUNTIF(AY130:BB130,"&gt;0")</f>
        <v>2</v>
      </c>
    </row>
    <row r="131" spans="1:60" x14ac:dyDescent="0.45">
      <c r="A131" t="s">
        <v>821</v>
      </c>
      <c r="B131" t="s">
        <v>822</v>
      </c>
      <c r="C131" t="s">
        <v>823</v>
      </c>
      <c r="D131" t="s">
        <v>824</v>
      </c>
      <c r="E131" t="s">
        <v>824</v>
      </c>
      <c r="F131">
        <v>0</v>
      </c>
      <c r="G131">
        <v>0.99813499999999999</v>
      </c>
      <c r="H131">
        <v>1</v>
      </c>
      <c r="I131" t="s">
        <v>56</v>
      </c>
      <c r="J131" t="s">
        <v>57</v>
      </c>
      <c r="K131" t="s">
        <v>75</v>
      </c>
      <c r="L131" t="s">
        <v>825</v>
      </c>
      <c r="M131" t="s">
        <v>826</v>
      </c>
      <c r="N131">
        <v>8</v>
      </c>
      <c r="P131">
        <v>0.59948000000000001</v>
      </c>
      <c r="S131">
        <f t="shared" si="30"/>
        <v>0.59948000000000001</v>
      </c>
      <c r="U131">
        <v>0.56645000000000001</v>
      </c>
      <c r="X131" s="3">
        <f t="shared" si="31"/>
        <v>0.56645000000000001</v>
      </c>
      <c r="Y131" t="e">
        <f t="shared" si="32"/>
        <v>#DIV/0!</v>
      </c>
      <c r="AA131">
        <v>0.55832999999999999</v>
      </c>
      <c r="AD131">
        <f t="shared" si="33"/>
        <v>0.55832999999999999</v>
      </c>
      <c r="AF131">
        <v>0.49435000000000001</v>
      </c>
      <c r="AI131">
        <f t="shared" si="34"/>
        <v>0.49435000000000001</v>
      </c>
      <c r="AJ131" t="e">
        <f t="shared" si="35"/>
        <v>#DIV/0!</v>
      </c>
      <c r="AK131" s="1" t="e">
        <f>IF(AND(OR(#REF!&gt;1.49,#REF!&lt; 0.67),#REF!&lt; 0.05),"TL regulate","none")</f>
        <v>#REF!</v>
      </c>
      <c r="AL131" s="1" t="e">
        <f t="shared" si="36"/>
        <v>#DIV/0!</v>
      </c>
      <c r="AM131" s="1" t="e">
        <f t="shared" si="37"/>
        <v>#DIV/0!</v>
      </c>
      <c r="AO131">
        <v>0</v>
      </c>
      <c r="AP131">
        <v>0</v>
      </c>
      <c r="AQ131">
        <v>0</v>
      </c>
      <c r="AR131">
        <v>0</v>
      </c>
      <c r="AS131">
        <f t="shared" si="38"/>
        <v>0</v>
      </c>
      <c r="AT131">
        <v>0</v>
      </c>
      <c r="AU131">
        <v>0</v>
      </c>
      <c r="AV131">
        <v>0</v>
      </c>
      <c r="AW131">
        <v>0</v>
      </c>
      <c r="AX131">
        <f t="shared" si="39"/>
        <v>0</v>
      </c>
      <c r="AY131">
        <v>0</v>
      </c>
      <c r="AZ131">
        <v>0</v>
      </c>
      <c r="BA131">
        <v>0</v>
      </c>
      <c r="BB131">
        <v>0</v>
      </c>
      <c r="BC131">
        <f t="shared" si="40"/>
        <v>0</v>
      </c>
      <c r="BE131" t="str">
        <f t="shared" si="41"/>
        <v>void</v>
      </c>
      <c r="BF131">
        <f t="shared" si="42"/>
        <v>0</v>
      </c>
      <c r="BG131">
        <f t="shared" si="43"/>
        <v>0</v>
      </c>
      <c r="BH131">
        <f t="shared" si="44"/>
        <v>0</v>
      </c>
    </row>
    <row r="132" spans="1:60" x14ac:dyDescent="0.45">
      <c r="A132" t="s">
        <v>827</v>
      </c>
      <c r="B132" t="s">
        <v>828</v>
      </c>
      <c r="C132">
        <v>248</v>
      </c>
      <c r="D132" t="s">
        <v>828</v>
      </c>
      <c r="E132" t="s">
        <v>828</v>
      </c>
      <c r="F132" t="s">
        <v>829</v>
      </c>
      <c r="G132">
        <v>0.99959900000000002</v>
      </c>
      <c r="H132">
        <v>2</v>
      </c>
      <c r="I132" t="s">
        <v>56</v>
      </c>
      <c r="J132" t="s">
        <v>830</v>
      </c>
      <c r="K132" t="s">
        <v>682</v>
      </c>
      <c r="L132" t="s">
        <v>831</v>
      </c>
      <c r="M132" t="s">
        <v>832</v>
      </c>
      <c r="N132">
        <v>3</v>
      </c>
      <c r="O132">
        <v>0.55234000000000005</v>
      </c>
      <c r="P132">
        <v>0.64612000000000003</v>
      </c>
      <c r="Q132">
        <v>0.74028000000000005</v>
      </c>
      <c r="R132">
        <v>0.64639000000000002</v>
      </c>
      <c r="S132">
        <f t="shared" si="30"/>
        <v>0.64628250000000009</v>
      </c>
      <c r="T132">
        <v>0.49251</v>
      </c>
      <c r="U132">
        <v>0.57386000000000004</v>
      </c>
      <c r="V132">
        <v>0.64283999999999997</v>
      </c>
      <c r="W132">
        <v>0.56467000000000001</v>
      </c>
      <c r="X132" s="3">
        <f t="shared" si="31"/>
        <v>0.56847000000000003</v>
      </c>
      <c r="Y132" t="e">
        <f t="shared" si="32"/>
        <v>#DIV/0!</v>
      </c>
      <c r="Z132">
        <v>0.61675999999999997</v>
      </c>
      <c r="AA132">
        <v>0.59050999999999998</v>
      </c>
      <c r="AB132">
        <v>0.73062000000000005</v>
      </c>
      <c r="AC132">
        <v>0.59079999999999999</v>
      </c>
      <c r="AD132">
        <f t="shared" si="33"/>
        <v>0.63217250000000003</v>
      </c>
      <c r="AE132">
        <v>0.57508000000000004</v>
      </c>
      <c r="AF132">
        <v>0.57147000000000003</v>
      </c>
      <c r="AG132">
        <v>0.65120999999999996</v>
      </c>
      <c r="AH132">
        <v>0.55681999999999998</v>
      </c>
      <c r="AI132">
        <f t="shared" si="34"/>
        <v>0.58864499999999997</v>
      </c>
      <c r="AJ132" t="e">
        <f t="shared" si="35"/>
        <v>#DIV/0!</v>
      </c>
      <c r="AK132" s="1" t="e">
        <f>IF(AND(OR(#REF!&gt;1.49,#REF!&lt; 0.67),#REF!&lt; 0.05),"TL regulate","none")</f>
        <v>#REF!</v>
      </c>
      <c r="AL132" s="1" t="e">
        <f t="shared" si="36"/>
        <v>#DIV/0!</v>
      </c>
      <c r="AM132" s="1" t="e">
        <f t="shared" si="37"/>
        <v>#DIV/0!</v>
      </c>
      <c r="AO132">
        <v>103790000</v>
      </c>
      <c r="AP132">
        <v>0</v>
      </c>
      <c r="AQ132">
        <v>55179000</v>
      </c>
      <c r="AR132">
        <v>82509000</v>
      </c>
      <c r="AS132">
        <f t="shared" si="38"/>
        <v>241478000</v>
      </c>
      <c r="AT132">
        <v>114400000</v>
      </c>
      <c r="AU132">
        <v>0</v>
      </c>
      <c r="AV132">
        <v>85782000</v>
      </c>
      <c r="AW132">
        <v>100120000</v>
      </c>
      <c r="AX132">
        <f t="shared" si="39"/>
        <v>300302000</v>
      </c>
      <c r="AY132">
        <v>75965000</v>
      </c>
      <c r="AZ132">
        <v>0</v>
      </c>
      <c r="BA132">
        <v>208320000</v>
      </c>
      <c r="BB132">
        <v>45934000</v>
      </c>
      <c r="BC132">
        <f t="shared" si="40"/>
        <v>330219000</v>
      </c>
      <c r="BE132" t="str">
        <f t="shared" si="41"/>
        <v>void</v>
      </c>
      <c r="BF132">
        <f t="shared" si="42"/>
        <v>3</v>
      </c>
      <c r="BG132">
        <f t="shared" si="43"/>
        <v>3</v>
      </c>
      <c r="BH132">
        <f t="shared" si="44"/>
        <v>3</v>
      </c>
    </row>
    <row r="133" spans="1:60" x14ac:dyDescent="0.45">
      <c r="A133" t="s">
        <v>833</v>
      </c>
      <c r="B133" t="s">
        <v>828</v>
      </c>
      <c r="C133">
        <v>253</v>
      </c>
      <c r="D133" t="s">
        <v>828</v>
      </c>
      <c r="E133" t="s">
        <v>828</v>
      </c>
      <c r="F133" t="s">
        <v>829</v>
      </c>
      <c r="G133">
        <v>0.84684800000000005</v>
      </c>
      <c r="H133">
        <v>2</v>
      </c>
      <c r="I133" t="s">
        <v>56</v>
      </c>
      <c r="J133" t="s">
        <v>834</v>
      </c>
      <c r="K133" t="s">
        <v>835</v>
      </c>
      <c r="L133" t="s">
        <v>831</v>
      </c>
      <c r="M133" t="s">
        <v>832</v>
      </c>
      <c r="N133">
        <v>8</v>
      </c>
      <c r="O133">
        <v>0.55234000000000005</v>
      </c>
      <c r="P133">
        <v>0.64612000000000003</v>
      </c>
      <c r="Q133">
        <v>0.74028000000000005</v>
      </c>
      <c r="R133">
        <v>0.64639000000000002</v>
      </c>
      <c r="S133">
        <f t="shared" si="30"/>
        <v>0.64628250000000009</v>
      </c>
      <c r="T133">
        <v>0.49251</v>
      </c>
      <c r="U133">
        <v>0.57386000000000004</v>
      </c>
      <c r="V133">
        <v>0.64283999999999997</v>
      </c>
      <c r="W133">
        <v>0.56467000000000001</v>
      </c>
      <c r="X133" s="3">
        <f t="shared" si="31"/>
        <v>0.56847000000000003</v>
      </c>
      <c r="Y133" t="e">
        <f t="shared" si="32"/>
        <v>#DIV/0!</v>
      </c>
      <c r="Z133">
        <v>0.61675999999999997</v>
      </c>
      <c r="AA133">
        <v>0.59050999999999998</v>
      </c>
      <c r="AB133">
        <v>0.73062000000000005</v>
      </c>
      <c r="AC133">
        <v>0.59079999999999999</v>
      </c>
      <c r="AD133">
        <f t="shared" si="33"/>
        <v>0.63217250000000003</v>
      </c>
      <c r="AE133">
        <v>0.57508000000000004</v>
      </c>
      <c r="AF133">
        <v>0.57147000000000003</v>
      </c>
      <c r="AG133">
        <v>0.65120999999999996</v>
      </c>
      <c r="AH133">
        <v>0.55681999999999998</v>
      </c>
      <c r="AI133">
        <f t="shared" si="34"/>
        <v>0.58864499999999997</v>
      </c>
      <c r="AJ133" t="e">
        <f t="shared" si="35"/>
        <v>#DIV/0!</v>
      </c>
      <c r="AK133" s="1" t="e">
        <f>IF(AND(OR(#REF!&gt;1.49,#REF!&lt; 0.67),#REF!&lt; 0.05),"TL regulate","none")</f>
        <v>#REF!</v>
      </c>
      <c r="AL133" s="1" t="e">
        <f t="shared" si="36"/>
        <v>#DIV/0!</v>
      </c>
      <c r="AM133" s="1" t="e">
        <f t="shared" si="37"/>
        <v>#DIV/0!</v>
      </c>
      <c r="AO133">
        <v>103790000</v>
      </c>
      <c r="AP133">
        <v>0</v>
      </c>
      <c r="AQ133">
        <v>55179000</v>
      </c>
      <c r="AR133">
        <v>82509000</v>
      </c>
      <c r="AS133">
        <f t="shared" si="38"/>
        <v>241478000</v>
      </c>
      <c r="AT133">
        <v>114400000</v>
      </c>
      <c r="AU133">
        <v>0</v>
      </c>
      <c r="AV133">
        <v>85782000</v>
      </c>
      <c r="AW133">
        <v>100120000</v>
      </c>
      <c r="AX133">
        <f t="shared" si="39"/>
        <v>300302000</v>
      </c>
      <c r="AY133">
        <v>75965000</v>
      </c>
      <c r="AZ133">
        <v>0</v>
      </c>
      <c r="BA133">
        <v>208320000</v>
      </c>
      <c r="BB133">
        <v>45934000</v>
      </c>
      <c r="BC133">
        <f t="shared" si="40"/>
        <v>330219000</v>
      </c>
      <c r="BE133" t="str">
        <f t="shared" si="41"/>
        <v>void</v>
      </c>
      <c r="BF133">
        <f t="shared" si="42"/>
        <v>3</v>
      </c>
      <c r="BG133">
        <f t="shared" si="43"/>
        <v>3</v>
      </c>
      <c r="BH133">
        <f t="shared" si="44"/>
        <v>3</v>
      </c>
    </row>
    <row r="134" spans="1:60" x14ac:dyDescent="0.45">
      <c r="A134" t="s">
        <v>836</v>
      </c>
      <c r="B134" t="s">
        <v>197</v>
      </c>
      <c r="C134" t="s">
        <v>837</v>
      </c>
      <c r="D134" t="s">
        <v>199</v>
      </c>
      <c r="E134" t="s">
        <v>199</v>
      </c>
      <c r="F134" t="s">
        <v>200</v>
      </c>
      <c r="G134">
        <v>0.44447599999999998</v>
      </c>
      <c r="H134">
        <v>0</v>
      </c>
      <c r="I134" t="s">
        <v>56</v>
      </c>
      <c r="J134" t="s">
        <v>63</v>
      </c>
      <c r="K134" t="s">
        <v>64</v>
      </c>
      <c r="L134" t="s">
        <v>838</v>
      </c>
      <c r="M134" t="s">
        <v>839</v>
      </c>
      <c r="N134">
        <v>3</v>
      </c>
      <c r="P134">
        <v>0.70574000000000003</v>
      </c>
      <c r="S134">
        <f t="shared" si="30"/>
        <v>0.70574000000000003</v>
      </c>
      <c r="U134">
        <v>0.56889999999999996</v>
      </c>
      <c r="X134" s="3">
        <f t="shared" si="31"/>
        <v>0.56889999999999996</v>
      </c>
      <c r="Y134" t="e">
        <f t="shared" si="32"/>
        <v>#DIV/0!</v>
      </c>
      <c r="AA134">
        <v>0.74741000000000002</v>
      </c>
      <c r="AD134">
        <f t="shared" si="33"/>
        <v>0.74741000000000002</v>
      </c>
      <c r="AF134">
        <v>0.64339999999999997</v>
      </c>
      <c r="AI134">
        <f t="shared" si="34"/>
        <v>0.64339999999999997</v>
      </c>
      <c r="AJ134" t="e">
        <f t="shared" si="35"/>
        <v>#DIV/0!</v>
      </c>
      <c r="AK134" s="1" t="e">
        <f>IF(AND(OR(#REF!&gt;1.49,#REF!&lt; 0.67),#REF!&lt; 0.05),"TL regulate","none")</f>
        <v>#REF!</v>
      </c>
      <c r="AL134" s="1" t="e">
        <f t="shared" si="36"/>
        <v>#DIV/0!</v>
      </c>
      <c r="AM134" s="1" t="e">
        <f t="shared" si="37"/>
        <v>#DIV/0!</v>
      </c>
      <c r="AO134">
        <v>0</v>
      </c>
      <c r="AP134">
        <v>0</v>
      </c>
      <c r="AQ134">
        <v>0</v>
      </c>
      <c r="AR134">
        <v>0</v>
      </c>
      <c r="AS134">
        <f t="shared" si="38"/>
        <v>0</v>
      </c>
      <c r="AT134">
        <v>0</v>
      </c>
      <c r="AU134">
        <v>0</v>
      </c>
      <c r="AV134">
        <v>0</v>
      </c>
      <c r="AW134">
        <v>0</v>
      </c>
      <c r="AX134">
        <f t="shared" si="39"/>
        <v>0</v>
      </c>
      <c r="AY134">
        <v>0</v>
      </c>
      <c r="AZ134">
        <v>0</v>
      </c>
      <c r="BA134">
        <v>0</v>
      </c>
      <c r="BB134">
        <v>0</v>
      </c>
      <c r="BC134">
        <f t="shared" si="40"/>
        <v>0</v>
      </c>
      <c r="BE134" t="str">
        <f t="shared" si="41"/>
        <v>void</v>
      </c>
      <c r="BF134">
        <f t="shared" si="42"/>
        <v>0</v>
      </c>
      <c r="BG134">
        <f t="shared" si="43"/>
        <v>0</v>
      </c>
      <c r="BH134">
        <f t="shared" si="44"/>
        <v>0</v>
      </c>
    </row>
    <row r="135" spans="1:60" x14ac:dyDescent="0.45">
      <c r="A135" t="s">
        <v>840</v>
      </c>
      <c r="B135" t="s">
        <v>841</v>
      </c>
      <c r="C135">
        <v>198</v>
      </c>
      <c r="D135" t="s">
        <v>841</v>
      </c>
      <c r="E135" t="s">
        <v>841</v>
      </c>
      <c r="F135" t="s">
        <v>842</v>
      </c>
      <c r="G135">
        <v>0.98724299999999998</v>
      </c>
      <c r="H135">
        <v>1</v>
      </c>
      <c r="I135" t="s">
        <v>56</v>
      </c>
      <c r="J135" t="s">
        <v>57</v>
      </c>
      <c r="K135" t="s">
        <v>159</v>
      </c>
      <c r="L135" t="s">
        <v>843</v>
      </c>
      <c r="M135" t="s">
        <v>844</v>
      </c>
      <c r="N135">
        <v>3</v>
      </c>
      <c r="O135">
        <v>0.66378999999999999</v>
      </c>
      <c r="P135">
        <v>0.63670000000000004</v>
      </c>
      <c r="Q135">
        <v>0.63009999999999999</v>
      </c>
      <c r="S135">
        <f t="shared" si="30"/>
        <v>0.64353000000000005</v>
      </c>
      <c r="T135">
        <v>0.56499999999999995</v>
      </c>
      <c r="U135">
        <v>0.57189999999999996</v>
      </c>
      <c r="V135">
        <v>0.56989000000000001</v>
      </c>
      <c r="X135" s="3">
        <f t="shared" si="31"/>
        <v>0.56892999999999994</v>
      </c>
      <c r="Y135" t="e">
        <f t="shared" si="32"/>
        <v>#DIV/0!</v>
      </c>
      <c r="Z135">
        <v>0.83264000000000005</v>
      </c>
      <c r="AA135">
        <v>0.85831000000000002</v>
      </c>
      <c r="AB135">
        <v>0.68394999999999995</v>
      </c>
      <c r="AD135">
        <f t="shared" si="33"/>
        <v>0.7916333333333333</v>
      </c>
      <c r="AE135">
        <v>0.77073000000000003</v>
      </c>
      <c r="AF135">
        <v>0.75912000000000002</v>
      </c>
      <c r="AG135">
        <v>0.60368999999999995</v>
      </c>
      <c r="AI135">
        <f t="shared" si="34"/>
        <v>0.71118000000000003</v>
      </c>
      <c r="AJ135" t="e">
        <f t="shared" si="35"/>
        <v>#DIV/0!</v>
      </c>
      <c r="AK135" s="1" t="e">
        <f>IF(AND(OR(#REF!&gt;1.49,#REF!&lt; 0.67),#REF!&lt; 0.05),"TL regulate","none")</f>
        <v>#REF!</v>
      </c>
      <c r="AL135" s="1" t="e">
        <f t="shared" si="36"/>
        <v>#DIV/0!</v>
      </c>
      <c r="AM135" s="1" t="e">
        <f t="shared" si="37"/>
        <v>#DIV/0!</v>
      </c>
      <c r="AO135">
        <v>24230000</v>
      </c>
      <c r="AP135">
        <v>0</v>
      </c>
      <c r="AQ135">
        <v>21855000</v>
      </c>
      <c r="AR135">
        <v>0</v>
      </c>
      <c r="AS135">
        <f t="shared" si="38"/>
        <v>46085000</v>
      </c>
      <c r="AT135">
        <v>14462000</v>
      </c>
      <c r="AU135">
        <v>0</v>
      </c>
      <c r="AV135">
        <v>16756000</v>
      </c>
      <c r="AW135">
        <v>0</v>
      </c>
      <c r="AX135">
        <f t="shared" si="39"/>
        <v>31218000</v>
      </c>
      <c r="AY135">
        <v>10721000</v>
      </c>
      <c r="AZ135">
        <v>0</v>
      </c>
      <c r="BA135">
        <v>10517000</v>
      </c>
      <c r="BB135">
        <v>0</v>
      </c>
      <c r="BC135">
        <f t="shared" si="40"/>
        <v>21238000</v>
      </c>
      <c r="BE135" t="str">
        <f t="shared" si="41"/>
        <v>void</v>
      </c>
      <c r="BF135">
        <f t="shared" si="42"/>
        <v>2</v>
      </c>
      <c r="BG135">
        <f t="shared" si="43"/>
        <v>2</v>
      </c>
      <c r="BH135">
        <f t="shared" si="44"/>
        <v>2</v>
      </c>
    </row>
    <row r="136" spans="1:60" x14ac:dyDescent="0.45">
      <c r="A136" t="s">
        <v>845</v>
      </c>
      <c r="B136" t="s">
        <v>846</v>
      </c>
      <c r="C136">
        <v>47</v>
      </c>
      <c r="D136" t="s">
        <v>846</v>
      </c>
      <c r="E136" t="s">
        <v>846</v>
      </c>
      <c r="F136" t="s">
        <v>847</v>
      </c>
      <c r="G136">
        <v>1</v>
      </c>
      <c r="H136">
        <v>1</v>
      </c>
      <c r="I136" t="s">
        <v>56</v>
      </c>
      <c r="J136" t="s">
        <v>57</v>
      </c>
      <c r="K136" t="s">
        <v>276</v>
      </c>
      <c r="L136" t="s">
        <v>848</v>
      </c>
      <c r="M136" t="s">
        <v>849</v>
      </c>
      <c r="N136">
        <v>8</v>
      </c>
      <c r="P136">
        <v>0.51576</v>
      </c>
      <c r="Q136">
        <v>0.54910000000000003</v>
      </c>
      <c r="R136">
        <v>0.70984999999999998</v>
      </c>
      <c r="S136">
        <f t="shared" si="30"/>
        <v>0.59156999999999993</v>
      </c>
      <c r="U136">
        <v>0.49147000000000002</v>
      </c>
      <c r="V136">
        <v>0.53852999999999995</v>
      </c>
      <c r="W136">
        <v>0.68130000000000002</v>
      </c>
      <c r="X136" s="3">
        <f t="shared" si="31"/>
        <v>0.57043333333333335</v>
      </c>
      <c r="Y136" t="e">
        <f t="shared" si="32"/>
        <v>#DIV/0!</v>
      </c>
      <c r="AA136">
        <v>0.58962999999999999</v>
      </c>
      <c r="AB136">
        <v>0.66159999999999997</v>
      </c>
      <c r="AC136">
        <v>0.53832999999999998</v>
      </c>
      <c r="AD136">
        <f t="shared" si="33"/>
        <v>0.59652000000000005</v>
      </c>
      <c r="AF136">
        <v>0.56362000000000001</v>
      </c>
      <c r="AG136">
        <v>0.61014000000000002</v>
      </c>
      <c r="AH136">
        <v>0.51382000000000005</v>
      </c>
      <c r="AI136">
        <f t="shared" si="34"/>
        <v>0.56252666666666673</v>
      </c>
      <c r="AJ136" t="e">
        <f t="shared" si="35"/>
        <v>#DIV/0!</v>
      </c>
      <c r="AK136" s="1" t="e">
        <f>IF(AND(OR(#REF!&gt;1.49,#REF!&lt; 0.67),#REF!&lt; 0.05),"TL regulate","none")</f>
        <v>#REF!</v>
      </c>
      <c r="AL136" s="1" t="e">
        <f t="shared" si="36"/>
        <v>#DIV/0!</v>
      </c>
      <c r="AM136" s="1" t="e">
        <f t="shared" si="37"/>
        <v>#DIV/0!</v>
      </c>
      <c r="AO136">
        <v>0</v>
      </c>
      <c r="AP136">
        <v>0</v>
      </c>
      <c r="AQ136">
        <v>77105000</v>
      </c>
      <c r="AR136">
        <v>34771000</v>
      </c>
      <c r="AS136">
        <f t="shared" si="38"/>
        <v>111876000</v>
      </c>
      <c r="AT136">
        <v>0</v>
      </c>
      <c r="AU136">
        <v>0</v>
      </c>
      <c r="AV136">
        <v>70084000</v>
      </c>
      <c r="AW136">
        <v>60505000</v>
      </c>
      <c r="AX136">
        <f t="shared" si="39"/>
        <v>130589000</v>
      </c>
      <c r="AY136">
        <v>0</v>
      </c>
      <c r="AZ136">
        <v>0</v>
      </c>
      <c r="BA136">
        <v>38122000</v>
      </c>
      <c r="BB136">
        <v>37425000</v>
      </c>
      <c r="BC136">
        <f t="shared" si="40"/>
        <v>75547000</v>
      </c>
      <c r="BE136" t="str">
        <f t="shared" si="41"/>
        <v>void</v>
      </c>
      <c r="BF136">
        <f t="shared" si="42"/>
        <v>2</v>
      </c>
      <c r="BG136">
        <f t="shared" si="43"/>
        <v>2</v>
      </c>
      <c r="BH136">
        <f t="shared" si="44"/>
        <v>2</v>
      </c>
    </row>
    <row r="137" spans="1:60" x14ac:dyDescent="0.45">
      <c r="A137" t="s">
        <v>850</v>
      </c>
      <c r="B137" t="s">
        <v>851</v>
      </c>
      <c r="C137">
        <v>1120</v>
      </c>
      <c r="D137" t="s">
        <v>851</v>
      </c>
      <c r="E137" t="s">
        <v>851</v>
      </c>
      <c r="F137" t="s">
        <v>852</v>
      </c>
      <c r="G137">
        <v>0.73670100000000005</v>
      </c>
      <c r="H137">
        <v>1</v>
      </c>
      <c r="I137" t="s">
        <v>56</v>
      </c>
      <c r="J137" t="s">
        <v>57</v>
      </c>
      <c r="K137" t="s">
        <v>180</v>
      </c>
      <c r="L137" t="s">
        <v>853</v>
      </c>
      <c r="M137" t="s">
        <v>854</v>
      </c>
      <c r="N137">
        <v>3</v>
      </c>
      <c r="R137">
        <v>0.65205999999999997</v>
      </c>
      <c r="S137">
        <f t="shared" si="30"/>
        <v>0.65205999999999997</v>
      </c>
      <c r="W137">
        <v>0.57140999999999997</v>
      </c>
      <c r="X137" s="3">
        <f t="shared" si="31"/>
        <v>0.57140999999999997</v>
      </c>
      <c r="Y137" t="e">
        <f t="shared" si="32"/>
        <v>#DIV/0!</v>
      </c>
      <c r="AC137">
        <v>0.94171000000000005</v>
      </c>
      <c r="AD137">
        <f t="shared" si="33"/>
        <v>0.94171000000000005</v>
      </c>
      <c r="AH137">
        <v>0.84009999999999996</v>
      </c>
      <c r="AI137">
        <f t="shared" si="34"/>
        <v>0.84009999999999996</v>
      </c>
      <c r="AJ137" t="e">
        <f t="shared" si="35"/>
        <v>#DIV/0!</v>
      </c>
      <c r="AK137" s="1" t="e">
        <f>IF(AND(OR(#REF!&gt;1.49,#REF!&lt; 0.67),#REF!&lt; 0.05),"TL regulate","none")</f>
        <v>#REF!</v>
      </c>
      <c r="AL137" s="1" t="e">
        <f t="shared" si="36"/>
        <v>#DIV/0!</v>
      </c>
      <c r="AM137" s="1" t="e">
        <f t="shared" si="37"/>
        <v>#DIV/0!</v>
      </c>
      <c r="AO137">
        <v>0</v>
      </c>
      <c r="AP137">
        <v>0</v>
      </c>
      <c r="AQ137">
        <v>16833000</v>
      </c>
      <c r="AR137">
        <v>11044000</v>
      </c>
      <c r="AS137">
        <f t="shared" si="38"/>
        <v>27877000</v>
      </c>
      <c r="AT137">
        <v>0</v>
      </c>
      <c r="AU137">
        <v>0</v>
      </c>
      <c r="AV137">
        <v>0</v>
      </c>
      <c r="AW137">
        <v>11564000</v>
      </c>
      <c r="AX137">
        <f t="shared" si="39"/>
        <v>11564000</v>
      </c>
      <c r="AY137">
        <v>0</v>
      </c>
      <c r="AZ137">
        <v>0</v>
      </c>
      <c r="BA137">
        <v>16011000</v>
      </c>
      <c r="BB137">
        <v>9852000</v>
      </c>
      <c r="BC137">
        <f t="shared" si="40"/>
        <v>25863000</v>
      </c>
      <c r="BE137" t="str">
        <f t="shared" si="41"/>
        <v>void</v>
      </c>
      <c r="BF137">
        <f t="shared" si="42"/>
        <v>2</v>
      </c>
      <c r="BG137">
        <f t="shared" si="43"/>
        <v>1</v>
      </c>
      <c r="BH137">
        <f t="shared" si="44"/>
        <v>2</v>
      </c>
    </row>
    <row r="138" spans="1:60" x14ac:dyDescent="0.45">
      <c r="A138" t="s">
        <v>855</v>
      </c>
      <c r="B138" t="s">
        <v>416</v>
      </c>
      <c r="C138" t="s">
        <v>129</v>
      </c>
      <c r="D138" t="s">
        <v>418</v>
      </c>
      <c r="E138" t="s">
        <v>418</v>
      </c>
      <c r="F138" t="s">
        <v>419</v>
      </c>
      <c r="G138">
        <v>0.5</v>
      </c>
      <c r="H138">
        <v>1</v>
      </c>
      <c r="I138" t="s">
        <v>80</v>
      </c>
      <c r="J138" t="s">
        <v>57</v>
      </c>
      <c r="K138" t="s">
        <v>835</v>
      </c>
      <c r="L138" t="s">
        <v>856</v>
      </c>
      <c r="M138" t="s">
        <v>857</v>
      </c>
      <c r="N138">
        <v>8</v>
      </c>
      <c r="Q138">
        <v>0.66940999999999995</v>
      </c>
      <c r="S138">
        <f t="shared" si="30"/>
        <v>0.66940999999999995</v>
      </c>
      <c r="V138">
        <v>0.57277999999999996</v>
      </c>
      <c r="X138" s="3">
        <f t="shared" si="31"/>
        <v>0.57277999999999996</v>
      </c>
      <c r="Y138" t="e">
        <f t="shared" si="32"/>
        <v>#DIV/0!</v>
      </c>
      <c r="AB138">
        <v>0.96094000000000002</v>
      </c>
      <c r="AD138">
        <f t="shared" si="33"/>
        <v>0.96094000000000002</v>
      </c>
      <c r="AG138">
        <v>0.80871999999999999</v>
      </c>
      <c r="AI138">
        <f t="shared" si="34"/>
        <v>0.80871999999999999</v>
      </c>
      <c r="AJ138" t="e">
        <f t="shared" si="35"/>
        <v>#DIV/0!</v>
      </c>
      <c r="AK138" s="1" t="e">
        <f>IF(AND(OR(#REF!&gt;1.49,#REF!&lt; 0.67),#REF!&lt; 0.05),"TL regulate","none")</f>
        <v>#REF!</v>
      </c>
      <c r="AL138" s="1" t="e">
        <f t="shared" si="36"/>
        <v>#DIV/0!</v>
      </c>
      <c r="AM138" s="1" t="e">
        <f t="shared" si="37"/>
        <v>#DIV/0!</v>
      </c>
      <c r="AO138">
        <v>0</v>
      </c>
      <c r="AP138">
        <v>0</v>
      </c>
      <c r="AQ138">
        <v>0</v>
      </c>
      <c r="AR138">
        <v>0</v>
      </c>
      <c r="AS138">
        <f t="shared" si="38"/>
        <v>0</v>
      </c>
      <c r="AT138">
        <v>0</v>
      </c>
      <c r="AU138">
        <v>0</v>
      </c>
      <c r="AV138">
        <v>0</v>
      </c>
      <c r="AW138">
        <v>0</v>
      </c>
      <c r="AX138">
        <f t="shared" si="39"/>
        <v>0</v>
      </c>
      <c r="AY138">
        <v>0</v>
      </c>
      <c r="AZ138">
        <v>0</v>
      </c>
      <c r="BA138">
        <v>0</v>
      </c>
      <c r="BB138">
        <v>0</v>
      </c>
      <c r="BC138">
        <f t="shared" si="40"/>
        <v>0</v>
      </c>
      <c r="BE138" t="str">
        <f t="shared" si="41"/>
        <v>void</v>
      </c>
      <c r="BF138">
        <f t="shared" si="42"/>
        <v>0</v>
      </c>
      <c r="BG138">
        <f t="shared" si="43"/>
        <v>0</v>
      </c>
      <c r="BH138">
        <f t="shared" si="44"/>
        <v>0</v>
      </c>
    </row>
    <row r="139" spans="1:60" x14ac:dyDescent="0.45">
      <c r="A139" t="s">
        <v>858</v>
      </c>
      <c r="B139" t="s">
        <v>859</v>
      </c>
      <c r="C139">
        <v>45</v>
      </c>
      <c r="D139" t="s">
        <v>859</v>
      </c>
      <c r="E139" t="s">
        <v>859</v>
      </c>
      <c r="F139" t="s">
        <v>860</v>
      </c>
      <c r="G139">
        <v>0.5</v>
      </c>
      <c r="H139">
        <v>1</v>
      </c>
      <c r="I139" t="s">
        <v>56</v>
      </c>
      <c r="J139" t="s">
        <v>63</v>
      </c>
      <c r="K139" t="s">
        <v>64</v>
      </c>
      <c r="L139" t="s">
        <v>861</v>
      </c>
      <c r="M139" t="s">
        <v>862</v>
      </c>
      <c r="N139">
        <v>3</v>
      </c>
      <c r="O139">
        <v>0.64754999999999996</v>
      </c>
      <c r="S139">
        <f t="shared" si="30"/>
        <v>0.64754999999999996</v>
      </c>
      <c r="T139">
        <v>0.57279000000000002</v>
      </c>
      <c r="X139" s="3">
        <f t="shared" si="31"/>
        <v>0.57279000000000002</v>
      </c>
      <c r="Y139" t="e">
        <f t="shared" si="32"/>
        <v>#DIV/0!</v>
      </c>
      <c r="Z139">
        <v>1.8807</v>
      </c>
      <c r="AD139">
        <f t="shared" si="33"/>
        <v>1.8807</v>
      </c>
      <c r="AE139">
        <v>1.6220000000000001</v>
      </c>
      <c r="AI139">
        <f t="shared" si="34"/>
        <v>1.6220000000000001</v>
      </c>
      <c r="AJ139" t="e">
        <f t="shared" si="35"/>
        <v>#DIV/0!</v>
      </c>
      <c r="AK139" s="1" t="e">
        <f>IF(AND(OR(#REF!&gt;1.49,#REF!&lt; 0.67),#REF!&lt; 0.05),"TL regulate","none")</f>
        <v>#REF!</v>
      </c>
      <c r="AL139" s="1" t="e">
        <f t="shared" si="36"/>
        <v>#DIV/0!</v>
      </c>
      <c r="AM139" s="1" t="e">
        <f t="shared" si="37"/>
        <v>#DIV/0!</v>
      </c>
      <c r="AO139">
        <v>6598700</v>
      </c>
      <c r="AP139">
        <v>0</v>
      </c>
      <c r="AQ139">
        <v>0</v>
      </c>
      <c r="AR139">
        <v>0</v>
      </c>
      <c r="AS139">
        <f t="shared" si="38"/>
        <v>6598700</v>
      </c>
      <c r="AT139">
        <v>2371200</v>
      </c>
      <c r="AU139">
        <v>0</v>
      </c>
      <c r="AV139">
        <v>9386700</v>
      </c>
      <c r="AW139">
        <v>0</v>
      </c>
      <c r="AX139">
        <f t="shared" si="39"/>
        <v>11757900</v>
      </c>
      <c r="AY139">
        <v>5788300</v>
      </c>
      <c r="AZ139">
        <v>0</v>
      </c>
      <c r="BA139">
        <v>0</v>
      </c>
      <c r="BB139">
        <v>0</v>
      </c>
      <c r="BC139">
        <f t="shared" si="40"/>
        <v>5788300</v>
      </c>
      <c r="BE139" t="str">
        <f t="shared" si="41"/>
        <v>void</v>
      </c>
      <c r="BF139">
        <f t="shared" si="42"/>
        <v>1</v>
      </c>
      <c r="BG139">
        <f t="shared" si="43"/>
        <v>2</v>
      </c>
      <c r="BH139">
        <f t="shared" si="44"/>
        <v>1</v>
      </c>
    </row>
    <row r="140" spans="1:60" x14ac:dyDescent="0.45">
      <c r="A140" t="s">
        <v>863</v>
      </c>
      <c r="B140" t="s">
        <v>859</v>
      </c>
      <c r="C140">
        <v>44</v>
      </c>
      <c r="D140" t="s">
        <v>859</v>
      </c>
      <c r="E140" t="s">
        <v>859</v>
      </c>
      <c r="F140" t="s">
        <v>860</v>
      </c>
      <c r="G140">
        <v>0.5</v>
      </c>
      <c r="H140">
        <v>1</v>
      </c>
      <c r="I140" t="s">
        <v>56</v>
      </c>
      <c r="J140" t="s">
        <v>57</v>
      </c>
      <c r="K140" t="s">
        <v>864</v>
      </c>
      <c r="L140" t="s">
        <v>861</v>
      </c>
      <c r="M140" t="s">
        <v>862</v>
      </c>
      <c r="N140">
        <v>2</v>
      </c>
      <c r="O140">
        <v>0.64754999999999996</v>
      </c>
      <c r="S140">
        <f t="shared" si="30"/>
        <v>0.64754999999999996</v>
      </c>
      <c r="T140">
        <v>0.57279000000000002</v>
      </c>
      <c r="X140" s="3">
        <f t="shared" si="31"/>
        <v>0.57279000000000002</v>
      </c>
      <c r="Y140" t="e">
        <f t="shared" si="32"/>
        <v>#DIV/0!</v>
      </c>
      <c r="Z140">
        <v>1.8807</v>
      </c>
      <c r="AD140">
        <f t="shared" si="33"/>
        <v>1.8807</v>
      </c>
      <c r="AE140">
        <v>1.6220000000000001</v>
      </c>
      <c r="AI140">
        <f t="shared" si="34"/>
        <v>1.6220000000000001</v>
      </c>
      <c r="AJ140" t="e">
        <f t="shared" si="35"/>
        <v>#DIV/0!</v>
      </c>
      <c r="AK140" s="1" t="e">
        <f>IF(AND(OR(#REF!&gt;1.49,#REF!&lt; 0.67),#REF!&lt; 0.05),"TL regulate","none")</f>
        <v>#REF!</v>
      </c>
      <c r="AL140" s="1" t="e">
        <f t="shared" si="36"/>
        <v>#DIV/0!</v>
      </c>
      <c r="AM140" s="1" t="e">
        <f t="shared" si="37"/>
        <v>#DIV/0!</v>
      </c>
      <c r="AO140">
        <v>6598700</v>
      </c>
      <c r="AP140">
        <v>0</v>
      </c>
      <c r="AQ140">
        <v>0</v>
      </c>
      <c r="AR140">
        <v>0</v>
      </c>
      <c r="AS140">
        <f t="shared" si="38"/>
        <v>6598700</v>
      </c>
      <c r="AT140">
        <v>2371200</v>
      </c>
      <c r="AU140">
        <v>0</v>
      </c>
      <c r="AV140">
        <v>9386700</v>
      </c>
      <c r="AW140">
        <v>0</v>
      </c>
      <c r="AX140">
        <f t="shared" si="39"/>
        <v>11757900</v>
      </c>
      <c r="AY140">
        <v>5788300</v>
      </c>
      <c r="AZ140">
        <v>0</v>
      </c>
      <c r="BA140">
        <v>0</v>
      </c>
      <c r="BB140">
        <v>0</v>
      </c>
      <c r="BC140">
        <f t="shared" si="40"/>
        <v>5788300</v>
      </c>
      <c r="BE140" t="str">
        <f t="shared" si="41"/>
        <v>void</v>
      </c>
      <c r="BF140">
        <f t="shared" si="42"/>
        <v>1</v>
      </c>
      <c r="BG140">
        <f t="shared" si="43"/>
        <v>2</v>
      </c>
      <c r="BH140">
        <f t="shared" si="44"/>
        <v>1</v>
      </c>
    </row>
    <row r="141" spans="1:60" x14ac:dyDescent="0.45">
      <c r="A141" t="s">
        <v>865</v>
      </c>
      <c r="B141" t="s">
        <v>866</v>
      </c>
      <c r="C141">
        <v>625</v>
      </c>
      <c r="D141" t="s">
        <v>866</v>
      </c>
      <c r="E141" t="s">
        <v>866</v>
      </c>
      <c r="F141" t="s">
        <v>867</v>
      </c>
      <c r="G141">
        <v>0.94916599999999995</v>
      </c>
      <c r="H141">
        <v>1</v>
      </c>
      <c r="I141" t="s">
        <v>56</v>
      </c>
      <c r="J141" t="s">
        <v>57</v>
      </c>
      <c r="K141" t="s">
        <v>868</v>
      </c>
      <c r="L141" t="s">
        <v>869</v>
      </c>
      <c r="M141" t="s">
        <v>870</v>
      </c>
      <c r="N141">
        <v>12</v>
      </c>
      <c r="O141">
        <v>0.60470999999999997</v>
      </c>
      <c r="P141">
        <v>0.58738999999999997</v>
      </c>
      <c r="Q141">
        <v>0.78895000000000004</v>
      </c>
      <c r="R141">
        <v>0.62175000000000002</v>
      </c>
      <c r="S141">
        <f t="shared" si="30"/>
        <v>0.65070000000000006</v>
      </c>
      <c r="T141">
        <v>0.53895999999999999</v>
      </c>
      <c r="U141">
        <v>0.51180000000000003</v>
      </c>
      <c r="V141">
        <v>0.69277999999999995</v>
      </c>
      <c r="W141">
        <v>0.54766000000000004</v>
      </c>
      <c r="X141" s="3">
        <f t="shared" si="31"/>
        <v>0.57279999999999998</v>
      </c>
      <c r="Y141" t="e">
        <f t="shared" si="32"/>
        <v>#DIV/0!</v>
      </c>
      <c r="Z141">
        <v>0.67947000000000002</v>
      </c>
      <c r="AA141">
        <v>0.68577999999999995</v>
      </c>
      <c r="AB141">
        <v>0.75507000000000002</v>
      </c>
      <c r="AC141">
        <v>0.66388999999999998</v>
      </c>
      <c r="AD141">
        <f t="shared" si="33"/>
        <v>0.69605249999999996</v>
      </c>
      <c r="AE141">
        <v>0.62973999999999997</v>
      </c>
      <c r="AF141">
        <v>0.67396</v>
      </c>
      <c r="AG141">
        <v>0.72435000000000005</v>
      </c>
      <c r="AH141">
        <v>0.61707999999999996</v>
      </c>
      <c r="AI141">
        <f t="shared" si="34"/>
        <v>0.66128250000000011</v>
      </c>
      <c r="AJ141" t="e">
        <f t="shared" si="35"/>
        <v>#DIV/0!</v>
      </c>
      <c r="AK141" s="1" t="e">
        <f>IF(AND(OR(#REF!&gt;1.49,#REF!&lt; 0.67),#REF!&lt; 0.05),"TL regulate","none")</f>
        <v>#REF!</v>
      </c>
      <c r="AL141" s="1" t="e">
        <f t="shared" si="36"/>
        <v>#DIV/0!</v>
      </c>
      <c r="AM141" s="1" t="e">
        <f t="shared" si="37"/>
        <v>#DIV/0!</v>
      </c>
      <c r="AO141">
        <v>253320000</v>
      </c>
      <c r="AP141">
        <v>0</v>
      </c>
      <c r="AQ141">
        <v>186580000</v>
      </c>
      <c r="AR141">
        <v>221500000</v>
      </c>
      <c r="AS141">
        <f t="shared" si="38"/>
        <v>661400000</v>
      </c>
      <c r="AT141">
        <v>247980000</v>
      </c>
      <c r="AU141">
        <v>0</v>
      </c>
      <c r="AV141">
        <v>206980000</v>
      </c>
      <c r="AW141">
        <v>218370000</v>
      </c>
      <c r="AX141">
        <f t="shared" si="39"/>
        <v>673330000</v>
      </c>
      <c r="AY141">
        <v>147470000</v>
      </c>
      <c r="AZ141">
        <v>0</v>
      </c>
      <c r="BA141">
        <v>152490000</v>
      </c>
      <c r="BB141">
        <v>153230000</v>
      </c>
      <c r="BC141">
        <f t="shared" si="40"/>
        <v>453190000</v>
      </c>
      <c r="BE141" t="str">
        <f t="shared" si="41"/>
        <v>void</v>
      </c>
      <c r="BF141">
        <f t="shared" si="42"/>
        <v>3</v>
      </c>
      <c r="BG141">
        <f t="shared" si="43"/>
        <v>3</v>
      </c>
      <c r="BH141">
        <f t="shared" si="44"/>
        <v>3</v>
      </c>
    </row>
    <row r="142" spans="1:60" x14ac:dyDescent="0.45">
      <c r="A142" t="s">
        <v>871</v>
      </c>
      <c r="B142" t="s">
        <v>872</v>
      </c>
      <c r="C142" t="s">
        <v>873</v>
      </c>
      <c r="D142" t="s">
        <v>874</v>
      </c>
      <c r="E142" t="s">
        <v>874</v>
      </c>
      <c r="F142" t="s">
        <v>875</v>
      </c>
      <c r="G142">
        <v>0.96878699999999995</v>
      </c>
      <c r="H142">
        <v>1</v>
      </c>
      <c r="I142" t="s">
        <v>56</v>
      </c>
      <c r="J142" t="s">
        <v>57</v>
      </c>
      <c r="K142" t="s">
        <v>876</v>
      </c>
      <c r="L142" t="s">
        <v>877</v>
      </c>
      <c r="M142" t="s">
        <v>878</v>
      </c>
      <c r="N142">
        <v>13</v>
      </c>
      <c r="O142">
        <v>0.67691000000000001</v>
      </c>
      <c r="P142">
        <v>0.65708999999999995</v>
      </c>
      <c r="Q142">
        <v>0.60079000000000005</v>
      </c>
      <c r="R142">
        <v>0.67630999999999997</v>
      </c>
      <c r="S142">
        <f t="shared" si="30"/>
        <v>0.65277499999999999</v>
      </c>
      <c r="T142">
        <v>0.57437000000000005</v>
      </c>
      <c r="U142">
        <v>0.57918000000000003</v>
      </c>
      <c r="V142">
        <v>0.53217999999999999</v>
      </c>
      <c r="W142">
        <v>0.60672999999999999</v>
      </c>
      <c r="X142" s="3">
        <f t="shared" si="31"/>
        <v>0.57311500000000004</v>
      </c>
      <c r="Y142" t="e">
        <f t="shared" si="32"/>
        <v>#DIV/0!</v>
      </c>
      <c r="Z142">
        <v>0.67003000000000001</v>
      </c>
      <c r="AA142">
        <v>0.66374999999999995</v>
      </c>
      <c r="AB142">
        <v>0.60924999999999996</v>
      </c>
      <c r="AC142">
        <v>0.73331000000000002</v>
      </c>
      <c r="AD142">
        <f t="shared" si="33"/>
        <v>0.66908499999999993</v>
      </c>
      <c r="AE142">
        <v>0.61045000000000005</v>
      </c>
      <c r="AF142">
        <v>0.58818000000000004</v>
      </c>
      <c r="AG142">
        <v>0.52810000000000001</v>
      </c>
      <c r="AH142">
        <v>0.66622000000000003</v>
      </c>
      <c r="AI142">
        <f t="shared" si="34"/>
        <v>0.59823749999999998</v>
      </c>
      <c r="AJ142" t="e">
        <f t="shared" si="35"/>
        <v>#DIV/0!</v>
      </c>
      <c r="AK142" s="1" t="e">
        <f>IF(AND(OR(#REF!&gt;1.49,#REF!&lt; 0.67),#REF!&lt; 0.05),"TL regulate","none")</f>
        <v>#REF!</v>
      </c>
      <c r="AL142" s="1" t="e">
        <f t="shared" si="36"/>
        <v>#DIV/0!</v>
      </c>
      <c r="AM142" s="1" t="e">
        <f t="shared" si="37"/>
        <v>#DIV/0!</v>
      </c>
      <c r="AO142">
        <v>0</v>
      </c>
      <c r="AP142">
        <v>0</v>
      </c>
      <c r="AQ142">
        <v>0</v>
      </c>
      <c r="AR142">
        <v>71696000</v>
      </c>
      <c r="AS142">
        <f t="shared" si="38"/>
        <v>71696000</v>
      </c>
      <c r="AT142">
        <v>0</v>
      </c>
      <c r="AU142">
        <v>0</v>
      </c>
      <c r="AV142">
        <v>0</v>
      </c>
      <c r="AW142">
        <v>67260000</v>
      </c>
      <c r="AX142">
        <f t="shared" si="39"/>
        <v>67260000</v>
      </c>
      <c r="AY142">
        <v>0</v>
      </c>
      <c r="AZ142">
        <v>0</v>
      </c>
      <c r="BA142">
        <v>0</v>
      </c>
      <c r="BB142">
        <v>72430000</v>
      </c>
      <c r="BC142">
        <f t="shared" si="40"/>
        <v>72430000</v>
      </c>
      <c r="BE142" t="str">
        <f t="shared" si="41"/>
        <v>void</v>
      </c>
      <c r="BF142">
        <f t="shared" si="42"/>
        <v>1</v>
      </c>
      <c r="BG142">
        <f t="shared" si="43"/>
        <v>1</v>
      </c>
      <c r="BH142">
        <f t="shared" si="44"/>
        <v>1</v>
      </c>
    </row>
    <row r="143" spans="1:60" x14ac:dyDescent="0.45">
      <c r="A143" t="s">
        <v>879</v>
      </c>
      <c r="B143" t="s">
        <v>880</v>
      </c>
      <c r="C143">
        <v>1425</v>
      </c>
      <c r="D143" t="s">
        <v>880</v>
      </c>
      <c r="E143" t="s">
        <v>880</v>
      </c>
      <c r="F143" t="s">
        <v>881</v>
      </c>
      <c r="G143">
        <v>0.98665899999999995</v>
      </c>
      <c r="H143">
        <v>1</v>
      </c>
      <c r="I143" t="s">
        <v>56</v>
      </c>
      <c r="J143" t="s">
        <v>57</v>
      </c>
      <c r="K143" t="s">
        <v>882</v>
      </c>
      <c r="L143" t="s">
        <v>883</v>
      </c>
      <c r="M143" t="s">
        <v>884</v>
      </c>
      <c r="N143">
        <v>4</v>
      </c>
      <c r="P143">
        <v>0.68696999999999997</v>
      </c>
      <c r="S143">
        <f t="shared" si="30"/>
        <v>0.68696999999999997</v>
      </c>
      <c r="U143">
        <v>0.57371000000000005</v>
      </c>
      <c r="X143" s="3">
        <f t="shared" si="31"/>
        <v>0.57371000000000005</v>
      </c>
      <c r="Y143" t="e">
        <f t="shared" si="32"/>
        <v>#DIV/0!</v>
      </c>
      <c r="AA143">
        <v>0.95535999999999999</v>
      </c>
      <c r="AD143">
        <f t="shared" si="33"/>
        <v>0.95535999999999999</v>
      </c>
      <c r="AF143">
        <v>0.83338000000000001</v>
      </c>
      <c r="AI143">
        <f t="shared" si="34"/>
        <v>0.83338000000000001</v>
      </c>
      <c r="AJ143" t="e">
        <f t="shared" si="35"/>
        <v>#DIV/0!</v>
      </c>
      <c r="AK143" s="1" t="e">
        <f>IF(AND(OR(#REF!&gt;1.49,#REF!&lt; 0.67),#REF!&lt; 0.05),"TL regulate","none")</f>
        <v>#REF!</v>
      </c>
      <c r="AL143" s="1" t="e">
        <f t="shared" si="36"/>
        <v>#DIV/0!</v>
      </c>
      <c r="AM143" s="1" t="e">
        <f t="shared" si="37"/>
        <v>#DIV/0!</v>
      </c>
      <c r="AO143">
        <v>10350000</v>
      </c>
      <c r="AP143">
        <v>0</v>
      </c>
      <c r="AQ143">
        <v>0</v>
      </c>
      <c r="AR143">
        <v>0</v>
      </c>
      <c r="AS143">
        <f t="shared" si="38"/>
        <v>10350000</v>
      </c>
      <c r="AT143">
        <v>7318200</v>
      </c>
      <c r="AU143">
        <v>0</v>
      </c>
      <c r="AV143">
        <v>0</v>
      </c>
      <c r="AW143">
        <v>0</v>
      </c>
      <c r="AX143">
        <f t="shared" si="39"/>
        <v>7318200</v>
      </c>
      <c r="AY143">
        <v>10839000</v>
      </c>
      <c r="AZ143">
        <v>0</v>
      </c>
      <c r="BA143">
        <v>0</v>
      </c>
      <c r="BB143">
        <v>9317100</v>
      </c>
      <c r="BC143">
        <f t="shared" si="40"/>
        <v>20156100</v>
      </c>
      <c r="BE143" t="str">
        <f t="shared" si="41"/>
        <v>void</v>
      </c>
      <c r="BF143">
        <f t="shared" si="42"/>
        <v>1</v>
      </c>
      <c r="BG143">
        <f t="shared" si="43"/>
        <v>1</v>
      </c>
      <c r="BH143">
        <f t="shared" si="44"/>
        <v>2</v>
      </c>
    </row>
    <row r="144" spans="1:60" x14ac:dyDescent="0.45">
      <c r="A144" t="s">
        <v>885</v>
      </c>
      <c r="B144" t="s">
        <v>886</v>
      </c>
      <c r="C144" t="s">
        <v>887</v>
      </c>
      <c r="D144" t="s">
        <v>888</v>
      </c>
      <c r="E144" t="s">
        <v>888</v>
      </c>
      <c r="F144" t="s">
        <v>889</v>
      </c>
      <c r="G144">
        <v>0.61256600000000005</v>
      </c>
      <c r="H144">
        <v>1</v>
      </c>
      <c r="I144" t="s">
        <v>80</v>
      </c>
      <c r="J144" t="s">
        <v>57</v>
      </c>
      <c r="K144" t="s">
        <v>393</v>
      </c>
      <c r="L144" t="s">
        <v>890</v>
      </c>
      <c r="M144" t="s">
        <v>891</v>
      </c>
      <c r="N144">
        <v>4</v>
      </c>
      <c r="R144">
        <v>0.68022000000000005</v>
      </c>
      <c r="S144">
        <f t="shared" si="30"/>
        <v>0.68022000000000005</v>
      </c>
      <c r="W144">
        <v>0.57465999999999995</v>
      </c>
      <c r="X144" s="3">
        <f t="shared" si="31"/>
        <v>0.57465999999999995</v>
      </c>
      <c r="Y144" t="e">
        <f t="shared" si="32"/>
        <v>#DIV/0!</v>
      </c>
      <c r="AC144">
        <v>0.75394000000000005</v>
      </c>
      <c r="AD144">
        <f t="shared" si="33"/>
        <v>0.75394000000000005</v>
      </c>
      <c r="AH144">
        <v>0.66439000000000004</v>
      </c>
      <c r="AI144">
        <f t="shared" si="34"/>
        <v>0.66439000000000004</v>
      </c>
      <c r="AJ144" t="e">
        <f t="shared" si="35"/>
        <v>#DIV/0!</v>
      </c>
      <c r="AK144" s="1" t="e">
        <f>IF(AND(OR(#REF!&gt;1.49,#REF!&lt; 0.67),#REF!&lt; 0.05),"TL regulate","none")</f>
        <v>#REF!</v>
      </c>
      <c r="AL144" s="1" t="e">
        <f t="shared" si="36"/>
        <v>#DIV/0!</v>
      </c>
      <c r="AM144" s="1" t="e">
        <f t="shared" si="37"/>
        <v>#DIV/0!</v>
      </c>
      <c r="AO144">
        <v>0</v>
      </c>
      <c r="AP144">
        <v>0</v>
      </c>
      <c r="AQ144">
        <v>0</v>
      </c>
      <c r="AR144">
        <v>152200000</v>
      </c>
      <c r="AS144">
        <f t="shared" si="38"/>
        <v>152200000</v>
      </c>
      <c r="AT144">
        <v>0</v>
      </c>
      <c r="AU144">
        <v>0</v>
      </c>
      <c r="AV144">
        <v>0</v>
      </c>
      <c r="AW144">
        <v>139620000</v>
      </c>
      <c r="AX144">
        <f t="shared" si="39"/>
        <v>139620000</v>
      </c>
      <c r="AY144">
        <v>0</v>
      </c>
      <c r="AZ144">
        <v>0</v>
      </c>
      <c r="BA144">
        <v>0</v>
      </c>
      <c r="BB144">
        <v>102800000</v>
      </c>
      <c r="BC144">
        <f t="shared" si="40"/>
        <v>102800000</v>
      </c>
      <c r="BE144" t="str">
        <f t="shared" si="41"/>
        <v>void</v>
      </c>
      <c r="BF144">
        <f t="shared" si="42"/>
        <v>1</v>
      </c>
      <c r="BG144">
        <f t="shared" si="43"/>
        <v>1</v>
      </c>
      <c r="BH144">
        <f t="shared" si="44"/>
        <v>1</v>
      </c>
    </row>
    <row r="145" spans="1:60" x14ac:dyDescent="0.45">
      <c r="A145" t="s">
        <v>892</v>
      </c>
      <c r="B145" t="s">
        <v>893</v>
      </c>
      <c r="C145">
        <v>185</v>
      </c>
      <c r="D145" t="s">
        <v>893</v>
      </c>
      <c r="E145" t="s">
        <v>893</v>
      </c>
      <c r="F145" t="s">
        <v>894</v>
      </c>
      <c r="G145">
        <v>0.87958000000000003</v>
      </c>
      <c r="H145">
        <v>2</v>
      </c>
      <c r="I145" t="s">
        <v>56</v>
      </c>
      <c r="J145" t="s">
        <v>755</v>
      </c>
      <c r="K145" t="s">
        <v>246</v>
      </c>
      <c r="L145" t="s">
        <v>895</v>
      </c>
      <c r="M145" t="s">
        <v>896</v>
      </c>
      <c r="N145">
        <v>19</v>
      </c>
      <c r="O145">
        <v>0.77519000000000005</v>
      </c>
      <c r="P145">
        <v>0.55198999999999998</v>
      </c>
      <c r="Q145">
        <v>0.63632999999999995</v>
      </c>
      <c r="S145">
        <f t="shared" si="30"/>
        <v>0.65450333333333333</v>
      </c>
      <c r="T145">
        <v>0.67130999999999996</v>
      </c>
      <c r="U145">
        <v>0.49124000000000001</v>
      </c>
      <c r="V145">
        <v>0.56259999999999999</v>
      </c>
      <c r="X145" s="3">
        <f t="shared" si="31"/>
        <v>0.57504999999999995</v>
      </c>
      <c r="Y145" t="e">
        <f t="shared" si="32"/>
        <v>#DIV/0!</v>
      </c>
      <c r="Z145">
        <v>1.0762</v>
      </c>
      <c r="AA145">
        <v>0.84482999999999997</v>
      </c>
      <c r="AB145">
        <v>0.79666000000000003</v>
      </c>
      <c r="AD145">
        <f t="shared" si="33"/>
        <v>0.90589666666666668</v>
      </c>
      <c r="AE145">
        <v>0.96648000000000001</v>
      </c>
      <c r="AF145">
        <v>0.82438</v>
      </c>
      <c r="AG145">
        <v>0.77959999999999996</v>
      </c>
      <c r="AI145">
        <f t="shared" si="34"/>
        <v>0.85681999999999992</v>
      </c>
      <c r="AJ145" t="e">
        <f t="shared" si="35"/>
        <v>#DIV/0!</v>
      </c>
      <c r="AK145" s="1" t="e">
        <f>IF(AND(OR(#REF!&gt;1.49,#REF!&lt; 0.67),#REF!&lt; 0.05),"TL regulate","none")</f>
        <v>#REF!</v>
      </c>
      <c r="AL145" s="1" t="e">
        <f t="shared" si="36"/>
        <v>#DIV/0!</v>
      </c>
      <c r="AM145" s="1" t="e">
        <f t="shared" si="37"/>
        <v>#DIV/0!</v>
      </c>
      <c r="AO145">
        <v>0</v>
      </c>
      <c r="AP145">
        <v>0</v>
      </c>
      <c r="AQ145">
        <v>0</v>
      </c>
      <c r="AR145">
        <v>347100000</v>
      </c>
      <c r="AS145">
        <f t="shared" si="38"/>
        <v>347100000</v>
      </c>
      <c r="AT145">
        <v>0</v>
      </c>
      <c r="AU145">
        <v>0</v>
      </c>
      <c r="AV145">
        <v>0</v>
      </c>
      <c r="AW145">
        <v>271570000</v>
      </c>
      <c r="AX145">
        <f t="shared" si="39"/>
        <v>271570000</v>
      </c>
      <c r="AY145">
        <v>0</v>
      </c>
      <c r="AZ145">
        <v>0</v>
      </c>
      <c r="BA145">
        <v>0</v>
      </c>
      <c r="BB145">
        <v>264390000</v>
      </c>
      <c r="BC145">
        <f t="shared" si="40"/>
        <v>264390000</v>
      </c>
      <c r="BE145" t="str">
        <f t="shared" si="41"/>
        <v>void</v>
      </c>
      <c r="BF145">
        <f t="shared" si="42"/>
        <v>1</v>
      </c>
      <c r="BG145">
        <f t="shared" si="43"/>
        <v>1</v>
      </c>
      <c r="BH145">
        <f t="shared" si="44"/>
        <v>1</v>
      </c>
    </row>
    <row r="146" spans="1:60" x14ac:dyDescent="0.45">
      <c r="A146" t="s">
        <v>897</v>
      </c>
      <c r="B146" t="s">
        <v>898</v>
      </c>
      <c r="C146" t="s">
        <v>899</v>
      </c>
      <c r="D146" t="s">
        <v>900</v>
      </c>
      <c r="E146" t="s">
        <v>901</v>
      </c>
      <c r="F146" t="s">
        <v>902</v>
      </c>
      <c r="G146">
        <v>0.86784099999999997</v>
      </c>
      <c r="H146">
        <v>1</v>
      </c>
      <c r="I146" t="s">
        <v>80</v>
      </c>
      <c r="J146" t="s">
        <v>57</v>
      </c>
      <c r="K146" t="s">
        <v>329</v>
      </c>
      <c r="L146" t="s">
        <v>903</v>
      </c>
      <c r="M146" t="s">
        <v>904</v>
      </c>
      <c r="N146">
        <v>3</v>
      </c>
      <c r="P146">
        <v>0.74509999999999998</v>
      </c>
      <c r="Q146">
        <v>1.0492999999999999</v>
      </c>
      <c r="R146">
        <v>0.18240999999999999</v>
      </c>
      <c r="S146">
        <f t="shared" si="30"/>
        <v>0.65893666666666662</v>
      </c>
      <c r="U146">
        <v>0.66290000000000004</v>
      </c>
      <c r="V146">
        <v>0.90303999999999995</v>
      </c>
      <c r="W146">
        <v>0.15939</v>
      </c>
      <c r="X146" s="3">
        <f t="shared" si="31"/>
        <v>0.5751099999999999</v>
      </c>
      <c r="Y146" t="e">
        <f t="shared" si="32"/>
        <v>#DIV/0!</v>
      </c>
      <c r="AA146">
        <v>0.72841999999999996</v>
      </c>
      <c r="AB146">
        <v>0.76463999999999999</v>
      </c>
      <c r="AC146">
        <v>0.88475000000000004</v>
      </c>
      <c r="AD146">
        <f t="shared" si="33"/>
        <v>0.79260333333333322</v>
      </c>
      <c r="AF146">
        <v>0.70089999999999997</v>
      </c>
      <c r="AG146">
        <v>0.72370999999999996</v>
      </c>
      <c r="AH146">
        <v>0.82501999999999998</v>
      </c>
      <c r="AI146">
        <f t="shared" si="34"/>
        <v>0.74987666666666664</v>
      </c>
      <c r="AJ146" t="e">
        <f t="shared" si="35"/>
        <v>#DIV/0!</v>
      </c>
      <c r="AK146" s="1" t="e">
        <f>IF(AND(OR(#REF!&gt;1.49,#REF!&lt; 0.67),#REF!&lt; 0.05),"TL regulate","none")</f>
        <v>#REF!</v>
      </c>
      <c r="AL146" s="1" t="e">
        <f t="shared" si="36"/>
        <v>#DIV/0!</v>
      </c>
      <c r="AM146" s="1" t="e">
        <f t="shared" si="37"/>
        <v>#DIV/0!</v>
      </c>
      <c r="AO146">
        <v>0</v>
      </c>
      <c r="AP146">
        <v>0</v>
      </c>
      <c r="AQ146">
        <v>0</v>
      </c>
      <c r="AR146">
        <v>64455000</v>
      </c>
      <c r="AS146">
        <f t="shared" si="38"/>
        <v>64455000</v>
      </c>
      <c r="AT146">
        <v>0</v>
      </c>
      <c r="AU146">
        <v>0</v>
      </c>
      <c r="AV146">
        <v>0</v>
      </c>
      <c r="AW146">
        <v>68839000</v>
      </c>
      <c r="AX146">
        <f t="shared" si="39"/>
        <v>68839000</v>
      </c>
      <c r="AY146">
        <v>0</v>
      </c>
      <c r="AZ146">
        <v>0</v>
      </c>
      <c r="BA146">
        <v>0</v>
      </c>
      <c r="BB146">
        <v>57504000</v>
      </c>
      <c r="BC146">
        <f t="shared" si="40"/>
        <v>57504000</v>
      </c>
      <c r="BE146" t="str">
        <f t="shared" si="41"/>
        <v>void</v>
      </c>
      <c r="BF146">
        <f t="shared" si="42"/>
        <v>1</v>
      </c>
      <c r="BG146">
        <f t="shared" si="43"/>
        <v>1</v>
      </c>
      <c r="BH146">
        <f t="shared" si="44"/>
        <v>1</v>
      </c>
    </row>
    <row r="147" spans="1:60" x14ac:dyDescent="0.45">
      <c r="A147" t="s">
        <v>905</v>
      </c>
      <c r="B147" t="s">
        <v>906</v>
      </c>
      <c r="C147" t="s">
        <v>907</v>
      </c>
      <c r="D147" t="s">
        <v>908</v>
      </c>
      <c r="E147" t="s">
        <v>908</v>
      </c>
      <c r="F147" t="s">
        <v>909</v>
      </c>
      <c r="G147">
        <v>0.98516099999999995</v>
      </c>
      <c r="H147">
        <v>1</v>
      </c>
      <c r="I147" t="s">
        <v>56</v>
      </c>
      <c r="J147" t="s">
        <v>57</v>
      </c>
      <c r="K147" t="s">
        <v>910</v>
      </c>
      <c r="L147" t="s">
        <v>911</v>
      </c>
      <c r="M147" t="s">
        <v>912</v>
      </c>
      <c r="N147">
        <v>7</v>
      </c>
      <c r="O147">
        <v>0.59735000000000005</v>
      </c>
      <c r="P147">
        <v>0.68462999999999996</v>
      </c>
      <c r="Q147">
        <v>0.66232999999999997</v>
      </c>
      <c r="R147">
        <v>0.68318999999999996</v>
      </c>
      <c r="S147">
        <f t="shared" si="30"/>
        <v>0.65687499999999988</v>
      </c>
      <c r="T147">
        <v>0.52415999999999996</v>
      </c>
      <c r="U147">
        <v>0.59601999999999999</v>
      </c>
      <c r="V147">
        <v>0.58040999999999998</v>
      </c>
      <c r="W147">
        <v>0.60172999999999999</v>
      </c>
      <c r="X147" s="3">
        <f t="shared" si="31"/>
        <v>0.57557999999999998</v>
      </c>
      <c r="Y147" t="e">
        <f t="shared" si="32"/>
        <v>#DIV/0!</v>
      </c>
      <c r="Z147">
        <v>0.64578999999999998</v>
      </c>
      <c r="AA147">
        <v>0.62073999999999996</v>
      </c>
      <c r="AB147">
        <v>0.62848999999999999</v>
      </c>
      <c r="AC147">
        <v>0.60916999999999999</v>
      </c>
      <c r="AD147">
        <f t="shared" si="33"/>
        <v>0.62604749999999998</v>
      </c>
      <c r="AE147">
        <v>0.58245000000000002</v>
      </c>
      <c r="AF147">
        <v>0.60838000000000003</v>
      </c>
      <c r="AG147">
        <v>0.60079000000000005</v>
      </c>
      <c r="AH147">
        <v>0.5756</v>
      </c>
      <c r="AI147">
        <f t="shared" si="34"/>
        <v>0.59180500000000003</v>
      </c>
      <c r="AJ147" t="e">
        <f t="shared" si="35"/>
        <v>#DIV/0!</v>
      </c>
      <c r="AK147" s="1" t="e">
        <f>IF(AND(OR(#REF!&gt;1.49,#REF!&lt; 0.67),#REF!&lt; 0.05),"TL regulate","none")</f>
        <v>#REF!</v>
      </c>
      <c r="AL147" s="1" t="e">
        <f t="shared" si="36"/>
        <v>#DIV/0!</v>
      </c>
      <c r="AM147" s="1" t="e">
        <f t="shared" si="37"/>
        <v>#DIV/0!</v>
      </c>
      <c r="AO147">
        <v>0</v>
      </c>
      <c r="AP147">
        <v>0</v>
      </c>
      <c r="AQ147">
        <v>158460000</v>
      </c>
      <c r="AR147">
        <v>152230000</v>
      </c>
      <c r="AS147">
        <f t="shared" si="38"/>
        <v>310690000</v>
      </c>
      <c r="AT147">
        <v>0</v>
      </c>
      <c r="AU147">
        <v>0</v>
      </c>
      <c r="AV147">
        <v>331040000</v>
      </c>
      <c r="AW147">
        <v>205310000</v>
      </c>
      <c r="AX147">
        <f t="shared" si="39"/>
        <v>536350000</v>
      </c>
      <c r="AY147">
        <v>0</v>
      </c>
      <c r="AZ147">
        <v>0</v>
      </c>
      <c r="BA147">
        <v>137110000</v>
      </c>
      <c r="BB147">
        <v>108680000</v>
      </c>
      <c r="BC147">
        <f t="shared" si="40"/>
        <v>245790000</v>
      </c>
      <c r="BE147" t="str">
        <f t="shared" si="41"/>
        <v>void</v>
      </c>
      <c r="BF147">
        <f t="shared" si="42"/>
        <v>2</v>
      </c>
      <c r="BG147">
        <f t="shared" si="43"/>
        <v>2</v>
      </c>
      <c r="BH147">
        <f t="shared" si="44"/>
        <v>2</v>
      </c>
    </row>
    <row r="148" spans="1:60" x14ac:dyDescent="0.45">
      <c r="A148" t="s">
        <v>913</v>
      </c>
      <c r="B148" t="s">
        <v>914</v>
      </c>
      <c r="C148">
        <v>194</v>
      </c>
      <c r="D148" t="s">
        <v>914</v>
      </c>
      <c r="E148" t="s">
        <v>914</v>
      </c>
      <c r="F148" t="s">
        <v>915</v>
      </c>
      <c r="G148">
        <v>0.99953700000000001</v>
      </c>
      <c r="H148">
        <v>1</v>
      </c>
      <c r="I148" t="s">
        <v>56</v>
      </c>
      <c r="J148" t="s">
        <v>57</v>
      </c>
      <c r="K148" t="s">
        <v>916</v>
      </c>
      <c r="L148" t="s">
        <v>917</v>
      </c>
      <c r="M148" t="s">
        <v>918</v>
      </c>
      <c r="N148">
        <v>7</v>
      </c>
      <c r="P148">
        <v>0.77337</v>
      </c>
      <c r="Q148">
        <v>0.67935000000000001</v>
      </c>
      <c r="S148">
        <f t="shared" si="30"/>
        <v>0.72636000000000001</v>
      </c>
      <c r="U148">
        <v>0.61507000000000001</v>
      </c>
      <c r="V148">
        <v>0.53666000000000003</v>
      </c>
      <c r="X148" s="3">
        <f t="shared" si="31"/>
        <v>0.57586500000000007</v>
      </c>
      <c r="Y148" t="e">
        <f t="shared" si="32"/>
        <v>#DIV/0!</v>
      </c>
      <c r="AA148">
        <v>1.0888</v>
      </c>
      <c r="AB148">
        <v>1.2071000000000001</v>
      </c>
      <c r="AD148">
        <f t="shared" si="33"/>
        <v>1.14795</v>
      </c>
      <c r="AF148">
        <v>0.93457000000000001</v>
      </c>
      <c r="AG148">
        <v>1.0257000000000001</v>
      </c>
      <c r="AI148">
        <f t="shared" si="34"/>
        <v>0.98013499999999998</v>
      </c>
      <c r="AJ148" t="e">
        <f t="shared" si="35"/>
        <v>#DIV/0!</v>
      </c>
      <c r="AK148" s="1" t="e">
        <f>IF(AND(OR(#REF!&gt;1.49,#REF!&lt; 0.67),#REF!&lt; 0.05),"TL regulate","none")</f>
        <v>#REF!</v>
      </c>
      <c r="AL148" s="1" t="e">
        <f t="shared" si="36"/>
        <v>#DIV/0!</v>
      </c>
      <c r="AM148" s="1" t="e">
        <f t="shared" si="37"/>
        <v>#DIV/0!</v>
      </c>
      <c r="AO148">
        <v>0</v>
      </c>
      <c r="AP148">
        <v>0</v>
      </c>
      <c r="AQ148">
        <v>39407000</v>
      </c>
      <c r="AR148">
        <v>0</v>
      </c>
      <c r="AS148">
        <f t="shared" si="38"/>
        <v>39407000</v>
      </c>
      <c r="AT148">
        <v>0</v>
      </c>
      <c r="AU148">
        <v>0</v>
      </c>
      <c r="AV148">
        <v>25193000</v>
      </c>
      <c r="AW148">
        <v>0</v>
      </c>
      <c r="AX148">
        <f t="shared" si="39"/>
        <v>25193000</v>
      </c>
      <c r="AY148">
        <v>0</v>
      </c>
      <c r="AZ148">
        <v>0</v>
      </c>
      <c r="BA148">
        <v>27682000</v>
      </c>
      <c r="BB148">
        <v>0</v>
      </c>
      <c r="BC148">
        <f t="shared" si="40"/>
        <v>27682000</v>
      </c>
      <c r="BE148" t="str">
        <f t="shared" si="41"/>
        <v>void</v>
      </c>
      <c r="BF148">
        <f t="shared" si="42"/>
        <v>1</v>
      </c>
      <c r="BG148">
        <f t="shared" si="43"/>
        <v>1</v>
      </c>
      <c r="BH148">
        <f t="shared" si="44"/>
        <v>1</v>
      </c>
    </row>
    <row r="149" spans="1:60" x14ac:dyDescent="0.45">
      <c r="A149" t="s">
        <v>919</v>
      </c>
      <c r="B149" t="s">
        <v>511</v>
      </c>
      <c r="C149" t="s">
        <v>920</v>
      </c>
      <c r="D149" t="s">
        <v>513</v>
      </c>
      <c r="E149" t="s">
        <v>513</v>
      </c>
      <c r="F149" t="s">
        <v>921</v>
      </c>
      <c r="G149">
        <v>0.53958600000000001</v>
      </c>
      <c r="H149">
        <v>1</v>
      </c>
      <c r="I149" t="s">
        <v>56</v>
      </c>
      <c r="J149" t="s">
        <v>922</v>
      </c>
      <c r="K149" t="s">
        <v>234</v>
      </c>
      <c r="L149" t="s">
        <v>923</v>
      </c>
      <c r="M149" t="s">
        <v>924</v>
      </c>
      <c r="N149">
        <v>2</v>
      </c>
      <c r="O149">
        <v>0.67910999999999999</v>
      </c>
      <c r="S149">
        <f t="shared" si="30"/>
        <v>0.67910999999999999</v>
      </c>
      <c r="T149">
        <v>0.57706000000000002</v>
      </c>
      <c r="X149" s="3">
        <f t="shared" si="31"/>
        <v>0.57706000000000002</v>
      </c>
      <c r="Y149" t="e">
        <f t="shared" si="32"/>
        <v>#DIV/0!</v>
      </c>
      <c r="Z149">
        <v>0.58801000000000003</v>
      </c>
      <c r="AD149">
        <f t="shared" si="33"/>
        <v>0.58801000000000003</v>
      </c>
      <c r="AE149">
        <v>0.53059000000000001</v>
      </c>
      <c r="AI149">
        <f t="shared" si="34"/>
        <v>0.53059000000000001</v>
      </c>
      <c r="AJ149" t="e">
        <f t="shared" si="35"/>
        <v>#DIV/0!</v>
      </c>
      <c r="AK149" s="1" t="e">
        <f>IF(AND(OR(#REF!&gt;1.49,#REF!&lt; 0.67),#REF!&lt; 0.05),"TL regulate","none")</f>
        <v>#REF!</v>
      </c>
      <c r="AL149" s="1" t="e">
        <f t="shared" si="36"/>
        <v>#DIV/0!</v>
      </c>
      <c r="AM149" s="1" t="e">
        <f t="shared" si="37"/>
        <v>#DIV/0!</v>
      </c>
      <c r="AO149">
        <v>31340000</v>
      </c>
      <c r="AP149">
        <v>0</v>
      </c>
      <c r="AQ149">
        <v>0</v>
      </c>
      <c r="AR149">
        <v>0</v>
      </c>
      <c r="AS149">
        <f t="shared" si="38"/>
        <v>31340000</v>
      </c>
      <c r="AT149">
        <v>36279000</v>
      </c>
      <c r="AU149">
        <v>0</v>
      </c>
      <c r="AV149">
        <v>0</v>
      </c>
      <c r="AW149">
        <v>0</v>
      </c>
      <c r="AX149">
        <f t="shared" si="39"/>
        <v>36279000</v>
      </c>
      <c r="AY149">
        <v>20455000</v>
      </c>
      <c r="AZ149">
        <v>0</v>
      </c>
      <c r="BA149">
        <v>0</v>
      </c>
      <c r="BB149">
        <v>0</v>
      </c>
      <c r="BC149">
        <f t="shared" si="40"/>
        <v>20455000</v>
      </c>
      <c r="BE149" t="str">
        <f t="shared" si="41"/>
        <v>void</v>
      </c>
      <c r="BF149">
        <f t="shared" si="42"/>
        <v>1</v>
      </c>
      <c r="BG149">
        <f t="shared" si="43"/>
        <v>1</v>
      </c>
      <c r="BH149">
        <f t="shared" si="44"/>
        <v>1</v>
      </c>
    </row>
    <row r="150" spans="1:60" x14ac:dyDescent="0.45">
      <c r="A150" t="s">
        <v>925</v>
      </c>
      <c r="B150" t="s">
        <v>747</v>
      </c>
      <c r="C150">
        <v>100</v>
      </c>
      <c r="D150" t="s">
        <v>747</v>
      </c>
      <c r="E150" t="s">
        <v>747</v>
      </c>
      <c r="F150" t="s">
        <v>748</v>
      </c>
      <c r="G150">
        <v>0.979209</v>
      </c>
      <c r="H150">
        <v>2</v>
      </c>
      <c r="I150" t="s">
        <v>56</v>
      </c>
      <c r="J150" t="s">
        <v>926</v>
      </c>
      <c r="K150" t="s">
        <v>927</v>
      </c>
      <c r="L150" t="s">
        <v>928</v>
      </c>
      <c r="M150" t="s">
        <v>929</v>
      </c>
      <c r="N150">
        <v>14</v>
      </c>
      <c r="O150">
        <v>0.52978999999999998</v>
      </c>
      <c r="Q150">
        <v>0.81715000000000004</v>
      </c>
      <c r="S150">
        <f t="shared" si="30"/>
        <v>0.67347000000000001</v>
      </c>
      <c r="T150">
        <v>0.44469999999999998</v>
      </c>
      <c r="V150">
        <v>0.71013000000000004</v>
      </c>
      <c r="X150" s="3">
        <f t="shared" si="31"/>
        <v>0.57741500000000001</v>
      </c>
      <c r="Y150" t="e">
        <f t="shared" si="32"/>
        <v>#DIV/0!</v>
      </c>
      <c r="Z150">
        <v>0.57852999999999999</v>
      </c>
      <c r="AB150">
        <v>0.75246000000000002</v>
      </c>
      <c r="AD150">
        <f t="shared" si="33"/>
        <v>0.66549499999999995</v>
      </c>
      <c r="AE150">
        <v>0.52847</v>
      </c>
      <c r="AG150">
        <v>0.66008999999999995</v>
      </c>
      <c r="AI150">
        <f t="shared" si="34"/>
        <v>0.59427999999999992</v>
      </c>
      <c r="AJ150" t="e">
        <f t="shared" si="35"/>
        <v>#DIV/0!</v>
      </c>
      <c r="AK150" s="1" t="e">
        <f>IF(AND(OR(#REF!&gt;1.49,#REF!&lt; 0.67),#REF!&lt; 0.05),"TL regulate","none")</f>
        <v>#REF!</v>
      </c>
      <c r="AL150" s="1" t="e">
        <f t="shared" si="36"/>
        <v>#DIV/0!</v>
      </c>
      <c r="AM150" s="1" t="e">
        <f t="shared" si="37"/>
        <v>#DIV/0!</v>
      </c>
      <c r="AO150">
        <v>0</v>
      </c>
      <c r="AP150">
        <v>0</v>
      </c>
      <c r="AQ150">
        <v>0</v>
      </c>
      <c r="AR150">
        <v>0</v>
      </c>
      <c r="AS150">
        <f t="shared" si="38"/>
        <v>0</v>
      </c>
      <c r="AT150">
        <v>0</v>
      </c>
      <c r="AU150">
        <v>0</v>
      </c>
      <c r="AV150">
        <v>0</v>
      </c>
      <c r="AW150">
        <v>0</v>
      </c>
      <c r="AX150">
        <f t="shared" si="39"/>
        <v>0</v>
      </c>
      <c r="AY150">
        <v>0</v>
      </c>
      <c r="AZ150">
        <v>0</v>
      </c>
      <c r="BA150">
        <v>0</v>
      </c>
      <c r="BB150">
        <v>0</v>
      </c>
      <c r="BC150">
        <f t="shared" si="40"/>
        <v>0</v>
      </c>
      <c r="BE150" t="str">
        <f t="shared" si="41"/>
        <v>void</v>
      </c>
      <c r="BF150">
        <f t="shared" si="42"/>
        <v>0</v>
      </c>
      <c r="BG150">
        <f t="shared" si="43"/>
        <v>0</v>
      </c>
      <c r="BH150">
        <f t="shared" si="44"/>
        <v>0</v>
      </c>
    </row>
    <row r="151" spans="1:60" x14ac:dyDescent="0.45">
      <c r="A151" t="s">
        <v>930</v>
      </c>
      <c r="B151" t="s">
        <v>931</v>
      </c>
      <c r="C151">
        <v>653</v>
      </c>
      <c r="D151" t="s">
        <v>931</v>
      </c>
      <c r="E151" t="s">
        <v>931</v>
      </c>
      <c r="F151" t="s">
        <v>932</v>
      </c>
      <c r="G151">
        <v>1</v>
      </c>
      <c r="H151">
        <v>1</v>
      </c>
      <c r="I151" t="s">
        <v>56</v>
      </c>
      <c r="J151" t="s">
        <v>57</v>
      </c>
      <c r="K151" t="s">
        <v>240</v>
      </c>
      <c r="L151" t="s">
        <v>933</v>
      </c>
      <c r="M151" t="s">
        <v>934</v>
      </c>
      <c r="N151">
        <v>3</v>
      </c>
      <c r="O151">
        <v>0.58045999999999998</v>
      </c>
      <c r="Q151">
        <v>0.79442000000000002</v>
      </c>
      <c r="S151">
        <f t="shared" si="30"/>
        <v>0.68744000000000005</v>
      </c>
      <c r="T151">
        <v>0.48191000000000001</v>
      </c>
      <c r="V151">
        <v>0.67549999999999999</v>
      </c>
      <c r="X151" s="3">
        <f t="shared" si="31"/>
        <v>0.57870500000000002</v>
      </c>
      <c r="Y151" t="e">
        <f t="shared" si="32"/>
        <v>#DIV/0!</v>
      </c>
      <c r="Z151">
        <v>0.76444999999999996</v>
      </c>
      <c r="AB151">
        <v>1.2981</v>
      </c>
      <c r="AD151">
        <f t="shared" si="33"/>
        <v>1.0312749999999999</v>
      </c>
      <c r="AE151">
        <v>0.64725999999999995</v>
      </c>
      <c r="AG151">
        <v>1.0641</v>
      </c>
      <c r="AI151">
        <f t="shared" si="34"/>
        <v>0.85568</v>
      </c>
      <c r="AJ151" t="e">
        <f t="shared" si="35"/>
        <v>#DIV/0!</v>
      </c>
      <c r="AK151" s="1" t="e">
        <f>IF(AND(OR(#REF!&gt;1.49,#REF!&lt; 0.67),#REF!&lt; 0.05),"TL regulate","none")</f>
        <v>#REF!</v>
      </c>
      <c r="AL151" s="1" t="e">
        <f t="shared" si="36"/>
        <v>#DIV/0!</v>
      </c>
      <c r="AM151" s="1" t="e">
        <f t="shared" si="37"/>
        <v>#DIV/0!</v>
      </c>
      <c r="AO151">
        <v>23167000</v>
      </c>
      <c r="AP151">
        <v>0</v>
      </c>
      <c r="AQ151">
        <v>15701000</v>
      </c>
      <c r="AR151">
        <v>13193000</v>
      </c>
      <c r="AS151">
        <f t="shared" si="38"/>
        <v>52061000</v>
      </c>
      <c r="AT151">
        <v>22867000</v>
      </c>
      <c r="AU151">
        <v>0</v>
      </c>
      <c r="AV151">
        <v>16163000</v>
      </c>
      <c r="AW151">
        <v>0</v>
      </c>
      <c r="AX151">
        <f t="shared" si="39"/>
        <v>39030000</v>
      </c>
      <c r="AY151">
        <v>14891000</v>
      </c>
      <c r="AZ151">
        <v>0</v>
      </c>
      <c r="BA151">
        <v>13279000</v>
      </c>
      <c r="BB151">
        <v>0</v>
      </c>
      <c r="BC151">
        <f t="shared" si="40"/>
        <v>28170000</v>
      </c>
      <c r="BE151" t="str">
        <f t="shared" si="41"/>
        <v>void</v>
      </c>
      <c r="BF151">
        <f t="shared" si="42"/>
        <v>3</v>
      </c>
      <c r="BG151">
        <f t="shared" si="43"/>
        <v>2</v>
      </c>
      <c r="BH151">
        <f t="shared" si="44"/>
        <v>2</v>
      </c>
    </row>
    <row r="152" spans="1:60" x14ac:dyDescent="0.45">
      <c r="A152" t="s">
        <v>935</v>
      </c>
      <c r="B152" t="s">
        <v>601</v>
      </c>
      <c r="C152" t="s">
        <v>936</v>
      </c>
      <c r="D152" t="s">
        <v>603</v>
      </c>
      <c r="E152" t="s">
        <v>603</v>
      </c>
      <c r="F152" t="s">
        <v>604</v>
      </c>
      <c r="G152">
        <v>0.471522</v>
      </c>
      <c r="H152">
        <v>0</v>
      </c>
      <c r="I152" t="s">
        <v>56</v>
      </c>
      <c r="J152" t="s">
        <v>57</v>
      </c>
      <c r="K152" t="s">
        <v>358</v>
      </c>
      <c r="L152" t="s">
        <v>937</v>
      </c>
      <c r="M152" t="s">
        <v>938</v>
      </c>
      <c r="N152">
        <v>1</v>
      </c>
      <c r="P152">
        <v>0.67103000000000002</v>
      </c>
      <c r="Q152">
        <v>0.74919999999999998</v>
      </c>
      <c r="S152">
        <f t="shared" si="30"/>
        <v>0.71011500000000005</v>
      </c>
      <c r="U152">
        <v>0.54871000000000003</v>
      </c>
      <c r="V152">
        <v>0.60880000000000001</v>
      </c>
      <c r="X152" s="3">
        <f t="shared" si="31"/>
        <v>0.57875500000000002</v>
      </c>
      <c r="Y152" t="e">
        <f t="shared" si="32"/>
        <v>#DIV/0!</v>
      </c>
      <c r="AA152">
        <v>0.93010999999999999</v>
      </c>
      <c r="AB152">
        <v>0.82349000000000006</v>
      </c>
      <c r="AD152">
        <f t="shared" si="33"/>
        <v>0.87680000000000002</v>
      </c>
      <c r="AF152">
        <v>0.80022000000000004</v>
      </c>
      <c r="AG152">
        <v>0.70308999999999999</v>
      </c>
      <c r="AI152">
        <f t="shared" si="34"/>
        <v>0.75165499999999996</v>
      </c>
      <c r="AJ152" t="e">
        <f t="shared" si="35"/>
        <v>#DIV/0!</v>
      </c>
      <c r="AK152" s="1" t="e">
        <f>IF(AND(OR(#REF!&gt;1.49,#REF!&lt; 0.67),#REF!&lt; 0.05),"TL regulate","none")</f>
        <v>#REF!</v>
      </c>
      <c r="AL152" s="1" t="e">
        <f t="shared" si="36"/>
        <v>#DIV/0!</v>
      </c>
      <c r="AM152" s="1" t="e">
        <f t="shared" si="37"/>
        <v>#DIV/0!</v>
      </c>
      <c r="AO152">
        <v>0</v>
      </c>
      <c r="AP152">
        <v>0</v>
      </c>
      <c r="AQ152">
        <v>52483000</v>
      </c>
      <c r="AR152">
        <v>0</v>
      </c>
      <c r="AS152">
        <f t="shared" si="38"/>
        <v>52483000</v>
      </c>
      <c r="AT152">
        <v>0</v>
      </c>
      <c r="AU152">
        <v>0</v>
      </c>
      <c r="AV152">
        <v>48480000</v>
      </c>
      <c r="AW152">
        <v>0</v>
      </c>
      <c r="AX152">
        <f t="shared" si="39"/>
        <v>48480000</v>
      </c>
      <c r="AY152">
        <v>0</v>
      </c>
      <c r="AZ152">
        <v>0</v>
      </c>
      <c r="BA152">
        <v>40034000</v>
      </c>
      <c r="BB152">
        <v>0</v>
      </c>
      <c r="BC152">
        <f t="shared" si="40"/>
        <v>40034000</v>
      </c>
      <c r="BE152" t="str">
        <f t="shared" si="41"/>
        <v>void</v>
      </c>
      <c r="BF152">
        <f t="shared" si="42"/>
        <v>1</v>
      </c>
      <c r="BG152">
        <f t="shared" si="43"/>
        <v>1</v>
      </c>
      <c r="BH152">
        <f t="shared" si="44"/>
        <v>1</v>
      </c>
    </row>
    <row r="153" spans="1:60" x14ac:dyDescent="0.45">
      <c r="A153" t="s">
        <v>939</v>
      </c>
      <c r="B153" t="s">
        <v>940</v>
      </c>
      <c r="C153" t="s">
        <v>941</v>
      </c>
      <c r="D153" t="s">
        <v>942</v>
      </c>
      <c r="E153" t="s">
        <v>942</v>
      </c>
      <c r="F153" t="s">
        <v>943</v>
      </c>
      <c r="G153">
        <v>0.88841599999999998</v>
      </c>
      <c r="H153">
        <v>1</v>
      </c>
      <c r="I153" t="s">
        <v>56</v>
      </c>
      <c r="J153" t="s">
        <v>57</v>
      </c>
      <c r="K153" t="s">
        <v>944</v>
      </c>
      <c r="L153" t="s">
        <v>945</v>
      </c>
      <c r="M153" t="s">
        <v>946</v>
      </c>
      <c r="N153">
        <v>12</v>
      </c>
      <c r="P153">
        <v>0.65475000000000005</v>
      </c>
      <c r="S153">
        <f t="shared" si="30"/>
        <v>0.65475000000000005</v>
      </c>
      <c r="U153">
        <v>0.57921</v>
      </c>
      <c r="X153" s="3">
        <f t="shared" si="31"/>
        <v>0.57921</v>
      </c>
      <c r="Y153" t="e">
        <f t="shared" si="32"/>
        <v>#DIV/0!</v>
      </c>
      <c r="AA153">
        <v>0.61055999999999999</v>
      </c>
      <c r="AD153">
        <f t="shared" si="33"/>
        <v>0.61055999999999999</v>
      </c>
      <c r="AF153">
        <v>0.53573000000000004</v>
      </c>
      <c r="AI153">
        <f t="shared" si="34"/>
        <v>0.53573000000000004</v>
      </c>
      <c r="AJ153" t="e">
        <f t="shared" si="35"/>
        <v>#DIV/0!</v>
      </c>
      <c r="AK153" s="1" t="e">
        <f>IF(AND(OR(#REF!&gt;1.49,#REF!&lt; 0.67),#REF!&lt; 0.05),"TL regulate","none")</f>
        <v>#REF!</v>
      </c>
      <c r="AL153" s="1" t="e">
        <f t="shared" si="36"/>
        <v>#DIV/0!</v>
      </c>
      <c r="AM153" s="1" t="e">
        <f t="shared" si="37"/>
        <v>#DIV/0!</v>
      </c>
      <c r="AO153">
        <v>0</v>
      </c>
      <c r="AP153">
        <v>0</v>
      </c>
      <c r="AQ153">
        <v>0</v>
      </c>
      <c r="AR153">
        <v>14431000</v>
      </c>
      <c r="AS153">
        <f t="shared" si="38"/>
        <v>14431000</v>
      </c>
      <c r="AT153">
        <v>0</v>
      </c>
      <c r="AU153">
        <v>0</v>
      </c>
      <c r="AV153">
        <v>15117000</v>
      </c>
      <c r="AW153">
        <v>12426000</v>
      </c>
      <c r="AX153">
        <f t="shared" si="39"/>
        <v>27543000</v>
      </c>
      <c r="AY153">
        <v>12551000</v>
      </c>
      <c r="AZ153">
        <v>0</v>
      </c>
      <c r="BA153">
        <v>0</v>
      </c>
      <c r="BB153">
        <v>0</v>
      </c>
      <c r="BC153">
        <f t="shared" si="40"/>
        <v>12551000</v>
      </c>
      <c r="BE153" t="str">
        <f t="shared" si="41"/>
        <v>void</v>
      </c>
      <c r="BF153">
        <f t="shared" si="42"/>
        <v>1</v>
      </c>
      <c r="BG153">
        <f t="shared" si="43"/>
        <v>2</v>
      </c>
      <c r="BH153">
        <f t="shared" si="44"/>
        <v>1</v>
      </c>
    </row>
    <row r="154" spans="1:60" x14ac:dyDescent="0.45">
      <c r="A154" t="s">
        <v>947</v>
      </c>
      <c r="B154" t="s">
        <v>948</v>
      </c>
      <c r="C154">
        <v>506</v>
      </c>
      <c r="D154" t="s">
        <v>948</v>
      </c>
      <c r="E154" t="s">
        <v>948</v>
      </c>
      <c r="F154">
        <v>0</v>
      </c>
      <c r="G154">
        <v>0.92946899999999999</v>
      </c>
      <c r="H154">
        <v>1</v>
      </c>
      <c r="I154" t="s">
        <v>56</v>
      </c>
      <c r="J154" t="s">
        <v>57</v>
      </c>
      <c r="K154" t="s">
        <v>585</v>
      </c>
      <c r="L154" t="s">
        <v>949</v>
      </c>
      <c r="M154" t="s">
        <v>950</v>
      </c>
      <c r="N154">
        <v>15</v>
      </c>
      <c r="P154">
        <v>0.71038000000000001</v>
      </c>
      <c r="S154">
        <f t="shared" si="30"/>
        <v>0.71038000000000001</v>
      </c>
      <c r="U154">
        <v>0.57928000000000002</v>
      </c>
      <c r="X154" s="3">
        <f t="shared" si="31"/>
        <v>0.57928000000000002</v>
      </c>
      <c r="Y154" t="e">
        <f t="shared" si="32"/>
        <v>#DIV/0!</v>
      </c>
      <c r="AA154">
        <v>0.50516000000000005</v>
      </c>
      <c r="AD154">
        <f t="shared" si="33"/>
        <v>0.50516000000000005</v>
      </c>
      <c r="AF154">
        <v>0.41764000000000001</v>
      </c>
      <c r="AI154">
        <f t="shared" si="34"/>
        <v>0.41764000000000001</v>
      </c>
      <c r="AJ154" t="e">
        <f t="shared" si="35"/>
        <v>#DIV/0!</v>
      </c>
      <c r="AK154" s="1" t="e">
        <f>IF(AND(OR(#REF!&gt;1.49,#REF!&lt; 0.67),#REF!&lt; 0.05),"TL regulate","none")</f>
        <v>#REF!</v>
      </c>
      <c r="AL154" s="1" t="e">
        <f t="shared" si="36"/>
        <v>#DIV/0!</v>
      </c>
      <c r="AM154" s="1" t="e">
        <f t="shared" si="37"/>
        <v>#DIV/0!</v>
      </c>
      <c r="AO154">
        <v>0</v>
      </c>
      <c r="AP154">
        <v>0</v>
      </c>
      <c r="AQ154">
        <v>0</v>
      </c>
      <c r="AR154">
        <v>0</v>
      </c>
      <c r="AS154">
        <f t="shared" si="38"/>
        <v>0</v>
      </c>
      <c r="AT154">
        <v>0</v>
      </c>
      <c r="AU154">
        <v>0</v>
      </c>
      <c r="AV154">
        <v>0</v>
      </c>
      <c r="AW154">
        <v>0</v>
      </c>
      <c r="AX154">
        <f t="shared" si="39"/>
        <v>0</v>
      </c>
      <c r="AY154">
        <v>0</v>
      </c>
      <c r="AZ154">
        <v>0</v>
      </c>
      <c r="BA154">
        <v>0</v>
      </c>
      <c r="BB154">
        <v>0</v>
      </c>
      <c r="BC154">
        <f t="shared" si="40"/>
        <v>0</v>
      </c>
      <c r="BE154" t="str">
        <f t="shared" si="41"/>
        <v>void</v>
      </c>
      <c r="BF154">
        <f t="shared" si="42"/>
        <v>0</v>
      </c>
      <c r="BG154">
        <f t="shared" si="43"/>
        <v>0</v>
      </c>
      <c r="BH154">
        <f t="shared" si="44"/>
        <v>0</v>
      </c>
    </row>
    <row r="155" spans="1:60" x14ac:dyDescent="0.45">
      <c r="A155" t="s">
        <v>951</v>
      </c>
      <c r="B155" t="s">
        <v>893</v>
      </c>
      <c r="C155">
        <v>181</v>
      </c>
      <c r="D155" t="s">
        <v>893</v>
      </c>
      <c r="E155" t="s">
        <v>893</v>
      </c>
      <c r="F155" t="s">
        <v>894</v>
      </c>
      <c r="G155">
        <v>0.53199700000000005</v>
      </c>
      <c r="H155">
        <v>2</v>
      </c>
      <c r="I155" t="s">
        <v>56</v>
      </c>
      <c r="J155" t="s">
        <v>952</v>
      </c>
      <c r="K155" t="s">
        <v>953</v>
      </c>
      <c r="L155" t="s">
        <v>895</v>
      </c>
      <c r="M155" t="s">
        <v>896</v>
      </c>
      <c r="N155">
        <v>15</v>
      </c>
      <c r="O155">
        <v>0.73197000000000001</v>
      </c>
      <c r="P155">
        <v>0.55198999999999998</v>
      </c>
      <c r="S155">
        <f t="shared" si="30"/>
        <v>0.64198</v>
      </c>
      <c r="T155">
        <v>0.67345999999999995</v>
      </c>
      <c r="U155">
        <v>0.49124000000000001</v>
      </c>
      <c r="X155" s="3">
        <f t="shared" si="31"/>
        <v>0.58234999999999992</v>
      </c>
      <c r="Y155" t="e">
        <f t="shared" si="32"/>
        <v>#DIV/0!</v>
      </c>
      <c r="Z155">
        <v>0.93281000000000003</v>
      </c>
      <c r="AA155">
        <v>0.84482999999999997</v>
      </c>
      <c r="AD155">
        <f t="shared" si="33"/>
        <v>0.88881999999999994</v>
      </c>
      <c r="AE155">
        <v>0.91649999999999998</v>
      </c>
      <c r="AF155">
        <v>0.82438</v>
      </c>
      <c r="AI155">
        <f t="shared" si="34"/>
        <v>0.87043999999999999</v>
      </c>
      <c r="AJ155" t="e">
        <f t="shared" si="35"/>
        <v>#DIV/0!</v>
      </c>
      <c r="AK155" s="1" t="e">
        <f>IF(AND(OR(#REF!&gt;1.49,#REF!&lt; 0.67),#REF!&lt; 0.05),"TL regulate","none")</f>
        <v>#REF!</v>
      </c>
      <c r="AL155" s="1" t="e">
        <f t="shared" si="36"/>
        <v>#DIV/0!</v>
      </c>
      <c r="AM155" s="1" t="e">
        <f t="shared" si="37"/>
        <v>#DIV/0!</v>
      </c>
      <c r="AO155">
        <v>0</v>
      </c>
      <c r="AP155">
        <v>0</v>
      </c>
      <c r="AQ155">
        <v>0</v>
      </c>
      <c r="AR155">
        <v>0</v>
      </c>
      <c r="AS155">
        <f t="shared" si="38"/>
        <v>0</v>
      </c>
      <c r="AT155">
        <v>0</v>
      </c>
      <c r="AU155">
        <v>0</v>
      </c>
      <c r="AV155">
        <v>0</v>
      </c>
      <c r="AW155">
        <v>271570000</v>
      </c>
      <c r="AX155">
        <f t="shared" si="39"/>
        <v>271570000</v>
      </c>
      <c r="AY155">
        <v>0</v>
      </c>
      <c r="AZ155">
        <v>0</v>
      </c>
      <c r="BA155">
        <v>0</v>
      </c>
      <c r="BB155">
        <v>264390000</v>
      </c>
      <c r="BC155">
        <f t="shared" si="40"/>
        <v>264390000</v>
      </c>
      <c r="BE155" t="str">
        <f t="shared" si="41"/>
        <v>LPS repressed</v>
      </c>
      <c r="BF155">
        <f t="shared" si="42"/>
        <v>0</v>
      </c>
      <c r="BG155">
        <f t="shared" si="43"/>
        <v>1</v>
      </c>
      <c r="BH155">
        <f t="shared" si="44"/>
        <v>1</v>
      </c>
    </row>
    <row r="156" spans="1:60" x14ac:dyDescent="0.45">
      <c r="A156" t="s">
        <v>954</v>
      </c>
      <c r="B156" t="s">
        <v>197</v>
      </c>
      <c r="C156" t="s">
        <v>955</v>
      </c>
      <c r="D156" t="s">
        <v>199</v>
      </c>
      <c r="E156" t="s">
        <v>199</v>
      </c>
      <c r="F156" t="s">
        <v>200</v>
      </c>
      <c r="G156">
        <v>0.99828700000000004</v>
      </c>
      <c r="H156">
        <v>1</v>
      </c>
      <c r="I156" t="s">
        <v>56</v>
      </c>
      <c r="J156" t="s">
        <v>57</v>
      </c>
      <c r="K156" t="s">
        <v>956</v>
      </c>
      <c r="L156" t="s">
        <v>957</v>
      </c>
      <c r="M156" t="s">
        <v>958</v>
      </c>
      <c r="N156">
        <v>4</v>
      </c>
      <c r="O156">
        <v>0.69206000000000001</v>
      </c>
      <c r="P156">
        <v>0.77190999999999999</v>
      </c>
      <c r="R156">
        <v>0.66834000000000005</v>
      </c>
      <c r="S156">
        <f t="shared" si="30"/>
        <v>0.71077000000000001</v>
      </c>
      <c r="T156">
        <v>0.56823000000000001</v>
      </c>
      <c r="U156">
        <v>0.61282999999999999</v>
      </c>
      <c r="W156">
        <v>0.57028999999999996</v>
      </c>
      <c r="X156" s="3">
        <f t="shared" si="31"/>
        <v>0.58378333333333332</v>
      </c>
      <c r="Y156" t="e">
        <f t="shared" si="32"/>
        <v>#DIV/0!</v>
      </c>
      <c r="Z156">
        <v>0.72455000000000003</v>
      </c>
      <c r="AA156">
        <v>0.58155000000000001</v>
      </c>
      <c r="AC156">
        <v>0.75148000000000004</v>
      </c>
      <c r="AD156">
        <f t="shared" si="33"/>
        <v>0.68586000000000003</v>
      </c>
      <c r="AE156">
        <v>0.62112999999999996</v>
      </c>
      <c r="AF156">
        <v>0.49229000000000001</v>
      </c>
      <c r="AH156">
        <v>0.70662000000000003</v>
      </c>
      <c r="AI156">
        <f t="shared" si="34"/>
        <v>0.60668</v>
      </c>
      <c r="AJ156" t="e">
        <f t="shared" si="35"/>
        <v>#DIV/0!</v>
      </c>
      <c r="AK156" s="1" t="e">
        <f>IF(AND(OR(#REF!&gt;1.49,#REF!&lt; 0.67),#REF!&lt; 0.05),"TL regulate","none")</f>
        <v>#REF!</v>
      </c>
      <c r="AL156" s="1" t="e">
        <f t="shared" si="36"/>
        <v>#DIV/0!</v>
      </c>
      <c r="AM156" s="1" t="e">
        <f t="shared" si="37"/>
        <v>#DIV/0!</v>
      </c>
      <c r="AO156">
        <v>52439000</v>
      </c>
      <c r="AP156">
        <v>0</v>
      </c>
      <c r="AQ156">
        <v>15374000</v>
      </c>
      <c r="AR156">
        <v>35304000</v>
      </c>
      <c r="AS156">
        <f t="shared" si="38"/>
        <v>103117000</v>
      </c>
      <c r="AT156">
        <v>46246000</v>
      </c>
      <c r="AU156">
        <v>0</v>
      </c>
      <c r="AV156">
        <v>0</v>
      </c>
      <c r="AW156">
        <v>32372000</v>
      </c>
      <c r="AX156">
        <f t="shared" si="39"/>
        <v>78618000</v>
      </c>
      <c r="AY156">
        <v>45138000</v>
      </c>
      <c r="AZ156">
        <v>0</v>
      </c>
      <c r="BA156">
        <v>0</v>
      </c>
      <c r="BB156">
        <v>26146000</v>
      </c>
      <c r="BC156">
        <f t="shared" si="40"/>
        <v>71284000</v>
      </c>
      <c r="BE156" t="str">
        <f t="shared" si="41"/>
        <v>void</v>
      </c>
      <c r="BF156">
        <f t="shared" si="42"/>
        <v>3</v>
      </c>
      <c r="BG156">
        <f t="shared" si="43"/>
        <v>2</v>
      </c>
      <c r="BH156">
        <f t="shared" si="44"/>
        <v>2</v>
      </c>
    </row>
    <row r="157" spans="1:60" x14ac:dyDescent="0.45">
      <c r="A157" t="s">
        <v>959</v>
      </c>
      <c r="B157" t="s">
        <v>542</v>
      </c>
      <c r="C157">
        <v>426</v>
      </c>
      <c r="D157" t="s">
        <v>542</v>
      </c>
      <c r="E157" t="s">
        <v>542</v>
      </c>
      <c r="F157" t="s">
        <v>543</v>
      </c>
      <c r="G157">
        <v>0.98626100000000005</v>
      </c>
      <c r="H157">
        <v>1</v>
      </c>
      <c r="I157" t="s">
        <v>80</v>
      </c>
      <c r="J157" t="s">
        <v>57</v>
      </c>
      <c r="K157" t="s">
        <v>296</v>
      </c>
      <c r="L157" t="s">
        <v>960</v>
      </c>
      <c r="M157" t="s">
        <v>961</v>
      </c>
      <c r="N157">
        <v>1</v>
      </c>
      <c r="O157">
        <v>0.66635</v>
      </c>
      <c r="P157">
        <v>0.66778999999999999</v>
      </c>
      <c r="Q157">
        <v>0.66363000000000005</v>
      </c>
      <c r="R157">
        <v>0.63097999999999999</v>
      </c>
      <c r="S157">
        <f t="shared" si="30"/>
        <v>0.65718750000000004</v>
      </c>
      <c r="T157">
        <v>0.60818000000000005</v>
      </c>
      <c r="U157">
        <v>0.58616000000000001</v>
      </c>
      <c r="V157">
        <v>0.58282</v>
      </c>
      <c r="W157">
        <v>0.55871000000000004</v>
      </c>
      <c r="X157" s="3">
        <f t="shared" si="31"/>
        <v>0.58396749999999997</v>
      </c>
      <c r="Y157" t="e">
        <f t="shared" si="32"/>
        <v>#DIV/0!</v>
      </c>
      <c r="Z157">
        <v>0.70287999999999995</v>
      </c>
      <c r="AA157">
        <v>0.72885</v>
      </c>
      <c r="AB157">
        <v>0.73</v>
      </c>
      <c r="AC157">
        <v>0.72792000000000001</v>
      </c>
      <c r="AD157">
        <f t="shared" si="33"/>
        <v>0.72241250000000001</v>
      </c>
      <c r="AE157">
        <v>0.6542</v>
      </c>
      <c r="AF157">
        <v>0.71589999999999998</v>
      </c>
      <c r="AG157">
        <v>0.69925999999999999</v>
      </c>
      <c r="AH157">
        <v>0.72292999999999996</v>
      </c>
      <c r="AI157">
        <f t="shared" si="34"/>
        <v>0.69807249999999987</v>
      </c>
      <c r="AJ157" t="e">
        <f t="shared" si="35"/>
        <v>#DIV/0!</v>
      </c>
      <c r="AK157" s="1" t="e">
        <f>IF(AND(OR(#REF!&gt;1.49,#REF!&lt; 0.67),#REF!&lt; 0.05),"TL regulate","none")</f>
        <v>#REF!</v>
      </c>
      <c r="AL157" s="1" t="e">
        <f t="shared" si="36"/>
        <v>#DIV/0!</v>
      </c>
      <c r="AM157" s="1" t="e">
        <f t="shared" si="37"/>
        <v>#DIV/0!</v>
      </c>
      <c r="AO157">
        <v>0</v>
      </c>
      <c r="AP157">
        <v>0</v>
      </c>
      <c r="AQ157">
        <v>0</v>
      </c>
      <c r="AR157">
        <v>292750000</v>
      </c>
      <c r="AS157">
        <f t="shared" si="38"/>
        <v>292750000</v>
      </c>
      <c r="AT157">
        <v>0</v>
      </c>
      <c r="AU157">
        <v>0</v>
      </c>
      <c r="AV157">
        <v>0</v>
      </c>
      <c r="AW157">
        <v>297150000</v>
      </c>
      <c r="AX157">
        <f t="shared" si="39"/>
        <v>297150000</v>
      </c>
      <c r="AY157">
        <v>0</v>
      </c>
      <c r="AZ157">
        <v>0</v>
      </c>
      <c r="BA157">
        <v>0</v>
      </c>
      <c r="BB157">
        <v>220500000</v>
      </c>
      <c r="BC157">
        <f t="shared" si="40"/>
        <v>220500000</v>
      </c>
      <c r="BE157" t="str">
        <f t="shared" si="41"/>
        <v>void</v>
      </c>
      <c r="BF157">
        <f t="shared" si="42"/>
        <v>1</v>
      </c>
      <c r="BG157">
        <f t="shared" si="43"/>
        <v>1</v>
      </c>
      <c r="BH157">
        <f t="shared" si="44"/>
        <v>1</v>
      </c>
    </row>
    <row r="158" spans="1:60" x14ac:dyDescent="0.45">
      <c r="A158" t="s">
        <v>962</v>
      </c>
      <c r="B158" t="s">
        <v>963</v>
      </c>
      <c r="C158">
        <v>28</v>
      </c>
      <c r="D158" t="s">
        <v>963</v>
      </c>
      <c r="E158" t="s">
        <v>963</v>
      </c>
      <c r="F158" t="s">
        <v>964</v>
      </c>
      <c r="G158">
        <v>0.98270999999999997</v>
      </c>
      <c r="H158">
        <v>1</v>
      </c>
      <c r="I158" t="s">
        <v>56</v>
      </c>
      <c r="J158" t="s">
        <v>57</v>
      </c>
      <c r="K158" t="s">
        <v>515</v>
      </c>
      <c r="L158" t="s">
        <v>965</v>
      </c>
      <c r="M158" t="s">
        <v>966</v>
      </c>
      <c r="N158">
        <v>3</v>
      </c>
      <c r="Q158">
        <v>0.63138000000000005</v>
      </c>
      <c r="R158">
        <v>0.80008999999999997</v>
      </c>
      <c r="S158">
        <f t="shared" si="30"/>
        <v>0.71573500000000001</v>
      </c>
      <c r="V158">
        <v>0.51017000000000001</v>
      </c>
      <c r="W158">
        <v>0.65888000000000002</v>
      </c>
      <c r="X158" s="3">
        <f t="shared" si="31"/>
        <v>0.58452499999999996</v>
      </c>
      <c r="Y158" t="e">
        <f t="shared" si="32"/>
        <v>#DIV/0!</v>
      </c>
      <c r="AB158">
        <v>0.96597</v>
      </c>
      <c r="AC158">
        <v>0.99292000000000002</v>
      </c>
      <c r="AD158">
        <f t="shared" si="33"/>
        <v>0.97944500000000001</v>
      </c>
      <c r="AG158">
        <v>0.82045999999999997</v>
      </c>
      <c r="AH158">
        <v>0.85558999999999996</v>
      </c>
      <c r="AI158">
        <f t="shared" si="34"/>
        <v>0.83802500000000002</v>
      </c>
      <c r="AJ158" t="e">
        <f t="shared" si="35"/>
        <v>#DIV/0!</v>
      </c>
      <c r="AK158" s="1" t="e">
        <f>IF(AND(OR(#REF!&gt;1.49,#REF!&lt; 0.67),#REF!&lt; 0.05),"TL regulate","none")</f>
        <v>#REF!</v>
      </c>
      <c r="AL158" s="1" t="e">
        <f t="shared" si="36"/>
        <v>#DIV/0!</v>
      </c>
      <c r="AM158" s="1" t="e">
        <f t="shared" si="37"/>
        <v>#DIV/0!</v>
      </c>
      <c r="AO158">
        <v>21416000</v>
      </c>
      <c r="AP158">
        <v>0</v>
      </c>
      <c r="AQ158">
        <v>27962000</v>
      </c>
      <c r="AR158">
        <v>18266000</v>
      </c>
      <c r="AS158">
        <f t="shared" si="38"/>
        <v>67644000</v>
      </c>
      <c r="AT158">
        <v>0</v>
      </c>
      <c r="AU158">
        <v>0</v>
      </c>
      <c r="AV158">
        <v>22447000</v>
      </c>
      <c r="AW158">
        <v>14526000</v>
      </c>
      <c r="AX158">
        <f t="shared" si="39"/>
        <v>36973000</v>
      </c>
      <c r="AY158">
        <v>0</v>
      </c>
      <c r="AZ158">
        <v>0</v>
      </c>
      <c r="BA158">
        <v>21886000</v>
      </c>
      <c r="BB158">
        <v>17939000</v>
      </c>
      <c r="BC158">
        <f t="shared" si="40"/>
        <v>39825000</v>
      </c>
      <c r="BE158" t="str">
        <f t="shared" si="41"/>
        <v>void</v>
      </c>
      <c r="BF158">
        <f t="shared" si="42"/>
        <v>3</v>
      </c>
      <c r="BG158">
        <f t="shared" si="43"/>
        <v>2</v>
      </c>
      <c r="BH158">
        <f t="shared" si="44"/>
        <v>2</v>
      </c>
    </row>
    <row r="159" spans="1:60" x14ac:dyDescent="0.45">
      <c r="A159" t="s">
        <v>967</v>
      </c>
      <c r="B159" t="s">
        <v>968</v>
      </c>
      <c r="C159">
        <v>117</v>
      </c>
      <c r="D159" t="s">
        <v>968</v>
      </c>
      <c r="E159" t="s">
        <v>968</v>
      </c>
      <c r="F159" t="s">
        <v>969</v>
      </c>
      <c r="G159">
        <v>0.953009</v>
      </c>
      <c r="H159">
        <v>0</v>
      </c>
      <c r="I159" t="s">
        <v>56</v>
      </c>
      <c r="J159" t="s">
        <v>57</v>
      </c>
      <c r="K159" t="s">
        <v>132</v>
      </c>
      <c r="L159" t="s">
        <v>970</v>
      </c>
      <c r="M159" t="s">
        <v>971</v>
      </c>
      <c r="N159">
        <v>1</v>
      </c>
      <c r="Q159">
        <v>0.63932999999999995</v>
      </c>
      <c r="R159">
        <v>0.72489999999999999</v>
      </c>
      <c r="S159">
        <f t="shared" si="30"/>
        <v>0.68211500000000003</v>
      </c>
      <c r="V159">
        <v>0.52868000000000004</v>
      </c>
      <c r="W159">
        <v>0.64068000000000003</v>
      </c>
      <c r="X159" s="3">
        <f t="shared" si="31"/>
        <v>0.58468000000000009</v>
      </c>
      <c r="Y159" t="e">
        <f t="shared" si="32"/>
        <v>#DIV/0!</v>
      </c>
      <c r="AB159">
        <v>0.68259000000000003</v>
      </c>
      <c r="AC159">
        <v>0.66498999999999997</v>
      </c>
      <c r="AD159">
        <f t="shared" si="33"/>
        <v>0.67379</v>
      </c>
      <c r="AG159">
        <v>0.57584000000000002</v>
      </c>
      <c r="AH159">
        <v>0.60663999999999996</v>
      </c>
      <c r="AI159">
        <f t="shared" si="34"/>
        <v>0.59123999999999999</v>
      </c>
      <c r="AJ159" t="e">
        <f t="shared" si="35"/>
        <v>#DIV/0!</v>
      </c>
      <c r="AK159" s="1" t="e">
        <f>IF(AND(OR(#REF!&gt;1.49,#REF!&lt; 0.67),#REF!&lt; 0.05),"TL regulate","none")</f>
        <v>#REF!</v>
      </c>
      <c r="AL159" s="1" t="e">
        <f t="shared" si="36"/>
        <v>#DIV/0!</v>
      </c>
      <c r="AM159" s="1" t="e">
        <f t="shared" si="37"/>
        <v>#DIV/0!</v>
      </c>
      <c r="AO159">
        <v>0</v>
      </c>
      <c r="AP159">
        <v>0</v>
      </c>
      <c r="AQ159">
        <v>7680200</v>
      </c>
      <c r="AR159">
        <v>9307300</v>
      </c>
      <c r="AS159">
        <f t="shared" si="38"/>
        <v>16987500</v>
      </c>
      <c r="AT159">
        <v>0</v>
      </c>
      <c r="AU159">
        <v>0</v>
      </c>
      <c r="AV159">
        <v>11928000</v>
      </c>
      <c r="AW159">
        <v>8721000</v>
      </c>
      <c r="AX159">
        <f t="shared" si="39"/>
        <v>20649000</v>
      </c>
      <c r="AY159">
        <v>0</v>
      </c>
      <c r="AZ159">
        <v>0</v>
      </c>
      <c r="BA159">
        <v>6285300</v>
      </c>
      <c r="BB159">
        <v>5460100</v>
      </c>
      <c r="BC159">
        <f t="shared" si="40"/>
        <v>11745400</v>
      </c>
      <c r="BE159" t="str">
        <f t="shared" si="41"/>
        <v>void</v>
      </c>
      <c r="BF159">
        <f t="shared" si="42"/>
        <v>2</v>
      </c>
      <c r="BG159">
        <f t="shared" si="43"/>
        <v>2</v>
      </c>
      <c r="BH159">
        <f t="shared" si="44"/>
        <v>2</v>
      </c>
    </row>
    <row r="160" spans="1:60" x14ac:dyDescent="0.45">
      <c r="A160" t="s">
        <v>972</v>
      </c>
      <c r="B160" t="s">
        <v>973</v>
      </c>
      <c r="C160" t="s">
        <v>974</v>
      </c>
      <c r="D160" t="s">
        <v>975</v>
      </c>
      <c r="E160" t="s">
        <v>975</v>
      </c>
      <c r="F160" t="s">
        <v>976</v>
      </c>
      <c r="G160">
        <v>0.99958899999999995</v>
      </c>
      <c r="H160">
        <v>1</v>
      </c>
      <c r="I160" t="s">
        <v>56</v>
      </c>
      <c r="J160" t="s">
        <v>977</v>
      </c>
      <c r="K160" t="s">
        <v>978</v>
      </c>
      <c r="L160" t="s">
        <v>979</v>
      </c>
      <c r="M160" t="s">
        <v>980</v>
      </c>
      <c r="N160">
        <v>1</v>
      </c>
      <c r="O160">
        <v>0.62561999999999995</v>
      </c>
      <c r="P160">
        <v>0.82879999999999998</v>
      </c>
      <c r="Q160">
        <v>0.73912</v>
      </c>
      <c r="S160">
        <f t="shared" si="30"/>
        <v>0.73117999999999983</v>
      </c>
      <c r="T160">
        <v>0.49913000000000002</v>
      </c>
      <c r="U160">
        <v>0.65788999999999997</v>
      </c>
      <c r="V160">
        <v>0.59753999999999996</v>
      </c>
      <c r="X160" s="3">
        <f t="shared" si="31"/>
        <v>0.58485333333333334</v>
      </c>
      <c r="Y160" t="e">
        <f t="shared" si="32"/>
        <v>#DIV/0!</v>
      </c>
      <c r="Z160">
        <v>0.87643000000000004</v>
      </c>
      <c r="AA160">
        <v>0.96996000000000004</v>
      </c>
      <c r="AB160">
        <v>1.0765</v>
      </c>
      <c r="AD160">
        <f t="shared" si="33"/>
        <v>0.97429666666666659</v>
      </c>
      <c r="AE160">
        <v>0.74863000000000002</v>
      </c>
      <c r="AF160">
        <v>0.81840000000000002</v>
      </c>
      <c r="AG160">
        <v>0.91379999999999995</v>
      </c>
      <c r="AI160">
        <f t="shared" si="34"/>
        <v>0.82694333333333336</v>
      </c>
      <c r="AJ160" t="e">
        <f t="shared" si="35"/>
        <v>#DIV/0!</v>
      </c>
      <c r="AK160" s="1" t="e">
        <f>IF(AND(OR(#REF!&gt;1.49,#REF!&lt; 0.67),#REF!&lt; 0.05),"TL regulate","none")</f>
        <v>#REF!</v>
      </c>
      <c r="AL160" s="1" t="e">
        <f t="shared" si="36"/>
        <v>#DIV/0!</v>
      </c>
      <c r="AM160" s="1" t="e">
        <f t="shared" si="37"/>
        <v>#DIV/0!</v>
      </c>
      <c r="AO160">
        <v>34290000</v>
      </c>
      <c r="AP160">
        <v>0</v>
      </c>
      <c r="AQ160">
        <v>27817000</v>
      </c>
      <c r="AR160">
        <v>0</v>
      </c>
      <c r="AS160">
        <f t="shared" si="38"/>
        <v>62107000</v>
      </c>
      <c r="AT160">
        <v>23345000</v>
      </c>
      <c r="AU160">
        <v>0</v>
      </c>
      <c r="AV160">
        <v>22070000</v>
      </c>
      <c r="AW160">
        <v>0</v>
      </c>
      <c r="AX160">
        <f t="shared" si="39"/>
        <v>45415000</v>
      </c>
      <c r="AY160">
        <v>22079000</v>
      </c>
      <c r="AZ160">
        <v>0</v>
      </c>
      <c r="BA160">
        <v>21965000</v>
      </c>
      <c r="BB160">
        <v>0</v>
      </c>
      <c r="BC160">
        <f t="shared" si="40"/>
        <v>44044000</v>
      </c>
      <c r="BE160" t="str">
        <f t="shared" si="41"/>
        <v>void</v>
      </c>
      <c r="BF160">
        <f t="shared" si="42"/>
        <v>2</v>
      </c>
      <c r="BG160">
        <f t="shared" si="43"/>
        <v>2</v>
      </c>
      <c r="BH160">
        <f t="shared" si="44"/>
        <v>2</v>
      </c>
    </row>
    <row r="161" spans="1:60" x14ac:dyDescent="0.45">
      <c r="A161" t="s">
        <v>981</v>
      </c>
      <c r="B161" t="s">
        <v>982</v>
      </c>
      <c r="C161">
        <v>245</v>
      </c>
      <c r="D161" t="s">
        <v>982</v>
      </c>
      <c r="E161" t="s">
        <v>982</v>
      </c>
      <c r="F161" t="s">
        <v>983</v>
      </c>
      <c r="G161">
        <v>1</v>
      </c>
      <c r="H161">
        <v>1</v>
      </c>
      <c r="I161" t="s">
        <v>56</v>
      </c>
      <c r="J161" t="s">
        <v>57</v>
      </c>
      <c r="K161" t="s">
        <v>448</v>
      </c>
      <c r="L161" t="s">
        <v>984</v>
      </c>
      <c r="M161" t="s">
        <v>985</v>
      </c>
      <c r="N161">
        <v>3</v>
      </c>
      <c r="O161">
        <v>0.69854000000000005</v>
      </c>
      <c r="P161">
        <v>0.60811999999999999</v>
      </c>
      <c r="Q161">
        <v>0.72443999999999997</v>
      </c>
      <c r="R161">
        <v>0.67766999999999999</v>
      </c>
      <c r="S161">
        <f t="shared" si="30"/>
        <v>0.67719249999999998</v>
      </c>
      <c r="T161">
        <v>0.58997999999999995</v>
      </c>
      <c r="U161">
        <v>0.56403000000000003</v>
      </c>
      <c r="V161">
        <v>0.60501000000000005</v>
      </c>
      <c r="W161">
        <v>0.58148</v>
      </c>
      <c r="X161" s="3">
        <f t="shared" si="31"/>
        <v>0.58512500000000001</v>
      </c>
      <c r="Y161" t="e">
        <f t="shared" si="32"/>
        <v>#DIV/0!</v>
      </c>
      <c r="Z161">
        <v>0.66596</v>
      </c>
      <c r="AA161">
        <v>1.3431</v>
      </c>
      <c r="AB161">
        <v>0.66071000000000002</v>
      </c>
      <c r="AC161">
        <v>0.63505999999999996</v>
      </c>
      <c r="AD161">
        <f t="shared" si="33"/>
        <v>0.82620749999999998</v>
      </c>
      <c r="AE161">
        <v>0.58877000000000002</v>
      </c>
      <c r="AF161">
        <v>0.83235000000000003</v>
      </c>
      <c r="AG161">
        <v>0.57638</v>
      </c>
      <c r="AH161">
        <v>0.56535000000000002</v>
      </c>
      <c r="AI161">
        <f t="shared" si="34"/>
        <v>0.64071250000000002</v>
      </c>
      <c r="AJ161" t="e">
        <f t="shared" si="35"/>
        <v>#DIV/0!</v>
      </c>
      <c r="AK161" s="1" t="e">
        <f>IF(AND(OR(#REF!&gt;1.49,#REF!&lt; 0.67),#REF!&lt; 0.05),"TL regulate","none")</f>
        <v>#REF!</v>
      </c>
      <c r="AL161" s="1" t="e">
        <f t="shared" si="36"/>
        <v>#DIV/0!</v>
      </c>
      <c r="AM161" s="1" t="e">
        <f t="shared" si="37"/>
        <v>#DIV/0!</v>
      </c>
      <c r="AO161">
        <v>0</v>
      </c>
      <c r="AP161">
        <v>0</v>
      </c>
      <c r="AQ161">
        <v>0</v>
      </c>
      <c r="AR161">
        <v>208820000</v>
      </c>
      <c r="AS161">
        <f t="shared" si="38"/>
        <v>208820000</v>
      </c>
      <c r="AT161">
        <v>0</v>
      </c>
      <c r="AU161">
        <v>0</v>
      </c>
      <c r="AV161">
        <v>0</v>
      </c>
      <c r="AW161">
        <v>243900000</v>
      </c>
      <c r="AX161">
        <f t="shared" si="39"/>
        <v>243900000</v>
      </c>
      <c r="AY161">
        <v>0</v>
      </c>
      <c r="AZ161">
        <v>0</v>
      </c>
      <c r="BA161">
        <v>0</v>
      </c>
      <c r="BB161">
        <v>148500000</v>
      </c>
      <c r="BC161">
        <f t="shared" si="40"/>
        <v>148500000</v>
      </c>
      <c r="BE161" t="str">
        <f t="shared" si="41"/>
        <v>void</v>
      </c>
      <c r="BF161">
        <f t="shared" si="42"/>
        <v>1</v>
      </c>
      <c r="BG161">
        <f t="shared" si="43"/>
        <v>1</v>
      </c>
      <c r="BH161">
        <f t="shared" si="44"/>
        <v>1</v>
      </c>
    </row>
    <row r="162" spans="1:60" x14ac:dyDescent="0.45">
      <c r="A162" t="s">
        <v>986</v>
      </c>
      <c r="B162" t="s">
        <v>987</v>
      </c>
      <c r="C162">
        <v>317</v>
      </c>
      <c r="D162" t="s">
        <v>987</v>
      </c>
      <c r="E162" t="s">
        <v>987</v>
      </c>
      <c r="F162" t="s">
        <v>988</v>
      </c>
      <c r="G162">
        <v>0.72058500000000003</v>
      </c>
      <c r="H162">
        <v>1</v>
      </c>
      <c r="I162" t="s">
        <v>56</v>
      </c>
      <c r="J162" t="s">
        <v>57</v>
      </c>
      <c r="K162" t="s">
        <v>358</v>
      </c>
      <c r="L162" t="s">
        <v>989</v>
      </c>
      <c r="M162" t="s">
        <v>990</v>
      </c>
      <c r="N162">
        <v>1</v>
      </c>
      <c r="P162">
        <v>0.73758000000000001</v>
      </c>
      <c r="S162">
        <f t="shared" si="30"/>
        <v>0.73758000000000001</v>
      </c>
      <c r="U162">
        <v>0.58548</v>
      </c>
      <c r="X162" s="3">
        <f t="shared" si="31"/>
        <v>0.58548</v>
      </c>
      <c r="Y162" t="e">
        <f t="shared" si="32"/>
        <v>#DIV/0!</v>
      </c>
      <c r="AA162">
        <v>0.86912</v>
      </c>
      <c r="AD162">
        <f t="shared" si="33"/>
        <v>0.86912</v>
      </c>
      <c r="AF162">
        <v>0.73348999999999998</v>
      </c>
      <c r="AI162">
        <f t="shared" si="34"/>
        <v>0.73348999999999998</v>
      </c>
      <c r="AJ162" t="e">
        <f t="shared" si="35"/>
        <v>#DIV/0!</v>
      </c>
      <c r="AK162" s="1" t="e">
        <f>IF(AND(OR(#REF!&gt;1.49,#REF!&lt; 0.67),#REF!&lt; 0.05),"TL regulate","none")</f>
        <v>#REF!</v>
      </c>
      <c r="AL162" s="1" t="e">
        <f t="shared" si="36"/>
        <v>#DIV/0!</v>
      </c>
      <c r="AM162" s="1" t="e">
        <f t="shared" si="37"/>
        <v>#DIV/0!</v>
      </c>
      <c r="AO162">
        <v>0</v>
      </c>
      <c r="AP162">
        <v>0</v>
      </c>
      <c r="AQ162">
        <v>0</v>
      </c>
      <c r="AR162">
        <v>0</v>
      </c>
      <c r="AS162">
        <f t="shared" si="38"/>
        <v>0</v>
      </c>
      <c r="AT162">
        <v>0</v>
      </c>
      <c r="AU162">
        <v>0</v>
      </c>
      <c r="AV162">
        <v>0</v>
      </c>
      <c r="AW162">
        <v>30797000</v>
      </c>
      <c r="AX162">
        <f t="shared" si="39"/>
        <v>30797000</v>
      </c>
      <c r="AY162">
        <v>31081000</v>
      </c>
      <c r="AZ162">
        <v>0</v>
      </c>
      <c r="BA162">
        <v>0</v>
      </c>
      <c r="BB162">
        <v>0</v>
      </c>
      <c r="BC162">
        <f t="shared" si="40"/>
        <v>31081000</v>
      </c>
      <c r="BE162" t="str">
        <f t="shared" si="41"/>
        <v>LPS repressed</v>
      </c>
      <c r="BF162">
        <f t="shared" si="42"/>
        <v>0</v>
      </c>
      <c r="BG162">
        <f t="shared" si="43"/>
        <v>1</v>
      </c>
      <c r="BH162">
        <f t="shared" si="44"/>
        <v>1</v>
      </c>
    </row>
    <row r="163" spans="1:60" x14ac:dyDescent="0.45">
      <c r="A163" t="s">
        <v>991</v>
      </c>
      <c r="B163" t="s">
        <v>992</v>
      </c>
      <c r="C163" t="s">
        <v>993</v>
      </c>
      <c r="D163" t="s">
        <v>994</v>
      </c>
      <c r="E163" t="s">
        <v>994</v>
      </c>
      <c r="F163" t="s">
        <v>995</v>
      </c>
      <c r="G163">
        <v>0.61920299999999995</v>
      </c>
      <c r="H163">
        <v>1</v>
      </c>
      <c r="I163" t="s">
        <v>56</v>
      </c>
      <c r="J163" t="s">
        <v>57</v>
      </c>
      <c r="K163" t="s">
        <v>246</v>
      </c>
      <c r="L163" t="s">
        <v>996</v>
      </c>
      <c r="M163" t="s">
        <v>997</v>
      </c>
      <c r="N163">
        <v>23</v>
      </c>
      <c r="O163">
        <v>0.58084999999999998</v>
      </c>
      <c r="P163">
        <v>0.80089999999999995</v>
      </c>
      <c r="Q163">
        <v>0.62266999999999995</v>
      </c>
      <c r="R163">
        <v>0.61633000000000004</v>
      </c>
      <c r="S163">
        <f t="shared" si="30"/>
        <v>0.65518749999999992</v>
      </c>
      <c r="T163">
        <v>0.53447</v>
      </c>
      <c r="U163">
        <v>0.71323999999999999</v>
      </c>
      <c r="V163">
        <v>0.55047000000000001</v>
      </c>
      <c r="W163">
        <v>0.54498000000000002</v>
      </c>
      <c r="X163" s="3">
        <f t="shared" si="31"/>
        <v>0.58579000000000003</v>
      </c>
      <c r="Y163" t="e">
        <f t="shared" si="32"/>
        <v>#DIV/0!</v>
      </c>
      <c r="Z163">
        <v>0.70943000000000001</v>
      </c>
      <c r="AA163">
        <v>0.72704000000000002</v>
      </c>
      <c r="AB163">
        <v>0.73938000000000004</v>
      </c>
      <c r="AC163">
        <v>0.61743999999999999</v>
      </c>
      <c r="AD163">
        <f t="shared" si="33"/>
        <v>0.69832249999999996</v>
      </c>
      <c r="AE163">
        <v>0.69864000000000004</v>
      </c>
      <c r="AF163">
        <v>0.70959000000000005</v>
      </c>
      <c r="AG163">
        <v>0.72341</v>
      </c>
      <c r="AH163">
        <v>0.60553000000000001</v>
      </c>
      <c r="AI163">
        <f t="shared" si="34"/>
        <v>0.68429249999999997</v>
      </c>
      <c r="AJ163" t="e">
        <f t="shared" si="35"/>
        <v>#DIV/0!</v>
      </c>
      <c r="AK163" s="1" t="e">
        <f>IF(AND(OR(#REF!&gt;1.49,#REF!&lt; 0.67),#REF!&lt; 0.05),"TL regulate","none")</f>
        <v>#REF!</v>
      </c>
      <c r="AL163" s="1" t="e">
        <f t="shared" si="36"/>
        <v>#DIV/0!</v>
      </c>
      <c r="AM163" s="1" t="e">
        <f t="shared" si="37"/>
        <v>#DIV/0!</v>
      </c>
      <c r="AO163">
        <v>463690000</v>
      </c>
      <c r="AP163">
        <v>0</v>
      </c>
      <c r="AQ163">
        <v>351730000</v>
      </c>
      <c r="AR163">
        <v>263370000</v>
      </c>
      <c r="AS163">
        <f t="shared" si="38"/>
        <v>1078790000</v>
      </c>
      <c r="AT163">
        <v>377220000</v>
      </c>
      <c r="AU163">
        <v>0</v>
      </c>
      <c r="AV163">
        <v>280380000</v>
      </c>
      <c r="AW163">
        <v>240610000</v>
      </c>
      <c r="AX163">
        <f t="shared" si="39"/>
        <v>898210000</v>
      </c>
      <c r="AY163">
        <v>269630000</v>
      </c>
      <c r="AZ163">
        <v>0</v>
      </c>
      <c r="BA163">
        <v>236340000</v>
      </c>
      <c r="BB163">
        <v>165430000</v>
      </c>
      <c r="BC163">
        <f t="shared" si="40"/>
        <v>671400000</v>
      </c>
      <c r="BE163" t="str">
        <f t="shared" si="41"/>
        <v>void</v>
      </c>
      <c r="BF163">
        <f t="shared" si="42"/>
        <v>3</v>
      </c>
      <c r="BG163">
        <f t="shared" si="43"/>
        <v>3</v>
      </c>
      <c r="BH163">
        <f t="shared" si="44"/>
        <v>3</v>
      </c>
    </row>
    <row r="164" spans="1:60" x14ac:dyDescent="0.45">
      <c r="A164" t="s">
        <v>998</v>
      </c>
      <c r="B164" t="s">
        <v>489</v>
      </c>
      <c r="C164" t="s">
        <v>999</v>
      </c>
      <c r="D164" t="s">
        <v>491</v>
      </c>
      <c r="E164" t="s">
        <v>491</v>
      </c>
      <c r="F164" t="s">
        <v>492</v>
      </c>
      <c r="G164">
        <v>0.94696000000000002</v>
      </c>
      <c r="H164">
        <v>1</v>
      </c>
      <c r="I164" t="s">
        <v>80</v>
      </c>
      <c r="J164" t="s">
        <v>57</v>
      </c>
      <c r="K164" t="s">
        <v>882</v>
      </c>
      <c r="L164" t="s">
        <v>1000</v>
      </c>
      <c r="M164" t="s">
        <v>1001</v>
      </c>
      <c r="N164">
        <v>4</v>
      </c>
      <c r="O164">
        <v>0.56308000000000002</v>
      </c>
      <c r="P164">
        <v>0.66327999999999998</v>
      </c>
      <c r="Q164">
        <v>0.58787999999999996</v>
      </c>
      <c r="S164">
        <f t="shared" si="30"/>
        <v>0.60474666666666665</v>
      </c>
      <c r="T164">
        <v>0.54623999999999995</v>
      </c>
      <c r="U164">
        <v>0.63729000000000002</v>
      </c>
      <c r="V164">
        <v>0.57718999999999998</v>
      </c>
      <c r="X164" s="3">
        <f t="shared" si="31"/>
        <v>0.58690666666666669</v>
      </c>
      <c r="Y164" t="e">
        <f t="shared" si="32"/>
        <v>#DIV/0!</v>
      </c>
      <c r="Z164">
        <v>0.80803999999999998</v>
      </c>
      <c r="AA164">
        <v>0.92130999999999996</v>
      </c>
      <c r="AB164">
        <v>0.82262999999999997</v>
      </c>
      <c r="AD164">
        <f t="shared" si="33"/>
        <v>0.85065999999999997</v>
      </c>
      <c r="AE164">
        <v>0.77095000000000002</v>
      </c>
      <c r="AF164">
        <v>0.88541000000000003</v>
      </c>
      <c r="AG164">
        <v>0.75377000000000005</v>
      </c>
      <c r="AI164">
        <f t="shared" si="34"/>
        <v>0.80337666666666674</v>
      </c>
      <c r="AJ164" t="e">
        <f t="shared" si="35"/>
        <v>#DIV/0!</v>
      </c>
      <c r="AK164" s="1" t="e">
        <f>IF(AND(OR(#REF!&gt;1.49,#REF!&lt; 0.67),#REF!&lt; 0.05),"TL regulate","none")</f>
        <v>#REF!</v>
      </c>
      <c r="AL164" s="1" t="e">
        <f t="shared" si="36"/>
        <v>#DIV/0!</v>
      </c>
      <c r="AM164" s="1" t="e">
        <f t="shared" si="37"/>
        <v>#DIV/0!</v>
      </c>
      <c r="AO164">
        <v>0</v>
      </c>
      <c r="AP164">
        <v>0</v>
      </c>
      <c r="AQ164">
        <v>0</v>
      </c>
      <c r="AR164">
        <v>0</v>
      </c>
      <c r="AS164">
        <f t="shared" si="38"/>
        <v>0</v>
      </c>
      <c r="AT164">
        <v>0</v>
      </c>
      <c r="AU164">
        <v>0</v>
      </c>
      <c r="AV164">
        <v>0</v>
      </c>
      <c r="AW164">
        <v>0</v>
      </c>
      <c r="AX164">
        <f t="shared" si="39"/>
        <v>0</v>
      </c>
      <c r="AY164">
        <v>0</v>
      </c>
      <c r="AZ164">
        <v>0</v>
      </c>
      <c r="BA164">
        <v>0</v>
      </c>
      <c r="BB164">
        <v>0</v>
      </c>
      <c r="BC164">
        <f t="shared" si="40"/>
        <v>0</v>
      </c>
      <c r="BE164" t="str">
        <f t="shared" si="41"/>
        <v>void</v>
      </c>
      <c r="BF164">
        <f t="shared" si="42"/>
        <v>0</v>
      </c>
      <c r="BG164">
        <f t="shared" si="43"/>
        <v>0</v>
      </c>
      <c r="BH164">
        <f t="shared" si="44"/>
        <v>0</v>
      </c>
    </row>
    <row r="165" spans="1:60" x14ac:dyDescent="0.45">
      <c r="A165" t="s">
        <v>1002</v>
      </c>
      <c r="B165" t="s">
        <v>725</v>
      </c>
      <c r="C165" t="s">
        <v>1003</v>
      </c>
      <c r="D165" t="s">
        <v>727</v>
      </c>
      <c r="E165" t="s">
        <v>727</v>
      </c>
      <c r="F165" t="s">
        <v>728</v>
      </c>
      <c r="G165">
        <v>0.47955999999999999</v>
      </c>
      <c r="H165">
        <v>0</v>
      </c>
      <c r="I165" t="s">
        <v>56</v>
      </c>
      <c r="J165" t="s">
        <v>1004</v>
      </c>
      <c r="K165" t="s">
        <v>329</v>
      </c>
      <c r="L165" t="s">
        <v>1005</v>
      </c>
      <c r="M165" t="s">
        <v>1006</v>
      </c>
      <c r="N165">
        <v>3</v>
      </c>
      <c r="P165">
        <v>0.67779</v>
      </c>
      <c r="S165">
        <f t="shared" si="30"/>
        <v>0.67779</v>
      </c>
      <c r="U165">
        <v>0.58731999999999995</v>
      </c>
      <c r="X165" s="3">
        <f t="shared" si="31"/>
        <v>0.58731999999999995</v>
      </c>
      <c r="Y165" t="e">
        <f t="shared" si="32"/>
        <v>#DIV/0!</v>
      </c>
      <c r="AA165">
        <v>0.78674999999999995</v>
      </c>
      <c r="AD165">
        <f t="shared" si="33"/>
        <v>0.78674999999999995</v>
      </c>
      <c r="AF165">
        <v>0.69955999999999996</v>
      </c>
      <c r="AI165">
        <f t="shared" si="34"/>
        <v>0.69955999999999996</v>
      </c>
      <c r="AJ165" t="e">
        <f t="shared" si="35"/>
        <v>#DIV/0!</v>
      </c>
      <c r="AK165" s="1" t="e">
        <f>IF(AND(OR(#REF!&gt;1.49,#REF!&lt; 0.67),#REF!&lt; 0.05),"TL regulate","none")</f>
        <v>#REF!</v>
      </c>
      <c r="AL165" s="1" t="e">
        <f t="shared" si="36"/>
        <v>#DIV/0!</v>
      </c>
      <c r="AM165" s="1" t="e">
        <f t="shared" si="37"/>
        <v>#DIV/0!</v>
      </c>
      <c r="AO165">
        <v>0</v>
      </c>
      <c r="AP165">
        <v>0</v>
      </c>
      <c r="AQ165">
        <v>0</v>
      </c>
      <c r="AR165">
        <v>0</v>
      </c>
      <c r="AS165">
        <f t="shared" si="38"/>
        <v>0</v>
      </c>
      <c r="AT165">
        <v>0</v>
      </c>
      <c r="AU165">
        <v>0</v>
      </c>
      <c r="AV165">
        <v>0</v>
      </c>
      <c r="AW165">
        <v>0</v>
      </c>
      <c r="AX165">
        <f t="shared" si="39"/>
        <v>0</v>
      </c>
      <c r="AY165">
        <v>0</v>
      </c>
      <c r="AZ165">
        <v>0</v>
      </c>
      <c r="BA165">
        <v>0</v>
      </c>
      <c r="BB165">
        <v>0</v>
      </c>
      <c r="BC165">
        <f t="shared" si="40"/>
        <v>0</v>
      </c>
      <c r="BE165" t="str">
        <f t="shared" si="41"/>
        <v>void</v>
      </c>
      <c r="BF165">
        <f t="shared" si="42"/>
        <v>0</v>
      </c>
      <c r="BG165">
        <f t="shared" si="43"/>
        <v>0</v>
      </c>
      <c r="BH165">
        <f t="shared" si="44"/>
        <v>0</v>
      </c>
    </row>
    <row r="166" spans="1:60" x14ac:dyDescent="0.45">
      <c r="A166" t="s">
        <v>1007</v>
      </c>
      <c r="B166" t="s">
        <v>1008</v>
      </c>
      <c r="C166" t="s">
        <v>1009</v>
      </c>
      <c r="D166" t="s">
        <v>1010</v>
      </c>
      <c r="E166" t="s">
        <v>1010</v>
      </c>
      <c r="F166" t="s">
        <v>1011</v>
      </c>
      <c r="G166">
        <v>1</v>
      </c>
      <c r="H166">
        <v>1</v>
      </c>
      <c r="I166" t="s">
        <v>56</v>
      </c>
      <c r="J166" t="s">
        <v>57</v>
      </c>
      <c r="K166" t="s">
        <v>159</v>
      </c>
      <c r="L166" t="s">
        <v>1012</v>
      </c>
      <c r="M166" t="s">
        <v>1013</v>
      </c>
      <c r="N166">
        <v>3</v>
      </c>
      <c r="O166">
        <v>0.67081000000000002</v>
      </c>
      <c r="P166">
        <v>0.65317999999999998</v>
      </c>
      <c r="Q166">
        <v>0.73811000000000004</v>
      </c>
      <c r="R166">
        <v>0.74843000000000004</v>
      </c>
      <c r="S166">
        <f t="shared" si="30"/>
        <v>0.70263249999999999</v>
      </c>
      <c r="T166">
        <v>0.56540999999999997</v>
      </c>
      <c r="U166">
        <v>0.53400000000000003</v>
      </c>
      <c r="V166">
        <v>0.61675999999999997</v>
      </c>
      <c r="W166">
        <v>0.63410999999999995</v>
      </c>
      <c r="X166" s="3">
        <f t="shared" si="31"/>
        <v>0.58756999999999993</v>
      </c>
      <c r="Y166" t="e">
        <f t="shared" si="32"/>
        <v>#DIV/0!</v>
      </c>
      <c r="Z166">
        <v>0.62314999999999998</v>
      </c>
      <c r="AA166">
        <v>0.61822999999999995</v>
      </c>
      <c r="AB166">
        <v>0.61948999999999999</v>
      </c>
      <c r="AC166">
        <v>0.64390000000000003</v>
      </c>
      <c r="AD166">
        <f t="shared" si="33"/>
        <v>0.62619249999999993</v>
      </c>
      <c r="AE166">
        <v>0.55062999999999995</v>
      </c>
      <c r="AF166">
        <v>0.55955999999999995</v>
      </c>
      <c r="AG166">
        <v>0.54098999999999997</v>
      </c>
      <c r="AH166">
        <v>0.56877999999999995</v>
      </c>
      <c r="AI166">
        <f t="shared" si="34"/>
        <v>0.55498999999999987</v>
      </c>
      <c r="AJ166" t="e">
        <f t="shared" si="35"/>
        <v>#DIV/0!</v>
      </c>
      <c r="AK166" s="1" t="e">
        <f>IF(AND(OR(#REF!&gt;1.49,#REF!&lt; 0.67),#REF!&lt; 0.05),"TL regulate","none")</f>
        <v>#REF!</v>
      </c>
      <c r="AL166" s="1" t="e">
        <f t="shared" si="36"/>
        <v>#DIV/0!</v>
      </c>
      <c r="AM166" s="1" t="e">
        <f t="shared" si="37"/>
        <v>#DIV/0!</v>
      </c>
      <c r="AO166">
        <v>227020000</v>
      </c>
      <c r="AP166">
        <v>0</v>
      </c>
      <c r="AQ166">
        <v>193460000</v>
      </c>
      <c r="AR166">
        <v>143230000</v>
      </c>
      <c r="AS166">
        <f t="shared" si="38"/>
        <v>563710000</v>
      </c>
      <c r="AT166">
        <v>234050000</v>
      </c>
      <c r="AU166">
        <v>0</v>
      </c>
      <c r="AV166">
        <v>230930000</v>
      </c>
      <c r="AW166">
        <v>165990000</v>
      </c>
      <c r="AX166">
        <f t="shared" si="39"/>
        <v>630970000</v>
      </c>
      <c r="AY166">
        <v>156240000</v>
      </c>
      <c r="AZ166">
        <v>0</v>
      </c>
      <c r="BA166">
        <v>132680000</v>
      </c>
      <c r="BB166">
        <v>108570000</v>
      </c>
      <c r="BC166">
        <f t="shared" si="40"/>
        <v>397490000</v>
      </c>
      <c r="BE166" t="str">
        <f t="shared" si="41"/>
        <v>void</v>
      </c>
      <c r="BF166">
        <f t="shared" si="42"/>
        <v>3</v>
      </c>
      <c r="BG166">
        <f t="shared" si="43"/>
        <v>3</v>
      </c>
      <c r="BH166">
        <f t="shared" si="44"/>
        <v>3</v>
      </c>
    </row>
    <row r="167" spans="1:60" x14ac:dyDescent="0.45">
      <c r="A167" t="s">
        <v>1014</v>
      </c>
      <c r="B167" t="s">
        <v>1015</v>
      </c>
      <c r="C167" t="s">
        <v>410</v>
      </c>
      <c r="D167" t="s">
        <v>1016</v>
      </c>
      <c r="E167" t="s">
        <v>1016</v>
      </c>
      <c r="F167" t="s">
        <v>1017</v>
      </c>
      <c r="G167">
        <v>0.53881900000000005</v>
      </c>
      <c r="H167">
        <v>1</v>
      </c>
      <c r="I167" t="s">
        <v>56</v>
      </c>
      <c r="J167" t="s">
        <v>57</v>
      </c>
      <c r="K167" t="s">
        <v>153</v>
      </c>
      <c r="L167" t="s">
        <v>1018</v>
      </c>
      <c r="M167" t="s">
        <v>1019</v>
      </c>
      <c r="N167">
        <v>1</v>
      </c>
      <c r="Q167">
        <v>0.67298999999999998</v>
      </c>
      <c r="S167">
        <f t="shared" si="30"/>
        <v>0.67298999999999998</v>
      </c>
      <c r="V167">
        <v>0.58865000000000001</v>
      </c>
      <c r="X167" s="3">
        <f t="shared" si="31"/>
        <v>0.58865000000000001</v>
      </c>
      <c r="Y167" t="e">
        <f t="shared" si="32"/>
        <v>#DIV/0!</v>
      </c>
      <c r="AB167">
        <v>0.77195999999999998</v>
      </c>
      <c r="AD167">
        <f t="shared" si="33"/>
        <v>0.77195999999999998</v>
      </c>
      <c r="AG167">
        <v>0.68396000000000001</v>
      </c>
      <c r="AI167">
        <f t="shared" si="34"/>
        <v>0.68396000000000001</v>
      </c>
      <c r="AJ167" t="e">
        <f t="shared" si="35"/>
        <v>#DIV/0!</v>
      </c>
      <c r="AK167" s="1" t="e">
        <f>IF(AND(OR(#REF!&gt;1.49,#REF!&lt; 0.67),#REF!&lt; 0.05),"TL regulate","none")</f>
        <v>#REF!</v>
      </c>
      <c r="AL167" s="1" t="e">
        <f t="shared" si="36"/>
        <v>#DIV/0!</v>
      </c>
      <c r="AM167" s="1" t="e">
        <f t="shared" si="37"/>
        <v>#DIV/0!</v>
      </c>
      <c r="AO167">
        <v>0</v>
      </c>
      <c r="AP167">
        <v>0</v>
      </c>
      <c r="AQ167">
        <v>34676000</v>
      </c>
      <c r="AR167">
        <v>0</v>
      </c>
      <c r="AS167">
        <f t="shared" si="38"/>
        <v>34676000</v>
      </c>
      <c r="AT167">
        <v>0</v>
      </c>
      <c r="AU167">
        <v>0</v>
      </c>
      <c r="AV167">
        <v>40272000</v>
      </c>
      <c r="AW167">
        <v>45157000</v>
      </c>
      <c r="AX167">
        <f t="shared" si="39"/>
        <v>85429000</v>
      </c>
      <c r="AY167">
        <v>22012000</v>
      </c>
      <c r="AZ167">
        <v>0</v>
      </c>
      <c r="BA167">
        <v>28210000</v>
      </c>
      <c r="BB167">
        <v>35191000</v>
      </c>
      <c r="BC167">
        <f t="shared" si="40"/>
        <v>85413000</v>
      </c>
      <c r="BE167" t="str">
        <f t="shared" si="41"/>
        <v>void</v>
      </c>
      <c r="BF167">
        <f t="shared" si="42"/>
        <v>1</v>
      </c>
      <c r="BG167">
        <f t="shared" si="43"/>
        <v>2</v>
      </c>
      <c r="BH167">
        <f t="shared" si="44"/>
        <v>3</v>
      </c>
    </row>
    <row r="168" spans="1:60" x14ac:dyDescent="0.45">
      <c r="A168" t="s">
        <v>1020</v>
      </c>
      <c r="B168" t="s">
        <v>1021</v>
      </c>
      <c r="C168">
        <v>269</v>
      </c>
      <c r="D168" t="s">
        <v>1021</v>
      </c>
      <c r="E168" t="s">
        <v>1021</v>
      </c>
      <c r="F168" t="s">
        <v>1022</v>
      </c>
      <c r="G168">
        <v>0.98236100000000004</v>
      </c>
      <c r="H168">
        <v>1</v>
      </c>
      <c r="I168" t="s">
        <v>56</v>
      </c>
      <c r="J168" t="s">
        <v>57</v>
      </c>
      <c r="K168" t="s">
        <v>1023</v>
      </c>
      <c r="L168" t="s">
        <v>1024</v>
      </c>
      <c r="M168" t="s">
        <v>1025</v>
      </c>
      <c r="N168">
        <v>28</v>
      </c>
      <c r="O168">
        <v>0.67252999999999996</v>
      </c>
      <c r="P168">
        <v>0.73755999999999999</v>
      </c>
      <c r="Q168">
        <v>0.64478999999999997</v>
      </c>
      <c r="R168">
        <v>0.60414999999999996</v>
      </c>
      <c r="S168">
        <f t="shared" si="30"/>
        <v>0.66475749999999989</v>
      </c>
      <c r="T168">
        <v>0.61719999999999997</v>
      </c>
      <c r="U168">
        <v>0.64134999999999998</v>
      </c>
      <c r="V168">
        <v>0.56628000000000001</v>
      </c>
      <c r="W168">
        <v>0.53208999999999995</v>
      </c>
      <c r="X168" s="3">
        <f t="shared" si="31"/>
        <v>0.58922999999999992</v>
      </c>
      <c r="Y168" t="e">
        <f t="shared" si="32"/>
        <v>#DIV/0!</v>
      </c>
      <c r="Z168">
        <v>0.88759999999999994</v>
      </c>
      <c r="AA168">
        <v>0.89786999999999995</v>
      </c>
      <c r="AB168">
        <v>0.80401999999999996</v>
      </c>
      <c r="AC168">
        <v>0.93203999999999998</v>
      </c>
      <c r="AD168">
        <f t="shared" si="33"/>
        <v>0.88038249999999985</v>
      </c>
      <c r="AE168">
        <v>0.84319</v>
      </c>
      <c r="AF168">
        <v>0.87631999999999999</v>
      </c>
      <c r="AG168">
        <v>0.77190000000000003</v>
      </c>
      <c r="AH168">
        <v>0.86680000000000001</v>
      </c>
      <c r="AI168">
        <f t="shared" si="34"/>
        <v>0.83955250000000003</v>
      </c>
      <c r="AJ168" t="e">
        <f t="shared" si="35"/>
        <v>#DIV/0!</v>
      </c>
      <c r="AK168" s="1" t="e">
        <f>IF(AND(OR(#REF!&gt;1.49,#REF!&lt; 0.67),#REF!&lt; 0.05),"TL regulate","none")</f>
        <v>#REF!</v>
      </c>
      <c r="AL168" s="1" t="e">
        <f t="shared" si="36"/>
        <v>#DIV/0!</v>
      </c>
      <c r="AM168" s="1" t="e">
        <f t="shared" si="37"/>
        <v>#DIV/0!</v>
      </c>
      <c r="AO168">
        <v>0</v>
      </c>
      <c r="AP168">
        <v>0</v>
      </c>
      <c r="AQ168">
        <v>0</v>
      </c>
      <c r="AR168">
        <v>126440000</v>
      </c>
      <c r="AS168">
        <f t="shared" si="38"/>
        <v>126440000</v>
      </c>
      <c r="AT168">
        <v>0</v>
      </c>
      <c r="AU168">
        <v>0</v>
      </c>
      <c r="AV168">
        <v>0</v>
      </c>
      <c r="AW168">
        <v>88250000</v>
      </c>
      <c r="AX168">
        <f t="shared" si="39"/>
        <v>88250000</v>
      </c>
      <c r="AY168">
        <v>0</v>
      </c>
      <c r="AZ168">
        <v>0</v>
      </c>
      <c r="BA168">
        <v>0</v>
      </c>
      <c r="BB168">
        <v>80016000</v>
      </c>
      <c r="BC168">
        <f t="shared" si="40"/>
        <v>80016000</v>
      </c>
      <c r="BE168" t="str">
        <f t="shared" si="41"/>
        <v>void</v>
      </c>
      <c r="BF168">
        <f t="shared" si="42"/>
        <v>1</v>
      </c>
      <c r="BG168">
        <f t="shared" si="43"/>
        <v>1</v>
      </c>
      <c r="BH168">
        <f t="shared" si="44"/>
        <v>1</v>
      </c>
    </row>
    <row r="169" spans="1:60" x14ac:dyDescent="0.45">
      <c r="A169" t="s">
        <v>1026</v>
      </c>
      <c r="B169" t="s">
        <v>1027</v>
      </c>
      <c r="C169">
        <v>549</v>
      </c>
      <c r="D169" t="s">
        <v>1027</v>
      </c>
      <c r="E169" t="s">
        <v>1027</v>
      </c>
      <c r="F169" t="s">
        <v>1028</v>
      </c>
      <c r="G169">
        <v>0.85294800000000004</v>
      </c>
      <c r="H169">
        <v>1</v>
      </c>
      <c r="I169" t="s">
        <v>56</v>
      </c>
      <c r="J169" t="s">
        <v>57</v>
      </c>
      <c r="K169" t="s">
        <v>338</v>
      </c>
      <c r="L169" t="s">
        <v>1029</v>
      </c>
      <c r="M169" t="s">
        <v>1030</v>
      </c>
      <c r="N169">
        <v>7</v>
      </c>
      <c r="O169">
        <v>0.72560000000000002</v>
      </c>
      <c r="P169">
        <v>0.40171000000000001</v>
      </c>
      <c r="Q169">
        <v>0.68008999999999997</v>
      </c>
      <c r="R169">
        <v>0.89905000000000002</v>
      </c>
      <c r="S169">
        <f t="shared" si="30"/>
        <v>0.67661249999999995</v>
      </c>
      <c r="T169">
        <v>0.65805000000000002</v>
      </c>
      <c r="U169">
        <v>0.34122000000000002</v>
      </c>
      <c r="V169">
        <v>0.59352000000000005</v>
      </c>
      <c r="W169">
        <v>0.76634999999999998</v>
      </c>
      <c r="X169" s="3">
        <f t="shared" si="31"/>
        <v>0.589785</v>
      </c>
      <c r="Y169" t="e">
        <f t="shared" si="32"/>
        <v>#DIV/0!</v>
      </c>
      <c r="Z169">
        <v>0.74722999999999995</v>
      </c>
      <c r="AA169">
        <v>0.76188999999999996</v>
      </c>
      <c r="AB169">
        <v>0.73202999999999996</v>
      </c>
      <c r="AC169">
        <v>1.2728999999999999</v>
      </c>
      <c r="AD169">
        <f t="shared" si="33"/>
        <v>0.87851249999999992</v>
      </c>
      <c r="AE169">
        <v>0.66910000000000003</v>
      </c>
      <c r="AF169">
        <v>0.66041000000000005</v>
      </c>
      <c r="AG169">
        <v>0.64185000000000003</v>
      </c>
      <c r="AH169">
        <v>1.1485000000000001</v>
      </c>
      <c r="AI169">
        <f t="shared" si="34"/>
        <v>0.77996500000000002</v>
      </c>
      <c r="AJ169" t="e">
        <f t="shared" si="35"/>
        <v>#DIV/0!</v>
      </c>
      <c r="AK169" s="1" t="e">
        <f>IF(AND(OR(#REF!&gt;1.49,#REF!&lt; 0.67),#REF!&lt; 0.05),"TL regulate","none")</f>
        <v>#REF!</v>
      </c>
      <c r="AL169" s="1" t="e">
        <f t="shared" si="36"/>
        <v>#DIV/0!</v>
      </c>
      <c r="AM169" s="1" t="e">
        <f t="shared" si="37"/>
        <v>#DIV/0!</v>
      </c>
      <c r="AO169">
        <v>53781000</v>
      </c>
      <c r="AP169">
        <v>0</v>
      </c>
      <c r="AQ169">
        <v>53615000</v>
      </c>
      <c r="AR169">
        <v>14981000</v>
      </c>
      <c r="AS169">
        <f t="shared" si="38"/>
        <v>122377000</v>
      </c>
      <c r="AT169">
        <v>53237000</v>
      </c>
      <c r="AU169">
        <v>0</v>
      </c>
      <c r="AV169">
        <v>60633000</v>
      </c>
      <c r="AW169">
        <v>19055000</v>
      </c>
      <c r="AX169">
        <f t="shared" si="39"/>
        <v>132925000</v>
      </c>
      <c r="AY169">
        <v>41145000</v>
      </c>
      <c r="AZ169">
        <v>0</v>
      </c>
      <c r="BA169">
        <v>51881000</v>
      </c>
      <c r="BB169">
        <v>22427000</v>
      </c>
      <c r="BC169">
        <f t="shared" si="40"/>
        <v>115453000</v>
      </c>
      <c r="BE169" t="str">
        <f t="shared" si="41"/>
        <v>void</v>
      </c>
      <c r="BF169">
        <f t="shared" si="42"/>
        <v>3</v>
      </c>
      <c r="BG169">
        <f t="shared" si="43"/>
        <v>3</v>
      </c>
      <c r="BH169">
        <f t="shared" si="44"/>
        <v>3</v>
      </c>
    </row>
    <row r="170" spans="1:60" x14ac:dyDescent="0.45">
      <c r="A170" t="s">
        <v>1031</v>
      </c>
      <c r="B170" t="s">
        <v>416</v>
      </c>
      <c r="C170" t="s">
        <v>1032</v>
      </c>
      <c r="D170" t="s">
        <v>418</v>
      </c>
      <c r="E170" t="s">
        <v>418</v>
      </c>
      <c r="F170" t="s">
        <v>419</v>
      </c>
      <c r="G170">
        <v>0.99998200000000004</v>
      </c>
      <c r="H170">
        <v>1</v>
      </c>
      <c r="I170" t="s">
        <v>56</v>
      </c>
      <c r="J170" t="s">
        <v>1033</v>
      </c>
      <c r="K170" t="s">
        <v>118</v>
      </c>
      <c r="L170" t="s">
        <v>1034</v>
      </c>
      <c r="M170" t="s">
        <v>1035</v>
      </c>
      <c r="N170">
        <v>3</v>
      </c>
      <c r="O170">
        <v>0.67740999999999996</v>
      </c>
      <c r="P170">
        <v>0.78247999999999995</v>
      </c>
      <c r="Q170">
        <v>0.77646999999999999</v>
      </c>
      <c r="R170">
        <v>0.74029</v>
      </c>
      <c r="S170">
        <f t="shared" si="30"/>
        <v>0.74416249999999995</v>
      </c>
      <c r="T170">
        <v>0.55554000000000003</v>
      </c>
      <c r="U170">
        <v>0.55157</v>
      </c>
      <c r="V170">
        <v>0.60702</v>
      </c>
      <c r="W170">
        <v>0.65031000000000005</v>
      </c>
      <c r="X170" s="3">
        <f t="shared" si="31"/>
        <v>0.59111000000000002</v>
      </c>
      <c r="Y170" t="e">
        <f t="shared" si="32"/>
        <v>#DIV/0!</v>
      </c>
      <c r="Z170">
        <v>0.72492999999999996</v>
      </c>
      <c r="AA170">
        <v>0.76312000000000002</v>
      </c>
      <c r="AB170">
        <v>0.79469000000000001</v>
      </c>
      <c r="AC170">
        <v>0.78586999999999996</v>
      </c>
      <c r="AD170">
        <f t="shared" si="33"/>
        <v>0.76715250000000001</v>
      </c>
      <c r="AE170">
        <v>0.63207999999999998</v>
      </c>
      <c r="AF170">
        <v>0.60838999999999999</v>
      </c>
      <c r="AG170">
        <v>0.67613999999999996</v>
      </c>
      <c r="AH170">
        <v>0.70243</v>
      </c>
      <c r="AI170">
        <f t="shared" si="34"/>
        <v>0.65476000000000001</v>
      </c>
      <c r="AJ170" t="e">
        <f t="shared" si="35"/>
        <v>#DIV/0!</v>
      </c>
      <c r="AK170" s="1" t="e">
        <f>IF(AND(OR(#REF!&gt;1.49,#REF!&lt; 0.67),#REF!&lt; 0.05),"TL regulate","none")</f>
        <v>#REF!</v>
      </c>
      <c r="AL170" s="1" t="e">
        <f t="shared" si="36"/>
        <v>#DIV/0!</v>
      </c>
      <c r="AM170" s="1" t="e">
        <f t="shared" si="37"/>
        <v>#DIV/0!</v>
      </c>
      <c r="AO170">
        <v>763040000</v>
      </c>
      <c r="AP170">
        <v>0</v>
      </c>
      <c r="AQ170">
        <v>1208200000</v>
      </c>
      <c r="AR170">
        <v>1005500000</v>
      </c>
      <c r="AS170">
        <f t="shared" si="38"/>
        <v>2976740000</v>
      </c>
      <c r="AT170">
        <v>793210000</v>
      </c>
      <c r="AU170">
        <v>0</v>
      </c>
      <c r="AV170">
        <v>1046400000</v>
      </c>
      <c r="AW170">
        <v>937420000</v>
      </c>
      <c r="AX170">
        <f t="shared" si="39"/>
        <v>2777030000</v>
      </c>
      <c r="AY170">
        <v>578800000</v>
      </c>
      <c r="AZ170">
        <v>0</v>
      </c>
      <c r="BA170">
        <v>872530000</v>
      </c>
      <c r="BB170">
        <v>722170000</v>
      </c>
      <c r="BC170">
        <f t="shared" si="40"/>
        <v>2173500000</v>
      </c>
      <c r="BE170" t="str">
        <f t="shared" si="41"/>
        <v>void</v>
      </c>
      <c r="BF170">
        <f t="shared" si="42"/>
        <v>3</v>
      </c>
      <c r="BG170">
        <f t="shared" si="43"/>
        <v>3</v>
      </c>
      <c r="BH170">
        <f t="shared" si="44"/>
        <v>3</v>
      </c>
    </row>
    <row r="171" spans="1:60" x14ac:dyDescent="0.45">
      <c r="A171" t="s">
        <v>1036</v>
      </c>
      <c r="B171" t="s">
        <v>1037</v>
      </c>
      <c r="C171">
        <v>1856</v>
      </c>
      <c r="D171" t="s">
        <v>1037</v>
      </c>
      <c r="E171" t="s">
        <v>1037</v>
      </c>
      <c r="F171" t="s">
        <v>1038</v>
      </c>
      <c r="G171">
        <v>0.49861800000000001</v>
      </c>
      <c r="H171">
        <v>0</v>
      </c>
      <c r="I171" t="s">
        <v>80</v>
      </c>
      <c r="J171" t="s">
        <v>57</v>
      </c>
      <c r="K171" t="s">
        <v>180</v>
      </c>
      <c r="L171" t="s">
        <v>1039</v>
      </c>
      <c r="M171" t="s">
        <v>1040</v>
      </c>
      <c r="N171">
        <v>3</v>
      </c>
      <c r="Q171">
        <v>0.73328000000000004</v>
      </c>
      <c r="S171">
        <f t="shared" si="30"/>
        <v>0.73328000000000004</v>
      </c>
      <c r="V171">
        <v>0.59123000000000003</v>
      </c>
      <c r="X171" s="3">
        <f t="shared" si="31"/>
        <v>0.59123000000000003</v>
      </c>
      <c r="Y171" t="e">
        <f t="shared" si="32"/>
        <v>#DIV/0!</v>
      </c>
      <c r="AB171">
        <v>1.0207999999999999</v>
      </c>
      <c r="AD171">
        <f t="shared" si="33"/>
        <v>1.0207999999999999</v>
      </c>
      <c r="AG171">
        <v>0.89066000000000001</v>
      </c>
      <c r="AI171">
        <f t="shared" si="34"/>
        <v>0.89066000000000001</v>
      </c>
      <c r="AJ171" t="e">
        <f t="shared" si="35"/>
        <v>#DIV/0!</v>
      </c>
      <c r="AK171" s="1" t="e">
        <f>IF(AND(OR(#REF!&gt;1.49,#REF!&lt; 0.67),#REF!&lt; 0.05),"TL regulate","none")</f>
        <v>#REF!</v>
      </c>
      <c r="AL171" s="1" t="e">
        <f t="shared" si="36"/>
        <v>#DIV/0!</v>
      </c>
      <c r="AM171" s="1" t="e">
        <f t="shared" si="37"/>
        <v>#DIV/0!</v>
      </c>
      <c r="AO171">
        <v>0</v>
      </c>
      <c r="AP171">
        <v>0</v>
      </c>
      <c r="AQ171">
        <v>0</v>
      </c>
      <c r="AR171">
        <v>0</v>
      </c>
      <c r="AS171">
        <f t="shared" si="38"/>
        <v>0</v>
      </c>
      <c r="AT171">
        <v>0</v>
      </c>
      <c r="AU171">
        <v>0</v>
      </c>
      <c r="AV171">
        <v>0</v>
      </c>
      <c r="AW171">
        <v>0</v>
      </c>
      <c r="AX171">
        <f t="shared" si="39"/>
        <v>0</v>
      </c>
      <c r="AY171">
        <v>0</v>
      </c>
      <c r="AZ171">
        <v>0</v>
      </c>
      <c r="BA171">
        <v>0</v>
      </c>
      <c r="BB171">
        <v>0</v>
      </c>
      <c r="BC171">
        <f t="shared" si="40"/>
        <v>0</v>
      </c>
      <c r="BE171" t="str">
        <f t="shared" si="41"/>
        <v>void</v>
      </c>
      <c r="BF171">
        <f t="shared" si="42"/>
        <v>0</v>
      </c>
      <c r="BG171">
        <f t="shared" si="43"/>
        <v>0</v>
      </c>
      <c r="BH171">
        <f t="shared" si="44"/>
        <v>0</v>
      </c>
    </row>
    <row r="172" spans="1:60" x14ac:dyDescent="0.45">
      <c r="A172" t="s">
        <v>1041</v>
      </c>
      <c r="B172" t="s">
        <v>725</v>
      </c>
      <c r="C172" t="s">
        <v>1042</v>
      </c>
      <c r="D172" t="s">
        <v>727</v>
      </c>
      <c r="E172" t="s">
        <v>727</v>
      </c>
      <c r="F172" t="s">
        <v>728</v>
      </c>
      <c r="G172">
        <v>1</v>
      </c>
      <c r="H172">
        <v>1</v>
      </c>
      <c r="I172" t="s">
        <v>56</v>
      </c>
      <c r="J172" t="s">
        <v>57</v>
      </c>
      <c r="K172" t="s">
        <v>1043</v>
      </c>
      <c r="L172" t="s">
        <v>1044</v>
      </c>
      <c r="M172" t="s">
        <v>1045</v>
      </c>
      <c r="N172">
        <v>8</v>
      </c>
      <c r="O172">
        <v>0.60884000000000005</v>
      </c>
      <c r="P172">
        <v>0.57845000000000002</v>
      </c>
      <c r="Q172">
        <v>0.65424000000000004</v>
      </c>
      <c r="R172">
        <v>0.60704000000000002</v>
      </c>
      <c r="S172">
        <f t="shared" si="30"/>
        <v>0.61214250000000003</v>
      </c>
      <c r="T172">
        <v>0.59053999999999995</v>
      </c>
      <c r="U172">
        <v>0.55515000000000003</v>
      </c>
      <c r="V172">
        <v>0.64249000000000001</v>
      </c>
      <c r="W172">
        <v>0.57957999999999998</v>
      </c>
      <c r="X172" s="3">
        <f t="shared" si="31"/>
        <v>0.59194000000000002</v>
      </c>
      <c r="Y172" t="e">
        <f t="shared" si="32"/>
        <v>#DIV/0!</v>
      </c>
      <c r="Z172">
        <v>0.72831000000000001</v>
      </c>
      <c r="AA172">
        <v>0.70701999999999998</v>
      </c>
      <c r="AB172">
        <v>0.75165000000000004</v>
      </c>
      <c r="AC172">
        <v>0.73707999999999996</v>
      </c>
      <c r="AD172">
        <f t="shared" si="33"/>
        <v>0.73101499999999997</v>
      </c>
      <c r="AE172">
        <v>0.69398000000000004</v>
      </c>
      <c r="AF172">
        <v>0.67891999999999997</v>
      </c>
      <c r="AG172">
        <v>0.68959999999999999</v>
      </c>
      <c r="AH172">
        <v>0.69496999999999998</v>
      </c>
      <c r="AI172">
        <f t="shared" si="34"/>
        <v>0.68936750000000002</v>
      </c>
      <c r="AJ172" t="e">
        <f t="shared" si="35"/>
        <v>#DIV/0!</v>
      </c>
      <c r="AK172" s="1" t="e">
        <f>IF(AND(OR(#REF!&gt;1.49,#REF!&lt; 0.67),#REF!&lt; 0.05),"TL regulate","none")</f>
        <v>#REF!</v>
      </c>
      <c r="AL172" s="1" t="e">
        <f t="shared" si="36"/>
        <v>#DIV/0!</v>
      </c>
      <c r="AM172" s="1" t="e">
        <f t="shared" si="37"/>
        <v>#DIV/0!</v>
      </c>
      <c r="AO172">
        <v>324720000</v>
      </c>
      <c r="AP172">
        <v>0</v>
      </c>
      <c r="AQ172">
        <v>338770000</v>
      </c>
      <c r="AR172">
        <v>191450000</v>
      </c>
      <c r="AS172">
        <f t="shared" si="38"/>
        <v>854940000</v>
      </c>
      <c r="AT172">
        <v>286090000</v>
      </c>
      <c r="AU172">
        <v>0</v>
      </c>
      <c r="AV172">
        <v>275410000</v>
      </c>
      <c r="AW172">
        <v>286930000</v>
      </c>
      <c r="AX172">
        <f t="shared" si="39"/>
        <v>848430000</v>
      </c>
      <c r="AY172">
        <v>208350000</v>
      </c>
      <c r="AZ172">
        <v>0</v>
      </c>
      <c r="BA172">
        <v>198120000</v>
      </c>
      <c r="BB172">
        <v>211990000</v>
      </c>
      <c r="BC172">
        <f t="shared" si="40"/>
        <v>618460000</v>
      </c>
      <c r="BE172" t="str">
        <f t="shared" si="41"/>
        <v>void</v>
      </c>
      <c r="BF172">
        <f t="shared" si="42"/>
        <v>3</v>
      </c>
      <c r="BG172">
        <f t="shared" si="43"/>
        <v>3</v>
      </c>
      <c r="BH172">
        <f t="shared" si="44"/>
        <v>3</v>
      </c>
    </row>
    <row r="173" spans="1:60" x14ac:dyDescent="0.45">
      <c r="A173" t="s">
        <v>1046</v>
      </c>
      <c r="B173" t="s">
        <v>797</v>
      </c>
      <c r="C173">
        <v>137</v>
      </c>
      <c r="D173" t="s">
        <v>797</v>
      </c>
      <c r="E173" t="s">
        <v>797</v>
      </c>
      <c r="F173" t="s">
        <v>798</v>
      </c>
      <c r="G173">
        <v>1</v>
      </c>
      <c r="H173">
        <v>1</v>
      </c>
      <c r="I173" t="s">
        <v>56</v>
      </c>
      <c r="J173" t="s">
        <v>57</v>
      </c>
      <c r="K173" t="s">
        <v>358</v>
      </c>
      <c r="L173" t="s">
        <v>1047</v>
      </c>
      <c r="M173" t="s">
        <v>1048</v>
      </c>
      <c r="N173">
        <v>1</v>
      </c>
      <c r="O173">
        <v>0.72668999999999995</v>
      </c>
      <c r="P173">
        <v>0.70996000000000004</v>
      </c>
      <c r="Q173">
        <v>0.74666999999999994</v>
      </c>
      <c r="R173">
        <v>0.68818000000000001</v>
      </c>
      <c r="S173">
        <f t="shared" si="30"/>
        <v>0.71787500000000004</v>
      </c>
      <c r="T173">
        <v>0.59706000000000004</v>
      </c>
      <c r="U173">
        <v>0.59384999999999999</v>
      </c>
      <c r="V173">
        <v>0.61141000000000001</v>
      </c>
      <c r="W173">
        <v>0.56671000000000005</v>
      </c>
      <c r="X173" s="3">
        <f t="shared" si="31"/>
        <v>0.5922575000000001</v>
      </c>
      <c r="Y173" t="e">
        <f t="shared" si="32"/>
        <v>#DIV/0!</v>
      </c>
      <c r="Z173">
        <v>0.74978999999999996</v>
      </c>
      <c r="AA173">
        <v>0.72841999999999996</v>
      </c>
      <c r="AB173">
        <v>0.74094000000000004</v>
      </c>
      <c r="AC173">
        <v>0.75124999999999997</v>
      </c>
      <c r="AD173">
        <f t="shared" si="33"/>
        <v>0.74259999999999993</v>
      </c>
      <c r="AE173">
        <v>0.65837000000000001</v>
      </c>
      <c r="AF173">
        <v>0.63088999999999995</v>
      </c>
      <c r="AG173">
        <v>0.63488</v>
      </c>
      <c r="AH173">
        <v>0.64144999999999996</v>
      </c>
      <c r="AI173">
        <f t="shared" si="34"/>
        <v>0.64139749999999995</v>
      </c>
      <c r="AJ173" t="e">
        <f t="shared" si="35"/>
        <v>#DIV/0!</v>
      </c>
      <c r="AK173" s="1" t="e">
        <f>IF(AND(OR(#REF!&gt;1.49,#REF!&lt; 0.67),#REF!&lt; 0.05),"TL regulate","none")</f>
        <v>#REF!</v>
      </c>
      <c r="AL173" s="1" t="e">
        <f t="shared" si="36"/>
        <v>#DIV/0!</v>
      </c>
      <c r="AM173" s="1" t="e">
        <f t="shared" si="37"/>
        <v>#DIV/0!</v>
      </c>
      <c r="AO173">
        <v>92580000</v>
      </c>
      <c r="AP173">
        <v>0</v>
      </c>
      <c r="AQ173">
        <v>106690000</v>
      </c>
      <c r="AR173">
        <v>84712000</v>
      </c>
      <c r="AS173">
        <f t="shared" si="38"/>
        <v>283982000</v>
      </c>
      <c r="AT173">
        <v>144160000</v>
      </c>
      <c r="AU173">
        <v>0</v>
      </c>
      <c r="AV173">
        <v>107520000</v>
      </c>
      <c r="AW173">
        <v>89986000</v>
      </c>
      <c r="AX173">
        <f t="shared" si="39"/>
        <v>341666000</v>
      </c>
      <c r="AY173">
        <v>53520000</v>
      </c>
      <c r="AZ173">
        <v>0</v>
      </c>
      <c r="BA173">
        <v>78270000</v>
      </c>
      <c r="BB173">
        <v>37639000</v>
      </c>
      <c r="BC173">
        <f t="shared" si="40"/>
        <v>169429000</v>
      </c>
      <c r="BE173" t="str">
        <f t="shared" si="41"/>
        <v>void</v>
      </c>
      <c r="BF173">
        <f t="shared" si="42"/>
        <v>3</v>
      </c>
      <c r="BG173">
        <f t="shared" si="43"/>
        <v>3</v>
      </c>
      <c r="BH173">
        <f t="shared" si="44"/>
        <v>3</v>
      </c>
    </row>
    <row r="174" spans="1:60" x14ac:dyDescent="0.45">
      <c r="A174" t="s">
        <v>1049</v>
      </c>
      <c r="B174" t="s">
        <v>1050</v>
      </c>
      <c r="C174">
        <v>1380</v>
      </c>
      <c r="D174" t="s">
        <v>1050</v>
      </c>
      <c r="E174" t="s">
        <v>1050</v>
      </c>
      <c r="F174">
        <v>0</v>
      </c>
      <c r="G174">
        <v>0.82630099999999995</v>
      </c>
      <c r="H174">
        <v>1</v>
      </c>
      <c r="I174" t="s">
        <v>56</v>
      </c>
      <c r="J174" t="s">
        <v>922</v>
      </c>
      <c r="K174" t="s">
        <v>159</v>
      </c>
      <c r="L174" t="s">
        <v>1051</v>
      </c>
      <c r="M174" t="s">
        <v>1052</v>
      </c>
      <c r="N174">
        <v>3</v>
      </c>
      <c r="P174">
        <v>0.69862000000000002</v>
      </c>
      <c r="S174">
        <f t="shared" si="30"/>
        <v>0.69862000000000002</v>
      </c>
      <c r="U174">
        <v>0.59262999999999999</v>
      </c>
      <c r="X174" s="3">
        <f t="shared" si="31"/>
        <v>0.59262999999999999</v>
      </c>
      <c r="Y174" t="e">
        <f t="shared" si="32"/>
        <v>#DIV/0!</v>
      </c>
      <c r="AA174">
        <v>0.98001000000000005</v>
      </c>
      <c r="AD174">
        <f t="shared" si="33"/>
        <v>0.98001000000000005</v>
      </c>
      <c r="AF174">
        <v>0.86843999999999999</v>
      </c>
      <c r="AI174">
        <f t="shared" si="34"/>
        <v>0.86843999999999999</v>
      </c>
      <c r="AJ174" t="e">
        <f t="shared" si="35"/>
        <v>#DIV/0!</v>
      </c>
      <c r="AK174" s="1" t="e">
        <f>IF(AND(OR(#REF!&gt;1.49,#REF!&lt; 0.67),#REF!&lt; 0.05),"TL regulate","none")</f>
        <v>#REF!</v>
      </c>
      <c r="AL174" s="1" t="e">
        <f t="shared" si="36"/>
        <v>#DIV/0!</v>
      </c>
      <c r="AM174" s="1" t="e">
        <f t="shared" si="37"/>
        <v>#DIV/0!</v>
      </c>
      <c r="AO174">
        <v>0</v>
      </c>
      <c r="AP174">
        <v>0</v>
      </c>
      <c r="AQ174">
        <v>0</v>
      </c>
      <c r="AR174">
        <v>0</v>
      </c>
      <c r="AS174">
        <f t="shared" si="38"/>
        <v>0</v>
      </c>
      <c r="AT174">
        <v>0</v>
      </c>
      <c r="AU174">
        <v>0</v>
      </c>
      <c r="AV174">
        <v>0</v>
      </c>
      <c r="AW174">
        <v>0</v>
      </c>
      <c r="AX174">
        <f t="shared" si="39"/>
        <v>0</v>
      </c>
      <c r="AY174">
        <v>0</v>
      </c>
      <c r="AZ174">
        <v>0</v>
      </c>
      <c r="BA174">
        <v>0</v>
      </c>
      <c r="BB174">
        <v>0</v>
      </c>
      <c r="BC174">
        <f t="shared" si="40"/>
        <v>0</v>
      </c>
      <c r="BE174" t="str">
        <f t="shared" si="41"/>
        <v>void</v>
      </c>
      <c r="BF174">
        <f t="shared" si="42"/>
        <v>0</v>
      </c>
      <c r="BG174">
        <f t="shared" si="43"/>
        <v>0</v>
      </c>
      <c r="BH174">
        <f t="shared" si="44"/>
        <v>0</v>
      </c>
    </row>
    <row r="175" spans="1:60" x14ac:dyDescent="0.45">
      <c r="A175" t="s">
        <v>1053</v>
      </c>
      <c r="B175" t="s">
        <v>752</v>
      </c>
      <c r="C175" t="s">
        <v>1054</v>
      </c>
      <c r="D175" t="s">
        <v>753</v>
      </c>
      <c r="E175" t="s">
        <v>753</v>
      </c>
      <c r="F175">
        <v>0</v>
      </c>
      <c r="G175">
        <v>0.70419299999999996</v>
      </c>
      <c r="H175">
        <v>2</v>
      </c>
      <c r="I175" t="s">
        <v>56</v>
      </c>
      <c r="J175" t="s">
        <v>1055</v>
      </c>
      <c r="K175" t="s">
        <v>1056</v>
      </c>
      <c r="L175" t="s">
        <v>1057</v>
      </c>
      <c r="M175" t="s">
        <v>1058</v>
      </c>
      <c r="N175">
        <v>7</v>
      </c>
      <c r="P175">
        <v>0.64936000000000005</v>
      </c>
      <c r="S175">
        <f t="shared" si="30"/>
        <v>0.64936000000000005</v>
      </c>
      <c r="U175">
        <v>0.59267000000000003</v>
      </c>
      <c r="X175" s="3">
        <f t="shared" si="31"/>
        <v>0.59267000000000003</v>
      </c>
      <c r="Y175" t="e">
        <f t="shared" si="32"/>
        <v>#DIV/0!</v>
      </c>
      <c r="AA175">
        <v>0.96413000000000004</v>
      </c>
      <c r="AD175">
        <f t="shared" si="33"/>
        <v>0.96413000000000004</v>
      </c>
      <c r="AF175">
        <v>0.85082000000000002</v>
      </c>
      <c r="AI175">
        <f t="shared" si="34"/>
        <v>0.85082000000000002</v>
      </c>
      <c r="AJ175" t="e">
        <f t="shared" si="35"/>
        <v>#DIV/0!</v>
      </c>
      <c r="AK175" s="1" t="e">
        <f>IF(AND(OR(#REF!&gt;1.49,#REF!&lt; 0.67),#REF!&lt; 0.05),"TL regulate","none")</f>
        <v>#REF!</v>
      </c>
      <c r="AL175" s="1" t="e">
        <f t="shared" si="36"/>
        <v>#DIV/0!</v>
      </c>
      <c r="AM175" s="1" t="e">
        <f t="shared" si="37"/>
        <v>#DIV/0!</v>
      </c>
      <c r="AO175">
        <v>0</v>
      </c>
      <c r="AP175">
        <v>0</v>
      </c>
      <c r="AQ175">
        <v>0</v>
      </c>
      <c r="AR175">
        <v>0</v>
      </c>
      <c r="AS175">
        <f t="shared" si="38"/>
        <v>0</v>
      </c>
      <c r="AT175">
        <v>0</v>
      </c>
      <c r="AU175">
        <v>0</v>
      </c>
      <c r="AV175">
        <v>0</v>
      </c>
      <c r="AW175">
        <v>0</v>
      </c>
      <c r="AX175">
        <f t="shared" si="39"/>
        <v>0</v>
      </c>
      <c r="AY175">
        <v>0</v>
      </c>
      <c r="AZ175">
        <v>0</v>
      </c>
      <c r="BA175">
        <v>0</v>
      </c>
      <c r="BB175">
        <v>0</v>
      </c>
      <c r="BC175">
        <f t="shared" si="40"/>
        <v>0</v>
      </c>
      <c r="BE175" t="str">
        <f t="shared" si="41"/>
        <v>void</v>
      </c>
      <c r="BF175">
        <f t="shared" si="42"/>
        <v>0</v>
      </c>
      <c r="BG175">
        <f t="shared" si="43"/>
        <v>0</v>
      </c>
      <c r="BH175">
        <f t="shared" si="44"/>
        <v>0</v>
      </c>
    </row>
    <row r="176" spans="1:60" x14ac:dyDescent="0.45">
      <c r="A176" t="s">
        <v>1059</v>
      </c>
      <c r="B176" t="s">
        <v>1060</v>
      </c>
      <c r="C176" t="s">
        <v>1061</v>
      </c>
      <c r="D176" t="s">
        <v>1062</v>
      </c>
      <c r="E176" t="s">
        <v>1062</v>
      </c>
      <c r="F176" t="s">
        <v>1063</v>
      </c>
      <c r="G176">
        <v>0.99895</v>
      </c>
      <c r="H176">
        <v>1</v>
      </c>
      <c r="I176" t="s">
        <v>56</v>
      </c>
      <c r="J176" t="s">
        <v>57</v>
      </c>
      <c r="K176" t="s">
        <v>308</v>
      </c>
      <c r="L176" t="s">
        <v>1064</v>
      </c>
      <c r="M176" t="s">
        <v>1065</v>
      </c>
      <c r="N176">
        <v>2</v>
      </c>
      <c r="O176">
        <v>0.64771999999999996</v>
      </c>
      <c r="Q176">
        <v>0.73353999999999997</v>
      </c>
      <c r="R176">
        <v>0.68993000000000004</v>
      </c>
      <c r="S176">
        <f t="shared" si="30"/>
        <v>0.69039666666666666</v>
      </c>
      <c r="T176">
        <v>0.54273000000000005</v>
      </c>
      <c r="V176">
        <v>0.65071999999999997</v>
      </c>
      <c r="W176">
        <v>0.58587999999999996</v>
      </c>
      <c r="X176" s="3">
        <f t="shared" si="31"/>
        <v>0.59310999999999992</v>
      </c>
      <c r="Y176" t="e">
        <f t="shared" si="32"/>
        <v>#DIV/0!</v>
      </c>
      <c r="Z176">
        <v>0.60204000000000002</v>
      </c>
      <c r="AB176">
        <v>0.79091</v>
      </c>
      <c r="AC176">
        <v>0.6129</v>
      </c>
      <c r="AD176">
        <f t="shared" si="33"/>
        <v>0.66861666666666653</v>
      </c>
      <c r="AE176">
        <v>0.54393999999999998</v>
      </c>
      <c r="AG176">
        <v>0.69477999999999995</v>
      </c>
      <c r="AH176">
        <v>0.54737999999999998</v>
      </c>
      <c r="AI176">
        <f t="shared" si="34"/>
        <v>0.5953666666666666</v>
      </c>
      <c r="AJ176" t="e">
        <f t="shared" si="35"/>
        <v>#DIV/0!</v>
      </c>
      <c r="AK176" s="1" t="e">
        <f>IF(AND(OR(#REF!&gt;1.49,#REF!&lt; 0.67),#REF!&lt; 0.05),"TL regulate","none")</f>
        <v>#REF!</v>
      </c>
      <c r="AL176" s="1" t="e">
        <f t="shared" si="36"/>
        <v>#DIV/0!</v>
      </c>
      <c r="AM176" s="1" t="e">
        <f t="shared" si="37"/>
        <v>#DIV/0!</v>
      </c>
      <c r="AO176">
        <v>43341000</v>
      </c>
      <c r="AP176">
        <v>0</v>
      </c>
      <c r="AQ176">
        <v>34605000</v>
      </c>
      <c r="AR176">
        <v>34754000</v>
      </c>
      <c r="AS176">
        <f t="shared" si="38"/>
        <v>112700000</v>
      </c>
      <c r="AT176">
        <v>46459000</v>
      </c>
      <c r="AU176">
        <v>0</v>
      </c>
      <c r="AV176">
        <v>32810000</v>
      </c>
      <c r="AW176">
        <v>35742000</v>
      </c>
      <c r="AX176">
        <f t="shared" si="39"/>
        <v>115011000</v>
      </c>
      <c r="AY176">
        <v>34019000</v>
      </c>
      <c r="AZ176">
        <v>0</v>
      </c>
      <c r="BA176">
        <v>31186000</v>
      </c>
      <c r="BB176">
        <v>21199000</v>
      </c>
      <c r="BC176">
        <f t="shared" si="40"/>
        <v>86404000</v>
      </c>
      <c r="BE176" t="str">
        <f t="shared" si="41"/>
        <v>void</v>
      </c>
      <c r="BF176">
        <f t="shared" si="42"/>
        <v>3</v>
      </c>
      <c r="BG176">
        <f t="shared" si="43"/>
        <v>3</v>
      </c>
      <c r="BH176">
        <f t="shared" si="44"/>
        <v>3</v>
      </c>
    </row>
    <row r="177" spans="1:60" x14ac:dyDescent="0.45">
      <c r="A177" t="s">
        <v>1066</v>
      </c>
      <c r="B177" t="s">
        <v>1067</v>
      </c>
      <c r="C177">
        <v>688</v>
      </c>
      <c r="D177" t="s">
        <v>1067</v>
      </c>
      <c r="E177" t="s">
        <v>1067</v>
      </c>
      <c r="F177" t="s">
        <v>1068</v>
      </c>
      <c r="G177">
        <v>0.87547900000000001</v>
      </c>
      <c r="H177">
        <v>1</v>
      </c>
      <c r="I177" t="s">
        <v>56</v>
      </c>
      <c r="J177" t="s">
        <v>57</v>
      </c>
      <c r="K177" t="s">
        <v>440</v>
      </c>
      <c r="L177" t="s">
        <v>1069</v>
      </c>
      <c r="M177" t="s">
        <v>1070</v>
      </c>
      <c r="N177">
        <v>9</v>
      </c>
      <c r="R177">
        <v>0.69655999999999996</v>
      </c>
      <c r="S177">
        <f t="shared" si="30"/>
        <v>0.69655999999999996</v>
      </c>
      <c r="W177">
        <v>0.59362999999999999</v>
      </c>
      <c r="X177" s="3">
        <f t="shared" si="31"/>
        <v>0.59362999999999999</v>
      </c>
      <c r="Y177" t="e">
        <f t="shared" si="32"/>
        <v>#DIV/0!</v>
      </c>
      <c r="AC177">
        <v>0.74460000000000004</v>
      </c>
      <c r="AD177">
        <f t="shared" si="33"/>
        <v>0.74460000000000004</v>
      </c>
      <c r="AH177">
        <v>0.69298000000000004</v>
      </c>
      <c r="AI177">
        <f t="shared" si="34"/>
        <v>0.69298000000000004</v>
      </c>
      <c r="AJ177" t="e">
        <f t="shared" si="35"/>
        <v>#DIV/0!</v>
      </c>
      <c r="AK177" s="1" t="e">
        <f>IF(AND(OR(#REF!&gt;1.49,#REF!&lt; 0.67),#REF!&lt; 0.05),"TL regulate","none")</f>
        <v>#REF!</v>
      </c>
      <c r="AL177" s="1" t="e">
        <f t="shared" si="36"/>
        <v>#DIV/0!</v>
      </c>
      <c r="AM177" s="1" t="e">
        <f t="shared" si="37"/>
        <v>#DIV/0!</v>
      </c>
      <c r="AO177">
        <v>0</v>
      </c>
      <c r="AP177">
        <v>0</v>
      </c>
      <c r="AQ177">
        <v>0</v>
      </c>
      <c r="AR177">
        <v>31537000</v>
      </c>
      <c r="AS177">
        <f t="shared" si="38"/>
        <v>31537000</v>
      </c>
      <c r="AT177">
        <v>0</v>
      </c>
      <c r="AU177">
        <v>0</v>
      </c>
      <c r="AV177">
        <v>0</v>
      </c>
      <c r="AW177">
        <v>26788000</v>
      </c>
      <c r="AX177">
        <f t="shared" si="39"/>
        <v>26788000</v>
      </c>
      <c r="AY177">
        <v>0</v>
      </c>
      <c r="AZ177">
        <v>0</v>
      </c>
      <c r="BA177">
        <v>0</v>
      </c>
      <c r="BB177">
        <v>21824000</v>
      </c>
      <c r="BC177">
        <f t="shared" si="40"/>
        <v>21824000</v>
      </c>
      <c r="BE177" t="str">
        <f t="shared" si="41"/>
        <v>void</v>
      </c>
      <c r="BF177">
        <f t="shared" si="42"/>
        <v>1</v>
      </c>
      <c r="BG177">
        <f t="shared" si="43"/>
        <v>1</v>
      </c>
      <c r="BH177">
        <f t="shared" si="44"/>
        <v>1</v>
      </c>
    </row>
    <row r="178" spans="1:60" x14ac:dyDescent="0.45">
      <c r="A178" t="s">
        <v>1071</v>
      </c>
      <c r="B178" t="s">
        <v>1072</v>
      </c>
      <c r="C178" t="s">
        <v>1073</v>
      </c>
      <c r="D178" t="s">
        <v>1074</v>
      </c>
      <c r="E178" t="s">
        <v>1074</v>
      </c>
      <c r="F178" t="s">
        <v>1075</v>
      </c>
      <c r="G178">
        <v>1</v>
      </c>
      <c r="H178">
        <v>1</v>
      </c>
      <c r="I178" t="s">
        <v>56</v>
      </c>
      <c r="J178" t="s">
        <v>57</v>
      </c>
      <c r="K178" t="s">
        <v>68</v>
      </c>
      <c r="L178" t="s">
        <v>1076</v>
      </c>
      <c r="M178" t="s">
        <v>1077</v>
      </c>
      <c r="N178">
        <v>2</v>
      </c>
      <c r="Q178">
        <v>0.74092999999999998</v>
      </c>
      <c r="R178">
        <v>0.72082999999999997</v>
      </c>
      <c r="S178">
        <f t="shared" si="30"/>
        <v>0.73087999999999997</v>
      </c>
      <c r="V178">
        <v>0.60150000000000003</v>
      </c>
      <c r="W178">
        <v>0.58664000000000005</v>
      </c>
      <c r="X178" s="3">
        <f t="shared" si="31"/>
        <v>0.5940700000000001</v>
      </c>
      <c r="Y178" t="e">
        <f t="shared" si="32"/>
        <v>#DIV/0!</v>
      </c>
      <c r="AB178">
        <v>0.77624000000000004</v>
      </c>
      <c r="AC178">
        <v>0.70918999999999999</v>
      </c>
      <c r="AD178">
        <f t="shared" si="33"/>
        <v>0.74271500000000001</v>
      </c>
      <c r="AG178">
        <v>0.65600999999999998</v>
      </c>
      <c r="AH178">
        <v>0.62444</v>
      </c>
      <c r="AI178">
        <f t="shared" si="34"/>
        <v>0.64022500000000004</v>
      </c>
      <c r="AJ178" t="e">
        <f t="shared" si="35"/>
        <v>#DIV/0!</v>
      </c>
      <c r="AK178" s="1" t="e">
        <f>IF(AND(OR(#REF!&gt;1.49,#REF!&lt; 0.67),#REF!&lt; 0.05),"TL regulate","none")</f>
        <v>#REF!</v>
      </c>
      <c r="AL178" s="1" t="e">
        <f t="shared" si="36"/>
        <v>#DIV/0!</v>
      </c>
      <c r="AM178" s="1" t="e">
        <f t="shared" si="37"/>
        <v>#DIV/0!</v>
      </c>
      <c r="AO178">
        <v>0</v>
      </c>
      <c r="AP178">
        <v>0</v>
      </c>
      <c r="AQ178">
        <v>23027000</v>
      </c>
      <c r="AR178">
        <v>19724000</v>
      </c>
      <c r="AS178">
        <f t="shared" si="38"/>
        <v>42751000</v>
      </c>
      <c r="AT178">
        <v>0</v>
      </c>
      <c r="AU178">
        <v>0</v>
      </c>
      <c r="AV178">
        <v>25339000</v>
      </c>
      <c r="AW178">
        <v>23643000</v>
      </c>
      <c r="AX178">
        <f t="shared" si="39"/>
        <v>48982000</v>
      </c>
      <c r="AY178">
        <v>0</v>
      </c>
      <c r="AZ178">
        <v>0</v>
      </c>
      <c r="BA178">
        <v>20169000</v>
      </c>
      <c r="BB178">
        <v>18746000</v>
      </c>
      <c r="BC178">
        <f t="shared" si="40"/>
        <v>38915000</v>
      </c>
      <c r="BE178" t="str">
        <f t="shared" si="41"/>
        <v>void</v>
      </c>
      <c r="BF178">
        <f t="shared" si="42"/>
        <v>2</v>
      </c>
      <c r="BG178">
        <f t="shared" si="43"/>
        <v>2</v>
      </c>
      <c r="BH178">
        <f t="shared" si="44"/>
        <v>2</v>
      </c>
    </row>
    <row r="179" spans="1:60" x14ac:dyDescent="0.45">
      <c r="A179" t="s">
        <v>1078</v>
      </c>
      <c r="B179" t="s">
        <v>1079</v>
      </c>
      <c r="C179" t="s">
        <v>1080</v>
      </c>
      <c r="D179" t="s">
        <v>1081</v>
      </c>
      <c r="E179" t="s">
        <v>1081</v>
      </c>
      <c r="F179" t="s">
        <v>1082</v>
      </c>
      <c r="G179">
        <v>1</v>
      </c>
      <c r="H179">
        <v>1</v>
      </c>
      <c r="I179" t="s">
        <v>56</v>
      </c>
      <c r="J179" t="s">
        <v>57</v>
      </c>
      <c r="K179" t="s">
        <v>352</v>
      </c>
      <c r="L179" t="s">
        <v>1083</v>
      </c>
      <c r="M179" t="s">
        <v>1084</v>
      </c>
      <c r="N179">
        <v>1</v>
      </c>
      <c r="O179">
        <v>0.58848</v>
      </c>
      <c r="P179">
        <v>0.7077</v>
      </c>
      <c r="Q179">
        <v>0.74980000000000002</v>
      </c>
      <c r="R179">
        <v>0.67557999999999996</v>
      </c>
      <c r="S179">
        <f t="shared" si="30"/>
        <v>0.68039000000000005</v>
      </c>
      <c r="T179">
        <v>0.52090999999999998</v>
      </c>
      <c r="U179">
        <v>0.62836999999999998</v>
      </c>
      <c r="V179">
        <v>0.63456999999999997</v>
      </c>
      <c r="W179">
        <v>0.59724999999999995</v>
      </c>
      <c r="X179" s="3">
        <f t="shared" si="31"/>
        <v>0.595275</v>
      </c>
      <c r="Y179" t="e">
        <f t="shared" si="32"/>
        <v>#DIV/0!</v>
      </c>
      <c r="Z179">
        <v>0.61124000000000001</v>
      </c>
      <c r="AA179">
        <v>0.56320999999999999</v>
      </c>
      <c r="AB179">
        <v>0.69840999999999998</v>
      </c>
      <c r="AC179">
        <v>0.59318000000000004</v>
      </c>
      <c r="AD179">
        <f t="shared" si="33"/>
        <v>0.61651</v>
      </c>
      <c r="AE179">
        <v>0.58430000000000004</v>
      </c>
      <c r="AF179">
        <v>0.52327999999999997</v>
      </c>
      <c r="AG179">
        <v>0.64076999999999995</v>
      </c>
      <c r="AH179">
        <v>0.57147999999999999</v>
      </c>
      <c r="AI179">
        <f t="shared" si="34"/>
        <v>0.5799574999999999</v>
      </c>
      <c r="AJ179" t="e">
        <f t="shared" si="35"/>
        <v>#DIV/0!</v>
      </c>
      <c r="AK179" s="1" t="e">
        <f>IF(AND(OR(#REF!&gt;1.49,#REF!&lt; 0.67),#REF!&lt; 0.05),"TL regulate","none")</f>
        <v>#REF!</v>
      </c>
      <c r="AL179" s="1" t="e">
        <f t="shared" si="36"/>
        <v>#DIV/0!</v>
      </c>
      <c r="AM179" s="1" t="e">
        <f t="shared" si="37"/>
        <v>#DIV/0!</v>
      </c>
      <c r="AO179">
        <v>382460000</v>
      </c>
      <c r="AP179">
        <v>0</v>
      </c>
      <c r="AQ179">
        <v>284870000</v>
      </c>
      <c r="AR179">
        <v>316050000</v>
      </c>
      <c r="AS179">
        <f t="shared" si="38"/>
        <v>983380000</v>
      </c>
      <c r="AT179">
        <v>417280000</v>
      </c>
      <c r="AU179">
        <v>0</v>
      </c>
      <c r="AV179">
        <v>307180000</v>
      </c>
      <c r="AW179">
        <v>335670000</v>
      </c>
      <c r="AX179">
        <f t="shared" si="39"/>
        <v>1060130000</v>
      </c>
      <c r="AY179">
        <v>243130000</v>
      </c>
      <c r="AZ179">
        <v>0</v>
      </c>
      <c r="BA179">
        <v>213170000</v>
      </c>
      <c r="BB179">
        <v>201530000</v>
      </c>
      <c r="BC179">
        <f t="shared" si="40"/>
        <v>657830000</v>
      </c>
      <c r="BE179" t="str">
        <f t="shared" si="41"/>
        <v>void</v>
      </c>
      <c r="BF179">
        <f t="shared" si="42"/>
        <v>3</v>
      </c>
      <c r="BG179">
        <f t="shared" si="43"/>
        <v>3</v>
      </c>
      <c r="BH179">
        <f t="shared" si="44"/>
        <v>3</v>
      </c>
    </row>
    <row r="180" spans="1:60" x14ac:dyDescent="0.45">
      <c r="A180" t="s">
        <v>1085</v>
      </c>
      <c r="B180" t="s">
        <v>1086</v>
      </c>
      <c r="C180" t="s">
        <v>1087</v>
      </c>
      <c r="D180" t="s">
        <v>1088</v>
      </c>
      <c r="E180" t="s">
        <v>1088</v>
      </c>
      <c r="F180" t="s">
        <v>1089</v>
      </c>
      <c r="G180">
        <v>0.99917599999999995</v>
      </c>
      <c r="H180">
        <v>1</v>
      </c>
      <c r="I180" t="s">
        <v>56</v>
      </c>
      <c r="J180" t="s">
        <v>57</v>
      </c>
      <c r="K180" t="s">
        <v>257</v>
      </c>
      <c r="L180" t="s">
        <v>1090</v>
      </c>
      <c r="M180" t="s">
        <v>1091</v>
      </c>
      <c r="N180">
        <v>3</v>
      </c>
      <c r="O180">
        <v>0.58277000000000001</v>
      </c>
      <c r="P180">
        <v>0.64615999999999996</v>
      </c>
      <c r="S180">
        <f t="shared" si="30"/>
        <v>0.61446500000000004</v>
      </c>
      <c r="T180">
        <v>0.55593999999999999</v>
      </c>
      <c r="U180">
        <v>0.63673999999999997</v>
      </c>
      <c r="X180" s="3">
        <f t="shared" si="31"/>
        <v>0.59633999999999998</v>
      </c>
      <c r="Y180" t="e">
        <f t="shared" si="32"/>
        <v>#DIV/0!</v>
      </c>
      <c r="Z180">
        <v>0.59335000000000004</v>
      </c>
      <c r="AA180">
        <v>0.67871999999999999</v>
      </c>
      <c r="AD180">
        <f t="shared" si="33"/>
        <v>0.63603500000000002</v>
      </c>
      <c r="AE180">
        <v>0.53386999999999996</v>
      </c>
      <c r="AF180">
        <v>0.62805</v>
      </c>
      <c r="AI180">
        <f t="shared" si="34"/>
        <v>0.58095999999999992</v>
      </c>
      <c r="AJ180" t="e">
        <f t="shared" si="35"/>
        <v>#DIV/0!</v>
      </c>
      <c r="AK180" s="1" t="e">
        <f>IF(AND(OR(#REF!&gt;1.49,#REF!&lt; 0.67),#REF!&lt; 0.05),"TL regulate","none")</f>
        <v>#REF!</v>
      </c>
      <c r="AL180" s="1" t="e">
        <f t="shared" si="36"/>
        <v>#DIV/0!</v>
      </c>
      <c r="AM180" s="1" t="e">
        <f t="shared" si="37"/>
        <v>#DIV/0!</v>
      </c>
      <c r="AO180">
        <v>26193000</v>
      </c>
      <c r="AP180">
        <v>0</v>
      </c>
      <c r="AQ180">
        <v>0</v>
      </c>
      <c r="AR180">
        <v>0</v>
      </c>
      <c r="AS180">
        <f t="shared" si="38"/>
        <v>26193000</v>
      </c>
      <c r="AT180">
        <v>26591000</v>
      </c>
      <c r="AU180">
        <v>0</v>
      </c>
      <c r="AV180">
        <v>9050600</v>
      </c>
      <c r="AW180">
        <v>0</v>
      </c>
      <c r="AX180">
        <f t="shared" si="39"/>
        <v>35641600</v>
      </c>
      <c r="AY180">
        <v>15939000</v>
      </c>
      <c r="AZ180">
        <v>0</v>
      </c>
      <c r="BA180">
        <v>0</v>
      </c>
      <c r="BB180">
        <v>5032600</v>
      </c>
      <c r="BC180">
        <f t="shared" si="40"/>
        <v>20971600</v>
      </c>
      <c r="BE180" t="str">
        <f t="shared" si="41"/>
        <v>void</v>
      </c>
      <c r="BF180">
        <f t="shared" si="42"/>
        <v>1</v>
      </c>
      <c r="BG180">
        <f t="shared" si="43"/>
        <v>2</v>
      </c>
      <c r="BH180">
        <f t="shared" si="44"/>
        <v>2</v>
      </c>
    </row>
    <row r="181" spans="1:60" x14ac:dyDescent="0.45">
      <c r="A181" t="s">
        <v>1092</v>
      </c>
      <c r="B181" t="s">
        <v>752</v>
      </c>
      <c r="C181" t="s">
        <v>216</v>
      </c>
      <c r="D181" t="s">
        <v>753</v>
      </c>
      <c r="E181" t="s">
        <v>753</v>
      </c>
      <c r="F181" t="s">
        <v>754</v>
      </c>
      <c r="G181">
        <v>0.64619800000000005</v>
      </c>
      <c r="H181">
        <v>2</v>
      </c>
      <c r="I181" t="s">
        <v>80</v>
      </c>
      <c r="J181" t="s">
        <v>1093</v>
      </c>
      <c r="K181" t="s">
        <v>1094</v>
      </c>
      <c r="L181" t="s">
        <v>1095</v>
      </c>
      <c r="M181" t="s">
        <v>1096</v>
      </c>
      <c r="N181">
        <v>9</v>
      </c>
      <c r="O181">
        <v>0.60516999999999999</v>
      </c>
      <c r="P181">
        <v>0.86538999999999999</v>
      </c>
      <c r="Q181">
        <v>0.56330000000000002</v>
      </c>
      <c r="S181">
        <f t="shared" si="30"/>
        <v>0.6779533333333333</v>
      </c>
      <c r="T181">
        <v>0.50966</v>
      </c>
      <c r="U181">
        <v>0.76920999999999995</v>
      </c>
      <c r="V181">
        <v>0.51139999999999997</v>
      </c>
      <c r="X181" s="3">
        <f t="shared" si="31"/>
        <v>0.59675666666666671</v>
      </c>
      <c r="Y181" t="e">
        <f t="shared" si="32"/>
        <v>#DIV/0!</v>
      </c>
      <c r="Z181">
        <v>0.88688999999999996</v>
      </c>
      <c r="AA181">
        <v>0.55162999999999995</v>
      </c>
      <c r="AB181">
        <v>0.77817999999999998</v>
      </c>
      <c r="AD181">
        <f t="shared" si="33"/>
        <v>0.7389</v>
      </c>
      <c r="AE181">
        <v>0.78591999999999995</v>
      </c>
      <c r="AF181">
        <v>0.48422999999999999</v>
      </c>
      <c r="AG181">
        <v>0.68903999999999999</v>
      </c>
      <c r="AI181">
        <f t="shared" si="34"/>
        <v>0.65306333333333333</v>
      </c>
      <c r="AJ181" t="e">
        <f t="shared" si="35"/>
        <v>#DIV/0!</v>
      </c>
      <c r="AK181" s="1" t="e">
        <f>IF(AND(OR(#REF!&gt;1.49,#REF!&lt; 0.67),#REF!&lt; 0.05),"TL regulate","none")</f>
        <v>#REF!</v>
      </c>
      <c r="AL181" s="1" t="e">
        <f t="shared" si="36"/>
        <v>#DIV/0!</v>
      </c>
      <c r="AM181" s="1" t="e">
        <f t="shared" si="37"/>
        <v>#DIV/0!</v>
      </c>
      <c r="AO181">
        <v>0</v>
      </c>
      <c r="AP181">
        <v>0</v>
      </c>
      <c r="AQ181">
        <v>0</v>
      </c>
      <c r="AR181">
        <v>0</v>
      </c>
      <c r="AS181">
        <f t="shared" si="38"/>
        <v>0</v>
      </c>
      <c r="AT181">
        <v>0</v>
      </c>
      <c r="AU181">
        <v>0</v>
      </c>
      <c r="AV181">
        <v>0</v>
      </c>
      <c r="AW181">
        <v>14075000</v>
      </c>
      <c r="AX181">
        <f t="shared" si="39"/>
        <v>14075000</v>
      </c>
      <c r="AY181">
        <v>0</v>
      </c>
      <c r="AZ181">
        <v>0</v>
      </c>
      <c r="BA181">
        <v>0</v>
      </c>
      <c r="BB181">
        <v>0</v>
      </c>
      <c r="BC181">
        <f t="shared" si="40"/>
        <v>0</v>
      </c>
      <c r="BE181" t="str">
        <f t="shared" si="41"/>
        <v>TL only</v>
      </c>
      <c r="BF181">
        <f t="shared" si="42"/>
        <v>0</v>
      </c>
      <c r="BG181">
        <f t="shared" si="43"/>
        <v>1</v>
      </c>
      <c r="BH181">
        <f t="shared" si="44"/>
        <v>0</v>
      </c>
    </row>
    <row r="182" spans="1:60" x14ac:dyDescent="0.45">
      <c r="A182" t="s">
        <v>1097</v>
      </c>
      <c r="B182" t="s">
        <v>1098</v>
      </c>
      <c r="C182" t="s">
        <v>1099</v>
      </c>
      <c r="D182" t="s">
        <v>1100</v>
      </c>
      <c r="E182" t="s">
        <v>1100</v>
      </c>
      <c r="F182" t="s">
        <v>1101</v>
      </c>
      <c r="G182">
        <v>0.49004900000000001</v>
      </c>
      <c r="H182">
        <v>0</v>
      </c>
      <c r="I182" t="s">
        <v>80</v>
      </c>
      <c r="J182" t="s">
        <v>63</v>
      </c>
      <c r="K182" t="s">
        <v>64</v>
      </c>
      <c r="L182" t="s">
        <v>1102</v>
      </c>
      <c r="M182" t="s">
        <v>1103</v>
      </c>
      <c r="N182">
        <v>3</v>
      </c>
      <c r="O182">
        <v>0.70016999999999996</v>
      </c>
      <c r="P182">
        <v>0.66907000000000005</v>
      </c>
      <c r="S182">
        <f t="shared" si="30"/>
        <v>0.68462000000000001</v>
      </c>
      <c r="T182">
        <v>0.61328000000000005</v>
      </c>
      <c r="U182">
        <v>0.58030999999999999</v>
      </c>
      <c r="X182" s="3">
        <f t="shared" si="31"/>
        <v>0.59679499999999996</v>
      </c>
      <c r="Y182" t="e">
        <f t="shared" si="32"/>
        <v>#DIV/0!</v>
      </c>
      <c r="Z182">
        <v>0.73906000000000005</v>
      </c>
      <c r="AA182">
        <v>0.61880000000000002</v>
      </c>
      <c r="AD182">
        <f t="shared" si="33"/>
        <v>0.67893000000000003</v>
      </c>
      <c r="AE182">
        <v>0.66891</v>
      </c>
      <c r="AF182">
        <v>0.55245999999999995</v>
      </c>
      <c r="AI182">
        <f t="shared" si="34"/>
        <v>0.61068499999999992</v>
      </c>
      <c r="AJ182" t="e">
        <f t="shared" si="35"/>
        <v>#DIV/0!</v>
      </c>
      <c r="AK182" s="1" t="e">
        <f>IF(AND(OR(#REF!&gt;1.49,#REF!&lt; 0.67),#REF!&lt; 0.05),"TL regulate","none")</f>
        <v>#REF!</v>
      </c>
      <c r="AL182" s="1" t="e">
        <f t="shared" si="36"/>
        <v>#DIV/0!</v>
      </c>
      <c r="AM182" s="1" t="e">
        <f t="shared" si="37"/>
        <v>#DIV/0!</v>
      </c>
      <c r="AO182">
        <v>0</v>
      </c>
      <c r="AP182">
        <v>0</v>
      </c>
      <c r="AQ182">
        <v>0</v>
      </c>
      <c r="AR182">
        <v>0</v>
      </c>
      <c r="AS182">
        <f t="shared" si="38"/>
        <v>0</v>
      </c>
      <c r="AT182">
        <v>0</v>
      </c>
      <c r="AU182">
        <v>0</v>
      </c>
      <c r="AV182">
        <v>0</v>
      </c>
      <c r="AW182">
        <v>0</v>
      </c>
      <c r="AX182">
        <f t="shared" si="39"/>
        <v>0</v>
      </c>
      <c r="AY182">
        <v>0</v>
      </c>
      <c r="AZ182">
        <v>0</v>
      </c>
      <c r="BA182">
        <v>0</v>
      </c>
      <c r="BB182">
        <v>0</v>
      </c>
      <c r="BC182">
        <f t="shared" si="40"/>
        <v>0</v>
      </c>
      <c r="BE182" t="str">
        <f t="shared" si="41"/>
        <v>void</v>
      </c>
      <c r="BF182">
        <f t="shared" si="42"/>
        <v>0</v>
      </c>
      <c r="BG182">
        <f t="shared" si="43"/>
        <v>0</v>
      </c>
      <c r="BH182">
        <f t="shared" si="44"/>
        <v>0</v>
      </c>
    </row>
    <row r="183" spans="1:60" x14ac:dyDescent="0.45">
      <c r="A183" t="s">
        <v>1104</v>
      </c>
      <c r="B183" t="s">
        <v>409</v>
      </c>
      <c r="C183" t="s">
        <v>1105</v>
      </c>
      <c r="D183" t="s">
        <v>411</v>
      </c>
      <c r="E183" t="s">
        <v>411</v>
      </c>
      <c r="F183" t="s">
        <v>412</v>
      </c>
      <c r="G183">
        <v>0.49995800000000001</v>
      </c>
      <c r="H183">
        <v>1</v>
      </c>
      <c r="I183" t="s">
        <v>80</v>
      </c>
      <c r="J183" t="s">
        <v>57</v>
      </c>
      <c r="K183" t="s">
        <v>1106</v>
      </c>
      <c r="L183" t="s">
        <v>1107</v>
      </c>
      <c r="M183" t="s">
        <v>1108</v>
      </c>
      <c r="N183">
        <v>4</v>
      </c>
      <c r="R183">
        <v>0.73623000000000005</v>
      </c>
      <c r="S183">
        <f t="shared" si="30"/>
        <v>0.73623000000000005</v>
      </c>
      <c r="W183">
        <v>0.59943000000000002</v>
      </c>
      <c r="X183" s="3">
        <f t="shared" si="31"/>
        <v>0.59943000000000002</v>
      </c>
      <c r="Y183" t="e">
        <f t="shared" si="32"/>
        <v>#DIV/0!</v>
      </c>
      <c r="AC183">
        <v>0.73841000000000001</v>
      </c>
      <c r="AD183">
        <f t="shared" si="33"/>
        <v>0.73841000000000001</v>
      </c>
      <c r="AH183">
        <v>0.65154999999999996</v>
      </c>
      <c r="AI183">
        <f t="shared" si="34"/>
        <v>0.65154999999999996</v>
      </c>
      <c r="AJ183" t="e">
        <f t="shared" si="35"/>
        <v>#DIV/0!</v>
      </c>
      <c r="AK183" s="1" t="e">
        <f>IF(AND(OR(#REF!&gt;1.49,#REF!&lt; 0.67),#REF!&lt; 0.05),"TL regulate","none")</f>
        <v>#REF!</v>
      </c>
      <c r="AL183" s="1" t="e">
        <f t="shared" si="36"/>
        <v>#DIV/0!</v>
      </c>
      <c r="AM183" s="1" t="e">
        <f t="shared" si="37"/>
        <v>#DIV/0!</v>
      </c>
      <c r="AO183">
        <v>0</v>
      </c>
      <c r="AP183">
        <v>0</v>
      </c>
      <c r="AQ183">
        <v>0</v>
      </c>
      <c r="AR183">
        <v>19932000</v>
      </c>
      <c r="AS183">
        <f t="shared" si="38"/>
        <v>19932000</v>
      </c>
      <c r="AT183">
        <v>0</v>
      </c>
      <c r="AU183">
        <v>0</v>
      </c>
      <c r="AV183">
        <v>0</v>
      </c>
      <c r="AW183">
        <v>27777000</v>
      </c>
      <c r="AX183">
        <f t="shared" si="39"/>
        <v>27777000</v>
      </c>
      <c r="AY183">
        <v>0</v>
      </c>
      <c r="AZ183">
        <v>0</v>
      </c>
      <c r="BA183">
        <v>0</v>
      </c>
      <c r="BB183">
        <v>15667000</v>
      </c>
      <c r="BC183">
        <f t="shared" si="40"/>
        <v>15667000</v>
      </c>
      <c r="BE183" t="str">
        <f t="shared" si="41"/>
        <v>void</v>
      </c>
      <c r="BF183">
        <f t="shared" si="42"/>
        <v>1</v>
      </c>
      <c r="BG183">
        <f t="shared" si="43"/>
        <v>1</v>
      </c>
      <c r="BH183">
        <f t="shared" si="44"/>
        <v>1</v>
      </c>
    </row>
    <row r="184" spans="1:60" x14ac:dyDescent="0.45">
      <c r="A184" t="s">
        <v>1109</v>
      </c>
      <c r="B184" t="s">
        <v>1110</v>
      </c>
      <c r="C184" t="s">
        <v>1111</v>
      </c>
      <c r="D184" t="s">
        <v>1112</v>
      </c>
      <c r="E184" t="s">
        <v>1112</v>
      </c>
      <c r="F184" t="s">
        <v>1113</v>
      </c>
      <c r="G184">
        <v>0.61532600000000004</v>
      </c>
      <c r="H184">
        <v>1</v>
      </c>
      <c r="I184" t="s">
        <v>56</v>
      </c>
      <c r="J184" t="s">
        <v>57</v>
      </c>
      <c r="K184" t="s">
        <v>526</v>
      </c>
      <c r="L184" t="s">
        <v>1114</v>
      </c>
      <c r="M184" t="s">
        <v>1115</v>
      </c>
      <c r="N184">
        <v>3</v>
      </c>
      <c r="O184">
        <v>0.69647999999999999</v>
      </c>
      <c r="S184">
        <f t="shared" si="30"/>
        <v>0.69647999999999999</v>
      </c>
      <c r="T184">
        <v>0.60013000000000005</v>
      </c>
      <c r="X184" s="3">
        <f t="shared" si="31"/>
        <v>0.60013000000000005</v>
      </c>
      <c r="Y184" t="e">
        <f t="shared" si="32"/>
        <v>#DIV/0!</v>
      </c>
      <c r="Z184">
        <v>0.72668999999999995</v>
      </c>
      <c r="AD184">
        <f t="shared" si="33"/>
        <v>0.72668999999999995</v>
      </c>
      <c r="AE184">
        <v>0.62439999999999996</v>
      </c>
      <c r="AI184">
        <f t="shared" si="34"/>
        <v>0.62439999999999996</v>
      </c>
      <c r="AJ184" t="e">
        <f t="shared" si="35"/>
        <v>#DIV/0!</v>
      </c>
      <c r="AK184" s="1" t="e">
        <f>IF(AND(OR(#REF!&gt;1.49,#REF!&lt; 0.67),#REF!&lt; 0.05),"TL regulate","none")</f>
        <v>#REF!</v>
      </c>
      <c r="AL184" s="1" t="e">
        <f t="shared" si="36"/>
        <v>#DIV/0!</v>
      </c>
      <c r="AM184" s="1" t="e">
        <f t="shared" si="37"/>
        <v>#DIV/0!</v>
      </c>
      <c r="AO184">
        <v>13863000</v>
      </c>
      <c r="AP184">
        <v>0</v>
      </c>
      <c r="AQ184">
        <v>0</v>
      </c>
      <c r="AR184">
        <v>0</v>
      </c>
      <c r="AS184">
        <f t="shared" si="38"/>
        <v>13863000</v>
      </c>
      <c r="AT184">
        <v>19217000</v>
      </c>
      <c r="AU184">
        <v>0</v>
      </c>
      <c r="AV184">
        <v>0</v>
      </c>
      <c r="AW184">
        <v>0</v>
      </c>
      <c r="AX184">
        <f t="shared" si="39"/>
        <v>19217000</v>
      </c>
      <c r="AY184">
        <v>9188500</v>
      </c>
      <c r="AZ184">
        <v>0</v>
      </c>
      <c r="BA184">
        <v>0</v>
      </c>
      <c r="BB184">
        <v>0</v>
      </c>
      <c r="BC184">
        <f t="shared" si="40"/>
        <v>9188500</v>
      </c>
      <c r="BE184" t="str">
        <f t="shared" si="41"/>
        <v>void</v>
      </c>
      <c r="BF184">
        <f t="shared" si="42"/>
        <v>1</v>
      </c>
      <c r="BG184">
        <f t="shared" si="43"/>
        <v>1</v>
      </c>
      <c r="BH184">
        <f t="shared" si="44"/>
        <v>1</v>
      </c>
    </row>
    <row r="185" spans="1:60" x14ac:dyDescent="0.45">
      <c r="A185" t="s">
        <v>1116</v>
      </c>
      <c r="B185" t="s">
        <v>489</v>
      </c>
      <c r="C185" t="s">
        <v>1117</v>
      </c>
      <c r="D185" t="s">
        <v>491</v>
      </c>
      <c r="E185" t="s">
        <v>491</v>
      </c>
      <c r="F185" t="s">
        <v>492</v>
      </c>
      <c r="G185">
        <v>0.99381200000000003</v>
      </c>
      <c r="H185">
        <v>1</v>
      </c>
      <c r="I185" t="s">
        <v>56</v>
      </c>
      <c r="J185" t="s">
        <v>74</v>
      </c>
      <c r="K185" t="s">
        <v>1118</v>
      </c>
      <c r="L185" t="s">
        <v>1119</v>
      </c>
      <c r="M185" t="s">
        <v>1120</v>
      </c>
      <c r="N185">
        <v>7</v>
      </c>
      <c r="O185">
        <v>0.57462999999999997</v>
      </c>
      <c r="Q185">
        <v>0.60863999999999996</v>
      </c>
      <c r="R185">
        <v>0.68435000000000001</v>
      </c>
      <c r="S185">
        <f t="shared" si="30"/>
        <v>0.62253999999999998</v>
      </c>
      <c r="T185">
        <v>0.55769999999999997</v>
      </c>
      <c r="V185">
        <v>0.59733000000000003</v>
      </c>
      <c r="W185">
        <v>0.65342999999999996</v>
      </c>
      <c r="X185" s="3">
        <f t="shared" si="31"/>
        <v>0.60282000000000002</v>
      </c>
      <c r="Y185" t="e">
        <f t="shared" si="32"/>
        <v>#DIV/0!</v>
      </c>
      <c r="Z185">
        <v>0.83026</v>
      </c>
      <c r="AB185">
        <v>1.0425</v>
      </c>
      <c r="AC185">
        <v>0.97001999999999999</v>
      </c>
      <c r="AD185">
        <f t="shared" si="33"/>
        <v>0.94759333333333329</v>
      </c>
      <c r="AE185">
        <v>0.79483000000000004</v>
      </c>
      <c r="AG185">
        <v>0.95308000000000004</v>
      </c>
      <c r="AH185">
        <v>0.91469999999999996</v>
      </c>
      <c r="AI185">
        <f t="shared" si="34"/>
        <v>0.88753666666666664</v>
      </c>
      <c r="AJ185" t="e">
        <f t="shared" si="35"/>
        <v>#DIV/0!</v>
      </c>
      <c r="AK185" s="1" t="e">
        <f>IF(AND(OR(#REF!&gt;1.49,#REF!&lt; 0.67),#REF!&lt; 0.05),"TL regulate","none")</f>
        <v>#REF!</v>
      </c>
      <c r="AL185" s="1" t="e">
        <f t="shared" si="36"/>
        <v>#DIV/0!</v>
      </c>
      <c r="AM185" s="1" t="e">
        <f t="shared" si="37"/>
        <v>#DIV/0!</v>
      </c>
      <c r="AO185">
        <v>371710000</v>
      </c>
      <c r="AP185">
        <v>0</v>
      </c>
      <c r="AQ185">
        <v>349250000</v>
      </c>
      <c r="AR185">
        <v>521820000</v>
      </c>
      <c r="AS185">
        <f t="shared" si="38"/>
        <v>1242780000</v>
      </c>
      <c r="AT185">
        <v>222110000</v>
      </c>
      <c r="AU185">
        <v>0</v>
      </c>
      <c r="AV185">
        <v>126940000</v>
      </c>
      <c r="AW185">
        <v>126400000</v>
      </c>
      <c r="AX185">
        <f t="shared" si="39"/>
        <v>475450000</v>
      </c>
      <c r="AY185">
        <v>229080000</v>
      </c>
      <c r="AZ185">
        <v>0</v>
      </c>
      <c r="BA185">
        <v>233430000</v>
      </c>
      <c r="BB185">
        <v>341240000</v>
      </c>
      <c r="BC185">
        <f t="shared" si="40"/>
        <v>803750000</v>
      </c>
      <c r="BE185" t="str">
        <f t="shared" si="41"/>
        <v>void</v>
      </c>
      <c r="BF185">
        <f t="shared" si="42"/>
        <v>3</v>
      </c>
      <c r="BG185">
        <f t="shared" si="43"/>
        <v>3</v>
      </c>
      <c r="BH185">
        <f t="shared" si="44"/>
        <v>3</v>
      </c>
    </row>
    <row r="186" spans="1:60" x14ac:dyDescent="0.45">
      <c r="A186" t="s">
        <v>1121</v>
      </c>
      <c r="B186" t="s">
        <v>768</v>
      </c>
      <c r="C186" t="s">
        <v>1122</v>
      </c>
      <c r="D186" t="s">
        <v>770</v>
      </c>
      <c r="E186" t="s">
        <v>770</v>
      </c>
      <c r="F186" t="s">
        <v>771</v>
      </c>
      <c r="G186">
        <v>0.83860000000000001</v>
      </c>
      <c r="H186">
        <v>1</v>
      </c>
      <c r="I186" t="s">
        <v>56</v>
      </c>
      <c r="J186" t="s">
        <v>57</v>
      </c>
      <c r="K186" t="s">
        <v>978</v>
      </c>
      <c r="L186" t="s">
        <v>1123</v>
      </c>
      <c r="M186" t="s">
        <v>1124</v>
      </c>
      <c r="N186">
        <v>1</v>
      </c>
      <c r="O186">
        <v>0.60838999999999999</v>
      </c>
      <c r="P186">
        <v>0.81586999999999998</v>
      </c>
      <c r="S186">
        <f t="shared" si="30"/>
        <v>0.71212999999999993</v>
      </c>
      <c r="T186">
        <v>0.50470999999999999</v>
      </c>
      <c r="U186">
        <v>0.70133999999999996</v>
      </c>
      <c r="X186" s="3">
        <f t="shared" si="31"/>
        <v>0.60302499999999992</v>
      </c>
      <c r="Y186" t="e">
        <f t="shared" si="32"/>
        <v>#DIV/0!</v>
      </c>
      <c r="Z186">
        <v>0.70042000000000004</v>
      </c>
      <c r="AA186">
        <v>0.77846000000000004</v>
      </c>
      <c r="AD186">
        <f t="shared" si="33"/>
        <v>0.7394400000000001</v>
      </c>
      <c r="AE186">
        <v>0.62912999999999997</v>
      </c>
      <c r="AF186">
        <v>0.68035000000000001</v>
      </c>
      <c r="AI186">
        <f t="shared" si="34"/>
        <v>0.65473999999999999</v>
      </c>
      <c r="AJ186" t="e">
        <f t="shared" si="35"/>
        <v>#DIV/0!</v>
      </c>
      <c r="AK186" s="1" t="e">
        <f>IF(AND(OR(#REF!&gt;1.49,#REF!&lt; 0.67),#REF!&lt; 0.05),"TL regulate","none")</f>
        <v>#REF!</v>
      </c>
      <c r="AL186" s="1" t="e">
        <f t="shared" si="36"/>
        <v>#DIV/0!</v>
      </c>
      <c r="AM186" s="1" t="e">
        <f t="shared" si="37"/>
        <v>#DIV/0!</v>
      </c>
      <c r="AO186">
        <v>31411000</v>
      </c>
      <c r="AP186">
        <v>0</v>
      </c>
      <c r="AQ186">
        <v>0</v>
      </c>
      <c r="AR186">
        <v>0</v>
      </c>
      <c r="AS186">
        <f t="shared" si="38"/>
        <v>31411000</v>
      </c>
      <c r="AT186">
        <v>28881000</v>
      </c>
      <c r="AU186">
        <v>0</v>
      </c>
      <c r="AV186">
        <v>0</v>
      </c>
      <c r="AW186">
        <v>0</v>
      </c>
      <c r="AX186">
        <f t="shared" si="39"/>
        <v>28881000</v>
      </c>
      <c r="AY186">
        <v>21207000</v>
      </c>
      <c r="AZ186">
        <v>0</v>
      </c>
      <c r="BA186">
        <v>0</v>
      </c>
      <c r="BB186">
        <v>0</v>
      </c>
      <c r="BC186">
        <f t="shared" si="40"/>
        <v>21207000</v>
      </c>
      <c r="BE186" t="str">
        <f t="shared" si="41"/>
        <v>void</v>
      </c>
      <c r="BF186">
        <f t="shared" si="42"/>
        <v>1</v>
      </c>
      <c r="BG186">
        <f t="shared" si="43"/>
        <v>1</v>
      </c>
      <c r="BH186">
        <f t="shared" si="44"/>
        <v>1</v>
      </c>
    </row>
    <row r="187" spans="1:60" x14ac:dyDescent="0.45">
      <c r="A187" t="s">
        <v>1125</v>
      </c>
      <c r="B187" t="s">
        <v>806</v>
      </c>
      <c r="C187" t="s">
        <v>1126</v>
      </c>
      <c r="D187" t="s">
        <v>808</v>
      </c>
      <c r="E187" t="s">
        <v>808</v>
      </c>
      <c r="F187" t="s">
        <v>809</v>
      </c>
      <c r="G187">
        <v>0.99127600000000005</v>
      </c>
      <c r="H187">
        <v>1</v>
      </c>
      <c r="I187" t="s">
        <v>80</v>
      </c>
      <c r="J187" t="s">
        <v>57</v>
      </c>
      <c r="K187" t="s">
        <v>1127</v>
      </c>
      <c r="L187" t="s">
        <v>1128</v>
      </c>
      <c r="M187" t="s">
        <v>1129</v>
      </c>
      <c r="N187">
        <v>8</v>
      </c>
      <c r="O187">
        <v>0.74636000000000002</v>
      </c>
      <c r="P187">
        <v>0.64517999999999998</v>
      </c>
      <c r="Q187">
        <v>0.66722000000000004</v>
      </c>
      <c r="R187">
        <v>0.71038000000000001</v>
      </c>
      <c r="S187">
        <f t="shared" si="30"/>
        <v>0.69228500000000004</v>
      </c>
      <c r="T187">
        <v>0.67596000000000001</v>
      </c>
      <c r="U187">
        <v>0.56598999999999999</v>
      </c>
      <c r="V187">
        <v>0.57304999999999995</v>
      </c>
      <c r="W187">
        <v>0.59916000000000003</v>
      </c>
      <c r="X187" s="3">
        <f t="shared" si="31"/>
        <v>0.60353999999999997</v>
      </c>
      <c r="Y187" t="e">
        <f t="shared" si="32"/>
        <v>#DIV/0!</v>
      </c>
      <c r="Z187">
        <v>0.77163999999999999</v>
      </c>
      <c r="AA187">
        <v>0.62949999999999995</v>
      </c>
      <c r="AB187">
        <v>0.70821999999999996</v>
      </c>
      <c r="AC187">
        <v>0.65971999999999997</v>
      </c>
      <c r="AD187">
        <f t="shared" si="33"/>
        <v>0.69226999999999994</v>
      </c>
      <c r="AE187">
        <v>0.69376000000000004</v>
      </c>
      <c r="AF187">
        <v>0.55234000000000005</v>
      </c>
      <c r="AG187">
        <v>0.61860999999999999</v>
      </c>
      <c r="AH187">
        <v>0.61195999999999995</v>
      </c>
      <c r="AI187">
        <f t="shared" si="34"/>
        <v>0.61916749999999998</v>
      </c>
      <c r="AJ187" t="e">
        <f t="shared" si="35"/>
        <v>#DIV/0!</v>
      </c>
      <c r="AK187" s="1" t="e">
        <f>IF(AND(OR(#REF!&gt;1.49,#REF!&lt; 0.67),#REF!&lt; 0.05),"TL regulate","none")</f>
        <v>#REF!</v>
      </c>
      <c r="AL187" s="1" t="e">
        <f t="shared" si="36"/>
        <v>#DIV/0!</v>
      </c>
      <c r="AM187" s="1" t="e">
        <f t="shared" si="37"/>
        <v>#DIV/0!</v>
      </c>
      <c r="AO187">
        <v>0</v>
      </c>
      <c r="AP187">
        <v>0</v>
      </c>
      <c r="AQ187">
        <v>0</v>
      </c>
      <c r="AR187">
        <v>30724000</v>
      </c>
      <c r="AS187">
        <f t="shared" si="38"/>
        <v>30724000</v>
      </c>
      <c r="AT187">
        <v>0</v>
      </c>
      <c r="AU187">
        <v>0</v>
      </c>
      <c r="AV187">
        <v>0</v>
      </c>
      <c r="AW187">
        <v>33019000</v>
      </c>
      <c r="AX187">
        <f t="shared" si="39"/>
        <v>33019000</v>
      </c>
      <c r="AY187">
        <v>0</v>
      </c>
      <c r="AZ187">
        <v>0</v>
      </c>
      <c r="BA187">
        <v>0</v>
      </c>
      <c r="BB187">
        <v>19818000</v>
      </c>
      <c r="BC187">
        <f t="shared" si="40"/>
        <v>19818000</v>
      </c>
      <c r="BE187" t="str">
        <f t="shared" si="41"/>
        <v>void</v>
      </c>
      <c r="BF187">
        <f t="shared" si="42"/>
        <v>1</v>
      </c>
      <c r="BG187">
        <f t="shared" si="43"/>
        <v>1</v>
      </c>
      <c r="BH187">
        <f t="shared" si="44"/>
        <v>1</v>
      </c>
    </row>
    <row r="188" spans="1:60" x14ac:dyDescent="0.45">
      <c r="A188" t="s">
        <v>1130</v>
      </c>
      <c r="B188" t="s">
        <v>1131</v>
      </c>
      <c r="C188">
        <v>477</v>
      </c>
      <c r="D188" t="s">
        <v>1131</v>
      </c>
      <c r="E188" t="s">
        <v>1131</v>
      </c>
      <c r="F188" t="s">
        <v>1132</v>
      </c>
      <c r="G188">
        <v>0.52583899999999995</v>
      </c>
      <c r="H188">
        <v>2</v>
      </c>
      <c r="I188" t="s">
        <v>56</v>
      </c>
      <c r="J188" t="s">
        <v>1133</v>
      </c>
      <c r="K188" t="s">
        <v>944</v>
      </c>
      <c r="L188" t="s">
        <v>1134</v>
      </c>
      <c r="M188" t="s">
        <v>1135</v>
      </c>
      <c r="N188">
        <v>12</v>
      </c>
      <c r="P188">
        <v>0.74807999999999997</v>
      </c>
      <c r="Q188">
        <v>0.75036999999999998</v>
      </c>
      <c r="S188">
        <f t="shared" si="30"/>
        <v>0.74922500000000003</v>
      </c>
      <c r="U188">
        <v>0.60036999999999996</v>
      </c>
      <c r="V188">
        <v>0.60843000000000003</v>
      </c>
      <c r="X188" s="3">
        <f t="shared" si="31"/>
        <v>0.60440000000000005</v>
      </c>
      <c r="Y188" t="e">
        <f t="shared" si="32"/>
        <v>#DIV/0!</v>
      </c>
      <c r="AA188">
        <v>0.81799999999999995</v>
      </c>
      <c r="AB188">
        <v>0.90183000000000002</v>
      </c>
      <c r="AD188">
        <f t="shared" si="33"/>
        <v>0.85991499999999998</v>
      </c>
      <c r="AF188">
        <v>0.68459000000000003</v>
      </c>
      <c r="AG188">
        <v>0.75753000000000004</v>
      </c>
      <c r="AI188">
        <f t="shared" si="34"/>
        <v>0.72106000000000003</v>
      </c>
      <c r="AJ188" t="e">
        <f t="shared" si="35"/>
        <v>#DIV/0!</v>
      </c>
      <c r="AK188" s="1" t="e">
        <f>IF(AND(OR(#REF!&gt;1.49,#REF!&lt; 0.67),#REF!&lt; 0.05),"TL regulate","none")</f>
        <v>#REF!</v>
      </c>
      <c r="AL188" s="1" t="e">
        <f t="shared" si="36"/>
        <v>#DIV/0!</v>
      </c>
      <c r="AM188" s="1" t="e">
        <f t="shared" si="37"/>
        <v>#DIV/0!</v>
      </c>
      <c r="AO188">
        <v>0</v>
      </c>
      <c r="AP188">
        <v>0</v>
      </c>
      <c r="AQ188">
        <v>23151000</v>
      </c>
      <c r="AR188">
        <v>0</v>
      </c>
      <c r="AS188">
        <f t="shared" si="38"/>
        <v>23151000</v>
      </c>
      <c r="AT188">
        <v>0</v>
      </c>
      <c r="AU188">
        <v>0</v>
      </c>
      <c r="AV188">
        <v>17170000</v>
      </c>
      <c r="AW188">
        <v>0</v>
      </c>
      <c r="AX188">
        <f t="shared" si="39"/>
        <v>17170000</v>
      </c>
      <c r="AY188">
        <v>14812000</v>
      </c>
      <c r="AZ188">
        <v>0</v>
      </c>
      <c r="BA188">
        <v>19985000</v>
      </c>
      <c r="BB188">
        <v>0</v>
      </c>
      <c r="BC188">
        <f t="shared" si="40"/>
        <v>34797000</v>
      </c>
      <c r="BE188" t="str">
        <f t="shared" si="41"/>
        <v>void</v>
      </c>
      <c r="BF188">
        <f t="shared" si="42"/>
        <v>1</v>
      </c>
      <c r="BG188">
        <f t="shared" si="43"/>
        <v>1</v>
      </c>
      <c r="BH188">
        <f t="shared" si="44"/>
        <v>2</v>
      </c>
    </row>
    <row r="189" spans="1:60" x14ac:dyDescent="0.45">
      <c r="A189" t="s">
        <v>1136</v>
      </c>
      <c r="B189" t="s">
        <v>1131</v>
      </c>
      <c r="C189">
        <v>473</v>
      </c>
      <c r="D189" t="s">
        <v>1131</v>
      </c>
      <c r="E189" t="s">
        <v>1131</v>
      </c>
      <c r="F189" t="s">
        <v>1132</v>
      </c>
      <c r="G189">
        <v>0.98726599999999998</v>
      </c>
      <c r="H189">
        <v>2</v>
      </c>
      <c r="I189" t="s">
        <v>56</v>
      </c>
      <c r="J189" t="s">
        <v>952</v>
      </c>
      <c r="K189" t="s">
        <v>1137</v>
      </c>
      <c r="L189" t="s">
        <v>1134</v>
      </c>
      <c r="M189" t="s">
        <v>1135</v>
      </c>
      <c r="N189">
        <v>8</v>
      </c>
      <c r="P189">
        <v>0.74807999999999997</v>
      </c>
      <c r="Q189">
        <v>0.75036999999999998</v>
      </c>
      <c r="S189">
        <f t="shared" si="30"/>
        <v>0.74922500000000003</v>
      </c>
      <c r="U189">
        <v>0.60036999999999996</v>
      </c>
      <c r="V189">
        <v>0.60843000000000003</v>
      </c>
      <c r="X189" s="3">
        <f t="shared" si="31"/>
        <v>0.60440000000000005</v>
      </c>
      <c r="Y189" t="e">
        <f t="shared" si="32"/>
        <v>#DIV/0!</v>
      </c>
      <c r="AA189">
        <v>0.81799999999999995</v>
      </c>
      <c r="AB189">
        <v>0.90183000000000002</v>
      </c>
      <c r="AD189">
        <f t="shared" si="33"/>
        <v>0.85991499999999998</v>
      </c>
      <c r="AF189">
        <v>0.68459000000000003</v>
      </c>
      <c r="AG189">
        <v>0.75753000000000004</v>
      </c>
      <c r="AI189">
        <f t="shared" si="34"/>
        <v>0.72106000000000003</v>
      </c>
      <c r="AJ189" t="e">
        <f t="shared" si="35"/>
        <v>#DIV/0!</v>
      </c>
      <c r="AK189" s="1" t="e">
        <f>IF(AND(OR(#REF!&gt;1.49,#REF!&lt; 0.67),#REF!&lt; 0.05),"TL regulate","none")</f>
        <v>#REF!</v>
      </c>
      <c r="AL189" s="1" t="e">
        <f t="shared" si="36"/>
        <v>#DIV/0!</v>
      </c>
      <c r="AM189" s="1" t="e">
        <f t="shared" si="37"/>
        <v>#DIV/0!</v>
      </c>
      <c r="AO189">
        <v>0</v>
      </c>
      <c r="AP189">
        <v>0</v>
      </c>
      <c r="AQ189">
        <v>23151000</v>
      </c>
      <c r="AR189">
        <v>0</v>
      </c>
      <c r="AS189">
        <f t="shared" si="38"/>
        <v>23151000</v>
      </c>
      <c r="AT189">
        <v>0</v>
      </c>
      <c r="AU189">
        <v>0</v>
      </c>
      <c r="AV189">
        <v>17170000</v>
      </c>
      <c r="AW189">
        <v>0</v>
      </c>
      <c r="AX189">
        <f t="shared" si="39"/>
        <v>17170000</v>
      </c>
      <c r="AY189">
        <v>14812000</v>
      </c>
      <c r="AZ189">
        <v>0</v>
      </c>
      <c r="BA189">
        <v>19985000</v>
      </c>
      <c r="BB189">
        <v>0</v>
      </c>
      <c r="BC189">
        <f t="shared" si="40"/>
        <v>34797000</v>
      </c>
      <c r="BE189" t="str">
        <f t="shared" si="41"/>
        <v>void</v>
      </c>
      <c r="BF189">
        <f t="shared" si="42"/>
        <v>1</v>
      </c>
      <c r="BG189">
        <f t="shared" si="43"/>
        <v>1</v>
      </c>
      <c r="BH189">
        <f t="shared" si="44"/>
        <v>2</v>
      </c>
    </row>
    <row r="190" spans="1:60" x14ac:dyDescent="0.45">
      <c r="A190" t="s">
        <v>1138</v>
      </c>
      <c r="B190" t="s">
        <v>1139</v>
      </c>
      <c r="C190">
        <v>158</v>
      </c>
      <c r="D190" t="s">
        <v>1139</v>
      </c>
      <c r="E190" t="s">
        <v>1139</v>
      </c>
      <c r="F190" t="s">
        <v>1140</v>
      </c>
      <c r="G190">
        <v>0.99995100000000003</v>
      </c>
      <c r="H190">
        <v>1</v>
      </c>
      <c r="I190" t="s">
        <v>56</v>
      </c>
      <c r="J190" t="s">
        <v>57</v>
      </c>
      <c r="K190" t="s">
        <v>68</v>
      </c>
      <c r="L190" t="s">
        <v>1141</v>
      </c>
      <c r="M190" t="s">
        <v>1142</v>
      </c>
      <c r="N190">
        <v>2</v>
      </c>
      <c r="Q190">
        <v>0.74853000000000003</v>
      </c>
      <c r="S190">
        <f t="shared" si="30"/>
        <v>0.74853000000000003</v>
      </c>
      <c r="V190">
        <v>0.60558999999999996</v>
      </c>
      <c r="X190" s="3">
        <f t="shared" si="31"/>
        <v>0.60558999999999996</v>
      </c>
      <c r="Y190" t="e">
        <f t="shared" si="32"/>
        <v>#DIV/0!</v>
      </c>
      <c r="AB190">
        <v>1.0439000000000001</v>
      </c>
      <c r="AD190">
        <f t="shared" si="33"/>
        <v>1.0439000000000001</v>
      </c>
      <c r="AG190">
        <v>0.88541999999999998</v>
      </c>
      <c r="AI190">
        <f t="shared" si="34"/>
        <v>0.88541999999999998</v>
      </c>
      <c r="AJ190" t="e">
        <f t="shared" si="35"/>
        <v>#DIV/0!</v>
      </c>
      <c r="AK190" s="1" t="e">
        <f>IF(AND(OR(#REF!&gt;1.49,#REF!&lt; 0.67),#REF!&lt; 0.05),"TL regulate","none")</f>
        <v>#REF!</v>
      </c>
      <c r="AL190" s="1" t="e">
        <f t="shared" si="36"/>
        <v>#DIV/0!</v>
      </c>
      <c r="AM190" s="1" t="e">
        <f t="shared" si="37"/>
        <v>#DIV/0!</v>
      </c>
      <c r="AO190">
        <v>0</v>
      </c>
      <c r="AP190">
        <v>0</v>
      </c>
      <c r="AQ190">
        <v>29654000</v>
      </c>
      <c r="AR190">
        <v>0</v>
      </c>
      <c r="AS190">
        <f t="shared" si="38"/>
        <v>29654000</v>
      </c>
      <c r="AT190">
        <v>0</v>
      </c>
      <c r="AU190">
        <v>0</v>
      </c>
      <c r="AV190">
        <v>19389000</v>
      </c>
      <c r="AW190">
        <v>0</v>
      </c>
      <c r="AX190">
        <f t="shared" si="39"/>
        <v>19389000</v>
      </c>
      <c r="AY190">
        <v>0</v>
      </c>
      <c r="AZ190">
        <v>0</v>
      </c>
      <c r="BA190">
        <v>22212000</v>
      </c>
      <c r="BB190">
        <v>0</v>
      </c>
      <c r="BC190">
        <f t="shared" si="40"/>
        <v>22212000</v>
      </c>
      <c r="BE190" t="str">
        <f t="shared" si="41"/>
        <v>void</v>
      </c>
      <c r="BF190">
        <f t="shared" si="42"/>
        <v>1</v>
      </c>
      <c r="BG190">
        <f t="shared" si="43"/>
        <v>1</v>
      </c>
      <c r="BH190">
        <f t="shared" si="44"/>
        <v>1</v>
      </c>
    </row>
    <row r="191" spans="1:60" x14ac:dyDescent="0.45">
      <c r="A191" t="s">
        <v>1143</v>
      </c>
      <c r="B191" t="s">
        <v>112</v>
      </c>
      <c r="C191" t="s">
        <v>1144</v>
      </c>
      <c r="D191" t="s">
        <v>114</v>
      </c>
      <c r="E191" t="s">
        <v>114</v>
      </c>
      <c r="F191" t="s">
        <v>115</v>
      </c>
      <c r="G191">
        <v>1</v>
      </c>
      <c r="H191">
        <v>1</v>
      </c>
      <c r="I191" t="s">
        <v>56</v>
      </c>
      <c r="J191" t="s">
        <v>1145</v>
      </c>
      <c r="K191" t="s">
        <v>96</v>
      </c>
      <c r="L191" t="s">
        <v>1146</v>
      </c>
      <c r="M191" t="s">
        <v>1147</v>
      </c>
      <c r="N191">
        <v>9</v>
      </c>
      <c r="O191">
        <v>0.62092000000000003</v>
      </c>
      <c r="P191">
        <v>0.74873999999999996</v>
      </c>
      <c r="Q191">
        <v>0.64997000000000005</v>
      </c>
      <c r="R191">
        <v>0.70233000000000001</v>
      </c>
      <c r="S191">
        <f t="shared" si="30"/>
        <v>0.68049000000000004</v>
      </c>
      <c r="T191">
        <v>0.56594999999999995</v>
      </c>
      <c r="U191">
        <v>0.66193999999999997</v>
      </c>
      <c r="V191">
        <v>0.57472999999999996</v>
      </c>
      <c r="W191">
        <v>0.62209999999999999</v>
      </c>
      <c r="X191" s="3">
        <f t="shared" si="31"/>
        <v>0.60617999999999994</v>
      </c>
      <c r="Y191" t="e">
        <f t="shared" si="32"/>
        <v>#DIV/0!</v>
      </c>
      <c r="Z191">
        <v>0.73390999999999995</v>
      </c>
      <c r="AA191">
        <v>0.80098999999999998</v>
      </c>
      <c r="AB191">
        <v>0.68462999999999996</v>
      </c>
      <c r="AC191">
        <v>0.74034</v>
      </c>
      <c r="AD191">
        <f t="shared" si="33"/>
        <v>0.73996749999999989</v>
      </c>
      <c r="AE191">
        <v>0.63639999999999997</v>
      </c>
      <c r="AF191">
        <v>0.70279999999999998</v>
      </c>
      <c r="AG191">
        <v>0.60333000000000003</v>
      </c>
      <c r="AH191">
        <v>0.67381000000000002</v>
      </c>
      <c r="AI191">
        <f t="shared" si="34"/>
        <v>0.65408500000000003</v>
      </c>
      <c r="AJ191" t="e">
        <f t="shared" si="35"/>
        <v>#DIV/0!</v>
      </c>
      <c r="AK191" s="1" t="e">
        <f>IF(AND(OR(#REF!&gt;1.49,#REF!&lt; 0.67),#REF!&lt; 0.05),"TL regulate","none")</f>
        <v>#REF!</v>
      </c>
      <c r="AL191" s="1" t="e">
        <f t="shared" si="36"/>
        <v>#DIV/0!</v>
      </c>
      <c r="AM191" s="1" t="e">
        <f t="shared" si="37"/>
        <v>#DIV/0!</v>
      </c>
      <c r="AO191">
        <v>291820000</v>
      </c>
      <c r="AP191">
        <v>0</v>
      </c>
      <c r="AQ191">
        <v>18495000</v>
      </c>
      <c r="AR191">
        <v>41260000</v>
      </c>
      <c r="AS191">
        <f t="shared" si="38"/>
        <v>351575000</v>
      </c>
      <c r="AT191">
        <v>222390000</v>
      </c>
      <c r="AU191">
        <v>0</v>
      </c>
      <c r="AV191">
        <v>23313000</v>
      </c>
      <c r="AW191">
        <v>31364000</v>
      </c>
      <c r="AX191">
        <f t="shared" si="39"/>
        <v>277067000</v>
      </c>
      <c r="AY191">
        <v>180610000</v>
      </c>
      <c r="AZ191">
        <v>0</v>
      </c>
      <c r="BA191">
        <v>19512000</v>
      </c>
      <c r="BB191">
        <v>153690000</v>
      </c>
      <c r="BC191">
        <f t="shared" si="40"/>
        <v>353812000</v>
      </c>
      <c r="BE191" t="str">
        <f t="shared" si="41"/>
        <v>void</v>
      </c>
      <c r="BF191">
        <f t="shared" si="42"/>
        <v>3</v>
      </c>
      <c r="BG191">
        <f t="shared" si="43"/>
        <v>3</v>
      </c>
      <c r="BH191">
        <f t="shared" si="44"/>
        <v>3</v>
      </c>
    </row>
    <row r="192" spans="1:60" x14ac:dyDescent="0.45">
      <c r="A192" t="s">
        <v>1148</v>
      </c>
      <c r="B192" t="s">
        <v>1149</v>
      </c>
      <c r="C192">
        <v>3</v>
      </c>
      <c r="D192" t="s">
        <v>1149</v>
      </c>
      <c r="E192" t="s">
        <v>1149</v>
      </c>
      <c r="F192" t="s">
        <v>1150</v>
      </c>
      <c r="G192">
        <v>0.90841099999999997</v>
      </c>
      <c r="H192">
        <v>1</v>
      </c>
      <c r="I192" t="s">
        <v>56</v>
      </c>
      <c r="J192" t="s">
        <v>57</v>
      </c>
      <c r="K192" t="s">
        <v>234</v>
      </c>
      <c r="L192" t="s">
        <v>1151</v>
      </c>
      <c r="M192" t="s">
        <v>1152</v>
      </c>
      <c r="N192">
        <v>2</v>
      </c>
      <c r="R192">
        <v>0.71238999999999997</v>
      </c>
      <c r="S192">
        <f t="shared" si="30"/>
        <v>0.71238999999999997</v>
      </c>
      <c r="W192">
        <v>0.60743000000000003</v>
      </c>
      <c r="X192" s="3">
        <f t="shared" si="31"/>
        <v>0.60743000000000003</v>
      </c>
      <c r="Y192" t="e">
        <f t="shared" si="32"/>
        <v>#DIV/0!</v>
      </c>
      <c r="AC192">
        <v>1.0867</v>
      </c>
      <c r="AD192">
        <f t="shared" si="33"/>
        <v>1.0867</v>
      </c>
      <c r="AH192">
        <v>1.0224</v>
      </c>
      <c r="AI192">
        <f t="shared" si="34"/>
        <v>1.0224</v>
      </c>
      <c r="AJ192" t="e">
        <f t="shared" si="35"/>
        <v>#DIV/0!</v>
      </c>
      <c r="AK192" s="1" t="e">
        <f>IF(AND(OR(#REF!&gt;1.49,#REF!&lt; 0.67),#REF!&lt; 0.05),"TL regulate","none")</f>
        <v>#REF!</v>
      </c>
      <c r="AL192" s="1" t="e">
        <f t="shared" si="36"/>
        <v>#DIV/0!</v>
      </c>
      <c r="AM192" s="1" t="e">
        <f t="shared" si="37"/>
        <v>#DIV/0!</v>
      </c>
      <c r="AO192">
        <v>0</v>
      </c>
      <c r="AP192">
        <v>0</v>
      </c>
      <c r="AQ192">
        <v>0</v>
      </c>
      <c r="AR192">
        <v>13630000</v>
      </c>
      <c r="AS192">
        <f t="shared" si="38"/>
        <v>13630000</v>
      </c>
      <c r="AT192">
        <v>0</v>
      </c>
      <c r="AU192">
        <v>0</v>
      </c>
      <c r="AV192">
        <v>0</v>
      </c>
      <c r="AW192">
        <v>7844700</v>
      </c>
      <c r="AX192">
        <f t="shared" si="39"/>
        <v>7844700</v>
      </c>
      <c r="AY192">
        <v>0</v>
      </c>
      <c r="AZ192">
        <v>0</v>
      </c>
      <c r="BA192">
        <v>0</v>
      </c>
      <c r="BB192">
        <v>9527300</v>
      </c>
      <c r="BC192">
        <f t="shared" si="40"/>
        <v>9527300</v>
      </c>
      <c r="BE192" t="str">
        <f t="shared" si="41"/>
        <v>void</v>
      </c>
      <c r="BF192">
        <f t="shared" si="42"/>
        <v>1</v>
      </c>
      <c r="BG192">
        <f t="shared" si="43"/>
        <v>1</v>
      </c>
      <c r="BH192">
        <f t="shared" si="44"/>
        <v>1</v>
      </c>
    </row>
    <row r="193" spans="1:60" x14ac:dyDescent="0.45">
      <c r="A193" t="s">
        <v>1153</v>
      </c>
      <c r="B193" t="s">
        <v>1154</v>
      </c>
      <c r="C193">
        <v>33</v>
      </c>
      <c r="D193" t="s">
        <v>1154</v>
      </c>
      <c r="E193" t="s">
        <v>1154</v>
      </c>
      <c r="F193" t="s">
        <v>1155</v>
      </c>
      <c r="G193">
        <v>0.999386</v>
      </c>
      <c r="H193">
        <v>1</v>
      </c>
      <c r="I193" t="s">
        <v>56</v>
      </c>
      <c r="J193" t="s">
        <v>57</v>
      </c>
      <c r="K193" t="s">
        <v>1156</v>
      </c>
      <c r="L193" t="s">
        <v>1157</v>
      </c>
      <c r="M193" t="s">
        <v>1158</v>
      </c>
      <c r="N193">
        <v>12</v>
      </c>
      <c r="O193">
        <v>0.80728</v>
      </c>
      <c r="P193">
        <v>0.68162999999999996</v>
      </c>
      <c r="Q193">
        <v>0.70233999999999996</v>
      </c>
      <c r="R193">
        <v>0.54547999999999996</v>
      </c>
      <c r="S193">
        <f t="shared" si="30"/>
        <v>0.68418250000000003</v>
      </c>
      <c r="T193">
        <v>0.71677999999999997</v>
      </c>
      <c r="U193">
        <v>0.59950999999999999</v>
      </c>
      <c r="V193">
        <v>0.61719999999999997</v>
      </c>
      <c r="W193">
        <v>0.49658000000000002</v>
      </c>
      <c r="X193" s="3">
        <f t="shared" si="31"/>
        <v>0.60751749999999993</v>
      </c>
      <c r="Y193" t="e">
        <f t="shared" si="32"/>
        <v>#DIV/0!</v>
      </c>
      <c r="Z193">
        <v>0.77468000000000004</v>
      </c>
      <c r="AA193">
        <v>0.86656</v>
      </c>
      <c r="AB193">
        <v>0.90320999999999996</v>
      </c>
      <c r="AC193">
        <v>0.75809000000000004</v>
      </c>
      <c r="AD193">
        <f t="shared" si="33"/>
        <v>0.82563500000000001</v>
      </c>
      <c r="AE193">
        <v>0.69430999999999998</v>
      </c>
      <c r="AF193">
        <v>0.77954000000000001</v>
      </c>
      <c r="AG193">
        <v>0.78893000000000002</v>
      </c>
      <c r="AH193">
        <v>0.68764000000000003</v>
      </c>
      <c r="AI193">
        <f t="shared" si="34"/>
        <v>0.73760500000000007</v>
      </c>
      <c r="AJ193" t="e">
        <f t="shared" si="35"/>
        <v>#DIV/0!</v>
      </c>
      <c r="AK193" s="1" t="e">
        <f>IF(AND(OR(#REF!&gt;1.49,#REF!&lt; 0.67),#REF!&lt; 0.05),"TL regulate","none")</f>
        <v>#REF!</v>
      </c>
      <c r="AL193" s="1" t="e">
        <f t="shared" si="36"/>
        <v>#DIV/0!</v>
      </c>
      <c r="AM193" s="1" t="e">
        <f t="shared" si="37"/>
        <v>#DIV/0!</v>
      </c>
      <c r="AO193">
        <v>57576000</v>
      </c>
      <c r="AP193">
        <v>0</v>
      </c>
      <c r="AQ193">
        <v>48603000</v>
      </c>
      <c r="AR193">
        <v>55113000</v>
      </c>
      <c r="AS193">
        <f t="shared" si="38"/>
        <v>161292000</v>
      </c>
      <c r="AT193">
        <v>42130000</v>
      </c>
      <c r="AU193">
        <v>0</v>
      </c>
      <c r="AV193">
        <v>26749000</v>
      </c>
      <c r="AW193">
        <v>31184000</v>
      </c>
      <c r="AX193">
        <f t="shared" si="39"/>
        <v>100063000</v>
      </c>
      <c r="AY193">
        <v>41989000</v>
      </c>
      <c r="AZ193">
        <v>0</v>
      </c>
      <c r="BA193">
        <v>50064000</v>
      </c>
      <c r="BB193">
        <v>30352000</v>
      </c>
      <c r="BC193">
        <f t="shared" si="40"/>
        <v>122405000</v>
      </c>
      <c r="BE193" t="str">
        <f t="shared" si="41"/>
        <v>void</v>
      </c>
      <c r="BF193">
        <f t="shared" si="42"/>
        <v>3</v>
      </c>
      <c r="BG193">
        <f t="shared" si="43"/>
        <v>3</v>
      </c>
      <c r="BH193">
        <f t="shared" si="44"/>
        <v>3</v>
      </c>
    </row>
    <row r="194" spans="1:60" x14ac:dyDescent="0.45">
      <c r="A194" t="s">
        <v>1159</v>
      </c>
      <c r="B194" t="s">
        <v>1050</v>
      </c>
      <c r="C194">
        <v>1345</v>
      </c>
      <c r="D194" t="s">
        <v>1050</v>
      </c>
      <c r="E194" t="s">
        <v>1050</v>
      </c>
      <c r="F194" t="s">
        <v>1160</v>
      </c>
      <c r="G194">
        <v>0.95173799999999997</v>
      </c>
      <c r="H194">
        <v>2</v>
      </c>
      <c r="I194" t="s">
        <v>56</v>
      </c>
      <c r="J194" t="s">
        <v>1133</v>
      </c>
      <c r="K194" t="s">
        <v>916</v>
      </c>
      <c r="L194" t="s">
        <v>1161</v>
      </c>
      <c r="M194" t="s">
        <v>1162</v>
      </c>
      <c r="N194">
        <v>7</v>
      </c>
      <c r="O194">
        <v>0.70569999999999999</v>
      </c>
      <c r="S194">
        <f t="shared" ref="S194:S257" si="45">AVERAGE(O194:R194)</f>
        <v>0.70569999999999999</v>
      </c>
      <c r="T194">
        <v>0.60826999999999998</v>
      </c>
      <c r="X194" s="3">
        <f t="shared" ref="X194:X257" si="46">AVERAGE(T194:W194)</f>
        <v>0.60826999999999998</v>
      </c>
      <c r="Y194" t="e">
        <f t="shared" ref="Y194:Y257" si="47">TTEST(T194:W194,$BM$2:$BO$2,2,2)</f>
        <v>#DIV/0!</v>
      </c>
      <c r="Z194">
        <v>1.9514</v>
      </c>
      <c r="AD194">
        <f t="shared" ref="AD194:AD257" si="48">AVERAGE(Z194:AC194)</f>
        <v>1.9514</v>
      </c>
      <c r="AE194">
        <v>1.6851</v>
      </c>
      <c r="AI194">
        <f t="shared" ref="AI194:AI257" si="49">AVERAGE(AE194:AH194)</f>
        <v>1.6851</v>
      </c>
      <c r="AJ194" t="e">
        <f t="shared" ref="AJ194:AJ257" si="50">TTEST(AE194:AH194,$BM$2:$BO$2,2,2)</f>
        <v>#DIV/0!</v>
      </c>
      <c r="AK194" s="1" t="e">
        <f>IF(AND(OR(#REF!&gt;1.49,#REF!&lt; 0.67),#REF!&lt; 0.05),"TL regulate","none")</f>
        <v>#REF!</v>
      </c>
      <c r="AL194" s="1" t="e">
        <f t="shared" ref="AL194:AL257" si="51">IF(AND(OR(X194&gt;1.49, X194&lt;0.67), Y194&lt;0.05), "ceL regulate","none")</f>
        <v>#DIV/0!</v>
      </c>
      <c r="AM194" s="1" t="e">
        <f t="shared" ref="AM194:AM257" si="52">IF(AND(OR(AI194&gt;1.49,AI194&lt;0.67), AJ194&lt;0.05),"differential regulated","void")</f>
        <v>#DIV/0!</v>
      </c>
      <c r="AO194">
        <v>16101000</v>
      </c>
      <c r="AP194">
        <v>0</v>
      </c>
      <c r="AQ194">
        <v>23317000</v>
      </c>
      <c r="AR194">
        <v>21847000</v>
      </c>
      <c r="AS194">
        <f t="shared" ref="AS194:AS257" si="53">SUM(AO194:AR194)</f>
        <v>61265000</v>
      </c>
      <c r="AT194">
        <v>8879000</v>
      </c>
      <c r="AU194">
        <v>0</v>
      </c>
      <c r="AV194">
        <v>0</v>
      </c>
      <c r="AW194">
        <v>0</v>
      </c>
      <c r="AX194">
        <f t="shared" ref="AX194:AX257" si="54">SUM(AT194:AW194)</f>
        <v>8879000</v>
      </c>
      <c r="AY194">
        <v>17768000</v>
      </c>
      <c r="AZ194">
        <v>0</v>
      </c>
      <c r="BA194">
        <v>0</v>
      </c>
      <c r="BB194">
        <v>0</v>
      </c>
      <c r="BC194">
        <f t="shared" ref="BC194:BC257" si="55">SUM(AY194:BB194)</f>
        <v>17768000</v>
      </c>
      <c r="BE194" t="str">
        <f t="shared" ref="BE194:BE257" si="56">_xlfn.IFS(AND(AS194=0, AND(AX194&gt;0,BC194&gt;0)),"LPS repressed",AND(AS194=0,AX194=0,BC194=0),"void",AND(AX194=0, AS194*BC194&gt;0)," TL repressed",AND(BC194=0, AS194*AX194&gt;0),"Cel repressed",AND(AS194&gt;0, AX194=0, BC194=0),"LPS only",AND(AS194=0, AX194&gt;0, BC194=0),"TL only",AND(AS194=0, AX194=0, BC194&gt;0),"Cel only",AS194*AX194*BC194&gt;0,"void")</f>
        <v>void</v>
      </c>
      <c r="BF194">
        <f t="shared" ref="BF194:BF257" si="57">COUNTIF(AO194:AR194,"&gt;0")</f>
        <v>3</v>
      </c>
      <c r="BG194">
        <f t="shared" ref="BG194:BG257" si="58">COUNTIF(AT194:AW194,"&gt;0")</f>
        <v>1</v>
      </c>
      <c r="BH194">
        <f t="shared" ref="BH194:BH257" si="59">COUNTIF(AY194:BB194,"&gt;0")</f>
        <v>1</v>
      </c>
    </row>
    <row r="195" spans="1:60" x14ac:dyDescent="0.45">
      <c r="A195" t="s">
        <v>1163</v>
      </c>
      <c r="B195" t="s">
        <v>1164</v>
      </c>
      <c r="C195">
        <v>967</v>
      </c>
      <c r="D195" t="s">
        <v>1164</v>
      </c>
      <c r="E195" t="s">
        <v>1164</v>
      </c>
      <c r="F195">
        <v>0</v>
      </c>
      <c r="G195">
        <v>0.57732399999999995</v>
      </c>
      <c r="H195">
        <v>1</v>
      </c>
      <c r="I195" t="s">
        <v>56</v>
      </c>
      <c r="J195" t="s">
        <v>57</v>
      </c>
      <c r="K195" t="s">
        <v>1165</v>
      </c>
      <c r="L195" t="s">
        <v>1166</v>
      </c>
      <c r="M195" t="s">
        <v>1167</v>
      </c>
      <c r="N195">
        <v>5</v>
      </c>
      <c r="P195">
        <v>0.68186999999999998</v>
      </c>
      <c r="Q195">
        <v>0.70716999999999997</v>
      </c>
      <c r="S195">
        <f t="shared" si="45"/>
        <v>0.69452000000000003</v>
      </c>
      <c r="U195">
        <v>0.60477999999999998</v>
      </c>
      <c r="V195">
        <v>0.61458000000000002</v>
      </c>
      <c r="X195" s="3">
        <f t="shared" si="46"/>
        <v>0.60968</v>
      </c>
      <c r="Y195" t="e">
        <f t="shared" si="47"/>
        <v>#DIV/0!</v>
      </c>
      <c r="AA195">
        <v>0.63792000000000004</v>
      </c>
      <c r="AB195">
        <v>0.66708999999999996</v>
      </c>
      <c r="AD195">
        <f t="shared" si="48"/>
        <v>0.652505</v>
      </c>
      <c r="AF195">
        <v>0.56940999999999997</v>
      </c>
      <c r="AG195">
        <v>0.59397</v>
      </c>
      <c r="AI195">
        <f t="shared" si="49"/>
        <v>0.58169000000000004</v>
      </c>
      <c r="AJ195" t="e">
        <f t="shared" si="50"/>
        <v>#DIV/0!</v>
      </c>
      <c r="AK195" s="1" t="e">
        <f>IF(AND(OR(#REF!&gt;1.49,#REF!&lt; 0.67),#REF!&lt; 0.05),"TL regulate","none")</f>
        <v>#REF!</v>
      </c>
      <c r="AL195" s="1" t="e">
        <f t="shared" si="51"/>
        <v>#DIV/0!</v>
      </c>
      <c r="AM195" s="1" t="e">
        <f t="shared" si="52"/>
        <v>#DIV/0!</v>
      </c>
      <c r="AO195">
        <v>0</v>
      </c>
      <c r="AP195">
        <v>0</v>
      </c>
      <c r="AQ195">
        <v>60411000</v>
      </c>
      <c r="AR195">
        <v>0</v>
      </c>
      <c r="AS195">
        <f t="shared" si="53"/>
        <v>60411000</v>
      </c>
      <c r="AT195">
        <v>0</v>
      </c>
      <c r="AU195">
        <v>0</v>
      </c>
      <c r="AV195">
        <v>71602000</v>
      </c>
      <c r="AW195">
        <v>0</v>
      </c>
      <c r="AX195">
        <f t="shared" si="54"/>
        <v>71602000</v>
      </c>
      <c r="AY195">
        <v>0</v>
      </c>
      <c r="AZ195">
        <v>0</v>
      </c>
      <c r="BA195">
        <v>53524000</v>
      </c>
      <c r="BB195">
        <v>0</v>
      </c>
      <c r="BC195">
        <f t="shared" si="55"/>
        <v>53524000</v>
      </c>
      <c r="BE195" t="str">
        <f t="shared" si="56"/>
        <v>void</v>
      </c>
      <c r="BF195">
        <f t="shared" si="57"/>
        <v>1</v>
      </c>
      <c r="BG195">
        <f t="shared" si="58"/>
        <v>1</v>
      </c>
      <c r="BH195">
        <f t="shared" si="59"/>
        <v>1</v>
      </c>
    </row>
    <row r="196" spans="1:60" x14ac:dyDescent="0.45">
      <c r="A196" t="s">
        <v>1168</v>
      </c>
      <c r="B196" t="s">
        <v>1169</v>
      </c>
      <c r="C196" t="s">
        <v>1170</v>
      </c>
      <c r="D196" t="s">
        <v>1171</v>
      </c>
      <c r="E196" t="s">
        <v>1171</v>
      </c>
      <c r="F196" t="s">
        <v>1172</v>
      </c>
      <c r="G196">
        <v>0.53402899999999998</v>
      </c>
      <c r="H196">
        <v>1</v>
      </c>
      <c r="I196" t="s">
        <v>56</v>
      </c>
      <c r="J196" t="s">
        <v>57</v>
      </c>
      <c r="K196" t="s">
        <v>1173</v>
      </c>
      <c r="L196" t="s">
        <v>1174</v>
      </c>
      <c r="M196" t="s">
        <v>1175</v>
      </c>
      <c r="N196">
        <v>7</v>
      </c>
      <c r="O196">
        <v>0.76634000000000002</v>
      </c>
      <c r="S196">
        <f t="shared" si="45"/>
        <v>0.76634000000000002</v>
      </c>
      <c r="T196">
        <v>0.61136999999999997</v>
      </c>
      <c r="X196" s="3">
        <f t="shared" si="46"/>
        <v>0.61136999999999997</v>
      </c>
      <c r="Y196" t="e">
        <f t="shared" si="47"/>
        <v>#DIV/0!</v>
      </c>
      <c r="Z196">
        <v>0.74351</v>
      </c>
      <c r="AD196">
        <f t="shared" si="48"/>
        <v>0.74351</v>
      </c>
      <c r="AE196">
        <v>0.63434999999999997</v>
      </c>
      <c r="AI196">
        <f t="shared" si="49"/>
        <v>0.63434999999999997</v>
      </c>
      <c r="AJ196" t="e">
        <f t="shared" si="50"/>
        <v>#DIV/0!</v>
      </c>
      <c r="AK196" s="1" t="e">
        <f>IF(AND(OR(#REF!&gt;1.49,#REF!&lt; 0.67),#REF!&lt; 0.05),"TL regulate","none")</f>
        <v>#REF!</v>
      </c>
      <c r="AL196" s="1" t="e">
        <f t="shared" si="51"/>
        <v>#DIV/0!</v>
      </c>
      <c r="AM196" s="1" t="e">
        <f t="shared" si="52"/>
        <v>#DIV/0!</v>
      </c>
      <c r="AO196">
        <v>40020000</v>
      </c>
      <c r="AP196">
        <v>0</v>
      </c>
      <c r="AQ196">
        <v>0</v>
      </c>
      <c r="AR196">
        <v>0</v>
      </c>
      <c r="AS196">
        <f t="shared" si="53"/>
        <v>40020000</v>
      </c>
      <c r="AT196">
        <v>35495000</v>
      </c>
      <c r="AU196">
        <v>0</v>
      </c>
      <c r="AV196">
        <v>0</v>
      </c>
      <c r="AW196">
        <v>0</v>
      </c>
      <c r="AX196">
        <f t="shared" si="54"/>
        <v>35495000</v>
      </c>
      <c r="AY196">
        <v>33027000</v>
      </c>
      <c r="AZ196">
        <v>0</v>
      </c>
      <c r="BA196">
        <v>0</v>
      </c>
      <c r="BB196">
        <v>0</v>
      </c>
      <c r="BC196">
        <f t="shared" si="55"/>
        <v>33027000</v>
      </c>
      <c r="BE196" t="str">
        <f t="shared" si="56"/>
        <v>void</v>
      </c>
      <c r="BF196">
        <f t="shared" si="57"/>
        <v>1</v>
      </c>
      <c r="BG196">
        <f t="shared" si="58"/>
        <v>1</v>
      </c>
      <c r="BH196">
        <f t="shared" si="59"/>
        <v>1</v>
      </c>
    </row>
    <row r="197" spans="1:60" x14ac:dyDescent="0.45">
      <c r="A197" t="s">
        <v>1176</v>
      </c>
      <c r="B197" t="s">
        <v>1177</v>
      </c>
      <c r="C197" t="s">
        <v>1178</v>
      </c>
      <c r="D197" t="s">
        <v>1179</v>
      </c>
      <c r="E197" t="s">
        <v>1179</v>
      </c>
      <c r="F197" t="s">
        <v>1180</v>
      </c>
      <c r="G197">
        <v>0.67549099999999995</v>
      </c>
      <c r="H197">
        <v>1</v>
      </c>
      <c r="I197" t="s">
        <v>95</v>
      </c>
      <c r="J197" t="s">
        <v>57</v>
      </c>
      <c r="K197" t="s">
        <v>90</v>
      </c>
      <c r="L197" t="s">
        <v>1181</v>
      </c>
      <c r="M197" t="s">
        <v>1182</v>
      </c>
      <c r="N197">
        <v>18</v>
      </c>
      <c r="R197">
        <v>0.69321999999999995</v>
      </c>
      <c r="S197">
        <f t="shared" si="45"/>
        <v>0.69321999999999995</v>
      </c>
      <c r="W197">
        <v>0.61224999999999996</v>
      </c>
      <c r="X197" s="3">
        <f t="shared" si="46"/>
        <v>0.61224999999999996</v>
      </c>
      <c r="Y197" t="e">
        <f t="shared" si="47"/>
        <v>#DIV/0!</v>
      </c>
      <c r="AC197">
        <v>0.92956000000000005</v>
      </c>
      <c r="AD197">
        <f t="shared" si="48"/>
        <v>0.92956000000000005</v>
      </c>
      <c r="AH197">
        <v>0.84907999999999995</v>
      </c>
      <c r="AI197">
        <f t="shared" si="49"/>
        <v>0.84907999999999995</v>
      </c>
      <c r="AJ197" t="e">
        <f t="shared" si="50"/>
        <v>#DIV/0!</v>
      </c>
      <c r="AK197" s="1" t="e">
        <f>IF(AND(OR(#REF!&gt;1.49,#REF!&lt; 0.67),#REF!&lt; 0.05),"TL regulate","none")</f>
        <v>#REF!</v>
      </c>
      <c r="AL197" s="1" t="e">
        <f t="shared" si="51"/>
        <v>#DIV/0!</v>
      </c>
      <c r="AM197" s="1" t="e">
        <f t="shared" si="52"/>
        <v>#DIV/0!</v>
      </c>
      <c r="AO197">
        <v>0</v>
      </c>
      <c r="AP197">
        <v>0</v>
      </c>
      <c r="AQ197">
        <v>0</v>
      </c>
      <c r="AR197">
        <v>63002000</v>
      </c>
      <c r="AS197">
        <f t="shared" si="53"/>
        <v>63002000</v>
      </c>
      <c r="AT197">
        <v>0</v>
      </c>
      <c r="AU197">
        <v>0</v>
      </c>
      <c r="AV197">
        <v>0</v>
      </c>
      <c r="AW197">
        <v>50108000</v>
      </c>
      <c r="AX197">
        <f t="shared" si="54"/>
        <v>50108000</v>
      </c>
      <c r="AY197">
        <v>0</v>
      </c>
      <c r="AZ197">
        <v>0</v>
      </c>
      <c r="BA197">
        <v>0</v>
      </c>
      <c r="BB197">
        <v>48460000</v>
      </c>
      <c r="BC197">
        <f t="shared" si="55"/>
        <v>48460000</v>
      </c>
      <c r="BE197" t="str">
        <f t="shared" si="56"/>
        <v>void</v>
      </c>
      <c r="BF197">
        <f t="shared" si="57"/>
        <v>1</v>
      </c>
      <c r="BG197">
        <f t="shared" si="58"/>
        <v>1</v>
      </c>
      <c r="BH197">
        <f t="shared" si="59"/>
        <v>1</v>
      </c>
    </row>
    <row r="198" spans="1:60" x14ac:dyDescent="0.45">
      <c r="A198" t="s">
        <v>1183</v>
      </c>
      <c r="B198" t="s">
        <v>1184</v>
      </c>
      <c r="C198">
        <v>200</v>
      </c>
      <c r="D198" t="s">
        <v>1184</v>
      </c>
      <c r="E198" t="s">
        <v>1184</v>
      </c>
      <c r="F198" t="s">
        <v>1185</v>
      </c>
      <c r="G198">
        <v>0.78359599999999996</v>
      </c>
      <c r="H198">
        <v>1</v>
      </c>
      <c r="I198" t="s">
        <v>56</v>
      </c>
      <c r="J198" t="s">
        <v>57</v>
      </c>
      <c r="K198" t="s">
        <v>1186</v>
      </c>
      <c r="L198" t="s">
        <v>1187</v>
      </c>
      <c r="M198" t="s">
        <v>1188</v>
      </c>
      <c r="N198">
        <v>14</v>
      </c>
      <c r="O198">
        <v>0.79708999999999997</v>
      </c>
      <c r="P198">
        <v>0.78486</v>
      </c>
      <c r="Q198">
        <v>0.75602000000000003</v>
      </c>
      <c r="R198">
        <v>0.70506999999999997</v>
      </c>
      <c r="S198">
        <f t="shared" si="45"/>
        <v>0.76075999999999999</v>
      </c>
      <c r="T198">
        <v>0.63919999999999999</v>
      </c>
      <c r="U198">
        <v>0.62314000000000003</v>
      </c>
      <c r="V198">
        <v>0.61433000000000004</v>
      </c>
      <c r="W198">
        <v>0.57320000000000004</v>
      </c>
      <c r="X198" s="3">
        <f t="shared" si="46"/>
        <v>0.61246750000000005</v>
      </c>
      <c r="Y198" t="e">
        <f t="shared" si="47"/>
        <v>#DIV/0!</v>
      </c>
      <c r="Z198">
        <v>0.85121000000000002</v>
      </c>
      <c r="AA198">
        <v>0.84465000000000001</v>
      </c>
      <c r="AB198">
        <v>0.77603999999999995</v>
      </c>
      <c r="AC198">
        <v>0.70701999999999998</v>
      </c>
      <c r="AD198">
        <f t="shared" si="48"/>
        <v>0.79473000000000005</v>
      </c>
      <c r="AE198">
        <v>0.72853999999999997</v>
      </c>
      <c r="AF198">
        <v>0.71547000000000005</v>
      </c>
      <c r="AG198">
        <v>0.66129000000000004</v>
      </c>
      <c r="AH198">
        <v>0.61934</v>
      </c>
      <c r="AI198">
        <f t="shared" si="49"/>
        <v>0.68115999999999999</v>
      </c>
      <c r="AJ198" t="e">
        <f t="shared" si="50"/>
        <v>#DIV/0!</v>
      </c>
      <c r="AK198" s="1" t="e">
        <f>IF(AND(OR(#REF!&gt;1.49,#REF!&lt; 0.67),#REF!&lt; 0.05),"TL regulate","none")</f>
        <v>#REF!</v>
      </c>
      <c r="AL198" s="1" t="e">
        <f t="shared" si="51"/>
        <v>#DIV/0!</v>
      </c>
      <c r="AM198" s="1" t="e">
        <f t="shared" si="52"/>
        <v>#DIV/0!</v>
      </c>
      <c r="AO198">
        <v>92373000</v>
      </c>
      <c r="AP198">
        <v>0</v>
      </c>
      <c r="AQ198">
        <v>54903000</v>
      </c>
      <c r="AR198">
        <v>18406000</v>
      </c>
      <c r="AS198">
        <f t="shared" si="53"/>
        <v>165682000</v>
      </c>
      <c r="AT198">
        <v>86507000</v>
      </c>
      <c r="AU198">
        <v>0</v>
      </c>
      <c r="AV198">
        <v>40361000</v>
      </c>
      <c r="AW198">
        <v>24890000</v>
      </c>
      <c r="AX198">
        <f t="shared" si="54"/>
        <v>151758000</v>
      </c>
      <c r="AY198">
        <v>68344000</v>
      </c>
      <c r="AZ198">
        <v>0</v>
      </c>
      <c r="BA198">
        <v>50825000</v>
      </c>
      <c r="BB198">
        <v>15830000</v>
      </c>
      <c r="BC198">
        <f t="shared" si="55"/>
        <v>134999000</v>
      </c>
      <c r="BE198" t="str">
        <f t="shared" si="56"/>
        <v>void</v>
      </c>
      <c r="BF198">
        <f t="shared" si="57"/>
        <v>3</v>
      </c>
      <c r="BG198">
        <f t="shared" si="58"/>
        <v>3</v>
      </c>
      <c r="BH198">
        <f t="shared" si="59"/>
        <v>3</v>
      </c>
    </row>
    <row r="199" spans="1:60" x14ac:dyDescent="0.45">
      <c r="A199" t="s">
        <v>1189</v>
      </c>
      <c r="B199" t="s">
        <v>1190</v>
      </c>
      <c r="C199">
        <v>412</v>
      </c>
      <c r="D199" t="s">
        <v>1190</v>
      </c>
      <c r="E199" t="s">
        <v>1190</v>
      </c>
      <c r="F199" t="s">
        <v>1191</v>
      </c>
      <c r="G199">
        <v>0.99988500000000002</v>
      </c>
      <c r="H199">
        <v>1</v>
      </c>
      <c r="I199" t="s">
        <v>56</v>
      </c>
      <c r="J199" t="s">
        <v>57</v>
      </c>
      <c r="K199" t="s">
        <v>180</v>
      </c>
      <c r="L199" t="s">
        <v>1192</v>
      </c>
      <c r="M199" t="s">
        <v>1193</v>
      </c>
      <c r="N199">
        <v>3</v>
      </c>
      <c r="O199">
        <v>0.71501000000000003</v>
      </c>
      <c r="P199">
        <v>0.76224000000000003</v>
      </c>
      <c r="Q199">
        <v>0.79554000000000002</v>
      </c>
      <c r="R199">
        <v>0.73626999999999998</v>
      </c>
      <c r="S199">
        <f t="shared" si="45"/>
        <v>0.75226499999999996</v>
      </c>
      <c r="T199">
        <v>0.57601999999999998</v>
      </c>
      <c r="U199">
        <v>0.62243000000000004</v>
      </c>
      <c r="V199">
        <v>0.64212999999999998</v>
      </c>
      <c r="W199">
        <v>0.60953999999999997</v>
      </c>
      <c r="X199" s="3">
        <f t="shared" si="46"/>
        <v>0.61253000000000002</v>
      </c>
      <c r="Y199" t="e">
        <f t="shared" si="47"/>
        <v>#DIV/0!</v>
      </c>
      <c r="Z199">
        <v>0.97302</v>
      </c>
      <c r="AA199">
        <v>0.99853000000000003</v>
      </c>
      <c r="AB199">
        <v>0.97119999999999995</v>
      </c>
      <c r="AC199">
        <v>0.90249000000000001</v>
      </c>
      <c r="AD199">
        <f t="shared" si="48"/>
        <v>0.96131000000000011</v>
      </c>
      <c r="AE199">
        <v>0.83665999999999996</v>
      </c>
      <c r="AF199">
        <v>0.85914000000000001</v>
      </c>
      <c r="AG199">
        <v>0.82964000000000004</v>
      </c>
      <c r="AH199">
        <v>0.79893000000000003</v>
      </c>
      <c r="AI199">
        <f t="shared" si="49"/>
        <v>0.83109250000000001</v>
      </c>
      <c r="AJ199" t="e">
        <f t="shared" si="50"/>
        <v>#DIV/0!</v>
      </c>
      <c r="AK199" s="1" t="e">
        <f>IF(AND(OR(#REF!&gt;1.49,#REF!&lt; 0.67),#REF!&lt; 0.05),"TL regulate","none")</f>
        <v>#REF!</v>
      </c>
      <c r="AL199" s="1" t="e">
        <f t="shared" si="51"/>
        <v>#DIV/0!</v>
      </c>
      <c r="AM199" s="1" t="e">
        <f t="shared" si="52"/>
        <v>#DIV/0!</v>
      </c>
      <c r="AO199">
        <v>72154000</v>
      </c>
      <c r="AP199">
        <v>0</v>
      </c>
      <c r="AQ199">
        <v>46451000</v>
      </c>
      <c r="AR199">
        <v>35713000</v>
      </c>
      <c r="AS199">
        <f t="shared" si="53"/>
        <v>154318000</v>
      </c>
      <c r="AT199">
        <v>50315000</v>
      </c>
      <c r="AU199">
        <v>0</v>
      </c>
      <c r="AV199">
        <v>39593000</v>
      </c>
      <c r="AW199">
        <v>29750000</v>
      </c>
      <c r="AX199">
        <f t="shared" si="54"/>
        <v>119658000</v>
      </c>
      <c r="AY199">
        <v>47934000</v>
      </c>
      <c r="AZ199">
        <v>0</v>
      </c>
      <c r="BA199">
        <v>36900000</v>
      </c>
      <c r="BB199">
        <v>24538000</v>
      </c>
      <c r="BC199">
        <f t="shared" si="55"/>
        <v>109372000</v>
      </c>
      <c r="BE199" t="str">
        <f t="shared" si="56"/>
        <v>void</v>
      </c>
      <c r="BF199">
        <f t="shared" si="57"/>
        <v>3</v>
      </c>
      <c r="BG199">
        <f t="shared" si="58"/>
        <v>3</v>
      </c>
      <c r="BH199">
        <f t="shared" si="59"/>
        <v>3</v>
      </c>
    </row>
    <row r="200" spans="1:60" x14ac:dyDescent="0.45">
      <c r="A200" t="s">
        <v>1194</v>
      </c>
      <c r="B200" t="s">
        <v>1195</v>
      </c>
      <c r="C200" t="s">
        <v>1196</v>
      </c>
      <c r="D200" t="s">
        <v>1197</v>
      </c>
      <c r="E200" t="s">
        <v>1197</v>
      </c>
      <c r="F200" t="s">
        <v>1198</v>
      </c>
      <c r="G200">
        <v>0.99788699999999997</v>
      </c>
      <c r="H200">
        <v>1</v>
      </c>
      <c r="I200" t="s">
        <v>56</v>
      </c>
      <c r="J200" t="s">
        <v>57</v>
      </c>
      <c r="K200" t="s">
        <v>526</v>
      </c>
      <c r="L200" t="s">
        <v>1199</v>
      </c>
      <c r="M200" t="s">
        <v>1200</v>
      </c>
      <c r="N200">
        <v>3</v>
      </c>
      <c r="O200">
        <v>0.72099000000000002</v>
      </c>
      <c r="P200">
        <v>0.71492</v>
      </c>
      <c r="Q200">
        <v>0.82962000000000002</v>
      </c>
      <c r="R200">
        <v>0.58462999999999998</v>
      </c>
      <c r="S200">
        <f t="shared" si="45"/>
        <v>0.71253999999999995</v>
      </c>
      <c r="T200">
        <v>0.61631999999999998</v>
      </c>
      <c r="U200">
        <v>0.62453999999999998</v>
      </c>
      <c r="V200">
        <v>0.70128999999999997</v>
      </c>
      <c r="W200">
        <v>0.50997000000000003</v>
      </c>
      <c r="X200" s="3">
        <f t="shared" si="46"/>
        <v>0.61302999999999996</v>
      </c>
      <c r="Y200" t="e">
        <f t="shared" si="47"/>
        <v>#DIV/0!</v>
      </c>
      <c r="Z200">
        <v>1.171</v>
      </c>
      <c r="AA200">
        <v>1.0839000000000001</v>
      </c>
      <c r="AB200">
        <v>1.179</v>
      </c>
      <c r="AC200">
        <v>1.1293</v>
      </c>
      <c r="AD200">
        <f t="shared" si="48"/>
        <v>1.1408</v>
      </c>
      <c r="AE200">
        <v>1.0345</v>
      </c>
      <c r="AF200">
        <v>0.94105000000000005</v>
      </c>
      <c r="AG200">
        <v>1.0578000000000001</v>
      </c>
      <c r="AH200">
        <v>1.0625</v>
      </c>
      <c r="AI200">
        <f t="shared" si="49"/>
        <v>1.0239625000000001</v>
      </c>
      <c r="AJ200" t="e">
        <f t="shared" si="50"/>
        <v>#DIV/0!</v>
      </c>
      <c r="AK200" s="1" t="e">
        <f>IF(AND(OR(#REF!&gt;1.49,#REF!&lt; 0.67),#REF!&lt; 0.05),"TL regulate","none")</f>
        <v>#REF!</v>
      </c>
      <c r="AL200" s="1" t="e">
        <f t="shared" si="51"/>
        <v>#DIV/0!</v>
      </c>
      <c r="AM200" s="1" t="e">
        <f t="shared" si="52"/>
        <v>#DIV/0!</v>
      </c>
      <c r="AO200">
        <v>95151000</v>
      </c>
      <c r="AP200">
        <v>0</v>
      </c>
      <c r="AQ200">
        <v>90996000</v>
      </c>
      <c r="AR200">
        <v>89024000</v>
      </c>
      <c r="AS200">
        <f t="shared" si="53"/>
        <v>275171000</v>
      </c>
      <c r="AT200">
        <v>55701000</v>
      </c>
      <c r="AU200">
        <v>0</v>
      </c>
      <c r="AV200">
        <v>65542000</v>
      </c>
      <c r="AW200">
        <v>54033000</v>
      </c>
      <c r="AX200">
        <f t="shared" si="54"/>
        <v>175276000</v>
      </c>
      <c r="AY200">
        <v>67253000</v>
      </c>
      <c r="AZ200">
        <v>0</v>
      </c>
      <c r="BA200">
        <v>75563000</v>
      </c>
      <c r="BB200">
        <v>64148000</v>
      </c>
      <c r="BC200">
        <f t="shared" si="55"/>
        <v>206964000</v>
      </c>
      <c r="BE200" t="str">
        <f t="shared" si="56"/>
        <v>void</v>
      </c>
      <c r="BF200">
        <f t="shared" si="57"/>
        <v>3</v>
      </c>
      <c r="BG200">
        <f t="shared" si="58"/>
        <v>3</v>
      </c>
      <c r="BH200">
        <f t="shared" si="59"/>
        <v>3</v>
      </c>
    </row>
    <row r="201" spans="1:60" x14ac:dyDescent="0.45">
      <c r="A201" t="s">
        <v>1201</v>
      </c>
      <c r="B201" t="s">
        <v>1202</v>
      </c>
      <c r="C201">
        <v>642</v>
      </c>
      <c r="D201" t="s">
        <v>1202</v>
      </c>
      <c r="E201" t="s">
        <v>1202</v>
      </c>
      <c r="F201" t="s">
        <v>1203</v>
      </c>
      <c r="G201">
        <v>0.90673499999999996</v>
      </c>
      <c r="H201">
        <v>1</v>
      </c>
      <c r="I201" t="s">
        <v>56</v>
      </c>
      <c r="J201" t="s">
        <v>57</v>
      </c>
      <c r="K201" t="s">
        <v>1204</v>
      </c>
      <c r="L201" t="s">
        <v>1205</v>
      </c>
      <c r="M201" t="s">
        <v>1206</v>
      </c>
      <c r="N201">
        <v>15</v>
      </c>
      <c r="O201">
        <v>0.73455999999999999</v>
      </c>
      <c r="P201">
        <v>0.70147999999999999</v>
      </c>
      <c r="Q201">
        <v>0.77798</v>
      </c>
      <c r="R201">
        <v>0.78103999999999996</v>
      </c>
      <c r="S201">
        <f t="shared" si="45"/>
        <v>0.74876500000000001</v>
      </c>
      <c r="T201">
        <v>0.59104999999999996</v>
      </c>
      <c r="U201">
        <v>0.58682999999999996</v>
      </c>
      <c r="V201">
        <v>0.63365000000000005</v>
      </c>
      <c r="W201">
        <v>0.64241000000000004</v>
      </c>
      <c r="X201" s="3">
        <f t="shared" si="46"/>
        <v>0.61348500000000006</v>
      </c>
      <c r="Y201" t="e">
        <f t="shared" si="47"/>
        <v>#DIV/0!</v>
      </c>
      <c r="Z201">
        <v>0.63422999999999996</v>
      </c>
      <c r="AA201">
        <v>0.72563999999999995</v>
      </c>
      <c r="AB201">
        <v>0.77259</v>
      </c>
      <c r="AC201">
        <v>0.72208000000000006</v>
      </c>
      <c r="AD201">
        <f t="shared" si="48"/>
        <v>0.71363500000000002</v>
      </c>
      <c r="AE201">
        <v>0.54242000000000001</v>
      </c>
      <c r="AF201">
        <v>0.62251999999999996</v>
      </c>
      <c r="AG201">
        <v>0.66125</v>
      </c>
      <c r="AH201">
        <v>0.61806000000000005</v>
      </c>
      <c r="AI201">
        <f t="shared" si="49"/>
        <v>0.61106250000000006</v>
      </c>
      <c r="AJ201" t="e">
        <f t="shared" si="50"/>
        <v>#DIV/0!</v>
      </c>
      <c r="AK201" s="1" t="e">
        <f>IF(AND(OR(#REF!&gt;1.49,#REF!&lt; 0.67),#REF!&lt; 0.05),"TL regulate","none")</f>
        <v>#REF!</v>
      </c>
      <c r="AL201" s="1" t="e">
        <f t="shared" si="51"/>
        <v>#DIV/0!</v>
      </c>
      <c r="AM201" s="1" t="e">
        <f t="shared" si="52"/>
        <v>#DIV/0!</v>
      </c>
      <c r="AO201">
        <v>52184000</v>
      </c>
      <c r="AP201">
        <v>0</v>
      </c>
      <c r="AQ201">
        <v>75854000</v>
      </c>
      <c r="AR201">
        <v>81859000</v>
      </c>
      <c r="AS201">
        <f t="shared" si="53"/>
        <v>209897000</v>
      </c>
      <c r="AT201">
        <v>68977000</v>
      </c>
      <c r="AU201">
        <v>0</v>
      </c>
      <c r="AV201">
        <v>75215000</v>
      </c>
      <c r="AW201">
        <v>78361000</v>
      </c>
      <c r="AX201">
        <f t="shared" si="54"/>
        <v>222553000</v>
      </c>
      <c r="AY201">
        <v>42219000</v>
      </c>
      <c r="AZ201">
        <v>0</v>
      </c>
      <c r="BA201">
        <v>50688000</v>
      </c>
      <c r="BB201">
        <v>50587000</v>
      </c>
      <c r="BC201">
        <f t="shared" si="55"/>
        <v>143494000</v>
      </c>
      <c r="BE201" t="str">
        <f t="shared" si="56"/>
        <v>void</v>
      </c>
      <c r="BF201">
        <f t="shared" si="57"/>
        <v>3</v>
      </c>
      <c r="BG201">
        <f t="shared" si="58"/>
        <v>3</v>
      </c>
      <c r="BH201">
        <f t="shared" si="59"/>
        <v>3</v>
      </c>
    </row>
    <row r="202" spans="1:60" x14ac:dyDescent="0.45">
      <c r="A202" t="s">
        <v>1207</v>
      </c>
      <c r="B202" t="s">
        <v>1195</v>
      </c>
      <c r="C202" t="s">
        <v>1208</v>
      </c>
      <c r="D202" t="s">
        <v>1197</v>
      </c>
      <c r="E202" t="s">
        <v>1197</v>
      </c>
      <c r="F202" t="s">
        <v>1198</v>
      </c>
      <c r="G202">
        <v>0.93740599999999996</v>
      </c>
      <c r="H202">
        <v>1</v>
      </c>
      <c r="I202" t="s">
        <v>56</v>
      </c>
      <c r="J202" t="s">
        <v>57</v>
      </c>
      <c r="K202" t="s">
        <v>180</v>
      </c>
      <c r="L202" t="s">
        <v>1209</v>
      </c>
      <c r="M202" t="s">
        <v>1210</v>
      </c>
      <c r="N202">
        <v>3</v>
      </c>
      <c r="O202">
        <v>0.80547000000000002</v>
      </c>
      <c r="P202">
        <v>0.74256999999999995</v>
      </c>
      <c r="Q202">
        <v>0.64866999999999997</v>
      </c>
      <c r="R202">
        <v>0.61119999999999997</v>
      </c>
      <c r="S202">
        <f t="shared" si="45"/>
        <v>0.70197749999999992</v>
      </c>
      <c r="T202">
        <v>0.69950000000000001</v>
      </c>
      <c r="U202">
        <v>0.65547999999999995</v>
      </c>
      <c r="V202">
        <v>0.56272</v>
      </c>
      <c r="W202">
        <v>0.53783999999999998</v>
      </c>
      <c r="X202" s="3">
        <f t="shared" si="46"/>
        <v>0.61388500000000001</v>
      </c>
      <c r="Y202" t="e">
        <f t="shared" si="47"/>
        <v>#DIV/0!</v>
      </c>
      <c r="Z202">
        <v>1.2552000000000001</v>
      </c>
      <c r="AA202">
        <v>1.2000999999999999</v>
      </c>
      <c r="AB202">
        <v>1.431</v>
      </c>
      <c r="AC202">
        <v>1.2378</v>
      </c>
      <c r="AD202">
        <f t="shared" si="48"/>
        <v>1.2810250000000001</v>
      </c>
      <c r="AE202">
        <v>1.1515</v>
      </c>
      <c r="AF202">
        <v>1.0651999999999999</v>
      </c>
      <c r="AG202">
        <v>1.2770999999999999</v>
      </c>
      <c r="AH202">
        <v>1.1533</v>
      </c>
      <c r="AI202">
        <f t="shared" si="49"/>
        <v>1.161775</v>
      </c>
      <c r="AJ202" t="e">
        <f t="shared" si="50"/>
        <v>#DIV/0!</v>
      </c>
      <c r="AK202" s="1" t="e">
        <f>IF(AND(OR(#REF!&gt;1.49,#REF!&lt; 0.67),#REF!&lt; 0.05),"TL regulate","none")</f>
        <v>#REF!</v>
      </c>
      <c r="AL202" s="1" t="e">
        <f t="shared" si="51"/>
        <v>#DIV/0!</v>
      </c>
      <c r="AM202" s="1" t="e">
        <f t="shared" si="52"/>
        <v>#DIV/0!</v>
      </c>
      <c r="AO202">
        <v>80501000</v>
      </c>
      <c r="AP202">
        <v>0</v>
      </c>
      <c r="AQ202">
        <v>70790000</v>
      </c>
      <c r="AR202">
        <v>139850000</v>
      </c>
      <c r="AS202">
        <f t="shared" si="53"/>
        <v>291141000</v>
      </c>
      <c r="AT202">
        <v>48518000</v>
      </c>
      <c r="AU202">
        <v>0</v>
      </c>
      <c r="AV202">
        <v>48737000</v>
      </c>
      <c r="AW202">
        <v>65502000</v>
      </c>
      <c r="AX202">
        <f t="shared" si="54"/>
        <v>162757000</v>
      </c>
      <c r="AY202">
        <v>59710000</v>
      </c>
      <c r="AZ202">
        <v>0</v>
      </c>
      <c r="BA202">
        <v>68313000</v>
      </c>
      <c r="BB202">
        <v>82093000</v>
      </c>
      <c r="BC202">
        <f t="shared" si="55"/>
        <v>210116000</v>
      </c>
      <c r="BE202" t="str">
        <f t="shared" si="56"/>
        <v>void</v>
      </c>
      <c r="BF202">
        <f t="shared" si="57"/>
        <v>3</v>
      </c>
      <c r="BG202">
        <f t="shared" si="58"/>
        <v>3</v>
      </c>
      <c r="BH202">
        <f t="shared" si="59"/>
        <v>3</v>
      </c>
    </row>
    <row r="203" spans="1:60" x14ac:dyDescent="0.45">
      <c r="A203" t="s">
        <v>1211</v>
      </c>
      <c r="B203" t="s">
        <v>1184</v>
      </c>
      <c r="C203">
        <v>199</v>
      </c>
      <c r="D203" t="s">
        <v>1184</v>
      </c>
      <c r="E203" t="s">
        <v>1184</v>
      </c>
      <c r="F203" t="s">
        <v>1185</v>
      </c>
      <c r="G203">
        <v>0.52013100000000001</v>
      </c>
      <c r="H203">
        <v>2</v>
      </c>
      <c r="I203" t="s">
        <v>56</v>
      </c>
      <c r="J203" t="s">
        <v>1212</v>
      </c>
      <c r="K203" t="s">
        <v>1213</v>
      </c>
      <c r="L203" t="s">
        <v>1214</v>
      </c>
      <c r="M203" t="s">
        <v>1215</v>
      </c>
      <c r="N203">
        <v>13</v>
      </c>
      <c r="Q203">
        <v>0.75602000000000003</v>
      </c>
      <c r="S203">
        <f t="shared" si="45"/>
        <v>0.75602000000000003</v>
      </c>
      <c r="V203">
        <v>0.61433000000000004</v>
      </c>
      <c r="X203" s="3">
        <f t="shared" si="46"/>
        <v>0.61433000000000004</v>
      </c>
      <c r="Y203" t="e">
        <f t="shared" si="47"/>
        <v>#DIV/0!</v>
      </c>
      <c r="AB203">
        <v>0.77603999999999995</v>
      </c>
      <c r="AD203">
        <f t="shared" si="48"/>
        <v>0.77603999999999995</v>
      </c>
      <c r="AG203">
        <v>0.66129000000000004</v>
      </c>
      <c r="AI203">
        <f t="shared" si="49"/>
        <v>0.66129000000000004</v>
      </c>
      <c r="AJ203" t="e">
        <f t="shared" si="50"/>
        <v>#DIV/0!</v>
      </c>
      <c r="AK203" s="1" t="e">
        <f>IF(AND(OR(#REF!&gt;1.49,#REF!&lt; 0.67),#REF!&lt; 0.05),"TL regulate","none")</f>
        <v>#REF!</v>
      </c>
      <c r="AL203" s="1" t="e">
        <f t="shared" si="51"/>
        <v>#DIV/0!</v>
      </c>
      <c r="AM203" s="1" t="e">
        <f t="shared" si="52"/>
        <v>#DIV/0!</v>
      </c>
      <c r="AO203">
        <v>0</v>
      </c>
      <c r="AP203">
        <v>0</v>
      </c>
      <c r="AQ203">
        <v>70253000</v>
      </c>
      <c r="AR203">
        <v>16817000</v>
      </c>
      <c r="AS203">
        <f t="shared" si="53"/>
        <v>87070000</v>
      </c>
      <c r="AT203">
        <v>0</v>
      </c>
      <c r="AU203">
        <v>0</v>
      </c>
      <c r="AV203">
        <v>40361000</v>
      </c>
      <c r="AW203">
        <v>0</v>
      </c>
      <c r="AX203">
        <f t="shared" si="54"/>
        <v>40361000</v>
      </c>
      <c r="AY203">
        <v>0</v>
      </c>
      <c r="AZ203">
        <v>0</v>
      </c>
      <c r="BA203">
        <v>50825000</v>
      </c>
      <c r="BB203">
        <v>0</v>
      </c>
      <c r="BC203">
        <f t="shared" si="55"/>
        <v>50825000</v>
      </c>
      <c r="BE203" t="str">
        <f t="shared" si="56"/>
        <v>void</v>
      </c>
      <c r="BF203">
        <f t="shared" si="57"/>
        <v>2</v>
      </c>
      <c r="BG203">
        <f t="shared" si="58"/>
        <v>1</v>
      </c>
      <c r="BH203">
        <f t="shared" si="59"/>
        <v>1</v>
      </c>
    </row>
    <row r="204" spans="1:60" x14ac:dyDescent="0.45">
      <c r="A204" t="s">
        <v>1216</v>
      </c>
      <c r="B204" t="s">
        <v>1217</v>
      </c>
      <c r="C204">
        <v>129</v>
      </c>
      <c r="D204" t="s">
        <v>1217</v>
      </c>
      <c r="E204" t="s">
        <v>1217</v>
      </c>
      <c r="F204" t="s">
        <v>1218</v>
      </c>
      <c r="G204">
        <v>0.75581900000000002</v>
      </c>
      <c r="H204">
        <v>1</v>
      </c>
      <c r="I204" t="s">
        <v>80</v>
      </c>
      <c r="J204" t="s">
        <v>57</v>
      </c>
      <c r="K204" t="s">
        <v>1219</v>
      </c>
      <c r="L204" t="s">
        <v>1220</v>
      </c>
      <c r="M204" t="s">
        <v>1221</v>
      </c>
      <c r="N204">
        <v>6</v>
      </c>
      <c r="P204">
        <v>0.67466999999999999</v>
      </c>
      <c r="Q204">
        <v>0.69911999999999996</v>
      </c>
      <c r="R204">
        <v>1.1604000000000001</v>
      </c>
      <c r="S204">
        <f t="shared" si="45"/>
        <v>0.84473000000000009</v>
      </c>
      <c r="U204">
        <v>0.39629999999999999</v>
      </c>
      <c r="V204">
        <v>0.40594999999999998</v>
      </c>
      <c r="W204">
        <v>1.0416000000000001</v>
      </c>
      <c r="X204" s="3">
        <f t="shared" si="46"/>
        <v>0.6146166666666667</v>
      </c>
      <c r="Y204" t="e">
        <f t="shared" si="47"/>
        <v>#DIV/0!</v>
      </c>
      <c r="AA204">
        <v>2.1996000000000002</v>
      </c>
      <c r="AB204">
        <v>2.2932999999999999</v>
      </c>
      <c r="AC204">
        <v>1.2345999999999999</v>
      </c>
      <c r="AD204">
        <f t="shared" si="48"/>
        <v>1.9091666666666669</v>
      </c>
      <c r="AF204">
        <v>0.41321999999999998</v>
      </c>
      <c r="AG204">
        <v>0.44438</v>
      </c>
      <c r="AH204">
        <v>1.1076999999999999</v>
      </c>
      <c r="AI204">
        <f t="shared" si="49"/>
        <v>0.6550999999999999</v>
      </c>
      <c r="AJ204" t="e">
        <f t="shared" si="50"/>
        <v>#DIV/0!</v>
      </c>
      <c r="AK204" s="1" t="e">
        <f>IF(AND(OR(#REF!&gt;1.49,#REF!&lt; 0.67),#REF!&lt; 0.05),"TL regulate","none")</f>
        <v>#REF!</v>
      </c>
      <c r="AL204" s="1" t="e">
        <f t="shared" si="51"/>
        <v>#DIV/0!</v>
      </c>
      <c r="AM204" s="1" t="e">
        <f t="shared" si="52"/>
        <v>#DIV/0!</v>
      </c>
      <c r="AO204">
        <v>0</v>
      </c>
      <c r="AP204">
        <v>0</v>
      </c>
      <c r="AQ204">
        <v>0</v>
      </c>
      <c r="AR204">
        <v>1613200000</v>
      </c>
      <c r="AS204">
        <f t="shared" si="53"/>
        <v>1613200000</v>
      </c>
      <c r="AT204">
        <v>0</v>
      </c>
      <c r="AU204">
        <v>0</v>
      </c>
      <c r="AV204">
        <v>0</v>
      </c>
      <c r="AW204">
        <v>1391700000</v>
      </c>
      <c r="AX204">
        <f t="shared" si="54"/>
        <v>1391700000</v>
      </c>
      <c r="AY204">
        <v>0</v>
      </c>
      <c r="AZ204">
        <v>0</v>
      </c>
      <c r="BA204">
        <v>0</v>
      </c>
      <c r="BB204">
        <v>1823500000</v>
      </c>
      <c r="BC204">
        <f t="shared" si="55"/>
        <v>1823500000</v>
      </c>
      <c r="BE204" t="str">
        <f t="shared" si="56"/>
        <v>void</v>
      </c>
      <c r="BF204">
        <f t="shared" si="57"/>
        <v>1</v>
      </c>
      <c r="BG204">
        <f t="shared" si="58"/>
        <v>1</v>
      </c>
      <c r="BH204">
        <f t="shared" si="59"/>
        <v>1</v>
      </c>
    </row>
    <row r="205" spans="1:60" x14ac:dyDescent="0.45">
      <c r="A205" t="s">
        <v>1222</v>
      </c>
      <c r="B205" t="s">
        <v>1223</v>
      </c>
      <c r="C205">
        <v>406</v>
      </c>
      <c r="D205" t="s">
        <v>1223</v>
      </c>
      <c r="E205" t="s">
        <v>1223</v>
      </c>
      <c r="F205" t="s">
        <v>1224</v>
      </c>
      <c r="G205">
        <v>1</v>
      </c>
      <c r="H205" t="s">
        <v>116</v>
      </c>
      <c r="I205" t="s">
        <v>56</v>
      </c>
      <c r="J205" t="s">
        <v>1225</v>
      </c>
      <c r="K205" t="s">
        <v>1165</v>
      </c>
      <c r="L205" t="s">
        <v>1226</v>
      </c>
      <c r="M205" t="s">
        <v>1227</v>
      </c>
      <c r="N205">
        <v>5</v>
      </c>
      <c r="O205">
        <v>0.69233999999999996</v>
      </c>
      <c r="P205">
        <v>0.75368000000000002</v>
      </c>
      <c r="Q205">
        <v>0.82476000000000005</v>
      </c>
      <c r="R205">
        <v>0.65517000000000003</v>
      </c>
      <c r="S205">
        <f t="shared" si="45"/>
        <v>0.73148749999999996</v>
      </c>
      <c r="T205">
        <v>0.58399999999999996</v>
      </c>
      <c r="U205">
        <v>0.61946000000000001</v>
      </c>
      <c r="V205">
        <v>0.68311999999999995</v>
      </c>
      <c r="W205">
        <v>0.57272999999999996</v>
      </c>
      <c r="X205" s="3">
        <f t="shared" si="46"/>
        <v>0.61482749999999997</v>
      </c>
      <c r="Y205" t="e">
        <f t="shared" si="47"/>
        <v>#DIV/0!</v>
      </c>
      <c r="Z205">
        <v>0.78151999999999999</v>
      </c>
      <c r="AA205">
        <v>0.77581999999999995</v>
      </c>
      <c r="AB205">
        <v>0.83750999999999998</v>
      </c>
      <c r="AC205">
        <v>0.75214999999999999</v>
      </c>
      <c r="AD205">
        <f t="shared" si="48"/>
        <v>0.78674999999999995</v>
      </c>
      <c r="AE205">
        <v>0.69035000000000002</v>
      </c>
      <c r="AF205">
        <v>0.69532000000000005</v>
      </c>
      <c r="AG205">
        <v>0.73365000000000002</v>
      </c>
      <c r="AH205">
        <v>0.67173000000000005</v>
      </c>
      <c r="AI205">
        <f t="shared" si="49"/>
        <v>0.69776250000000006</v>
      </c>
      <c r="AJ205" t="e">
        <f t="shared" si="50"/>
        <v>#DIV/0!</v>
      </c>
      <c r="AK205" s="1" t="e">
        <f>IF(AND(OR(#REF!&gt;1.49,#REF!&lt; 0.67),#REF!&lt; 0.05),"TL regulate","none")</f>
        <v>#REF!</v>
      </c>
      <c r="AL205" s="1" t="e">
        <f t="shared" si="51"/>
        <v>#DIV/0!</v>
      </c>
      <c r="AM205" s="1" t="e">
        <f t="shared" si="52"/>
        <v>#DIV/0!</v>
      </c>
      <c r="AO205">
        <v>0</v>
      </c>
      <c r="AP205">
        <v>0</v>
      </c>
      <c r="AQ205">
        <v>0</v>
      </c>
      <c r="AR205">
        <v>867500000</v>
      </c>
      <c r="AS205">
        <f t="shared" si="53"/>
        <v>867500000</v>
      </c>
      <c r="AT205">
        <v>0</v>
      </c>
      <c r="AU205">
        <v>0</v>
      </c>
      <c r="AV205">
        <v>0</v>
      </c>
      <c r="AW205">
        <v>560150000</v>
      </c>
      <c r="AX205">
        <f t="shared" si="54"/>
        <v>560150000</v>
      </c>
      <c r="AY205">
        <v>0</v>
      </c>
      <c r="AZ205">
        <v>0</v>
      </c>
      <c r="BA205">
        <v>0</v>
      </c>
      <c r="BB205">
        <v>479890000</v>
      </c>
      <c r="BC205">
        <f t="shared" si="55"/>
        <v>479890000</v>
      </c>
      <c r="BE205" t="str">
        <f t="shared" si="56"/>
        <v>void</v>
      </c>
      <c r="BF205">
        <f t="shared" si="57"/>
        <v>1</v>
      </c>
      <c r="BG205">
        <f t="shared" si="58"/>
        <v>1</v>
      </c>
      <c r="BH205">
        <f t="shared" si="59"/>
        <v>1</v>
      </c>
    </row>
    <row r="206" spans="1:60" x14ac:dyDescent="0.45">
      <c r="A206" t="s">
        <v>1228</v>
      </c>
      <c r="B206" t="s">
        <v>1229</v>
      </c>
      <c r="C206" t="s">
        <v>1230</v>
      </c>
      <c r="D206" t="s">
        <v>1231</v>
      </c>
      <c r="E206" t="s">
        <v>1231</v>
      </c>
      <c r="F206" t="s">
        <v>1232</v>
      </c>
      <c r="G206">
        <v>0.99976200000000004</v>
      </c>
      <c r="H206" t="s">
        <v>116</v>
      </c>
      <c r="I206" t="s">
        <v>56</v>
      </c>
      <c r="J206" t="s">
        <v>1133</v>
      </c>
      <c r="K206" t="s">
        <v>1233</v>
      </c>
      <c r="L206" t="s">
        <v>1234</v>
      </c>
      <c r="M206" t="s">
        <v>1235</v>
      </c>
      <c r="N206">
        <v>11</v>
      </c>
      <c r="O206">
        <v>0.66798000000000002</v>
      </c>
      <c r="S206">
        <f t="shared" si="45"/>
        <v>0.66798000000000002</v>
      </c>
      <c r="T206">
        <v>0.61545000000000005</v>
      </c>
      <c r="X206" s="3">
        <f t="shared" si="46"/>
        <v>0.61545000000000005</v>
      </c>
      <c r="Y206" t="e">
        <f t="shared" si="47"/>
        <v>#DIV/0!</v>
      </c>
      <c r="Z206">
        <v>0.62221000000000004</v>
      </c>
      <c r="AD206">
        <f t="shared" si="48"/>
        <v>0.62221000000000004</v>
      </c>
      <c r="AE206">
        <v>0.59103000000000006</v>
      </c>
      <c r="AI206">
        <f t="shared" si="49"/>
        <v>0.59103000000000006</v>
      </c>
      <c r="AJ206" t="e">
        <f t="shared" si="50"/>
        <v>#DIV/0!</v>
      </c>
      <c r="AK206" s="1" t="e">
        <f>IF(AND(OR(#REF!&gt;1.49,#REF!&lt; 0.67),#REF!&lt; 0.05),"TL regulate","none")</f>
        <v>#REF!</v>
      </c>
      <c r="AL206" s="1" t="e">
        <f t="shared" si="51"/>
        <v>#DIV/0!</v>
      </c>
      <c r="AM206" s="1" t="e">
        <f t="shared" si="52"/>
        <v>#DIV/0!</v>
      </c>
      <c r="AO206">
        <v>0</v>
      </c>
      <c r="AP206">
        <v>0</v>
      </c>
      <c r="AQ206">
        <v>0</v>
      </c>
      <c r="AR206">
        <v>0</v>
      </c>
      <c r="AS206">
        <f t="shared" si="53"/>
        <v>0</v>
      </c>
      <c r="AT206">
        <v>0</v>
      </c>
      <c r="AU206">
        <v>0</v>
      </c>
      <c r="AV206">
        <v>61477000</v>
      </c>
      <c r="AW206">
        <v>0</v>
      </c>
      <c r="AX206">
        <f t="shared" si="54"/>
        <v>61477000</v>
      </c>
      <c r="AY206">
        <v>0</v>
      </c>
      <c r="AZ206">
        <v>0</v>
      </c>
      <c r="BA206">
        <v>35034000</v>
      </c>
      <c r="BB206">
        <v>0</v>
      </c>
      <c r="BC206">
        <f t="shared" si="55"/>
        <v>35034000</v>
      </c>
      <c r="BE206" t="str">
        <f t="shared" si="56"/>
        <v>LPS repressed</v>
      </c>
      <c r="BF206">
        <f t="shared" si="57"/>
        <v>0</v>
      </c>
      <c r="BG206">
        <f t="shared" si="58"/>
        <v>1</v>
      </c>
      <c r="BH206">
        <f t="shared" si="59"/>
        <v>1</v>
      </c>
    </row>
    <row r="207" spans="1:60" x14ac:dyDescent="0.45">
      <c r="A207" t="s">
        <v>1236</v>
      </c>
      <c r="B207" t="s">
        <v>1237</v>
      </c>
      <c r="C207" t="s">
        <v>1238</v>
      </c>
      <c r="D207" t="s">
        <v>1239</v>
      </c>
      <c r="E207" t="s">
        <v>1239</v>
      </c>
      <c r="F207" t="s">
        <v>1240</v>
      </c>
      <c r="G207">
        <v>0.49895600000000001</v>
      </c>
      <c r="H207">
        <v>0</v>
      </c>
      <c r="I207" t="s">
        <v>56</v>
      </c>
      <c r="J207" t="s">
        <v>57</v>
      </c>
      <c r="K207" t="s">
        <v>1241</v>
      </c>
      <c r="L207" t="s">
        <v>1242</v>
      </c>
      <c r="M207" t="s">
        <v>1243</v>
      </c>
      <c r="N207">
        <v>12</v>
      </c>
      <c r="O207">
        <v>0.67835000000000001</v>
      </c>
      <c r="S207">
        <f t="shared" si="45"/>
        <v>0.67835000000000001</v>
      </c>
      <c r="T207">
        <v>0.61548000000000003</v>
      </c>
      <c r="X207" s="3">
        <f t="shared" si="46"/>
        <v>0.61548000000000003</v>
      </c>
      <c r="Y207" t="e">
        <f t="shared" si="47"/>
        <v>#DIV/0!</v>
      </c>
      <c r="Z207">
        <v>0.81723999999999997</v>
      </c>
      <c r="AD207">
        <f t="shared" si="48"/>
        <v>0.81723999999999997</v>
      </c>
      <c r="AE207">
        <v>0.76093</v>
      </c>
      <c r="AI207">
        <f t="shared" si="49"/>
        <v>0.76093</v>
      </c>
      <c r="AJ207" t="e">
        <f t="shared" si="50"/>
        <v>#DIV/0!</v>
      </c>
      <c r="AK207" s="1" t="e">
        <f>IF(AND(OR(#REF!&gt;1.49,#REF!&lt; 0.67),#REF!&lt; 0.05),"TL regulate","none")</f>
        <v>#REF!</v>
      </c>
      <c r="AL207" s="1" t="e">
        <f t="shared" si="51"/>
        <v>#DIV/0!</v>
      </c>
      <c r="AM207" s="1" t="e">
        <f t="shared" si="52"/>
        <v>#DIV/0!</v>
      </c>
      <c r="AO207">
        <v>145260000</v>
      </c>
      <c r="AP207">
        <v>0</v>
      </c>
      <c r="AQ207">
        <v>0</v>
      </c>
      <c r="AR207">
        <v>0</v>
      </c>
      <c r="AS207">
        <f t="shared" si="53"/>
        <v>145260000</v>
      </c>
      <c r="AT207">
        <v>122220000</v>
      </c>
      <c r="AU207">
        <v>0</v>
      </c>
      <c r="AV207">
        <v>0</v>
      </c>
      <c r="AW207">
        <v>0</v>
      </c>
      <c r="AX207">
        <f t="shared" si="54"/>
        <v>122220000</v>
      </c>
      <c r="AY207">
        <v>96964000</v>
      </c>
      <c r="AZ207">
        <v>0</v>
      </c>
      <c r="BA207">
        <v>0</v>
      </c>
      <c r="BB207">
        <v>0</v>
      </c>
      <c r="BC207">
        <f t="shared" si="55"/>
        <v>96964000</v>
      </c>
      <c r="BE207" t="str">
        <f t="shared" si="56"/>
        <v>void</v>
      </c>
      <c r="BF207">
        <f t="shared" si="57"/>
        <v>1</v>
      </c>
      <c r="BG207">
        <f t="shared" si="58"/>
        <v>1</v>
      </c>
      <c r="BH207">
        <f t="shared" si="59"/>
        <v>1</v>
      </c>
    </row>
    <row r="208" spans="1:60" x14ac:dyDescent="0.45">
      <c r="A208" t="s">
        <v>1244</v>
      </c>
      <c r="B208" t="s">
        <v>1245</v>
      </c>
      <c r="C208" t="s">
        <v>1246</v>
      </c>
      <c r="D208" t="s">
        <v>1247</v>
      </c>
      <c r="E208" t="s">
        <v>1247</v>
      </c>
      <c r="F208" t="s">
        <v>1248</v>
      </c>
      <c r="G208">
        <v>0.49768800000000002</v>
      </c>
      <c r="H208">
        <v>0</v>
      </c>
      <c r="I208" t="s">
        <v>80</v>
      </c>
      <c r="J208" t="s">
        <v>63</v>
      </c>
      <c r="K208" t="s">
        <v>64</v>
      </c>
      <c r="L208" t="s">
        <v>1249</v>
      </c>
      <c r="M208" t="s">
        <v>1250</v>
      </c>
      <c r="N208">
        <v>4</v>
      </c>
      <c r="O208">
        <v>0.86124999999999996</v>
      </c>
      <c r="P208">
        <v>0.65051000000000003</v>
      </c>
      <c r="S208">
        <f t="shared" si="45"/>
        <v>0.75588</v>
      </c>
      <c r="T208">
        <v>0.70584999999999998</v>
      </c>
      <c r="U208">
        <v>0.52617999999999998</v>
      </c>
      <c r="X208" s="3">
        <f t="shared" si="46"/>
        <v>0.61601499999999998</v>
      </c>
      <c r="Y208" t="e">
        <f t="shared" si="47"/>
        <v>#DIV/0!</v>
      </c>
      <c r="Z208">
        <v>0.77312999999999998</v>
      </c>
      <c r="AA208">
        <v>0.61470999999999998</v>
      </c>
      <c r="AD208">
        <f t="shared" si="48"/>
        <v>0.69391999999999998</v>
      </c>
      <c r="AE208">
        <v>0.65205999999999997</v>
      </c>
      <c r="AF208">
        <v>0.51043000000000005</v>
      </c>
      <c r="AI208">
        <f t="shared" si="49"/>
        <v>0.58124500000000001</v>
      </c>
      <c r="AJ208" t="e">
        <f t="shared" si="50"/>
        <v>#DIV/0!</v>
      </c>
      <c r="AK208" s="1" t="e">
        <f>IF(AND(OR(#REF!&gt;1.49,#REF!&lt; 0.67),#REF!&lt; 0.05),"TL regulate","none")</f>
        <v>#REF!</v>
      </c>
      <c r="AL208" s="1" t="e">
        <f t="shared" si="51"/>
        <v>#DIV/0!</v>
      </c>
      <c r="AM208" s="1" t="e">
        <f t="shared" si="52"/>
        <v>#DIV/0!</v>
      </c>
      <c r="AO208">
        <v>0</v>
      </c>
      <c r="AP208">
        <v>0</v>
      </c>
      <c r="AQ208">
        <v>0</v>
      </c>
      <c r="AR208">
        <v>0</v>
      </c>
      <c r="AS208">
        <f t="shared" si="53"/>
        <v>0</v>
      </c>
      <c r="AT208">
        <v>0</v>
      </c>
      <c r="AU208">
        <v>0</v>
      </c>
      <c r="AV208">
        <v>0</v>
      </c>
      <c r="AW208">
        <v>0</v>
      </c>
      <c r="AX208">
        <f t="shared" si="54"/>
        <v>0</v>
      </c>
      <c r="AY208">
        <v>0</v>
      </c>
      <c r="AZ208">
        <v>0</v>
      </c>
      <c r="BA208">
        <v>0</v>
      </c>
      <c r="BB208">
        <v>0</v>
      </c>
      <c r="BC208">
        <f t="shared" si="55"/>
        <v>0</v>
      </c>
      <c r="BE208" t="str">
        <f t="shared" si="56"/>
        <v>void</v>
      </c>
      <c r="BF208">
        <f t="shared" si="57"/>
        <v>0</v>
      </c>
      <c r="BG208">
        <f t="shared" si="58"/>
        <v>0</v>
      </c>
      <c r="BH208">
        <f t="shared" si="59"/>
        <v>0</v>
      </c>
    </row>
    <row r="209" spans="1:60" x14ac:dyDescent="0.45">
      <c r="A209" t="s">
        <v>1251</v>
      </c>
      <c r="B209" t="s">
        <v>1252</v>
      </c>
      <c r="C209" t="s">
        <v>1253</v>
      </c>
      <c r="D209" t="s">
        <v>574</v>
      </c>
      <c r="E209" t="s">
        <v>574</v>
      </c>
      <c r="F209" t="s">
        <v>1254</v>
      </c>
      <c r="G209">
        <v>0.99975599999999998</v>
      </c>
      <c r="H209">
        <v>1</v>
      </c>
      <c r="I209" t="s">
        <v>56</v>
      </c>
      <c r="J209" t="s">
        <v>57</v>
      </c>
      <c r="K209" t="s">
        <v>1255</v>
      </c>
      <c r="L209" t="s">
        <v>1256</v>
      </c>
      <c r="M209" t="s">
        <v>1257</v>
      </c>
      <c r="N209">
        <v>4</v>
      </c>
      <c r="O209">
        <v>0.78654999999999997</v>
      </c>
      <c r="P209">
        <v>0.69533</v>
      </c>
      <c r="S209">
        <f t="shared" si="45"/>
        <v>0.74093999999999993</v>
      </c>
      <c r="T209">
        <v>0.66022000000000003</v>
      </c>
      <c r="U209">
        <v>0.57362000000000002</v>
      </c>
      <c r="X209" s="3">
        <f t="shared" si="46"/>
        <v>0.61692000000000002</v>
      </c>
      <c r="Y209" t="e">
        <f t="shared" si="47"/>
        <v>#DIV/0!</v>
      </c>
      <c r="Z209">
        <v>0.61524999999999996</v>
      </c>
      <c r="AA209">
        <v>0.83235999999999999</v>
      </c>
      <c r="AD209">
        <f t="shared" si="48"/>
        <v>0.72380500000000003</v>
      </c>
      <c r="AE209">
        <v>0.54552999999999996</v>
      </c>
      <c r="AF209">
        <v>0.73873999999999995</v>
      </c>
      <c r="AI209">
        <f t="shared" si="49"/>
        <v>0.6421349999999999</v>
      </c>
      <c r="AJ209" t="e">
        <f t="shared" si="50"/>
        <v>#DIV/0!</v>
      </c>
      <c r="AK209" s="1" t="e">
        <f>IF(AND(OR(#REF!&gt;1.49,#REF!&lt; 0.67),#REF!&lt; 0.05),"TL regulate","none")</f>
        <v>#REF!</v>
      </c>
      <c r="AL209" s="1" t="e">
        <f t="shared" si="51"/>
        <v>#DIV/0!</v>
      </c>
      <c r="AM209" s="1" t="e">
        <f t="shared" si="52"/>
        <v>#DIV/0!</v>
      </c>
      <c r="AO209">
        <v>85405000</v>
      </c>
      <c r="AP209">
        <v>0</v>
      </c>
      <c r="AQ209">
        <v>0</v>
      </c>
      <c r="AR209">
        <v>0</v>
      </c>
      <c r="AS209">
        <f t="shared" si="53"/>
        <v>85405000</v>
      </c>
      <c r="AT209">
        <v>107530000</v>
      </c>
      <c r="AU209">
        <v>0</v>
      </c>
      <c r="AV209">
        <v>0</v>
      </c>
      <c r="AW209">
        <v>0</v>
      </c>
      <c r="AX209">
        <f t="shared" si="54"/>
        <v>107530000</v>
      </c>
      <c r="AY209">
        <v>89969000</v>
      </c>
      <c r="AZ209">
        <v>0</v>
      </c>
      <c r="BA209">
        <v>0</v>
      </c>
      <c r="BB209">
        <v>0</v>
      </c>
      <c r="BC209">
        <f t="shared" si="55"/>
        <v>89969000</v>
      </c>
      <c r="BE209" t="str">
        <f t="shared" si="56"/>
        <v>void</v>
      </c>
      <c r="BF209">
        <f t="shared" si="57"/>
        <v>1</v>
      </c>
      <c r="BG209">
        <f t="shared" si="58"/>
        <v>1</v>
      </c>
      <c r="BH209">
        <f t="shared" si="59"/>
        <v>1</v>
      </c>
    </row>
    <row r="210" spans="1:60" x14ac:dyDescent="0.45">
      <c r="A210" t="s">
        <v>1258</v>
      </c>
      <c r="B210" t="s">
        <v>511</v>
      </c>
      <c r="C210" t="s">
        <v>1259</v>
      </c>
      <c r="D210" t="s">
        <v>513</v>
      </c>
      <c r="E210" t="s">
        <v>513</v>
      </c>
      <c r="F210" t="s">
        <v>921</v>
      </c>
      <c r="G210">
        <v>0.99716000000000005</v>
      </c>
      <c r="H210">
        <v>1</v>
      </c>
      <c r="I210" t="s">
        <v>80</v>
      </c>
      <c r="J210" t="s">
        <v>57</v>
      </c>
      <c r="K210" t="s">
        <v>526</v>
      </c>
      <c r="L210" t="s">
        <v>1260</v>
      </c>
      <c r="M210" t="s">
        <v>1261</v>
      </c>
      <c r="N210">
        <v>3</v>
      </c>
      <c r="O210">
        <v>0.82684000000000002</v>
      </c>
      <c r="P210">
        <v>0.42415999999999998</v>
      </c>
      <c r="Q210">
        <v>0.98738999999999999</v>
      </c>
      <c r="R210">
        <v>0.69728000000000001</v>
      </c>
      <c r="S210">
        <f t="shared" si="45"/>
        <v>0.7339175</v>
      </c>
      <c r="T210">
        <v>0.69227000000000005</v>
      </c>
      <c r="U210">
        <v>0.34727000000000002</v>
      </c>
      <c r="V210">
        <v>0.80254999999999999</v>
      </c>
      <c r="W210">
        <v>0.62648999999999999</v>
      </c>
      <c r="X210" s="3">
        <f t="shared" si="46"/>
        <v>0.61714500000000005</v>
      </c>
      <c r="Y210" t="e">
        <f t="shared" si="47"/>
        <v>#DIV/0!</v>
      </c>
      <c r="Z210">
        <v>0.98236999999999997</v>
      </c>
      <c r="AA210">
        <v>0.70828999999999998</v>
      </c>
      <c r="AB210">
        <v>1.0041</v>
      </c>
      <c r="AC210">
        <v>1.3553999999999999</v>
      </c>
      <c r="AD210">
        <f t="shared" si="48"/>
        <v>1.01254</v>
      </c>
      <c r="AE210">
        <v>0.83420000000000005</v>
      </c>
      <c r="AF210">
        <v>0.57499</v>
      </c>
      <c r="AG210">
        <v>0.84106000000000003</v>
      </c>
      <c r="AH210">
        <v>1.2219</v>
      </c>
      <c r="AI210">
        <f t="shared" si="49"/>
        <v>0.86803750000000002</v>
      </c>
      <c r="AJ210" t="e">
        <f t="shared" si="50"/>
        <v>#DIV/0!</v>
      </c>
      <c r="AK210" s="1" t="e">
        <f>IF(AND(OR(#REF!&gt;1.49,#REF!&lt; 0.67),#REF!&lt; 0.05),"TL regulate","none")</f>
        <v>#REF!</v>
      </c>
      <c r="AL210" s="1" t="e">
        <f t="shared" si="51"/>
        <v>#DIV/0!</v>
      </c>
      <c r="AM210" s="1" t="e">
        <f t="shared" si="52"/>
        <v>#DIV/0!</v>
      </c>
      <c r="AO210">
        <v>0</v>
      </c>
      <c r="AP210">
        <v>0</v>
      </c>
      <c r="AQ210">
        <v>0</v>
      </c>
      <c r="AR210">
        <v>9087700</v>
      </c>
      <c r="AS210">
        <f t="shared" si="53"/>
        <v>9087700</v>
      </c>
      <c r="AT210">
        <v>0</v>
      </c>
      <c r="AU210">
        <v>0</v>
      </c>
      <c r="AV210">
        <v>0</v>
      </c>
      <c r="AW210">
        <v>3937300</v>
      </c>
      <c r="AX210">
        <f t="shared" si="54"/>
        <v>3937300</v>
      </c>
      <c r="AY210">
        <v>0</v>
      </c>
      <c r="AZ210">
        <v>0</v>
      </c>
      <c r="BA210">
        <v>0</v>
      </c>
      <c r="BB210">
        <v>21195000</v>
      </c>
      <c r="BC210">
        <f t="shared" si="55"/>
        <v>21195000</v>
      </c>
      <c r="BE210" t="str">
        <f t="shared" si="56"/>
        <v>void</v>
      </c>
      <c r="BF210">
        <f t="shared" si="57"/>
        <v>1</v>
      </c>
      <c r="BG210">
        <f t="shared" si="58"/>
        <v>1</v>
      </c>
      <c r="BH210">
        <f t="shared" si="59"/>
        <v>1</v>
      </c>
    </row>
    <row r="211" spans="1:60" x14ac:dyDescent="0.45">
      <c r="A211" t="s">
        <v>1262</v>
      </c>
      <c r="B211" t="s">
        <v>1263</v>
      </c>
      <c r="C211">
        <v>236</v>
      </c>
      <c r="D211" t="s">
        <v>1263</v>
      </c>
      <c r="E211" t="s">
        <v>1263</v>
      </c>
      <c r="F211" t="s">
        <v>1264</v>
      </c>
      <c r="G211">
        <v>0.88087199999999999</v>
      </c>
      <c r="H211">
        <v>1</v>
      </c>
      <c r="I211" t="s">
        <v>56</v>
      </c>
      <c r="J211" t="s">
        <v>57</v>
      </c>
      <c r="K211" t="s">
        <v>927</v>
      </c>
      <c r="L211" t="s">
        <v>1265</v>
      </c>
      <c r="M211" t="s">
        <v>1266</v>
      </c>
      <c r="N211">
        <v>14</v>
      </c>
      <c r="R211">
        <v>0.75814999999999999</v>
      </c>
      <c r="S211">
        <f t="shared" si="45"/>
        <v>0.75814999999999999</v>
      </c>
      <c r="W211">
        <v>0.61743000000000003</v>
      </c>
      <c r="X211" s="3">
        <f t="shared" si="46"/>
        <v>0.61743000000000003</v>
      </c>
      <c r="Y211" t="e">
        <f t="shared" si="47"/>
        <v>#DIV/0!</v>
      </c>
      <c r="AC211">
        <v>0.7853</v>
      </c>
      <c r="AD211">
        <f t="shared" si="48"/>
        <v>0.7853</v>
      </c>
      <c r="AH211">
        <v>0.68557999999999997</v>
      </c>
      <c r="AI211">
        <f t="shared" si="49"/>
        <v>0.68557999999999997</v>
      </c>
      <c r="AJ211" t="e">
        <f t="shared" si="50"/>
        <v>#DIV/0!</v>
      </c>
      <c r="AK211" s="1" t="e">
        <f>IF(AND(OR(#REF!&gt;1.49,#REF!&lt; 0.67),#REF!&lt; 0.05),"TL regulate","none")</f>
        <v>#REF!</v>
      </c>
      <c r="AL211" s="1" t="e">
        <f t="shared" si="51"/>
        <v>#DIV/0!</v>
      </c>
      <c r="AM211" s="1" t="e">
        <f t="shared" si="52"/>
        <v>#DIV/0!</v>
      </c>
      <c r="AO211">
        <v>0</v>
      </c>
      <c r="AP211">
        <v>0</v>
      </c>
      <c r="AQ211">
        <v>16493000</v>
      </c>
      <c r="AR211">
        <v>18710000</v>
      </c>
      <c r="AS211">
        <f t="shared" si="53"/>
        <v>35203000</v>
      </c>
      <c r="AT211">
        <v>29846000</v>
      </c>
      <c r="AU211">
        <v>0</v>
      </c>
      <c r="AV211">
        <v>25750000</v>
      </c>
      <c r="AW211">
        <v>20319000</v>
      </c>
      <c r="AX211">
        <f t="shared" si="54"/>
        <v>75915000</v>
      </c>
      <c r="AY211">
        <v>0</v>
      </c>
      <c r="AZ211">
        <v>0</v>
      </c>
      <c r="BA211">
        <v>0</v>
      </c>
      <c r="BB211">
        <v>18263000</v>
      </c>
      <c r="BC211">
        <f t="shared" si="55"/>
        <v>18263000</v>
      </c>
      <c r="BE211" t="str">
        <f t="shared" si="56"/>
        <v>void</v>
      </c>
      <c r="BF211">
        <f t="shared" si="57"/>
        <v>2</v>
      </c>
      <c r="BG211">
        <f t="shared" si="58"/>
        <v>3</v>
      </c>
      <c r="BH211">
        <f t="shared" si="59"/>
        <v>1</v>
      </c>
    </row>
    <row r="212" spans="1:60" x14ac:dyDescent="0.45">
      <c r="A212" t="s">
        <v>1267</v>
      </c>
      <c r="B212" t="s">
        <v>1268</v>
      </c>
      <c r="C212" t="s">
        <v>1269</v>
      </c>
      <c r="D212" t="s">
        <v>1270</v>
      </c>
      <c r="E212" t="s">
        <v>1270</v>
      </c>
      <c r="F212" t="s">
        <v>1271</v>
      </c>
      <c r="G212">
        <v>0.92925999999999997</v>
      </c>
      <c r="H212">
        <v>1</v>
      </c>
      <c r="I212" t="s">
        <v>56</v>
      </c>
      <c r="J212" t="s">
        <v>57</v>
      </c>
      <c r="K212" t="s">
        <v>705</v>
      </c>
      <c r="L212" t="s">
        <v>1272</v>
      </c>
      <c r="M212" t="s">
        <v>1273</v>
      </c>
      <c r="N212">
        <v>5</v>
      </c>
      <c r="R212">
        <v>0.73402999999999996</v>
      </c>
      <c r="S212">
        <f t="shared" si="45"/>
        <v>0.73402999999999996</v>
      </c>
      <c r="W212">
        <v>0.61787999999999998</v>
      </c>
      <c r="X212" s="3">
        <f t="shared" si="46"/>
        <v>0.61787999999999998</v>
      </c>
      <c r="Y212" t="e">
        <f t="shared" si="47"/>
        <v>#DIV/0!</v>
      </c>
      <c r="AC212">
        <v>1.0281</v>
      </c>
      <c r="AD212">
        <f t="shared" si="48"/>
        <v>1.0281</v>
      </c>
      <c r="AH212">
        <v>0.92434000000000005</v>
      </c>
      <c r="AI212">
        <f t="shared" si="49"/>
        <v>0.92434000000000005</v>
      </c>
      <c r="AJ212" t="e">
        <f t="shared" si="50"/>
        <v>#DIV/0!</v>
      </c>
      <c r="AK212" s="1" t="e">
        <f>IF(AND(OR(#REF!&gt;1.49,#REF!&lt; 0.67),#REF!&lt; 0.05),"TL regulate","none")</f>
        <v>#REF!</v>
      </c>
      <c r="AL212" s="1" t="e">
        <f t="shared" si="51"/>
        <v>#DIV/0!</v>
      </c>
      <c r="AM212" s="1" t="e">
        <f t="shared" si="52"/>
        <v>#DIV/0!</v>
      </c>
      <c r="AO212">
        <v>0</v>
      </c>
      <c r="AP212">
        <v>0</v>
      </c>
      <c r="AQ212">
        <v>0</v>
      </c>
      <c r="AR212">
        <v>25137000</v>
      </c>
      <c r="AS212">
        <f t="shared" si="53"/>
        <v>25137000</v>
      </c>
      <c r="AT212">
        <v>0</v>
      </c>
      <c r="AU212">
        <v>0</v>
      </c>
      <c r="AV212">
        <v>0</v>
      </c>
      <c r="AW212">
        <v>13229000</v>
      </c>
      <c r="AX212">
        <f t="shared" si="54"/>
        <v>13229000</v>
      </c>
      <c r="AY212">
        <v>0</v>
      </c>
      <c r="AZ212">
        <v>0</v>
      </c>
      <c r="BA212">
        <v>0</v>
      </c>
      <c r="BB212">
        <v>16018000</v>
      </c>
      <c r="BC212">
        <f t="shared" si="55"/>
        <v>16018000</v>
      </c>
      <c r="BE212" t="str">
        <f t="shared" si="56"/>
        <v>void</v>
      </c>
      <c r="BF212">
        <f t="shared" si="57"/>
        <v>1</v>
      </c>
      <c r="BG212">
        <f t="shared" si="58"/>
        <v>1</v>
      </c>
      <c r="BH212">
        <f t="shared" si="59"/>
        <v>1</v>
      </c>
    </row>
    <row r="213" spans="1:60" x14ac:dyDescent="0.45">
      <c r="A213" t="s">
        <v>1274</v>
      </c>
      <c r="B213" t="s">
        <v>1275</v>
      </c>
      <c r="C213" t="s">
        <v>1276</v>
      </c>
      <c r="D213" t="s">
        <v>1277</v>
      </c>
      <c r="E213" t="s">
        <v>1277</v>
      </c>
      <c r="F213" t="s">
        <v>1278</v>
      </c>
      <c r="G213">
        <v>0.52114099999999997</v>
      </c>
      <c r="H213">
        <v>1</v>
      </c>
      <c r="I213" t="s">
        <v>56</v>
      </c>
      <c r="J213" t="s">
        <v>57</v>
      </c>
      <c r="K213" t="s">
        <v>1279</v>
      </c>
      <c r="L213" t="s">
        <v>1280</v>
      </c>
      <c r="M213" t="s">
        <v>1281</v>
      </c>
      <c r="N213">
        <v>4</v>
      </c>
      <c r="P213">
        <v>0.72516000000000003</v>
      </c>
      <c r="R213">
        <v>0.78713999999999995</v>
      </c>
      <c r="S213">
        <f t="shared" si="45"/>
        <v>0.75614999999999999</v>
      </c>
      <c r="U213">
        <v>0.58147000000000004</v>
      </c>
      <c r="W213">
        <v>0.65442</v>
      </c>
      <c r="X213" s="3">
        <f t="shared" si="46"/>
        <v>0.61794499999999997</v>
      </c>
      <c r="Y213" t="e">
        <f t="shared" si="47"/>
        <v>#DIV/0!</v>
      </c>
      <c r="AA213">
        <v>1.0599000000000001</v>
      </c>
      <c r="AC213">
        <v>0.97272000000000003</v>
      </c>
      <c r="AD213">
        <f t="shared" si="48"/>
        <v>1.01631</v>
      </c>
      <c r="AF213">
        <v>0.91252999999999995</v>
      </c>
      <c r="AH213">
        <v>0.84658</v>
      </c>
      <c r="AI213">
        <f t="shared" si="49"/>
        <v>0.87955499999999998</v>
      </c>
      <c r="AJ213" t="e">
        <f t="shared" si="50"/>
        <v>#DIV/0!</v>
      </c>
      <c r="AK213" s="1" t="e">
        <f>IF(AND(OR(#REF!&gt;1.49,#REF!&lt; 0.67),#REF!&lt; 0.05),"TL regulate","none")</f>
        <v>#REF!</v>
      </c>
      <c r="AL213" s="1" t="e">
        <f t="shared" si="51"/>
        <v>#DIV/0!</v>
      </c>
      <c r="AM213" s="1" t="e">
        <f t="shared" si="52"/>
        <v>#DIV/0!</v>
      </c>
      <c r="AO213">
        <v>0</v>
      </c>
      <c r="AP213">
        <v>0</v>
      </c>
      <c r="AQ213">
        <v>0</v>
      </c>
      <c r="AR213">
        <v>113620000</v>
      </c>
      <c r="AS213">
        <f t="shared" si="53"/>
        <v>113620000</v>
      </c>
      <c r="AT213">
        <v>0</v>
      </c>
      <c r="AU213">
        <v>0</v>
      </c>
      <c r="AV213">
        <v>0</v>
      </c>
      <c r="AW213">
        <v>91125000</v>
      </c>
      <c r="AX213">
        <f t="shared" si="54"/>
        <v>91125000</v>
      </c>
      <c r="AY213">
        <v>0</v>
      </c>
      <c r="AZ213">
        <v>0</v>
      </c>
      <c r="BA213">
        <v>0</v>
      </c>
      <c r="BB213">
        <v>89915000</v>
      </c>
      <c r="BC213">
        <f t="shared" si="55"/>
        <v>89915000</v>
      </c>
      <c r="BE213" t="str">
        <f t="shared" si="56"/>
        <v>void</v>
      </c>
      <c r="BF213">
        <f t="shared" si="57"/>
        <v>1</v>
      </c>
      <c r="BG213">
        <f t="shared" si="58"/>
        <v>1</v>
      </c>
      <c r="BH213">
        <f t="shared" si="59"/>
        <v>1</v>
      </c>
    </row>
    <row r="214" spans="1:60" x14ac:dyDescent="0.45">
      <c r="A214" t="s">
        <v>1282</v>
      </c>
      <c r="B214" t="s">
        <v>893</v>
      </c>
      <c r="C214">
        <v>180</v>
      </c>
      <c r="D214" t="s">
        <v>893</v>
      </c>
      <c r="E214" t="s">
        <v>893</v>
      </c>
      <c r="F214" t="s">
        <v>894</v>
      </c>
      <c r="G214">
        <v>0.53504200000000002</v>
      </c>
      <c r="H214">
        <v>2</v>
      </c>
      <c r="I214" t="s">
        <v>56</v>
      </c>
      <c r="J214" t="s">
        <v>81</v>
      </c>
      <c r="K214" t="s">
        <v>1283</v>
      </c>
      <c r="L214" t="s">
        <v>1284</v>
      </c>
      <c r="M214" t="s">
        <v>1285</v>
      </c>
      <c r="N214">
        <v>14</v>
      </c>
      <c r="O214">
        <v>0.73197000000000001</v>
      </c>
      <c r="Q214">
        <v>0.63632999999999995</v>
      </c>
      <c r="S214">
        <f t="shared" si="45"/>
        <v>0.68415000000000004</v>
      </c>
      <c r="T214">
        <v>0.67345999999999995</v>
      </c>
      <c r="V214">
        <v>0.56259999999999999</v>
      </c>
      <c r="X214" s="3">
        <f t="shared" si="46"/>
        <v>0.61802999999999997</v>
      </c>
      <c r="Y214" t="e">
        <f t="shared" si="47"/>
        <v>#DIV/0!</v>
      </c>
      <c r="Z214">
        <v>0.93281000000000003</v>
      </c>
      <c r="AB214">
        <v>0.79666000000000003</v>
      </c>
      <c r="AD214">
        <f t="shared" si="48"/>
        <v>0.86473500000000003</v>
      </c>
      <c r="AE214">
        <v>0.91649999999999998</v>
      </c>
      <c r="AG214">
        <v>0.77959999999999996</v>
      </c>
      <c r="AI214">
        <f t="shared" si="49"/>
        <v>0.84804999999999997</v>
      </c>
      <c r="AJ214" t="e">
        <f t="shared" si="50"/>
        <v>#DIV/0!</v>
      </c>
      <c r="AK214" s="1" t="e">
        <f>IF(AND(OR(#REF!&gt;1.49,#REF!&lt; 0.67),#REF!&lt; 0.05),"TL regulate","none")</f>
        <v>#REF!</v>
      </c>
      <c r="AL214" s="1" t="e">
        <f t="shared" si="51"/>
        <v>#DIV/0!</v>
      </c>
      <c r="AM214" s="1" t="e">
        <f t="shared" si="52"/>
        <v>#DIV/0!</v>
      </c>
      <c r="AO214">
        <v>0</v>
      </c>
      <c r="AP214">
        <v>0</v>
      </c>
      <c r="AQ214">
        <v>0</v>
      </c>
      <c r="AR214">
        <v>347100000</v>
      </c>
      <c r="AS214">
        <f t="shared" si="53"/>
        <v>347100000</v>
      </c>
      <c r="AT214">
        <v>0</v>
      </c>
      <c r="AU214">
        <v>0</v>
      </c>
      <c r="AV214">
        <v>0</v>
      </c>
      <c r="AW214">
        <v>0</v>
      </c>
      <c r="AX214">
        <f t="shared" si="54"/>
        <v>0</v>
      </c>
      <c r="AY214">
        <v>0</v>
      </c>
      <c r="AZ214">
        <v>0</v>
      </c>
      <c r="BA214">
        <v>0</v>
      </c>
      <c r="BB214">
        <v>0</v>
      </c>
      <c r="BC214">
        <f t="shared" si="55"/>
        <v>0</v>
      </c>
      <c r="BE214" t="str">
        <f t="shared" si="56"/>
        <v>LPS only</v>
      </c>
      <c r="BF214">
        <f t="shared" si="57"/>
        <v>1</v>
      </c>
      <c r="BG214">
        <f t="shared" si="58"/>
        <v>0</v>
      </c>
      <c r="BH214">
        <f t="shared" si="59"/>
        <v>0</v>
      </c>
    </row>
    <row r="215" spans="1:60" x14ac:dyDescent="0.45">
      <c r="A215" t="s">
        <v>1286</v>
      </c>
      <c r="B215" t="s">
        <v>1287</v>
      </c>
      <c r="C215">
        <v>153</v>
      </c>
      <c r="D215" t="s">
        <v>1287</v>
      </c>
      <c r="E215" t="s">
        <v>1287</v>
      </c>
      <c r="F215" t="s">
        <v>1288</v>
      </c>
      <c r="G215">
        <v>1</v>
      </c>
      <c r="H215">
        <v>1</v>
      </c>
      <c r="I215" t="s">
        <v>56</v>
      </c>
      <c r="J215" t="s">
        <v>57</v>
      </c>
      <c r="K215" t="s">
        <v>1289</v>
      </c>
      <c r="L215" t="s">
        <v>1290</v>
      </c>
      <c r="M215" t="s">
        <v>1291</v>
      </c>
      <c r="N215">
        <v>5</v>
      </c>
      <c r="R215">
        <v>0.74448999999999999</v>
      </c>
      <c r="S215">
        <f t="shared" si="45"/>
        <v>0.74448999999999999</v>
      </c>
      <c r="W215">
        <v>0.61817999999999995</v>
      </c>
      <c r="X215" s="3">
        <f t="shared" si="46"/>
        <v>0.61817999999999995</v>
      </c>
      <c r="Y215" t="e">
        <f t="shared" si="47"/>
        <v>#DIV/0!</v>
      </c>
      <c r="AC215">
        <v>0.86597000000000002</v>
      </c>
      <c r="AD215">
        <f t="shared" si="48"/>
        <v>0.86597000000000002</v>
      </c>
      <c r="AH215">
        <v>0.78173999999999999</v>
      </c>
      <c r="AI215">
        <f t="shared" si="49"/>
        <v>0.78173999999999999</v>
      </c>
      <c r="AJ215" t="e">
        <f t="shared" si="50"/>
        <v>#DIV/0!</v>
      </c>
      <c r="AK215" s="1" t="e">
        <f>IF(AND(OR(#REF!&gt;1.49,#REF!&lt; 0.67),#REF!&lt; 0.05),"TL regulate","none")</f>
        <v>#REF!</v>
      </c>
      <c r="AL215" s="1" t="e">
        <f t="shared" si="51"/>
        <v>#DIV/0!</v>
      </c>
      <c r="AM215" s="1" t="e">
        <f t="shared" si="52"/>
        <v>#DIV/0!</v>
      </c>
      <c r="AO215">
        <v>0</v>
      </c>
      <c r="AP215">
        <v>0</v>
      </c>
      <c r="AQ215">
        <v>0</v>
      </c>
      <c r="AR215">
        <v>17273000</v>
      </c>
      <c r="AS215">
        <f t="shared" si="53"/>
        <v>17273000</v>
      </c>
      <c r="AT215">
        <v>0</v>
      </c>
      <c r="AU215">
        <v>0</v>
      </c>
      <c r="AV215">
        <v>0</v>
      </c>
      <c r="AW215">
        <v>15198000</v>
      </c>
      <c r="AX215">
        <f t="shared" si="54"/>
        <v>15198000</v>
      </c>
      <c r="AY215">
        <v>0</v>
      </c>
      <c r="AZ215">
        <v>0</v>
      </c>
      <c r="BA215">
        <v>0</v>
      </c>
      <c r="BB215">
        <v>16502000</v>
      </c>
      <c r="BC215">
        <f t="shared" si="55"/>
        <v>16502000</v>
      </c>
      <c r="BE215" t="str">
        <f t="shared" si="56"/>
        <v>void</v>
      </c>
      <c r="BF215">
        <f t="shared" si="57"/>
        <v>1</v>
      </c>
      <c r="BG215">
        <f t="shared" si="58"/>
        <v>1</v>
      </c>
      <c r="BH215">
        <f t="shared" si="59"/>
        <v>1</v>
      </c>
    </row>
    <row r="216" spans="1:60" x14ac:dyDescent="0.45">
      <c r="A216" t="s">
        <v>1292</v>
      </c>
      <c r="B216" t="s">
        <v>725</v>
      </c>
      <c r="C216" t="s">
        <v>1293</v>
      </c>
      <c r="D216" t="s">
        <v>727</v>
      </c>
      <c r="E216" t="s">
        <v>727</v>
      </c>
      <c r="F216" t="s">
        <v>728</v>
      </c>
      <c r="G216">
        <v>1</v>
      </c>
      <c r="H216">
        <v>1</v>
      </c>
      <c r="I216" t="s">
        <v>56</v>
      </c>
      <c r="J216" t="s">
        <v>627</v>
      </c>
      <c r="K216" t="s">
        <v>218</v>
      </c>
      <c r="L216" t="s">
        <v>1294</v>
      </c>
      <c r="M216" t="s">
        <v>1295</v>
      </c>
      <c r="N216">
        <v>12</v>
      </c>
      <c r="O216">
        <v>0.77559999999999996</v>
      </c>
      <c r="P216">
        <v>0.53569999999999995</v>
      </c>
      <c r="Q216">
        <v>0.57233000000000001</v>
      </c>
      <c r="R216">
        <v>0.66652999999999996</v>
      </c>
      <c r="S216">
        <f t="shared" si="45"/>
        <v>0.63754</v>
      </c>
      <c r="T216">
        <v>0.74487999999999999</v>
      </c>
      <c r="U216">
        <v>0.53442000000000001</v>
      </c>
      <c r="V216">
        <v>0.55720000000000003</v>
      </c>
      <c r="W216">
        <v>0.63673999999999997</v>
      </c>
      <c r="X216" s="3">
        <f t="shared" si="46"/>
        <v>0.61831000000000003</v>
      </c>
      <c r="Y216" t="e">
        <f t="shared" si="47"/>
        <v>#DIV/0!</v>
      </c>
      <c r="Z216">
        <v>0.72157000000000004</v>
      </c>
      <c r="AA216">
        <v>0.52129000000000003</v>
      </c>
      <c r="AB216">
        <v>0.46050000000000002</v>
      </c>
      <c r="AC216">
        <v>0.53215000000000001</v>
      </c>
      <c r="AD216">
        <f t="shared" si="48"/>
        <v>0.55887750000000003</v>
      </c>
      <c r="AE216">
        <v>0.66415999999999997</v>
      </c>
      <c r="AF216">
        <v>0.50083999999999995</v>
      </c>
      <c r="AG216">
        <v>0.42507</v>
      </c>
      <c r="AH216">
        <v>0.50241000000000002</v>
      </c>
      <c r="AI216">
        <f t="shared" si="49"/>
        <v>0.52312000000000003</v>
      </c>
      <c r="AJ216" t="e">
        <f t="shared" si="50"/>
        <v>#DIV/0!</v>
      </c>
      <c r="AK216" s="1" t="e">
        <f>IF(AND(OR(#REF!&gt;1.49,#REF!&lt; 0.67),#REF!&lt; 0.05),"TL regulate","none")</f>
        <v>#REF!</v>
      </c>
      <c r="AL216" s="1" t="e">
        <f t="shared" si="51"/>
        <v>#DIV/0!</v>
      </c>
      <c r="AM216" s="1" t="e">
        <f t="shared" si="52"/>
        <v>#DIV/0!</v>
      </c>
      <c r="AO216">
        <v>194970000</v>
      </c>
      <c r="AP216">
        <v>0</v>
      </c>
      <c r="AQ216">
        <v>176810000</v>
      </c>
      <c r="AR216">
        <v>156740000</v>
      </c>
      <c r="AS216">
        <f t="shared" si="53"/>
        <v>528520000</v>
      </c>
      <c r="AT216">
        <v>265430000</v>
      </c>
      <c r="AU216">
        <v>0</v>
      </c>
      <c r="AV216">
        <v>211370000</v>
      </c>
      <c r="AW216">
        <v>187780000</v>
      </c>
      <c r="AX216">
        <f t="shared" si="54"/>
        <v>664580000</v>
      </c>
      <c r="AY216">
        <v>130760000</v>
      </c>
      <c r="AZ216">
        <v>0</v>
      </c>
      <c r="BA216">
        <v>98898000</v>
      </c>
      <c r="BB216">
        <v>86644000</v>
      </c>
      <c r="BC216">
        <f t="shared" si="55"/>
        <v>316302000</v>
      </c>
      <c r="BE216" t="str">
        <f t="shared" si="56"/>
        <v>void</v>
      </c>
      <c r="BF216">
        <f t="shared" si="57"/>
        <v>3</v>
      </c>
      <c r="BG216">
        <f t="shared" si="58"/>
        <v>3</v>
      </c>
      <c r="BH216">
        <f t="shared" si="59"/>
        <v>3</v>
      </c>
    </row>
    <row r="217" spans="1:60" x14ac:dyDescent="0.45">
      <c r="A217" t="s">
        <v>1296</v>
      </c>
      <c r="B217" t="s">
        <v>1297</v>
      </c>
      <c r="C217" t="s">
        <v>1298</v>
      </c>
      <c r="D217" t="s">
        <v>1299</v>
      </c>
      <c r="E217" t="s">
        <v>1299</v>
      </c>
      <c r="F217" t="s">
        <v>1300</v>
      </c>
      <c r="G217">
        <v>0.98000600000000004</v>
      </c>
      <c r="H217">
        <v>1</v>
      </c>
      <c r="I217" t="s">
        <v>56</v>
      </c>
      <c r="J217" t="s">
        <v>57</v>
      </c>
      <c r="K217" t="s">
        <v>1301</v>
      </c>
      <c r="L217" t="s">
        <v>1302</v>
      </c>
      <c r="M217" t="s">
        <v>1303</v>
      </c>
      <c r="N217">
        <v>8</v>
      </c>
      <c r="O217">
        <v>0.67837999999999998</v>
      </c>
      <c r="P217">
        <v>0.50390999999999997</v>
      </c>
      <c r="Q217">
        <v>0.50632999999999995</v>
      </c>
      <c r="R217">
        <v>1.2024999999999999</v>
      </c>
      <c r="S217">
        <f t="shared" si="45"/>
        <v>0.72277999999999998</v>
      </c>
      <c r="T217">
        <v>0.60985999999999996</v>
      </c>
      <c r="U217">
        <v>0.45102999999999999</v>
      </c>
      <c r="V217">
        <v>0.43530999999999997</v>
      </c>
      <c r="W217">
        <v>0.98924999999999996</v>
      </c>
      <c r="X217" s="3">
        <f t="shared" si="46"/>
        <v>0.62136250000000004</v>
      </c>
      <c r="Y217" t="e">
        <f t="shared" si="47"/>
        <v>#DIV/0!</v>
      </c>
      <c r="Z217">
        <v>0.52630999999999994</v>
      </c>
      <c r="AA217">
        <v>0.44630999999999998</v>
      </c>
      <c r="AB217">
        <v>0.47788999999999998</v>
      </c>
      <c r="AC217">
        <v>1.9746999999999999</v>
      </c>
      <c r="AD217">
        <f t="shared" si="48"/>
        <v>0.85630249999999997</v>
      </c>
      <c r="AE217">
        <v>0.49047000000000002</v>
      </c>
      <c r="AF217">
        <v>0.42086000000000001</v>
      </c>
      <c r="AG217">
        <v>0.45193</v>
      </c>
      <c r="AH217">
        <v>1.6933</v>
      </c>
      <c r="AI217">
        <f t="shared" si="49"/>
        <v>0.76414000000000004</v>
      </c>
      <c r="AJ217" t="e">
        <f t="shared" si="50"/>
        <v>#DIV/0!</v>
      </c>
      <c r="AK217" s="1" t="e">
        <f>IF(AND(OR(#REF!&gt;1.49,#REF!&lt; 0.67),#REF!&lt; 0.05),"TL regulate","none")</f>
        <v>#REF!</v>
      </c>
      <c r="AL217" s="1" t="e">
        <f t="shared" si="51"/>
        <v>#DIV/0!</v>
      </c>
      <c r="AM217" s="1" t="e">
        <f t="shared" si="52"/>
        <v>#DIV/0!</v>
      </c>
      <c r="AO217">
        <v>118020000</v>
      </c>
      <c r="AP217">
        <v>0</v>
      </c>
      <c r="AQ217">
        <v>93627000</v>
      </c>
      <c r="AR217">
        <v>89295000</v>
      </c>
      <c r="AS217">
        <f t="shared" si="53"/>
        <v>300942000</v>
      </c>
      <c r="AT217">
        <v>125880000</v>
      </c>
      <c r="AU217">
        <v>0</v>
      </c>
      <c r="AV217">
        <v>110950000</v>
      </c>
      <c r="AW217">
        <v>35577000</v>
      </c>
      <c r="AX217">
        <f t="shared" si="54"/>
        <v>272407000</v>
      </c>
      <c r="AY217">
        <v>73072000</v>
      </c>
      <c r="AZ217">
        <v>0</v>
      </c>
      <c r="BA217">
        <v>59463000</v>
      </c>
      <c r="BB217">
        <v>92867000</v>
      </c>
      <c r="BC217">
        <f t="shared" si="55"/>
        <v>225402000</v>
      </c>
      <c r="BE217" t="str">
        <f t="shared" si="56"/>
        <v>void</v>
      </c>
      <c r="BF217">
        <f t="shared" si="57"/>
        <v>3</v>
      </c>
      <c r="BG217">
        <f t="shared" si="58"/>
        <v>3</v>
      </c>
      <c r="BH217">
        <f t="shared" si="59"/>
        <v>3</v>
      </c>
    </row>
    <row r="218" spans="1:60" x14ac:dyDescent="0.45">
      <c r="A218" t="s">
        <v>1304</v>
      </c>
      <c r="B218" t="s">
        <v>1305</v>
      </c>
      <c r="C218">
        <v>336</v>
      </c>
      <c r="D218" t="s">
        <v>1305</v>
      </c>
      <c r="E218" t="s">
        <v>1305</v>
      </c>
      <c r="F218" t="s">
        <v>1306</v>
      </c>
      <c r="G218">
        <v>1</v>
      </c>
      <c r="H218">
        <v>1</v>
      </c>
      <c r="I218" t="s">
        <v>56</v>
      </c>
      <c r="J218" t="s">
        <v>57</v>
      </c>
      <c r="K218" t="s">
        <v>358</v>
      </c>
      <c r="L218" t="s">
        <v>1307</v>
      </c>
      <c r="M218" t="s">
        <v>1308</v>
      </c>
      <c r="N218">
        <v>1</v>
      </c>
      <c r="O218">
        <v>0.68605000000000005</v>
      </c>
      <c r="P218">
        <v>0.72980999999999996</v>
      </c>
      <c r="Q218">
        <v>0.68269999999999997</v>
      </c>
      <c r="R218">
        <v>0.66993000000000003</v>
      </c>
      <c r="S218">
        <f t="shared" si="45"/>
        <v>0.69212249999999997</v>
      </c>
      <c r="T218">
        <v>0.63149</v>
      </c>
      <c r="U218">
        <v>0.65644000000000002</v>
      </c>
      <c r="V218">
        <v>0.60384000000000004</v>
      </c>
      <c r="W218">
        <v>0.59518000000000004</v>
      </c>
      <c r="X218" s="3">
        <f t="shared" si="46"/>
        <v>0.62173750000000005</v>
      </c>
      <c r="Y218" t="e">
        <f t="shared" si="47"/>
        <v>#DIV/0!</v>
      </c>
      <c r="Z218">
        <v>0.66861999999999999</v>
      </c>
      <c r="AA218">
        <v>0.69652999999999998</v>
      </c>
      <c r="AB218">
        <v>0.65717999999999999</v>
      </c>
      <c r="AC218">
        <v>0.67279</v>
      </c>
      <c r="AD218">
        <f t="shared" si="48"/>
        <v>0.67377999999999993</v>
      </c>
      <c r="AE218">
        <v>0.66510000000000002</v>
      </c>
      <c r="AF218">
        <v>0.68184</v>
      </c>
      <c r="AG218">
        <v>0.64461999999999997</v>
      </c>
      <c r="AH218">
        <v>0.67425000000000002</v>
      </c>
      <c r="AI218">
        <f t="shared" si="49"/>
        <v>0.6664525</v>
      </c>
      <c r="AJ218" t="e">
        <f t="shared" si="50"/>
        <v>#DIV/0!</v>
      </c>
      <c r="AK218" s="1" t="e">
        <f>IF(AND(OR(#REF!&gt;1.49,#REF!&lt; 0.67),#REF!&lt; 0.05),"TL regulate","none")</f>
        <v>#REF!</v>
      </c>
      <c r="AL218" s="1" t="e">
        <f t="shared" si="51"/>
        <v>#DIV/0!</v>
      </c>
      <c r="AM218" s="1" t="e">
        <f t="shared" si="52"/>
        <v>#DIV/0!</v>
      </c>
      <c r="AO218">
        <v>595240000</v>
      </c>
      <c r="AP218">
        <v>0</v>
      </c>
      <c r="AQ218">
        <v>570860000</v>
      </c>
      <c r="AR218">
        <v>453470000</v>
      </c>
      <c r="AS218">
        <f t="shared" si="53"/>
        <v>1619570000</v>
      </c>
      <c r="AT218">
        <v>614700000</v>
      </c>
      <c r="AU218">
        <v>0</v>
      </c>
      <c r="AV218">
        <v>569260000</v>
      </c>
      <c r="AW218">
        <v>430380000</v>
      </c>
      <c r="AX218">
        <f t="shared" si="54"/>
        <v>1614340000</v>
      </c>
      <c r="AY218">
        <v>420120000</v>
      </c>
      <c r="AZ218">
        <v>0</v>
      </c>
      <c r="BA218">
        <v>396830000</v>
      </c>
      <c r="BB218">
        <v>300620000</v>
      </c>
      <c r="BC218">
        <f t="shared" si="55"/>
        <v>1117570000</v>
      </c>
      <c r="BE218" t="str">
        <f t="shared" si="56"/>
        <v>void</v>
      </c>
      <c r="BF218">
        <f t="shared" si="57"/>
        <v>3</v>
      </c>
      <c r="BG218">
        <f t="shared" si="58"/>
        <v>3</v>
      </c>
      <c r="BH218">
        <f t="shared" si="59"/>
        <v>3</v>
      </c>
    </row>
    <row r="219" spans="1:60" x14ac:dyDescent="0.45">
      <c r="A219" t="s">
        <v>1309</v>
      </c>
      <c r="B219" t="s">
        <v>1310</v>
      </c>
      <c r="C219">
        <v>1838</v>
      </c>
      <c r="D219" t="s">
        <v>1310</v>
      </c>
      <c r="E219" t="s">
        <v>1310</v>
      </c>
      <c r="F219" t="s">
        <v>1311</v>
      </c>
      <c r="G219">
        <v>0.99996499999999999</v>
      </c>
      <c r="H219">
        <v>1</v>
      </c>
      <c r="I219" t="s">
        <v>56</v>
      </c>
      <c r="J219" t="s">
        <v>57</v>
      </c>
      <c r="K219" t="s">
        <v>153</v>
      </c>
      <c r="L219" t="s">
        <v>1312</v>
      </c>
      <c r="M219" t="s">
        <v>1313</v>
      </c>
      <c r="N219">
        <v>1</v>
      </c>
      <c r="O219">
        <v>0.64619000000000004</v>
      </c>
      <c r="Q219">
        <v>0.91998000000000002</v>
      </c>
      <c r="S219">
        <f t="shared" si="45"/>
        <v>0.78308500000000003</v>
      </c>
      <c r="T219">
        <v>0.51549999999999996</v>
      </c>
      <c r="V219">
        <v>0.72823000000000004</v>
      </c>
      <c r="X219" s="3">
        <f t="shared" si="46"/>
        <v>0.621865</v>
      </c>
      <c r="Y219" t="e">
        <f t="shared" si="47"/>
        <v>#DIV/0!</v>
      </c>
      <c r="Z219">
        <v>0.60372999999999999</v>
      </c>
      <c r="AB219">
        <v>0.92173000000000005</v>
      </c>
      <c r="AD219">
        <f t="shared" si="48"/>
        <v>0.76273000000000002</v>
      </c>
      <c r="AE219">
        <v>0.50878000000000001</v>
      </c>
      <c r="AG219">
        <v>0.78520999999999996</v>
      </c>
      <c r="AI219">
        <f t="shared" si="49"/>
        <v>0.64699499999999999</v>
      </c>
      <c r="AJ219" t="e">
        <f t="shared" si="50"/>
        <v>#DIV/0!</v>
      </c>
      <c r="AK219" s="1" t="e">
        <f>IF(AND(OR(#REF!&gt;1.49,#REF!&lt; 0.67),#REF!&lt; 0.05),"TL regulate","none")</f>
        <v>#REF!</v>
      </c>
      <c r="AL219" s="1" t="e">
        <f t="shared" si="51"/>
        <v>#DIV/0!</v>
      </c>
      <c r="AM219" s="1" t="e">
        <f t="shared" si="52"/>
        <v>#DIV/0!</v>
      </c>
      <c r="AO219">
        <v>54467000</v>
      </c>
      <c r="AP219">
        <v>0</v>
      </c>
      <c r="AQ219">
        <v>30160000</v>
      </c>
      <c r="AR219">
        <v>0</v>
      </c>
      <c r="AS219">
        <f t="shared" si="53"/>
        <v>84627000</v>
      </c>
      <c r="AT219">
        <v>43636000</v>
      </c>
      <c r="AU219">
        <v>0</v>
      </c>
      <c r="AV219">
        <v>35638000</v>
      </c>
      <c r="AW219">
        <v>0</v>
      </c>
      <c r="AX219">
        <f t="shared" si="54"/>
        <v>79274000</v>
      </c>
      <c r="AY219">
        <v>27266000</v>
      </c>
      <c r="AZ219">
        <v>0</v>
      </c>
      <c r="BA219">
        <v>28989000</v>
      </c>
      <c r="BB219">
        <v>0</v>
      </c>
      <c r="BC219">
        <f t="shared" si="55"/>
        <v>56255000</v>
      </c>
      <c r="BE219" t="str">
        <f t="shared" si="56"/>
        <v>void</v>
      </c>
      <c r="BF219">
        <f t="shared" si="57"/>
        <v>2</v>
      </c>
      <c r="BG219">
        <f t="shared" si="58"/>
        <v>2</v>
      </c>
      <c r="BH219">
        <f t="shared" si="59"/>
        <v>2</v>
      </c>
    </row>
    <row r="220" spans="1:60" x14ac:dyDescent="0.45">
      <c r="A220" t="s">
        <v>1314</v>
      </c>
      <c r="B220" t="s">
        <v>1315</v>
      </c>
      <c r="C220">
        <v>405</v>
      </c>
      <c r="D220" t="s">
        <v>1315</v>
      </c>
      <c r="E220" t="s">
        <v>1315</v>
      </c>
      <c r="F220">
        <v>0</v>
      </c>
      <c r="G220">
        <v>0.893841</v>
      </c>
      <c r="H220">
        <v>1</v>
      </c>
      <c r="I220" t="s">
        <v>56</v>
      </c>
      <c r="J220" t="s">
        <v>57</v>
      </c>
      <c r="K220" t="s">
        <v>82</v>
      </c>
      <c r="L220" t="s">
        <v>1316</v>
      </c>
      <c r="M220" t="s">
        <v>1317</v>
      </c>
      <c r="N220">
        <v>3</v>
      </c>
      <c r="P220">
        <v>0.76093999999999995</v>
      </c>
      <c r="S220">
        <f t="shared" si="45"/>
        <v>0.76093999999999995</v>
      </c>
      <c r="U220">
        <v>0.62285999999999997</v>
      </c>
      <c r="X220" s="3">
        <f t="shared" si="46"/>
        <v>0.62285999999999997</v>
      </c>
      <c r="Y220" t="e">
        <f t="shared" si="47"/>
        <v>#DIV/0!</v>
      </c>
      <c r="AA220">
        <v>0.53671000000000002</v>
      </c>
      <c r="AD220">
        <f t="shared" si="48"/>
        <v>0.53671000000000002</v>
      </c>
      <c r="AF220">
        <v>0.44383</v>
      </c>
      <c r="AI220">
        <f t="shared" si="49"/>
        <v>0.44383</v>
      </c>
      <c r="AJ220" t="e">
        <f t="shared" si="50"/>
        <v>#DIV/0!</v>
      </c>
      <c r="AK220" s="1" t="e">
        <f>IF(AND(OR(#REF!&gt;1.49,#REF!&lt; 0.67),#REF!&lt; 0.05),"TL regulate","none")</f>
        <v>#REF!</v>
      </c>
      <c r="AL220" s="1" t="e">
        <f t="shared" si="51"/>
        <v>#DIV/0!</v>
      </c>
      <c r="AM220" s="1" t="e">
        <f t="shared" si="52"/>
        <v>#DIV/0!</v>
      </c>
      <c r="AO220">
        <v>0</v>
      </c>
      <c r="AP220">
        <v>0</v>
      </c>
      <c r="AQ220">
        <v>0</v>
      </c>
      <c r="AR220">
        <v>0</v>
      </c>
      <c r="AS220">
        <f t="shared" si="53"/>
        <v>0</v>
      </c>
      <c r="AT220">
        <v>0</v>
      </c>
      <c r="AU220">
        <v>0</v>
      </c>
      <c r="AV220">
        <v>0</v>
      </c>
      <c r="AW220">
        <v>0</v>
      </c>
      <c r="AX220">
        <f t="shared" si="54"/>
        <v>0</v>
      </c>
      <c r="AY220">
        <v>0</v>
      </c>
      <c r="AZ220">
        <v>0</v>
      </c>
      <c r="BA220">
        <v>0</v>
      </c>
      <c r="BB220">
        <v>0</v>
      </c>
      <c r="BC220">
        <f t="shared" si="55"/>
        <v>0</v>
      </c>
      <c r="BE220" t="str">
        <f t="shared" si="56"/>
        <v>void</v>
      </c>
      <c r="BF220">
        <f t="shared" si="57"/>
        <v>0</v>
      </c>
      <c r="BG220">
        <f t="shared" si="58"/>
        <v>0</v>
      </c>
      <c r="BH220">
        <f t="shared" si="59"/>
        <v>0</v>
      </c>
    </row>
    <row r="221" spans="1:60" x14ac:dyDescent="0.45">
      <c r="A221" t="s">
        <v>1318</v>
      </c>
      <c r="B221" t="s">
        <v>1319</v>
      </c>
      <c r="C221">
        <v>14</v>
      </c>
      <c r="D221" t="s">
        <v>1319</v>
      </c>
      <c r="E221" t="s">
        <v>1319</v>
      </c>
      <c r="F221" t="s">
        <v>1320</v>
      </c>
      <c r="G221">
        <v>1</v>
      </c>
      <c r="H221">
        <v>1</v>
      </c>
      <c r="I221" t="s">
        <v>56</v>
      </c>
      <c r="J221" t="s">
        <v>57</v>
      </c>
      <c r="K221" t="s">
        <v>393</v>
      </c>
      <c r="L221" t="s">
        <v>1321</v>
      </c>
      <c r="M221" t="s">
        <v>1322</v>
      </c>
      <c r="N221">
        <v>4</v>
      </c>
      <c r="O221">
        <v>0.84606999999999999</v>
      </c>
      <c r="Q221">
        <v>0.76781999999999995</v>
      </c>
      <c r="R221">
        <v>0.71104999999999996</v>
      </c>
      <c r="S221">
        <f t="shared" si="45"/>
        <v>0.77497999999999989</v>
      </c>
      <c r="T221">
        <v>0.67501</v>
      </c>
      <c r="V221">
        <v>0.60923000000000005</v>
      </c>
      <c r="W221">
        <v>0.58967999999999998</v>
      </c>
      <c r="X221" s="3">
        <f t="shared" si="46"/>
        <v>0.62463999999999997</v>
      </c>
      <c r="Y221" t="e">
        <f t="shared" si="47"/>
        <v>#DIV/0!</v>
      </c>
      <c r="Z221">
        <v>0.86389000000000005</v>
      </c>
      <c r="AB221">
        <v>0.87829000000000002</v>
      </c>
      <c r="AC221">
        <v>0.80120000000000002</v>
      </c>
      <c r="AD221">
        <f t="shared" si="48"/>
        <v>0.84779333333333329</v>
      </c>
      <c r="AE221">
        <v>0.73792000000000002</v>
      </c>
      <c r="AG221">
        <v>0.75039</v>
      </c>
      <c r="AH221">
        <v>0.70289000000000001</v>
      </c>
      <c r="AI221">
        <f t="shared" si="49"/>
        <v>0.73040000000000005</v>
      </c>
      <c r="AJ221" t="e">
        <f t="shared" si="50"/>
        <v>#DIV/0!</v>
      </c>
      <c r="AK221" s="1" t="e">
        <f>IF(AND(OR(#REF!&gt;1.49,#REF!&lt; 0.67),#REF!&lt; 0.05),"TL regulate","none")</f>
        <v>#REF!</v>
      </c>
      <c r="AL221" s="1" t="e">
        <f t="shared" si="51"/>
        <v>#DIV/0!</v>
      </c>
      <c r="AM221" s="1" t="e">
        <f t="shared" si="52"/>
        <v>#DIV/0!</v>
      </c>
      <c r="AO221">
        <v>27159000</v>
      </c>
      <c r="AP221">
        <v>0</v>
      </c>
      <c r="AQ221">
        <v>32401000</v>
      </c>
      <c r="AR221">
        <v>72756000</v>
      </c>
      <c r="AS221">
        <f t="shared" si="53"/>
        <v>132316000</v>
      </c>
      <c r="AT221">
        <v>24415000</v>
      </c>
      <c r="AU221">
        <v>0</v>
      </c>
      <c r="AV221">
        <v>31956000</v>
      </c>
      <c r="AW221">
        <v>64698000</v>
      </c>
      <c r="AX221">
        <f t="shared" si="54"/>
        <v>121069000</v>
      </c>
      <c r="AY221">
        <v>28144000</v>
      </c>
      <c r="AZ221">
        <v>0</v>
      </c>
      <c r="BA221">
        <v>33429000</v>
      </c>
      <c r="BB221">
        <v>61719000</v>
      </c>
      <c r="BC221">
        <f t="shared" si="55"/>
        <v>123292000</v>
      </c>
      <c r="BE221" t="str">
        <f t="shared" si="56"/>
        <v>void</v>
      </c>
      <c r="BF221">
        <f t="shared" si="57"/>
        <v>3</v>
      </c>
      <c r="BG221">
        <f t="shared" si="58"/>
        <v>3</v>
      </c>
      <c r="BH221">
        <f t="shared" si="59"/>
        <v>3</v>
      </c>
    </row>
    <row r="222" spans="1:60" x14ac:dyDescent="0.45">
      <c r="A222" t="s">
        <v>1323</v>
      </c>
      <c r="B222" t="s">
        <v>1324</v>
      </c>
      <c r="C222">
        <v>2397</v>
      </c>
      <c r="D222" t="s">
        <v>1324</v>
      </c>
      <c r="E222" t="s">
        <v>1324</v>
      </c>
      <c r="F222" t="s">
        <v>1325</v>
      </c>
      <c r="G222">
        <v>0.83128299999999999</v>
      </c>
      <c r="H222">
        <v>1</v>
      </c>
      <c r="I222" t="s">
        <v>56</v>
      </c>
      <c r="J222" t="s">
        <v>57</v>
      </c>
      <c r="K222" t="s">
        <v>329</v>
      </c>
      <c r="L222" t="s">
        <v>1326</v>
      </c>
      <c r="M222" t="s">
        <v>1327</v>
      </c>
      <c r="N222">
        <v>3</v>
      </c>
      <c r="Q222">
        <v>0.70111000000000001</v>
      </c>
      <c r="S222">
        <f t="shared" si="45"/>
        <v>0.70111000000000001</v>
      </c>
      <c r="V222">
        <v>0.62526999999999999</v>
      </c>
      <c r="X222" s="3">
        <f t="shared" si="46"/>
        <v>0.62526999999999999</v>
      </c>
      <c r="Y222" t="e">
        <f t="shared" si="47"/>
        <v>#DIV/0!</v>
      </c>
      <c r="AB222">
        <v>0.91601999999999995</v>
      </c>
      <c r="AD222">
        <f t="shared" si="48"/>
        <v>0.91601999999999995</v>
      </c>
      <c r="AG222">
        <v>0.80864999999999998</v>
      </c>
      <c r="AI222">
        <f t="shared" si="49"/>
        <v>0.80864999999999998</v>
      </c>
      <c r="AJ222" t="e">
        <f t="shared" si="50"/>
        <v>#DIV/0!</v>
      </c>
      <c r="AK222" s="1" t="e">
        <f>IF(AND(OR(#REF!&gt;1.49,#REF!&lt; 0.67),#REF!&lt; 0.05),"TL regulate","none")</f>
        <v>#REF!</v>
      </c>
      <c r="AL222" s="1" t="e">
        <f t="shared" si="51"/>
        <v>#DIV/0!</v>
      </c>
      <c r="AM222" s="1" t="e">
        <f t="shared" si="52"/>
        <v>#DIV/0!</v>
      </c>
      <c r="AO222">
        <v>0</v>
      </c>
      <c r="AP222">
        <v>0</v>
      </c>
      <c r="AQ222">
        <v>23128000</v>
      </c>
      <c r="AR222">
        <v>0</v>
      </c>
      <c r="AS222">
        <f t="shared" si="53"/>
        <v>23128000</v>
      </c>
      <c r="AT222">
        <v>0</v>
      </c>
      <c r="AU222">
        <v>0</v>
      </c>
      <c r="AV222">
        <v>18719000</v>
      </c>
      <c r="AW222">
        <v>23500000</v>
      </c>
      <c r="AX222">
        <f t="shared" si="54"/>
        <v>42219000</v>
      </c>
      <c r="AY222">
        <v>0</v>
      </c>
      <c r="AZ222">
        <v>0</v>
      </c>
      <c r="BA222">
        <v>18133000</v>
      </c>
      <c r="BB222">
        <v>0</v>
      </c>
      <c r="BC222">
        <f t="shared" si="55"/>
        <v>18133000</v>
      </c>
      <c r="BE222" t="str">
        <f t="shared" si="56"/>
        <v>void</v>
      </c>
      <c r="BF222">
        <f t="shared" si="57"/>
        <v>1</v>
      </c>
      <c r="BG222">
        <f t="shared" si="58"/>
        <v>2</v>
      </c>
      <c r="BH222">
        <f t="shared" si="59"/>
        <v>1</v>
      </c>
    </row>
    <row r="223" spans="1:60" x14ac:dyDescent="0.45">
      <c r="A223" t="s">
        <v>1328</v>
      </c>
      <c r="B223" t="s">
        <v>1329</v>
      </c>
      <c r="C223" t="s">
        <v>1330</v>
      </c>
      <c r="D223" t="s">
        <v>1100</v>
      </c>
      <c r="E223" t="s">
        <v>1100</v>
      </c>
      <c r="F223">
        <v>0</v>
      </c>
      <c r="G223">
        <v>0.62278299999999998</v>
      </c>
      <c r="H223">
        <v>1</v>
      </c>
      <c r="I223" t="s">
        <v>56</v>
      </c>
      <c r="J223" t="s">
        <v>57</v>
      </c>
      <c r="K223" t="s">
        <v>1331</v>
      </c>
      <c r="L223" t="s">
        <v>1332</v>
      </c>
      <c r="M223" t="s">
        <v>1333</v>
      </c>
      <c r="N223">
        <v>11</v>
      </c>
      <c r="Q223">
        <v>0.63724999999999998</v>
      </c>
      <c r="S223">
        <f t="shared" si="45"/>
        <v>0.63724999999999998</v>
      </c>
      <c r="V223">
        <v>0.62539999999999996</v>
      </c>
      <c r="X223" s="3">
        <f t="shared" si="46"/>
        <v>0.62539999999999996</v>
      </c>
      <c r="Y223" t="e">
        <f t="shared" si="47"/>
        <v>#DIV/0!</v>
      </c>
      <c r="AD223" t="e">
        <f t="shared" si="48"/>
        <v>#DIV/0!</v>
      </c>
      <c r="AI223" t="e">
        <f t="shared" si="49"/>
        <v>#DIV/0!</v>
      </c>
      <c r="AJ223" t="e">
        <f t="shared" si="50"/>
        <v>#DIV/0!</v>
      </c>
      <c r="AK223" s="1" t="e">
        <f>IF(AND(OR(#REF!&gt;1.49,#REF!&lt; 0.67),#REF!&lt; 0.05),"TL regulate","none")</f>
        <v>#REF!</v>
      </c>
      <c r="AL223" s="1" t="e">
        <f t="shared" si="51"/>
        <v>#DIV/0!</v>
      </c>
      <c r="AM223" s="1" t="e">
        <f t="shared" si="52"/>
        <v>#DIV/0!</v>
      </c>
      <c r="AO223">
        <v>0</v>
      </c>
      <c r="AP223">
        <v>0</v>
      </c>
      <c r="AQ223">
        <v>336990000</v>
      </c>
      <c r="AR223">
        <v>0</v>
      </c>
      <c r="AS223">
        <f t="shared" si="53"/>
        <v>336990000</v>
      </c>
      <c r="AT223">
        <v>0</v>
      </c>
      <c r="AU223">
        <v>0</v>
      </c>
      <c r="AV223">
        <v>225620000</v>
      </c>
      <c r="AW223">
        <v>0</v>
      </c>
      <c r="AX223">
        <f t="shared" si="54"/>
        <v>225620000</v>
      </c>
      <c r="AY223">
        <v>0</v>
      </c>
      <c r="AZ223">
        <v>0</v>
      </c>
      <c r="BA223">
        <v>150620000</v>
      </c>
      <c r="BB223">
        <v>0</v>
      </c>
      <c r="BC223">
        <f t="shared" si="55"/>
        <v>150620000</v>
      </c>
      <c r="BE223" t="str">
        <f t="shared" si="56"/>
        <v>void</v>
      </c>
      <c r="BF223">
        <f t="shared" si="57"/>
        <v>1</v>
      </c>
      <c r="BG223">
        <f t="shared" si="58"/>
        <v>1</v>
      </c>
      <c r="BH223">
        <f t="shared" si="59"/>
        <v>1</v>
      </c>
    </row>
    <row r="224" spans="1:60" x14ac:dyDescent="0.45">
      <c r="A224" t="s">
        <v>1334</v>
      </c>
      <c r="B224" t="s">
        <v>1335</v>
      </c>
      <c r="C224" t="s">
        <v>1336</v>
      </c>
      <c r="D224" t="s">
        <v>1337</v>
      </c>
      <c r="E224" t="s">
        <v>1337</v>
      </c>
      <c r="F224" t="s">
        <v>1338</v>
      </c>
      <c r="G224">
        <v>0.50002400000000002</v>
      </c>
      <c r="H224">
        <v>2</v>
      </c>
      <c r="I224" t="s">
        <v>56</v>
      </c>
      <c r="J224" t="s">
        <v>1339</v>
      </c>
      <c r="K224" t="s">
        <v>153</v>
      </c>
      <c r="L224" t="s">
        <v>1340</v>
      </c>
      <c r="M224" t="s">
        <v>1341</v>
      </c>
      <c r="N224">
        <v>1</v>
      </c>
      <c r="Q224">
        <v>0.77268999999999999</v>
      </c>
      <c r="S224">
        <f t="shared" si="45"/>
        <v>0.77268999999999999</v>
      </c>
      <c r="V224">
        <v>0.62611000000000006</v>
      </c>
      <c r="X224" s="3">
        <f t="shared" si="46"/>
        <v>0.62611000000000006</v>
      </c>
      <c r="Y224" t="e">
        <f t="shared" si="47"/>
        <v>#DIV/0!</v>
      </c>
      <c r="AB224">
        <v>1.4466000000000001</v>
      </c>
      <c r="AD224">
        <f t="shared" si="48"/>
        <v>1.4466000000000001</v>
      </c>
      <c r="AG224">
        <v>1.2175</v>
      </c>
      <c r="AI224">
        <f t="shared" si="49"/>
        <v>1.2175</v>
      </c>
      <c r="AJ224" t="e">
        <f t="shared" si="50"/>
        <v>#DIV/0!</v>
      </c>
      <c r="AK224" s="1" t="e">
        <f>IF(AND(OR(#REF!&gt;1.49,#REF!&lt; 0.67),#REF!&lt; 0.05),"TL regulate","none")</f>
        <v>#REF!</v>
      </c>
      <c r="AL224" s="1" t="e">
        <f t="shared" si="51"/>
        <v>#DIV/0!</v>
      </c>
      <c r="AM224" s="1" t="e">
        <f t="shared" si="52"/>
        <v>#DIV/0!</v>
      </c>
      <c r="AO224">
        <v>0</v>
      </c>
      <c r="AP224">
        <v>0</v>
      </c>
      <c r="AQ224">
        <v>29904000</v>
      </c>
      <c r="AR224">
        <v>0</v>
      </c>
      <c r="AS224">
        <f t="shared" si="53"/>
        <v>29904000</v>
      </c>
      <c r="AT224">
        <v>0</v>
      </c>
      <c r="AU224">
        <v>0</v>
      </c>
      <c r="AV224">
        <v>14256000</v>
      </c>
      <c r="AW224">
        <v>0</v>
      </c>
      <c r="AX224">
        <f t="shared" si="54"/>
        <v>14256000</v>
      </c>
      <c r="AY224">
        <v>0</v>
      </c>
      <c r="AZ224">
        <v>0</v>
      </c>
      <c r="BA224">
        <v>18048000</v>
      </c>
      <c r="BB224">
        <v>0</v>
      </c>
      <c r="BC224">
        <f t="shared" si="55"/>
        <v>18048000</v>
      </c>
      <c r="BE224" t="str">
        <f t="shared" si="56"/>
        <v>void</v>
      </c>
      <c r="BF224">
        <f t="shared" si="57"/>
        <v>1</v>
      </c>
      <c r="BG224">
        <f t="shared" si="58"/>
        <v>1</v>
      </c>
      <c r="BH224">
        <f t="shared" si="59"/>
        <v>1</v>
      </c>
    </row>
    <row r="225" spans="1:60" x14ac:dyDescent="0.45">
      <c r="A225" t="s">
        <v>1342</v>
      </c>
      <c r="B225" t="s">
        <v>255</v>
      </c>
      <c r="C225">
        <v>78</v>
      </c>
      <c r="D225" t="s">
        <v>255</v>
      </c>
      <c r="E225" t="s">
        <v>255</v>
      </c>
      <c r="F225" t="s">
        <v>256</v>
      </c>
      <c r="G225">
        <v>0.99909800000000004</v>
      </c>
      <c r="H225">
        <v>1</v>
      </c>
      <c r="I225" t="s">
        <v>56</v>
      </c>
      <c r="J225" t="s">
        <v>1343</v>
      </c>
      <c r="K225" t="s">
        <v>1279</v>
      </c>
      <c r="L225" t="s">
        <v>1344</v>
      </c>
      <c r="M225" t="s">
        <v>1345</v>
      </c>
      <c r="N225">
        <v>4</v>
      </c>
      <c r="O225">
        <v>0.82140999999999997</v>
      </c>
      <c r="Q225">
        <v>0.75941999999999998</v>
      </c>
      <c r="S225">
        <f t="shared" si="45"/>
        <v>0.79041499999999998</v>
      </c>
      <c r="T225">
        <v>0.65336000000000005</v>
      </c>
      <c r="V225">
        <v>0.60165999999999997</v>
      </c>
      <c r="X225" s="3">
        <f t="shared" si="46"/>
        <v>0.62751000000000001</v>
      </c>
      <c r="Y225" t="e">
        <f t="shared" si="47"/>
        <v>#DIV/0!</v>
      </c>
      <c r="Z225">
        <v>1.0504</v>
      </c>
      <c r="AB225">
        <v>0.93264000000000002</v>
      </c>
      <c r="AD225">
        <f t="shared" si="48"/>
        <v>0.99151999999999996</v>
      </c>
      <c r="AE225">
        <v>0.90317999999999998</v>
      </c>
      <c r="AG225">
        <v>0.79535999999999996</v>
      </c>
      <c r="AI225">
        <f t="shared" si="49"/>
        <v>0.84926999999999997</v>
      </c>
      <c r="AJ225" t="e">
        <f t="shared" si="50"/>
        <v>#DIV/0!</v>
      </c>
      <c r="AK225" s="1" t="e">
        <f>IF(AND(OR(#REF!&gt;1.49,#REF!&lt; 0.67),#REF!&lt; 0.05),"TL regulate","none")</f>
        <v>#REF!</v>
      </c>
      <c r="AL225" s="1" t="e">
        <f t="shared" si="51"/>
        <v>#DIV/0!</v>
      </c>
      <c r="AM225" s="1" t="e">
        <f t="shared" si="52"/>
        <v>#DIV/0!</v>
      </c>
      <c r="AO225">
        <v>0</v>
      </c>
      <c r="AP225">
        <v>0</v>
      </c>
      <c r="AQ225">
        <v>0</v>
      </c>
      <c r="AR225">
        <v>0</v>
      </c>
      <c r="AS225">
        <f t="shared" si="53"/>
        <v>0</v>
      </c>
      <c r="AT225">
        <v>0</v>
      </c>
      <c r="AU225">
        <v>0</v>
      </c>
      <c r="AV225">
        <v>0</v>
      </c>
      <c r="AW225">
        <v>0</v>
      </c>
      <c r="AX225">
        <f t="shared" si="54"/>
        <v>0</v>
      </c>
      <c r="AY225">
        <v>0</v>
      </c>
      <c r="AZ225">
        <v>0</v>
      </c>
      <c r="BA225">
        <v>0</v>
      </c>
      <c r="BB225">
        <v>0</v>
      </c>
      <c r="BC225">
        <f t="shared" si="55"/>
        <v>0</v>
      </c>
      <c r="BE225" t="str">
        <f t="shared" si="56"/>
        <v>void</v>
      </c>
      <c r="BF225">
        <f t="shared" si="57"/>
        <v>0</v>
      </c>
      <c r="BG225">
        <f t="shared" si="58"/>
        <v>0</v>
      </c>
      <c r="BH225">
        <f t="shared" si="59"/>
        <v>0</v>
      </c>
    </row>
    <row r="226" spans="1:60" x14ac:dyDescent="0.45">
      <c r="A226" t="s">
        <v>1346</v>
      </c>
      <c r="B226" t="s">
        <v>1347</v>
      </c>
      <c r="C226" t="s">
        <v>1348</v>
      </c>
      <c r="D226" t="s">
        <v>1349</v>
      </c>
      <c r="E226" t="s">
        <v>1349</v>
      </c>
      <c r="F226" t="s">
        <v>1350</v>
      </c>
      <c r="G226">
        <v>1</v>
      </c>
      <c r="H226">
        <v>1</v>
      </c>
      <c r="I226" t="s">
        <v>56</v>
      </c>
      <c r="J226" t="s">
        <v>57</v>
      </c>
      <c r="K226" t="s">
        <v>257</v>
      </c>
      <c r="L226" t="s">
        <v>1351</v>
      </c>
      <c r="M226" t="s">
        <v>1352</v>
      </c>
      <c r="N226">
        <v>3</v>
      </c>
      <c r="O226">
        <v>0.75671999999999995</v>
      </c>
      <c r="P226">
        <v>0.79244999999999999</v>
      </c>
      <c r="S226">
        <f t="shared" si="45"/>
        <v>0.77458499999999997</v>
      </c>
      <c r="T226">
        <v>0.62036999999999998</v>
      </c>
      <c r="U226">
        <v>0.63575000000000004</v>
      </c>
      <c r="X226" s="3">
        <f t="shared" si="46"/>
        <v>0.62806000000000006</v>
      </c>
      <c r="Y226" t="e">
        <f t="shared" si="47"/>
        <v>#DIV/0!</v>
      </c>
      <c r="Z226">
        <v>0.57789999999999997</v>
      </c>
      <c r="AA226">
        <v>0.71282000000000001</v>
      </c>
      <c r="AD226">
        <f t="shared" si="48"/>
        <v>0.64535999999999993</v>
      </c>
      <c r="AE226">
        <v>0.48553000000000002</v>
      </c>
      <c r="AF226">
        <v>0.59660999999999997</v>
      </c>
      <c r="AI226">
        <f t="shared" si="49"/>
        <v>0.54106999999999994</v>
      </c>
      <c r="AJ226" t="e">
        <f t="shared" si="50"/>
        <v>#DIV/0!</v>
      </c>
      <c r="AK226" s="1" t="e">
        <f>IF(AND(OR(#REF!&gt;1.49,#REF!&lt; 0.67),#REF!&lt; 0.05),"TL regulate","none")</f>
        <v>#REF!</v>
      </c>
      <c r="AL226" s="1" t="e">
        <f t="shared" si="51"/>
        <v>#DIV/0!</v>
      </c>
      <c r="AM226" s="1" t="e">
        <f t="shared" si="52"/>
        <v>#DIV/0!</v>
      </c>
      <c r="AO226">
        <v>13144000</v>
      </c>
      <c r="AP226">
        <v>0</v>
      </c>
      <c r="AQ226">
        <v>0</v>
      </c>
      <c r="AR226">
        <v>0</v>
      </c>
      <c r="AS226">
        <f t="shared" si="53"/>
        <v>13144000</v>
      </c>
      <c r="AT226">
        <v>18425000</v>
      </c>
      <c r="AU226">
        <v>0</v>
      </c>
      <c r="AV226">
        <v>0</v>
      </c>
      <c r="AW226">
        <v>0</v>
      </c>
      <c r="AX226">
        <f t="shared" si="54"/>
        <v>18425000</v>
      </c>
      <c r="AY226">
        <v>10720000</v>
      </c>
      <c r="AZ226">
        <v>0</v>
      </c>
      <c r="BA226">
        <v>0</v>
      </c>
      <c r="BB226">
        <v>0</v>
      </c>
      <c r="BC226">
        <f t="shared" si="55"/>
        <v>10720000</v>
      </c>
      <c r="BE226" t="str">
        <f t="shared" si="56"/>
        <v>void</v>
      </c>
      <c r="BF226">
        <f t="shared" si="57"/>
        <v>1</v>
      </c>
      <c r="BG226">
        <f t="shared" si="58"/>
        <v>1</v>
      </c>
      <c r="BH226">
        <f t="shared" si="59"/>
        <v>1</v>
      </c>
    </row>
    <row r="227" spans="1:60" x14ac:dyDescent="0.45">
      <c r="A227" t="s">
        <v>1353</v>
      </c>
      <c r="B227" t="s">
        <v>1354</v>
      </c>
      <c r="C227" t="s">
        <v>1355</v>
      </c>
      <c r="D227" t="s">
        <v>1356</v>
      </c>
      <c r="E227" t="s">
        <v>1356</v>
      </c>
      <c r="F227" t="s">
        <v>1357</v>
      </c>
      <c r="G227">
        <v>0.97815300000000005</v>
      </c>
      <c r="H227">
        <v>1</v>
      </c>
      <c r="I227" t="s">
        <v>56</v>
      </c>
      <c r="J227" t="s">
        <v>57</v>
      </c>
      <c r="K227" t="s">
        <v>1118</v>
      </c>
      <c r="L227" t="s">
        <v>1358</v>
      </c>
      <c r="M227" t="s">
        <v>1359</v>
      </c>
      <c r="N227">
        <v>7</v>
      </c>
      <c r="O227">
        <v>0.76527999999999996</v>
      </c>
      <c r="S227">
        <f t="shared" si="45"/>
        <v>0.76527999999999996</v>
      </c>
      <c r="T227">
        <v>0.62822</v>
      </c>
      <c r="X227" s="3">
        <f t="shared" si="46"/>
        <v>0.62822</v>
      </c>
      <c r="Y227" t="e">
        <f t="shared" si="47"/>
        <v>#DIV/0!</v>
      </c>
      <c r="Z227">
        <v>0.88190999999999997</v>
      </c>
      <c r="AD227">
        <f t="shared" si="48"/>
        <v>0.88190999999999997</v>
      </c>
      <c r="AE227">
        <v>0.72352000000000005</v>
      </c>
      <c r="AI227">
        <f t="shared" si="49"/>
        <v>0.72352000000000005</v>
      </c>
      <c r="AJ227" t="e">
        <f t="shared" si="50"/>
        <v>#DIV/0!</v>
      </c>
      <c r="AK227" s="1" t="e">
        <f>IF(AND(OR(#REF!&gt;1.49,#REF!&lt; 0.67),#REF!&lt; 0.05),"TL regulate","none")</f>
        <v>#REF!</v>
      </c>
      <c r="AL227" s="1" t="e">
        <f t="shared" si="51"/>
        <v>#DIV/0!</v>
      </c>
      <c r="AM227" s="1" t="e">
        <f t="shared" si="52"/>
        <v>#DIV/0!</v>
      </c>
      <c r="AO227">
        <v>12526000</v>
      </c>
      <c r="AP227">
        <v>0</v>
      </c>
      <c r="AQ227">
        <v>0</v>
      </c>
      <c r="AR227">
        <v>0</v>
      </c>
      <c r="AS227">
        <f t="shared" si="53"/>
        <v>12526000</v>
      </c>
      <c r="AT227">
        <v>12131000</v>
      </c>
      <c r="AU227">
        <v>0</v>
      </c>
      <c r="AV227">
        <v>0</v>
      </c>
      <c r="AW227">
        <v>0</v>
      </c>
      <c r="AX227">
        <f t="shared" si="54"/>
        <v>12131000</v>
      </c>
      <c r="AY227">
        <v>11780000</v>
      </c>
      <c r="AZ227">
        <v>0</v>
      </c>
      <c r="BA227">
        <v>0</v>
      </c>
      <c r="BB227">
        <v>0</v>
      </c>
      <c r="BC227">
        <f t="shared" si="55"/>
        <v>11780000</v>
      </c>
      <c r="BE227" t="str">
        <f t="shared" si="56"/>
        <v>void</v>
      </c>
      <c r="BF227">
        <f t="shared" si="57"/>
        <v>1</v>
      </c>
      <c r="BG227">
        <f t="shared" si="58"/>
        <v>1</v>
      </c>
      <c r="BH227">
        <f t="shared" si="59"/>
        <v>1</v>
      </c>
    </row>
    <row r="228" spans="1:60" x14ac:dyDescent="0.45">
      <c r="A228" t="s">
        <v>1360</v>
      </c>
      <c r="B228" t="s">
        <v>1361</v>
      </c>
      <c r="C228" t="s">
        <v>1362</v>
      </c>
      <c r="D228" t="s">
        <v>1363</v>
      </c>
      <c r="E228" t="s">
        <v>1363</v>
      </c>
      <c r="F228" t="s">
        <v>1364</v>
      </c>
      <c r="G228">
        <v>0.99682499999999996</v>
      </c>
      <c r="H228">
        <v>1</v>
      </c>
      <c r="I228" t="s">
        <v>56</v>
      </c>
      <c r="J228" t="s">
        <v>57</v>
      </c>
      <c r="K228" t="s">
        <v>526</v>
      </c>
      <c r="L228" t="s">
        <v>1365</v>
      </c>
      <c r="M228" t="s">
        <v>1366</v>
      </c>
      <c r="N228">
        <v>3</v>
      </c>
      <c r="O228">
        <v>0.87214000000000003</v>
      </c>
      <c r="P228">
        <v>0.65890000000000004</v>
      </c>
      <c r="Q228">
        <v>0.80501</v>
      </c>
      <c r="R228">
        <v>0.77027999999999996</v>
      </c>
      <c r="S228">
        <f t="shared" si="45"/>
        <v>0.77658250000000006</v>
      </c>
      <c r="T228">
        <v>0.69540000000000002</v>
      </c>
      <c r="U228">
        <v>0.53596999999999995</v>
      </c>
      <c r="V228">
        <v>0.64710000000000001</v>
      </c>
      <c r="W228">
        <v>0.63521000000000005</v>
      </c>
      <c r="X228" s="3">
        <f t="shared" si="46"/>
        <v>0.62841999999999998</v>
      </c>
      <c r="Y228" t="e">
        <f t="shared" si="47"/>
        <v>#DIV/0!</v>
      </c>
      <c r="Z228">
        <v>1.2523</v>
      </c>
      <c r="AA228">
        <v>1.2129000000000001</v>
      </c>
      <c r="AB228">
        <v>1.0733999999999999</v>
      </c>
      <c r="AC228">
        <v>1.1963999999999999</v>
      </c>
      <c r="AD228">
        <f t="shared" si="48"/>
        <v>1.1837500000000001</v>
      </c>
      <c r="AE228">
        <v>1.0561</v>
      </c>
      <c r="AF228">
        <v>1.0438000000000001</v>
      </c>
      <c r="AG228">
        <v>0.91757</v>
      </c>
      <c r="AH228">
        <v>1.0243</v>
      </c>
      <c r="AI228">
        <f t="shared" si="49"/>
        <v>1.0104424999999999</v>
      </c>
      <c r="AJ228" t="e">
        <f t="shared" si="50"/>
        <v>#DIV/0!</v>
      </c>
      <c r="AK228" s="1" t="e">
        <f>IF(AND(OR(#REF!&gt;1.49,#REF!&lt; 0.67),#REF!&lt; 0.05),"TL regulate","none")</f>
        <v>#REF!</v>
      </c>
      <c r="AL228" s="1" t="e">
        <f t="shared" si="51"/>
        <v>#DIV/0!</v>
      </c>
      <c r="AM228" s="1" t="e">
        <f t="shared" si="52"/>
        <v>#DIV/0!</v>
      </c>
      <c r="AO228">
        <v>51921000</v>
      </c>
      <c r="AP228">
        <v>0</v>
      </c>
      <c r="AQ228">
        <v>41587000</v>
      </c>
      <c r="AR228">
        <v>60783000</v>
      </c>
      <c r="AS228">
        <f t="shared" si="53"/>
        <v>154291000</v>
      </c>
      <c r="AT228">
        <v>31449000</v>
      </c>
      <c r="AU228">
        <v>0</v>
      </c>
      <c r="AV228">
        <v>37059000</v>
      </c>
      <c r="AW228">
        <v>36093000</v>
      </c>
      <c r="AX228">
        <f t="shared" si="54"/>
        <v>104601000</v>
      </c>
      <c r="AY228">
        <v>39757000</v>
      </c>
      <c r="AZ228">
        <v>0</v>
      </c>
      <c r="BA228">
        <v>37262000</v>
      </c>
      <c r="BB228">
        <v>44738000</v>
      </c>
      <c r="BC228">
        <f t="shared" si="55"/>
        <v>121757000</v>
      </c>
      <c r="BE228" t="str">
        <f t="shared" si="56"/>
        <v>void</v>
      </c>
      <c r="BF228">
        <f t="shared" si="57"/>
        <v>3</v>
      </c>
      <c r="BG228">
        <f t="shared" si="58"/>
        <v>3</v>
      </c>
      <c r="BH228">
        <f t="shared" si="59"/>
        <v>3</v>
      </c>
    </row>
    <row r="229" spans="1:60" x14ac:dyDescent="0.45">
      <c r="A229" t="s">
        <v>1367</v>
      </c>
      <c r="B229" t="s">
        <v>1368</v>
      </c>
      <c r="C229" t="s">
        <v>1369</v>
      </c>
      <c r="D229" t="s">
        <v>1370</v>
      </c>
      <c r="E229" t="s">
        <v>1370</v>
      </c>
      <c r="F229" t="s">
        <v>1371</v>
      </c>
      <c r="G229">
        <v>0.47078700000000001</v>
      </c>
      <c r="H229">
        <v>0</v>
      </c>
      <c r="I229" t="s">
        <v>56</v>
      </c>
      <c r="J229" t="s">
        <v>57</v>
      </c>
      <c r="K229" t="s">
        <v>329</v>
      </c>
      <c r="L229" t="s">
        <v>1372</v>
      </c>
      <c r="M229" t="s">
        <v>1373</v>
      </c>
      <c r="N229">
        <v>3</v>
      </c>
      <c r="Q229">
        <v>0.77373999999999998</v>
      </c>
      <c r="S229">
        <f t="shared" si="45"/>
        <v>0.77373999999999998</v>
      </c>
      <c r="V229">
        <v>0.62846000000000002</v>
      </c>
      <c r="X229" s="3">
        <f t="shared" si="46"/>
        <v>0.62846000000000002</v>
      </c>
      <c r="Y229" t="e">
        <f t="shared" si="47"/>
        <v>#DIV/0!</v>
      </c>
      <c r="AB229">
        <v>0.73853000000000002</v>
      </c>
      <c r="AD229">
        <f t="shared" si="48"/>
        <v>0.73853000000000002</v>
      </c>
      <c r="AG229">
        <v>0.62304000000000004</v>
      </c>
      <c r="AI229">
        <f t="shared" si="49"/>
        <v>0.62304000000000004</v>
      </c>
      <c r="AJ229" t="e">
        <f t="shared" si="50"/>
        <v>#DIV/0!</v>
      </c>
      <c r="AK229" s="1" t="e">
        <f>IF(AND(OR(#REF!&gt;1.49,#REF!&lt; 0.67),#REF!&lt; 0.05),"TL regulate","none")</f>
        <v>#REF!</v>
      </c>
      <c r="AL229" s="1" t="e">
        <f t="shared" si="51"/>
        <v>#DIV/0!</v>
      </c>
      <c r="AM229" s="1" t="e">
        <f t="shared" si="52"/>
        <v>#DIV/0!</v>
      </c>
      <c r="AO229">
        <v>0</v>
      </c>
      <c r="AP229">
        <v>0</v>
      </c>
      <c r="AQ229">
        <v>19428000</v>
      </c>
      <c r="AR229">
        <v>0</v>
      </c>
      <c r="AS229">
        <f t="shared" si="53"/>
        <v>19428000</v>
      </c>
      <c r="AT229">
        <v>0</v>
      </c>
      <c r="AU229">
        <v>0</v>
      </c>
      <c r="AV229">
        <v>21067000</v>
      </c>
      <c r="AW229">
        <v>0</v>
      </c>
      <c r="AX229">
        <f t="shared" si="54"/>
        <v>21067000</v>
      </c>
      <c r="AY229">
        <v>0</v>
      </c>
      <c r="AZ229">
        <v>0</v>
      </c>
      <c r="BA229">
        <v>26202000</v>
      </c>
      <c r="BB229">
        <v>0</v>
      </c>
      <c r="BC229">
        <f t="shared" si="55"/>
        <v>26202000</v>
      </c>
      <c r="BE229" t="str">
        <f t="shared" si="56"/>
        <v>void</v>
      </c>
      <c r="BF229">
        <f t="shared" si="57"/>
        <v>1</v>
      </c>
      <c r="BG229">
        <f t="shared" si="58"/>
        <v>1</v>
      </c>
      <c r="BH229">
        <f t="shared" si="59"/>
        <v>1</v>
      </c>
    </row>
    <row r="230" spans="1:60" x14ac:dyDescent="0.45">
      <c r="A230" t="s">
        <v>1374</v>
      </c>
      <c r="B230" t="s">
        <v>1375</v>
      </c>
      <c r="C230">
        <v>28</v>
      </c>
      <c r="D230" t="s">
        <v>1375</v>
      </c>
      <c r="E230" t="s">
        <v>1375</v>
      </c>
      <c r="F230" t="s">
        <v>1376</v>
      </c>
      <c r="G230">
        <v>0.81068899999999999</v>
      </c>
      <c r="H230">
        <v>1</v>
      </c>
      <c r="I230" t="s">
        <v>56</v>
      </c>
      <c r="J230" t="s">
        <v>57</v>
      </c>
      <c r="K230" t="s">
        <v>1377</v>
      </c>
      <c r="L230" t="s">
        <v>1378</v>
      </c>
      <c r="M230" t="s">
        <v>1379</v>
      </c>
      <c r="N230">
        <v>1</v>
      </c>
      <c r="O230">
        <v>0.72685</v>
      </c>
      <c r="P230">
        <v>0.60668999999999995</v>
      </c>
      <c r="Q230">
        <v>0.76409000000000005</v>
      </c>
      <c r="R230">
        <v>0.76917000000000002</v>
      </c>
      <c r="S230">
        <f t="shared" si="45"/>
        <v>0.7167</v>
      </c>
      <c r="T230">
        <v>0.64139000000000002</v>
      </c>
      <c r="U230">
        <v>0.53091999999999995</v>
      </c>
      <c r="V230">
        <v>0.67166999999999999</v>
      </c>
      <c r="W230">
        <v>0.67169999999999996</v>
      </c>
      <c r="X230" s="3">
        <f t="shared" si="46"/>
        <v>0.62891999999999992</v>
      </c>
      <c r="Y230" t="e">
        <f t="shared" si="47"/>
        <v>#DIV/0!</v>
      </c>
      <c r="Z230">
        <v>0.81016999999999995</v>
      </c>
      <c r="AA230">
        <v>0.76312000000000002</v>
      </c>
      <c r="AB230">
        <v>0.94803999999999999</v>
      </c>
      <c r="AC230">
        <v>0.93372999999999995</v>
      </c>
      <c r="AD230">
        <f t="shared" si="48"/>
        <v>0.86376499999999989</v>
      </c>
      <c r="AE230">
        <v>0.72619</v>
      </c>
      <c r="AF230">
        <v>0.68457999999999997</v>
      </c>
      <c r="AG230">
        <v>0.82589000000000001</v>
      </c>
      <c r="AH230">
        <v>0.87348000000000003</v>
      </c>
      <c r="AI230">
        <f t="shared" si="49"/>
        <v>0.77753499999999987</v>
      </c>
      <c r="AJ230" t="e">
        <f t="shared" si="50"/>
        <v>#DIV/0!</v>
      </c>
      <c r="AK230" s="1" t="e">
        <f>IF(AND(OR(#REF!&gt;1.49,#REF!&lt; 0.67),#REF!&lt; 0.05),"TL regulate","none")</f>
        <v>#REF!</v>
      </c>
      <c r="AL230" s="1" t="e">
        <f t="shared" si="51"/>
        <v>#DIV/0!</v>
      </c>
      <c r="AM230" s="1" t="e">
        <f t="shared" si="52"/>
        <v>#DIV/0!</v>
      </c>
      <c r="AO230">
        <v>56162000</v>
      </c>
      <c r="AP230">
        <v>0</v>
      </c>
      <c r="AQ230">
        <v>45265000</v>
      </c>
      <c r="AR230">
        <v>69097000</v>
      </c>
      <c r="AS230">
        <f t="shared" si="53"/>
        <v>170524000</v>
      </c>
      <c r="AT230">
        <v>52639000</v>
      </c>
      <c r="AU230">
        <v>0</v>
      </c>
      <c r="AV230">
        <v>42376000</v>
      </c>
      <c r="AW230">
        <v>74716000</v>
      </c>
      <c r="AX230">
        <f t="shared" si="54"/>
        <v>169731000</v>
      </c>
      <c r="AY230">
        <v>41269000</v>
      </c>
      <c r="AZ230">
        <v>0</v>
      </c>
      <c r="BA230">
        <v>39730000</v>
      </c>
      <c r="BB230">
        <v>52696000</v>
      </c>
      <c r="BC230">
        <f t="shared" si="55"/>
        <v>133695000</v>
      </c>
      <c r="BE230" t="str">
        <f t="shared" si="56"/>
        <v>void</v>
      </c>
      <c r="BF230">
        <f t="shared" si="57"/>
        <v>3</v>
      </c>
      <c r="BG230">
        <f t="shared" si="58"/>
        <v>3</v>
      </c>
      <c r="BH230">
        <f t="shared" si="59"/>
        <v>3</v>
      </c>
    </row>
    <row r="231" spans="1:60" x14ac:dyDescent="0.45">
      <c r="A231" t="s">
        <v>1380</v>
      </c>
      <c r="B231" t="s">
        <v>1381</v>
      </c>
      <c r="C231" t="s">
        <v>1382</v>
      </c>
      <c r="D231" t="s">
        <v>1383</v>
      </c>
      <c r="E231" t="s">
        <v>1383</v>
      </c>
      <c r="F231" t="s">
        <v>1384</v>
      </c>
      <c r="G231">
        <v>0.77601699999999996</v>
      </c>
      <c r="H231">
        <v>1</v>
      </c>
      <c r="I231" t="s">
        <v>80</v>
      </c>
      <c r="J231" t="s">
        <v>57</v>
      </c>
      <c r="K231" t="s">
        <v>682</v>
      </c>
      <c r="L231" t="s">
        <v>1385</v>
      </c>
      <c r="M231" t="s">
        <v>1386</v>
      </c>
      <c r="N231">
        <v>3</v>
      </c>
      <c r="O231">
        <v>0.71233000000000002</v>
      </c>
      <c r="Q231">
        <v>0.84614</v>
      </c>
      <c r="R231">
        <v>0.74680999999999997</v>
      </c>
      <c r="S231">
        <f t="shared" si="45"/>
        <v>0.76842666666666659</v>
      </c>
      <c r="T231">
        <v>0.58357999999999999</v>
      </c>
      <c r="V231">
        <v>0.68564000000000003</v>
      </c>
      <c r="W231">
        <v>0.62156</v>
      </c>
      <c r="X231" s="3">
        <f t="shared" si="46"/>
        <v>0.63025999999999993</v>
      </c>
      <c r="Y231" t="e">
        <f t="shared" si="47"/>
        <v>#DIV/0!</v>
      </c>
      <c r="Z231">
        <v>1.2831999999999999</v>
      </c>
      <c r="AB231">
        <v>1.2415</v>
      </c>
      <c r="AC231">
        <v>1.0235000000000001</v>
      </c>
      <c r="AD231">
        <f t="shared" si="48"/>
        <v>1.1827333333333334</v>
      </c>
      <c r="AE231">
        <v>1.0873999999999999</v>
      </c>
      <c r="AG231">
        <v>1.0449999999999999</v>
      </c>
      <c r="AH231">
        <v>0.91749999999999998</v>
      </c>
      <c r="AI231">
        <f t="shared" si="49"/>
        <v>1.0166333333333333</v>
      </c>
      <c r="AJ231" t="e">
        <f t="shared" si="50"/>
        <v>#DIV/0!</v>
      </c>
      <c r="AK231" s="1" t="e">
        <f>IF(AND(OR(#REF!&gt;1.49,#REF!&lt; 0.67),#REF!&lt; 0.05),"TL regulate","none")</f>
        <v>#REF!</v>
      </c>
      <c r="AL231" s="1" t="e">
        <f t="shared" si="51"/>
        <v>#DIV/0!</v>
      </c>
      <c r="AM231" s="1" t="e">
        <f t="shared" si="52"/>
        <v>#DIV/0!</v>
      </c>
      <c r="AO231">
        <v>0</v>
      </c>
      <c r="AP231">
        <v>0</v>
      </c>
      <c r="AQ231">
        <v>0</v>
      </c>
      <c r="AR231">
        <v>18356000</v>
      </c>
      <c r="AS231">
        <f t="shared" si="53"/>
        <v>18356000</v>
      </c>
      <c r="AT231">
        <v>0</v>
      </c>
      <c r="AU231">
        <v>0</v>
      </c>
      <c r="AV231">
        <v>0</v>
      </c>
      <c r="AW231">
        <v>13268000</v>
      </c>
      <c r="AX231">
        <f t="shared" si="54"/>
        <v>13268000</v>
      </c>
      <c r="AY231">
        <v>0</v>
      </c>
      <c r="AZ231">
        <v>0</v>
      </c>
      <c r="BA231">
        <v>0</v>
      </c>
      <c r="BB231">
        <v>8523000</v>
      </c>
      <c r="BC231">
        <f t="shared" si="55"/>
        <v>8523000</v>
      </c>
      <c r="BE231" t="str">
        <f t="shared" si="56"/>
        <v>void</v>
      </c>
      <c r="BF231">
        <f t="shared" si="57"/>
        <v>1</v>
      </c>
      <c r="BG231">
        <f t="shared" si="58"/>
        <v>1</v>
      </c>
      <c r="BH231">
        <f t="shared" si="59"/>
        <v>1</v>
      </c>
    </row>
    <row r="232" spans="1:60" x14ac:dyDescent="0.45">
      <c r="A232" t="s">
        <v>1387</v>
      </c>
      <c r="B232" t="s">
        <v>1388</v>
      </c>
      <c r="C232">
        <v>189</v>
      </c>
      <c r="D232" t="s">
        <v>1388</v>
      </c>
      <c r="E232" t="s">
        <v>1388</v>
      </c>
      <c r="F232" t="s">
        <v>1389</v>
      </c>
      <c r="G232">
        <v>0.75620399999999999</v>
      </c>
      <c r="H232">
        <v>1</v>
      </c>
      <c r="I232" t="s">
        <v>95</v>
      </c>
      <c r="J232" t="s">
        <v>57</v>
      </c>
      <c r="K232" t="s">
        <v>124</v>
      </c>
      <c r="L232" t="s">
        <v>1390</v>
      </c>
      <c r="M232" t="s">
        <v>1391</v>
      </c>
      <c r="N232">
        <v>10</v>
      </c>
      <c r="O232">
        <v>0.73633999999999999</v>
      </c>
      <c r="S232">
        <f t="shared" si="45"/>
        <v>0.73633999999999999</v>
      </c>
      <c r="T232">
        <v>0.63088999999999995</v>
      </c>
      <c r="X232" s="3">
        <f t="shared" si="46"/>
        <v>0.63088999999999995</v>
      </c>
      <c r="Y232" t="e">
        <f t="shared" si="47"/>
        <v>#DIV/0!</v>
      </c>
      <c r="Z232">
        <v>0.91783999999999999</v>
      </c>
      <c r="AD232">
        <f t="shared" si="48"/>
        <v>0.91783999999999999</v>
      </c>
      <c r="AE232">
        <v>0.82784999999999997</v>
      </c>
      <c r="AI232">
        <f t="shared" si="49"/>
        <v>0.82784999999999997</v>
      </c>
      <c r="AJ232" t="e">
        <f t="shared" si="50"/>
        <v>#DIV/0!</v>
      </c>
      <c r="AK232" s="1" t="e">
        <f>IF(AND(OR(#REF!&gt;1.49,#REF!&lt; 0.67),#REF!&lt; 0.05),"TL regulate","none")</f>
        <v>#REF!</v>
      </c>
      <c r="AL232" s="1" t="e">
        <f t="shared" si="51"/>
        <v>#DIV/0!</v>
      </c>
      <c r="AM232" s="1" t="e">
        <f t="shared" si="52"/>
        <v>#DIV/0!</v>
      </c>
      <c r="AO232">
        <v>0</v>
      </c>
      <c r="AP232">
        <v>0</v>
      </c>
      <c r="AQ232">
        <v>0</v>
      </c>
      <c r="AR232">
        <v>0</v>
      </c>
      <c r="AS232">
        <f t="shared" si="53"/>
        <v>0</v>
      </c>
      <c r="AT232">
        <v>0</v>
      </c>
      <c r="AU232">
        <v>0</v>
      </c>
      <c r="AV232">
        <v>0</v>
      </c>
      <c r="AW232">
        <v>0</v>
      </c>
      <c r="AX232">
        <f t="shared" si="54"/>
        <v>0</v>
      </c>
      <c r="AY232">
        <v>0</v>
      </c>
      <c r="AZ232">
        <v>0</v>
      </c>
      <c r="BA232">
        <v>0</v>
      </c>
      <c r="BB232">
        <v>0</v>
      </c>
      <c r="BC232">
        <f t="shared" si="55"/>
        <v>0</v>
      </c>
      <c r="BE232" t="str">
        <f t="shared" si="56"/>
        <v>void</v>
      </c>
      <c r="BF232">
        <f t="shared" si="57"/>
        <v>0</v>
      </c>
      <c r="BG232">
        <f t="shared" si="58"/>
        <v>0</v>
      </c>
      <c r="BH232">
        <f t="shared" si="59"/>
        <v>0</v>
      </c>
    </row>
    <row r="233" spans="1:60" x14ac:dyDescent="0.45">
      <c r="A233" t="s">
        <v>1392</v>
      </c>
      <c r="B233" t="s">
        <v>1393</v>
      </c>
      <c r="C233">
        <v>282</v>
      </c>
      <c r="D233" t="s">
        <v>1393</v>
      </c>
      <c r="E233" t="s">
        <v>1393</v>
      </c>
      <c r="F233" t="s">
        <v>1394</v>
      </c>
      <c r="G233">
        <v>0.73809100000000005</v>
      </c>
      <c r="H233">
        <v>1</v>
      </c>
      <c r="I233" t="s">
        <v>56</v>
      </c>
      <c r="J233" t="s">
        <v>57</v>
      </c>
      <c r="K233" t="s">
        <v>180</v>
      </c>
      <c r="L233" t="s">
        <v>1395</v>
      </c>
      <c r="M233" t="s">
        <v>1396</v>
      </c>
      <c r="N233">
        <v>3</v>
      </c>
      <c r="O233">
        <v>0.76966000000000001</v>
      </c>
      <c r="S233">
        <f t="shared" si="45"/>
        <v>0.76966000000000001</v>
      </c>
      <c r="T233">
        <v>0.63099000000000005</v>
      </c>
      <c r="X233" s="3">
        <f t="shared" si="46"/>
        <v>0.63099000000000005</v>
      </c>
      <c r="Y233" t="e">
        <f t="shared" si="47"/>
        <v>#DIV/0!</v>
      </c>
      <c r="Z233">
        <v>0.90188000000000001</v>
      </c>
      <c r="AD233">
        <f t="shared" si="48"/>
        <v>0.90188000000000001</v>
      </c>
      <c r="AE233">
        <v>0.75756000000000001</v>
      </c>
      <c r="AI233">
        <f t="shared" si="49"/>
        <v>0.75756000000000001</v>
      </c>
      <c r="AJ233" t="e">
        <f t="shared" si="50"/>
        <v>#DIV/0!</v>
      </c>
      <c r="AK233" s="1" t="e">
        <f>IF(AND(OR(#REF!&gt;1.49,#REF!&lt; 0.67),#REF!&lt; 0.05),"TL regulate","none")</f>
        <v>#REF!</v>
      </c>
      <c r="AL233" s="1" t="e">
        <f t="shared" si="51"/>
        <v>#DIV/0!</v>
      </c>
      <c r="AM233" s="1" t="e">
        <f t="shared" si="52"/>
        <v>#DIV/0!</v>
      </c>
      <c r="AO233">
        <v>13657000</v>
      </c>
      <c r="AP233">
        <v>0</v>
      </c>
      <c r="AQ233">
        <v>0</v>
      </c>
      <c r="AR233">
        <v>0</v>
      </c>
      <c r="AS233">
        <f t="shared" si="53"/>
        <v>13657000</v>
      </c>
      <c r="AT233">
        <v>15990000</v>
      </c>
      <c r="AU233">
        <v>0</v>
      </c>
      <c r="AV233">
        <v>0</v>
      </c>
      <c r="AW233">
        <v>0</v>
      </c>
      <c r="AX233">
        <f t="shared" si="54"/>
        <v>15990000</v>
      </c>
      <c r="AY233">
        <v>12588000</v>
      </c>
      <c r="AZ233">
        <v>0</v>
      </c>
      <c r="BA233">
        <v>0</v>
      </c>
      <c r="BB233">
        <v>0</v>
      </c>
      <c r="BC233">
        <f t="shared" si="55"/>
        <v>12588000</v>
      </c>
      <c r="BE233" t="str">
        <f t="shared" si="56"/>
        <v>void</v>
      </c>
      <c r="BF233">
        <f t="shared" si="57"/>
        <v>1</v>
      </c>
      <c r="BG233">
        <f t="shared" si="58"/>
        <v>1</v>
      </c>
      <c r="BH233">
        <f t="shared" si="59"/>
        <v>1</v>
      </c>
    </row>
    <row r="234" spans="1:60" x14ac:dyDescent="0.45">
      <c r="A234" t="s">
        <v>1397</v>
      </c>
      <c r="B234" t="s">
        <v>1398</v>
      </c>
      <c r="C234">
        <v>276</v>
      </c>
      <c r="D234" t="s">
        <v>1398</v>
      </c>
      <c r="E234" t="s">
        <v>1398</v>
      </c>
      <c r="F234" t="s">
        <v>1399</v>
      </c>
      <c r="G234">
        <v>0.96782500000000005</v>
      </c>
      <c r="H234">
        <v>1</v>
      </c>
      <c r="I234" t="s">
        <v>56</v>
      </c>
      <c r="J234" t="s">
        <v>57</v>
      </c>
      <c r="K234" t="s">
        <v>705</v>
      </c>
      <c r="L234" t="s">
        <v>1400</v>
      </c>
      <c r="M234" t="s">
        <v>1401</v>
      </c>
      <c r="N234">
        <v>5</v>
      </c>
      <c r="P234">
        <v>0.76976</v>
      </c>
      <c r="R234">
        <v>0.78059999999999996</v>
      </c>
      <c r="S234">
        <f t="shared" si="45"/>
        <v>0.77517999999999998</v>
      </c>
      <c r="U234">
        <v>0.61851999999999996</v>
      </c>
      <c r="W234">
        <v>0.64410999999999996</v>
      </c>
      <c r="X234" s="3">
        <f t="shared" si="46"/>
        <v>0.63131499999999996</v>
      </c>
      <c r="Y234" t="e">
        <f t="shared" si="47"/>
        <v>#DIV/0!</v>
      </c>
      <c r="AA234">
        <v>0.65629000000000004</v>
      </c>
      <c r="AC234">
        <v>0.63588</v>
      </c>
      <c r="AD234">
        <f t="shared" si="48"/>
        <v>0.64608500000000002</v>
      </c>
      <c r="AF234">
        <v>0.56503000000000003</v>
      </c>
      <c r="AH234">
        <v>0.54564000000000001</v>
      </c>
      <c r="AI234">
        <f t="shared" si="49"/>
        <v>0.55533500000000002</v>
      </c>
      <c r="AJ234" t="e">
        <f t="shared" si="50"/>
        <v>#DIV/0!</v>
      </c>
      <c r="AK234" s="1" t="e">
        <f>IF(AND(OR(#REF!&gt;1.49,#REF!&lt; 0.67),#REF!&lt; 0.05),"TL regulate","none")</f>
        <v>#REF!</v>
      </c>
      <c r="AL234" s="1" t="e">
        <f t="shared" si="51"/>
        <v>#DIV/0!</v>
      </c>
      <c r="AM234" s="1" t="e">
        <f t="shared" si="52"/>
        <v>#DIV/0!</v>
      </c>
      <c r="AO234">
        <v>0</v>
      </c>
      <c r="AP234">
        <v>0</v>
      </c>
      <c r="AQ234">
        <v>0</v>
      </c>
      <c r="AR234">
        <v>33212000</v>
      </c>
      <c r="AS234">
        <f t="shared" si="53"/>
        <v>33212000</v>
      </c>
      <c r="AT234">
        <v>45386000</v>
      </c>
      <c r="AU234">
        <v>0</v>
      </c>
      <c r="AV234">
        <v>0</v>
      </c>
      <c r="AW234">
        <v>61582000</v>
      </c>
      <c r="AX234">
        <f t="shared" si="54"/>
        <v>106968000</v>
      </c>
      <c r="AY234">
        <v>0</v>
      </c>
      <c r="AZ234">
        <v>0</v>
      </c>
      <c r="BA234">
        <v>0</v>
      </c>
      <c r="BB234">
        <v>39066000</v>
      </c>
      <c r="BC234">
        <f t="shared" si="55"/>
        <v>39066000</v>
      </c>
      <c r="BE234" t="str">
        <f t="shared" si="56"/>
        <v>void</v>
      </c>
      <c r="BF234">
        <f t="shared" si="57"/>
        <v>1</v>
      </c>
      <c r="BG234">
        <f t="shared" si="58"/>
        <v>2</v>
      </c>
      <c r="BH234">
        <f t="shared" si="59"/>
        <v>1</v>
      </c>
    </row>
    <row r="235" spans="1:60" x14ac:dyDescent="0.45">
      <c r="A235" t="s">
        <v>1402</v>
      </c>
      <c r="B235" t="s">
        <v>1403</v>
      </c>
      <c r="C235" t="s">
        <v>1404</v>
      </c>
      <c r="D235" t="s">
        <v>1405</v>
      </c>
      <c r="E235" t="s">
        <v>1405</v>
      </c>
      <c r="F235" t="s">
        <v>1406</v>
      </c>
      <c r="G235">
        <v>0.97552499999999998</v>
      </c>
      <c r="H235">
        <v>1</v>
      </c>
      <c r="I235" t="s">
        <v>56</v>
      </c>
      <c r="J235" t="s">
        <v>57</v>
      </c>
      <c r="K235" t="s">
        <v>159</v>
      </c>
      <c r="L235" t="s">
        <v>1407</v>
      </c>
      <c r="M235" t="s">
        <v>1408</v>
      </c>
      <c r="N235">
        <v>3</v>
      </c>
      <c r="P235">
        <v>0.55184</v>
      </c>
      <c r="Q235">
        <v>0.72097999999999995</v>
      </c>
      <c r="R235">
        <v>0.65242</v>
      </c>
      <c r="S235">
        <f t="shared" si="45"/>
        <v>0.64174666666666658</v>
      </c>
      <c r="U235">
        <v>0.54649000000000003</v>
      </c>
      <c r="V235">
        <v>0.69655999999999996</v>
      </c>
      <c r="W235">
        <v>0.65251000000000003</v>
      </c>
      <c r="X235" s="3">
        <f t="shared" si="46"/>
        <v>0.63185333333333338</v>
      </c>
      <c r="Y235" t="e">
        <f t="shared" si="47"/>
        <v>#DIV/0!</v>
      </c>
      <c r="AA235">
        <v>0.82367000000000001</v>
      </c>
      <c r="AB235">
        <v>0.66225000000000001</v>
      </c>
      <c r="AC235">
        <v>0.83797999999999995</v>
      </c>
      <c r="AD235">
        <f t="shared" si="48"/>
        <v>0.7746333333333334</v>
      </c>
      <c r="AF235">
        <v>0.76002999999999998</v>
      </c>
      <c r="AG235">
        <v>0.61511000000000005</v>
      </c>
      <c r="AH235">
        <v>0.78256999999999999</v>
      </c>
      <c r="AI235">
        <f t="shared" si="49"/>
        <v>0.71923666666666664</v>
      </c>
      <c r="AJ235" t="e">
        <f t="shared" si="50"/>
        <v>#DIV/0!</v>
      </c>
      <c r="AK235" s="1" t="e">
        <f>IF(AND(OR(#REF!&gt;1.49,#REF!&lt; 0.67),#REF!&lt; 0.05),"TL regulate","none")</f>
        <v>#REF!</v>
      </c>
      <c r="AL235" s="1" t="e">
        <f t="shared" si="51"/>
        <v>#DIV/0!</v>
      </c>
      <c r="AM235" s="1" t="e">
        <f t="shared" si="52"/>
        <v>#DIV/0!</v>
      </c>
      <c r="AO235">
        <v>0</v>
      </c>
      <c r="AP235">
        <v>0</v>
      </c>
      <c r="AQ235">
        <v>34181000</v>
      </c>
      <c r="AR235">
        <v>28179000</v>
      </c>
      <c r="AS235">
        <f t="shared" si="53"/>
        <v>62360000</v>
      </c>
      <c r="AT235">
        <v>0</v>
      </c>
      <c r="AU235">
        <v>0</v>
      </c>
      <c r="AV235">
        <v>28346000</v>
      </c>
      <c r="AW235">
        <v>22758000</v>
      </c>
      <c r="AX235">
        <f t="shared" si="54"/>
        <v>51104000</v>
      </c>
      <c r="AY235">
        <v>0</v>
      </c>
      <c r="AZ235">
        <v>0</v>
      </c>
      <c r="BA235">
        <v>19269000</v>
      </c>
      <c r="BB235">
        <v>15932000</v>
      </c>
      <c r="BC235">
        <f t="shared" si="55"/>
        <v>35201000</v>
      </c>
      <c r="BE235" t="str">
        <f t="shared" si="56"/>
        <v>void</v>
      </c>
      <c r="BF235">
        <f t="shared" si="57"/>
        <v>2</v>
      </c>
      <c r="BG235">
        <f t="shared" si="58"/>
        <v>2</v>
      </c>
      <c r="BH235">
        <f t="shared" si="59"/>
        <v>2</v>
      </c>
    </row>
    <row r="236" spans="1:60" x14ac:dyDescent="0.45">
      <c r="A236" t="s">
        <v>1409</v>
      </c>
      <c r="B236" t="s">
        <v>1410</v>
      </c>
      <c r="C236" t="s">
        <v>1411</v>
      </c>
      <c r="D236" t="s">
        <v>1412</v>
      </c>
      <c r="E236" t="s">
        <v>1412</v>
      </c>
      <c r="F236" t="s">
        <v>1413</v>
      </c>
      <c r="G236">
        <v>1</v>
      </c>
      <c r="H236">
        <v>1</v>
      </c>
      <c r="I236" t="s">
        <v>56</v>
      </c>
      <c r="J236" t="s">
        <v>1414</v>
      </c>
      <c r="K236" t="s">
        <v>240</v>
      </c>
      <c r="L236" t="s">
        <v>1415</v>
      </c>
      <c r="M236" t="s">
        <v>1416</v>
      </c>
      <c r="N236">
        <v>3</v>
      </c>
      <c r="O236">
        <v>0.79257</v>
      </c>
      <c r="S236">
        <f t="shared" si="45"/>
        <v>0.79257</v>
      </c>
      <c r="T236">
        <v>0.63195999999999997</v>
      </c>
      <c r="X236" s="3">
        <f t="shared" si="46"/>
        <v>0.63195999999999997</v>
      </c>
      <c r="Y236" t="e">
        <f t="shared" si="47"/>
        <v>#DIV/0!</v>
      </c>
      <c r="Z236">
        <v>0.5171</v>
      </c>
      <c r="AD236">
        <f t="shared" si="48"/>
        <v>0.5171</v>
      </c>
      <c r="AE236">
        <v>0.43612000000000001</v>
      </c>
      <c r="AI236">
        <f t="shared" si="49"/>
        <v>0.43612000000000001</v>
      </c>
      <c r="AJ236" t="e">
        <f t="shared" si="50"/>
        <v>#DIV/0!</v>
      </c>
      <c r="AK236" s="1" t="e">
        <f>IF(AND(OR(#REF!&gt;1.49,#REF!&lt; 0.67),#REF!&lt; 0.05),"TL regulate","none")</f>
        <v>#REF!</v>
      </c>
      <c r="AL236" s="1" t="e">
        <f t="shared" si="51"/>
        <v>#DIV/0!</v>
      </c>
      <c r="AM236" s="1" t="e">
        <f t="shared" si="52"/>
        <v>#DIV/0!</v>
      </c>
      <c r="AO236">
        <v>29761000</v>
      </c>
      <c r="AP236">
        <v>0</v>
      </c>
      <c r="AQ236">
        <v>23397000</v>
      </c>
      <c r="AR236">
        <v>0</v>
      </c>
      <c r="AS236">
        <f t="shared" si="53"/>
        <v>53158000</v>
      </c>
      <c r="AT236">
        <v>57955000</v>
      </c>
      <c r="AU236">
        <v>0</v>
      </c>
      <c r="AV236">
        <v>0</v>
      </c>
      <c r="AW236">
        <v>0</v>
      </c>
      <c r="AX236">
        <f t="shared" si="54"/>
        <v>57955000</v>
      </c>
      <c r="AY236">
        <v>35319000</v>
      </c>
      <c r="AZ236">
        <v>0</v>
      </c>
      <c r="BA236">
        <v>15351000</v>
      </c>
      <c r="BB236">
        <v>0</v>
      </c>
      <c r="BC236">
        <f t="shared" si="55"/>
        <v>50670000</v>
      </c>
      <c r="BE236" t="str">
        <f t="shared" si="56"/>
        <v>void</v>
      </c>
      <c r="BF236">
        <f t="shared" si="57"/>
        <v>2</v>
      </c>
      <c r="BG236">
        <f t="shared" si="58"/>
        <v>1</v>
      </c>
      <c r="BH236">
        <f t="shared" si="59"/>
        <v>2</v>
      </c>
    </row>
    <row r="237" spans="1:60" x14ac:dyDescent="0.45">
      <c r="A237" t="s">
        <v>1417</v>
      </c>
      <c r="B237" t="s">
        <v>1418</v>
      </c>
      <c r="C237" t="s">
        <v>1419</v>
      </c>
      <c r="D237" t="s">
        <v>1420</v>
      </c>
      <c r="E237" t="s">
        <v>1420</v>
      </c>
      <c r="F237" t="s">
        <v>1421</v>
      </c>
      <c r="G237">
        <v>1</v>
      </c>
      <c r="H237">
        <v>1</v>
      </c>
      <c r="I237" t="s">
        <v>56</v>
      </c>
      <c r="J237" t="s">
        <v>57</v>
      </c>
      <c r="K237" t="s">
        <v>487</v>
      </c>
      <c r="L237" t="s">
        <v>1422</v>
      </c>
      <c r="M237" t="s">
        <v>1423</v>
      </c>
      <c r="N237">
        <v>6</v>
      </c>
      <c r="O237">
        <v>0.63285000000000002</v>
      </c>
      <c r="P237">
        <v>0.83008999999999999</v>
      </c>
      <c r="S237">
        <f t="shared" si="45"/>
        <v>0.73147000000000006</v>
      </c>
      <c r="T237">
        <v>0.54437000000000002</v>
      </c>
      <c r="U237">
        <v>0.71970999999999996</v>
      </c>
      <c r="X237" s="3">
        <f t="shared" si="46"/>
        <v>0.63203999999999994</v>
      </c>
      <c r="Y237" t="e">
        <f t="shared" si="47"/>
        <v>#DIV/0!</v>
      </c>
      <c r="Z237">
        <v>0.60487999999999997</v>
      </c>
      <c r="AA237">
        <v>0.57038999999999995</v>
      </c>
      <c r="AD237">
        <f t="shared" si="48"/>
        <v>0.58763499999999991</v>
      </c>
      <c r="AE237">
        <v>0.50753999999999999</v>
      </c>
      <c r="AF237">
        <v>0.50495000000000001</v>
      </c>
      <c r="AI237">
        <f t="shared" si="49"/>
        <v>0.50624500000000006</v>
      </c>
      <c r="AJ237" t="e">
        <f t="shared" si="50"/>
        <v>#DIV/0!</v>
      </c>
      <c r="AK237" s="1" t="e">
        <f>IF(AND(OR(#REF!&gt;1.49,#REF!&lt; 0.67),#REF!&lt; 0.05),"TL regulate","none")</f>
        <v>#REF!</v>
      </c>
      <c r="AL237" s="1" t="e">
        <f t="shared" si="51"/>
        <v>#DIV/0!</v>
      </c>
      <c r="AM237" s="1" t="e">
        <f t="shared" si="52"/>
        <v>#DIV/0!</v>
      </c>
      <c r="AO237">
        <v>11128000</v>
      </c>
      <c r="AP237">
        <v>0</v>
      </c>
      <c r="AQ237">
        <v>0</v>
      </c>
      <c r="AR237">
        <v>0</v>
      </c>
      <c r="AS237">
        <f t="shared" si="53"/>
        <v>11128000</v>
      </c>
      <c r="AT237">
        <v>11957000</v>
      </c>
      <c r="AU237">
        <v>0</v>
      </c>
      <c r="AV237">
        <v>0</v>
      </c>
      <c r="AW237">
        <v>0</v>
      </c>
      <c r="AX237">
        <f t="shared" si="54"/>
        <v>11957000</v>
      </c>
      <c r="AY237">
        <v>14875000</v>
      </c>
      <c r="AZ237">
        <v>0</v>
      </c>
      <c r="BA237">
        <v>0</v>
      </c>
      <c r="BB237">
        <v>0</v>
      </c>
      <c r="BC237">
        <f t="shared" si="55"/>
        <v>14875000</v>
      </c>
      <c r="BE237" t="str">
        <f t="shared" si="56"/>
        <v>void</v>
      </c>
      <c r="BF237">
        <f t="shared" si="57"/>
        <v>1</v>
      </c>
      <c r="BG237">
        <f t="shared" si="58"/>
        <v>1</v>
      </c>
      <c r="BH237">
        <f t="shared" si="59"/>
        <v>1</v>
      </c>
    </row>
    <row r="238" spans="1:60" x14ac:dyDescent="0.45">
      <c r="A238" t="s">
        <v>1424</v>
      </c>
      <c r="B238" t="s">
        <v>760</v>
      </c>
      <c r="C238">
        <v>676</v>
      </c>
      <c r="D238" t="s">
        <v>760</v>
      </c>
      <c r="E238" t="s">
        <v>760</v>
      </c>
      <c r="F238">
        <v>0</v>
      </c>
      <c r="G238">
        <v>0.52778899999999995</v>
      </c>
      <c r="H238">
        <v>1</v>
      </c>
      <c r="I238" t="s">
        <v>56</v>
      </c>
      <c r="J238" t="s">
        <v>57</v>
      </c>
      <c r="K238" t="s">
        <v>1425</v>
      </c>
      <c r="L238" t="s">
        <v>1426</v>
      </c>
      <c r="M238" t="s">
        <v>1427</v>
      </c>
      <c r="N238">
        <v>8</v>
      </c>
      <c r="P238">
        <v>0.70443</v>
      </c>
      <c r="S238">
        <f t="shared" si="45"/>
        <v>0.70443</v>
      </c>
      <c r="U238">
        <v>0.63293999999999995</v>
      </c>
      <c r="X238" s="3">
        <f t="shared" si="46"/>
        <v>0.63293999999999995</v>
      </c>
      <c r="Y238" t="e">
        <f t="shared" si="47"/>
        <v>#DIV/0!</v>
      </c>
      <c r="AA238">
        <v>0.80832000000000004</v>
      </c>
      <c r="AD238">
        <f t="shared" si="48"/>
        <v>0.80832000000000004</v>
      </c>
      <c r="AF238">
        <v>0.65451000000000004</v>
      </c>
      <c r="AI238">
        <f t="shared" si="49"/>
        <v>0.65451000000000004</v>
      </c>
      <c r="AJ238" t="e">
        <f t="shared" si="50"/>
        <v>#DIV/0!</v>
      </c>
      <c r="AK238" s="1" t="e">
        <f>IF(AND(OR(#REF!&gt;1.49,#REF!&lt; 0.67),#REF!&lt; 0.05),"TL regulate","none")</f>
        <v>#REF!</v>
      </c>
      <c r="AL238" s="1" t="e">
        <f t="shared" si="51"/>
        <v>#DIV/0!</v>
      </c>
      <c r="AM238" s="1" t="e">
        <f t="shared" si="52"/>
        <v>#DIV/0!</v>
      </c>
      <c r="AO238">
        <v>0</v>
      </c>
      <c r="AP238">
        <v>0</v>
      </c>
      <c r="AQ238">
        <v>0</v>
      </c>
      <c r="AR238">
        <v>0</v>
      </c>
      <c r="AS238">
        <f t="shared" si="53"/>
        <v>0</v>
      </c>
      <c r="AT238">
        <v>0</v>
      </c>
      <c r="AU238">
        <v>0</v>
      </c>
      <c r="AV238">
        <v>0</v>
      </c>
      <c r="AW238">
        <v>0</v>
      </c>
      <c r="AX238">
        <f t="shared" si="54"/>
        <v>0</v>
      </c>
      <c r="AY238">
        <v>0</v>
      </c>
      <c r="AZ238">
        <v>0</v>
      </c>
      <c r="BA238">
        <v>0</v>
      </c>
      <c r="BB238">
        <v>0</v>
      </c>
      <c r="BC238">
        <f t="shared" si="55"/>
        <v>0</v>
      </c>
      <c r="BE238" t="str">
        <f t="shared" si="56"/>
        <v>void</v>
      </c>
      <c r="BF238">
        <f t="shared" si="57"/>
        <v>0</v>
      </c>
      <c r="BG238">
        <f t="shared" si="58"/>
        <v>0</v>
      </c>
      <c r="BH238">
        <f t="shared" si="59"/>
        <v>0</v>
      </c>
    </row>
    <row r="239" spans="1:60" x14ac:dyDescent="0.45">
      <c r="A239" t="s">
        <v>1428</v>
      </c>
      <c r="B239" t="s">
        <v>718</v>
      </c>
      <c r="C239" t="s">
        <v>1429</v>
      </c>
      <c r="D239" t="s">
        <v>720</v>
      </c>
      <c r="E239" t="s">
        <v>720</v>
      </c>
      <c r="F239" t="s">
        <v>721</v>
      </c>
      <c r="G239">
        <v>0.49898399999999998</v>
      </c>
      <c r="H239">
        <v>0</v>
      </c>
      <c r="I239" t="s">
        <v>56</v>
      </c>
      <c r="J239" t="s">
        <v>57</v>
      </c>
      <c r="K239" t="s">
        <v>329</v>
      </c>
      <c r="L239" t="s">
        <v>1430</v>
      </c>
      <c r="M239" t="s">
        <v>1431</v>
      </c>
      <c r="N239">
        <v>3</v>
      </c>
      <c r="O239">
        <v>0.78222000000000003</v>
      </c>
      <c r="S239">
        <f t="shared" si="45"/>
        <v>0.78222000000000003</v>
      </c>
      <c r="T239">
        <v>0.63314000000000004</v>
      </c>
      <c r="X239" s="3">
        <f t="shared" si="46"/>
        <v>0.63314000000000004</v>
      </c>
      <c r="Y239" t="e">
        <f t="shared" si="47"/>
        <v>#DIV/0!</v>
      </c>
      <c r="Z239">
        <v>0.97009999999999996</v>
      </c>
      <c r="AD239">
        <f t="shared" si="48"/>
        <v>0.97009999999999996</v>
      </c>
      <c r="AE239">
        <v>0.83843000000000001</v>
      </c>
      <c r="AI239">
        <f t="shared" si="49"/>
        <v>0.83843000000000001</v>
      </c>
      <c r="AJ239" t="e">
        <f t="shared" si="50"/>
        <v>#DIV/0!</v>
      </c>
      <c r="AK239" s="1" t="e">
        <f>IF(AND(OR(#REF!&gt;1.49,#REF!&lt; 0.67),#REF!&lt; 0.05),"TL regulate","none")</f>
        <v>#REF!</v>
      </c>
      <c r="AL239" s="1" t="e">
        <f t="shared" si="51"/>
        <v>#DIV/0!</v>
      </c>
      <c r="AM239" s="1" t="e">
        <f t="shared" si="52"/>
        <v>#DIV/0!</v>
      </c>
      <c r="AO239">
        <v>64057000</v>
      </c>
      <c r="AP239">
        <v>0</v>
      </c>
      <c r="AQ239">
        <v>0</v>
      </c>
      <c r="AR239">
        <v>0</v>
      </c>
      <c r="AS239">
        <f t="shared" si="53"/>
        <v>64057000</v>
      </c>
      <c r="AT239">
        <v>50552000</v>
      </c>
      <c r="AU239">
        <v>0</v>
      </c>
      <c r="AV239">
        <v>0</v>
      </c>
      <c r="AW239">
        <v>0</v>
      </c>
      <c r="AX239">
        <f t="shared" si="54"/>
        <v>50552000</v>
      </c>
      <c r="AY239">
        <v>64077000</v>
      </c>
      <c r="AZ239">
        <v>0</v>
      </c>
      <c r="BA239">
        <v>0</v>
      </c>
      <c r="BB239">
        <v>0</v>
      </c>
      <c r="BC239">
        <f t="shared" si="55"/>
        <v>64077000</v>
      </c>
      <c r="BE239" t="str">
        <f t="shared" si="56"/>
        <v>void</v>
      </c>
      <c r="BF239">
        <f t="shared" si="57"/>
        <v>1</v>
      </c>
      <c r="BG239">
        <f t="shared" si="58"/>
        <v>1</v>
      </c>
      <c r="BH239">
        <f t="shared" si="59"/>
        <v>1</v>
      </c>
    </row>
    <row r="240" spans="1:60" x14ac:dyDescent="0.45">
      <c r="A240" t="s">
        <v>1432</v>
      </c>
      <c r="B240" t="s">
        <v>1433</v>
      </c>
      <c r="C240">
        <v>1518</v>
      </c>
      <c r="D240" t="s">
        <v>1433</v>
      </c>
      <c r="E240" t="s">
        <v>1433</v>
      </c>
      <c r="F240" t="s">
        <v>1434</v>
      </c>
      <c r="G240">
        <v>0.74164799999999997</v>
      </c>
      <c r="H240">
        <v>1</v>
      </c>
      <c r="I240" t="s">
        <v>56</v>
      </c>
      <c r="J240" t="s">
        <v>57</v>
      </c>
      <c r="K240" t="s">
        <v>124</v>
      </c>
      <c r="L240" t="s">
        <v>1435</v>
      </c>
      <c r="M240" t="s">
        <v>1436</v>
      </c>
      <c r="N240">
        <v>10</v>
      </c>
      <c r="O240">
        <v>0.75426000000000004</v>
      </c>
      <c r="S240">
        <f t="shared" si="45"/>
        <v>0.75426000000000004</v>
      </c>
      <c r="T240">
        <v>0.63356000000000001</v>
      </c>
      <c r="X240" s="3">
        <f t="shared" si="46"/>
        <v>0.63356000000000001</v>
      </c>
      <c r="Y240" t="e">
        <f t="shared" si="47"/>
        <v>#DIV/0!</v>
      </c>
      <c r="Z240">
        <v>1.0367999999999999</v>
      </c>
      <c r="AD240">
        <f t="shared" si="48"/>
        <v>1.0367999999999999</v>
      </c>
      <c r="AE240">
        <v>0.88170000000000004</v>
      </c>
      <c r="AI240">
        <f t="shared" si="49"/>
        <v>0.88170000000000004</v>
      </c>
      <c r="AJ240" t="e">
        <f t="shared" si="50"/>
        <v>#DIV/0!</v>
      </c>
      <c r="AK240" s="1" t="e">
        <f>IF(AND(OR(#REF!&gt;1.49,#REF!&lt; 0.67),#REF!&lt; 0.05),"TL regulate","none")</f>
        <v>#REF!</v>
      </c>
      <c r="AL240" s="1" t="e">
        <f t="shared" si="51"/>
        <v>#DIV/0!</v>
      </c>
      <c r="AM240" s="1" t="e">
        <f t="shared" si="52"/>
        <v>#DIV/0!</v>
      </c>
      <c r="AO240">
        <v>14689000</v>
      </c>
      <c r="AP240">
        <v>0</v>
      </c>
      <c r="AQ240">
        <v>0</v>
      </c>
      <c r="AR240">
        <v>14704000</v>
      </c>
      <c r="AS240">
        <f t="shared" si="53"/>
        <v>29393000</v>
      </c>
      <c r="AT240">
        <v>23318000</v>
      </c>
      <c r="AU240">
        <v>0</v>
      </c>
      <c r="AV240">
        <v>0</v>
      </c>
      <c r="AW240">
        <v>0</v>
      </c>
      <c r="AX240">
        <f t="shared" si="54"/>
        <v>23318000</v>
      </c>
      <c r="AY240">
        <v>13853000</v>
      </c>
      <c r="AZ240">
        <v>0</v>
      </c>
      <c r="BA240">
        <v>0</v>
      </c>
      <c r="BB240">
        <v>0</v>
      </c>
      <c r="BC240">
        <f t="shared" si="55"/>
        <v>13853000</v>
      </c>
      <c r="BE240" t="str">
        <f t="shared" si="56"/>
        <v>void</v>
      </c>
      <c r="BF240">
        <f t="shared" si="57"/>
        <v>2</v>
      </c>
      <c r="BG240">
        <f t="shared" si="58"/>
        <v>1</v>
      </c>
      <c r="BH240">
        <f t="shared" si="59"/>
        <v>1</v>
      </c>
    </row>
    <row r="241" spans="1:60" x14ac:dyDescent="0.45">
      <c r="A241" t="s">
        <v>1437</v>
      </c>
      <c r="B241" t="s">
        <v>1438</v>
      </c>
      <c r="C241">
        <v>50</v>
      </c>
      <c r="D241" t="s">
        <v>1438</v>
      </c>
      <c r="E241" t="s">
        <v>1438</v>
      </c>
      <c r="F241" t="s">
        <v>1439</v>
      </c>
      <c r="G241">
        <v>0.5</v>
      </c>
      <c r="H241">
        <v>0</v>
      </c>
      <c r="I241" t="s">
        <v>56</v>
      </c>
      <c r="J241" t="s">
        <v>1343</v>
      </c>
      <c r="K241" t="s">
        <v>234</v>
      </c>
      <c r="L241" t="s">
        <v>1440</v>
      </c>
      <c r="M241" t="s">
        <v>1441</v>
      </c>
      <c r="N241">
        <v>2</v>
      </c>
      <c r="R241">
        <v>0.76919000000000004</v>
      </c>
      <c r="S241">
        <f t="shared" si="45"/>
        <v>0.76919000000000004</v>
      </c>
      <c r="W241">
        <v>0.63366</v>
      </c>
      <c r="X241" s="3">
        <f t="shared" si="46"/>
        <v>0.63366</v>
      </c>
      <c r="Y241" t="e">
        <f t="shared" si="47"/>
        <v>#DIV/0!</v>
      </c>
      <c r="AC241">
        <v>1.1839999999999999</v>
      </c>
      <c r="AD241">
        <f t="shared" si="48"/>
        <v>1.1839999999999999</v>
      </c>
      <c r="AH241">
        <v>1.0108999999999999</v>
      </c>
      <c r="AI241">
        <f t="shared" si="49"/>
        <v>1.0108999999999999</v>
      </c>
      <c r="AJ241" t="e">
        <f t="shared" si="50"/>
        <v>#DIV/0!</v>
      </c>
      <c r="AK241" s="1" t="e">
        <f>IF(AND(OR(#REF!&gt;1.49,#REF!&lt; 0.67),#REF!&lt; 0.05),"TL regulate","none")</f>
        <v>#REF!</v>
      </c>
      <c r="AL241" s="1" t="e">
        <f t="shared" si="51"/>
        <v>#DIV/0!</v>
      </c>
      <c r="AM241" s="1" t="e">
        <f t="shared" si="52"/>
        <v>#DIV/0!</v>
      </c>
      <c r="AO241">
        <v>0</v>
      </c>
      <c r="AP241">
        <v>0</v>
      </c>
      <c r="AQ241">
        <v>62666000</v>
      </c>
      <c r="AR241">
        <v>44330000</v>
      </c>
      <c r="AS241">
        <f t="shared" si="53"/>
        <v>106996000</v>
      </c>
      <c r="AT241">
        <v>58502000</v>
      </c>
      <c r="AU241">
        <v>0</v>
      </c>
      <c r="AV241">
        <v>68128000</v>
      </c>
      <c r="AW241">
        <v>45150000</v>
      </c>
      <c r="AX241">
        <f t="shared" si="54"/>
        <v>171780000</v>
      </c>
      <c r="AY241">
        <v>51339000</v>
      </c>
      <c r="AZ241">
        <v>0</v>
      </c>
      <c r="BA241">
        <v>57035000</v>
      </c>
      <c r="BB241">
        <v>74857000</v>
      </c>
      <c r="BC241">
        <f t="shared" si="55"/>
        <v>183231000</v>
      </c>
      <c r="BE241" t="str">
        <f t="shared" si="56"/>
        <v>void</v>
      </c>
      <c r="BF241">
        <f t="shared" si="57"/>
        <v>2</v>
      </c>
      <c r="BG241">
        <f t="shared" si="58"/>
        <v>3</v>
      </c>
      <c r="BH241">
        <f t="shared" si="59"/>
        <v>3</v>
      </c>
    </row>
    <row r="242" spans="1:60" x14ac:dyDescent="0.45">
      <c r="A242" t="s">
        <v>1442</v>
      </c>
      <c r="B242" t="s">
        <v>1438</v>
      </c>
      <c r="C242">
        <v>51</v>
      </c>
      <c r="D242" t="s">
        <v>1438</v>
      </c>
      <c r="E242" t="s">
        <v>1438</v>
      </c>
      <c r="F242" t="s">
        <v>1439</v>
      </c>
      <c r="G242">
        <v>0.83896999999999999</v>
      </c>
      <c r="H242">
        <v>1</v>
      </c>
      <c r="I242" t="s">
        <v>56</v>
      </c>
      <c r="J242" t="s">
        <v>1443</v>
      </c>
      <c r="K242" t="s">
        <v>515</v>
      </c>
      <c r="L242" t="s">
        <v>1444</v>
      </c>
      <c r="M242" t="s">
        <v>1445</v>
      </c>
      <c r="N242">
        <v>3</v>
      </c>
      <c r="R242">
        <v>0.76919000000000004</v>
      </c>
      <c r="S242">
        <f t="shared" si="45"/>
        <v>0.76919000000000004</v>
      </c>
      <c r="W242">
        <v>0.63366</v>
      </c>
      <c r="X242" s="3">
        <f t="shared" si="46"/>
        <v>0.63366</v>
      </c>
      <c r="Y242" t="e">
        <f t="shared" si="47"/>
        <v>#DIV/0!</v>
      </c>
      <c r="AC242">
        <v>1.1839999999999999</v>
      </c>
      <c r="AD242">
        <f t="shared" si="48"/>
        <v>1.1839999999999999</v>
      </c>
      <c r="AH242">
        <v>1.0108999999999999</v>
      </c>
      <c r="AI242">
        <f t="shared" si="49"/>
        <v>1.0108999999999999</v>
      </c>
      <c r="AJ242" t="e">
        <f t="shared" si="50"/>
        <v>#DIV/0!</v>
      </c>
      <c r="AK242" s="1" t="e">
        <f>IF(AND(OR(#REF!&gt;1.49,#REF!&lt; 0.67),#REF!&lt; 0.05),"TL regulate","none")</f>
        <v>#REF!</v>
      </c>
      <c r="AL242" s="1" t="e">
        <f t="shared" si="51"/>
        <v>#DIV/0!</v>
      </c>
      <c r="AM242" s="1" t="e">
        <f t="shared" si="52"/>
        <v>#DIV/0!</v>
      </c>
      <c r="AO242">
        <v>0</v>
      </c>
      <c r="AP242">
        <v>0</v>
      </c>
      <c r="AQ242">
        <v>62666000</v>
      </c>
      <c r="AR242">
        <v>62313000</v>
      </c>
      <c r="AS242">
        <f t="shared" si="53"/>
        <v>124979000</v>
      </c>
      <c r="AT242">
        <v>58502000</v>
      </c>
      <c r="AU242">
        <v>0</v>
      </c>
      <c r="AV242">
        <v>68128000</v>
      </c>
      <c r="AW242">
        <v>45150000</v>
      </c>
      <c r="AX242">
        <f t="shared" si="54"/>
        <v>171780000</v>
      </c>
      <c r="AY242">
        <v>51339000</v>
      </c>
      <c r="AZ242">
        <v>0</v>
      </c>
      <c r="BA242">
        <v>57035000</v>
      </c>
      <c r="BB242">
        <v>74857000</v>
      </c>
      <c r="BC242">
        <f t="shared" si="55"/>
        <v>183231000</v>
      </c>
      <c r="BE242" t="str">
        <f t="shared" si="56"/>
        <v>void</v>
      </c>
      <c r="BF242">
        <f t="shared" si="57"/>
        <v>2</v>
      </c>
      <c r="BG242">
        <f t="shared" si="58"/>
        <v>3</v>
      </c>
      <c r="BH242">
        <f t="shared" si="59"/>
        <v>3</v>
      </c>
    </row>
    <row r="243" spans="1:60" x14ac:dyDescent="0.45">
      <c r="A243" t="s">
        <v>1446</v>
      </c>
      <c r="B243" t="s">
        <v>1447</v>
      </c>
      <c r="C243">
        <v>302</v>
      </c>
      <c r="D243" t="s">
        <v>1447</v>
      </c>
      <c r="E243" t="s">
        <v>1447</v>
      </c>
      <c r="F243" t="s">
        <v>1448</v>
      </c>
      <c r="G243">
        <v>0.99418600000000001</v>
      </c>
      <c r="H243">
        <v>1</v>
      </c>
      <c r="I243" t="s">
        <v>56</v>
      </c>
      <c r="J243" t="s">
        <v>57</v>
      </c>
      <c r="K243" t="s">
        <v>1449</v>
      </c>
      <c r="L243" t="s">
        <v>1450</v>
      </c>
      <c r="M243" t="s">
        <v>1451</v>
      </c>
      <c r="N243">
        <v>13</v>
      </c>
      <c r="O243">
        <v>0.76124000000000003</v>
      </c>
      <c r="P243">
        <v>0.70267999999999997</v>
      </c>
      <c r="Q243">
        <v>0.70365</v>
      </c>
      <c r="R243">
        <v>0.68300000000000005</v>
      </c>
      <c r="S243">
        <f t="shared" si="45"/>
        <v>0.71264250000000007</v>
      </c>
      <c r="T243">
        <v>0.70148999999999995</v>
      </c>
      <c r="U243">
        <v>0.61534</v>
      </c>
      <c r="V243">
        <v>0.61782000000000004</v>
      </c>
      <c r="W243">
        <v>0.60289000000000004</v>
      </c>
      <c r="X243" s="3">
        <f t="shared" si="46"/>
        <v>0.63438499999999998</v>
      </c>
      <c r="Y243" t="e">
        <f t="shared" si="47"/>
        <v>#DIV/0!</v>
      </c>
      <c r="Z243">
        <v>0.75475999999999999</v>
      </c>
      <c r="AA243">
        <v>0.69301999999999997</v>
      </c>
      <c r="AB243">
        <v>0.77402000000000004</v>
      </c>
      <c r="AC243">
        <v>0.74961</v>
      </c>
      <c r="AD243">
        <f t="shared" si="48"/>
        <v>0.74285250000000003</v>
      </c>
      <c r="AE243">
        <v>0.72460999999999998</v>
      </c>
      <c r="AF243">
        <v>0.67632000000000003</v>
      </c>
      <c r="AG243">
        <v>0.74329999999999996</v>
      </c>
      <c r="AH243">
        <v>0.72387000000000001</v>
      </c>
      <c r="AI243">
        <f t="shared" si="49"/>
        <v>0.71702500000000002</v>
      </c>
      <c r="AJ243" t="e">
        <f t="shared" si="50"/>
        <v>#DIV/0!</v>
      </c>
      <c r="AK243" s="1" t="e">
        <f>IF(AND(OR(#REF!&gt;1.49,#REF!&lt; 0.67),#REF!&lt; 0.05),"TL regulate","none")</f>
        <v>#REF!</v>
      </c>
      <c r="AL243" s="1" t="e">
        <f t="shared" si="51"/>
        <v>#DIV/0!</v>
      </c>
      <c r="AM243" s="1" t="e">
        <f t="shared" si="52"/>
        <v>#DIV/0!</v>
      </c>
      <c r="AO243">
        <v>236840000</v>
      </c>
      <c r="AP243">
        <v>0</v>
      </c>
      <c r="AQ243">
        <v>209980000</v>
      </c>
      <c r="AR243">
        <v>221680000</v>
      </c>
      <c r="AS243">
        <f t="shared" si="53"/>
        <v>668500000</v>
      </c>
      <c r="AT243">
        <v>275840000</v>
      </c>
      <c r="AU243">
        <v>0</v>
      </c>
      <c r="AV243">
        <v>184400000</v>
      </c>
      <c r="AW243">
        <v>209650000</v>
      </c>
      <c r="AX243">
        <f t="shared" si="54"/>
        <v>669890000</v>
      </c>
      <c r="AY243">
        <v>179020000</v>
      </c>
      <c r="AZ243">
        <v>0</v>
      </c>
      <c r="BA243">
        <v>151890000</v>
      </c>
      <c r="BB243">
        <v>167130000</v>
      </c>
      <c r="BC243">
        <f t="shared" si="55"/>
        <v>498040000</v>
      </c>
      <c r="BE243" t="str">
        <f t="shared" si="56"/>
        <v>void</v>
      </c>
      <c r="BF243">
        <f t="shared" si="57"/>
        <v>3</v>
      </c>
      <c r="BG243">
        <f t="shared" si="58"/>
        <v>3</v>
      </c>
      <c r="BH243">
        <f t="shared" si="59"/>
        <v>3</v>
      </c>
    </row>
    <row r="244" spans="1:60" x14ac:dyDescent="0.45">
      <c r="A244" t="s">
        <v>1452</v>
      </c>
      <c r="B244" t="s">
        <v>1453</v>
      </c>
      <c r="C244" t="s">
        <v>1454</v>
      </c>
      <c r="D244" t="s">
        <v>1455</v>
      </c>
      <c r="E244" t="s">
        <v>1456</v>
      </c>
      <c r="F244" t="s">
        <v>1457</v>
      </c>
      <c r="G244">
        <v>1</v>
      </c>
      <c r="H244">
        <v>1</v>
      </c>
      <c r="I244" t="s">
        <v>56</v>
      </c>
      <c r="J244" t="s">
        <v>57</v>
      </c>
      <c r="K244" t="s">
        <v>526</v>
      </c>
      <c r="L244" t="s">
        <v>1458</v>
      </c>
      <c r="M244" t="s">
        <v>1459</v>
      </c>
      <c r="N244">
        <v>3</v>
      </c>
      <c r="O244">
        <v>0.74231999999999998</v>
      </c>
      <c r="P244">
        <v>0.72221000000000002</v>
      </c>
      <c r="R244">
        <v>0.90175000000000005</v>
      </c>
      <c r="S244">
        <f t="shared" si="45"/>
        <v>0.78875999999999991</v>
      </c>
      <c r="T244">
        <v>0.59321000000000002</v>
      </c>
      <c r="U244">
        <v>0.56518000000000002</v>
      </c>
      <c r="W244">
        <v>0.74673</v>
      </c>
      <c r="X244" s="3">
        <f t="shared" si="46"/>
        <v>0.63504000000000005</v>
      </c>
      <c r="Y244" t="e">
        <f t="shared" si="47"/>
        <v>#DIV/0!</v>
      </c>
      <c r="Z244">
        <v>0.63965000000000005</v>
      </c>
      <c r="AA244">
        <v>0.51100000000000001</v>
      </c>
      <c r="AC244">
        <v>0.67423999999999995</v>
      </c>
      <c r="AD244">
        <f t="shared" si="48"/>
        <v>0.60829666666666671</v>
      </c>
      <c r="AE244">
        <v>0.55145</v>
      </c>
      <c r="AF244">
        <v>0.43651000000000001</v>
      </c>
      <c r="AH244">
        <v>0.59643000000000002</v>
      </c>
      <c r="AI244">
        <f t="shared" si="49"/>
        <v>0.52812999999999999</v>
      </c>
      <c r="AJ244" t="e">
        <f t="shared" si="50"/>
        <v>#DIV/0!</v>
      </c>
      <c r="AK244" s="1" t="e">
        <f>IF(AND(OR(#REF!&gt;1.49,#REF!&lt; 0.67),#REF!&lt; 0.05),"TL regulate","none")</f>
        <v>#REF!</v>
      </c>
      <c r="AL244" s="1" t="e">
        <f t="shared" si="51"/>
        <v>#DIV/0!</v>
      </c>
      <c r="AM244" s="1" t="e">
        <f t="shared" si="52"/>
        <v>#DIV/0!</v>
      </c>
      <c r="AO244">
        <v>26790000</v>
      </c>
      <c r="AP244">
        <v>0</v>
      </c>
      <c r="AQ244">
        <v>0</v>
      </c>
      <c r="AR244">
        <v>26496000</v>
      </c>
      <c r="AS244">
        <f t="shared" si="53"/>
        <v>53286000</v>
      </c>
      <c r="AT244">
        <v>35993000</v>
      </c>
      <c r="AU244">
        <v>0</v>
      </c>
      <c r="AV244">
        <v>0</v>
      </c>
      <c r="AW244">
        <v>39612000</v>
      </c>
      <c r="AX244">
        <f t="shared" si="54"/>
        <v>75605000</v>
      </c>
      <c r="AY244">
        <v>26499000</v>
      </c>
      <c r="AZ244">
        <v>0</v>
      </c>
      <c r="BA244">
        <v>30986000</v>
      </c>
      <c r="BB244">
        <v>24927000</v>
      </c>
      <c r="BC244">
        <f t="shared" si="55"/>
        <v>82412000</v>
      </c>
      <c r="BE244" t="str">
        <f t="shared" si="56"/>
        <v>void</v>
      </c>
      <c r="BF244">
        <f t="shared" si="57"/>
        <v>2</v>
      </c>
      <c r="BG244">
        <f t="shared" si="58"/>
        <v>2</v>
      </c>
      <c r="BH244">
        <f t="shared" si="59"/>
        <v>3</v>
      </c>
    </row>
    <row r="245" spans="1:60" x14ac:dyDescent="0.45">
      <c r="A245" t="s">
        <v>1460</v>
      </c>
      <c r="B245" t="s">
        <v>88</v>
      </c>
      <c r="C245">
        <v>102</v>
      </c>
      <c r="D245" t="s">
        <v>88</v>
      </c>
      <c r="E245" t="s">
        <v>88</v>
      </c>
      <c r="F245" t="s">
        <v>1461</v>
      </c>
      <c r="G245">
        <v>1</v>
      </c>
      <c r="H245">
        <v>2</v>
      </c>
      <c r="I245" t="s">
        <v>56</v>
      </c>
      <c r="J245" t="s">
        <v>1225</v>
      </c>
      <c r="K245" t="s">
        <v>1462</v>
      </c>
      <c r="L245" t="s">
        <v>1463</v>
      </c>
      <c r="M245" t="s">
        <v>1464</v>
      </c>
      <c r="N245">
        <v>4</v>
      </c>
      <c r="O245">
        <v>0.7046</v>
      </c>
      <c r="P245">
        <v>0.72731000000000001</v>
      </c>
      <c r="S245">
        <f t="shared" si="45"/>
        <v>0.71595500000000001</v>
      </c>
      <c r="T245">
        <v>0.62041999999999997</v>
      </c>
      <c r="U245">
        <v>0.64981</v>
      </c>
      <c r="X245" s="3">
        <f t="shared" si="46"/>
        <v>0.63511499999999999</v>
      </c>
      <c r="Y245" t="e">
        <f t="shared" si="47"/>
        <v>#DIV/0!</v>
      </c>
      <c r="Z245">
        <v>1.1451</v>
      </c>
      <c r="AA245">
        <v>1.1189</v>
      </c>
      <c r="AD245">
        <f t="shared" si="48"/>
        <v>1.1320000000000001</v>
      </c>
      <c r="AE245">
        <v>1.0689</v>
      </c>
      <c r="AF245">
        <v>1.0449999999999999</v>
      </c>
      <c r="AI245">
        <f t="shared" si="49"/>
        <v>1.0569500000000001</v>
      </c>
      <c r="AJ245" t="e">
        <f t="shared" si="50"/>
        <v>#DIV/0!</v>
      </c>
      <c r="AK245" s="1" t="e">
        <f>IF(AND(OR(#REF!&gt;1.49,#REF!&lt; 0.67),#REF!&lt; 0.05),"TL regulate","none")</f>
        <v>#REF!</v>
      </c>
      <c r="AL245" s="1" t="e">
        <f t="shared" si="51"/>
        <v>#DIV/0!</v>
      </c>
      <c r="AM245" s="1" t="e">
        <f t="shared" si="52"/>
        <v>#DIV/0!</v>
      </c>
      <c r="AO245">
        <v>728430000</v>
      </c>
      <c r="AP245">
        <v>0</v>
      </c>
      <c r="AQ245">
        <v>547460000</v>
      </c>
      <c r="AR245">
        <v>235710000</v>
      </c>
      <c r="AS245">
        <f t="shared" si="53"/>
        <v>1511600000</v>
      </c>
      <c r="AT245">
        <v>524100000</v>
      </c>
      <c r="AU245">
        <v>0</v>
      </c>
      <c r="AV245">
        <v>417130000</v>
      </c>
      <c r="AW245">
        <v>0</v>
      </c>
      <c r="AX245">
        <f t="shared" si="54"/>
        <v>941230000</v>
      </c>
      <c r="AY245">
        <v>80678000</v>
      </c>
      <c r="AZ245">
        <v>0</v>
      </c>
      <c r="BA245">
        <v>410970000</v>
      </c>
      <c r="BB245">
        <v>110760000</v>
      </c>
      <c r="BC245">
        <f t="shared" si="55"/>
        <v>602408000</v>
      </c>
      <c r="BE245" t="str">
        <f t="shared" si="56"/>
        <v>void</v>
      </c>
      <c r="BF245">
        <f t="shared" si="57"/>
        <v>3</v>
      </c>
      <c r="BG245">
        <f t="shared" si="58"/>
        <v>2</v>
      </c>
      <c r="BH245">
        <f t="shared" si="59"/>
        <v>3</v>
      </c>
    </row>
    <row r="246" spans="1:60" x14ac:dyDescent="0.45">
      <c r="A246" t="s">
        <v>1465</v>
      </c>
      <c r="B246" t="s">
        <v>1466</v>
      </c>
      <c r="C246">
        <v>12</v>
      </c>
      <c r="D246" t="s">
        <v>1466</v>
      </c>
      <c r="E246" t="s">
        <v>1466</v>
      </c>
      <c r="F246" t="s">
        <v>1467</v>
      </c>
      <c r="G246">
        <v>0.95664899999999997</v>
      </c>
      <c r="H246">
        <v>1</v>
      </c>
      <c r="I246" t="s">
        <v>56</v>
      </c>
      <c r="J246" t="s">
        <v>57</v>
      </c>
      <c r="K246" t="s">
        <v>1331</v>
      </c>
      <c r="L246" t="s">
        <v>1468</v>
      </c>
      <c r="M246" t="s">
        <v>1469</v>
      </c>
      <c r="N246">
        <v>11</v>
      </c>
      <c r="O246">
        <v>0.7107</v>
      </c>
      <c r="P246">
        <v>0.72770000000000001</v>
      </c>
      <c r="Q246">
        <v>0.83228000000000002</v>
      </c>
      <c r="R246">
        <v>0.76</v>
      </c>
      <c r="S246">
        <f t="shared" si="45"/>
        <v>0.75767000000000007</v>
      </c>
      <c r="T246">
        <v>0.59919</v>
      </c>
      <c r="U246">
        <v>0.59484000000000004</v>
      </c>
      <c r="V246">
        <v>0.69540999999999997</v>
      </c>
      <c r="W246">
        <v>0.65144000000000002</v>
      </c>
      <c r="X246" s="3">
        <f t="shared" si="46"/>
        <v>0.63522000000000001</v>
      </c>
      <c r="Y246" t="e">
        <f t="shared" si="47"/>
        <v>#DIV/0!</v>
      </c>
      <c r="Z246">
        <v>0.82584999999999997</v>
      </c>
      <c r="AA246">
        <v>0.7681</v>
      </c>
      <c r="AB246">
        <v>0.83464000000000005</v>
      </c>
      <c r="AC246">
        <v>0.74795999999999996</v>
      </c>
      <c r="AD246">
        <f t="shared" si="48"/>
        <v>0.79413749999999994</v>
      </c>
      <c r="AE246">
        <v>0.72990999999999995</v>
      </c>
      <c r="AF246">
        <v>0.69523999999999997</v>
      </c>
      <c r="AG246">
        <v>0.72892999999999997</v>
      </c>
      <c r="AH246">
        <v>0.66574</v>
      </c>
      <c r="AI246">
        <f t="shared" si="49"/>
        <v>0.704955</v>
      </c>
      <c r="AJ246" t="e">
        <f t="shared" si="50"/>
        <v>#DIV/0!</v>
      </c>
      <c r="AK246" s="1" t="e">
        <f>IF(AND(OR(#REF!&gt;1.49,#REF!&lt; 0.67),#REF!&lt; 0.05),"TL regulate","none")</f>
        <v>#REF!</v>
      </c>
      <c r="AL246" s="1" t="e">
        <f t="shared" si="51"/>
        <v>#DIV/0!</v>
      </c>
      <c r="AM246" s="1" t="e">
        <f t="shared" si="52"/>
        <v>#DIV/0!</v>
      </c>
      <c r="AO246">
        <v>192400000</v>
      </c>
      <c r="AP246">
        <v>0</v>
      </c>
      <c r="AQ246">
        <v>181490000</v>
      </c>
      <c r="AR246">
        <v>191360000</v>
      </c>
      <c r="AS246">
        <f t="shared" si="53"/>
        <v>565250000</v>
      </c>
      <c r="AT246">
        <v>194100000</v>
      </c>
      <c r="AU246">
        <v>0</v>
      </c>
      <c r="AV246">
        <v>200200000</v>
      </c>
      <c r="AW246">
        <v>209370000</v>
      </c>
      <c r="AX246">
        <f t="shared" si="54"/>
        <v>603670000</v>
      </c>
      <c r="AY246">
        <v>181210000</v>
      </c>
      <c r="AZ246">
        <v>0</v>
      </c>
      <c r="BA246">
        <v>179300000</v>
      </c>
      <c r="BB246">
        <v>172290000</v>
      </c>
      <c r="BC246">
        <f t="shared" si="55"/>
        <v>532800000</v>
      </c>
      <c r="BE246" t="str">
        <f t="shared" si="56"/>
        <v>void</v>
      </c>
      <c r="BF246">
        <f t="shared" si="57"/>
        <v>3</v>
      </c>
      <c r="BG246">
        <f t="shared" si="58"/>
        <v>3</v>
      </c>
      <c r="BH246">
        <f t="shared" si="59"/>
        <v>3</v>
      </c>
    </row>
    <row r="247" spans="1:60" x14ac:dyDescent="0.45">
      <c r="A247" t="s">
        <v>1470</v>
      </c>
      <c r="B247" t="s">
        <v>1471</v>
      </c>
      <c r="C247" t="s">
        <v>1472</v>
      </c>
      <c r="D247" t="s">
        <v>1473</v>
      </c>
      <c r="E247" t="s">
        <v>1473</v>
      </c>
      <c r="F247" t="s">
        <v>1474</v>
      </c>
      <c r="G247">
        <v>0.97946500000000003</v>
      </c>
      <c r="H247">
        <v>1</v>
      </c>
      <c r="I247" t="s">
        <v>80</v>
      </c>
      <c r="J247" t="s">
        <v>57</v>
      </c>
      <c r="K247" t="s">
        <v>1475</v>
      </c>
      <c r="L247" t="s">
        <v>1476</v>
      </c>
      <c r="M247" t="s">
        <v>1477</v>
      </c>
      <c r="N247">
        <v>15</v>
      </c>
      <c r="Q247">
        <v>0.75383</v>
      </c>
      <c r="R247">
        <v>0.75494000000000006</v>
      </c>
      <c r="S247">
        <f t="shared" si="45"/>
        <v>0.75438500000000008</v>
      </c>
      <c r="V247">
        <v>0.61458999999999997</v>
      </c>
      <c r="W247">
        <v>0.65734000000000004</v>
      </c>
      <c r="X247" s="3">
        <f t="shared" si="46"/>
        <v>0.635965</v>
      </c>
      <c r="Y247" t="e">
        <f t="shared" si="47"/>
        <v>#DIV/0!</v>
      </c>
      <c r="AB247">
        <v>1.2518</v>
      </c>
      <c r="AC247">
        <v>0.84467999999999999</v>
      </c>
      <c r="AD247">
        <f t="shared" si="48"/>
        <v>1.0482400000000001</v>
      </c>
      <c r="AG247">
        <v>1.1032</v>
      </c>
      <c r="AH247">
        <v>0.74711000000000005</v>
      </c>
      <c r="AI247">
        <f t="shared" si="49"/>
        <v>0.92515499999999995</v>
      </c>
      <c r="AJ247" t="e">
        <f t="shared" si="50"/>
        <v>#DIV/0!</v>
      </c>
      <c r="AK247" s="1" t="e">
        <f>IF(AND(OR(#REF!&gt;1.49,#REF!&lt; 0.67),#REF!&lt; 0.05),"TL regulate","none")</f>
        <v>#REF!</v>
      </c>
      <c r="AL247" s="1" t="e">
        <f t="shared" si="51"/>
        <v>#DIV/0!</v>
      </c>
      <c r="AM247" s="1" t="e">
        <f t="shared" si="52"/>
        <v>#DIV/0!</v>
      </c>
      <c r="AO247">
        <v>0</v>
      </c>
      <c r="AP247">
        <v>0</v>
      </c>
      <c r="AQ247">
        <v>0</v>
      </c>
      <c r="AR247">
        <v>15112000</v>
      </c>
      <c r="AS247">
        <f t="shared" si="53"/>
        <v>15112000</v>
      </c>
      <c r="AT247">
        <v>0</v>
      </c>
      <c r="AU247">
        <v>0</v>
      </c>
      <c r="AV247">
        <v>0</v>
      </c>
      <c r="AW247">
        <v>11972000</v>
      </c>
      <c r="AX247">
        <f t="shared" si="54"/>
        <v>11972000</v>
      </c>
      <c r="AY247">
        <v>0</v>
      </c>
      <c r="AZ247">
        <v>0</v>
      </c>
      <c r="BA247">
        <v>0</v>
      </c>
      <c r="BB247">
        <v>8640000</v>
      </c>
      <c r="BC247">
        <f t="shared" si="55"/>
        <v>8640000</v>
      </c>
      <c r="BE247" t="str">
        <f t="shared" si="56"/>
        <v>void</v>
      </c>
      <c r="BF247">
        <f t="shared" si="57"/>
        <v>1</v>
      </c>
      <c r="BG247">
        <f t="shared" si="58"/>
        <v>1</v>
      </c>
      <c r="BH247">
        <f t="shared" si="59"/>
        <v>1</v>
      </c>
    </row>
    <row r="248" spans="1:60" x14ac:dyDescent="0.45">
      <c r="A248" t="s">
        <v>1478</v>
      </c>
      <c r="B248" t="s">
        <v>1479</v>
      </c>
      <c r="C248">
        <v>1152</v>
      </c>
      <c r="D248" t="s">
        <v>1479</v>
      </c>
      <c r="E248" t="s">
        <v>1479</v>
      </c>
      <c r="F248" t="s">
        <v>1480</v>
      </c>
      <c r="G248">
        <v>0.55339700000000003</v>
      </c>
      <c r="H248">
        <v>1</v>
      </c>
      <c r="I248" t="s">
        <v>56</v>
      </c>
      <c r="J248" t="s">
        <v>57</v>
      </c>
      <c r="K248" t="s">
        <v>167</v>
      </c>
      <c r="L248" t="s">
        <v>1481</v>
      </c>
      <c r="M248" t="s">
        <v>1482</v>
      </c>
      <c r="N248">
        <v>4</v>
      </c>
      <c r="P248">
        <v>0.66019000000000005</v>
      </c>
      <c r="S248">
        <f t="shared" si="45"/>
        <v>0.66019000000000005</v>
      </c>
      <c r="U248">
        <v>0.63597999999999999</v>
      </c>
      <c r="X248" s="3">
        <f t="shared" si="46"/>
        <v>0.63597999999999999</v>
      </c>
      <c r="Y248" t="e">
        <f t="shared" si="47"/>
        <v>#DIV/0!</v>
      </c>
      <c r="AA248">
        <v>0.74399000000000004</v>
      </c>
      <c r="AD248">
        <f t="shared" si="48"/>
        <v>0.74399000000000004</v>
      </c>
      <c r="AF248">
        <v>0.69859000000000004</v>
      </c>
      <c r="AI248">
        <f t="shared" si="49"/>
        <v>0.69859000000000004</v>
      </c>
      <c r="AJ248" t="e">
        <f t="shared" si="50"/>
        <v>#DIV/0!</v>
      </c>
      <c r="AK248" s="1" t="e">
        <f>IF(AND(OR(#REF!&gt;1.49,#REF!&lt; 0.67),#REF!&lt; 0.05),"TL regulate","none")</f>
        <v>#REF!</v>
      </c>
      <c r="AL248" s="1" t="e">
        <f t="shared" si="51"/>
        <v>#DIV/0!</v>
      </c>
      <c r="AM248" s="1" t="e">
        <f t="shared" si="52"/>
        <v>#DIV/0!</v>
      </c>
      <c r="AO248">
        <v>0</v>
      </c>
      <c r="AP248">
        <v>0</v>
      </c>
      <c r="AQ248">
        <v>0</v>
      </c>
      <c r="AR248">
        <v>30534000</v>
      </c>
      <c r="AS248">
        <f t="shared" si="53"/>
        <v>30534000</v>
      </c>
      <c r="AT248">
        <v>0</v>
      </c>
      <c r="AU248">
        <v>0</v>
      </c>
      <c r="AV248">
        <v>0</v>
      </c>
      <c r="AW248">
        <v>0</v>
      </c>
      <c r="AX248">
        <f t="shared" si="54"/>
        <v>0</v>
      </c>
      <c r="AY248">
        <v>0</v>
      </c>
      <c r="AZ248">
        <v>0</v>
      </c>
      <c r="BA248">
        <v>0</v>
      </c>
      <c r="BB248">
        <v>0</v>
      </c>
      <c r="BC248">
        <f t="shared" si="55"/>
        <v>0</v>
      </c>
      <c r="BE248" t="str">
        <f t="shared" si="56"/>
        <v>LPS only</v>
      </c>
      <c r="BF248">
        <f t="shared" si="57"/>
        <v>1</v>
      </c>
      <c r="BG248">
        <f t="shared" si="58"/>
        <v>0</v>
      </c>
      <c r="BH248">
        <f t="shared" si="59"/>
        <v>0</v>
      </c>
    </row>
    <row r="249" spans="1:60" x14ac:dyDescent="0.45">
      <c r="A249" t="s">
        <v>1483</v>
      </c>
      <c r="B249" t="s">
        <v>1484</v>
      </c>
      <c r="C249" t="s">
        <v>1485</v>
      </c>
      <c r="D249" t="s">
        <v>1486</v>
      </c>
      <c r="E249" t="s">
        <v>1486</v>
      </c>
      <c r="F249" t="s">
        <v>1487</v>
      </c>
      <c r="G249">
        <v>0.91945699999999997</v>
      </c>
      <c r="H249">
        <v>2</v>
      </c>
      <c r="I249" t="s">
        <v>56</v>
      </c>
      <c r="J249" t="s">
        <v>1488</v>
      </c>
      <c r="K249" t="s">
        <v>421</v>
      </c>
      <c r="L249" t="s">
        <v>1489</v>
      </c>
      <c r="M249" t="s">
        <v>1490</v>
      </c>
      <c r="N249">
        <v>10</v>
      </c>
      <c r="P249">
        <v>0.78569</v>
      </c>
      <c r="R249">
        <v>0.74450000000000005</v>
      </c>
      <c r="S249">
        <f t="shared" si="45"/>
        <v>0.76509500000000008</v>
      </c>
      <c r="U249">
        <v>0.64346000000000003</v>
      </c>
      <c r="W249">
        <v>0.63029000000000002</v>
      </c>
      <c r="X249" s="3">
        <f t="shared" si="46"/>
        <v>0.63687500000000008</v>
      </c>
      <c r="Y249" t="e">
        <f t="shared" si="47"/>
        <v>#DIV/0!</v>
      </c>
      <c r="AA249">
        <v>0.86794000000000004</v>
      </c>
      <c r="AC249">
        <v>0.75868000000000002</v>
      </c>
      <c r="AD249">
        <f t="shared" si="48"/>
        <v>0.81330999999999998</v>
      </c>
      <c r="AF249">
        <v>0.78256000000000003</v>
      </c>
      <c r="AH249">
        <v>0.66974999999999996</v>
      </c>
      <c r="AI249">
        <f t="shared" si="49"/>
        <v>0.72615499999999999</v>
      </c>
      <c r="AJ249" t="e">
        <f t="shared" si="50"/>
        <v>#DIV/0!</v>
      </c>
      <c r="AK249" s="1" t="e">
        <f>IF(AND(OR(#REF!&gt;1.49,#REF!&lt; 0.67),#REF!&lt; 0.05),"TL regulate","none")</f>
        <v>#REF!</v>
      </c>
      <c r="AL249" s="1" t="e">
        <f t="shared" si="51"/>
        <v>#DIV/0!</v>
      </c>
      <c r="AM249" s="1" t="e">
        <f t="shared" si="52"/>
        <v>#DIV/0!</v>
      </c>
      <c r="AO249">
        <v>0</v>
      </c>
      <c r="AP249">
        <v>0</v>
      </c>
      <c r="AQ249">
        <v>0</v>
      </c>
      <c r="AR249">
        <v>147280000</v>
      </c>
      <c r="AS249">
        <f t="shared" si="53"/>
        <v>147280000</v>
      </c>
      <c r="AT249">
        <v>0</v>
      </c>
      <c r="AU249">
        <v>0</v>
      </c>
      <c r="AV249">
        <v>0</v>
      </c>
      <c r="AW249">
        <v>148440000</v>
      </c>
      <c r="AX249">
        <f t="shared" si="54"/>
        <v>148440000</v>
      </c>
      <c r="AY249">
        <v>0</v>
      </c>
      <c r="AZ249">
        <v>0</v>
      </c>
      <c r="BA249">
        <v>0</v>
      </c>
      <c r="BB249">
        <v>115720000</v>
      </c>
      <c r="BC249">
        <f t="shared" si="55"/>
        <v>115720000</v>
      </c>
      <c r="BE249" t="str">
        <f t="shared" si="56"/>
        <v>void</v>
      </c>
      <c r="BF249">
        <f t="shared" si="57"/>
        <v>1</v>
      </c>
      <c r="BG249">
        <f t="shared" si="58"/>
        <v>1</v>
      </c>
      <c r="BH249">
        <f t="shared" si="59"/>
        <v>1</v>
      </c>
    </row>
    <row r="250" spans="1:60" x14ac:dyDescent="0.45">
      <c r="A250" t="s">
        <v>1491</v>
      </c>
      <c r="B250" t="s">
        <v>1484</v>
      </c>
      <c r="C250" t="s">
        <v>1492</v>
      </c>
      <c r="D250" t="s">
        <v>1486</v>
      </c>
      <c r="E250" t="s">
        <v>1486</v>
      </c>
      <c r="F250" t="s">
        <v>1487</v>
      </c>
      <c r="G250">
        <v>0.54006100000000001</v>
      </c>
      <c r="H250">
        <v>2</v>
      </c>
      <c r="I250" t="s">
        <v>56</v>
      </c>
      <c r="J250" t="s">
        <v>1493</v>
      </c>
      <c r="K250" t="s">
        <v>1494</v>
      </c>
      <c r="L250" t="s">
        <v>1489</v>
      </c>
      <c r="M250" t="s">
        <v>1490</v>
      </c>
      <c r="N250">
        <v>9</v>
      </c>
      <c r="P250">
        <v>0.78569</v>
      </c>
      <c r="R250">
        <v>0.74450000000000005</v>
      </c>
      <c r="S250">
        <f t="shared" si="45"/>
        <v>0.76509500000000008</v>
      </c>
      <c r="U250">
        <v>0.64346000000000003</v>
      </c>
      <c r="W250">
        <v>0.63029000000000002</v>
      </c>
      <c r="X250" s="3">
        <f t="shared" si="46"/>
        <v>0.63687500000000008</v>
      </c>
      <c r="Y250" t="e">
        <f t="shared" si="47"/>
        <v>#DIV/0!</v>
      </c>
      <c r="AA250">
        <v>0.86794000000000004</v>
      </c>
      <c r="AC250">
        <v>0.75868000000000002</v>
      </c>
      <c r="AD250">
        <f t="shared" si="48"/>
        <v>0.81330999999999998</v>
      </c>
      <c r="AF250">
        <v>0.78256000000000003</v>
      </c>
      <c r="AH250">
        <v>0.66974999999999996</v>
      </c>
      <c r="AI250">
        <f t="shared" si="49"/>
        <v>0.72615499999999999</v>
      </c>
      <c r="AJ250" t="e">
        <f t="shared" si="50"/>
        <v>#DIV/0!</v>
      </c>
      <c r="AK250" s="1" t="e">
        <f>IF(AND(OR(#REF!&gt;1.49,#REF!&lt; 0.67),#REF!&lt; 0.05),"TL regulate","none")</f>
        <v>#REF!</v>
      </c>
      <c r="AL250" s="1" t="e">
        <f t="shared" si="51"/>
        <v>#DIV/0!</v>
      </c>
      <c r="AM250" s="1" t="e">
        <f t="shared" si="52"/>
        <v>#DIV/0!</v>
      </c>
      <c r="AO250">
        <v>0</v>
      </c>
      <c r="AP250">
        <v>0</v>
      </c>
      <c r="AQ250">
        <v>0</v>
      </c>
      <c r="AR250">
        <v>147280000</v>
      </c>
      <c r="AS250">
        <f t="shared" si="53"/>
        <v>147280000</v>
      </c>
      <c r="AT250">
        <v>0</v>
      </c>
      <c r="AU250">
        <v>0</v>
      </c>
      <c r="AV250">
        <v>0</v>
      </c>
      <c r="AW250">
        <v>148440000</v>
      </c>
      <c r="AX250">
        <f t="shared" si="54"/>
        <v>148440000</v>
      </c>
      <c r="AY250">
        <v>0</v>
      </c>
      <c r="AZ250">
        <v>0</v>
      </c>
      <c r="BA250">
        <v>0</v>
      </c>
      <c r="BB250">
        <v>115720000</v>
      </c>
      <c r="BC250">
        <f t="shared" si="55"/>
        <v>115720000</v>
      </c>
      <c r="BE250" t="str">
        <f t="shared" si="56"/>
        <v>void</v>
      </c>
      <c r="BF250">
        <f t="shared" si="57"/>
        <v>1</v>
      </c>
      <c r="BG250">
        <f t="shared" si="58"/>
        <v>1</v>
      </c>
      <c r="BH250">
        <f t="shared" si="59"/>
        <v>1</v>
      </c>
    </row>
    <row r="251" spans="1:60" x14ac:dyDescent="0.45">
      <c r="A251" t="s">
        <v>1495</v>
      </c>
      <c r="B251" t="s">
        <v>1195</v>
      </c>
      <c r="C251" t="s">
        <v>1496</v>
      </c>
      <c r="D251" t="s">
        <v>1197</v>
      </c>
      <c r="E251" t="s">
        <v>1197</v>
      </c>
      <c r="F251" t="s">
        <v>1198</v>
      </c>
      <c r="G251">
        <v>0.98547600000000002</v>
      </c>
      <c r="H251">
        <v>1</v>
      </c>
      <c r="I251" t="s">
        <v>56</v>
      </c>
      <c r="J251" t="s">
        <v>57</v>
      </c>
      <c r="K251" t="s">
        <v>159</v>
      </c>
      <c r="L251" t="s">
        <v>1497</v>
      </c>
      <c r="M251" t="s">
        <v>1498</v>
      </c>
      <c r="N251">
        <v>3</v>
      </c>
      <c r="P251">
        <v>0.73138999999999998</v>
      </c>
      <c r="S251">
        <f t="shared" si="45"/>
        <v>0.73138999999999998</v>
      </c>
      <c r="U251">
        <v>0.63697000000000004</v>
      </c>
      <c r="X251" s="3">
        <f t="shared" si="46"/>
        <v>0.63697000000000004</v>
      </c>
      <c r="Y251" t="e">
        <f t="shared" si="47"/>
        <v>#DIV/0!</v>
      </c>
      <c r="AA251">
        <v>1.2846</v>
      </c>
      <c r="AD251">
        <f t="shared" si="48"/>
        <v>1.2846</v>
      </c>
      <c r="AF251">
        <v>1.0915999999999999</v>
      </c>
      <c r="AI251">
        <f t="shared" si="49"/>
        <v>1.0915999999999999</v>
      </c>
      <c r="AJ251" t="e">
        <f t="shared" si="50"/>
        <v>#DIV/0!</v>
      </c>
      <c r="AK251" s="1" t="e">
        <f>IF(AND(OR(#REF!&gt;1.49,#REF!&lt; 0.67),#REF!&lt; 0.05),"TL regulate","none")</f>
        <v>#REF!</v>
      </c>
      <c r="AL251" s="1" t="e">
        <f t="shared" si="51"/>
        <v>#DIV/0!</v>
      </c>
      <c r="AM251" s="1" t="e">
        <f t="shared" si="52"/>
        <v>#DIV/0!</v>
      </c>
      <c r="AO251">
        <v>0</v>
      </c>
      <c r="AP251">
        <v>0</v>
      </c>
      <c r="AQ251">
        <v>0</v>
      </c>
      <c r="AR251">
        <v>0</v>
      </c>
      <c r="AS251">
        <f t="shared" si="53"/>
        <v>0</v>
      </c>
      <c r="AT251">
        <v>0</v>
      </c>
      <c r="AU251">
        <v>0</v>
      </c>
      <c r="AV251">
        <v>0</v>
      </c>
      <c r="AW251">
        <v>0</v>
      </c>
      <c r="AX251">
        <f t="shared" si="54"/>
        <v>0</v>
      </c>
      <c r="AY251">
        <v>0</v>
      </c>
      <c r="AZ251">
        <v>0</v>
      </c>
      <c r="BA251">
        <v>0</v>
      </c>
      <c r="BB251">
        <v>0</v>
      </c>
      <c r="BC251">
        <f t="shared" si="55"/>
        <v>0</v>
      </c>
      <c r="BE251" t="str">
        <f t="shared" si="56"/>
        <v>void</v>
      </c>
      <c r="BF251">
        <f t="shared" si="57"/>
        <v>0</v>
      </c>
      <c r="BG251">
        <f t="shared" si="58"/>
        <v>0</v>
      </c>
      <c r="BH251">
        <f t="shared" si="59"/>
        <v>0</v>
      </c>
    </row>
    <row r="252" spans="1:60" x14ac:dyDescent="0.45">
      <c r="A252" t="s">
        <v>1499</v>
      </c>
      <c r="B252" t="s">
        <v>1500</v>
      </c>
      <c r="C252" t="s">
        <v>1501</v>
      </c>
      <c r="D252" t="s">
        <v>1502</v>
      </c>
      <c r="E252" t="s">
        <v>1502</v>
      </c>
      <c r="F252" t="s">
        <v>1503</v>
      </c>
      <c r="G252">
        <v>0.99697599999999997</v>
      </c>
      <c r="H252">
        <v>1</v>
      </c>
      <c r="I252" t="s">
        <v>56</v>
      </c>
      <c r="J252" t="s">
        <v>57</v>
      </c>
      <c r="K252" t="s">
        <v>1504</v>
      </c>
      <c r="L252" t="s">
        <v>1505</v>
      </c>
      <c r="M252" t="s">
        <v>1506</v>
      </c>
      <c r="N252">
        <v>1</v>
      </c>
      <c r="O252">
        <v>0.75766</v>
      </c>
      <c r="S252">
        <f t="shared" si="45"/>
        <v>0.75766</v>
      </c>
      <c r="T252">
        <v>0.63829000000000002</v>
      </c>
      <c r="X252" s="3">
        <f t="shared" si="46"/>
        <v>0.63829000000000002</v>
      </c>
      <c r="Y252" t="e">
        <f t="shared" si="47"/>
        <v>#DIV/0!</v>
      </c>
      <c r="Z252">
        <v>0.95706999999999998</v>
      </c>
      <c r="AD252">
        <f t="shared" si="48"/>
        <v>0.95706999999999998</v>
      </c>
      <c r="AE252">
        <v>0.79896</v>
      </c>
      <c r="AI252">
        <f t="shared" si="49"/>
        <v>0.79896</v>
      </c>
      <c r="AJ252" t="e">
        <f t="shared" si="50"/>
        <v>#DIV/0!</v>
      </c>
      <c r="AK252" s="1" t="e">
        <f>IF(AND(OR(#REF!&gt;1.49,#REF!&lt; 0.67),#REF!&lt; 0.05),"TL regulate","none")</f>
        <v>#REF!</v>
      </c>
      <c r="AL252" s="1" t="e">
        <f t="shared" si="51"/>
        <v>#DIV/0!</v>
      </c>
      <c r="AM252" s="1" t="e">
        <f t="shared" si="52"/>
        <v>#DIV/0!</v>
      </c>
      <c r="AO252">
        <v>0</v>
      </c>
      <c r="AP252">
        <v>0</v>
      </c>
      <c r="AQ252">
        <v>0</v>
      </c>
      <c r="AR252">
        <v>0</v>
      </c>
      <c r="AS252">
        <f t="shared" si="53"/>
        <v>0</v>
      </c>
      <c r="AT252">
        <v>0</v>
      </c>
      <c r="AU252">
        <v>0</v>
      </c>
      <c r="AV252">
        <v>0</v>
      </c>
      <c r="AW252">
        <v>0</v>
      </c>
      <c r="AX252">
        <f t="shared" si="54"/>
        <v>0</v>
      </c>
      <c r="AY252">
        <v>0</v>
      </c>
      <c r="AZ252">
        <v>0</v>
      </c>
      <c r="BA252">
        <v>0</v>
      </c>
      <c r="BB252">
        <v>0</v>
      </c>
      <c r="BC252">
        <f t="shared" si="55"/>
        <v>0</v>
      </c>
      <c r="BE252" t="str">
        <f t="shared" si="56"/>
        <v>void</v>
      </c>
      <c r="BF252">
        <f t="shared" si="57"/>
        <v>0</v>
      </c>
      <c r="BG252">
        <f t="shared" si="58"/>
        <v>0</v>
      </c>
      <c r="BH252">
        <f t="shared" si="59"/>
        <v>0</v>
      </c>
    </row>
    <row r="253" spans="1:60" x14ac:dyDescent="0.45">
      <c r="A253" t="s">
        <v>1507</v>
      </c>
      <c r="B253" t="s">
        <v>1508</v>
      </c>
      <c r="C253" t="s">
        <v>1009</v>
      </c>
      <c r="D253" t="s">
        <v>1509</v>
      </c>
      <c r="E253" t="s">
        <v>1509</v>
      </c>
      <c r="F253" t="s">
        <v>1510</v>
      </c>
      <c r="G253">
        <v>1</v>
      </c>
      <c r="H253">
        <v>1</v>
      </c>
      <c r="I253" t="s">
        <v>56</v>
      </c>
      <c r="J253" t="s">
        <v>57</v>
      </c>
      <c r="K253" t="s">
        <v>118</v>
      </c>
      <c r="L253" t="s">
        <v>1511</v>
      </c>
      <c r="M253" t="s">
        <v>1512</v>
      </c>
      <c r="N253">
        <v>3</v>
      </c>
      <c r="O253">
        <v>0.85228999999999999</v>
      </c>
      <c r="Q253">
        <v>0.69728999999999997</v>
      </c>
      <c r="S253">
        <f t="shared" si="45"/>
        <v>0.77478999999999998</v>
      </c>
      <c r="T253">
        <v>0.71160999999999996</v>
      </c>
      <c r="V253">
        <v>0.56576000000000004</v>
      </c>
      <c r="X253" s="3">
        <f t="shared" si="46"/>
        <v>0.63868499999999995</v>
      </c>
      <c r="Y253" t="e">
        <f t="shared" si="47"/>
        <v>#DIV/0!</v>
      </c>
      <c r="Z253">
        <v>0.92954000000000003</v>
      </c>
      <c r="AB253">
        <v>0.84669000000000005</v>
      </c>
      <c r="AD253">
        <f t="shared" si="48"/>
        <v>0.88811499999999999</v>
      </c>
      <c r="AE253">
        <v>0.78837999999999997</v>
      </c>
      <c r="AG253">
        <v>0.71355000000000002</v>
      </c>
      <c r="AI253">
        <f t="shared" si="49"/>
        <v>0.75096499999999999</v>
      </c>
      <c r="AJ253" t="e">
        <f t="shared" si="50"/>
        <v>#DIV/0!</v>
      </c>
      <c r="AK253" s="1" t="e">
        <f>IF(AND(OR(#REF!&gt;1.49,#REF!&lt; 0.67),#REF!&lt; 0.05),"TL regulate","none")</f>
        <v>#REF!</v>
      </c>
      <c r="AL253" s="1" t="e">
        <f t="shared" si="51"/>
        <v>#DIV/0!</v>
      </c>
      <c r="AM253" s="1" t="e">
        <f t="shared" si="52"/>
        <v>#DIV/0!</v>
      </c>
      <c r="AO253">
        <v>22134000</v>
      </c>
      <c r="AP253">
        <v>0</v>
      </c>
      <c r="AQ253">
        <v>25172000</v>
      </c>
      <c r="AR253">
        <v>0</v>
      </c>
      <c r="AS253">
        <f t="shared" si="53"/>
        <v>47306000</v>
      </c>
      <c r="AT253">
        <v>15449000</v>
      </c>
      <c r="AU253">
        <v>0</v>
      </c>
      <c r="AV253">
        <v>21400000</v>
      </c>
      <c r="AW253">
        <v>0</v>
      </c>
      <c r="AX253">
        <f t="shared" si="54"/>
        <v>36849000</v>
      </c>
      <c r="AY253">
        <v>20461000</v>
      </c>
      <c r="AZ253">
        <v>0</v>
      </c>
      <c r="BA253">
        <v>18083000</v>
      </c>
      <c r="BB253">
        <v>0</v>
      </c>
      <c r="BC253">
        <f t="shared" si="55"/>
        <v>38544000</v>
      </c>
      <c r="BE253" t="str">
        <f t="shared" si="56"/>
        <v>void</v>
      </c>
      <c r="BF253">
        <f t="shared" si="57"/>
        <v>2</v>
      </c>
      <c r="BG253">
        <f t="shared" si="58"/>
        <v>2</v>
      </c>
      <c r="BH253">
        <f t="shared" si="59"/>
        <v>2</v>
      </c>
    </row>
    <row r="254" spans="1:60" x14ac:dyDescent="0.45">
      <c r="A254" t="s">
        <v>1513</v>
      </c>
      <c r="B254" t="s">
        <v>1514</v>
      </c>
      <c r="C254" t="s">
        <v>1515</v>
      </c>
      <c r="D254" t="s">
        <v>1516</v>
      </c>
      <c r="E254" t="s">
        <v>1516</v>
      </c>
      <c r="F254" t="s">
        <v>1517</v>
      </c>
      <c r="G254">
        <v>1</v>
      </c>
      <c r="H254">
        <v>2</v>
      </c>
      <c r="I254" t="s">
        <v>80</v>
      </c>
      <c r="J254" t="s">
        <v>1225</v>
      </c>
      <c r="K254" t="s">
        <v>180</v>
      </c>
      <c r="L254" t="s">
        <v>1518</v>
      </c>
      <c r="M254" t="s">
        <v>1519</v>
      </c>
      <c r="N254">
        <v>3</v>
      </c>
      <c r="O254">
        <v>0.77417999999999998</v>
      </c>
      <c r="R254">
        <v>0.71582999999999997</v>
      </c>
      <c r="S254">
        <f t="shared" si="45"/>
        <v>0.74500499999999992</v>
      </c>
      <c r="T254">
        <v>0.65253000000000005</v>
      </c>
      <c r="W254">
        <v>0.62497000000000003</v>
      </c>
      <c r="X254" s="3">
        <f t="shared" si="46"/>
        <v>0.63875000000000004</v>
      </c>
      <c r="Y254" t="e">
        <f t="shared" si="47"/>
        <v>#DIV/0!</v>
      </c>
      <c r="Z254">
        <v>0.87633000000000005</v>
      </c>
      <c r="AC254">
        <v>0.84272000000000002</v>
      </c>
      <c r="AD254">
        <f t="shared" si="48"/>
        <v>0.85952500000000009</v>
      </c>
      <c r="AE254">
        <v>0.75841999999999998</v>
      </c>
      <c r="AH254">
        <v>0.78996999999999995</v>
      </c>
      <c r="AI254">
        <f t="shared" si="49"/>
        <v>0.77419499999999997</v>
      </c>
      <c r="AJ254" t="e">
        <f t="shared" si="50"/>
        <v>#DIV/0!</v>
      </c>
      <c r="AK254" s="1" t="e">
        <f>IF(AND(OR(#REF!&gt;1.49,#REF!&lt; 0.67),#REF!&lt; 0.05),"TL regulate","none")</f>
        <v>#REF!</v>
      </c>
      <c r="AL254" s="1" t="e">
        <f t="shared" si="51"/>
        <v>#DIV/0!</v>
      </c>
      <c r="AM254" s="1" t="e">
        <f t="shared" si="52"/>
        <v>#DIV/0!</v>
      </c>
      <c r="AO254">
        <v>0</v>
      </c>
      <c r="AP254">
        <v>0</v>
      </c>
      <c r="AQ254">
        <v>0</v>
      </c>
      <c r="AR254">
        <v>26454000</v>
      </c>
      <c r="AS254">
        <f t="shared" si="53"/>
        <v>26454000</v>
      </c>
      <c r="AT254">
        <v>0</v>
      </c>
      <c r="AU254">
        <v>0</v>
      </c>
      <c r="AV254">
        <v>0</v>
      </c>
      <c r="AW254">
        <v>24763000</v>
      </c>
      <c r="AX254">
        <f t="shared" si="54"/>
        <v>24763000</v>
      </c>
      <c r="AY254">
        <v>0</v>
      </c>
      <c r="AZ254">
        <v>0</v>
      </c>
      <c r="BA254">
        <v>0</v>
      </c>
      <c r="BB254">
        <v>21347000</v>
      </c>
      <c r="BC254">
        <f t="shared" si="55"/>
        <v>21347000</v>
      </c>
      <c r="BE254" t="str">
        <f t="shared" si="56"/>
        <v>void</v>
      </c>
      <c r="BF254">
        <f t="shared" si="57"/>
        <v>1</v>
      </c>
      <c r="BG254">
        <f t="shared" si="58"/>
        <v>1</v>
      </c>
      <c r="BH254">
        <f t="shared" si="59"/>
        <v>1</v>
      </c>
    </row>
    <row r="255" spans="1:60" x14ac:dyDescent="0.45">
      <c r="A255" t="s">
        <v>1520</v>
      </c>
      <c r="B255" t="s">
        <v>1514</v>
      </c>
      <c r="C255" t="s">
        <v>1521</v>
      </c>
      <c r="D255" t="s">
        <v>1516</v>
      </c>
      <c r="E255" t="s">
        <v>1516</v>
      </c>
      <c r="F255" t="s">
        <v>1517</v>
      </c>
      <c r="G255">
        <v>1</v>
      </c>
      <c r="H255">
        <v>2</v>
      </c>
      <c r="I255" t="s">
        <v>95</v>
      </c>
      <c r="J255" t="s">
        <v>1522</v>
      </c>
      <c r="K255" t="s">
        <v>344</v>
      </c>
      <c r="L255" t="s">
        <v>1518</v>
      </c>
      <c r="M255" t="s">
        <v>1519</v>
      </c>
      <c r="N255">
        <v>6</v>
      </c>
      <c r="O255">
        <v>0.77417999999999998</v>
      </c>
      <c r="R255">
        <v>0.71582999999999997</v>
      </c>
      <c r="S255">
        <f t="shared" si="45"/>
        <v>0.74500499999999992</v>
      </c>
      <c r="T255">
        <v>0.65253000000000005</v>
      </c>
      <c r="W255">
        <v>0.62497000000000003</v>
      </c>
      <c r="X255" s="3">
        <f t="shared" si="46"/>
        <v>0.63875000000000004</v>
      </c>
      <c r="Y255" t="e">
        <f t="shared" si="47"/>
        <v>#DIV/0!</v>
      </c>
      <c r="Z255">
        <v>0.87633000000000005</v>
      </c>
      <c r="AC255">
        <v>0.84272000000000002</v>
      </c>
      <c r="AD255">
        <f t="shared" si="48"/>
        <v>0.85952500000000009</v>
      </c>
      <c r="AE255">
        <v>0.75841999999999998</v>
      </c>
      <c r="AH255">
        <v>0.78996999999999995</v>
      </c>
      <c r="AI255">
        <f t="shared" si="49"/>
        <v>0.77419499999999997</v>
      </c>
      <c r="AJ255" t="e">
        <f t="shared" si="50"/>
        <v>#DIV/0!</v>
      </c>
      <c r="AK255" s="1" t="e">
        <f>IF(AND(OR(#REF!&gt;1.49,#REF!&lt; 0.67),#REF!&lt; 0.05),"TL regulate","none")</f>
        <v>#REF!</v>
      </c>
      <c r="AL255" s="1" t="e">
        <f t="shared" si="51"/>
        <v>#DIV/0!</v>
      </c>
      <c r="AM255" s="1" t="e">
        <f t="shared" si="52"/>
        <v>#DIV/0!</v>
      </c>
      <c r="AO255">
        <v>0</v>
      </c>
      <c r="AP255">
        <v>0</v>
      </c>
      <c r="AQ255">
        <v>0</v>
      </c>
      <c r="AR255">
        <v>26454000</v>
      </c>
      <c r="AS255">
        <f t="shared" si="53"/>
        <v>26454000</v>
      </c>
      <c r="AT255">
        <v>0</v>
      </c>
      <c r="AU255">
        <v>0</v>
      </c>
      <c r="AV255">
        <v>0</v>
      </c>
      <c r="AW255">
        <v>24763000</v>
      </c>
      <c r="AX255">
        <f t="shared" si="54"/>
        <v>24763000</v>
      </c>
      <c r="AY255">
        <v>0</v>
      </c>
      <c r="AZ255">
        <v>0</v>
      </c>
      <c r="BA255">
        <v>0</v>
      </c>
      <c r="BB255">
        <v>21347000</v>
      </c>
      <c r="BC255">
        <f t="shared" si="55"/>
        <v>21347000</v>
      </c>
      <c r="BE255" t="str">
        <f t="shared" si="56"/>
        <v>void</v>
      </c>
      <c r="BF255">
        <f t="shared" si="57"/>
        <v>1</v>
      </c>
      <c r="BG255">
        <f t="shared" si="58"/>
        <v>1</v>
      </c>
      <c r="BH255">
        <f t="shared" si="59"/>
        <v>1</v>
      </c>
    </row>
    <row r="256" spans="1:60" x14ac:dyDescent="0.45">
      <c r="A256" t="s">
        <v>1523</v>
      </c>
      <c r="B256" t="s">
        <v>416</v>
      </c>
      <c r="C256" t="s">
        <v>1524</v>
      </c>
      <c r="D256" t="s">
        <v>418</v>
      </c>
      <c r="E256" t="s">
        <v>418</v>
      </c>
      <c r="F256" t="s">
        <v>419</v>
      </c>
      <c r="G256">
        <v>0.87766299999999997</v>
      </c>
      <c r="H256">
        <v>1</v>
      </c>
      <c r="I256" t="s">
        <v>56</v>
      </c>
      <c r="J256" t="s">
        <v>57</v>
      </c>
      <c r="K256" t="s">
        <v>1525</v>
      </c>
      <c r="L256" t="s">
        <v>1526</v>
      </c>
      <c r="M256" t="s">
        <v>1527</v>
      </c>
      <c r="N256">
        <v>9</v>
      </c>
      <c r="O256">
        <v>0.76007999999999998</v>
      </c>
      <c r="P256">
        <v>0.64641999999999999</v>
      </c>
      <c r="Q256">
        <v>0.96662000000000003</v>
      </c>
      <c r="S256">
        <f t="shared" si="45"/>
        <v>0.79104000000000008</v>
      </c>
      <c r="T256">
        <v>0.62002999999999997</v>
      </c>
      <c r="U256">
        <v>0.52193999999999996</v>
      </c>
      <c r="V256">
        <v>0.77444999999999997</v>
      </c>
      <c r="X256" s="3">
        <f t="shared" si="46"/>
        <v>0.63880666666666663</v>
      </c>
      <c r="Y256" t="e">
        <f t="shared" si="47"/>
        <v>#DIV/0!</v>
      </c>
      <c r="Z256">
        <v>1.1409</v>
      </c>
      <c r="AA256">
        <v>1.095</v>
      </c>
      <c r="AB256">
        <v>1.2390000000000001</v>
      </c>
      <c r="AD256">
        <f t="shared" si="48"/>
        <v>1.1582999999999999</v>
      </c>
      <c r="AE256">
        <v>0.97604999999999997</v>
      </c>
      <c r="AF256">
        <v>0.9173</v>
      </c>
      <c r="AG256">
        <v>1.0609999999999999</v>
      </c>
      <c r="AI256">
        <f t="shared" si="49"/>
        <v>0.98478333333333323</v>
      </c>
      <c r="AJ256" t="e">
        <f t="shared" si="50"/>
        <v>#DIV/0!</v>
      </c>
      <c r="AK256" s="1" t="e">
        <f>IF(AND(OR(#REF!&gt;1.49,#REF!&lt; 0.67),#REF!&lt; 0.05),"TL regulate","none")</f>
        <v>#REF!</v>
      </c>
      <c r="AL256" s="1" t="e">
        <f t="shared" si="51"/>
        <v>#DIV/0!</v>
      </c>
      <c r="AM256" s="1" t="e">
        <f t="shared" si="52"/>
        <v>#DIV/0!</v>
      </c>
      <c r="AO256">
        <v>59312000</v>
      </c>
      <c r="AP256">
        <v>0</v>
      </c>
      <c r="AQ256">
        <v>57335000</v>
      </c>
      <c r="AR256">
        <v>0</v>
      </c>
      <c r="AS256">
        <f t="shared" si="53"/>
        <v>116647000</v>
      </c>
      <c r="AT256">
        <v>39495000</v>
      </c>
      <c r="AU256">
        <v>0</v>
      </c>
      <c r="AV256">
        <v>45142000</v>
      </c>
      <c r="AW256">
        <v>0</v>
      </c>
      <c r="AX256">
        <f t="shared" si="54"/>
        <v>84637000</v>
      </c>
      <c r="AY256">
        <v>46868000</v>
      </c>
      <c r="AZ256">
        <v>0</v>
      </c>
      <c r="BA256">
        <v>46240000</v>
      </c>
      <c r="BB256">
        <v>0</v>
      </c>
      <c r="BC256">
        <f t="shared" si="55"/>
        <v>93108000</v>
      </c>
      <c r="BE256" t="str">
        <f t="shared" si="56"/>
        <v>void</v>
      </c>
      <c r="BF256">
        <f t="shared" si="57"/>
        <v>2</v>
      </c>
      <c r="BG256">
        <f t="shared" si="58"/>
        <v>2</v>
      </c>
      <c r="BH256">
        <f t="shared" si="59"/>
        <v>2</v>
      </c>
    </row>
    <row r="257" spans="1:60" x14ac:dyDescent="0.45">
      <c r="A257" t="s">
        <v>1528</v>
      </c>
      <c r="B257" t="s">
        <v>1529</v>
      </c>
      <c r="C257">
        <v>226</v>
      </c>
      <c r="D257" t="s">
        <v>1529</v>
      </c>
      <c r="E257" t="s">
        <v>1529</v>
      </c>
      <c r="F257" t="s">
        <v>1530</v>
      </c>
      <c r="G257">
        <v>0.92658600000000002</v>
      </c>
      <c r="H257">
        <v>1</v>
      </c>
      <c r="I257" t="s">
        <v>56</v>
      </c>
      <c r="J257" t="s">
        <v>57</v>
      </c>
      <c r="K257" t="s">
        <v>1531</v>
      </c>
      <c r="L257" t="s">
        <v>1532</v>
      </c>
      <c r="M257" t="s">
        <v>1533</v>
      </c>
      <c r="N257">
        <v>2</v>
      </c>
      <c r="O257">
        <v>0.79859999999999998</v>
      </c>
      <c r="P257">
        <v>0.78776999999999997</v>
      </c>
      <c r="Q257">
        <v>0.77031000000000005</v>
      </c>
      <c r="S257">
        <f t="shared" si="45"/>
        <v>0.78555999999999993</v>
      </c>
      <c r="T257">
        <v>0.64961000000000002</v>
      </c>
      <c r="U257">
        <v>0.64270000000000005</v>
      </c>
      <c r="V257">
        <v>0.62522</v>
      </c>
      <c r="X257" s="3">
        <f t="shared" si="46"/>
        <v>0.63917666666666673</v>
      </c>
      <c r="Y257" t="e">
        <f t="shared" si="47"/>
        <v>#DIV/0!</v>
      </c>
      <c r="Z257">
        <v>0.91122000000000003</v>
      </c>
      <c r="AA257">
        <v>0.86792999999999998</v>
      </c>
      <c r="AB257">
        <v>0.82804</v>
      </c>
      <c r="AD257">
        <f t="shared" si="48"/>
        <v>0.86906333333333341</v>
      </c>
      <c r="AE257">
        <v>0.76112999999999997</v>
      </c>
      <c r="AF257">
        <v>0.71782000000000001</v>
      </c>
      <c r="AG257">
        <v>0.69806000000000001</v>
      </c>
      <c r="AI257">
        <f t="shared" si="49"/>
        <v>0.72567000000000004</v>
      </c>
      <c r="AJ257" t="e">
        <f t="shared" si="50"/>
        <v>#DIV/0!</v>
      </c>
      <c r="AK257" s="1" t="e">
        <f>IF(AND(OR(#REF!&gt;1.49,#REF!&lt; 0.67),#REF!&lt; 0.05),"TL regulate","none")</f>
        <v>#REF!</v>
      </c>
      <c r="AL257" s="1" t="e">
        <f t="shared" si="51"/>
        <v>#DIV/0!</v>
      </c>
      <c r="AM257" s="1" t="e">
        <f t="shared" si="52"/>
        <v>#DIV/0!</v>
      </c>
      <c r="AO257">
        <v>41647000</v>
      </c>
      <c r="AP257">
        <v>0</v>
      </c>
      <c r="AQ257">
        <v>22470000</v>
      </c>
      <c r="AR257">
        <v>0</v>
      </c>
      <c r="AS257">
        <f t="shared" si="53"/>
        <v>64117000</v>
      </c>
      <c r="AT257">
        <v>35871000</v>
      </c>
      <c r="AU257">
        <v>0</v>
      </c>
      <c r="AV257">
        <v>24214000</v>
      </c>
      <c r="AW257">
        <v>0</v>
      </c>
      <c r="AX257">
        <f t="shared" si="54"/>
        <v>60085000</v>
      </c>
      <c r="AY257">
        <v>29728000</v>
      </c>
      <c r="AZ257">
        <v>0</v>
      </c>
      <c r="BA257">
        <v>18621000</v>
      </c>
      <c r="BB257">
        <v>0</v>
      </c>
      <c r="BC257">
        <f t="shared" si="55"/>
        <v>48349000</v>
      </c>
      <c r="BE257" t="str">
        <f t="shared" si="56"/>
        <v>void</v>
      </c>
      <c r="BF257">
        <f t="shared" si="57"/>
        <v>2</v>
      </c>
      <c r="BG257">
        <f t="shared" si="58"/>
        <v>2</v>
      </c>
      <c r="BH257">
        <f t="shared" si="59"/>
        <v>2</v>
      </c>
    </row>
    <row r="258" spans="1:60" x14ac:dyDescent="0.45">
      <c r="A258" t="s">
        <v>1534</v>
      </c>
      <c r="B258" t="s">
        <v>1535</v>
      </c>
      <c r="C258">
        <v>96</v>
      </c>
      <c r="D258" t="s">
        <v>1535</v>
      </c>
      <c r="E258" t="s">
        <v>1535</v>
      </c>
      <c r="F258" t="s">
        <v>1536</v>
      </c>
      <c r="G258">
        <v>1</v>
      </c>
      <c r="H258">
        <v>1</v>
      </c>
      <c r="I258" t="s">
        <v>56</v>
      </c>
      <c r="J258" t="s">
        <v>57</v>
      </c>
      <c r="K258" t="s">
        <v>240</v>
      </c>
      <c r="L258" t="s">
        <v>1537</v>
      </c>
      <c r="M258" t="s">
        <v>1538</v>
      </c>
      <c r="N258">
        <v>3</v>
      </c>
      <c r="O258">
        <v>0.66871000000000003</v>
      </c>
      <c r="P258">
        <v>0.73333999999999999</v>
      </c>
      <c r="Q258">
        <v>0.91554000000000002</v>
      </c>
      <c r="R258">
        <v>0.70726999999999995</v>
      </c>
      <c r="S258">
        <f t="shared" ref="S258:S321" si="60">AVERAGE(O258:R258)</f>
        <v>0.75621499999999997</v>
      </c>
      <c r="T258">
        <v>0.56352999999999998</v>
      </c>
      <c r="U258">
        <v>0.62529999999999997</v>
      </c>
      <c r="V258">
        <v>0.78103</v>
      </c>
      <c r="W258">
        <v>0.59233999999999998</v>
      </c>
      <c r="X258" s="3">
        <f t="shared" ref="X258:X321" si="61">AVERAGE(T258:W258)</f>
        <v>0.64054999999999995</v>
      </c>
      <c r="Y258" t="e">
        <f t="shared" ref="Y258:Y321" si="62">TTEST(T258:W258,$BM$2:$BO$2,2,2)</f>
        <v>#DIV/0!</v>
      </c>
      <c r="Z258">
        <v>0.81142000000000003</v>
      </c>
      <c r="AA258">
        <v>0.85175000000000001</v>
      </c>
      <c r="AB258">
        <v>0.73250999999999999</v>
      </c>
      <c r="AC258">
        <v>0.92452000000000001</v>
      </c>
      <c r="AD258">
        <f t="shared" ref="AD258:AD321" si="63">AVERAGE(Z258:AC258)</f>
        <v>0.83004999999999995</v>
      </c>
      <c r="AE258">
        <v>0.75551999999999997</v>
      </c>
      <c r="AF258">
        <v>0.75480000000000003</v>
      </c>
      <c r="AG258">
        <v>0.70108000000000004</v>
      </c>
      <c r="AH258">
        <v>0.80879000000000001</v>
      </c>
      <c r="AI258">
        <f t="shared" ref="AI258:AI321" si="64">AVERAGE(AE258:AH258)</f>
        <v>0.75504750000000009</v>
      </c>
      <c r="AJ258" t="e">
        <f t="shared" ref="AJ258:AJ321" si="65">TTEST(AE258:AH258,$BM$2:$BO$2,2,2)</f>
        <v>#DIV/0!</v>
      </c>
      <c r="AK258" s="1" t="e">
        <f>IF(AND(OR(#REF!&gt;1.49,#REF!&lt; 0.67),#REF!&lt; 0.05),"TL regulate","none")</f>
        <v>#REF!</v>
      </c>
      <c r="AL258" s="1" t="e">
        <f t="shared" ref="AL258:AL321" si="66">IF(AND(OR(X258&gt;1.49, X258&lt;0.67), Y258&lt;0.05), "ceL regulate","none")</f>
        <v>#DIV/0!</v>
      </c>
      <c r="AM258" s="1" t="e">
        <f t="shared" ref="AM258:AM321" si="67">IF(AND(OR(AI258&gt;1.49,AI258&lt;0.67), AJ258&lt;0.05),"differential regulated","void")</f>
        <v>#DIV/0!</v>
      </c>
      <c r="AO258">
        <v>0</v>
      </c>
      <c r="AP258">
        <v>0</v>
      </c>
      <c r="AQ258">
        <v>0</v>
      </c>
      <c r="AR258">
        <v>259070000</v>
      </c>
      <c r="AS258">
        <f t="shared" ref="AS258:AS321" si="68">SUM(AO258:AR258)</f>
        <v>259070000</v>
      </c>
      <c r="AT258">
        <v>0</v>
      </c>
      <c r="AU258">
        <v>0</v>
      </c>
      <c r="AV258">
        <v>0</v>
      </c>
      <c r="AW258">
        <v>99486000</v>
      </c>
      <c r="AX258">
        <f t="shared" ref="AX258:AX321" si="69">SUM(AT258:AW258)</f>
        <v>99486000</v>
      </c>
      <c r="AY258">
        <v>0</v>
      </c>
      <c r="AZ258">
        <v>0</v>
      </c>
      <c r="BA258">
        <v>0</v>
      </c>
      <c r="BB258">
        <v>181290000</v>
      </c>
      <c r="BC258">
        <f t="shared" ref="BC258:BC321" si="70">SUM(AY258:BB258)</f>
        <v>181290000</v>
      </c>
      <c r="BE258" t="str">
        <f t="shared" ref="BE258:BE321" si="71">_xlfn.IFS(AND(AS258=0, AND(AX258&gt;0,BC258&gt;0)),"LPS repressed",AND(AS258=0,AX258=0,BC258=0),"void",AND(AX258=0, AS258*BC258&gt;0)," TL repressed",AND(BC258=0, AS258*AX258&gt;0),"Cel repressed",AND(AS258&gt;0, AX258=0, BC258=0),"LPS only",AND(AS258=0, AX258&gt;0, BC258=0),"TL only",AND(AS258=0, AX258=0, BC258&gt;0),"Cel only",AS258*AX258*BC258&gt;0,"void")</f>
        <v>void</v>
      </c>
      <c r="BF258">
        <f t="shared" ref="BF258:BF321" si="72">COUNTIF(AO258:AR258,"&gt;0")</f>
        <v>1</v>
      </c>
      <c r="BG258">
        <f t="shared" ref="BG258:BG321" si="73">COUNTIF(AT258:AW258,"&gt;0")</f>
        <v>1</v>
      </c>
      <c r="BH258">
        <f t="shared" ref="BH258:BH321" si="74">COUNTIF(AY258:BB258,"&gt;0")</f>
        <v>1</v>
      </c>
    </row>
    <row r="259" spans="1:60" x14ac:dyDescent="0.45">
      <c r="A259" t="s">
        <v>1539</v>
      </c>
      <c r="B259" t="s">
        <v>1540</v>
      </c>
      <c r="C259" t="s">
        <v>1541</v>
      </c>
      <c r="D259" t="s">
        <v>1542</v>
      </c>
      <c r="E259" t="s">
        <v>1542</v>
      </c>
      <c r="F259" t="s">
        <v>1543</v>
      </c>
      <c r="G259">
        <v>1</v>
      </c>
      <c r="H259">
        <v>1</v>
      </c>
      <c r="I259" t="s">
        <v>56</v>
      </c>
      <c r="J259" t="s">
        <v>57</v>
      </c>
      <c r="K259" t="s">
        <v>1544</v>
      </c>
      <c r="L259" t="s">
        <v>1545</v>
      </c>
      <c r="M259" t="s">
        <v>1546</v>
      </c>
      <c r="N259">
        <v>8</v>
      </c>
      <c r="O259">
        <v>0.72958000000000001</v>
      </c>
      <c r="Q259">
        <v>0.70176000000000005</v>
      </c>
      <c r="S259">
        <f t="shared" si="60"/>
        <v>0.71567000000000003</v>
      </c>
      <c r="T259">
        <v>0.65703</v>
      </c>
      <c r="V259">
        <v>0.62517</v>
      </c>
      <c r="X259" s="3">
        <f t="shared" si="61"/>
        <v>0.6411</v>
      </c>
      <c r="Y259" t="e">
        <f t="shared" si="62"/>
        <v>#DIV/0!</v>
      </c>
      <c r="Z259">
        <v>0.93186000000000002</v>
      </c>
      <c r="AB259">
        <v>0.90783999999999998</v>
      </c>
      <c r="AD259">
        <f t="shared" si="63"/>
        <v>0.91985000000000006</v>
      </c>
      <c r="AE259">
        <v>0.83792999999999995</v>
      </c>
      <c r="AG259">
        <v>0.78356999999999999</v>
      </c>
      <c r="AI259">
        <f t="shared" si="64"/>
        <v>0.81074999999999997</v>
      </c>
      <c r="AJ259" t="e">
        <f t="shared" si="65"/>
        <v>#DIV/0!</v>
      </c>
      <c r="AK259" s="1" t="e">
        <f>IF(AND(OR(#REF!&gt;1.49,#REF!&lt; 0.67),#REF!&lt; 0.05),"TL regulate","none")</f>
        <v>#REF!</v>
      </c>
      <c r="AL259" s="1" t="e">
        <f t="shared" si="66"/>
        <v>#DIV/0!</v>
      </c>
      <c r="AM259" s="1" t="e">
        <f t="shared" si="67"/>
        <v>#DIV/0!</v>
      </c>
      <c r="AO259">
        <v>68686000</v>
      </c>
      <c r="AP259">
        <v>0</v>
      </c>
      <c r="AQ259">
        <v>83601000</v>
      </c>
      <c r="AR259">
        <v>0</v>
      </c>
      <c r="AS259">
        <f t="shared" si="68"/>
        <v>152287000</v>
      </c>
      <c r="AT259">
        <v>26706000</v>
      </c>
      <c r="AU259">
        <v>0</v>
      </c>
      <c r="AV259">
        <v>43961000</v>
      </c>
      <c r="AW259">
        <v>31709000</v>
      </c>
      <c r="AX259">
        <f t="shared" si="69"/>
        <v>102376000</v>
      </c>
      <c r="AY259">
        <v>23400000</v>
      </c>
      <c r="AZ259">
        <v>0</v>
      </c>
      <c r="BA259">
        <v>43655000</v>
      </c>
      <c r="BB259">
        <v>26713000</v>
      </c>
      <c r="BC259">
        <f t="shared" si="70"/>
        <v>93768000</v>
      </c>
      <c r="BE259" t="str">
        <f t="shared" si="71"/>
        <v>void</v>
      </c>
      <c r="BF259">
        <f t="shared" si="72"/>
        <v>2</v>
      </c>
      <c r="BG259">
        <f t="shared" si="73"/>
        <v>3</v>
      </c>
      <c r="BH259">
        <f t="shared" si="74"/>
        <v>3</v>
      </c>
    </row>
    <row r="260" spans="1:60" x14ac:dyDescent="0.45">
      <c r="A260" t="s">
        <v>1547</v>
      </c>
      <c r="B260" t="s">
        <v>1548</v>
      </c>
      <c r="C260">
        <v>120</v>
      </c>
      <c r="D260" t="s">
        <v>1548</v>
      </c>
      <c r="E260" t="s">
        <v>1548</v>
      </c>
      <c r="F260" t="s">
        <v>1549</v>
      </c>
      <c r="G260">
        <v>0.99890500000000004</v>
      </c>
      <c r="H260">
        <v>1</v>
      </c>
      <c r="I260" t="s">
        <v>56</v>
      </c>
      <c r="J260" t="s">
        <v>57</v>
      </c>
      <c r="K260" t="s">
        <v>132</v>
      </c>
      <c r="L260" t="s">
        <v>1550</v>
      </c>
      <c r="M260" t="s">
        <v>1551</v>
      </c>
      <c r="N260">
        <v>1</v>
      </c>
      <c r="O260">
        <v>0.71343000000000001</v>
      </c>
      <c r="P260">
        <v>0.82028000000000001</v>
      </c>
      <c r="R260">
        <v>0.82526999999999995</v>
      </c>
      <c r="S260">
        <f t="shared" si="60"/>
        <v>0.78632666666666662</v>
      </c>
      <c r="T260">
        <v>0.58555000000000001</v>
      </c>
      <c r="U260">
        <v>0.65847999999999995</v>
      </c>
      <c r="W260">
        <v>0.68169999999999997</v>
      </c>
      <c r="X260" s="3">
        <f t="shared" si="61"/>
        <v>0.64190999999999998</v>
      </c>
      <c r="Y260" t="e">
        <f t="shared" si="62"/>
        <v>#DIV/0!</v>
      </c>
      <c r="Z260">
        <v>0.47927999999999998</v>
      </c>
      <c r="AA260">
        <v>0.78561000000000003</v>
      </c>
      <c r="AC260">
        <v>0.61150000000000004</v>
      </c>
      <c r="AD260">
        <f t="shared" si="63"/>
        <v>0.62546333333333337</v>
      </c>
      <c r="AE260">
        <v>0.39518999999999999</v>
      </c>
      <c r="AF260">
        <v>0.65742999999999996</v>
      </c>
      <c r="AH260">
        <v>0.52383000000000002</v>
      </c>
      <c r="AI260">
        <f t="shared" si="64"/>
        <v>0.5254833333333333</v>
      </c>
      <c r="AJ260" t="e">
        <f t="shared" si="65"/>
        <v>#DIV/0!</v>
      </c>
      <c r="AK260" s="1" t="e">
        <f>IF(AND(OR(#REF!&gt;1.49,#REF!&lt; 0.67),#REF!&lt; 0.05),"TL regulate","none")</f>
        <v>#REF!</v>
      </c>
      <c r="AL260" s="1" t="e">
        <f t="shared" si="66"/>
        <v>#DIV/0!</v>
      </c>
      <c r="AM260" s="1" t="e">
        <f t="shared" si="67"/>
        <v>#DIV/0!</v>
      </c>
      <c r="AO260">
        <v>12584000</v>
      </c>
      <c r="AP260">
        <v>0</v>
      </c>
      <c r="AQ260">
        <v>0</v>
      </c>
      <c r="AR260">
        <v>14640000</v>
      </c>
      <c r="AS260">
        <f t="shared" si="68"/>
        <v>27224000</v>
      </c>
      <c r="AT260">
        <v>13230000</v>
      </c>
      <c r="AU260">
        <v>0</v>
      </c>
      <c r="AV260">
        <v>0</v>
      </c>
      <c r="AW260">
        <v>18703000</v>
      </c>
      <c r="AX260">
        <f t="shared" si="69"/>
        <v>31933000</v>
      </c>
      <c r="AY260">
        <v>11855000</v>
      </c>
      <c r="AZ260">
        <v>0</v>
      </c>
      <c r="BA260">
        <v>0</v>
      </c>
      <c r="BB260">
        <v>14325000</v>
      </c>
      <c r="BC260">
        <f t="shared" si="70"/>
        <v>26180000</v>
      </c>
      <c r="BE260" t="str">
        <f t="shared" si="71"/>
        <v>void</v>
      </c>
      <c r="BF260">
        <f t="shared" si="72"/>
        <v>2</v>
      </c>
      <c r="BG260">
        <f t="shared" si="73"/>
        <v>2</v>
      </c>
      <c r="BH260">
        <f t="shared" si="74"/>
        <v>2</v>
      </c>
    </row>
    <row r="261" spans="1:60" x14ac:dyDescent="0.45">
      <c r="A261" t="s">
        <v>1552</v>
      </c>
      <c r="B261" t="s">
        <v>725</v>
      </c>
      <c r="C261" t="s">
        <v>1553</v>
      </c>
      <c r="D261" t="s">
        <v>727</v>
      </c>
      <c r="E261" t="s">
        <v>727</v>
      </c>
      <c r="F261" t="s">
        <v>728</v>
      </c>
      <c r="G261">
        <v>1</v>
      </c>
      <c r="H261">
        <v>1</v>
      </c>
      <c r="I261" t="s">
        <v>56</v>
      </c>
      <c r="J261" t="s">
        <v>1554</v>
      </c>
      <c r="K261" t="s">
        <v>1555</v>
      </c>
      <c r="L261" t="s">
        <v>1556</v>
      </c>
      <c r="M261" t="s">
        <v>1557</v>
      </c>
      <c r="N261">
        <v>9</v>
      </c>
      <c r="O261">
        <v>0.74390999999999996</v>
      </c>
      <c r="P261">
        <v>0.71704999999999997</v>
      </c>
      <c r="Q261">
        <v>0.65597000000000005</v>
      </c>
      <c r="R261">
        <v>0.64917000000000002</v>
      </c>
      <c r="S261">
        <f t="shared" si="60"/>
        <v>0.69152499999999995</v>
      </c>
      <c r="T261">
        <v>0.68206999999999995</v>
      </c>
      <c r="U261">
        <v>0.66381999999999997</v>
      </c>
      <c r="V261">
        <v>0.59841999999999995</v>
      </c>
      <c r="W261">
        <v>0.62871999999999995</v>
      </c>
      <c r="X261" s="3">
        <f t="shared" si="61"/>
        <v>0.64325749999999993</v>
      </c>
      <c r="Y261" t="e">
        <f t="shared" si="62"/>
        <v>#DIV/0!</v>
      </c>
      <c r="Z261">
        <v>0.77503999999999995</v>
      </c>
      <c r="AA261">
        <v>0.82384000000000002</v>
      </c>
      <c r="AB261">
        <v>0.76236999999999999</v>
      </c>
      <c r="AC261">
        <v>0.62751000000000001</v>
      </c>
      <c r="AD261">
        <f t="shared" si="63"/>
        <v>0.74719000000000002</v>
      </c>
      <c r="AE261">
        <v>0.71897999999999995</v>
      </c>
      <c r="AF261">
        <v>0.76282000000000005</v>
      </c>
      <c r="AG261">
        <v>0.69799999999999995</v>
      </c>
      <c r="AH261">
        <v>0.59626999999999997</v>
      </c>
      <c r="AI261">
        <f t="shared" si="64"/>
        <v>0.69401750000000006</v>
      </c>
      <c r="AJ261" t="e">
        <f t="shared" si="65"/>
        <v>#DIV/0!</v>
      </c>
      <c r="AK261" s="1" t="e">
        <f>IF(AND(OR(#REF!&gt;1.49,#REF!&lt; 0.67),#REF!&lt; 0.05),"TL regulate","none")</f>
        <v>#REF!</v>
      </c>
      <c r="AL261" s="1" t="e">
        <f t="shared" si="66"/>
        <v>#DIV/0!</v>
      </c>
      <c r="AM261" s="1" t="e">
        <f t="shared" si="67"/>
        <v>#DIV/0!</v>
      </c>
      <c r="AO261">
        <v>125500000</v>
      </c>
      <c r="AP261">
        <v>0</v>
      </c>
      <c r="AQ261">
        <v>101680000</v>
      </c>
      <c r="AR261">
        <v>39885000</v>
      </c>
      <c r="AS261">
        <f t="shared" si="68"/>
        <v>267065000</v>
      </c>
      <c r="AT261">
        <v>115400000</v>
      </c>
      <c r="AU261">
        <v>0</v>
      </c>
      <c r="AV261">
        <v>96439000</v>
      </c>
      <c r="AW261">
        <v>74587000</v>
      </c>
      <c r="AX261">
        <f t="shared" si="69"/>
        <v>286426000</v>
      </c>
      <c r="AY261">
        <v>96140000</v>
      </c>
      <c r="AZ261">
        <v>0</v>
      </c>
      <c r="BA261">
        <v>85068000</v>
      </c>
      <c r="BB261">
        <v>97760000</v>
      </c>
      <c r="BC261">
        <f t="shared" si="70"/>
        <v>278968000</v>
      </c>
      <c r="BE261" t="str">
        <f t="shared" si="71"/>
        <v>void</v>
      </c>
      <c r="BF261">
        <f t="shared" si="72"/>
        <v>3</v>
      </c>
      <c r="BG261">
        <f t="shared" si="73"/>
        <v>3</v>
      </c>
      <c r="BH261">
        <f t="shared" si="74"/>
        <v>3</v>
      </c>
    </row>
    <row r="262" spans="1:60" x14ac:dyDescent="0.45">
      <c r="A262" t="s">
        <v>1558</v>
      </c>
      <c r="B262" t="s">
        <v>416</v>
      </c>
      <c r="C262" t="s">
        <v>453</v>
      </c>
      <c r="D262" t="s">
        <v>418</v>
      </c>
      <c r="E262" t="s">
        <v>418</v>
      </c>
      <c r="F262" t="s">
        <v>419</v>
      </c>
      <c r="G262">
        <v>0.94664899999999996</v>
      </c>
      <c r="H262">
        <v>1</v>
      </c>
      <c r="I262" t="s">
        <v>80</v>
      </c>
      <c r="J262" t="s">
        <v>57</v>
      </c>
      <c r="K262" t="s">
        <v>192</v>
      </c>
      <c r="L262" t="s">
        <v>1559</v>
      </c>
      <c r="M262" t="s">
        <v>1560</v>
      </c>
      <c r="N262">
        <v>1</v>
      </c>
      <c r="R262">
        <v>0.77734999999999999</v>
      </c>
      <c r="S262">
        <f t="shared" si="60"/>
        <v>0.77734999999999999</v>
      </c>
      <c r="W262">
        <v>0.64337</v>
      </c>
      <c r="X262" s="3">
        <f t="shared" si="61"/>
        <v>0.64337</v>
      </c>
      <c r="Y262" t="e">
        <f t="shared" si="62"/>
        <v>#DIV/0!</v>
      </c>
      <c r="AC262">
        <v>0.69915000000000005</v>
      </c>
      <c r="AD262">
        <f t="shared" si="63"/>
        <v>0.69915000000000005</v>
      </c>
      <c r="AH262">
        <v>0.61960000000000004</v>
      </c>
      <c r="AI262">
        <f t="shared" si="64"/>
        <v>0.61960000000000004</v>
      </c>
      <c r="AJ262" t="e">
        <f t="shared" si="65"/>
        <v>#DIV/0!</v>
      </c>
      <c r="AK262" s="1" t="e">
        <f>IF(AND(OR(#REF!&gt;1.49,#REF!&lt; 0.67),#REF!&lt; 0.05),"TL regulate","none")</f>
        <v>#REF!</v>
      </c>
      <c r="AL262" s="1" t="e">
        <f t="shared" si="66"/>
        <v>#DIV/0!</v>
      </c>
      <c r="AM262" s="1" t="e">
        <f t="shared" si="67"/>
        <v>#DIV/0!</v>
      </c>
      <c r="AO262">
        <v>0</v>
      </c>
      <c r="AP262">
        <v>0</v>
      </c>
      <c r="AQ262">
        <v>0</v>
      </c>
      <c r="AR262">
        <v>28942000</v>
      </c>
      <c r="AS262">
        <f t="shared" si="68"/>
        <v>28942000</v>
      </c>
      <c r="AT262">
        <v>0</v>
      </c>
      <c r="AU262">
        <v>0</v>
      </c>
      <c r="AV262">
        <v>0</v>
      </c>
      <c r="AW262">
        <v>33476000</v>
      </c>
      <c r="AX262">
        <f t="shared" si="69"/>
        <v>33476000</v>
      </c>
      <c r="AY262">
        <v>0</v>
      </c>
      <c r="AZ262">
        <v>0</v>
      </c>
      <c r="BA262">
        <v>0</v>
      </c>
      <c r="BB262">
        <v>25238000</v>
      </c>
      <c r="BC262">
        <f t="shared" si="70"/>
        <v>25238000</v>
      </c>
      <c r="BE262" t="str">
        <f t="shared" si="71"/>
        <v>void</v>
      </c>
      <c r="BF262">
        <f t="shared" si="72"/>
        <v>1</v>
      </c>
      <c r="BG262">
        <f t="shared" si="73"/>
        <v>1</v>
      </c>
      <c r="BH262">
        <f t="shared" si="74"/>
        <v>1</v>
      </c>
    </row>
    <row r="263" spans="1:60" x14ac:dyDescent="0.45">
      <c r="A263" t="s">
        <v>1561</v>
      </c>
      <c r="B263" t="s">
        <v>1562</v>
      </c>
      <c r="C263">
        <v>95</v>
      </c>
      <c r="D263" t="s">
        <v>1562</v>
      </c>
      <c r="E263" t="s">
        <v>1562</v>
      </c>
      <c r="F263" t="s">
        <v>1563</v>
      </c>
      <c r="G263">
        <v>0.99785000000000001</v>
      </c>
      <c r="H263" t="s">
        <v>1564</v>
      </c>
      <c r="I263" t="s">
        <v>56</v>
      </c>
      <c r="J263" t="s">
        <v>1565</v>
      </c>
      <c r="K263" t="s">
        <v>102</v>
      </c>
      <c r="L263" t="s">
        <v>1566</v>
      </c>
      <c r="M263" t="s">
        <v>1567</v>
      </c>
      <c r="N263">
        <v>4</v>
      </c>
      <c r="O263">
        <v>0.76129000000000002</v>
      </c>
      <c r="P263">
        <v>0.79630000000000001</v>
      </c>
      <c r="Q263">
        <v>0.74904000000000004</v>
      </c>
      <c r="R263">
        <v>0.77393000000000001</v>
      </c>
      <c r="S263">
        <f t="shared" si="60"/>
        <v>0.77014000000000005</v>
      </c>
      <c r="T263">
        <v>0.63866000000000001</v>
      </c>
      <c r="U263">
        <v>0.65366000000000002</v>
      </c>
      <c r="V263">
        <v>0.64109000000000005</v>
      </c>
      <c r="W263">
        <v>0.64010999999999996</v>
      </c>
      <c r="X263" s="3">
        <f t="shared" si="61"/>
        <v>0.64338000000000006</v>
      </c>
      <c r="Y263" t="e">
        <f t="shared" si="62"/>
        <v>#DIV/0!</v>
      </c>
      <c r="Z263">
        <v>1.0859000000000001</v>
      </c>
      <c r="AA263">
        <v>1.0232000000000001</v>
      </c>
      <c r="AB263">
        <v>1.0196000000000001</v>
      </c>
      <c r="AC263">
        <v>0.96748000000000001</v>
      </c>
      <c r="AD263">
        <f t="shared" si="63"/>
        <v>1.0240450000000001</v>
      </c>
      <c r="AE263">
        <v>0.92293000000000003</v>
      </c>
      <c r="AF263">
        <v>0.83799999999999997</v>
      </c>
      <c r="AG263">
        <v>0.85753000000000001</v>
      </c>
      <c r="AH263">
        <v>0.85970000000000002</v>
      </c>
      <c r="AI263">
        <f t="shared" si="64"/>
        <v>0.86954000000000009</v>
      </c>
      <c r="AJ263" t="e">
        <f t="shared" si="65"/>
        <v>#DIV/0!</v>
      </c>
      <c r="AK263" s="1" t="e">
        <f>IF(AND(OR(#REF!&gt;1.49,#REF!&lt; 0.67),#REF!&lt; 0.05),"TL regulate","none")</f>
        <v>#REF!</v>
      </c>
      <c r="AL263" s="1" t="e">
        <f t="shared" si="66"/>
        <v>#DIV/0!</v>
      </c>
      <c r="AM263" s="1" t="e">
        <f t="shared" si="67"/>
        <v>#DIV/0!</v>
      </c>
      <c r="AO263">
        <v>103770000</v>
      </c>
      <c r="AP263">
        <v>0</v>
      </c>
      <c r="AQ263">
        <v>183900000</v>
      </c>
      <c r="AR263">
        <v>252180000</v>
      </c>
      <c r="AS263">
        <f t="shared" si="68"/>
        <v>539850000</v>
      </c>
      <c r="AT263">
        <v>94306000</v>
      </c>
      <c r="AU263">
        <v>0</v>
      </c>
      <c r="AV263">
        <v>156880000</v>
      </c>
      <c r="AW263">
        <v>213640000</v>
      </c>
      <c r="AX263">
        <f t="shared" si="69"/>
        <v>464826000</v>
      </c>
      <c r="AY263">
        <v>100170000</v>
      </c>
      <c r="AZ263">
        <v>0</v>
      </c>
      <c r="BA263">
        <v>209940000</v>
      </c>
      <c r="BB263">
        <v>239710000</v>
      </c>
      <c r="BC263">
        <f t="shared" si="70"/>
        <v>549820000</v>
      </c>
      <c r="BE263" t="str">
        <f t="shared" si="71"/>
        <v>void</v>
      </c>
      <c r="BF263">
        <f t="shared" si="72"/>
        <v>3</v>
      </c>
      <c r="BG263">
        <f t="shared" si="73"/>
        <v>3</v>
      </c>
      <c r="BH263">
        <f t="shared" si="74"/>
        <v>3</v>
      </c>
    </row>
    <row r="264" spans="1:60" x14ac:dyDescent="0.45">
      <c r="A264" t="s">
        <v>1568</v>
      </c>
      <c r="B264" t="s">
        <v>1569</v>
      </c>
      <c r="C264" t="s">
        <v>1570</v>
      </c>
      <c r="D264" t="s">
        <v>1571</v>
      </c>
      <c r="E264" t="s">
        <v>727</v>
      </c>
      <c r="F264" t="s">
        <v>1572</v>
      </c>
      <c r="G264">
        <v>0.94484000000000001</v>
      </c>
      <c r="H264">
        <v>1</v>
      </c>
      <c r="I264" t="s">
        <v>56</v>
      </c>
      <c r="J264" t="s">
        <v>57</v>
      </c>
      <c r="K264" t="s">
        <v>1023</v>
      </c>
      <c r="L264" t="s">
        <v>1573</v>
      </c>
      <c r="M264" t="s">
        <v>1574</v>
      </c>
      <c r="N264">
        <v>23</v>
      </c>
      <c r="O264">
        <v>0.62356</v>
      </c>
      <c r="P264">
        <v>0.70762999999999998</v>
      </c>
      <c r="Q264">
        <v>0.68303999999999998</v>
      </c>
      <c r="R264">
        <v>0.64603999999999995</v>
      </c>
      <c r="S264">
        <f t="shared" si="60"/>
        <v>0.66506749999999992</v>
      </c>
      <c r="T264">
        <v>0.60199000000000003</v>
      </c>
      <c r="U264">
        <v>0.68303999999999998</v>
      </c>
      <c r="V264">
        <v>0.66803999999999997</v>
      </c>
      <c r="W264">
        <v>0.62141999999999997</v>
      </c>
      <c r="X264" s="3">
        <f t="shared" si="61"/>
        <v>0.64362249999999999</v>
      </c>
      <c r="Y264" t="e">
        <f t="shared" si="62"/>
        <v>#DIV/0!</v>
      </c>
      <c r="Z264">
        <v>0.60499000000000003</v>
      </c>
      <c r="AA264">
        <v>0.58925000000000005</v>
      </c>
      <c r="AB264">
        <v>0.57965</v>
      </c>
      <c r="AC264">
        <v>0.68045</v>
      </c>
      <c r="AD264">
        <f t="shared" si="63"/>
        <v>0.61358500000000005</v>
      </c>
      <c r="AE264">
        <v>0.57174000000000003</v>
      </c>
      <c r="AF264">
        <v>0.56813000000000002</v>
      </c>
      <c r="AG264">
        <v>0.53293000000000001</v>
      </c>
      <c r="AH264">
        <v>0.64900000000000002</v>
      </c>
      <c r="AI264">
        <f t="shared" si="64"/>
        <v>0.58045000000000002</v>
      </c>
      <c r="AJ264" t="e">
        <f t="shared" si="65"/>
        <v>#DIV/0!</v>
      </c>
      <c r="AK264" s="1" t="e">
        <f>IF(AND(OR(#REF!&gt;1.49,#REF!&lt; 0.67),#REF!&lt; 0.05),"TL regulate","none")</f>
        <v>#REF!</v>
      </c>
      <c r="AL264" s="1" t="e">
        <f t="shared" si="66"/>
        <v>#DIV/0!</v>
      </c>
      <c r="AM264" s="1" t="e">
        <f t="shared" si="67"/>
        <v>#DIV/0!</v>
      </c>
      <c r="AO264">
        <v>361030000</v>
      </c>
      <c r="AP264">
        <v>0</v>
      </c>
      <c r="AQ264">
        <v>387770000</v>
      </c>
      <c r="AR264">
        <v>326710000</v>
      </c>
      <c r="AS264">
        <f t="shared" si="68"/>
        <v>1075510000</v>
      </c>
      <c r="AT264">
        <v>393120000</v>
      </c>
      <c r="AU264">
        <v>0</v>
      </c>
      <c r="AV264">
        <v>435150000</v>
      </c>
      <c r="AW264">
        <v>367910000</v>
      </c>
      <c r="AX264">
        <f t="shared" si="69"/>
        <v>1196180000</v>
      </c>
      <c r="AY264">
        <v>247120000</v>
      </c>
      <c r="AZ264">
        <v>0</v>
      </c>
      <c r="BA264">
        <v>266250000</v>
      </c>
      <c r="BB264">
        <v>228040000</v>
      </c>
      <c r="BC264">
        <f t="shared" si="70"/>
        <v>741410000</v>
      </c>
      <c r="BE264" t="str">
        <f t="shared" si="71"/>
        <v>void</v>
      </c>
      <c r="BF264">
        <f t="shared" si="72"/>
        <v>3</v>
      </c>
      <c r="BG264">
        <f t="shared" si="73"/>
        <v>3</v>
      </c>
      <c r="BH264">
        <f t="shared" si="74"/>
        <v>3</v>
      </c>
    </row>
    <row r="265" spans="1:60" x14ac:dyDescent="0.45">
      <c r="A265" t="s">
        <v>1575</v>
      </c>
      <c r="B265" t="s">
        <v>1576</v>
      </c>
      <c r="C265">
        <v>55</v>
      </c>
      <c r="D265" t="s">
        <v>1576</v>
      </c>
      <c r="E265" t="s">
        <v>1576</v>
      </c>
      <c r="F265">
        <v>0</v>
      </c>
      <c r="G265">
        <v>0.99999300000000002</v>
      </c>
      <c r="H265">
        <v>2</v>
      </c>
      <c r="I265" t="s">
        <v>56</v>
      </c>
      <c r="J265" t="s">
        <v>952</v>
      </c>
      <c r="K265" t="s">
        <v>676</v>
      </c>
      <c r="L265" t="s">
        <v>1577</v>
      </c>
      <c r="M265" t="s">
        <v>1578</v>
      </c>
      <c r="N265">
        <v>6</v>
      </c>
      <c r="P265">
        <v>0.91295999999999999</v>
      </c>
      <c r="S265">
        <f t="shared" si="60"/>
        <v>0.91295999999999999</v>
      </c>
      <c r="U265">
        <v>0.64390999999999998</v>
      </c>
      <c r="X265" s="3">
        <f t="shared" si="61"/>
        <v>0.64390999999999998</v>
      </c>
      <c r="Y265" t="e">
        <f t="shared" si="62"/>
        <v>#DIV/0!</v>
      </c>
      <c r="AA265">
        <v>2.6360000000000001</v>
      </c>
      <c r="AD265">
        <f t="shared" si="63"/>
        <v>2.6360000000000001</v>
      </c>
      <c r="AF265">
        <v>0.47281000000000001</v>
      </c>
      <c r="AI265">
        <f t="shared" si="64"/>
        <v>0.47281000000000001</v>
      </c>
      <c r="AJ265" t="e">
        <f t="shared" si="65"/>
        <v>#DIV/0!</v>
      </c>
      <c r="AK265" s="1" t="e">
        <f>IF(AND(OR(#REF!&gt;1.49,#REF!&lt; 0.67),#REF!&lt; 0.05),"TL regulate","none")</f>
        <v>#REF!</v>
      </c>
      <c r="AL265" s="1" t="e">
        <f t="shared" si="66"/>
        <v>#DIV/0!</v>
      </c>
      <c r="AM265" s="1" t="e">
        <f t="shared" si="67"/>
        <v>#DIV/0!</v>
      </c>
      <c r="AO265">
        <v>0</v>
      </c>
      <c r="AP265">
        <v>0</v>
      </c>
      <c r="AQ265">
        <v>0</v>
      </c>
      <c r="AR265">
        <v>0</v>
      </c>
      <c r="AS265">
        <f t="shared" si="68"/>
        <v>0</v>
      </c>
      <c r="AT265">
        <v>0</v>
      </c>
      <c r="AU265">
        <v>0</v>
      </c>
      <c r="AV265">
        <v>0</v>
      </c>
      <c r="AW265">
        <v>0</v>
      </c>
      <c r="AX265">
        <f t="shared" si="69"/>
        <v>0</v>
      </c>
      <c r="AY265">
        <v>0</v>
      </c>
      <c r="AZ265">
        <v>0</v>
      </c>
      <c r="BA265">
        <v>0</v>
      </c>
      <c r="BB265">
        <v>0</v>
      </c>
      <c r="BC265">
        <f t="shared" si="70"/>
        <v>0</v>
      </c>
      <c r="BE265" t="str">
        <f t="shared" si="71"/>
        <v>void</v>
      </c>
      <c r="BF265">
        <f t="shared" si="72"/>
        <v>0</v>
      </c>
      <c r="BG265">
        <f t="shared" si="73"/>
        <v>0</v>
      </c>
      <c r="BH265">
        <f t="shared" si="74"/>
        <v>0</v>
      </c>
    </row>
    <row r="266" spans="1:60" x14ac:dyDescent="0.45">
      <c r="A266" t="s">
        <v>1579</v>
      </c>
      <c r="B266" t="s">
        <v>1576</v>
      </c>
      <c r="C266">
        <v>59</v>
      </c>
      <c r="D266" t="s">
        <v>1576</v>
      </c>
      <c r="E266" t="s">
        <v>1576</v>
      </c>
      <c r="F266">
        <v>0</v>
      </c>
      <c r="G266">
        <v>0.99999300000000002</v>
      </c>
      <c r="H266">
        <v>2</v>
      </c>
      <c r="I266" t="s">
        <v>80</v>
      </c>
      <c r="J266" t="s">
        <v>1133</v>
      </c>
      <c r="K266" t="s">
        <v>1580</v>
      </c>
      <c r="L266" t="s">
        <v>1577</v>
      </c>
      <c r="M266" t="s">
        <v>1578</v>
      </c>
      <c r="N266">
        <v>10</v>
      </c>
      <c r="P266">
        <v>0.91295999999999999</v>
      </c>
      <c r="S266">
        <f t="shared" si="60"/>
        <v>0.91295999999999999</v>
      </c>
      <c r="U266">
        <v>0.64390999999999998</v>
      </c>
      <c r="X266" s="3">
        <f t="shared" si="61"/>
        <v>0.64390999999999998</v>
      </c>
      <c r="Y266" t="e">
        <f t="shared" si="62"/>
        <v>#DIV/0!</v>
      </c>
      <c r="AA266">
        <v>2.6360000000000001</v>
      </c>
      <c r="AD266">
        <f t="shared" si="63"/>
        <v>2.6360000000000001</v>
      </c>
      <c r="AF266">
        <v>0.47281000000000001</v>
      </c>
      <c r="AI266">
        <f t="shared" si="64"/>
        <v>0.47281000000000001</v>
      </c>
      <c r="AJ266" t="e">
        <f t="shared" si="65"/>
        <v>#DIV/0!</v>
      </c>
      <c r="AK266" s="1" t="e">
        <f>IF(AND(OR(#REF!&gt;1.49,#REF!&lt; 0.67),#REF!&lt; 0.05),"TL regulate","none")</f>
        <v>#REF!</v>
      </c>
      <c r="AL266" s="1" t="e">
        <f t="shared" si="66"/>
        <v>#DIV/0!</v>
      </c>
      <c r="AM266" s="1" t="e">
        <f t="shared" si="67"/>
        <v>#DIV/0!</v>
      </c>
      <c r="AO266">
        <v>0</v>
      </c>
      <c r="AP266">
        <v>0</v>
      </c>
      <c r="AQ266">
        <v>0</v>
      </c>
      <c r="AR266">
        <v>0</v>
      </c>
      <c r="AS266">
        <f t="shared" si="68"/>
        <v>0</v>
      </c>
      <c r="AT266">
        <v>0</v>
      </c>
      <c r="AU266">
        <v>0</v>
      </c>
      <c r="AV266">
        <v>0</v>
      </c>
      <c r="AW266">
        <v>0</v>
      </c>
      <c r="AX266">
        <f t="shared" si="69"/>
        <v>0</v>
      </c>
      <c r="AY266">
        <v>0</v>
      </c>
      <c r="AZ266">
        <v>0</v>
      </c>
      <c r="BA266">
        <v>0</v>
      </c>
      <c r="BB266">
        <v>0</v>
      </c>
      <c r="BC266">
        <f t="shared" si="70"/>
        <v>0</v>
      </c>
      <c r="BE266" t="str">
        <f t="shared" si="71"/>
        <v>void</v>
      </c>
      <c r="BF266">
        <f t="shared" si="72"/>
        <v>0</v>
      </c>
      <c r="BG266">
        <f t="shared" si="73"/>
        <v>0</v>
      </c>
      <c r="BH266">
        <f t="shared" si="74"/>
        <v>0</v>
      </c>
    </row>
    <row r="267" spans="1:60" x14ac:dyDescent="0.45">
      <c r="A267" t="s">
        <v>1581</v>
      </c>
      <c r="B267" t="s">
        <v>1582</v>
      </c>
      <c r="C267">
        <v>1001</v>
      </c>
      <c r="D267" t="s">
        <v>1582</v>
      </c>
      <c r="E267" t="s">
        <v>1582</v>
      </c>
      <c r="F267" t="s">
        <v>1583</v>
      </c>
      <c r="G267">
        <v>0.98760499999999996</v>
      </c>
      <c r="H267">
        <v>1</v>
      </c>
      <c r="I267" t="s">
        <v>56</v>
      </c>
      <c r="J267" t="s">
        <v>57</v>
      </c>
      <c r="K267" t="s">
        <v>366</v>
      </c>
      <c r="L267" t="s">
        <v>1584</v>
      </c>
      <c r="M267" t="s">
        <v>1585</v>
      </c>
      <c r="N267">
        <v>5</v>
      </c>
      <c r="Q267">
        <v>0.88678999999999997</v>
      </c>
      <c r="R267">
        <v>0.67967999999999995</v>
      </c>
      <c r="S267">
        <f t="shared" si="60"/>
        <v>0.7832349999999999</v>
      </c>
      <c r="V267">
        <v>0.73351999999999995</v>
      </c>
      <c r="W267">
        <v>0.55910000000000004</v>
      </c>
      <c r="X267" s="3">
        <f t="shared" si="61"/>
        <v>0.64630999999999994</v>
      </c>
      <c r="Y267" t="e">
        <f t="shared" si="62"/>
        <v>#DIV/0!</v>
      </c>
      <c r="AB267">
        <v>0.83731999999999995</v>
      </c>
      <c r="AC267">
        <v>0.87495999999999996</v>
      </c>
      <c r="AD267">
        <f t="shared" si="63"/>
        <v>0.8561399999999999</v>
      </c>
      <c r="AG267">
        <v>0.73907</v>
      </c>
      <c r="AH267">
        <v>0.74972000000000005</v>
      </c>
      <c r="AI267">
        <f t="shared" si="64"/>
        <v>0.74439500000000003</v>
      </c>
      <c r="AJ267" t="e">
        <f t="shared" si="65"/>
        <v>#DIV/0!</v>
      </c>
      <c r="AK267" s="1" t="e">
        <f>IF(AND(OR(#REF!&gt;1.49,#REF!&lt; 0.67),#REF!&lt; 0.05),"TL regulate","none")</f>
        <v>#REF!</v>
      </c>
      <c r="AL267" s="1" t="e">
        <f t="shared" si="66"/>
        <v>#DIV/0!</v>
      </c>
      <c r="AM267" s="1" t="e">
        <f t="shared" si="67"/>
        <v>#DIV/0!</v>
      </c>
      <c r="AO267">
        <v>0</v>
      </c>
      <c r="AP267">
        <v>0</v>
      </c>
      <c r="AQ267">
        <v>776530000</v>
      </c>
      <c r="AR267">
        <v>83463000</v>
      </c>
      <c r="AS267">
        <f t="shared" si="68"/>
        <v>859993000</v>
      </c>
      <c r="AT267">
        <v>1266400000</v>
      </c>
      <c r="AU267">
        <v>0</v>
      </c>
      <c r="AV267">
        <v>715020000</v>
      </c>
      <c r="AW267">
        <v>1203300000</v>
      </c>
      <c r="AX267">
        <f t="shared" si="69"/>
        <v>3184720000</v>
      </c>
      <c r="AY267">
        <v>0</v>
      </c>
      <c r="AZ267">
        <v>0</v>
      </c>
      <c r="BA267">
        <v>628180000</v>
      </c>
      <c r="BB267">
        <v>60238000</v>
      </c>
      <c r="BC267">
        <f t="shared" si="70"/>
        <v>688418000</v>
      </c>
      <c r="BE267" t="str">
        <f t="shared" si="71"/>
        <v>void</v>
      </c>
      <c r="BF267">
        <f t="shared" si="72"/>
        <v>2</v>
      </c>
      <c r="BG267">
        <f t="shared" si="73"/>
        <v>3</v>
      </c>
      <c r="BH267">
        <f t="shared" si="74"/>
        <v>2</v>
      </c>
    </row>
    <row r="268" spans="1:60" x14ac:dyDescent="0.45">
      <c r="A268" t="s">
        <v>1586</v>
      </c>
      <c r="B268" t="s">
        <v>1587</v>
      </c>
      <c r="C268" t="s">
        <v>1588</v>
      </c>
      <c r="D268" t="s">
        <v>1589</v>
      </c>
      <c r="E268" t="s">
        <v>1589</v>
      </c>
      <c r="F268" t="s">
        <v>1590</v>
      </c>
      <c r="G268">
        <v>0.79371199999999997</v>
      </c>
      <c r="H268">
        <v>1</v>
      </c>
      <c r="I268" t="s">
        <v>56</v>
      </c>
      <c r="J268" t="s">
        <v>57</v>
      </c>
      <c r="K268" t="s">
        <v>1591</v>
      </c>
      <c r="L268" t="s">
        <v>1592</v>
      </c>
      <c r="M268" t="s">
        <v>1593</v>
      </c>
      <c r="N268">
        <v>10</v>
      </c>
      <c r="O268">
        <v>0.80230000000000001</v>
      </c>
      <c r="P268">
        <v>0.61748999999999998</v>
      </c>
      <c r="R268">
        <v>0.75544999999999995</v>
      </c>
      <c r="S268">
        <f t="shared" si="60"/>
        <v>0.72507999999999984</v>
      </c>
      <c r="T268">
        <v>0.73185</v>
      </c>
      <c r="U268">
        <v>0.54305999999999999</v>
      </c>
      <c r="W268">
        <v>0.66442999999999997</v>
      </c>
      <c r="X268" s="3">
        <f t="shared" si="61"/>
        <v>0.64644666666666672</v>
      </c>
      <c r="Y268" t="e">
        <f t="shared" si="62"/>
        <v>#DIV/0!</v>
      </c>
      <c r="Z268">
        <v>0.89864999999999995</v>
      </c>
      <c r="AA268">
        <v>0.87348999999999999</v>
      </c>
      <c r="AC268">
        <v>0.92259999999999998</v>
      </c>
      <c r="AD268">
        <f t="shared" si="63"/>
        <v>0.89824666666666664</v>
      </c>
      <c r="AE268">
        <v>0.83603000000000005</v>
      </c>
      <c r="AF268">
        <v>0.85668</v>
      </c>
      <c r="AH268">
        <v>0.86060999999999999</v>
      </c>
      <c r="AI268">
        <f t="shared" si="64"/>
        <v>0.85110666666666657</v>
      </c>
      <c r="AJ268" t="e">
        <f t="shared" si="65"/>
        <v>#DIV/0!</v>
      </c>
      <c r="AK268" s="1" t="e">
        <f>IF(AND(OR(#REF!&gt;1.49,#REF!&lt; 0.67),#REF!&lt; 0.05),"TL regulate","none")</f>
        <v>#REF!</v>
      </c>
      <c r="AL268" s="1" t="e">
        <f t="shared" si="66"/>
        <v>#DIV/0!</v>
      </c>
      <c r="AM268" s="1" t="e">
        <f t="shared" si="67"/>
        <v>#DIV/0!</v>
      </c>
      <c r="AO268">
        <v>143070000</v>
      </c>
      <c r="AP268">
        <v>0</v>
      </c>
      <c r="AQ268">
        <v>0</v>
      </c>
      <c r="AR268">
        <v>102880000</v>
      </c>
      <c r="AS268">
        <f t="shared" si="68"/>
        <v>245950000</v>
      </c>
      <c r="AT268">
        <v>166000000</v>
      </c>
      <c r="AU268">
        <v>0</v>
      </c>
      <c r="AV268">
        <v>0</v>
      </c>
      <c r="AW268">
        <v>101700000</v>
      </c>
      <c r="AX268">
        <f t="shared" si="69"/>
        <v>267700000</v>
      </c>
      <c r="AY268">
        <v>112720000</v>
      </c>
      <c r="AZ268">
        <v>0</v>
      </c>
      <c r="BA268">
        <v>0</v>
      </c>
      <c r="BB268">
        <v>78535000</v>
      </c>
      <c r="BC268">
        <f t="shared" si="70"/>
        <v>191255000</v>
      </c>
      <c r="BE268" t="str">
        <f t="shared" si="71"/>
        <v>void</v>
      </c>
      <c r="BF268">
        <f t="shared" si="72"/>
        <v>2</v>
      </c>
      <c r="BG268">
        <f t="shared" si="73"/>
        <v>2</v>
      </c>
      <c r="BH268">
        <f t="shared" si="74"/>
        <v>2</v>
      </c>
    </row>
    <row r="269" spans="1:60" x14ac:dyDescent="0.45">
      <c r="A269" t="s">
        <v>1594</v>
      </c>
      <c r="B269" t="s">
        <v>725</v>
      </c>
      <c r="C269" t="s">
        <v>1595</v>
      </c>
      <c r="D269" t="s">
        <v>727</v>
      </c>
      <c r="E269" t="s">
        <v>727</v>
      </c>
      <c r="F269" t="s">
        <v>728</v>
      </c>
      <c r="G269">
        <v>0.99552200000000002</v>
      </c>
      <c r="H269">
        <v>1</v>
      </c>
      <c r="I269" t="s">
        <v>56</v>
      </c>
      <c r="J269" t="s">
        <v>57</v>
      </c>
      <c r="K269" t="s">
        <v>1580</v>
      </c>
      <c r="L269" t="s">
        <v>1596</v>
      </c>
      <c r="M269" t="s">
        <v>1597</v>
      </c>
      <c r="N269">
        <v>10</v>
      </c>
      <c r="Q269">
        <v>0.68488000000000004</v>
      </c>
      <c r="S269">
        <f t="shared" si="60"/>
        <v>0.68488000000000004</v>
      </c>
      <c r="V269">
        <v>0.64671999999999996</v>
      </c>
      <c r="X269" s="3">
        <f t="shared" si="61"/>
        <v>0.64671999999999996</v>
      </c>
      <c r="Y269" t="e">
        <f t="shared" si="62"/>
        <v>#DIV/0!</v>
      </c>
      <c r="AB269">
        <v>1.5317000000000001</v>
      </c>
      <c r="AD269">
        <f t="shared" si="63"/>
        <v>1.5317000000000001</v>
      </c>
      <c r="AG269">
        <v>1.3526</v>
      </c>
      <c r="AI269">
        <f t="shared" si="64"/>
        <v>1.3526</v>
      </c>
      <c r="AJ269" t="e">
        <f t="shared" si="65"/>
        <v>#DIV/0!</v>
      </c>
      <c r="AK269" s="1" t="e">
        <f>IF(AND(OR(#REF!&gt;1.49,#REF!&lt; 0.67),#REF!&lt; 0.05),"TL regulate","none")</f>
        <v>#REF!</v>
      </c>
      <c r="AL269" s="1" t="e">
        <f t="shared" si="66"/>
        <v>#DIV/0!</v>
      </c>
      <c r="AM269" s="1" t="e">
        <f t="shared" si="67"/>
        <v>#DIV/0!</v>
      </c>
      <c r="AO269">
        <v>0</v>
      </c>
      <c r="AP269">
        <v>0</v>
      </c>
      <c r="AQ269">
        <v>9336600</v>
      </c>
      <c r="AR269">
        <v>0</v>
      </c>
      <c r="AS269">
        <f t="shared" si="68"/>
        <v>9336600</v>
      </c>
      <c r="AT269">
        <v>0</v>
      </c>
      <c r="AU269">
        <v>0</v>
      </c>
      <c r="AV269">
        <v>5378600</v>
      </c>
      <c r="AW269">
        <v>0</v>
      </c>
      <c r="AX269">
        <f t="shared" si="69"/>
        <v>5378600</v>
      </c>
      <c r="AY269">
        <v>23120000</v>
      </c>
      <c r="AZ269">
        <v>0</v>
      </c>
      <c r="BA269">
        <v>30122000</v>
      </c>
      <c r="BB269">
        <v>24010000</v>
      </c>
      <c r="BC269">
        <f t="shared" si="70"/>
        <v>77252000</v>
      </c>
      <c r="BE269" t="str">
        <f t="shared" si="71"/>
        <v>void</v>
      </c>
      <c r="BF269">
        <f t="shared" si="72"/>
        <v>1</v>
      </c>
      <c r="BG269">
        <f t="shared" si="73"/>
        <v>1</v>
      </c>
      <c r="BH269">
        <f t="shared" si="74"/>
        <v>3</v>
      </c>
    </row>
    <row r="270" spans="1:60" x14ac:dyDescent="0.45">
      <c r="A270" t="s">
        <v>1598</v>
      </c>
      <c r="B270" t="s">
        <v>1599</v>
      </c>
      <c r="C270">
        <v>349</v>
      </c>
      <c r="D270" t="s">
        <v>1599</v>
      </c>
      <c r="E270" t="s">
        <v>1599</v>
      </c>
      <c r="F270" t="s">
        <v>1600</v>
      </c>
      <c r="G270">
        <v>1</v>
      </c>
      <c r="H270">
        <v>1</v>
      </c>
      <c r="I270" t="s">
        <v>56</v>
      </c>
      <c r="J270" t="s">
        <v>57</v>
      </c>
      <c r="K270" t="s">
        <v>507</v>
      </c>
      <c r="L270" t="s">
        <v>1601</v>
      </c>
      <c r="M270" t="s">
        <v>1602</v>
      </c>
      <c r="N270">
        <v>8</v>
      </c>
      <c r="O270">
        <v>0.68389999999999995</v>
      </c>
      <c r="R270">
        <v>0.80249999999999999</v>
      </c>
      <c r="S270">
        <f t="shared" si="60"/>
        <v>0.74319999999999997</v>
      </c>
      <c r="T270">
        <v>0.59262999999999999</v>
      </c>
      <c r="W270">
        <v>0.70255999999999996</v>
      </c>
      <c r="X270" s="3">
        <f t="shared" si="61"/>
        <v>0.64759499999999992</v>
      </c>
      <c r="Y270" t="e">
        <f t="shared" si="62"/>
        <v>#DIV/0!</v>
      </c>
      <c r="Z270">
        <v>0.76595999999999997</v>
      </c>
      <c r="AC270">
        <v>0.72194999999999998</v>
      </c>
      <c r="AD270">
        <f t="shared" si="63"/>
        <v>0.74395499999999992</v>
      </c>
      <c r="AE270">
        <v>0.70750999999999997</v>
      </c>
      <c r="AH270">
        <v>0.66874999999999996</v>
      </c>
      <c r="AI270">
        <f t="shared" si="64"/>
        <v>0.68812999999999991</v>
      </c>
      <c r="AJ270" t="e">
        <f t="shared" si="65"/>
        <v>#DIV/0!</v>
      </c>
      <c r="AK270" s="1" t="e">
        <f>IF(AND(OR(#REF!&gt;1.49,#REF!&lt; 0.67),#REF!&lt; 0.05),"TL regulate","none")</f>
        <v>#REF!</v>
      </c>
      <c r="AL270" s="1" t="e">
        <f t="shared" si="66"/>
        <v>#DIV/0!</v>
      </c>
      <c r="AM270" s="1" t="e">
        <f t="shared" si="67"/>
        <v>#DIV/0!</v>
      </c>
      <c r="AO270">
        <v>77183000</v>
      </c>
      <c r="AP270">
        <v>0</v>
      </c>
      <c r="AQ270">
        <v>83314000</v>
      </c>
      <c r="AR270">
        <v>59406000</v>
      </c>
      <c r="AS270">
        <f t="shared" si="68"/>
        <v>219903000</v>
      </c>
      <c r="AT270">
        <v>79564000</v>
      </c>
      <c r="AU270">
        <v>0</v>
      </c>
      <c r="AV270">
        <v>88265000</v>
      </c>
      <c r="AW270">
        <v>69731000</v>
      </c>
      <c r="AX270">
        <f t="shared" si="69"/>
        <v>237560000</v>
      </c>
      <c r="AY270">
        <v>45199000</v>
      </c>
      <c r="AZ270">
        <v>0</v>
      </c>
      <c r="BA270">
        <v>71921000</v>
      </c>
      <c r="BB270">
        <v>50593000</v>
      </c>
      <c r="BC270">
        <f t="shared" si="70"/>
        <v>167713000</v>
      </c>
      <c r="BE270" t="str">
        <f t="shared" si="71"/>
        <v>void</v>
      </c>
      <c r="BF270">
        <f t="shared" si="72"/>
        <v>3</v>
      </c>
      <c r="BG270">
        <f t="shared" si="73"/>
        <v>3</v>
      </c>
      <c r="BH270">
        <f t="shared" si="74"/>
        <v>3</v>
      </c>
    </row>
    <row r="271" spans="1:60" x14ac:dyDescent="0.45">
      <c r="A271" t="s">
        <v>1603</v>
      </c>
      <c r="B271" t="s">
        <v>1604</v>
      </c>
      <c r="C271" t="s">
        <v>1605</v>
      </c>
      <c r="D271" t="s">
        <v>1606</v>
      </c>
      <c r="E271" t="s">
        <v>1606</v>
      </c>
      <c r="F271" t="s">
        <v>1607</v>
      </c>
      <c r="G271">
        <v>0.99737299999999995</v>
      </c>
      <c r="H271">
        <v>2</v>
      </c>
      <c r="I271" t="s">
        <v>56</v>
      </c>
      <c r="J271" t="s">
        <v>81</v>
      </c>
      <c r="K271" t="s">
        <v>1608</v>
      </c>
      <c r="L271" t="s">
        <v>1609</v>
      </c>
      <c r="M271" t="s">
        <v>1610</v>
      </c>
      <c r="N271">
        <v>7</v>
      </c>
      <c r="Q271">
        <v>0.66935999999999996</v>
      </c>
      <c r="S271">
        <f t="shared" si="60"/>
        <v>0.66935999999999996</v>
      </c>
      <c r="V271">
        <v>0.64802999999999999</v>
      </c>
      <c r="X271" s="3">
        <f t="shared" si="61"/>
        <v>0.64802999999999999</v>
      </c>
      <c r="Y271" t="e">
        <f t="shared" si="62"/>
        <v>#DIV/0!</v>
      </c>
      <c r="AB271">
        <v>0.65854000000000001</v>
      </c>
      <c r="AD271">
        <f t="shared" si="63"/>
        <v>0.65854000000000001</v>
      </c>
      <c r="AG271">
        <v>0.61221999999999999</v>
      </c>
      <c r="AI271">
        <f t="shared" si="64"/>
        <v>0.61221999999999999</v>
      </c>
      <c r="AJ271" t="e">
        <f t="shared" si="65"/>
        <v>#DIV/0!</v>
      </c>
      <c r="AK271" s="1" t="e">
        <f>IF(AND(OR(#REF!&gt;1.49,#REF!&lt; 0.67),#REF!&lt; 0.05),"TL regulate","none")</f>
        <v>#REF!</v>
      </c>
      <c r="AL271" s="1" t="e">
        <f t="shared" si="66"/>
        <v>#DIV/0!</v>
      </c>
      <c r="AM271" s="1" t="e">
        <f t="shared" si="67"/>
        <v>#DIV/0!</v>
      </c>
      <c r="AO271">
        <v>0</v>
      </c>
      <c r="AP271">
        <v>0</v>
      </c>
      <c r="AQ271">
        <v>37866000</v>
      </c>
      <c r="AR271">
        <v>0</v>
      </c>
      <c r="AS271">
        <f t="shared" si="68"/>
        <v>37866000</v>
      </c>
      <c r="AT271">
        <v>0</v>
      </c>
      <c r="AU271">
        <v>0</v>
      </c>
      <c r="AV271">
        <v>30747000</v>
      </c>
      <c r="AW271">
        <v>0</v>
      </c>
      <c r="AX271">
        <f t="shared" si="69"/>
        <v>30747000</v>
      </c>
      <c r="AY271">
        <v>0</v>
      </c>
      <c r="AZ271">
        <v>0</v>
      </c>
      <c r="BA271">
        <v>17573000</v>
      </c>
      <c r="BB271">
        <v>0</v>
      </c>
      <c r="BC271">
        <f t="shared" si="70"/>
        <v>17573000</v>
      </c>
      <c r="BE271" t="str">
        <f t="shared" si="71"/>
        <v>void</v>
      </c>
      <c r="BF271">
        <f t="shared" si="72"/>
        <v>1</v>
      </c>
      <c r="BG271">
        <f t="shared" si="73"/>
        <v>1</v>
      </c>
      <c r="BH271">
        <f t="shared" si="74"/>
        <v>1</v>
      </c>
    </row>
    <row r="272" spans="1:60" x14ac:dyDescent="0.45">
      <c r="A272" t="s">
        <v>1611</v>
      </c>
      <c r="B272" t="s">
        <v>601</v>
      </c>
      <c r="C272" t="s">
        <v>1612</v>
      </c>
      <c r="D272" t="s">
        <v>603</v>
      </c>
      <c r="E272" t="s">
        <v>603</v>
      </c>
      <c r="F272" t="s">
        <v>604</v>
      </c>
      <c r="G272">
        <v>0.77518100000000001</v>
      </c>
      <c r="H272" t="s">
        <v>116</v>
      </c>
      <c r="I272" t="s">
        <v>56</v>
      </c>
      <c r="J272" t="s">
        <v>480</v>
      </c>
      <c r="K272" t="s">
        <v>1255</v>
      </c>
      <c r="L272" t="s">
        <v>1613</v>
      </c>
      <c r="M272" t="s">
        <v>1614</v>
      </c>
      <c r="N272">
        <v>4</v>
      </c>
      <c r="O272">
        <v>0.89163000000000003</v>
      </c>
      <c r="Q272">
        <v>0.63109999999999999</v>
      </c>
      <c r="S272">
        <f t="shared" si="60"/>
        <v>0.76136500000000007</v>
      </c>
      <c r="T272">
        <v>0.76831000000000005</v>
      </c>
      <c r="V272">
        <v>0.52783999999999998</v>
      </c>
      <c r="X272" s="3">
        <f t="shared" si="61"/>
        <v>0.64807499999999996</v>
      </c>
      <c r="Y272" t="e">
        <f t="shared" si="62"/>
        <v>#DIV/0!</v>
      </c>
      <c r="Z272">
        <v>1.2097</v>
      </c>
      <c r="AB272">
        <v>0.91446000000000005</v>
      </c>
      <c r="AD272">
        <f t="shared" si="63"/>
        <v>1.0620799999999999</v>
      </c>
      <c r="AE272">
        <v>1.0397000000000001</v>
      </c>
      <c r="AG272">
        <v>0.78896999999999995</v>
      </c>
      <c r="AI272">
        <f t="shared" si="64"/>
        <v>0.91433500000000001</v>
      </c>
      <c r="AJ272" t="e">
        <f t="shared" si="65"/>
        <v>#DIV/0!</v>
      </c>
      <c r="AK272" s="1" t="e">
        <f>IF(AND(OR(#REF!&gt;1.49,#REF!&lt; 0.67),#REF!&lt; 0.05),"TL regulate","none")</f>
        <v>#REF!</v>
      </c>
      <c r="AL272" s="1" t="e">
        <f t="shared" si="66"/>
        <v>#DIV/0!</v>
      </c>
      <c r="AM272" s="1" t="e">
        <f t="shared" si="67"/>
        <v>#DIV/0!</v>
      </c>
      <c r="AO272">
        <v>24949000</v>
      </c>
      <c r="AP272">
        <v>0</v>
      </c>
      <c r="AQ272">
        <v>15485000</v>
      </c>
      <c r="AR272">
        <v>0</v>
      </c>
      <c r="AS272">
        <f t="shared" si="68"/>
        <v>40434000</v>
      </c>
      <c r="AT272">
        <v>12447000</v>
      </c>
      <c r="AU272">
        <v>0</v>
      </c>
      <c r="AV272">
        <v>10493000</v>
      </c>
      <c r="AW272">
        <v>0</v>
      </c>
      <c r="AX272">
        <f t="shared" si="69"/>
        <v>22940000</v>
      </c>
      <c r="AY272">
        <v>16021000</v>
      </c>
      <c r="AZ272">
        <v>0</v>
      </c>
      <c r="BA272">
        <v>13101000</v>
      </c>
      <c r="BB272">
        <v>0</v>
      </c>
      <c r="BC272">
        <f t="shared" si="70"/>
        <v>29122000</v>
      </c>
      <c r="BE272" t="str">
        <f t="shared" si="71"/>
        <v>void</v>
      </c>
      <c r="BF272">
        <f t="shared" si="72"/>
        <v>2</v>
      </c>
      <c r="BG272">
        <f t="shared" si="73"/>
        <v>2</v>
      </c>
      <c r="BH272">
        <f t="shared" si="74"/>
        <v>2</v>
      </c>
    </row>
    <row r="273" spans="1:60" x14ac:dyDescent="0.45">
      <c r="A273" t="s">
        <v>1615</v>
      </c>
      <c r="B273" t="s">
        <v>1616</v>
      </c>
      <c r="C273" t="s">
        <v>1617</v>
      </c>
      <c r="D273" t="s">
        <v>1618</v>
      </c>
      <c r="E273" t="s">
        <v>1619</v>
      </c>
      <c r="F273" t="s">
        <v>1620</v>
      </c>
      <c r="G273">
        <v>0.99078999999999995</v>
      </c>
      <c r="H273">
        <v>1</v>
      </c>
      <c r="I273" t="s">
        <v>56</v>
      </c>
      <c r="J273" t="s">
        <v>57</v>
      </c>
      <c r="K273" t="s">
        <v>329</v>
      </c>
      <c r="L273" t="s">
        <v>1621</v>
      </c>
      <c r="M273" t="s">
        <v>1622</v>
      </c>
      <c r="N273">
        <v>3</v>
      </c>
      <c r="O273">
        <v>0.62643000000000004</v>
      </c>
      <c r="P273">
        <v>0.75939999999999996</v>
      </c>
      <c r="Q273">
        <v>0.71443000000000001</v>
      </c>
      <c r="R273">
        <v>0.78117000000000003</v>
      </c>
      <c r="S273">
        <f t="shared" si="60"/>
        <v>0.72035749999999998</v>
      </c>
      <c r="T273">
        <v>0.57691000000000003</v>
      </c>
      <c r="U273">
        <v>0.69625000000000004</v>
      </c>
      <c r="V273">
        <v>0.63241000000000003</v>
      </c>
      <c r="W273">
        <v>0.69904999999999995</v>
      </c>
      <c r="X273" s="3">
        <f t="shared" si="61"/>
        <v>0.65115499999999993</v>
      </c>
      <c r="Y273" t="e">
        <f t="shared" si="62"/>
        <v>#DIV/0!</v>
      </c>
      <c r="Z273">
        <v>0.85784000000000005</v>
      </c>
      <c r="AA273">
        <v>0.86797000000000002</v>
      </c>
      <c r="AB273">
        <v>0.4</v>
      </c>
      <c r="AC273">
        <v>0.91862999999999995</v>
      </c>
      <c r="AD273">
        <f t="shared" si="63"/>
        <v>0.76110999999999995</v>
      </c>
      <c r="AE273">
        <v>0.86621999999999999</v>
      </c>
      <c r="AF273">
        <v>0.85455000000000003</v>
      </c>
      <c r="AG273">
        <v>0.39419999999999999</v>
      </c>
      <c r="AH273">
        <v>0.93115000000000003</v>
      </c>
      <c r="AI273">
        <f t="shared" si="64"/>
        <v>0.76153000000000004</v>
      </c>
      <c r="AJ273" t="e">
        <f t="shared" si="65"/>
        <v>#DIV/0!</v>
      </c>
      <c r="AK273" s="1" t="e">
        <f>IF(AND(OR(#REF!&gt;1.49,#REF!&lt; 0.67),#REF!&lt; 0.05),"TL regulate","none")</f>
        <v>#REF!</v>
      </c>
      <c r="AL273" s="1" t="e">
        <f t="shared" si="66"/>
        <v>#DIV/0!</v>
      </c>
      <c r="AM273" s="1" t="e">
        <f t="shared" si="67"/>
        <v>#DIV/0!</v>
      </c>
      <c r="AO273">
        <v>1546200000</v>
      </c>
      <c r="AP273">
        <v>0</v>
      </c>
      <c r="AQ273">
        <v>4353000000</v>
      </c>
      <c r="AR273">
        <v>1169300000</v>
      </c>
      <c r="AS273">
        <f t="shared" si="68"/>
        <v>7068500000</v>
      </c>
      <c r="AT273">
        <v>1294000000</v>
      </c>
      <c r="AU273">
        <v>0</v>
      </c>
      <c r="AV273">
        <v>4065600000</v>
      </c>
      <c r="AW273">
        <v>894530000</v>
      </c>
      <c r="AX273">
        <f t="shared" si="69"/>
        <v>6254130000</v>
      </c>
      <c r="AY273">
        <v>1127900000</v>
      </c>
      <c r="AZ273">
        <v>0</v>
      </c>
      <c r="BA273">
        <v>3752100000</v>
      </c>
      <c r="BB273">
        <v>849400000</v>
      </c>
      <c r="BC273">
        <f t="shared" si="70"/>
        <v>5729400000</v>
      </c>
      <c r="BE273" t="str">
        <f t="shared" si="71"/>
        <v>void</v>
      </c>
      <c r="BF273">
        <f t="shared" si="72"/>
        <v>3</v>
      </c>
      <c r="BG273">
        <f t="shared" si="73"/>
        <v>3</v>
      </c>
      <c r="BH273">
        <f t="shared" si="74"/>
        <v>3</v>
      </c>
    </row>
    <row r="274" spans="1:60" x14ac:dyDescent="0.45">
      <c r="A274" t="s">
        <v>1623</v>
      </c>
      <c r="B274" t="s">
        <v>1624</v>
      </c>
      <c r="C274">
        <v>537</v>
      </c>
      <c r="D274" t="s">
        <v>1624</v>
      </c>
      <c r="E274" t="s">
        <v>1624</v>
      </c>
      <c r="F274" t="s">
        <v>1625</v>
      </c>
      <c r="G274">
        <v>0.835785</v>
      </c>
      <c r="H274">
        <v>1</v>
      </c>
      <c r="I274" t="s">
        <v>56</v>
      </c>
      <c r="J274" t="s">
        <v>57</v>
      </c>
      <c r="K274" t="s">
        <v>82</v>
      </c>
      <c r="L274" t="s">
        <v>1626</v>
      </c>
      <c r="M274" t="s">
        <v>1627</v>
      </c>
      <c r="N274">
        <v>3</v>
      </c>
      <c r="P274">
        <v>0.72463</v>
      </c>
      <c r="R274">
        <v>0.80225999999999997</v>
      </c>
      <c r="S274">
        <f t="shared" si="60"/>
        <v>0.76344499999999993</v>
      </c>
      <c r="U274">
        <v>0.63500999999999996</v>
      </c>
      <c r="W274">
        <v>0.66735</v>
      </c>
      <c r="X274" s="3">
        <f t="shared" si="61"/>
        <v>0.65117999999999998</v>
      </c>
      <c r="Y274" t="e">
        <f t="shared" si="62"/>
        <v>#DIV/0!</v>
      </c>
      <c r="AA274">
        <v>0.76143000000000005</v>
      </c>
      <c r="AC274">
        <v>0.74117</v>
      </c>
      <c r="AD274">
        <f t="shared" si="63"/>
        <v>0.75130000000000008</v>
      </c>
      <c r="AF274">
        <v>0.66776000000000002</v>
      </c>
      <c r="AH274">
        <v>0.67001999999999995</v>
      </c>
      <c r="AI274">
        <f t="shared" si="64"/>
        <v>0.66888999999999998</v>
      </c>
      <c r="AJ274" t="e">
        <f t="shared" si="65"/>
        <v>#DIV/0!</v>
      </c>
      <c r="AK274" s="1" t="e">
        <f>IF(AND(OR(#REF!&gt;1.49,#REF!&lt; 0.67),#REF!&lt; 0.05),"TL regulate","none")</f>
        <v>#REF!</v>
      </c>
      <c r="AL274" s="1" t="e">
        <f t="shared" si="66"/>
        <v>#DIV/0!</v>
      </c>
      <c r="AM274" s="1" t="e">
        <f t="shared" si="67"/>
        <v>#DIV/0!</v>
      </c>
      <c r="AO274">
        <v>0</v>
      </c>
      <c r="AP274">
        <v>0</v>
      </c>
      <c r="AQ274">
        <v>0</v>
      </c>
      <c r="AR274">
        <v>11248000</v>
      </c>
      <c r="AS274">
        <f t="shared" si="68"/>
        <v>11248000</v>
      </c>
      <c r="AT274">
        <v>0</v>
      </c>
      <c r="AU274">
        <v>0</v>
      </c>
      <c r="AV274">
        <v>0</v>
      </c>
      <c r="AW274">
        <v>20784000</v>
      </c>
      <c r="AX274">
        <f t="shared" si="69"/>
        <v>20784000</v>
      </c>
      <c r="AY274">
        <v>0</v>
      </c>
      <c r="AZ274">
        <v>0</v>
      </c>
      <c r="BA274">
        <v>0</v>
      </c>
      <c r="BB274">
        <v>19347000</v>
      </c>
      <c r="BC274">
        <f t="shared" si="70"/>
        <v>19347000</v>
      </c>
      <c r="BE274" t="str">
        <f t="shared" si="71"/>
        <v>void</v>
      </c>
      <c r="BF274">
        <f t="shared" si="72"/>
        <v>1</v>
      </c>
      <c r="BG274">
        <f t="shared" si="73"/>
        <v>1</v>
      </c>
      <c r="BH274">
        <f t="shared" si="74"/>
        <v>1</v>
      </c>
    </row>
    <row r="275" spans="1:60" x14ac:dyDescent="0.45">
      <c r="A275" t="s">
        <v>1628</v>
      </c>
      <c r="B275" t="s">
        <v>1629</v>
      </c>
      <c r="C275">
        <v>71</v>
      </c>
      <c r="D275" t="s">
        <v>1629</v>
      </c>
      <c r="E275" t="s">
        <v>1629</v>
      </c>
      <c r="F275" t="s">
        <v>1630</v>
      </c>
      <c r="G275">
        <v>0.99878699999999998</v>
      </c>
      <c r="H275">
        <v>1</v>
      </c>
      <c r="I275" t="s">
        <v>56</v>
      </c>
      <c r="J275" t="s">
        <v>57</v>
      </c>
      <c r="K275" t="s">
        <v>526</v>
      </c>
      <c r="L275" t="s">
        <v>1631</v>
      </c>
      <c r="M275" t="s">
        <v>1632</v>
      </c>
      <c r="N275">
        <v>3</v>
      </c>
      <c r="O275">
        <v>0.76066</v>
      </c>
      <c r="S275">
        <f t="shared" si="60"/>
        <v>0.76066</v>
      </c>
      <c r="T275">
        <v>0.65203</v>
      </c>
      <c r="X275" s="3">
        <f t="shared" si="61"/>
        <v>0.65203</v>
      </c>
      <c r="Y275" t="e">
        <f t="shared" si="62"/>
        <v>#DIV/0!</v>
      </c>
      <c r="Z275">
        <v>0.59397</v>
      </c>
      <c r="AD275">
        <f t="shared" si="63"/>
        <v>0.59397</v>
      </c>
      <c r="AE275">
        <v>0.49841000000000002</v>
      </c>
      <c r="AI275">
        <f t="shared" si="64"/>
        <v>0.49841000000000002</v>
      </c>
      <c r="AJ275" t="e">
        <f t="shared" si="65"/>
        <v>#DIV/0!</v>
      </c>
      <c r="AK275" s="1" t="e">
        <f>IF(AND(OR(#REF!&gt;1.49,#REF!&lt; 0.67),#REF!&lt; 0.05),"TL regulate","none")</f>
        <v>#REF!</v>
      </c>
      <c r="AL275" s="1" t="e">
        <f t="shared" si="66"/>
        <v>#DIV/0!</v>
      </c>
      <c r="AM275" s="1" t="e">
        <f t="shared" si="67"/>
        <v>#DIV/0!</v>
      </c>
      <c r="AO275">
        <v>11201000</v>
      </c>
      <c r="AP275">
        <v>0</v>
      </c>
      <c r="AQ275">
        <v>0</v>
      </c>
      <c r="AR275">
        <v>0</v>
      </c>
      <c r="AS275">
        <f t="shared" si="68"/>
        <v>11201000</v>
      </c>
      <c r="AT275">
        <v>12100000</v>
      </c>
      <c r="AU275">
        <v>0</v>
      </c>
      <c r="AV275">
        <v>0</v>
      </c>
      <c r="AW275">
        <v>0</v>
      </c>
      <c r="AX275">
        <f t="shared" si="69"/>
        <v>12100000</v>
      </c>
      <c r="AY275">
        <v>9554200</v>
      </c>
      <c r="AZ275">
        <v>0</v>
      </c>
      <c r="BA275">
        <v>0</v>
      </c>
      <c r="BB275">
        <v>0</v>
      </c>
      <c r="BC275">
        <f t="shared" si="70"/>
        <v>9554200</v>
      </c>
      <c r="BE275" t="str">
        <f t="shared" si="71"/>
        <v>void</v>
      </c>
      <c r="BF275">
        <f t="shared" si="72"/>
        <v>1</v>
      </c>
      <c r="BG275">
        <f t="shared" si="73"/>
        <v>1</v>
      </c>
      <c r="BH275">
        <f t="shared" si="74"/>
        <v>1</v>
      </c>
    </row>
    <row r="276" spans="1:60" x14ac:dyDescent="0.45">
      <c r="A276" t="s">
        <v>1633</v>
      </c>
      <c r="B276" t="s">
        <v>797</v>
      </c>
      <c r="C276">
        <v>112</v>
      </c>
      <c r="D276" t="s">
        <v>797</v>
      </c>
      <c r="E276" t="s">
        <v>797</v>
      </c>
      <c r="F276">
        <v>0</v>
      </c>
      <c r="G276">
        <v>0.56334200000000001</v>
      </c>
      <c r="H276">
        <v>1</v>
      </c>
      <c r="I276" t="s">
        <v>56</v>
      </c>
      <c r="J276" t="s">
        <v>57</v>
      </c>
      <c r="K276" t="s">
        <v>308</v>
      </c>
      <c r="L276" t="s">
        <v>1634</v>
      </c>
      <c r="M276" t="s">
        <v>1635</v>
      </c>
      <c r="N276">
        <v>2</v>
      </c>
      <c r="P276">
        <v>0.75983999999999996</v>
      </c>
      <c r="Q276">
        <v>0.81942999999999999</v>
      </c>
      <c r="S276">
        <f t="shared" si="60"/>
        <v>0.78963499999999998</v>
      </c>
      <c r="U276">
        <v>0.62285999999999997</v>
      </c>
      <c r="V276">
        <v>0.68164000000000002</v>
      </c>
      <c r="X276" s="3">
        <f t="shared" si="61"/>
        <v>0.65225</v>
      </c>
      <c r="Y276" t="e">
        <f t="shared" si="62"/>
        <v>#DIV/0!</v>
      </c>
      <c r="AA276">
        <v>0.71636</v>
      </c>
      <c r="AB276">
        <v>0.76571</v>
      </c>
      <c r="AD276">
        <f t="shared" si="63"/>
        <v>0.741035</v>
      </c>
      <c r="AF276">
        <v>0.64473999999999998</v>
      </c>
      <c r="AG276">
        <v>0.6673</v>
      </c>
      <c r="AI276">
        <f t="shared" si="64"/>
        <v>0.65602000000000005</v>
      </c>
      <c r="AJ276" t="e">
        <f t="shared" si="65"/>
        <v>#DIV/0!</v>
      </c>
      <c r="AK276" s="1" t="e">
        <f>IF(AND(OR(#REF!&gt;1.49,#REF!&lt; 0.67),#REF!&lt; 0.05),"TL regulate","none")</f>
        <v>#REF!</v>
      </c>
      <c r="AL276" s="1" t="e">
        <f t="shared" si="66"/>
        <v>#DIV/0!</v>
      </c>
      <c r="AM276" s="1" t="e">
        <f t="shared" si="67"/>
        <v>#DIV/0!</v>
      </c>
      <c r="AO276">
        <v>0</v>
      </c>
      <c r="AP276">
        <v>0</v>
      </c>
      <c r="AQ276">
        <v>144950000</v>
      </c>
      <c r="AR276">
        <v>0</v>
      </c>
      <c r="AS276">
        <f t="shared" si="68"/>
        <v>144950000</v>
      </c>
      <c r="AT276">
        <v>0</v>
      </c>
      <c r="AU276">
        <v>0</v>
      </c>
      <c r="AV276">
        <v>148670000</v>
      </c>
      <c r="AW276">
        <v>0</v>
      </c>
      <c r="AX276">
        <f t="shared" si="69"/>
        <v>148670000</v>
      </c>
      <c r="AY276">
        <v>0</v>
      </c>
      <c r="AZ276">
        <v>0</v>
      </c>
      <c r="BA276">
        <v>125830000</v>
      </c>
      <c r="BB276">
        <v>0</v>
      </c>
      <c r="BC276">
        <f t="shared" si="70"/>
        <v>125830000</v>
      </c>
      <c r="BE276" t="str">
        <f t="shared" si="71"/>
        <v>void</v>
      </c>
      <c r="BF276">
        <f t="shared" si="72"/>
        <v>1</v>
      </c>
      <c r="BG276">
        <f t="shared" si="73"/>
        <v>1</v>
      </c>
      <c r="BH276">
        <f t="shared" si="74"/>
        <v>1</v>
      </c>
    </row>
    <row r="277" spans="1:60" x14ac:dyDescent="0.45">
      <c r="A277" t="s">
        <v>1636</v>
      </c>
      <c r="B277" t="s">
        <v>797</v>
      </c>
      <c r="C277">
        <v>113</v>
      </c>
      <c r="D277" t="s">
        <v>797</v>
      </c>
      <c r="E277" t="s">
        <v>797</v>
      </c>
      <c r="F277" t="s">
        <v>798</v>
      </c>
      <c r="G277">
        <v>0.853101</v>
      </c>
      <c r="H277">
        <v>1</v>
      </c>
      <c r="I277" t="s">
        <v>56</v>
      </c>
      <c r="J277" t="s">
        <v>57</v>
      </c>
      <c r="K277" t="s">
        <v>329</v>
      </c>
      <c r="L277" t="s">
        <v>1637</v>
      </c>
      <c r="M277" t="s">
        <v>1638</v>
      </c>
      <c r="N277">
        <v>3</v>
      </c>
      <c r="O277">
        <v>0.77385000000000004</v>
      </c>
      <c r="S277">
        <f t="shared" si="60"/>
        <v>0.77385000000000004</v>
      </c>
      <c r="T277">
        <v>0.65256000000000003</v>
      </c>
      <c r="X277" s="3">
        <f t="shared" si="61"/>
        <v>0.65256000000000003</v>
      </c>
      <c r="Y277" t="e">
        <f t="shared" si="62"/>
        <v>#DIV/0!</v>
      </c>
      <c r="Z277">
        <v>0.72002999999999995</v>
      </c>
      <c r="AD277">
        <f t="shared" si="63"/>
        <v>0.72002999999999995</v>
      </c>
      <c r="AE277">
        <v>0.63649</v>
      </c>
      <c r="AI277">
        <f t="shared" si="64"/>
        <v>0.63649</v>
      </c>
      <c r="AJ277" t="e">
        <f t="shared" si="65"/>
        <v>#DIV/0!</v>
      </c>
      <c r="AK277" s="1" t="e">
        <f>IF(AND(OR(#REF!&gt;1.49,#REF!&lt; 0.67),#REF!&lt; 0.05),"TL regulate","none")</f>
        <v>#REF!</v>
      </c>
      <c r="AL277" s="1" t="e">
        <f t="shared" si="66"/>
        <v>#DIV/0!</v>
      </c>
      <c r="AM277" s="1" t="e">
        <f t="shared" si="67"/>
        <v>#DIV/0!</v>
      </c>
      <c r="AO277">
        <v>181860000</v>
      </c>
      <c r="AP277">
        <v>0</v>
      </c>
      <c r="AQ277">
        <v>0</v>
      </c>
      <c r="AR277">
        <v>0</v>
      </c>
      <c r="AS277">
        <f t="shared" si="68"/>
        <v>181860000</v>
      </c>
      <c r="AT277">
        <v>211990000</v>
      </c>
      <c r="AU277">
        <v>0</v>
      </c>
      <c r="AV277">
        <v>0</v>
      </c>
      <c r="AW277">
        <v>0</v>
      </c>
      <c r="AX277">
        <f t="shared" si="69"/>
        <v>211990000</v>
      </c>
      <c r="AY277">
        <v>138270000</v>
      </c>
      <c r="AZ277">
        <v>0</v>
      </c>
      <c r="BA277">
        <v>0</v>
      </c>
      <c r="BB277">
        <v>0</v>
      </c>
      <c r="BC277">
        <f t="shared" si="70"/>
        <v>138270000</v>
      </c>
      <c r="BE277" t="str">
        <f t="shared" si="71"/>
        <v>void</v>
      </c>
      <c r="BF277">
        <f t="shared" si="72"/>
        <v>1</v>
      </c>
      <c r="BG277">
        <f t="shared" si="73"/>
        <v>1</v>
      </c>
      <c r="BH277">
        <f t="shared" si="74"/>
        <v>1</v>
      </c>
    </row>
    <row r="278" spans="1:60" x14ac:dyDescent="0.45">
      <c r="A278" t="s">
        <v>1639</v>
      </c>
      <c r="B278" t="s">
        <v>1640</v>
      </c>
      <c r="C278" t="s">
        <v>1641</v>
      </c>
      <c r="D278" t="s">
        <v>350</v>
      </c>
      <c r="E278" t="s">
        <v>350</v>
      </c>
      <c r="F278" t="s">
        <v>351</v>
      </c>
      <c r="G278">
        <v>1</v>
      </c>
      <c r="H278">
        <v>1</v>
      </c>
      <c r="I278" t="s">
        <v>56</v>
      </c>
      <c r="J278" t="s">
        <v>117</v>
      </c>
      <c r="K278" t="s">
        <v>281</v>
      </c>
      <c r="L278" t="s">
        <v>1642</v>
      </c>
      <c r="M278" t="s">
        <v>1643</v>
      </c>
      <c r="N278">
        <v>6</v>
      </c>
      <c r="R278">
        <v>0.79051000000000005</v>
      </c>
      <c r="S278">
        <f t="shared" si="60"/>
        <v>0.79051000000000005</v>
      </c>
      <c r="W278">
        <v>0.65268000000000004</v>
      </c>
      <c r="X278" s="3">
        <f t="shared" si="61"/>
        <v>0.65268000000000004</v>
      </c>
      <c r="Y278" t="e">
        <f t="shared" si="62"/>
        <v>#DIV/0!</v>
      </c>
      <c r="AC278">
        <v>0.57201000000000002</v>
      </c>
      <c r="AD278">
        <f t="shared" si="63"/>
        <v>0.57201000000000002</v>
      </c>
      <c r="AH278">
        <v>0.49043999999999999</v>
      </c>
      <c r="AI278">
        <f t="shared" si="64"/>
        <v>0.49043999999999999</v>
      </c>
      <c r="AJ278" t="e">
        <f t="shared" si="65"/>
        <v>#DIV/0!</v>
      </c>
      <c r="AK278" s="1" t="e">
        <f>IF(AND(OR(#REF!&gt;1.49,#REF!&lt; 0.67),#REF!&lt; 0.05),"TL regulate","none")</f>
        <v>#REF!</v>
      </c>
      <c r="AL278" s="1" t="e">
        <f t="shared" si="66"/>
        <v>#DIV/0!</v>
      </c>
      <c r="AM278" s="1" t="e">
        <f t="shared" si="67"/>
        <v>#DIV/0!</v>
      </c>
      <c r="AO278">
        <v>0</v>
      </c>
      <c r="AP278">
        <v>0</v>
      </c>
      <c r="AQ278">
        <v>6831100</v>
      </c>
      <c r="AR278">
        <v>13677000</v>
      </c>
      <c r="AS278">
        <f t="shared" si="68"/>
        <v>20508100</v>
      </c>
      <c r="AT278">
        <v>0</v>
      </c>
      <c r="AU278">
        <v>0</v>
      </c>
      <c r="AV278">
        <v>21677000</v>
      </c>
      <c r="AW278">
        <v>20657000</v>
      </c>
      <c r="AX278">
        <f t="shared" si="69"/>
        <v>42334000</v>
      </c>
      <c r="AY278">
        <v>0</v>
      </c>
      <c r="AZ278">
        <v>0</v>
      </c>
      <c r="BA278">
        <v>0</v>
      </c>
      <c r="BB278">
        <v>13794000</v>
      </c>
      <c r="BC278">
        <f t="shared" si="70"/>
        <v>13794000</v>
      </c>
      <c r="BE278" t="str">
        <f t="shared" si="71"/>
        <v>void</v>
      </c>
      <c r="BF278">
        <f t="shared" si="72"/>
        <v>2</v>
      </c>
      <c r="BG278">
        <f t="shared" si="73"/>
        <v>2</v>
      </c>
      <c r="BH278">
        <f t="shared" si="74"/>
        <v>1</v>
      </c>
    </row>
    <row r="279" spans="1:60" x14ac:dyDescent="0.45">
      <c r="A279" t="s">
        <v>1644</v>
      </c>
      <c r="B279" t="s">
        <v>1645</v>
      </c>
      <c r="C279">
        <v>241</v>
      </c>
      <c r="D279" t="s">
        <v>1645</v>
      </c>
      <c r="E279" t="s">
        <v>1645</v>
      </c>
      <c r="F279" t="s">
        <v>1646</v>
      </c>
      <c r="G279">
        <v>0.95991899999999997</v>
      </c>
      <c r="H279">
        <v>1</v>
      </c>
      <c r="I279" t="s">
        <v>56</v>
      </c>
      <c r="J279" t="s">
        <v>57</v>
      </c>
      <c r="K279" t="s">
        <v>953</v>
      </c>
      <c r="L279" t="s">
        <v>1647</v>
      </c>
      <c r="M279" t="s">
        <v>1648</v>
      </c>
      <c r="N279">
        <v>15</v>
      </c>
      <c r="P279">
        <v>0.75292000000000003</v>
      </c>
      <c r="S279">
        <f t="shared" si="60"/>
        <v>0.75292000000000003</v>
      </c>
      <c r="U279">
        <v>0.65337000000000001</v>
      </c>
      <c r="X279" s="3">
        <f t="shared" si="61"/>
        <v>0.65337000000000001</v>
      </c>
      <c r="Y279" t="e">
        <f t="shared" si="62"/>
        <v>#DIV/0!</v>
      </c>
      <c r="AA279">
        <v>0.70648</v>
      </c>
      <c r="AD279">
        <f t="shared" si="63"/>
        <v>0.70648</v>
      </c>
      <c r="AF279">
        <v>0.62658999999999998</v>
      </c>
      <c r="AI279">
        <f t="shared" si="64"/>
        <v>0.62658999999999998</v>
      </c>
      <c r="AJ279" t="e">
        <f t="shared" si="65"/>
        <v>#DIV/0!</v>
      </c>
      <c r="AK279" s="1" t="e">
        <f>IF(AND(OR(#REF!&gt;1.49,#REF!&lt; 0.67),#REF!&lt; 0.05),"TL regulate","none")</f>
        <v>#REF!</v>
      </c>
      <c r="AL279" s="1" t="e">
        <f t="shared" si="66"/>
        <v>#DIV/0!</v>
      </c>
      <c r="AM279" s="1" t="e">
        <f t="shared" si="67"/>
        <v>#DIV/0!</v>
      </c>
      <c r="AO279">
        <v>28099000</v>
      </c>
      <c r="AP279">
        <v>0</v>
      </c>
      <c r="AQ279">
        <v>0</v>
      </c>
      <c r="AR279">
        <v>0</v>
      </c>
      <c r="AS279">
        <f t="shared" si="68"/>
        <v>28099000</v>
      </c>
      <c r="AT279">
        <v>0</v>
      </c>
      <c r="AU279">
        <v>0</v>
      </c>
      <c r="AV279">
        <v>0</v>
      </c>
      <c r="AW279">
        <v>0</v>
      </c>
      <c r="AX279">
        <f t="shared" si="69"/>
        <v>0</v>
      </c>
      <c r="AY279">
        <v>20407000</v>
      </c>
      <c r="AZ279">
        <v>0</v>
      </c>
      <c r="BA279">
        <v>0</v>
      </c>
      <c r="BB279">
        <v>0</v>
      </c>
      <c r="BC279">
        <f t="shared" si="70"/>
        <v>20407000</v>
      </c>
      <c r="BE279" t="str">
        <f t="shared" si="71"/>
        <v xml:space="preserve"> TL repressed</v>
      </c>
      <c r="BF279">
        <f t="shared" si="72"/>
        <v>1</v>
      </c>
      <c r="BG279">
        <f t="shared" si="73"/>
        <v>0</v>
      </c>
      <c r="BH279">
        <f t="shared" si="74"/>
        <v>1</v>
      </c>
    </row>
    <row r="280" spans="1:60" x14ac:dyDescent="0.45">
      <c r="A280" t="s">
        <v>1649</v>
      </c>
      <c r="B280" t="s">
        <v>1650</v>
      </c>
      <c r="C280">
        <v>937</v>
      </c>
      <c r="D280" t="s">
        <v>1650</v>
      </c>
      <c r="E280" t="s">
        <v>1650</v>
      </c>
      <c r="F280" t="s">
        <v>1651</v>
      </c>
      <c r="G280">
        <v>0.99064099999999999</v>
      </c>
      <c r="H280">
        <v>1</v>
      </c>
      <c r="I280" t="s">
        <v>56</v>
      </c>
      <c r="J280" t="s">
        <v>57</v>
      </c>
      <c r="K280" t="s">
        <v>308</v>
      </c>
      <c r="L280" t="s">
        <v>1652</v>
      </c>
      <c r="M280" t="s">
        <v>1653</v>
      </c>
      <c r="N280">
        <v>2</v>
      </c>
      <c r="O280">
        <v>0.76844000000000001</v>
      </c>
      <c r="S280">
        <f t="shared" si="60"/>
        <v>0.76844000000000001</v>
      </c>
      <c r="T280">
        <v>0.65432999999999997</v>
      </c>
      <c r="X280" s="3">
        <f t="shared" si="61"/>
        <v>0.65432999999999997</v>
      </c>
      <c r="Y280" t="e">
        <f t="shared" si="62"/>
        <v>#DIV/0!</v>
      </c>
      <c r="Z280">
        <v>1.8355999999999999</v>
      </c>
      <c r="AD280">
        <f t="shared" si="63"/>
        <v>1.8355999999999999</v>
      </c>
      <c r="AE280">
        <v>1.7055</v>
      </c>
      <c r="AI280">
        <f t="shared" si="64"/>
        <v>1.7055</v>
      </c>
      <c r="AJ280" t="e">
        <f t="shared" si="65"/>
        <v>#DIV/0!</v>
      </c>
      <c r="AK280" s="1" t="e">
        <f>IF(AND(OR(#REF!&gt;1.49,#REF!&lt; 0.67),#REF!&lt; 0.05),"TL regulate","none")</f>
        <v>#REF!</v>
      </c>
      <c r="AL280" s="1" t="e">
        <f t="shared" si="66"/>
        <v>#DIV/0!</v>
      </c>
      <c r="AM280" s="1" t="e">
        <f t="shared" si="67"/>
        <v>#DIV/0!</v>
      </c>
      <c r="AO280">
        <v>0</v>
      </c>
      <c r="AP280">
        <v>0</v>
      </c>
      <c r="AQ280">
        <v>0</v>
      </c>
      <c r="AR280">
        <v>0</v>
      </c>
      <c r="AS280">
        <f t="shared" si="68"/>
        <v>0</v>
      </c>
      <c r="AT280">
        <v>0</v>
      </c>
      <c r="AU280">
        <v>0</v>
      </c>
      <c r="AV280">
        <v>0</v>
      </c>
      <c r="AW280">
        <v>0</v>
      </c>
      <c r="AX280">
        <f t="shared" si="69"/>
        <v>0</v>
      </c>
      <c r="AY280">
        <v>0</v>
      </c>
      <c r="AZ280">
        <v>0</v>
      </c>
      <c r="BA280">
        <v>0</v>
      </c>
      <c r="BB280">
        <v>0</v>
      </c>
      <c r="BC280">
        <f t="shared" si="70"/>
        <v>0</v>
      </c>
      <c r="BE280" t="str">
        <f t="shared" si="71"/>
        <v>void</v>
      </c>
      <c r="BF280">
        <f t="shared" si="72"/>
        <v>0</v>
      </c>
      <c r="BG280">
        <f t="shared" si="73"/>
        <v>0</v>
      </c>
      <c r="BH280">
        <f t="shared" si="74"/>
        <v>0</v>
      </c>
    </row>
    <row r="281" spans="1:60" x14ac:dyDescent="0.45">
      <c r="A281" t="s">
        <v>1654</v>
      </c>
      <c r="B281" t="s">
        <v>725</v>
      </c>
      <c r="C281" t="s">
        <v>1655</v>
      </c>
      <c r="D281" t="s">
        <v>727</v>
      </c>
      <c r="E281" t="s">
        <v>727</v>
      </c>
      <c r="F281" t="s">
        <v>728</v>
      </c>
      <c r="G281">
        <v>0.5</v>
      </c>
      <c r="H281">
        <v>1</v>
      </c>
      <c r="I281" t="s">
        <v>56</v>
      </c>
      <c r="J281" t="s">
        <v>1414</v>
      </c>
      <c r="K281" t="s">
        <v>1656</v>
      </c>
      <c r="L281" t="s">
        <v>729</v>
      </c>
      <c r="M281" t="s">
        <v>730</v>
      </c>
      <c r="N281">
        <v>7</v>
      </c>
      <c r="O281">
        <v>0.69816999999999996</v>
      </c>
      <c r="P281">
        <v>0.67484999999999995</v>
      </c>
      <c r="Q281">
        <v>0.91647999999999996</v>
      </c>
      <c r="R281">
        <v>0.71213000000000004</v>
      </c>
      <c r="S281">
        <f t="shared" si="60"/>
        <v>0.75040750000000001</v>
      </c>
      <c r="T281">
        <v>0.61400999999999994</v>
      </c>
      <c r="U281">
        <v>0.57843</v>
      </c>
      <c r="V281">
        <v>0.79905000000000004</v>
      </c>
      <c r="W281">
        <v>0.62763000000000002</v>
      </c>
      <c r="X281" s="3">
        <f t="shared" si="61"/>
        <v>0.65478000000000003</v>
      </c>
      <c r="Y281" t="e">
        <f t="shared" si="62"/>
        <v>#DIV/0!</v>
      </c>
      <c r="Z281">
        <v>0.61419999999999997</v>
      </c>
      <c r="AA281">
        <v>0.53208999999999995</v>
      </c>
      <c r="AB281">
        <v>0.60587000000000002</v>
      </c>
      <c r="AC281">
        <v>0.61438000000000004</v>
      </c>
      <c r="AD281">
        <f t="shared" si="63"/>
        <v>0.59163500000000002</v>
      </c>
      <c r="AE281">
        <v>0.57181999999999999</v>
      </c>
      <c r="AF281">
        <v>0.62749999999999995</v>
      </c>
      <c r="AG281">
        <v>0.53227000000000002</v>
      </c>
      <c r="AH281">
        <v>0.58436999999999995</v>
      </c>
      <c r="AI281">
        <f t="shared" si="64"/>
        <v>0.57899</v>
      </c>
      <c r="AJ281" t="e">
        <f t="shared" si="65"/>
        <v>#DIV/0!</v>
      </c>
      <c r="AK281" s="1" t="e">
        <f>IF(AND(OR(#REF!&gt;1.49,#REF!&lt; 0.67),#REF!&lt; 0.05),"TL regulate","none")</f>
        <v>#REF!</v>
      </c>
      <c r="AL281" s="1" t="e">
        <f t="shared" si="66"/>
        <v>#DIV/0!</v>
      </c>
      <c r="AM281" s="1" t="e">
        <f t="shared" si="67"/>
        <v>#DIV/0!</v>
      </c>
      <c r="AO281">
        <v>238940000</v>
      </c>
      <c r="AP281">
        <v>0</v>
      </c>
      <c r="AQ281">
        <v>187520000</v>
      </c>
      <c r="AR281">
        <v>255510000</v>
      </c>
      <c r="AS281">
        <f t="shared" si="68"/>
        <v>681970000</v>
      </c>
      <c r="AT281">
        <v>204810000</v>
      </c>
      <c r="AU281">
        <v>0</v>
      </c>
      <c r="AV281">
        <v>193340000</v>
      </c>
      <c r="AW281">
        <v>300350000</v>
      </c>
      <c r="AX281">
        <f t="shared" si="69"/>
        <v>698500000</v>
      </c>
      <c r="AY281">
        <v>136870000</v>
      </c>
      <c r="AZ281">
        <v>0</v>
      </c>
      <c r="BA281">
        <v>18200000</v>
      </c>
      <c r="BB281">
        <v>175830000</v>
      </c>
      <c r="BC281">
        <f t="shared" si="70"/>
        <v>330900000</v>
      </c>
      <c r="BE281" t="str">
        <f t="shared" si="71"/>
        <v>void</v>
      </c>
      <c r="BF281">
        <f t="shared" si="72"/>
        <v>3</v>
      </c>
      <c r="BG281">
        <f t="shared" si="73"/>
        <v>3</v>
      </c>
      <c r="BH281">
        <f t="shared" si="74"/>
        <v>3</v>
      </c>
    </row>
    <row r="282" spans="1:60" x14ac:dyDescent="0.45">
      <c r="A282" t="s">
        <v>1657</v>
      </c>
      <c r="B282" t="s">
        <v>1658</v>
      </c>
      <c r="C282" t="s">
        <v>1659</v>
      </c>
      <c r="D282" t="s">
        <v>1660</v>
      </c>
      <c r="E282" t="s">
        <v>1660</v>
      </c>
      <c r="F282" t="s">
        <v>1661</v>
      </c>
      <c r="G282">
        <v>0.83179499999999995</v>
      </c>
      <c r="H282">
        <v>1</v>
      </c>
      <c r="I282" t="s">
        <v>56</v>
      </c>
      <c r="J282" t="s">
        <v>57</v>
      </c>
      <c r="K282" t="s">
        <v>956</v>
      </c>
      <c r="L282" t="s">
        <v>1662</v>
      </c>
      <c r="M282" t="s">
        <v>1663</v>
      </c>
      <c r="N282">
        <v>4</v>
      </c>
      <c r="O282">
        <v>0.87334999999999996</v>
      </c>
      <c r="P282">
        <v>0.78113999999999995</v>
      </c>
      <c r="S282">
        <f t="shared" si="60"/>
        <v>0.82724500000000001</v>
      </c>
      <c r="T282">
        <v>0.69660999999999995</v>
      </c>
      <c r="U282">
        <v>0.61377000000000004</v>
      </c>
      <c r="X282" s="3">
        <f t="shared" si="61"/>
        <v>0.65518999999999994</v>
      </c>
      <c r="Y282" t="e">
        <f t="shared" si="62"/>
        <v>#DIV/0!</v>
      </c>
      <c r="Z282">
        <v>0.88912000000000002</v>
      </c>
      <c r="AA282">
        <v>0.86985999999999997</v>
      </c>
      <c r="AD282">
        <f t="shared" si="63"/>
        <v>0.87948999999999999</v>
      </c>
      <c r="AE282">
        <v>0.75532999999999995</v>
      </c>
      <c r="AF282">
        <v>0.74000999999999995</v>
      </c>
      <c r="AI282">
        <f t="shared" si="64"/>
        <v>0.74766999999999995</v>
      </c>
      <c r="AJ282" t="e">
        <f t="shared" si="65"/>
        <v>#DIV/0!</v>
      </c>
      <c r="AK282" s="1" t="e">
        <f>IF(AND(OR(#REF!&gt;1.49,#REF!&lt; 0.67),#REF!&lt; 0.05),"TL regulate","none")</f>
        <v>#REF!</v>
      </c>
      <c r="AL282" s="1" t="e">
        <f t="shared" si="66"/>
        <v>#DIV/0!</v>
      </c>
      <c r="AM282" s="1" t="e">
        <f t="shared" si="67"/>
        <v>#DIV/0!</v>
      </c>
      <c r="AO282">
        <v>37137000</v>
      </c>
      <c r="AP282">
        <v>0</v>
      </c>
      <c r="AQ282">
        <v>0</v>
      </c>
      <c r="AR282">
        <v>0</v>
      </c>
      <c r="AS282">
        <f t="shared" si="68"/>
        <v>37137000</v>
      </c>
      <c r="AT282">
        <v>42755000</v>
      </c>
      <c r="AU282">
        <v>0</v>
      </c>
      <c r="AV282">
        <v>0</v>
      </c>
      <c r="AW282">
        <v>0</v>
      </c>
      <c r="AX282">
        <f t="shared" si="69"/>
        <v>42755000</v>
      </c>
      <c r="AY282">
        <v>33839000</v>
      </c>
      <c r="AZ282">
        <v>0</v>
      </c>
      <c r="BA282">
        <v>0</v>
      </c>
      <c r="BB282">
        <v>0</v>
      </c>
      <c r="BC282">
        <f t="shared" si="70"/>
        <v>33839000</v>
      </c>
      <c r="BE282" t="str">
        <f t="shared" si="71"/>
        <v>void</v>
      </c>
      <c r="BF282">
        <f t="shared" si="72"/>
        <v>1</v>
      </c>
      <c r="BG282">
        <f t="shared" si="73"/>
        <v>1</v>
      </c>
      <c r="BH282">
        <f t="shared" si="74"/>
        <v>1</v>
      </c>
    </row>
    <row r="283" spans="1:60" x14ac:dyDescent="0.45">
      <c r="A283" t="s">
        <v>1664</v>
      </c>
      <c r="B283" t="s">
        <v>752</v>
      </c>
      <c r="C283" t="s">
        <v>1665</v>
      </c>
      <c r="D283" t="s">
        <v>753</v>
      </c>
      <c r="E283" t="s">
        <v>753</v>
      </c>
      <c r="F283" t="s">
        <v>754</v>
      </c>
      <c r="G283">
        <v>0.64619800000000005</v>
      </c>
      <c r="H283">
        <v>2</v>
      </c>
      <c r="I283" t="s">
        <v>56</v>
      </c>
      <c r="J283" t="s">
        <v>1666</v>
      </c>
      <c r="K283" t="s">
        <v>1667</v>
      </c>
      <c r="L283" t="s">
        <v>1095</v>
      </c>
      <c r="M283" t="s">
        <v>1096</v>
      </c>
      <c r="N283">
        <v>10</v>
      </c>
      <c r="O283">
        <v>0.84106000000000003</v>
      </c>
      <c r="P283">
        <v>0.85329999999999995</v>
      </c>
      <c r="Q283">
        <v>0.56330000000000002</v>
      </c>
      <c r="S283">
        <f t="shared" si="60"/>
        <v>0.7525533333333333</v>
      </c>
      <c r="T283">
        <v>0.70982999999999996</v>
      </c>
      <c r="U283">
        <v>0.74504999999999999</v>
      </c>
      <c r="V283">
        <v>0.51139999999999997</v>
      </c>
      <c r="X283" s="3">
        <f t="shared" si="61"/>
        <v>0.6554266666666666</v>
      </c>
      <c r="Y283" t="e">
        <f t="shared" si="62"/>
        <v>#DIV/0!</v>
      </c>
      <c r="Z283">
        <v>0.95143999999999995</v>
      </c>
      <c r="AA283">
        <v>0.75290999999999997</v>
      </c>
      <c r="AB283">
        <v>0.77817999999999998</v>
      </c>
      <c r="AD283">
        <f t="shared" si="63"/>
        <v>0.82750999999999986</v>
      </c>
      <c r="AE283">
        <v>0.89780000000000004</v>
      </c>
      <c r="AF283">
        <v>0.66015000000000001</v>
      </c>
      <c r="AG283">
        <v>0.68903999999999999</v>
      </c>
      <c r="AI283">
        <f t="shared" si="64"/>
        <v>0.74899666666666664</v>
      </c>
      <c r="AJ283" t="e">
        <f t="shared" si="65"/>
        <v>#DIV/0!</v>
      </c>
      <c r="AK283" s="1" t="e">
        <f>IF(AND(OR(#REF!&gt;1.49,#REF!&lt; 0.67),#REF!&lt; 0.05),"TL regulate","none")</f>
        <v>#REF!</v>
      </c>
      <c r="AL283" s="1" t="e">
        <f t="shared" si="66"/>
        <v>#DIV/0!</v>
      </c>
      <c r="AM283" s="1" t="e">
        <f t="shared" si="67"/>
        <v>#DIV/0!</v>
      </c>
      <c r="AO283">
        <v>69723000</v>
      </c>
      <c r="AP283">
        <v>0</v>
      </c>
      <c r="AQ283">
        <v>21372000</v>
      </c>
      <c r="AR283">
        <v>0</v>
      </c>
      <c r="AS283">
        <f t="shared" si="68"/>
        <v>91095000</v>
      </c>
      <c r="AT283">
        <v>49074000</v>
      </c>
      <c r="AU283">
        <v>0</v>
      </c>
      <c r="AV283">
        <v>30790000</v>
      </c>
      <c r="AW283">
        <v>14075000</v>
      </c>
      <c r="AX283">
        <f t="shared" si="69"/>
        <v>93939000</v>
      </c>
      <c r="AY283">
        <v>52165000</v>
      </c>
      <c r="AZ283">
        <v>0</v>
      </c>
      <c r="BA283">
        <v>18390000</v>
      </c>
      <c r="BB283">
        <v>0</v>
      </c>
      <c r="BC283">
        <f t="shared" si="70"/>
        <v>70555000</v>
      </c>
      <c r="BE283" t="str">
        <f t="shared" si="71"/>
        <v>void</v>
      </c>
      <c r="BF283">
        <f t="shared" si="72"/>
        <v>2</v>
      </c>
      <c r="BG283">
        <f t="shared" si="73"/>
        <v>3</v>
      </c>
      <c r="BH283">
        <f t="shared" si="74"/>
        <v>2</v>
      </c>
    </row>
    <row r="284" spans="1:60" x14ac:dyDescent="0.45">
      <c r="A284" t="s">
        <v>1668</v>
      </c>
      <c r="B284" t="s">
        <v>1669</v>
      </c>
      <c r="C284">
        <v>166</v>
      </c>
      <c r="D284" t="s">
        <v>1669</v>
      </c>
      <c r="E284" t="s">
        <v>1669</v>
      </c>
      <c r="F284" t="s">
        <v>1670</v>
      </c>
      <c r="G284">
        <v>0.990012</v>
      </c>
      <c r="H284">
        <v>1</v>
      </c>
      <c r="I284" t="s">
        <v>56</v>
      </c>
      <c r="J284" t="s">
        <v>117</v>
      </c>
      <c r="K284" t="s">
        <v>180</v>
      </c>
      <c r="L284" t="s">
        <v>1671</v>
      </c>
      <c r="M284" t="s">
        <v>1672</v>
      </c>
      <c r="N284">
        <v>3</v>
      </c>
      <c r="P284">
        <v>0.78276999999999997</v>
      </c>
      <c r="S284">
        <f t="shared" si="60"/>
        <v>0.78276999999999997</v>
      </c>
      <c r="U284">
        <v>0.65542999999999996</v>
      </c>
      <c r="X284" s="3">
        <f t="shared" si="61"/>
        <v>0.65542999999999996</v>
      </c>
      <c r="Y284" t="e">
        <f t="shared" si="62"/>
        <v>#DIV/0!</v>
      </c>
      <c r="AA284">
        <v>0.84201000000000004</v>
      </c>
      <c r="AD284">
        <f t="shared" si="63"/>
        <v>0.84201000000000004</v>
      </c>
      <c r="AF284">
        <v>0.72321000000000002</v>
      </c>
      <c r="AI284">
        <f t="shared" si="64"/>
        <v>0.72321000000000002</v>
      </c>
      <c r="AJ284" t="e">
        <f t="shared" si="65"/>
        <v>#DIV/0!</v>
      </c>
      <c r="AK284" s="1" t="e">
        <f>IF(AND(OR(#REF!&gt;1.49,#REF!&lt; 0.67),#REF!&lt; 0.05),"TL regulate","none")</f>
        <v>#REF!</v>
      </c>
      <c r="AL284" s="1" t="e">
        <f t="shared" si="66"/>
        <v>#DIV/0!</v>
      </c>
      <c r="AM284" s="1" t="e">
        <f t="shared" si="67"/>
        <v>#DIV/0!</v>
      </c>
      <c r="AO284">
        <v>0</v>
      </c>
      <c r="AP284">
        <v>0</v>
      </c>
      <c r="AQ284">
        <v>46704000</v>
      </c>
      <c r="AR284">
        <v>0</v>
      </c>
      <c r="AS284">
        <f t="shared" si="68"/>
        <v>46704000</v>
      </c>
      <c r="AT284">
        <v>0</v>
      </c>
      <c r="AU284">
        <v>0</v>
      </c>
      <c r="AV284">
        <v>57044000</v>
      </c>
      <c r="AW284">
        <v>0</v>
      </c>
      <c r="AX284">
        <f t="shared" si="69"/>
        <v>57044000</v>
      </c>
      <c r="AY284">
        <v>55267000</v>
      </c>
      <c r="AZ284">
        <v>0</v>
      </c>
      <c r="BA284">
        <v>56362000</v>
      </c>
      <c r="BB284">
        <v>0</v>
      </c>
      <c r="BC284">
        <f t="shared" si="70"/>
        <v>111629000</v>
      </c>
      <c r="BE284" t="str">
        <f t="shared" si="71"/>
        <v>void</v>
      </c>
      <c r="BF284">
        <f t="shared" si="72"/>
        <v>1</v>
      </c>
      <c r="BG284">
        <f t="shared" si="73"/>
        <v>1</v>
      </c>
      <c r="BH284">
        <f t="shared" si="74"/>
        <v>2</v>
      </c>
    </row>
    <row r="285" spans="1:60" x14ac:dyDescent="0.45">
      <c r="A285" t="s">
        <v>1673</v>
      </c>
      <c r="B285" t="s">
        <v>1674</v>
      </c>
      <c r="C285" t="s">
        <v>1675</v>
      </c>
      <c r="D285" t="s">
        <v>1676</v>
      </c>
      <c r="E285" t="s">
        <v>1676</v>
      </c>
      <c r="F285" t="s">
        <v>1677</v>
      </c>
      <c r="G285">
        <v>0.99998699999999996</v>
      </c>
      <c r="H285">
        <v>1</v>
      </c>
      <c r="I285" t="s">
        <v>56</v>
      </c>
      <c r="J285" t="s">
        <v>57</v>
      </c>
      <c r="K285" t="s">
        <v>352</v>
      </c>
      <c r="L285" t="s">
        <v>1678</v>
      </c>
      <c r="M285" t="s">
        <v>1679</v>
      </c>
      <c r="N285">
        <v>1</v>
      </c>
      <c r="O285">
        <v>0.74677000000000004</v>
      </c>
      <c r="P285">
        <v>0.72302</v>
      </c>
      <c r="Q285">
        <v>0.84450999999999998</v>
      </c>
      <c r="S285">
        <f t="shared" si="60"/>
        <v>0.77143333333333342</v>
      </c>
      <c r="T285">
        <v>0.62039</v>
      </c>
      <c r="U285">
        <v>0.62126999999999999</v>
      </c>
      <c r="V285">
        <v>0.72472000000000003</v>
      </c>
      <c r="X285" s="3">
        <f t="shared" si="61"/>
        <v>0.65546000000000004</v>
      </c>
      <c r="Y285" t="e">
        <f t="shared" si="62"/>
        <v>#DIV/0!</v>
      </c>
      <c r="Z285">
        <v>0.63787000000000005</v>
      </c>
      <c r="AA285">
        <v>0.73612999999999995</v>
      </c>
      <c r="AB285">
        <v>0.86009999999999998</v>
      </c>
      <c r="AD285">
        <f t="shared" si="63"/>
        <v>0.74470000000000003</v>
      </c>
      <c r="AE285">
        <v>0.56045999999999996</v>
      </c>
      <c r="AF285">
        <v>0.64293</v>
      </c>
      <c r="AG285">
        <v>0.75136000000000003</v>
      </c>
      <c r="AI285">
        <f t="shared" si="64"/>
        <v>0.65158333333333329</v>
      </c>
      <c r="AJ285" t="e">
        <f t="shared" si="65"/>
        <v>#DIV/0!</v>
      </c>
      <c r="AK285" s="1" t="e">
        <f>IF(AND(OR(#REF!&gt;1.49,#REF!&lt; 0.67),#REF!&lt; 0.05),"TL regulate","none")</f>
        <v>#REF!</v>
      </c>
      <c r="AL285" s="1" t="e">
        <f t="shared" si="66"/>
        <v>#DIV/0!</v>
      </c>
      <c r="AM285" s="1" t="e">
        <f t="shared" si="67"/>
        <v>#DIV/0!</v>
      </c>
      <c r="AO285">
        <v>23344000</v>
      </c>
      <c r="AP285">
        <v>0</v>
      </c>
      <c r="AQ285">
        <v>26223000</v>
      </c>
      <c r="AR285">
        <v>0</v>
      </c>
      <c r="AS285">
        <f t="shared" si="68"/>
        <v>49567000</v>
      </c>
      <c r="AT285">
        <v>27888000</v>
      </c>
      <c r="AU285">
        <v>0</v>
      </c>
      <c r="AV285">
        <v>27763000</v>
      </c>
      <c r="AW285">
        <v>0</v>
      </c>
      <c r="AX285">
        <f t="shared" si="69"/>
        <v>55651000</v>
      </c>
      <c r="AY285">
        <v>17122000</v>
      </c>
      <c r="AZ285">
        <v>0</v>
      </c>
      <c r="BA285">
        <v>21414000</v>
      </c>
      <c r="BB285">
        <v>16760000</v>
      </c>
      <c r="BC285">
        <f t="shared" si="70"/>
        <v>55296000</v>
      </c>
      <c r="BE285" t="str">
        <f t="shared" si="71"/>
        <v>void</v>
      </c>
      <c r="BF285">
        <f t="shared" si="72"/>
        <v>2</v>
      </c>
      <c r="BG285">
        <f t="shared" si="73"/>
        <v>2</v>
      </c>
      <c r="BH285">
        <f t="shared" si="74"/>
        <v>3</v>
      </c>
    </row>
    <row r="286" spans="1:60" x14ac:dyDescent="0.45">
      <c r="A286" t="s">
        <v>1680</v>
      </c>
      <c r="B286" t="s">
        <v>418</v>
      </c>
      <c r="C286">
        <v>73</v>
      </c>
      <c r="D286" t="s">
        <v>418</v>
      </c>
      <c r="E286" t="s">
        <v>418</v>
      </c>
      <c r="F286" t="s">
        <v>1681</v>
      </c>
      <c r="G286">
        <v>0.75028399999999995</v>
      </c>
      <c r="H286">
        <v>1</v>
      </c>
      <c r="I286" t="s">
        <v>56</v>
      </c>
      <c r="J286" t="s">
        <v>420</v>
      </c>
      <c r="K286" t="s">
        <v>393</v>
      </c>
      <c r="L286" t="s">
        <v>1682</v>
      </c>
      <c r="M286" t="s">
        <v>1683</v>
      </c>
      <c r="N286">
        <v>4</v>
      </c>
      <c r="Q286">
        <v>0.76681999999999995</v>
      </c>
      <c r="R286">
        <v>0.83482000000000001</v>
      </c>
      <c r="S286">
        <f t="shared" si="60"/>
        <v>0.80081999999999998</v>
      </c>
      <c r="V286">
        <v>0.62365999999999999</v>
      </c>
      <c r="W286">
        <v>0.68781000000000003</v>
      </c>
      <c r="X286" s="3">
        <f t="shared" si="61"/>
        <v>0.65573499999999996</v>
      </c>
      <c r="Y286" t="e">
        <f t="shared" si="62"/>
        <v>#DIV/0!</v>
      </c>
      <c r="AB286">
        <v>0.80374000000000001</v>
      </c>
      <c r="AC286">
        <v>0.83872999999999998</v>
      </c>
      <c r="AD286">
        <f t="shared" si="63"/>
        <v>0.82123499999999994</v>
      </c>
      <c r="AG286">
        <v>0.68539000000000005</v>
      </c>
      <c r="AH286">
        <v>0.72533999999999998</v>
      </c>
      <c r="AI286">
        <f t="shared" si="64"/>
        <v>0.70536500000000002</v>
      </c>
      <c r="AJ286" t="e">
        <f t="shared" si="65"/>
        <v>#DIV/0!</v>
      </c>
      <c r="AK286" s="1" t="e">
        <f>IF(AND(OR(#REF!&gt;1.49,#REF!&lt; 0.67),#REF!&lt; 0.05),"TL regulate","none")</f>
        <v>#REF!</v>
      </c>
      <c r="AL286" s="1" t="e">
        <f t="shared" si="66"/>
        <v>#DIV/0!</v>
      </c>
      <c r="AM286" s="1" t="e">
        <f t="shared" si="67"/>
        <v>#DIV/0!</v>
      </c>
      <c r="AO286">
        <v>0</v>
      </c>
      <c r="AP286">
        <v>0</v>
      </c>
      <c r="AQ286">
        <v>74888000</v>
      </c>
      <c r="AR286">
        <v>94013000</v>
      </c>
      <c r="AS286">
        <f t="shared" si="68"/>
        <v>168901000</v>
      </c>
      <c r="AT286">
        <v>0</v>
      </c>
      <c r="AU286">
        <v>0</v>
      </c>
      <c r="AV286">
        <v>182260000</v>
      </c>
      <c r="AW286">
        <v>82431000</v>
      </c>
      <c r="AX286">
        <f t="shared" si="69"/>
        <v>264691000</v>
      </c>
      <c r="AY286">
        <v>0</v>
      </c>
      <c r="AZ286">
        <v>0</v>
      </c>
      <c r="BA286">
        <v>48999000</v>
      </c>
      <c r="BB286">
        <v>77996000</v>
      </c>
      <c r="BC286">
        <f t="shared" si="70"/>
        <v>126995000</v>
      </c>
      <c r="BE286" t="str">
        <f t="shared" si="71"/>
        <v>void</v>
      </c>
      <c r="BF286">
        <f t="shared" si="72"/>
        <v>2</v>
      </c>
      <c r="BG286">
        <f t="shared" si="73"/>
        <v>2</v>
      </c>
      <c r="BH286">
        <f t="shared" si="74"/>
        <v>2</v>
      </c>
    </row>
    <row r="287" spans="1:60" x14ac:dyDescent="0.45">
      <c r="A287" t="s">
        <v>1684</v>
      </c>
      <c r="B287" t="s">
        <v>1685</v>
      </c>
      <c r="C287">
        <v>139</v>
      </c>
      <c r="D287" t="s">
        <v>1685</v>
      </c>
      <c r="E287" t="s">
        <v>1685</v>
      </c>
      <c r="F287" t="s">
        <v>1686</v>
      </c>
      <c r="G287">
        <v>0.98424</v>
      </c>
      <c r="H287">
        <v>1</v>
      </c>
      <c r="I287" t="s">
        <v>56</v>
      </c>
      <c r="J287" t="s">
        <v>57</v>
      </c>
      <c r="K287" t="s">
        <v>1127</v>
      </c>
      <c r="L287" t="s">
        <v>1687</v>
      </c>
      <c r="M287" t="s">
        <v>1688</v>
      </c>
      <c r="N287">
        <v>8</v>
      </c>
      <c r="O287">
        <v>0.65586</v>
      </c>
      <c r="R287">
        <v>0.92291000000000001</v>
      </c>
      <c r="S287">
        <f t="shared" si="60"/>
        <v>0.789385</v>
      </c>
      <c r="T287">
        <v>0.55093000000000003</v>
      </c>
      <c r="W287">
        <v>0.76176999999999995</v>
      </c>
      <c r="X287" s="3">
        <f t="shared" si="61"/>
        <v>0.65634999999999999</v>
      </c>
      <c r="Y287" t="e">
        <f t="shared" si="62"/>
        <v>#DIV/0!</v>
      </c>
      <c r="Z287">
        <v>0.93108000000000002</v>
      </c>
      <c r="AC287">
        <v>0.85087999999999997</v>
      </c>
      <c r="AD287">
        <f t="shared" si="63"/>
        <v>0.89097999999999999</v>
      </c>
      <c r="AE287">
        <v>0.79179999999999995</v>
      </c>
      <c r="AH287">
        <v>0.72996000000000005</v>
      </c>
      <c r="AI287">
        <f t="shared" si="64"/>
        <v>0.76088</v>
      </c>
      <c r="AJ287" t="e">
        <f t="shared" si="65"/>
        <v>#DIV/0!</v>
      </c>
      <c r="AK287" s="1" t="e">
        <f>IF(AND(OR(#REF!&gt;1.49,#REF!&lt; 0.67),#REF!&lt; 0.05),"TL regulate","none")</f>
        <v>#REF!</v>
      </c>
      <c r="AL287" s="1" t="e">
        <f t="shared" si="66"/>
        <v>#DIV/0!</v>
      </c>
      <c r="AM287" s="1" t="e">
        <f t="shared" si="67"/>
        <v>#DIV/0!</v>
      </c>
      <c r="AO287">
        <v>21534000</v>
      </c>
      <c r="AP287">
        <v>0</v>
      </c>
      <c r="AQ287">
        <v>13558000</v>
      </c>
      <c r="AR287">
        <v>17819000</v>
      </c>
      <c r="AS287">
        <f t="shared" si="68"/>
        <v>52911000</v>
      </c>
      <c r="AT287">
        <v>13419000</v>
      </c>
      <c r="AU287">
        <v>0</v>
      </c>
      <c r="AV287">
        <v>0</v>
      </c>
      <c r="AW287">
        <v>16667000</v>
      </c>
      <c r="AX287">
        <f t="shared" si="69"/>
        <v>30086000</v>
      </c>
      <c r="AY287">
        <v>16712000</v>
      </c>
      <c r="AZ287">
        <v>0</v>
      </c>
      <c r="BA287">
        <v>0</v>
      </c>
      <c r="BB287">
        <v>13929000</v>
      </c>
      <c r="BC287">
        <f t="shared" si="70"/>
        <v>30641000</v>
      </c>
      <c r="BE287" t="str">
        <f t="shared" si="71"/>
        <v>void</v>
      </c>
      <c r="BF287">
        <f t="shared" si="72"/>
        <v>3</v>
      </c>
      <c r="BG287">
        <f t="shared" si="73"/>
        <v>2</v>
      </c>
      <c r="BH287">
        <f t="shared" si="74"/>
        <v>2</v>
      </c>
    </row>
    <row r="288" spans="1:60" x14ac:dyDescent="0.45">
      <c r="A288" t="s">
        <v>1689</v>
      </c>
      <c r="B288" t="s">
        <v>1388</v>
      </c>
      <c r="C288">
        <v>42</v>
      </c>
      <c r="D288" t="s">
        <v>1388</v>
      </c>
      <c r="E288" t="s">
        <v>1388</v>
      </c>
      <c r="F288" t="s">
        <v>1389</v>
      </c>
      <c r="G288">
        <v>0.99463500000000005</v>
      </c>
      <c r="H288">
        <v>2</v>
      </c>
      <c r="I288" t="s">
        <v>56</v>
      </c>
      <c r="J288" t="s">
        <v>1690</v>
      </c>
      <c r="K288" t="s">
        <v>1555</v>
      </c>
      <c r="L288" t="s">
        <v>1691</v>
      </c>
      <c r="M288" t="s">
        <v>1692</v>
      </c>
      <c r="N288">
        <v>9</v>
      </c>
      <c r="O288">
        <v>0.82316999999999996</v>
      </c>
      <c r="P288">
        <v>0.67503999999999997</v>
      </c>
      <c r="Q288">
        <v>0.61260000000000003</v>
      </c>
      <c r="S288">
        <f t="shared" si="60"/>
        <v>0.70360333333333325</v>
      </c>
      <c r="T288">
        <v>0.74790000000000001</v>
      </c>
      <c r="U288">
        <v>0.64402000000000004</v>
      </c>
      <c r="V288">
        <v>0.57854000000000005</v>
      </c>
      <c r="X288" s="3">
        <f t="shared" si="61"/>
        <v>0.65682000000000007</v>
      </c>
      <c r="Y288" t="e">
        <f t="shared" si="62"/>
        <v>#DIV/0!</v>
      </c>
      <c r="Z288">
        <v>1.0357000000000001</v>
      </c>
      <c r="AA288">
        <v>0.90671000000000002</v>
      </c>
      <c r="AB288">
        <v>0.84018999999999999</v>
      </c>
      <c r="AD288">
        <f t="shared" si="63"/>
        <v>0.92753333333333343</v>
      </c>
      <c r="AE288">
        <v>0.90076999999999996</v>
      </c>
      <c r="AF288">
        <v>0.80520000000000003</v>
      </c>
      <c r="AG288">
        <v>0.74297000000000002</v>
      </c>
      <c r="AI288">
        <f t="shared" si="64"/>
        <v>0.81631333333333334</v>
      </c>
      <c r="AJ288" t="e">
        <f t="shared" si="65"/>
        <v>#DIV/0!</v>
      </c>
      <c r="AK288" s="1" t="e">
        <f>IF(AND(OR(#REF!&gt;1.49,#REF!&lt; 0.67),#REF!&lt; 0.05),"TL regulate","none")</f>
        <v>#REF!</v>
      </c>
      <c r="AL288" s="1" t="e">
        <f t="shared" si="66"/>
        <v>#DIV/0!</v>
      </c>
      <c r="AM288" s="1" t="e">
        <f t="shared" si="67"/>
        <v>#DIV/0!</v>
      </c>
      <c r="AO288">
        <v>29569000</v>
      </c>
      <c r="AP288">
        <v>0</v>
      </c>
      <c r="AQ288">
        <v>35634000</v>
      </c>
      <c r="AR288">
        <v>0</v>
      </c>
      <c r="AS288">
        <f t="shared" si="68"/>
        <v>65203000</v>
      </c>
      <c r="AT288">
        <v>9936100</v>
      </c>
      <c r="AU288">
        <v>0</v>
      </c>
      <c r="AV288">
        <v>16321000</v>
      </c>
      <c r="AW288">
        <v>0</v>
      </c>
      <c r="AX288">
        <f t="shared" si="69"/>
        <v>26257100</v>
      </c>
      <c r="AY288">
        <v>31817000</v>
      </c>
      <c r="AZ288">
        <v>0</v>
      </c>
      <c r="BA288">
        <v>16253000</v>
      </c>
      <c r="BB288">
        <v>0</v>
      </c>
      <c r="BC288">
        <f t="shared" si="70"/>
        <v>48070000</v>
      </c>
      <c r="BE288" t="str">
        <f t="shared" si="71"/>
        <v>void</v>
      </c>
      <c r="BF288">
        <f t="shared" si="72"/>
        <v>2</v>
      </c>
      <c r="BG288">
        <f t="shared" si="73"/>
        <v>2</v>
      </c>
      <c r="BH288">
        <f t="shared" si="74"/>
        <v>2</v>
      </c>
    </row>
    <row r="289" spans="1:60" x14ac:dyDescent="0.45">
      <c r="A289" t="s">
        <v>1693</v>
      </c>
      <c r="B289" t="s">
        <v>1694</v>
      </c>
      <c r="C289">
        <v>23</v>
      </c>
      <c r="D289" t="s">
        <v>1694</v>
      </c>
      <c r="E289" t="s">
        <v>1694</v>
      </c>
      <c r="F289" t="s">
        <v>1695</v>
      </c>
      <c r="G289">
        <v>0.69975100000000001</v>
      </c>
      <c r="H289">
        <v>1</v>
      </c>
      <c r="I289" t="s">
        <v>80</v>
      </c>
      <c r="J289" t="s">
        <v>57</v>
      </c>
      <c r="K289" t="s">
        <v>329</v>
      </c>
      <c r="L289" t="s">
        <v>1696</v>
      </c>
      <c r="M289" t="s">
        <v>1697</v>
      </c>
      <c r="N289">
        <v>3</v>
      </c>
      <c r="O289">
        <v>0.82340999999999998</v>
      </c>
      <c r="S289">
        <f t="shared" si="60"/>
        <v>0.82340999999999998</v>
      </c>
      <c r="T289">
        <v>0.65693999999999997</v>
      </c>
      <c r="X289" s="3">
        <f t="shared" si="61"/>
        <v>0.65693999999999997</v>
      </c>
      <c r="Y289" t="e">
        <f t="shared" si="62"/>
        <v>#DIV/0!</v>
      </c>
      <c r="Z289">
        <v>1.0224</v>
      </c>
      <c r="AD289">
        <f t="shared" si="63"/>
        <v>1.0224</v>
      </c>
      <c r="AE289">
        <v>0.87339</v>
      </c>
      <c r="AI289">
        <f t="shared" si="64"/>
        <v>0.87339</v>
      </c>
      <c r="AJ289" t="e">
        <f t="shared" si="65"/>
        <v>#DIV/0!</v>
      </c>
      <c r="AK289" s="1" t="e">
        <f>IF(AND(OR(#REF!&gt;1.49,#REF!&lt; 0.67),#REF!&lt; 0.05),"TL regulate","none")</f>
        <v>#REF!</v>
      </c>
      <c r="AL289" s="1" t="e">
        <f t="shared" si="66"/>
        <v>#DIV/0!</v>
      </c>
      <c r="AM289" s="1" t="e">
        <f t="shared" si="67"/>
        <v>#DIV/0!</v>
      </c>
      <c r="AO289">
        <v>0</v>
      </c>
      <c r="AP289">
        <v>0</v>
      </c>
      <c r="AQ289">
        <v>0</v>
      </c>
      <c r="AR289">
        <v>0</v>
      </c>
      <c r="AS289">
        <f t="shared" si="68"/>
        <v>0</v>
      </c>
      <c r="AT289">
        <v>0</v>
      </c>
      <c r="AU289">
        <v>0</v>
      </c>
      <c r="AV289">
        <v>0</v>
      </c>
      <c r="AW289">
        <v>0</v>
      </c>
      <c r="AX289">
        <f t="shared" si="69"/>
        <v>0</v>
      </c>
      <c r="AY289">
        <v>0</v>
      </c>
      <c r="AZ289">
        <v>0</v>
      </c>
      <c r="BA289">
        <v>0</v>
      </c>
      <c r="BB289">
        <v>0</v>
      </c>
      <c r="BC289">
        <f t="shared" si="70"/>
        <v>0</v>
      </c>
      <c r="BE289" t="str">
        <f t="shared" si="71"/>
        <v>void</v>
      </c>
      <c r="BF289">
        <f t="shared" si="72"/>
        <v>0</v>
      </c>
      <c r="BG289">
        <f t="shared" si="73"/>
        <v>0</v>
      </c>
      <c r="BH289">
        <f t="shared" si="74"/>
        <v>0</v>
      </c>
    </row>
    <row r="290" spans="1:60" s="1" customFormat="1" x14ac:dyDescent="0.45">
      <c r="A290" t="s">
        <v>1698</v>
      </c>
      <c r="B290" t="s">
        <v>1699</v>
      </c>
      <c r="C290" t="s">
        <v>1700</v>
      </c>
      <c r="D290" t="s">
        <v>1701</v>
      </c>
      <c r="E290" t="s">
        <v>1701</v>
      </c>
      <c r="F290" t="s">
        <v>1702</v>
      </c>
      <c r="G290">
        <v>0.499971</v>
      </c>
      <c r="H290">
        <v>1</v>
      </c>
      <c r="I290" t="s">
        <v>80</v>
      </c>
      <c r="J290" t="s">
        <v>57</v>
      </c>
      <c r="K290" t="s">
        <v>1703</v>
      </c>
      <c r="L290" t="s">
        <v>1704</v>
      </c>
      <c r="M290" t="s">
        <v>1705</v>
      </c>
      <c r="N290">
        <v>7</v>
      </c>
      <c r="O290">
        <v>0.76265000000000005</v>
      </c>
      <c r="P290"/>
      <c r="Q290"/>
      <c r="R290"/>
      <c r="S290">
        <f t="shared" si="60"/>
        <v>0.76265000000000005</v>
      </c>
      <c r="T290">
        <v>0.65737000000000001</v>
      </c>
      <c r="U290"/>
      <c r="V290"/>
      <c r="W290"/>
      <c r="X290" s="3">
        <f t="shared" si="61"/>
        <v>0.65737000000000001</v>
      </c>
      <c r="Y290" t="e">
        <f t="shared" si="62"/>
        <v>#DIV/0!</v>
      </c>
      <c r="Z290">
        <v>1.3238000000000001</v>
      </c>
      <c r="AA290"/>
      <c r="AB290"/>
      <c r="AC290"/>
      <c r="AD290">
        <f t="shared" si="63"/>
        <v>1.3238000000000001</v>
      </c>
      <c r="AE290">
        <v>1.1087</v>
      </c>
      <c r="AF290"/>
      <c r="AG290"/>
      <c r="AH290"/>
      <c r="AI290">
        <f t="shared" si="64"/>
        <v>1.1087</v>
      </c>
      <c r="AJ290" t="e">
        <f t="shared" si="65"/>
        <v>#DIV/0!</v>
      </c>
      <c r="AK290" s="1" t="e">
        <f>IF(AND(OR(#REF!&gt;1.49,#REF!&lt; 0.67),#REF!&lt; 0.05),"TL regulate","none")</f>
        <v>#REF!</v>
      </c>
      <c r="AL290" s="1" t="e">
        <f t="shared" si="66"/>
        <v>#DIV/0!</v>
      </c>
      <c r="AM290" s="1" t="e">
        <f t="shared" si="67"/>
        <v>#DIV/0!</v>
      </c>
      <c r="AN290"/>
      <c r="AO290">
        <v>0</v>
      </c>
      <c r="AP290">
        <v>0</v>
      </c>
      <c r="AQ290">
        <v>0</v>
      </c>
      <c r="AR290">
        <v>0</v>
      </c>
      <c r="AS290">
        <f t="shared" si="68"/>
        <v>0</v>
      </c>
      <c r="AT290">
        <v>0</v>
      </c>
      <c r="AU290">
        <v>0</v>
      </c>
      <c r="AV290">
        <v>0</v>
      </c>
      <c r="AW290">
        <v>0</v>
      </c>
      <c r="AX290">
        <f t="shared" si="69"/>
        <v>0</v>
      </c>
      <c r="AY290">
        <v>0</v>
      </c>
      <c r="AZ290">
        <v>0</v>
      </c>
      <c r="BA290">
        <v>0</v>
      </c>
      <c r="BB290">
        <v>0</v>
      </c>
      <c r="BC290">
        <f t="shared" si="70"/>
        <v>0</v>
      </c>
      <c r="BD290"/>
      <c r="BE290" t="str">
        <f t="shared" si="71"/>
        <v>void</v>
      </c>
      <c r="BF290">
        <f t="shared" si="72"/>
        <v>0</v>
      </c>
      <c r="BG290">
        <f t="shared" si="73"/>
        <v>0</v>
      </c>
      <c r="BH290">
        <f t="shared" si="74"/>
        <v>0</v>
      </c>
    </row>
    <row r="291" spans="1:60" x14ac:dyDescent="0.45">
      <c r="A291" t="s">
        <v>1706</v>
      </c>
      <c r="B291" t="s">
        <v>1707</v>
      </c>
      <c r="C291" t="s">
        <v>1708</v>
      </c>
      <c r="D291" t="s">
        <v>1709</v>
      </c>
      <c r="E291" t="s">
        <v>1709</v>
      </c>
      <c r="F291" t="s">
        <v>1710</v>
      </c>
      <c r="G291">
        <v>0.5</v>
      </c>
      <c r="H291">
        <v>1</v>
      </c>
      <c r="I291" t="s">
        <v>56</v>
      </c>
      <c r="J291" t="s">
        <v>63</v>
      </c>
      <c r="K291" t="s">
        <v>64</v>
      </c>
      <c r="L291" t="s">
        <v>1711</v>
      </c>
      <c r="M291" t="s">
        <v>1712</v>
      </c>
      <c r="N291">
        <v>10</v>
      </c>
      <c r="O291">
        <v>0.75263999999999998</v>
      </c>
      <c r="P291">
        <v>0.88341000000000003</v>
      </c>
      <c r="Q291">
        <v>0.78249000000000002</v>
      </c>
      <c r="R291">
        <v>0.76758999999999999</v>
      </c>
      <c r="S291">
        <f t="shared" si="60"/>
        <v>0.79653250000000009</v>
      </c>
      <c r="T291">
        <v>0.63302000000000003</v>
      </c>
      <c r="U291">
        <v>0.71886000000000005</v>
      </c>
      <c r="V291">
        <v>0.64259999999999995</v>
      </c>
      <c r="W291">
        <v>0.63512999999999997</v>
      </c>
      <c r="X291" s="3">
        <f t="shared" si="61"/>
        <v>0.65740249999999989</v>
      </c>
      <c r="Y291" t="e">
        <f t="shared" si="62"/>
        <v>#DIV/0!</v>
      </c>
      <c r="Z291">
        <v>1.1891</v>
      </c>
      <c r="AA291">
        <v>1.1957</v>
      </c>
      <c r="AB291">
        <v>1.1235999999999999</v>
      </c>
      <c r="AC291">
        <v>1.22</v>
      </c>
      <c r="AD291">
        <f t="shared" si="63"/>
        <v>1.1820999999999999</v>
      </c>
      <c r="AE291">
        <v>1.0537000000000001</v>
      </c>
      <c r="AF291">
        <v>1.0293000000000001</v>
      </c>
      <c r="AG291">
        <v>0.96333000000000002</v>
      </c>
      <c r="AH291">
        <v>1.0582</v>
      </c>
      <c r="AI291">
        <f t="shared" si="64"/>
        <v>1.0261325000000001</v>
      </c>
      <c r="AJ291" t="e">
        <f t="shared" si="65"/>
        <v>#DIV/0!</v>
      </c>
      <c r="AK291" s="1" t="e">
        <f>IF(AND(OR(#REF!&gt;1.49,#REF!&lt; 0.67),#REF!&lt; 0.05),"TL regulate","none")</f>
        <v>#REF!</v>
      </c>
      <c r="AL291" s="1" t="e">
        <f t="shared" si="66"/>
        <v>#DIV/0!</v>
      </c>
      <c r="AM291" s="1" t="e">
        <f t="shared" si="67"/>
        <v>#DIV/0!</v>
      </c>
      <c r="AO291">
        <v>119720000</v>
      </c>
      <c r="AP291">
        <v>0</v>
      </c>
      <c r="AQ291">
        <v>88539000</v>
      </c>
      <c r="AR291">
        <v>108420000</v>
      </c>
      <c r="AS291">
        <f t="shared" si="68"/>
        <v>316679000</v>
      </c>
      <c r="AT291">
        <v>79741000</v>
      </c>
      <c r="AU291">
        <v>0</v>
      </c>
      <c r="AV291">
        <v>71247000</v>
      </c>
      <c r="AW291">
        <v>80467000</v>
      </c>
      <c r="AX291">
        <f t="shared" si="69"/>
        <v>231455000</v>
      </c>
      <c r="AY291">
        <v>94608000</v>
      </c>
      <c r="AZ291">
        <v>0</v>
      </c>
      <c r="BA291">
        <v>71716000</v>
      </c>
      <c r="BB291">
        <v>83813000</v>
      </c>
      <c r="BC291">
        <f t="shared" si="70"/>
        <v>250137000</v>
      </c>
      <c r="BE291" t="str">
        <f t="shared" si="71"/>
        <v>void</v>
      </c>
      <c r="BF291">
        <f t="shared" si="72"/>
        <v>3</v>
      </c>
      <c r="BG291">
        <f t="shared" si="73"/>
        <v>3</v>
      </c>
      <c r="BH291">
        <f t="shared" si="74"/>
        <v>3</v>
      </c>
    </row>
    <row r="292" spans="1:60" x14ac:dyDescent="0.45">
      <c r="A292" t="s">
        <v>1713</v>
      </c>
      <c r="B292" t="s">
        <v>1707</v>
      </c>
      <c r="C292" t="s">
        <v>1714</v>
      </c>
      <c r="D292" t="s">
        <v>1709</v>
      </c>
      <c r="E292" t="s">
        <v>1709</v>
      </c>
      <c r="F292" t="s">
        <v>1710</v>
      </c>
      <c r="G292">
        <v>0.5</v>
      </c>
      <c r="H292">
        <v>1</v>
      </c>
      <c r="I292" t="s">
        <v>80</v>
      </c>
      <c r="J292" t="s">
        <v>1715</v>
      </c>
      <c r="K292" t="s">
        <v>882</v>
      </c>
      <c r="L292" t="s">
        <v>1711</v>
      </c>
      <c r="M292" t="s">
        <v>1712</v>
      </c>
      <c r="N292">
        <v>4</v>
      </c>
      <c r="O292">
        <v>0.75263999999999998</v>
      </c>
      <c r="P292">
        <v>0.88341000000000003</v>
      </c>
      <c r="Q292">
        <v>0.78249000000000002</v>
      </c>
      <c r="R292">
        <v>0.76758999999999999</v>
      </c>
      <c r="S292">
        <f t="shared" si="60"/>
        <v>0.79653250000000009</v>
      </c>
      <c r="T292">
        <v>0.63302000000000003</v>
      </c>
      <c r="U292">
        <v>0.71886000000000005</v>
      </c>
      <c r="V292">
        <v>0.64259999999999995</v>
      </c>
      <c r="W292">
        <v>0.63512999999999997</v>
      </c>
      <c r="X292" s="3">
        <f t="shared" si="61"/>
        <v>0.65740249999999989</v>
      </c>
      <c r="Y292" t="e">
        <f t="shared" si="62"/>
        <v>#DIV/0!</v>
      </c>
      <c r="Z292">
        <v>1.1891</v>
      </c>
      <c r="AA292">
        <v>1.1957</v>
      </c>
      <c r="AB292">
        <v>1.1235999999999999</v>
      </c>
      <c r="AC292">
        <v>1.22</v>
      </c>
      <c r="AD292">
        <f t="shared" si="63"/>
        <v>1.1820999999999999</v>
      </c>
      <c r="AE292">
        <v>1.0537000000000001</v>
      </c>
      <c r="AF292">
        <v>1.0293000000000001</v>
      </c>
      <c r="AG292">
        <v>0.96333000000000002</v>
      </c>
      <c r="AH292">
        <v>1.0582</v>
      </c>
      <c r="AI292">
        <f t="shared" si="64"/>
        <v>1.0261325000000001</v>
      </c>
      <c r="AJ292" t="e">
        <f t="shared" si="65"/>
        <v>#DIV/0!</v>
      </c>
      <c r="AK292" s="1" t="e">
        <f>IF(AND(OR(#REF!&gt;1.49,#REF!&lt; 0.67),#REF!&lt; 0.05),"TL regulate","none")</f>
        <v>#REF!</v>
      </c>
      <c r="AL292" s="1" t="e">
        <f t="shared" si="66"/>
        <v>#DIV/0!</v>
      </c>
      <c r="AM292" s="1" t="e">
        <f t="shared" si="67"/>
        <v>#DIV/0!</v>
      </c>
      <c r="AO292">
        <v>0</v>
      </c>
      <c r="AP292">
        <v>0</v>
      </c>
      <c r="AQ292">
        <v>0</v>
      </c>
      <c r="AR292">
        <v>108420000</v>
      </c>
      <c r="AS292">
        <f t="shared" si="68"/>
        <v>108420000</v>
      </c>
      <c r="AT292">
        <v>0</v>
      </c>
      <c r="AU292">
        <v>0</v>
      </c>
      <c r="AV292">
        <v>0</v>
      </c>
      <c r="AW292">
        <v>80467000</v>
      </c>
      <c r="AX292">
        <f t="shared" si="69"/>
        <v>80467000</v>
      </c>
      <c r="AY292">
        <v>0</v>
      </c>
      <c r="AZ292">
        <v>0</v>
      </c>
      <c r="BA292">
        <v>0</v>
      </c>
      <c r="BB292">
        <v>83813000</v>
      </c>
      <c r="BC292">
        <f t="shared" si="70"/>
        <v>83813000</v>
      </c>
      <c r="BE292" t="str">
        <f t="shared" si="71"/>
        <v>void</v>
      </c>
      <c r="BF292">
        <f t="shared" si="72"/>
        <v>1</v>
      </c>
      <c r="BG292">
        <f t="shared" si="73"/>
        <v>1</v>
      </c>
      <c r="BH292">
        <f t="shared" si="74"/>
        <v>1</v>
      </c>
    </row>
    <row r="293" spans="1:60" x14ac:dyDescent="0.45">
      <c r="A293" t="s">
        <v>1716</v>
      </c>
      <c r="B293" t="s">
        <v>1223</v>
      </c>
      <c r="C293">
        <v>283</v>
      </c>
      <c r="D293" t="s">
        <v>1223</v>
      </c>
      <c r="E293" t="s">
        <v>1223</v>
      </c>
      <c r="F293" t="s">
        <v>1224</v>
      </c>
      <c r="G293">
        <v>0.999996</v>
      </c>
      <c r="H293">
        <v>1</v>
      </c>
      <c r="I293" t="s">
        <v>56</v>
      </c>
      <c r="J293" t="s">
        <v>57</v>
      </c>
      <c r="K293" t="s">
        <v>1717</v>
      </c>
      <c r="L293" t="s">
        <v>1718</v>
      </c>
      <c r="M293" t="s">
        <v>1719</v>
      </c>
      <c r="N293">
        <v>4</v>
      </c>
      <c r="O293">
        <v>0.79537999999999998</v>
      </c>
      <c r="P293">
        <v>0.77615999999999996</v>
      </c>
      <c r="S293">
        <f t="shared" si="60"/>
        <v>0.78576999999999997</v>
      </c>
      <c r="T293">
        <v>0.67161999999999999</v>
      </c>
      <c r="U293">
        <v>0.64407999999999999</v>
      </c>
      <c r="X293" s="3">
        <f t="shared" si="61"/>
        <v>0.65785000000000005</v>
      </c>
      <c r="Y293" t="e">
        <f t="shared" si="62"/>
        <v>#DIV/0!</v>
      </c>
      <c r="Z293">
        <v>1.4242999999999999</v>
      </c>
      <c r="AA293">
        <v>1.2154</v>
      </c>
      <c r="AD293">
        <f t="shared" si="63"/>
        <v>1.31985</v>
      </c>
      <c r="AE293">
        <v>1.1880999999999999</v>
      </c>
      <c r="AF293">
        <v>0.96728000000000003</v>
      </c>
      <c r="AI293">
        <f t="shared" si="64"/>
        <v>1.07769</v>
      </c>
      <c r="AJ293" t="e">
        <f t="shared" si="65"/>
        <v>#DIV/0!</v>
      </c>
      <c r="AK293" s="1" t="e">
        <f>IF(AND(OR(#REF!&gt;1.49,#REF!&lt; 0.67),#REF!&lt; 0.05),"TL regulate","none")</f>
        <v>#REF!</v>
      </c>
      <c r="AL293" s="1" t="e">
        <f t="shared" si="66"/>
        <v>#DIV/0!</v>
      </c>
      <c r="AM293" s="1" t="e">
        <f t="shared" si="67"/>
        <v>#DIV/0!</v>
      </c>
      <c r="AO293">
        <v>0</v>
      </c>
      <c r="AP293">
        <v>0</v>
      </c>
      <c r="AQ293">
        <v>0</v>
      </c>
      <c r="AR293">
        <v>0</v>
      </c>
      <c r="AS293">
        <f t="shared" si="68"/>
        <v>0</v>
      </c>
      <c r="AT293">
        <v>0</v>
      </c>
      <c r="AU293">
        <v>0</v>
      </c>
      <c r="AV293">
        <v>0</v>
      </c>
      <c r="AW293">
        <v>0</v>
      </c>
      <c r="AX293">
        <f t="shared" si="69"/>
        <v>0</v>
      </c>
      <c r="AY293">
        <v>0</v>
      </c>
      <c r="AZ293">
        <v>0</v>
      </c>
      <c r="BA293">
        <v>0</v>
      </c>
      <c r="BB293">
        <v>0</v>
      </c>
      <c r="BC293">
        <f t="shared" si="70"/>
        <v>0</v>
      </c>
      <c r="BE293" t="str">
        <f t="shared" si="71"/>
        <v>void</v>
      </c>
      <c r="BF293">
        <f t="shared" si="72"/>
        <v>0</v>
      </c>
      <c r="BG293">
        <f t="shared" si="73"/>
        <v>0</v>
      </c>
      <c r="BH293">
        <f t="shared" si="74"/>
        <v>0</v>
      </c>
    </row>
    <row r="294" spans="1:60" x14ac:dyDescent="0.45">
      <c r="A294" t="s">
        <v>1720</v>
      </c>
      <c r="B294" t="s">
        <v>1721</v>
      </c>
      <c r="C294">
        <v>508</v>
      </c>
      <c r="D294" t="s">
        <v>1721</v>
      </c>
      <c r="E294" t="s">
        <v>1721</v>
      </c>
      <c r="F294" t="s">
        <v>1722</v>
      </c>
      <c r="G294">
        <v>1</v>
      </c>
      <c r="H294">
        <v>1</v>
      </c>
      <c r="I294" t="s">
        <v>56</v>
      </c>
      <c r="J294" t="s">
        <v>57</v>
      </c>
      <c r="K294" t="s">
        <v>82</v>
      </c>
      <c r="L294" t="s">
        <v>1723</v>
      </c>
      <c r="M294" t="s">
        <v>1724</v>
      </c>
      <c r="N294">
        <v>3</v>
      </c>
      <c r="O294">
        <v>0.72745000000000004</v>
      </c>
      <c r="P294">
        <v>1.0761000000000001</v>
      </c>
      <c r="Q294">
        <v>0.68666000000000005</v>
      </c>
      <c r="S294">
        <f t="shared" si="60"/>
        <v>0.83007000000000009</v>
      </c>
      <c r="T294">
        <v>0.58270999999999995</v>
      </c>
      <c r="U294">
        <v>0.83982000000000001</v>
      </c>
      <c r="V294">
        <v>0.55159000000000002</v>
      </c>
      <c r="X294" s="3">
        <f t="shared" si="61"/>
        <v>0.65804000000000007</v>
      </c>
      <c r="Y294" t="e">
        <f t="shared" si="62"/>
        <v>#DIV/0!</v>
      </c>
      <c r="Z294">
        <v>1.413</v>
      </c>
      <c r="AA294">
        <v>1.5696000000000001</v>
      </c>
      <c r="AB294">
        <v>1.1923999999999999</v>
      </c>
      <c r="AD294">
        <f t="shared" si="63"/>
        <v>1.3916666666666666</v>
      </c>
      <c r="AE294">
        <v>1.2197</v>
      </c>
      <c r="AF294">
        <v>1.3375999999999999</v>
      </c>
      <c r="AG294">
        <v>1.0197000000000001</v>
      </c>
      <c r="AI294">
        <f t="shared" si="64"/>
        <v>1.1923333333333332</v>
      </c>
      <c r="AJ294" t="e">
        <f t="shared" si="65"/>
        <v>#DIV/0!</v>
      </c>
      <c r="AK294" s="1" t="e">
        <f>IF(AND(OR(#REF!&gt;1.49,#REF!&lt; 0.67),#REF!&lt; 0.05),"TL regulate","none")</f>
        <v>#REF!</v>
      </c>
      <c r="AL294" s="1" t="e">
        <f t="shared" si="66"/>
        <v>#DIV/0!</v>
      </c>
      <c r="AM294" s="1" t="e">
        <f t="shared" si="67"/>
        <v>#DIV/0!</v>
      </c>
      <c r="AO294">
        <v>41739000</v>
      </c>
      <c r="AP294">
        <v>0</v>
      </c>
      <c r="AQ294">
        <v>52419000</v>
      </c>
      <c r="AR294">
        <v>0</v>
      </c>
      <c r="AS294">
        <f t="shared" si="68"/>
        <v>94158000</v>
      </c>
      <c r="AT294">
        <v>21461000</v>
      </c>
      <c r="AU294">
        <v>0</v>
      </c>
      <c r="AV294">
        <v>29284000</v>
      </c>
      <c r="AW294">
        <v>0</v>
      </c>
      <c r="AX294">
        <f t="shared" si="69"/>
        <v>50745000</v>
      </c>
      <c r="AY294">
        <v>28070000</v>
      </c>
      <c r="AZ294">
        <v>0</v>
      </c>
      <c r="BA294">
        <v>33174000</v>
      </c>
      <c r="BB294">
        <v>0</v>
      </c>
      <c r="BC294">
        <f t="shared" si="70"/>
        <v>61244000</v>
      </c>
      <c r="BE294" t="str">
        <f t="shared" si="71"/>
        <v>void</v>
      </c>
      <c r="BF294">
        <f t="shared" si="72"/>
        <v>2</v>
      </c>
      <c r="BG294">
        <f t="shared" si="73"/>
        <v>2</v>
      </c>
      <c r="BH294">
        <f t="shared" si="74"/>
        <v>2</v>
      </c>
    </row>
    <row r="295" spans="1:60" x14ac:dyDescent="0.45">
      <c r="A295" t="s">
        <v>1725</v>
      </c>
      <c r="B295" t="s">
        <v>1726</v>
      </c>
      <c r="C295">
        <v>54</v>
      </c>
      <c r="D295" t="s">
        <v>1726</v>
      </c>
      <c r="E295" t="s">
        <v>1726</v>
      </c>
      <c r="F295" t="s">
        <v>1727</v>
      </c>
      <c r="G295">
        <v>0.97690999999999995</v>
      </c>
      <c r="H295">
        <v>1</v>
      </c>
      <c r="I295" t="s">
        <v>56</v>
      </c>
      <c r="J295" t="s">
        <v>57</v>
      </c>
      <c r="K295" t="s">
        <v>96</v>
      </c>
      <c r="L295" t="s">
        <v>1728</v>
      </c>
      <c r="M295" t="s">
        <v>1729</v>
      </c>
      <c r="N295">
        <v>9</v>
      </c>
      <c r="O295">
        <v>0.76204000000000005</v>
      </c>
      <c r="R295">
        <v>0.69913000000000003</v>
      </c>
      <c r="S295">
        <f t="shared" si="60"/>
        <v>0.73058500000000004</v>
      </c>
      <c r="T295">
        <v>0.70003000000000004</v>
      </c>
      <c r="W295">
        <v>0.61673999999999995</v>
      </c>
      <c r="X295" s="3">
        <f t="shared" si="61"/>
        <v>0.658385</v>
      </c>
      <c r="Y295" t="e">
        <f t="shared" si="62"/>
        <v>#DIV/0!</v>
      </c>
      <c r="Z295">
        <v>0.96589999999999998</v>
      </c>
      <c r="AC295">
        <v>1.0133000000000001</v>
      </c>
      <c r="AD295">
        <f t="shared" si="63"/>
        <v>0.98960000000000004</v>
      </c>
      <c r="AE295">
        <v>0.91164999999999996</v>
      </c>
      <c r="AH295">
        <v>0.97287000000000001</v>
      </c>
      <c r="AI295">
        <f t="shared" si="64"/>
        <v>0.94225999999999999</v>
      </c>
      <c r="AJ295" t="e">
        <f t="shared" si="65"/>
        <v>#DIV/0!</v>
      </c>
      <c r="AK295" s="1" t="e">
        <f>IF(AND(OR(#REF!&gt;1.49,#REF!&lt; 0.67),#REF!&lt; 0.05),"TL regulate","none")</f>
        <v>#REF!</v>
      </c>
      <c r="AL295" s="1" t="e">
        <f t="shared" si="66"/>
        <v>#DIV/0!</v>
      </c>
      <c r="AM295" s="1" t="e">
        <f t="shared" si="67"/>
        <v>#DIV/0!</v>
      </c>
      <c r="AO295">
        <v>0</v>
      </c>
      <c r="AP295">
        <v>0</v>
      </c>
      <c r="AQ295">
        <v>0</v>
      </c>
      <c r="AR295">
        <v>193440000</v>
      </c>
      <c r="AS295">
        <f t="shared" si="68"/>
        <v>193440000</v>
      </c>
      <c r="AT295">
        <v>0</v>
      </c>
      <c r="AU295">
        <v>0</v>
      </c>
      <c r="AV295">
        <v>0</v>
      </c>
      <c r="AW295">
        <v>153890000</v>
      </c>
      <c r="AX295">
        <f t="shared" si="69"/>
        <v>153890000</v>
      </c>
      <c r="AY295">
        <v>0</v>
      </c>
      <c r="AZ295">
        <v>0</v>
      </c>
      <c r="BA295">
        <v>0</v>
      </c>
      <c r="BB295">
        <v>152970000</v>
      </c>
      <c r="BC295">
        <f t="shared" si="70"/>
        <v>152970000</v>
      </c>
      <c r="BE295" t="str">
        <f t="shared" si="71"/>
        <v>void</v>
      </c>
      <c r="BF295">
        <f t="shared" si="72"/>
        <v>1</v>
      </c>
      <c r="BG295">
        <f t="shared" si="73"/>
        <v>1</v>
      </c>
      <c r="BH295">
        <f t="shared" si="74"/>
        <v>1</v>
      </c>
    </row>
    <row r="296" spans="1:60" x14ac:dyDescent="0.45">
      <c r="A296" t="s">
        <v>1730</v>
      </c>
      <c r="B296" t="s">
        <v>1731</v>
      </c>
      <c r="C296" t="s">
        <v>1732</v>
      </c>
      <c r="D296" t="s">
        <v>1733</v>
      </c>
      <c r="E296" t="s">
        <v>1733</v>
      </c>
      <c r="F296" t="s">
        <v>1734</v>
      </c>
      <c r="G296">
        <v>0.99817100000000003</v>
      </c>
      <c r="H296">
        <v>1</v>
      </c>
      <c r="I296" t="s">
        <v>56</v>
      </c>
      <c r="J296" t="s">
        <v>57</v>
      </c>
      <c r="K296" t="s">
        <v>251</v>
      </c>
      <c r="L296" t="s">
        <v>1735</v>
      </c>
      <c r="M296" t="s">
        <v>1736</v>
      </c>
      <c r="N296">
        <v>14</v>
      </c>
      <c r="O296">
        <v>0.80769999999999997</v>
      </c>
      <c r="S296">
        <f t="shared" si="60"/>
        <v>0.80769999999999997</v>
      </c>
      <c r="T296">
        <v>0.65920000000000001</v>
      </c>
      <c r="X296" s="3">
        <f t="shared" si="61"/>
        <v>0.65920000000000001</v>
      </c>
      <c r="Y296" t="e">
        <f t="shared" si="62"/>
        <v>#DIV/0!</v>
      </c>
      <c r="Z296">
        <v>0.71891000000000005</v>
      </c>
      <c r="AD296">
        <f t="shared" si="63"/>
        <v>0.71891000000000005</v>
      </c>
      <c r="AE296">
        <v>0.60853999999999997</v>
      </c>
      <c r="AI296">
        <f t="shared" si="64"/>
        <v>0.60853999999999997</v>
      </c>
      <c r="AJ296" t="e">
        <f t="shared" si="65"/>
        <v>#DIV/0!</v>
      </c>
      <c r="AK296" s="1" t="e">
        <f>IF(AND(OR(#REF!&gt;1.49,#REF!&lt; 0.67),#REF!&lt; 0.05),"TL regulate","none")</f>
        <v>#REF!</v>
      </c>
      <c r="AL296" s="1" t="e">
        <f t="shared" si="66"/>
        <v>#DIV/0!</v>
      </c>
      <c r="AM296" s="1" t="e">
        <f t="shared" si="67"/>
        <v>#DIV/0!</v>
      </c>
      <c r="AO296">
        <v>19922000</v>
      </c>
      <c r="AP296">
        <v>0</v>
      </c>
      <c r="AQ296">
        <v>0</v>
      </c>
      <c r="AR296">
        <v>0</v>
      </c>
      <c r="AS296">
        <f t="shared" si="68"/>
        <v>19922000</v>
      </c>
      <c r="AT296">
        <v>27987000</v>
      </c>
      <c r="AU296">
        <v>0</v>
      </c>
      <c r="AV296">
        <v>0</v>
      </c>
      <c r="AW296">
        <v>0</v>
      </c>
      <c r="AX296">
        <f t="shared" si="69"/>
        <v>27987000</v>
      </c>
      <c r="AY296">
        <v>17452000</v>
      </c>
      <c r="AZ296">
        <v>0</v>
      </c>
      <c r="BA296">
        <v>0</v>
      </c>
      <c r="BB296">
        <v>0</v>
      </c>
      <c r="BC296">
        <f t="shared" si="70"/>
        <v>17452000</v>
      </c>
      <c r="BE296" t="str">
        <f t="shared" si="71"/>
        <v>void</v>
      </c>
      <c r="BF296">
        <f t="shared" si="72"/>
        <v>1</v>
      </c>
      <c r="BG296">
        <f t="shared" si="73"/>
        <v>1</v>
      </c>
      <c r="BH296">
        <f t="shared" si="74"/>
        <v>1</v>
      </c>
    </row>
    <row r="297" spans="1:60" x14ac:dyDescent="0.45">
      <c r="A297" t="s">
        <v>1737</v>
      </c>
      <c r="B297" t="s">
        <v>1050</v>
      </c>
      <c r="C297">
        <v>1422</v>
      </c>
      <c r="D297" t="s">
        <v>1050</v>
      </c>
      <c r="E297" t="s">
        <v>1050</v>
      </c>
      <c r="F297" t="s">
        <v>1160</v>
      </c>
      <c r="G297">
        <v>0.95796999999999999</v>
      </c>
      <c r="H297">
        <v>1</v>
      </c>
      <c r="I297" t="s">
        <v>56</v>
      </c>
      <c r="J297" t="s">
        <v>57</v>
      </c>
      <c r="K297" t="s">
        <v>1118</v>
      </c>
      <c r="L297" t="s">
        <v>1738</v>
      </c>
      <c r="M297" t="s">
        <v>1739</v>
      </c>
      <c r="N297">
        <v>7</v>
      </c>
      <c r="O297">
        <v>0.65275000000000005</v>
      </c>
      <c r="P297">
        <v>0.81708999999999998</v>
      </c>
      <c r="Q297">
        <v>0.79800000000000004</v>
      </c>
      <c r="S297">
        <f t="shared" si="60"/>
        <v>0.75594666666666666</v>
      </c>
      <c r="T297">
        <v>0.57181000000000004</v>
      </c>
      <c r="U297">
        <v>0.70794000000000001</v>
      </c>
      <c r="V297">
        <v>0.69786000000000004</v>
      </c>
      <c r="X297" s="3">
        <f t="shared" si="61"/>
        <v>0.65920333333333325</v>
      </c>
      <c r="Y297" t="e">
        <f t="shared" si="62"/>
        <v>#DIV/0!</v>
      </c>
      <c r="Z297">
        <v>1.2179</v>
      </c>
      <c r="AA297">
        <v>1.0234000000000001</v>
      </c>
      <c r="AB297">
        <v>1.1197999999999999</v>
      </c>
      <c r="AD297">
        <f t="shared" si="63"/>
        <v>1.1203666666666665</v>
      </c>
      <c r="AE297">
        <v>1.1021000000000001</v>
      </c>
      <c r="AF297">
        <v>0.91022000000000003</v>
      </c>
      <c r="AG297">
        <v>0.97950999999999999</v>
      </c>
      <c r="AI297">
        <f t="shared" si="64"/>
        <v>0.99727666666666659</v>
      </c>
      <c r="AJ297" t="e">
        <f t="shared" si="65"/>
        <v>#DIV/0!</v>
      </c>
      <c r="AK297" s="1" t="e">
        <f>IF(AND(OR(#REF!&gt;1.49,#REF!&lt; 0.67),#REF!&lt; 0.05),"TL regulate","none")</f>
        <v>#REF!</v>
      </c>
      <c r="AL297" s="1" t="e">
        <f t="shared" si="66"/>
        <v>#DIV/0!</v>
      </c>
      <c r="AM297" s="1" t="e">
        <f t="shared" si="67"/>
        <v>#DIV/0!</v>
      </c>
      <c r="AO297">
        <v>68431000</v>
      </c>
      <c r="AP297">
        <v>0</v>
      </c>
      <c r="AQ297">
        <v>64271000</v>
      </c>
      <c r="AR297">
        <v>0</v>
      </c>
      <c r="AS297">
        <f t="shared" si="68"/>
        <v>132702000</v>
      </c>
      <c r="AT297">
        <v>42509000</v>
      </c>
      <c r="AU297">
        <v>0</v>
      </c>
      <c r="AV297">
        <v>49198000</v>
      </c>
      <c r="AW297">
        <v>0</v>
      </c>
      <c r="AX297">
        <f t="shared" si="69"/>
        <v>91707000</v>
      </c>
      <c r="AY297">
        <v>55845000</v>
      </c>
      <c r="AZ297">
        <v>0</v>
      </c>
      <c r="BA297">
        <v>60576000</v>
      </c>
      <c r="BB297">
        <v>0</v>
      </c>
      <c r="BC297">
        <f t="shared" si="70"/>
        <v>116421000</v>
      </c>
      <c r="BE297" t="str">
        <f t="shared" si="71"/>
        <v>void</v>
      </c>
      <c r="BF297">
        <f t="shared" si="72"/>
        <v>2</v>
      </c>
      <c r="BG297">
        <f t="shared" si="73"/>
        <v>2</v>
      </c>
      <c r="BH297">
        <f t="shared" si="74"/>
        <v>2</v>
      </c>
    </row>
    <row r="298" spans="1:60" x14ac:dyDescent="0.45">
      <c r="A298" t="s">
        <v>1740</v>
      </c>
      <c r="B298" t="s">
        <v>1741</v>
      </c>
      <c r="C298" t="s">
        <v>1742</v>
      </c>
      <c r="D298" t="s">
        <v>1743</v>
      </c>
      <c r="E298" t="s">
        <v>1743</v>
      </c>
      <c r="F298" t="s">
        <v>1744</v>
      </c>
      <c r="G298">
        <v>1</v>
      </c>
      <c r="H298">
        <v>1</v>
      </c>
      <c r="I298" t="s">
        <v>56</v>
      </c>
      <c r="J298" t="s">
        <v>57</v>
      </c>
      <c r="K298" t="s">
        <v>1745</v>
      </c>
      <c r="L298" t="s">
        <v>1746</v>
      </c>
      <c r="M298" t="s">
        <v>1747</v>
      </c>
      <c r="N298">
        <v>13</v>
      </c>
      <c r="Q298">
        <v>0.72487000000000001</v>
      </c>
      <c r="R298">
        <v>0.79874000000000001</v>
      </c>
      <c r="S298">
        <f t="shared" si="60"/>
        <v>0.76180500000000007</v>
      </c>
      <c r="V298">
        <v>0.63102999999999998</v>
      </c>
      <c r="W298">
        <v>0.68742000000000003</v>
      </c>
      <c r="X298" s="3">
        <f t="shared" si="61"/>
        <v>0.65922499999999995</v>
      </c>
      <c r="Y298" t="e">
        <f t="shared" si="62"/>
        <v>#DIV/0!</v>
      </c>
      <c r="AB298">
        <v>0.72543999999999997</v>
      </c>
      <c r="AC298">
        <v>1.0327</v>
      </c>
      <c r="AD298">
        <f t="shared" si="63"/>
        <v>0.87907000000000002</v>
      </c>
      <c r="AG298">
        <v>0.63443000000000005</v>
      </c>
      <c r="AH298">
        <v>0.94688000000000005</v>
      </c>
      <c r="AI298">
        <f t="shared" si="64"/>
        <v>0.79065500000000011</v>
      </c>
      <c r="AJ298" t="e">
        <f t="shared" si="65"/>
        <v>#DIV/0!</v>
      </c>
      <c r="AK298" s="1" t="e">
        <f>IF(AND(OR(#REF!&gt;1.49,#REF!&lt; 0.67),#REF!&lt; 0.05),"TL regulate","none")</f>
        <v>#REF!</v>
      </c>
      <c r="AL298" s="1" t="e">
        <f t="shared" si="66"/>
        <v>#DIV/0!</v>
      </c>
      <c r="AM298" s="1" t="e">
        <f t="shared" si="67"/>
        <v>#DIV/0!</v>
      </c>
      <c r="AO298">
        <v>0</v>
      </c>
      <c r="AP298">
        <v>0</v>
      </c>
      <c r="AQ298">
        <v>17502000</v>
      </c>
      <c r="AR298">
        <v>28245000</v>
      </c>
      <c r="AS298">
        <f t="shared" si="68"/>
        <v>45747000</v>
      </c>
      <c r="AT298">
        <v>0</v>
      </c>
      <c r="AU298">
        <v>0</v>
      </c>
      <c r="AV298">
        <v>14203000</v>
      </c>
      <c r="AW298">
        <v>21394000</v>
      </c>
      <c r="AX298">
        <f t="shared" si="69"/>
        <v>35597000</v>
      </c>
      <c r="AY298">
        <v>0</v>
      </c>
      <c r="AZ298">
        <v>0</v>
      </c>
      <c r="BA298">
        <v>12283000</v>
      </c>
      <c r="BB298">
        <v>22205000</v>
      </c>
      <c r="BC298">
        <f t="shared" si="70"/>
        <v>34488000</v>
      </c>
      <c r="BE298" t="str">
        <f t="shared" si="71"/>
        <v>void</v>
      </c>
      <c r="BF298">
        <f t="shared" si="72"/>
        <v>2</v>
      </c>
      <c r="BG298">
        <f t="shared" si="73"/>
        <v>2</v>
      </c>
      <c r="BH298">
        <f t="shared" si="74"/>
        <v>2</v>
      </c>
    </row>
    <row r="299" spans="1:60" x14ac:dyDescent="0.45">
      <c r="A299" t="s">
        <v>1748</v>
      </c>
      <c r="B299" t="s">
        <v>1749</v>
      </c>
      <c r="C299" t="s">
        <v>1750</v>
      </c>
      <c r="D299" t="s">
        <v>1751</v>
      </c>
      <c r="E299" t="s">
        <v>1751</v>
      </c>
      <c r="F299" t="s">
        <v>1752</v>
      </c>
      <c r="G299">
        <v>0.60223499999999996</v>
      </c>
      <c r="H299">
        <v>1</v>
      </c>
      <c r="I299" t="s">
        <v>95</v>
      </c>
      <c r="J299" t="s">
        <v>57</v>
      </c>
      <c r="K299" t="s">
        <v>1753</v>
      </c>
      <c r="L299" t="s">
        <v>1754</v>
      </c>
      <c r="M299" t="s">
        <v>1755</v>
      </c>
      <c r="N299">
        <v>7</v>
      </c>
      <c r="Q299">
        <v>0.74983</v>
      </c>
      <c r="S299">
        <f t="shared" si="60"/>
        <v>0.74983</v>
      </c>
      <c r="V299">
        <v>0.65976999999999997</v>
      </c>
      <c r="X299" s="3">
        <f t="shared" si="61"/>
        <v>0.65976999999999997</v>
      </c>
      <c r="Y299" t="e">
        <f t="shared" si="62"/>
        <v>#DIV/0!</v>
      </c>
      <c r="AB299">
        <v>1.1449</v>
      </c>
      <c r="AD299">
        <f t="shared" si="63"/>
        <v>1.1449</v>
      </c>
      <c r="AG299">
        <v>1.0117</v>
      </c>
      <c r="AI299">
        <f t="shared" si="64"/>
        <v>1.0117</v>
      </c>
      <c r="AJ299" t="e">
        <f t="shared" si="65"/>
        <v>#DIV/0!</v>
      </c>
      <c r="AK299" s="1" t="e">
        <f>IF(AND(OR(#REF!&gt;1.49,#REF!&lt; 0.67),#REF!&lt; 0.05),"TL regulate","none")</f>
        <v>#REF!</v>
      </c>
      <c r="AL299" s="1" t="e">
        <f t="shared" si="66"/>
        <v>#DIV/0!</v>
      </c>
      <c r="AM299" s="1" t="e">
        <f t="shared" si="67"/>
        <v>#DIV/0!</v>
      </c>
      <c r="AO299">
        <v>0</v>
      </c>
      <c r="AP299">
        <v>0</v>
      </c>
      <c r="AQ299">
        <v>0</v>
      </c>
      <c r="AR299">
        <v>0</v>
      </c>
      <c r="AS299">
        <f t="shared" si="68"/>
        <v>0</v>
      </c>
      <c r="AT299">
        <v>0</v>
      </c>
      <c r="AU299">
        <v>0</v>
      </c>
      <c r="AV299">
        <v>0</v>
      </c>
      <c r="AW299">
        <v>0</v>
      </c>
      <c r="AX299">
        <f t="shared" si="69"/>
        <v>0</v>
      </c>
      <c r="AY299">
        <v>0</v>
      </c>
      <c r="AZ299">
        <v>0</v>
      </c>
      <c r="BA299">
        <v>0</v>
      </c>
      <c r="BB299">
        <v>0</v>
      </c>
      <c r="BC299">
        <f t="shared" si="70"/>
        <v>0</v>
      </c>
      <c r="BE299" t="str">
        <f t="shared" si="71"/>
        <v>void</v>
      </c>
      <c r="BF299">
        <f t="shared" si="72"/>
        <v>0</v>
      </c>
      <c r="BG299">
        <f t="shared" si="73"/>
        <v>0</v>
      </c>
      <c r="BH299">
        <f t="shared" si="74"/>
        <v>0</v>
      </c>
    </row>
    <row r="300" spans="1:60" x14ac:dyDescent="0.45">
      <c r="A300" t="s">
        <v>1756</v>
      </c>
      <c r="B300" t="s">
        <v>1699</v>
      </c>
      <c r="C300" t="s">
        <v>1757</v>
      </c>
      <c r="D300" t="s">
        <v>1701</v>
      </c>
      <c r="E300" t="s">
        <v>1701</v>
      </c>
      <c r="F300" t="s">
        <v>1702</v>
      </c>
      <c r="G300">
        <v>0.499971</v>
      </c>
      <c r="H300">
        <v>1</v>
      </c>
      <c r="I300" t="s">
        <v>56</v>
      </c>
      <c r="J300" t="s">
        <v>63</v>
      </c>
      <c r="K300" t="s">
        <v>64</v>
      </c>
      <c r="L300" t="s">
        <v>1704</v>
      </c>
      <c r="M300" t="s">
        <v>1705</v>
      </c>
      <c r="N300">
        <v>8</v>
      </c>
      <c r="O300">
        <v>0.76265000000000005</v>
      </c>
      <c r="P300">
        <v>0.76446000000000003</v>
      </c>
      <c r="S300">
        <f t="shared" si="60"/>
        <v>0.76355499999999998</v>
      </c>
      <c r="T300">
        <v>0.65737000000000001</v>
      </c>
      <c r="U300">
        <v>0.66317999999999999</v>
      </c>
      <c r="X300" s="3">
        <f t="shared" si="61"/>
        <v>0.66027499999999995</v>
      </c>
      <c r="Y300" t="e">
        <f t="shared" si="62"/>
        <v>#DIV/0!</v>
      </c>
      <c r="Z300">
        <v>1.3238000000000001</v>
      </c>
      <c r="AA300">
        <v>1.2277</v>
      </c>
      <c r="AD300">
        <f t="shared" si="63"/>
        <v>1.2757499999999999</v>
      </c>
      <c r="AE300">
        <v>1.1087</v>
      </c>
      <c r="AF300">
        <v>1.0868</v>
      </c>
      <c r="AI300">
        <f t="shared" si="64"/>
        <v>1.09775</v>
      </c>
      <c r="AJ300" t="e">
        <f t="shared" si="65"/>
        <v>#DIV/0!</v>
      </c>
      <c r="AK300" s="1" t="e">
        <f>IF(AND(OR(#REF!&gt;1.49,#REF!&lt; 0.67),#REF!&lt; 0.05),"TL regulate","none")</f>
        <v>#REF!</v>
      </c>
      <c r="AL300" s="1" t="e">
        <f t="shared" si="66"/>
        <v>#DIV/0!</v>
      </c>
      <c r="AM300" s="1" t="e">
        <f t="shared" si="67"/>
        <v>#DIV/0!</v>
      </c>
      <c r="AO300">
        <v>14562000</v>
      </c>
      <c r="AP300">
        <v>0</v>
      </c>
      <c r="AQ300">
        <v>0</v>
      </c>
      <c r="AR300">
        <v>0</v>
      </c>
      <c r="AS300">
        <f t="shared" si="68"/>
        <v>14562000</v>
      </c>
      <c r="AT300">
        <v>9907800</v>
      </c>
      <c r="AU300">
        <v>0</v>
      </c>
      <c r="AV300">
        <v>0</v>
      </c>
      <c r="AW300">
        <v>0</v>
      </c>
      <c r="AX300">
        <f t="shared" si="69"/>
        <v>9907800</v>
      </c>
      <c r="AY300">
        <v>12018000</v>
      </c>
      <c r="AZ300">
        <v>0</v>
      </c>
      <c r="BA300">
        <v>0</v>
      </c>
      <c r="BB300">
        <v>0</v>
      </c>
      <c r="BC300">
        <f t="shared" si="70"/>
        <v>12018000</v>
      </c>
      <c r="BE300" t="str">
        <f t="shared" si="71"/>
        <v>void</v>
      </c>
      <c r="BF300">
        <f t="shared" si="72"/>
        <v>1</v>
      </c>
      <c r="BG300">
        <f t="shared" si="73"/>
        <v>1</v>
      </c>
      <c r="BH300">
        <f t="shared" si="74"/>
        <v>1</v>
      </c>
    </row>
    <row r="301" spans="1:60" x14ac:dyDescent="0.45">
      <c r="A301" t="s">
        <v>1758</v>
      </c>
      <c r="B301" t="s">
        <v>1759</v>
      </c>
      <c r="C301">
        <v>259</v>
      </c>
      <c r="D301" t="s">
        <v>1759</v>
      </c>
      <c r="E301" t="s">
        <v>1759</v>
      </c>
      <c r="F301" t="s">
        <v>1760</v>
      </c>
      <c r="G301">
        <v>0.333204</v>
      </c>
      <c r="H301">
        <v>0</v>
      </c>
      <c r="I301" t="s">
        <v>56</v>
      </c>
      <c r="J301" t="s">
        <v>63</v>
      </c>
      <c r="K301" t="s">
        <v>64</v>
      </c>
      <c r="L301" t="s">
        <v>1761</v>
      </c>
      <c r="M301" t="s">
        <v>1762</v>
      </c>
      <c r="N301">
        <v>22</v>
      </c>
      <c r="O301">
        <v>0.79271000000000003</v>
      </c>
      <c r="P301">
        <v>0.77692000000000005</v>
      </c>
      <c r="S301">
        <f t="shared" si="60"/>
        <v>0.78481500000000004</v>
      </c>
      <c r="T301">
        <v>0.66056999999999999</v>
      </c>
      <c r="U301">
        <v>0.66032999999999997</v>
      </c>
      <c r="X301" s="3">
        <f t="shared" si="61"/>
        <v>0.66044999999999998</v>
      </c>
      <c r="Y301" t="e">
        <f t="shared" si="62"/>
        <v>#DIV/0!</v>
      </c>
      <c r="Z301">
        <v>0.67203000000000002</v>
      </c>
      <c r="AA301">
        <v>1.1114999999999999</v>
      </c>
      <c r="AD301">
        <f t="shared" si="63"/>
        <v>0.89176499999999992</v>
      </c>
      <c r="AE301">
        <v>0.60704000000000002</v>
      </c>
      <c r="AF301">
        <v>0.96245999999999998</v>
      </c>
      <c r="AI301">
        <f t="shared" si="64"/>
        <v>0.78475000000000006</v>
      </c>
      <c r="AJ301" t="e">
        <f t="shared" si="65"/>
        <v>#DIV/0!</v>
      </c>
      <c r="AK301" s="1" t="e">
        <f>IF(AND(OR(#REF!&gt;1.49,#REF!&lt; 0.67),#REF!&lt; 0.05),"TL regulate","none")</f>
        <v>#REF!</v>
      </c>
      <c r="AL301" s="1" t="e">
        <f t="shared" si="66"/>
        <v>#DIV/0!</v>
      </c>
      <c r="AM301" s="1" t="e">
        <f t="shared" si="67"/>
        <v>#DIV/0!</v>
      </c>
      <c r="AO301">
        <v>0</v>
      </c>
      <c r="AP301">
        <v>0</v>
      </c>
      <c r="AQ301">
        <v>0</v>
      </c>
      <c r="AR301">
        <v>0</v>
      </c>
      <c r="AS301">
        <f t="shared" si="68"/>
        <v>0</v>
      </c>
      <c r="AT301">
        <v>0</v>
      </c>
      <c r="AU301">
        <v>0</v>
      </c>
      <c r="AV301">
        <v>0</v>
      </c>
      <c r="AW301">
        <v>0</v>
      </c>
      <c r="AX301">
        <f t="shared" si="69"/>
        <v>0</v>
      </c>
      <c r="AY301">
        <v>0</v>
      </c>
      <c r="AZ301">
        <v>0</v>
      </c>
      <c r="BA301">
        <v>0</v>
      </c>
      <c r="BB301">
        <v>0</v>
      </c>
      <c r="BC301">
        <f t="shared" si="70"/>
        <v>0</v>
      </c>
      <c r="BE301" t="str">
        <f t="shared" si="71"/>
        <v>void</v>
      </c>
      <c r="BF301">
        <f t="shared" si="72"/>
        <v>0</v>
      </c>
      <c r="BG301">
        <f t="shared" si="73"/>
        <v>0</v>
      </c>
      <c r="BH301">
        <f t="shared" si="74"/>
        <v>0</v>
      </c>
    </row>
    <row r="302" spans="1:60" x14ac:dyDescent="0.45">
      <c r="A302" t="s">
        <v>1763</v>
      </c>
      <c r="B302" t="s">
        <v>1764</v>
      </c>
      <c r="C302">
        <v>242</v>
      </c>
      <c r="D302" t="s">
        <v>1764</v>
      </c>
      <c r="E302" t="s">
        <v>1764</v>
      </c>
      <c r="F302">
        <v>0</v>
      </c>
      <c r="G302">
        <v>0.66743399999999997</v>
      </c>
      <c r="H302">
        <v>1</v>
      </c>
      <c r="I302" t="s">
        <v>56</v>
      </c>
      <c r="J302" t="s">
        <v>1765</v>
      </c>
      <c r="K302" t="s">
        <v>1255</v>
      </c>
      <c r="L302" t="s">
        <v>1766</v>
      </c>
      <c r="M302" t="s">
        <v>1767</v>
      </c>
      <c r="N302">
        <v>4</v>
      </c>
      <c r="P302">
        <v>0.83781000000000005</v>
      </c>
      <c r="S302">
        <f t="shared" si="60"/>
        <v>0.83781000000000005</v>
      </c>
      <c r="U302">
        <v>0.66088999999999998</v>
      </c>
      <c r="X302" s="3">
        <f t="shared" si="61"/>
        <v>0.66088999999999998</v>
      </c>
      <c r="Y302" t="e">
        <f t="shared" si="62"/>
        <v>#DIV/0!</v>
      </c>
      <c r="AA302">
        <v>0.63768000000000002</v>
      </c>
      <c r="AD302">
        <f t="shared" si="63"/>
        <v>0.63768000000000002</v>
      </c>
      <c r="AF302">
        <v>0.54195000000000004</v>
      </c>
      <c r="AI302">
        <f t="shared" si="64"/>
        <v>0.54195000000000004</v>
      </c>
      <c r="AJ302" t="e">
        <f t="shared" si="65"/>
        <v>#DIV/0!</v>
      </c>
      <c r="AK302" s="1" t="e">
        <f>IF(AND(OR(#REF!&gt;1.49,#REF!&lt; 0.67),#REF!&lt; 0.05),"TL regulate","none")</f>
        <v>#REF!</v>
      </c>
      <c r="AL302" s="1" t="e">
        <f t="shared" si="66"/>
        <v>#DIV/0!</v>
      </c>
      <c r="AM302" s="1" t="e">
        <f t="shared" si="67"/>
        <v>#DIV/0!</v>
      </c>
      <c r="AO302">
        <v>0</v>
      </c>
      <c r="AP302">
        <v>0</v>
      </c>
      <c r="AQ302">
        <v>0</v>
      </c>
      <c r="AR302">
        <v>0</v>
      </c>
      <c r="AS302">
        <f t="shared" si="68"/>
        <v>0</v>
      </c>
      <c r="AT302">
        <v>0</v>
      </c>
      <c r="AU302">
        <v>0</v>
      </c>
      <c r="AV302">
        <v>0</v>
      </c>
      <c r="AW302">
        <v>0</v>
      </c>
      <c r="AX302">
        <f t="shared" si="69"/>
        <v>0</v>
      </c>
      <c r="AY302">
        <v>0</v>
      </c>
      <c r="AZ302">
        <v>0</v>
      </c>
      <c r="BA302">
        <v>0</v>
      </c>
      <c r="BB302">
        <v>0</v>
      </c>
      <c r="BC302">
        <f t="shared" si="70"/>
        <v>0</v>
      </c>
      <c r="BE302" t="str">
        <f t="shared" si="71"/>
        <v>void</v>
      </c>
      <c r="BF302">
        <f t="shared" si="72"/>
        <v>0</v>
      </c>
      <c r="BG302">
        <f t="shared" si="73"/>
        <v>0</v>
      </c>
      <c r="BH302">
        <f t="shared" si="74"/>
        <v>0</v>
      </c>
    </row>
    <row r="303" spans="1:60" x14ac:dyDescent="0.45">
      <c r="A303" t="s">
        <v>1768</v>
      </c>
      <c r="B303" t="s">
        <v>1769</v>
      </c>
      <c r="C303" t="s">
        <v>1770</v>
      </c>
      <c r="D303" t="s">
        <v>1771</v>
      </c>
      <c r="E303" t="s">
        <v>1771</v>
      </c>
      <c r="F303">
        <v>0</v>
      </c>
      <c r="G303">
        <v>0.81448799999999999</v>
      </c>
      <c r="H303">
        <v>1</v>
      </c>
      <c r="I303" t="s">
        <v>56</v>
      </c>
      <c r="J303" t="s">
        <v>57</v>
      </c>
      <c r="K303" t="s">
        <v>1772</v>
      </c>
      <c r="L303" t="s">
        <v>1773</v>
      </c>
      <c r="M303" t="s">
        <v>1774</v>
      </c>
      <c r="N303">
        <v>6</v>
      </c>
      <c r="P303">
        <v>0.76558000000000004</v>
      </c>
      <c r="S303">
        <f t="shared" si="60"/>
        <v>0.76558000000000004</v>
      </c>
      <c r="U303">
        <v>0.66091999999999995</v>
      </c>
      <c r="X303" s="3">
        <f t="shared" si="61"/>
        <v>0.66091999999999995</v>
      </c>
      <c r="Y303" t="e">
        <f t="shared" si="62"/>
        <v>#DIV/0!</v>
      </c>
      <c r="AA303">
        <v>1.0462</v>
      </c>
      <c r="AD303">
        <f t="shared" si="63"/>
        <v>1.0462</v>
      </c>
      <c r="AF303">
        <v>0.91507000000000005</v>
      </c>
      <c r="AI303">
        <f t="shared" si="64"/>
        <v>0.91507000000000005</v>
      </c>
      <c r="AJ303" t="e">
        <f t="shared" si="65"/>
        <v>#DIV/0!</v>
      </c>
      <c r="AK303" s="1" t="e">
        <f>IF(AND(OR(#REF!&gt;1.49,#REF!&lt; 0.67),#REF!&lt; 0.05),"TL regulate","none")</f>
        <v>#REF!</v>
      </c>
      <c r="AL303" s="1" t="e">
        <f t="shared" si="66"/>
        <v>#DIV/0!</v>
      </c>
      <c r="AM303" s="1" t="e">
        <f t="shared" si="67"/>
        <v>#DIV/0!</v>
      </c>
      <c r="AO303">
        <v>0</v>
      </c>
      <c r="AP303">
        <v>0</v>
      </c>
      <c r="AQ303">
        <v>0</v>
      </c>
      <c r="AR303">
        <v>0</v>
      </c>
      <c r="AS303">
        <f t="shared" si="68"/>
        <v>0</v>
      </c>
      <c r="AT303">
        <v>0</v>
      </c>
      <c r="AU303">
        <v>0</v>
      </c>
      <c r="AV303">
        <v>0</v>
      </c>
      <c r="AW303">
        <v>0</v>
      </c>
      <c r="AX303">
        <f t="shared" si="69"/>
        <v>0</v>
      </c>
      <c r="AY303">
        <v>0</v>
      </c>
      <c r="AZ303">
        <v>0</v>
      </c>
      <c r="BA303">
        <v>0</v>
      </c>
      <c r="BB303">
        <v>0</v>
      </c>
      <c r="BC303">
        <f t="shared" si="70"/>
        <v>0</v>
      </c>
      <c r="BE303" t="str">
        <f t="shared" si="71"/>
        <v>void</v>
      </c>
      <c r="BF303">
        <f t="shared" si="72"/>
        <v>0</v>
      </c>
      <c r="BG303">
        <f t="shared" si="73"/>
        <v>0</v>
      </c>
      <c r="BH303">
        <f t="shared" si="74"/>
        <v>0</v>
      </c>
    </row>
    <row r="304" spans="1:60" x14ac:dyDescent="0.45">
      <c r="A304" t="s">
        <v>1775</v>
      </c>
      <c r="B304" t="s">
        <v>250</v>
      </c>
      <c r="C304">
        <v>716</v>
      </c>
      <c r="D304" t="s">
        <v>250</v>
      </c>
      <c r="E304" t="s">
        <v>250</v>
      </c>
      <c r="F304" t="s">
        <v>818</v>
      </c>
      <c r="G304">
        <v>0.88587000000000005</v>
      </c>
      <c r="H304">
        <v>1</v>
      </c>
      <c r="I304" t="s">
        <v>56</v>
      </c>
      <c r="J304" t="s">
        <v>57</v>
      </c>
      <c r="K304" t="s">
        <v>421</v>
      </c>
      <c r="L304" t="s">
        <v>1776</v>
      </c>
      <c r="M304" t="s">
        <v>1777</v>
      </c>
      <c r="N304">
        <v>10</v>
      </c>
      <c r="O304">
        <v>0.77403999999999995</v>
      </c>
      <c r="R304">
        <v>0.82362999999999997</v>
      </c>
      <c r="S304">
        <f t="shared" si="60"/>
        <v>0.79883499999999996</v>
      </c>
      <c r="T304">
        <v>0.64487000000000005</v>
      </c>
      <c r="W304">
        <v>0.67720000000000002</v>
      </c>
      <c r="X304" s="3">
        <f t="shared" si="61"/>
        <v>0.66103500000000004</v>
      </c>
      <c r="Y304" t="e">
        <f t="shared" si="62"/>
        <v>#DIV/0!</v>
      </c>
      <c r="Z304">
        <v>0.73580000000000001</v>
      </c>
      <c r="AC304">
        <v>0.87331000000000003</v>
      </c>
      <c r="AD304">
        <f t="shared" si="63"/>
        <v>0.80455500000000002</v>
      </c>
      <c r="AE304">
        <v>0.62344999999999995</v>
      </c>
      <c r="AH304">
        <v>0.75490999999999997</v>
      </c>
      <c r="AI304">
        <f t="shared" si="64"/>
        <v>0.6891799999999999</v>
      </c>
      <c r="AJ304" t="e">
        <f t="shared" si="65"/>
        <v>#DIV/0!</v>
      </c>
      <c r="AK304" s="1" t="e">
        <f>IF(AND(OR(#REF!&gt;1.49,#REF!&lt; 0.67),#REF!&lt; 0.05),"TL regulate","none")</f>
        <v>#REF!</v>
      </c>
      <c r="AL304" s="1" t="e">
        <f t="shared" si="66"/>
        <v>#DIV/0!</v>
      </c>
      <c r="AM304" s="1" t="e">
        <f t="shared" si="67"/>
        <v>#DIV/0!</v>
      </c>
      <c r="AO304">
        <v>23559000</v>
      </c>
      <c r="AP304">
        <v>0</v>
      </c>
      <c r="AQ304">
        <v>0</v>
      </c>
      <c r="AR304">
        <v>15209000</v>
      </c>
      <c r="AS304">
        <f t="shared" si="68"/>
        <v>38768000</v>
      </c>
      <c r="AT304">
        <v>18107000</v>
      </c>
      <c r="AU304">
        <v>0</v>
      </c>
      <c r="AV304">
        <v>0</v>
      </c>
      <c r="AW304">
        <v>22574000</v>
      </c>
      <c r="AX304">
        <f t="shared" si="69"/>
        <v>40681000</v>
      </c>
      <c r="AY304">
        <v>17878000</v>
      </c>
      <c r="AZ304">
        <v>0</v>
      </c>
      <c r="BA304">
        <v>0</v>
      </c>
      <c r="BB304">
        <v>14609000</v>
      </c>
      <c r="BC304">
        <f t="shared" si="70"/>
        <v>32487000</v>
      </c>
      <c r="BE304" t="str">
        <f t="shared" si="71"/>
        <v>void</v>
      </c>
      <c r="BF304">
        <f t="shared" si="72"/>
        <v>2</v>
      </c>
      <c r="BG304">
        <f t="shared" si="73"/>
        <v>2</v>
      </c>
      <c r="BH304">
        <f t="shared" si="74"/>
        <v>2</v>
      </c>
    </row>
    <row r="305" spans="1:60" x14ac:dyDescent="0.45">
      <c r="A305" t="s">
        <v>1778</v>
      </c>
      <c r="B305" t="s">
        <v>1245</v>
      </c>
      <c r="C305" t="s">
        <v>1779</v>
      </c>
      <c r="D305" t="s">
        <v>1247</v>
      </c>
      <c r="E305" t="s">
        <v>1247</v>
      </c>
      <c r="F305" t="s">
        <v>1248</v>
      </c>
      <c r="G305">
        <v>1</v>
      </c>
      <c r="H305">
        <v>1</v>
      </c>
      <c r="I305" t="s">
        <v>56</v>
      </c>
      <c r="J305" t="s">
        <v>57</v>
      </c>
      <c r="K305" t="s">
        <v>448</v>
      </c>
      <c r="L305" t="s">
        <v>1780</v>
      </c>
      <c r="M305" t="s">
        <v>1781</v>
      </c>
      <c r="N305">
        <v>3</v>
      </c>
      <c r="O305">
        <v>0.73348999999999998</v>
      </c>
      <c r="P305">
        <v>0.89044999999999996</v>
      </c>
      <c r="Q305">
        <v>0.63227</v>
      </c>
      <c r="S305">
        <f t="shared" si="60"/>
        <v>0.75206999999999991</v>
      </c>
      <c r="T305">
        <v>0.64612999999999998</v>
      </c>
      <c r="U305">
        <v>0.78073999999999999</v>
      </c>
      <c r="V305">
        <v>0.55781999999999998</v>
      </c>
      <c r="X305" s="3">
        <f t="shared" si="61"/>
        <v>0.66156333333333339</v>
      </c>
      <c r="Y305" t="e">
        <f t="shared" si="62"/>
        <v>#DIV/0!</v>
      </c>
      <c r="Z305">
        <v>0.99212</v>
      </c>
      <c r="AA305">
        <v>0.91076999999999997</v>
      </c>
      <c r="AB305">
        <v>0.77478000000000002</v>
      </c>
      <c r="AD305">
        <f t="shared" si="63"/>
        <v>0.89255666666666666</v>
      </c>
      <c r="AE305">
        <v>0.88929999999999998</v>
      </c>
      <c r="AF305">
        <v>0.80472999999999995</v>
      </c>
      <c r="AG305">
        <v>0.66422000000000003</v>
      </c>
      <c r="AI305">
        <f t="shared" si="64"/>
        <v>0.78608333333333336</v>
      </c>
      <c r="AJ305" t="e">
        <f t="shared" si="65"/>
        <v>#DIV/0!</v>
      </c>
      <c r="AK305" s="1" t="e">
        <f>IF(AND(OR(#REF!&gt;1.49,#REF!&lt; 0.67),#REF!&lt; 0.05),"TL regulate","none")</f>
        <v>#REF!</v>
      </c>
      <c r="AL305" s="1" t="e">
        <f t="shared" si="66"/>
        <v>#DIV/0!</v>
      </c>
      <c r="AM305" s="1" t="e">
        <f t="shared" si="67"/>
        <v>#DIV/0!</v>
      </c>
      <c r="AO305">
        <v>56988000</v>
      </c>
      <c r="AP305">
        <v>0</v>
      </c>
      <c r="AQ305">
        <v>68487000</v>
      </c>
      <c r="AR305">
        <v>0</v>
      </c>
      <c r="AS305">
        <f t="shared" si="68"/>
        <v>125475000</v>
      </c>
      <c r="AT305">
        <v>45499000</v>
      </c>
      <c r="AU305">
        <v>0</v>
      </c>
      <c r="AV305">
        <v>50187000</v>
      </c>
      <c r="AW305">
        <v>67230000</v>
      </c>
      <c r="AX305">
        <f t="shared" si="69"/>
        <v>162916000</v>
      </c>
      <c r="AY305">
        <v>50010000</v>
      </c>
      <c r="AZ305">
        <v>0</v>
      </c>
      <c r="BA305">
        <v>39993000</v>
      </c>
      <c r="BB305">
        <v>59166000</v>
      </c>
      <c r="BC305">
        <f t="shared" si="70"/>
        <v>149169000</v>
      </c>
      <c r="BE305" t="str">
        <f t="shared" si="71"/>
        <v>void</v>
      </c>
      <c r="BF305">
        <f t="shared" si="72"/>
        <v>2</v>
      </c>
      <c r="BG305">
        <f t="shared" si="73"/>
        <v>3</v>
      </c>
      <c r="BH305">
        <f t="shared" si="74"/>
        <v>3</v>
      </c>
    </row>
    <row r="306" spans="1:60" x14ac:dyDescent="0.45">
      <c r="A306" t="s">
        <v>1782</v>
      </c>
      <c r="B306" t="s">
        <v>250</v>
      </c>
      <c r="C306">
        <v>798</v>
      </c>
      <c r="D306" t="s">
        <v>250</v>
      </c>
      <c r="E306" t="s">
        <v>250</v>
      </c>
      <c r="F306" t="s">
        <v>818</v>
      </c>
      <c r="G306">
        <v>0.57697600000000004</v>
      </c>
      <c r="H306">
        <v>1</v>
      </c>
      <c r="I306" t="s">
        <v>56</v>
      </c>
      <c r="J306" t="s">
        <v>57</v>
      </c>
      <c r="K306" t="s">
        <v>956</v>
      </c>
      <c r="L306" t="s">
        <v>1783</v>
      </c>
      <c r="M306" t="s">
        <v>1784</v>
      </c>
      <c r="N306">
        <v>4</v>
      </c>
      <c r="O306">
        <v>0.65869</v>
      </c>
      <c r="P306">
        <v>0.96170999999999995</v>
      </c>
      <c r="R306">
        <v>0.65866999999999998</v>
      </c>
      <c r="S306">
        <f t="shared" si="60"/>
        <v>0.75968999999999998</v>
      </c>
      <c r="T306">
        <v>0.56623000000000001</v>
      </c>
      <c r="U306">
        <v>0.87170999999999998</v>
      </c>
      <c r="W306">
        <v>0.54693999999999998</v>
      </c>
      <c r="X306" s="3">
        <f t="shared" si="61"/>
        <v>0.6616266666666667</v>
      </c>
      <c r="Y306" t="e">
        <f t="shared" si="62"/>
        <v>#DIV/0!</v>
      </c>
      <c r="Z306">
        <v>0.97480999999999995</v>
      </c>
      <c r="AA306">
        <v>0.69388000000000005</v>
      </c>
      <c r="AC306">
        <v>0.68713000000000002</v>
      </c>
      <c r="AD306">
        <f t="shared" si="63"/>
        <v>0.78527333333333338</v>
      </c>
      <c r="AE306">
        <v>0.82089999999999996</v>
      </c>
      <c r="AF306">
        <v>0.61097999999999997</v>
      </c>
      <c r="AH306">
        <v>0.62048999999999999</v>
      </c>
      <c r="AI306">
        <f t="shared" si="64"/>
        <v>0.68412333333333331</v>
      </c>
      <c r="AJ306" t="e">
        <f t="shared" si="65"/>
        <v>#DIV/0!</v>
      </c>
      <c r="AK306" s="1" t="e">
        <f>IF(AND(OR(#REF!&gt;1.49,#REF!&lt; 0.67),#REF!&lt; 0.05),"TL regulate","none")</f>
        <v>#REF!</v>
      </c>
      <c r="AL306" s="1" t="e">
        <f t="shared" si="66"/>
        <v>#DIV/0!</v>
      </c>
      <c r="AM306" s="1" t="e">
        <f t="shared" si="67"/>
        <v>#DIV/0!</v>
      </c>
      <c r="AO306">
        <v>18720000</v>
      </c>
      <c r="AP306">
        <v>0</v>
      </c>
      <c r="AQ306">
        <v>0</v>
      </c>
      <c r="AR306">
        <v>16430000</v>
      </c>
      <c r="AS306">
        <f t="shared" si="68"/>
        <v>35150000</v>
      </c>
      <c r="AT306">
        <v>10220000</v>
      </c>
      <c r="AU306">
        <v>0</v>
      </c>
      <c r="AV306">
        <v>18464000</v>
      </c>
      <c r="AW306">
        <v>19401000</v>
      </c>
      <c r="AX306">
        <f t="shared" si="69"/>
        <v>48085000</v>
      </c>
      <c r="AY306">
        <v>9963600</v>
      </c>
      <c r="AZ306">
        <v>0</v>
      </c>
      <c r="BA306">
        <v>0</v>
      </c>
      <c r="BB306">
        <v>13386000</v>
      </c>
      <c r="BC306">
        <f t="shared" si="70"/>
        <v>23349600</v>
      </c>
      <c r="BE306" t="str">
        <f t="shared" si="71"/>
        <v>void</v>
      </c>
      <c r="BF306">
        <f t="shared" si="72"/>
        <v>2</v>
      </c>
      <c r="BG306">
        <f t="shared" si="73"/>
        <v>3</v>
      </c>
      <c r="BH306">
        <f t="shared" si="74"/>
        <v>2</v>
      </c>
    </row>
    <row r="307" spans="1:60" x14ac:dyDescent="0.45">
      <c r="A307" t="s">
        <v>1785</v>
      </c>
      <c r="B307" t="s">
        <v>1786</v>
      </c>
      <c r="C307" t="s">
        <v>1787</v>
      </c>
      <c r="D307" t="s">
        <v>1456</v>
      </c>
      <c r="E307" t="s">
        <v>1456</v>
      </c>
      <c r="F307" t="s">
        <v>1788</v>
      </c>
      <c r="G307">
        <v>0.99969600000000003</v>
      </c>
      <c r="H307">
        <v>1</v>
      </c>
      <c r="I307" t="s">
        <v>56</v>
      </c>
      <c r="J307" t="s">
        <v>57</v>
      </c>
      <c r="K307" t="s">
        <v>180</v>
      </c>
      <c r="L307" t="s">
        <v>1789</v>
      </c>
      <c r="M307" t="s">
        <v>1790</v>
      </c>
      <c r="N307">
        <v>3</v>
      </c>
      <c r="O307">
        <v>0.75836999999999999</v>
      </c>
      <c r="P307">
        <v>0.76307000000000003</v>
      </c>
      <c r="Q307">
        <v>0.68286000000000002</v>
      </c>
      <c r="R307">
        <v>0.79588999999999999</v>
      </c>
      <c r="S307">
        <f t="shared" si="60"/>
        <v>0.75004749999999998</v>
      </c>
      <c r="T307">
        <v>0.66263000000000005</v>
      </c>
      <c r="U307">
        <v>0.66501999999999994</v>
      </c>
      <c r="V307">
        <v>0.60029999999999994</v>
      </c>
      <c r="W307">
        <v>0.71867000000000003</v>
      </c>
      <c r="X307" s="3">
        <f t="shared" si="61"/>
        <v>0.66165499999999999</v>
      </c>
      <c r="Y307" t="e">
        <f t="shared" si="62"/>
        <v>#DIV/0!</v>
      </c>
      <c r="Z307">
        <v>0.79274999999999995</v>
      </c>
      <c r="AA307">
        <v>0.67013</v>
      </c>
      <c r="AB307">
        <v>0.74458999999999997</v>
      </c>
      <c r="AC307">
        <v>0.93583000000000005</v>
      </c>
      <c r="AD307">
        <f t="shared" si="63"/>
        <v>0.785825</v>
      </c>
      <c r="AE307">
        <v>0.72094999999999998</v>
      </c>
      <c r="AF307">
        <v>0.59987000000000001</v>
      </c>
      <c r="AG307">
        <v>0.65249000000000001</v>
      </c>
      <c r="AH307">
        <v>0.84907999999999995</v>
      </c>
      <c r="AI307">
        <f t="shared" si="64"/>
        <v>0.70559749999999999</v>
      </c>
      <c r="AJ307" t="e">
        <f t="shared" si="65"/>
        <v>#DIV/0!</v>
      </c>
      <c r="AK307" s="1" t="e">
        <f>IF(AND(OR(#REF!&gt;1.49,#REF!&lt; 0.67),#REF!&lt; 0.05),"TL regulate","none")</f>
        <v>#REF!</v>
      </c>
      <c r="AL307" s="1" t="e">
        <f t="shared" si="66"/>
        <v>#DIV/0!</v>
      </c>
      <c r="AM307" s="1" t="e">
        <f t="shared" si="67"/>
        <v>#DIV/0!</v>
      </c>
      <c r="AO307">
        <v>55292000</v>
      </c>
      <c r="AP307">
        <v>0</v>
      </c>
      <c r="AQ307">
        <v>44979000</v>
      </c>
      <c r="AR307">
        <v>48984000</v>
      </c>
      <c r="AS307">
        <f t="shared" si="68"/>
        <v>149255000</v>
      </c>
      <c r="AT307">
        <v>65594000</v>
      </c>
      <c r="AU307">
        <v>0</v>
      </c>
      <c r="AV307">
        <v>44462000</v>
      </c>
      <c r="AW307">
        <v>45934000</v>
      </c>
      <c r="AX307">
        <f t="shared" si="69"/>
        <v>155990000</v>
      </c>
      <c r="AY307">
        <v>53474000</v>
      </c>
      <c r="AZ307">
        <v>0</v>
      </c>
      <c r="BA307">
        <v>33650000</v>
      </c>
      <c r="BB307">
        <v>36752000</v>
      </c>
      <c r="BC307">
        <f t="shared" si="70"/>
        <v>123876000</v>
      </c>
      <c r="BE307" t="str">
        <f t="shared" si="71"/>
        <v>void</v>
      </c>
      <c r="BF307">
        <f t="shared" si="72"/>
        <v>3</v>
      </c>
      <c r="BG307">
        <f t="shared" si="73"/>
        <v>3</v>
      </c>
      <c r="BH307">
        <f t="shared" si="74"/>
        <v>3</v>
      </c>
    </row>
    <row r="308" spans="1:60" x14ac:dyDescent="0.45">
      <c r="A308" t="s">
        <v>1791</v>
      </c>
      <c r="B308" t="s">
        <v>1169</v>
      </c>
      <c r="C308" t="s">
        <v>1792</v>
      </c>
      <c r="D308" t="s">
        <v>1171</v>
      </c>
      <c r="E308" t="s">
        <v>1171</v>
      </c>
      <c r="F308">
        <v>0</v>
      </c>
      <c r="G308">
        <v>0.51286399999999999</v>
      </c>
      <c r="H308">
        <v>1</v>
      </c>
      <c r="I308" t="s">
        <v>80</v>
      </c>
      <c r="J308" t="s">
        <v>57</v>
      </c>
      <c r="K308" t="s">
        <v>1793</v>
      </c>
      <c r="L308" t="s">
        <v>1794</v>
      </c>
      <c r="M308" t="s">
        <v>1795</v>
      </c>
      <c r="N308">
        <v>6</v>
      </c>
      <c r="P308">
        <v>0.79969999999999997</v>
      </c>
      <c r="S308">
        <f t="shared" si="60"/>
        <v>0.79969999999999997</v>
      </c>
      <c r="U308">
        <v>0.66168000000000005</v>
      </c>
      <c r="X308" s="3">
        <f t="shared" si="61"/>
        <v>0.66168000000000005</v>
      </c>
      <c r="Y308" t="e">
        <f t="shared" si="62"/>
        <v>#DIV/0!</v>
      </c>
      <c r="AA308">
        <v>0.68681999999999999</v>
      </c>
      <c r="AD308">
        <f t="shared" si="63"/>
        <v>0.68681999999999999</v>
      </c>
      <c r="AF308">
        <v>0.59064000000000005</v>
      </c>
      <c r="AI308">
        <f t="shared" si="64"/>
        <v>0.59064000000000005</v>
      </c>
      <c r="AJ308" t="e">
        <f t="shared" si="65"/>
        <v>#DIV/0!</v>
      </c>
      <c r="AK308" s="1" t="e">
        <f>IF(AND(OR(#REF!&gt;1.49,#REF!&lt; 0.67),#REF!&lt; 0.05),"TL regulate","none")</f>
        <v>#REF!</v>
      </c>
      <c r="AL308" s="1" t="e">
        <f t="shared" si="66"/>
        <v>#DIV/0!</v>
      </c>
      <c r="AM308" s="1" t="e">
        <f t="shared" si="67"/>
        <v>#DIV/0!</v>
      </c>
      <c r="AO308">
        <v>0</v>
      </c>
      <c r="AP308">
        <v>0</v>
      </c>
      <c r="AQ308">
        <v>0</v>
      </c>
      <c r="AR308">
        <v>0</v>
      </c>
      <c r="AS308">
        <f t="shared" si="68"/>
        <v>0</v>
      </c>
      <c r="AT308">
        <v>0</v>
      </c>
      <c r="AU308">
        <v>0</v>
      </c>
      <c r="AV308">
        <v>0</v>
      </c>
      <c r="AW308">
        <v>0</v>
      </c>
      <c r="AX308">
        <f t="shared" si="69"/>
        <v>0</v>
      </c>
      <c r="AY308">
        <v>0</v>
      </c>
      <c r="AZ308">
        <v>0</v>
      </c>
      <c r="BA308">
        <v>0</v>
      </c>
      <c r="BB308">
        <v>0</v>
      </c>
      <c r="BC308">
        <f t="shared" si="70"/>
        <v>0</v>
      </c>
      <c r="BE308" t="str">
        <f t="shared" si="71"/>
        <v>void</v>
      </c>
      <c r="BF308">
        <f t="shared" si="72"/>
        <v>0</v>
      </c>
      <c r="BG308">
        <f t="shared" si="73"/>
        <v>0</v>
      </c>
      <c r="BH308">
        <f t="shared" si="74"/>
        <v>0</v>
      </c>
    </row>
    <row r="309" spans="1:60" x14ac:dyDescent="0.45">
      <c r="A309" t="s">
        <v>1796</v>
      </c>
      <c r="B309" t="s">
        <v>1797</v>
      </c>
      <c r="C309" t="s">
        <v>1798</v>
      </c>
      <c r="D309" t="s">
        <v>1799</v>
      </c>
      <c r="E309" t="s">
        <v>1799</v>
      </c>
      <c r="F309" t="s">
        <v>1800</v>
      </c>
      <c r="G309">
        <v>0.99982400000000005</v>
      </c>
      <c r="H309">
        <v>1</v>
      </c>
      <c r="I309" t="s">
        <v>56</v>
      </c>
      <c r="J309" t="s">
        <v>57</v>
      </c>
      <c r="K309" t="s">
        <v>481</v>
      </c>
      <c r="L309" t="s">
        <v>1801</v>
      </c>
      <c r="M309" t="s">
        <v>1802</v>
      </c>
      <c r="N309">
        <v>4</v>
      </c>
      <c r="P309">
        <v>0.81662000000000001</v>
      </c>
      <c r="S309">
        <f t="shared" si="60"/>
        <v>0.81662000000000001</v>
      </c>
      <c r="U309">
        <v>0.66185000000000005</v>
      </c>
      <c r="X309" s="3">
        <f t="shared" si="61"/>
        <v>0.66185000000000005</v>
      </c>
      <c r="Y309" t="e">
        <f t="shared" si="62"/>
        <v>#DIV/0!</v>
      </c>
      <c r="AA309">
        <v>1.1624000000000001</v>
      </c>
      <c r="AD309">
        <f t="shared" si="63"/>
        <v>1.1624000000000001</v>
      </c>
      <c r="AF309">
        <v>0.97396000000000005</v>
      </c>
      <c r="AI309">
        <f t="shared" si="64"/>
        <v>0.97396000000000005</v>
      </c>
      <c r="AJ309" t="e">
        <f t="shared" si="65"/>
        <v>#DIV/0!</v>
      </c>
      <c r="AK309" s="1" t="e">
        <f>IF(AND(OR(#REF!&gt;1.49,#REF!&lt; 0.67),#REF!&lt; 0.05),"TL regulate","none")</f>
        <v>#REF!</v>
      </c>
      <c r="AL309" s="1" t="e">
        <f t="shared" si="66"/>
        <v>#DIV/0!</v>
      </c>
      <c r="AM309" s="1" t="e">
        <f t="shared" si="67"/>
        <v>#DIV/0!</v>
      </c>
      <c r="AO309">
        <v>0</v>
      </c>
      <c r="AP309">
        <v>0</v>
      </c>
      <c r="AQ309">
        <v>0</v>
      </c>
      <c r="AR309">
        <v>0</v>
      </c>
      <c r="AS309">
        <f t="shared" si="68"/>
        <v>0</v>
      </c>
      <c r="AT309">
        <v>0</v>
      </c>
      <c r="AU309">
        <v>0</v>
      </c>
      <c r="AV309">
        <v>0</v>
      </c>
      <c r="AW309">
        <v>0</v>
      </c>
      <c r="AX309">
        <f t="shared" si="69"/>
        <v>0</v>
      </c>
      <c r="AY309">
        <v>0</v>
      </c>
      <c r="AZ309">
        <v>0</v>
      </c>
      <c r="BA309">
        <v>0</v>
      </c>
      <c r="BB309">
        <v>0</v>
      </c>
      <c r="BC309">
        <f t="shared" si="70"/>
        <v>0</v>
      </c>
      <c r="BE309" t="str">
        <f t="shared" si="71"/>
        <v>void</v>
      </c>
      <c r="BF309">
        <f t="shared" si="72"/>
        <v>0</v>
      </c>
      <c r="BG309">
        <f t="shared" si="73"/>
        <v>0</v>
      </c>
      <c r="BH309">
        <f t="shared" si="74"/>
        <v>0</v>
      </c>
    </row>
    <row r="310" spans="1:60" x14ac:dyDescent="0.45">
      <c r="A310" t="s">
        <v>1803</v>
      </c>
      <c r="B310" t="s">
        <v>1804</v>
      </c>
      <c r="C310" t="s">
        <v>1805</v>
      </c>
      <c r="D310" t="s">
        <v>1806</v>
      </c>
      <c r="E310" t="s">
        <v>1806</v>
      </c>
      <c r="F310" t="s">
        <v>1807</v>
      </c>
      <c r="G310">
        <v>0.99990699999999999</v>
      </c>
      <c r="H310">
        <v>1</v>
      </c>
      <c r="I310" t="s">
        <v>56</v>
      </c>
      <c r="J310" t="s">
        <v>57</v>
      </c>
      <c r="K310" t="s">
        <v>257</v>
      </c>
      <c r="L310" t="s">
        <v>1808</v>
      </c>
      <c r="M310" t="s">
        <v>1809</v>
      </c>
      <c r="N310">
        <v>3</v>
      </c>
      <c r="O310">
        <v>0.72658999999999996</v>
      </c>
      <c r="P310">
        <v>0.77642</v>
      </c>
      <c r="R310">
        <v>0.74467000000000005</v>
      </c>
      <c r="S310">
        <f t="shared" si="60"/>
        <v>0.7492266666666666</v>
      </c>
      <c r="T310">
        <v>0.64209000000000005</v>
      </c>
      <c r="U310">
        <v>0.68845999999999996</v>
      </c>
      <c r="W310">
        <v>0.65680000000000005</v>
      </c>
      <c r="X310" s="3">
        <f t="shared" si="61"/>
        <v>0.66245000000000009</v>
      </c>
      <c r="Y310" t="e">
        <f t="shared" si="62"/>
        <v>#DIV/0!</v>
      </c>
      <c r="Z310">
        <v>1.0259</v>
      </c>
      <c r="AA310">
        <v>1.0883</v>
      </c>
      <c r="AC310">
        <v>1.1211</v>
      </c>
      <c r="AD310">
        <f t="shared" si="63"/>
        <v>1.0784333333333336</v>
      </c>
      <c r="AE310">
        <v>0.95726</v>
      </c>
      <c r="AF310">
        <v>1.0590999999999999</v>
      </c>
      <c r="AH310">
        <v>1.0394000000000001</v>
      </c>
      <c r="AI310">
        <f t="shared" si="64"/>
        <v>1.0185866666666665</v>
      </c>
      <c r="AJ310" t="e">
        <f t="shared" si="65"/>
        <v>#DIV/0!</v>
      </c>
      <c r="AK310" s="1" t="e">
        <f>IF(AND(OR(#REF!&gt;1.49,#REF!&lt; 0.67),#REF!&lt; 0.05),"TL regulate","none")</f>
        <v>#REF!</v>
      </c>
      <c r="AL310" s="1" t="e">
        <f t="shared" si="66"/>
        <v>#DIV/0!</v>
      </c>
      <c r="AM310" s="1" t="e">
        <f t="shared" si="67"/>
        <v>#DIV/0!</v>
      </c>
      <c r="AO310">
        <v>103230000</v>
      </c>
      <c r="AP310">
        <v>0</v>
      </c>
      <c r="AQ310">
        <v>0</v>
      </c>
      <c r="AR310">
        <v>122070000</v>
      </c>
      <c r="AS310">
        <f t="shared" si="68"/>
        <v>225300000</v>
      </c>
      <c r="AT310">
        <v>79601000</v>
      </c>
      <c r="AU310">
        <v>0</v>
      </c>
      <c r="AV310">
        <v>0</v>
      </c>
      <c r="AW310">
        <v>86717000</v>
      </c>
      <c r="AX310">
        <f t="shared" si="69"/>
        <v>166318000</v>
      </c>
      <c r="AY310">
        <v>85927000</v>
      </c>
      <c r="AZ310">
        <v>0</v>
      </c>
      <c r="BA310">
        <v>0</v>
      </c>
      <c r="BB310">
        <v>98634000</v>
      </c>
      <c r="BC310">
        <f t="shared" si="70"/>
        <v>184561000</v>
      </c>
      <c r="BE310" t="str">
        <f t="shared" si="71"/>
        <v>void</v>
      </c>
      <c r="BF310">
        <f t="shared" si="72"/>
        <v>2</v>
      </c>
      <c r="BG310">
        <f t="shared" si="73"/>
        <v>2</v>
      </c>
      <c r="BH310">
        <f t="shared" si="74"/>
        <v>2</v>
      </c>
    </row>
    <row r="311" spans="1:60" x14ac:dyDescent="0.45">
      <c r="A311" t="s">
        <v>1810</v>
      </c>
      <c r="B311" t="s">
        <v>1811</v>
      </c>
      <c r="C311" t="s">
        <v>1812</v>
      </c>
      <c r="D311" t="s">
        <v>1813</v>
      </c>
      <c r="E311" t="s">
        <v>1813</v>
      </c>
      <c r="F311" t="s">
        <v>1814</v>
      </c>
      <c r="G311">
        <v>0.49954399999999999</v>
      </c>
      <c r="H311">
        <v>0</v>
      </c>
      <c r="I311" t="s">
        <v>56</v>
      </c>
      <c r="J311" t="s">
        <v>63</v>
      </c>
      <c r="K311" t="s">
        <v>64</v>
      </c>
      <c r="L311" t="s">
        <v>1815</v>
      </c>
      <c r="M311" t="s">
        <v>1816</v>
      </c>
      <c r="N311">
        <v>6</v>
      </c>
      <c r="O311">
        <v>0.76853000000000005</v>
      </c>
      <c r="P311">
        <v>0.80430999999999997</v>
      </c>
      <c r="Q311">
        <v>0.77751999999999999</v>
      </c>
      <c r="S311">
        <f t="shared" si="60"/>
        <v>0.78345333333333345</v>
      </c>
      <c r="T311">
        <v>0.63317000000000001</v>
      </c>
      <c r="U311">
        <v>0.68618999999999997</v>
      </c>
      <c r="V311">
        <v>0.67156000000000005</v>
      </c>
      <c r="X311" s="3">
        <f t="shared" si="61"/>
        <v>0.66364000000000001</v>
      </c>
      <c r="Y311" t="e">
        <f t="shared" si="62"/>
        <v>#DIV/0!</v>
      </c>
      <c r="Z311">
        <v>0.75566999999999995</v>
      </c>
      <c r="AA311">
        <v>0.7228</v>
      </c>
      <c r="AB311">
        <v>0.66149000000000002</v>
      </c>
      <c r="AD311">
        <f t="shared" si="63"/>
        <v>0.71331999999999995</v>
      </c>
      <c r="AE311">
        <v>0.66510000000000002</v>
      </c>
      <c r="AF311">
        <v>0.62860000000000005</v>
      </c>
      <c r="AG311">
        <v>0.57798000000000005</v>
      </c>
      <c r="AI311">
        <f t="shared" si="64"/>
        <v>0.6238933333333333</v>
      </c>
      <c r="AJ311" t="e">
        <f t="shared" si="65"/>
        <v>#DIV/0!</v>
      </c>
      <c r="AK311" s="1" t="e">
        <f>IF(AND(OR(#REF!&gt;1.49,#REF!&lt; 0.67),#REF!&lt; 0.05),"TL regulate","none")</f>
        <v>#REF!</v>
      </c>
      <c r="AL311" s="1" t="e">
        <f t="shared" si="66"/>
        <v>#DIV/0!</v>
      </c>
      <c r="AM311" s="1" t="e">
        <f t="shared" si="67"/>
        <v>#DIV/0!</v>
      </c>
      <c r="AO311">
        <v>25221000</v>
      </c>
      <c r="AP311">
        <v>0</v>
      </c>
      <c r="AQ311">
        <v>23452000</v>
      </c>
      <c r="AR311">
        <v>0</v>
      </c>
      <c r="AS311">
        <f t="shared" si="68"/>
        <v>48673000</v>
      </c>
      <c r="AT311">
        <v>25363000</v>
      </c>
      <c r="AU311">
        <v>0</v>
      </c>
      <c r="AV311">
        <v>32113000</v>
      </c>
      <c r="AW311">
        <v>0</v>
      </c>
      <c r="AX311">
        <f t="shared" si="69"/>
        <v>57476000</v>
      </c>
      <c r="AY311">
        <v>22232000</v>
      </c>
      <c r="AZ311">
        <v>0</v>
      </c>
      <c r="BA311">
        <v>23926000</v>
      </c>
      <c r="BB311">
        <v>0</v>
      </c>
      <c r="BC311">
        <f t="shared" si="70"/>
        <v>46158000</v>
      </c>
      <c r="BE311" t="str">
        <f t="shared" si="71"/>
        <v>void</v>
      </c>
      <c r="BF311">
        <f t="shared" si="72"/>
        <v>2</v>
      </c>
      <c r="BG311">
        <f t="shared" si="73"/>
        <v>2</v>
      </c>
      <c r="BH311">
        <f t="shared" si="74"/>
        <v>2</v>
      </c>
    </row>
    <row r="312" spans="1:60" x14ac:dyDescent="0.45">
      <c r="A312" t="s">
        <v>1817</v>
      </c>
      <c r="B312" t="s">
        <v>1811</v>
      </c>
      <c r="C312" t="s">
        <v>1818</v>
      </c>
      <c r="D312" t="s">
        <v>1813</v>
      </c>
      <c r="E312" t="s">
        <v>1813</v>
      </c>
      <c r="F312" t="s">
        <v>1814</v>
      </c>
      <c r="G312">
        <v>0.49954399999999999</v>
      </c>
      <c r="H312">
        <v>0</v>
      </c>
      <c r="I312" t="s">
        <v>80</v>
      </c>
      <c r="J312" t="s">
        <v>57</v>
      </c>
      <c r="K312" t="s">
        <v>1819</v>
      </c>
      <c r="L312" t="s">
        <v>1815</v>
      </c>
      <c r="M312" t="s">
        <v>1816</v>
      </c>
      <c r="N312">
        <v>5</v>
      </c>
      <c r="O312">
        <v>0.76853000000000005</v>
      </c>
      <c r="P312">
        <v>0.80430999999999997</v>
      </c>
      <c r="Q312">
        <v>0.77751999999999999</v>
      </c>
      <c r="S312">
        <f t="shared" si="60"/>
        <v>0.78345333333333345</v>
      </c>
      <c r="T312">
        <v>0.63317000000000001</v>
      </c>
      <c r="U312">
        <v>0.68618999999999997</v>
      </c>
      <c r="V312">
        <v>0.67156000000000005</v>
      </c>
      <c r="X312" s="3">
        <f t="shared" si="61"/>
        <v>0.66364000000000001</v>
      </c>
      <c r="Y312" t="e">
        <f t="shared" si="62"/>
        <v>#DIV/0!</v>
      </c>
      <c r="Z312">
        <v>0.75566999999999995</v>
      </c>
      <c r="AA312">
        <v>0.7228</v>
      </c>
      <c r="AB312">
        <v>0.66149000000000002</v>
      </c>
      <c r="AD312">
        <f t="shared" si="63"/>
        <v>0.71331999999999995</v>
      </c>
      <c r="AE312">
        <v>0.66510000000000002</v>
      </c>
      <c r="AF312">
        <v>0.62860000000000005</v>
      </c>
      <c r="AG312">
        <v>0.57798000000000005</v>
      </c>
      <c r="AI312">
        <f t="shared" si="64"/>
        <v>0.6238933333333333</v>
      </c>
      <c r="AJ312" t="e">
        <f t="shared" si="65"/>
        <v>#DIV/0!</v>
      </c>
      <c r="AK312" s="1" t="e">
        <f>IF(AND(OR(#REF!&gt;1.49,#REF!&lt; 0.67),#REF!&lt; 0.05),"TL regulate","none")</f>
        <v>#REF!</v>
      </c>
      <c r="AL312" s="1" t="e">
        <f t="shared" si="66"/>
        <v>#DIV/0!</v>
      </c>
      <c r="AM312" s="1" t="e">
        <f t="shared" si="67"/>
        <v>#DIV/0!</v>
      </c>
      <c r="AO312">
        <v>0</v>
      </c>
      <c r="AP312">
        <v>0</v>
      </c>
      <c r="AQ312">
        <v>0</v>
      </c>
      <c r="AR312">
        <v>0</v>
      </c>
      <c r="AS312">
        <f t="shared" si="68"/>
        <v>0</v>
      </c>
      <c r="AT312">
        <v>0</v>
      </c>
      <c r="AU312">
        <v>0</v>
      </c>
      <c r="AV312">
        <v>0</v>
      </c>
      <c r="AW312">
        <v>0</v>
      </c>
      <c r="AX312">
        <f t="shared" si="69"/>
        <v>0</v>
      </c>
      <c r="AY312">
        <v>0</v>
      </c>
      <c r="AZ312">
        <v>0</v>
      </c>
      <c r="BA312">
        <v>0</v>
      </c>
      <c r="BB312">
        <v>0</v>
      </c>
      <c r="BC312">
        <f t="shared" si="70"/>
        <v>0</v>
      </c>
      <c r="BE312" t="str">
        <f t="shared" si="71"/>
        <v>void</v>
      </c>
      <c r="BF312">
        <f t="shared" si="72"/>
        <v>0</v>
      </c>
      <c r="BG312">
        <f t="shared" si="73"/>
        <v>0</v>
      </c>
      <c r="BH312">
        <f t="shared" si="74"/>
        <v>0</v>
      </c>
    </row>
    <row r="313" spans="1:60" x14ac:dyDescent="0.45">
      <c r="A313" t="s">
        <v>1820</v>
      </c>
      <c r="B313" t="s">
        <v>828</v>
      </c>
      <c r="C313">
        <v>666</v>
      </c>
      <c r="D313" t="s">
        <v>828</v>
      </c>
      <c r="E313" t="s">
        <v>828</v>
      </c>
      <c r="F313" t="s">
        <v>829</v>
      </c>
      <c r="G313">
        <v>0.99640399999999996</v>
      </c>
      <c r="H313">
        <v>1</v>
      </c>
      <c r="I313" t="s">
        <v>80</v>
      </c>
      <c r="J313" t="s">
        <v>922</v>
      </c>
      <c r="K313" t="s">
        <v>192</v>
      </c>
      <c r="L313" t="s">
        <v>1821</v>
      </c>
      <c r="M313" t="s">
        <v>1822</v>
      </c>
      <c r="N313">
        <v>1</v>
      </c>
      <c r="O313">
        <v>0.73838000000000004</v>
      </c>
      <c r="P313">
        <v>0.46145999999999998</v>
      </c>
      <c r="Q313">
        <v>0.77793000000000001</v>
      </c>
      <c r="R313">
        <v>0.76980999999999999</v>
      </c>
      <c r="S313">
        <f t="shared" si="60"/>
        <v>0.68689500000000003</v>
      </c>
      <c r="T313">
        <v>0.71591000000000005</v>
      </c>
      <c r="U313">
        <v>0.44056000000000001</v>
      </c>
      <c r="V313">
        <v>0.76420999999999994</v>
      </c>
      <c r="W313">
        <v>0.73651999999999995</v>
      </c>
      <c r="X313" s="3">
        <f t="shared" si="61"/>
        <v>0.6643</v>
      </c>
      <c r="Y313" t="e">
        <f t="shared" si="62"/>
        <v>#DIV/0!</v>
      </c>
      <c r="Z313">
        <v>0.94521999999999995</v>
      </c>
      <c r="AA313">
        <v>0.90473000000000003</v>
      </c>
      <c r="AB313">
        <v>1.0407999999999999</v>
      </c>
      <c r="AC313">
        <v>0.94984000000000002</v>
      </c>
      <c r="AD313">
        <f t="shared" si="63"/>
        <v>0.96014749999999993</v>
      </c>
      <c r="AE313">
        <v>0.89805999999999997</v>
      </c>
      <c r="AF313">
        <v>0.86573999999999995</v>
      </c>
      <c r="AG313">
        <v>0.95852999999999999</v>
      </c>
      <c r="AH313">
        <v>0.89985999999999999</v>
      </c>
      <c r="AI313">
        <f t="shared" si="64"/>
        <v>0.90554749999999995</v>
      </c>
      <c r="AJ313" t="e">
        <f t="shared" si="65"/>
        <v>#DIV/0!</v>
      </c>
      <c r="AK313" s="1" t="e">
        <f>IF(AND(OR(#REF!&gt;1.49,#REF!&lt; 0.67),#REF!&lt; 0.05),"TL regulate","none")</f>
        <v>#REF!</v>
      </c>
      <c r="AL313" s="1" t="e">
        <f t="shared" si="66"/>
        <v>#DIV/0!</v>
      </c>
      <c r="AM313" s="1" t="e">
        <f t="shared" si="67"/>
        <v>#DIV/0!</v>
      </c>
      <c r="AO313">
        <v>0</v>
      </c>
      <c r="AP313">
        <v>0</v>
      </c>
      <c r="AQ313">
        <v>0</v>
      </c>
      <c r="AR313">
        <v>85870000</v>
      </c>
      <c r="AS313">
        <f t="shared" si="68"/>
        <v>85870000</v>
      </c>
      <c r="AT313">
        <v>0</v>
      </c>
      <c r="AU313">
        <v>0</v>
      </c>
      <c r="AV313">
        <v>0</v>
      </c>
      <c r="AW313">
        <v>62632000</v>
      </c>
      <c r="AX313">
        <f t="shared" si="69"/>
        <v>62632000</v>
      </c>
      <c r="AY313">
        <v>0</v>
      </c>
      <c r="AZ313">
        <v>0</v>
      </c>
      <c r="BA313">
        <v>0</v>
      </c>
      <c r="BB313">
        <v>67335000</v>
      </c>
      <c r="BC313">
        <f t="shared" si="70"/>
        <v>67335000</v>
      </c>
      <c r="BE313" t="str">
        <f t="shared" si="71"/>
        <v>void</v>
      </c>
      <c r="BF313">
        <f t="shared" si="72"/>
        <v>1</v>
      </c>
      <c r="BG313">
        <f t="shared" si="73"/>
        <v>1</v>
      </c>
      <c r="BH313">
        <f t="shared" si="74"/>
        <v>1</v>
      </c>
    </row>
    <row r="314" spans="1:60" x14ac:dyDescent="0.45">
      <c r="A314" t="s">
        <v>1823</v>
      </c>
      <c r="B314" t="s">
        <v>1824</v>
      </c>
      <c r="C314">
        <v>826</v>
      </c>
      <c r="D314" t="s">
        <v>1824</v>
      </c>
      <c r="E314" t="s">
        <v>1824</v>
      </c>
      <c r="F314" t="s">
        <v>1825</v>
      </c>
      <c r="G314">
        <v>0.97767400000000004</v>
      </c>
      <c r="H314">
        <v>1</v>
      </c>
      <c r="I314" t="s">
        <v>56</v>
      </c>
      <c r="J314" t="s">
        <v>57</v>
      </c>
      <c r="K314" t="s">
        <v>526</v>
      </c>
      <c r="L314" t="s">
        <v>1826</v>
      </c>
      <c r="M314" t="s">
        <v>1827</v>
      </c>
      <c r="N314">
        <v>3</v>
      </c>
      <c r="O314">
        <v>0.72114</v>
      </c>
      <c r="S314">
        <f t="shared" si="60"/>
        <v>0.72114</v>
      </c>
      <c r="T314">
        <v>0.66637999999999997</v>
      </c>
      <c r="X314" s="3">
        <f t="shared" si="61"/>
        <v>0.66637999999999997</v>
      </c>
      <c r="Y314" t="e">
        <f t="shared" si="62"/>
        <v>#DIV/0!</v>
      </c>
      <c r="Z314">
        <v>0.48737000000000003</v>
      </c>
      <c r="AD314">
        <f t="shared" si="63"/>
        <v>0.48737000000000003</v>
      </c>
      <c r="AE314">
        <v>0.42623</v>
      </c>
      <c r="AI314">
        <f t="shared" si="64"/>
        <v>0.42623</v>
      </c>
      <c r="AJ314" t="e">
        <f t="shared" si="65"/>
        <v>#DIV/0!</v>
      </c>
      <c r="AK314" s="1" t="e">
        <f>IF(AND(OR(#REF!&gt;1.49,#REF!&lt; 0.67),#REF!&lt; 0.05),"TL regulate","none")</f>
        <v>#REF!</v>
      </c>
      <c r="AL314" s="1" t="e">
        <f t="shared" si="66"/>
        <v>#DIV/0!</v>
      </c>
      <c r="AM314" s="1" t="e">
        <f t="shared" si="67"/>
        <v>#DIV/0!</v>
      </c>
      <c r="AO314">
        <v>13166000</v>
      </c>
      <c r="AP314">
        <v>0</v>
      </c>
      <c r="AQ314">
        <v>0</v>
      </c>
      <c r="AR314">
        <v>0</v>
      </c>
      <c r="AS314">
        <f t="shared" si="68"/>
        <v>13166000</v>
      </c>
      <c r="AT314">
        <v>16966000</v>
      </c>
      <c r="AU314">
        <v>0</v>
      </c>
      <c r="AV314">
        <v>0</v>
      </c>
      <c r="AW314">
        <v>0</v>
      </c>
      <c r="AX314">
        <f t="shared" si="69"/>
        <v>16966000</v>
      </c>
      <c r="AY314">
        <v>10014000</v>
      </c>
      <c r="AZ314">
        <v>0</v>
      </c>
      <c r="BA314">
        <v>0</v>
      </c>
      <c r="BB314">
        <v>0</v>
      </c>
      <c r="BC314">
        <f t="shared" si="70"/>
        <v>10014000</v>
      </c>
      <c r="BE314" t="str">
        <f t="shared" si="71"/>
        <v>void</v>
      </c>
      <c r="BF314">
        <f t="shared" si="72"/>
        <v>1</v>
      </c>
      <c r="BG314">
        <f t="shared" si="73"/>
        <v>1</v>
      </c>
      <c r="BH314">
        <f t="shared" si="74"/>
        <v>1</v>
      </c>
    </row>
    <row r="315" spans="1:60" x14ac:dyDescent="0.45">
      <c r="A315" t="s">
        <v>1828</v>
      </c>
      <c r="B315" t="s">
        <v>1829</v>
      </c>
      <c r="C315">
        <v>380</v>
      </c>
      <c r="D315" t="s">
        <v>1829</v>
      </c>
      <c r="E315" t="s">
        <v>1829</v>
      </c>
      <c r="F315" t="s">
        <v>1830</v>
      </c>
      <c r="G315">
        <v>0.94220999999999999</v>
      </c>
      <c r="H315">
        <v>1</v>
      </c>
      <c r="I315" t="s">
        <v>56</v>
      </c>
      <c r="J315" t="s">
        <v>57</v>
      </c>
      <c r="K315" t="s">
        <v>366</v>
      </c>
      <c r="L315" t="s">
        <v>1831</v>
      </c>
      <c r="M315" t="s">
        <v>1832</v>
      </c>
      <c r="N315">
        <v>5</v>
      </c>
      <c r="O315">
        <v>0.71211999999999998</v>
      </c>
      <c r="P315">
        <v>0.79291999999999996</v>
      </c>
      <c r="Q315">
        <v>0.70301000000000002</v>
      </c>
      <c r="R315">
        <v>0.77817000000000003</v>
      </c>
      <c r="S315">
        <f t="shared" si="60"/>
        <v>0.74655500000000008</v>
      </c>
      <c r="T315">
        <v>0.65522000000000002</v>
      </c>
      <c r="U315">
        <v>0.70616999999999996</v>
      </c>
      <c r="V315">
        <v>0.61965000000000003</v>
      </c>
      <c r="W315">
        <v>0.68866000000000005</v>
      </c>
      <c r="X315" s="3">
        <f t="shared" si="61"/>
        <v>0.66742500000000005</v>
      </c>
      <c r="Y315" t="e">
        <f t="shared" si="62"/>
        <v>#DIV/0!</v>
      </c>
      <c r="Z315">
        <v>0.86395999999999995</v>
      </c>
      <c r="AA315">
        <v>0.92645999999999995</v>
      </c>
      <c r="AB315">
        <v>0.84492</v>
      </c>
      <c r="AC315">
        <v>0.90205000000000002</v>
      </c>
      <c r="AD315">
        <f t="shared" si="63"/>
        <v>0.88434749999999995</v>
      </c>
      <c r="AE315">
        <v>0.84967000000000004</v>
      </c>
      <c r="AF315">
        <v>0.90424000000000004</v>
      </c>
      <c r="AG315">
        <v>0.78442999999999996</v>
      </c>
      <c r="AH315">
        <v>0.89134000000000002</v>
      </c>
      <c r="AI315">
        <f t="shared" si="64"/>
        <v>0.85741999999999996</v>
      </c>
      <c r="AJ315" t="e">
        <f t="shared" si="65"/>
        <v>#DIV/0!</v>
      </c>
      <c r="AK315" s="1" t="e">
        <f>IF(AND(OR(#REF!&gt;1.49,#REF!&lt; 0.67),#REF!&lt; 0.05),"TL regulate","none")</f>
        <v>#REF!</v>
      </c>
      <c r="AL315" s="1" t="e">
        <f t="shared" si="66"/>
        <v>#DIV/0!</v>
      </c>
      <c r="AM315" s="1" t="e">
        <f t="shared" si="67"/>
        <v>#DIV/0!</v>
      </c>
      <c r="AO315">
        <v>393570000</v>
      </c>
      <c r="AP315">
        <v>0</v>
      </c>
      <c r="AQ315">
        <v>357250000</v>
      </c>
      <c r="AR315">
        <v>272980000</v>
      </c>
      <c r="AS315">
        <f t="shared" si="68"/>
        <v>1023800000</v>
      </c>
      <c r="AT315">
        <v>340020000</v>
      </c>
      <c r="AU315">
        <v>0</v>
      </c>
      <c r="AV315">
        <v>286830000</v>
      </c>
      <c r="AW315">
        <v>245540000</v>
      </c>
      <c r="AX315">
        <f t="shared" si="69"/>
        <v>872390000</v>
      </c>
      <c r="AY315">
        <v>371710000</v>
      </c>
      <c r="AZ315">
        <v>0</v>
      </c>
      <c r="BA315">
        <v>271250000</v>
      </c>
      <c r="BB315">
        <v>232010000</v>
      </c>
      <c r="BC315">
        <f t="shared" si="70"/>
        <v>874970000</v>
      </c>
      <c r="BE315" t="str">
        <f t="shared" si="71"/>
        <v>void</v>
      </c>
      <c r="BF315">
        <f t="shared" si="72"/>
        <v>3</v>
      </c>
      <c r="BG315">
        <f t="shared" si="73"/>
        <v>3</v>
      </c>
      <c r="BH315">
        <f t="shared" si="74"/>
        <v>3</v>
      </c>
    </row>
    <row r="316" spans="1:60" x14ac:dyDescent="0.45">
      <c r="A316" t="s">
        <v>1833</v>
      </c>
      <c r="B316" t="s">
        <v>1616</v>
      </c>
      <c r="C316" t="s">
        <v>1834</v>
      </c>
      <c r="D316" t="s">
        <v>1618</v>
      </c>
      <c r="E316" t="s">
        <v>1619</v>
      </c>
      <c r="F316" t="s">
        <v>1620</v>
      </c>
      <c r="G316">
        <v>0.58400200000000002</v>
      </c>
      <c r="H316">
        <v>1</v>
      </c>
      <c r="I316" t="s">
        <v>80</v>
      </c>
      <c r="J316" t="s">
        <v>467</v>
      </c>
      <c r="K316" t="s">
        <v>308</v>
      </c>
      <c r="L316" t="s">
        <v>1835</v>
      </c>
      <c r="M316" t="s">
        <v>1836</v>
      </c>
      <c r="N316">
        <v>2</v>
      </c>
      <c r="O316">
        <v>0.77337</v>
      </c>
      <c r="P316">
        <v>0.75521000000000005</v>
      </c>
      <c r="Q316">
        <v>0.871</v>
      </c>
      <c r="R316">
        <v>0.72970999999999997</v>
      </c>
      <c r="S316">
        <f t="shared" si="60"/>
        <v>0.78232250000000003</v>
      </c>
      <c r="T316">
        <v>0.63141000000000003</v>
      </c>
      <c r="U316">
        <v>0.66542999999999997</v>
      </c>
      <c r="V316">
        <v>0.75517000000000001</v>
      </c>
      <c r="W316">
        <v>0.61851999999999996</v>
      </c>
      <c r="X316" s="3">
        <f t="shared" si="61"/>
        <v>0.66763250000000007</v>
      </c>
      <c r="Y316" t="e">
        <f t="shared" si="62"/>
        <v>#DIV/0!</v>
      </c>
      <c r="Z316">
        <v>1.0487</v>
      </c>
      <c r="AA316">
        <v>0.83943999999999996</v>
      </c>
      <c r="AB316">
        <v>1.1028</v>
      </c>
      <c r="AC316">
        <v>1.0767</v>
      </c>
      <c r="AD316">
        <f t="shared" si="63"/>
        <v>1.01691</v>
      </c>
      <c r="AE316">
        <v>0.95330999999999999</v>
      </c>
      <c r="AF316">
        <v>0.81937000000000004</v>
      </c>
      <c r="AG316">
        <v>0.69789000000000001</v>
      </c>
      <c r="AH316">
        <v>0.97272000000000003</v>
      </c>
      <c r="AI316">
        <f t="shared" si="64"/>
        <v>0.86082250000000005</v>
      </c>
      <c r="AJ316" t="e">
        <f t="shared" si="65"/>
        <v>#DIV/0!</v>
      </c>
      <c r="AK316" s="1" t="e">
        <f>IF(AND(OR(#REF!&gt;1.49,#REF!&lt; 0.67),#REF!&lt; 0.05),"TL regulate","none")</f>
        <v>#REF!</v>
      </c>
      <c r="AL316" s="1" t="e">
        <f t="shared" si="66"/>
        <v>#DIV/0!</v>
      </c>
      <c r="AM316" s="1" t="e">
        <f t="shared" si="67"/>
        <v>#DIV/0!</v>
      </c>
      <c r="AO316">
        <v>0</v>
      </c>
      <c r="AP316">
        <v>0</v>
      </c>
      <c r="AQ316">
        <v>0</v>
      </c>
      <c r="AR316">
        <v>2562400000</v>
      </c>
      <c r="AS316">
        <f t="shared" si="68"/>
        <v>2562400000</v>
      </c>
      <c r="AT316">
        <v>0</v>
      </c>
      <c r="AU316">
        <v>0</v>
      </c>
      <c r="AV316">
        <v>0</v>
      </c>
      <c r="AW316">
        <v>1775900000</v>
      </c>
      <c r="AX316">
        <f t="shared" si="69"/>
        <v>1775900000</v>
      </c>
      <c r="AY316">
        <v>0</v>
      </c>
      <c r="AZ316">
        <v>0</v>
      </c>
      <c r="BA316">
        <v>0</v>
      </c>
      <c r="BB316">
        <v>1913400000</v>
      </c>
      <c r="BC316">
        <f t="shared" si="70"/>
        <v>1913400000</v>
      </c>
      <c r="BE316" t="str">
        <f t="shared" si="71"/>
        <v>void</v>
      </c>
      <c r="BF316">
        <f t="shared" si="72"/>
        <v>1</v>
      </c>
      <c r="BG316">
        <f t="shared" si="73"/>
        <v>1</v>
      </c>
      <c r="BH316">
        <f t="shared" si="74"/>
        <v>1</v>
      </c>
    </row>
    <row r="317" spans="1:60" x14ac:dyDescent="0.45">
      <c r="A317" t="s">
        <v>1837</v>
      </c>
      <c r="B317" t="s">
        <v>122</v>
      </c>
      <c r="C317">
        <v>234</v>
      </c>
      <c r="D317" t="s">
        <v>122</v>
      </c>
      <c r="E317" t="s">
        <v>122</v>
      </c>
      <c r="F317" t="s">
        <v>123</v>
      </c>
      <c r="G317">
        <v>0.73990199999999995</v>
      </c>
      <c r="H317">
        <v>1</v>
      </c>
      <c r="I317" t="s">
        <v>56</v>
      </c>
      <c r="J317" t="s">
        <v>57</v>
      </c>
      <c r="K317" t="s">
        <v>1023</v>
      </c>
      <c r="L317" t="s">
        <v>1838</v>
      </c>
      <c r="M317" t="s">
        <v>1839</v>
      </c>
      <c r="N317">
        <v>18</v>
      </c>
      <c r="Q317">
        <v>0.68354000000000004</v>
      </c>
      <c r="S317">
        <f t="shared" si="60"/>
        <v>0.68354000000000004</v>
      </c>
      <c r="V317">
        <v>0.66808000000000001</v>
      </c>
      <c r="X317" s="3">
        <f t="shared" si="61"/>
        <v>0.66808000000000001</v>
      </c>
      <c r="Y317" t="e">
        <f t="shared" si="62"/>
        <v>#DIV/0!</v>
      </c>
      <c r="AB317">
        <v>0.77115999999999996</v>
      </c>
      <c r="AD317">
        <f t="shared" si="63"/>
        <v>0.77115999999999996</v>
      </c>
      <c r="AG317">
        <v>0.71319999999999995</v>
      </c>
      <c r="AI317">
        <f t="shared" si="64"/>
        <v>0.71319999999999995</v>
      </c>
      <c r="AJ317" t="e">
        <f t="shared" si="65"/>
        <v>#DIV/0!</v>
      </c>
      <c r="AK317" s="1" t="e">
        <f>IF(AND(OR(#REF!&gt;1.49,#REF!&lt; 0.67),#REF!&lt; 0.05),"TL regulate","none")</f>
        <v>#REF!</v>
      </c>
      <c r="AL317" s="1" t="e">
        <f t="shared" si="66"/>
        <v>#DIV/0!</v>
      </c>
      <c r="AM317" s="1" t="e">
        <f t="shared" si="67"/>
        <v>#DIV/0!</v>
      </c>
      <c r="AO317">
        <v>0</v>
      </c>
      <c r="AP317">
        <v>0</v>
      </c>
      <c r="AQ317">
        <v>53906000</v>
      </c>
      <c r="AR317">
        <v>0</v>
      </c>
      <c r="AS317">
        <f t="shared" si="68"/>
        <v>53906000</v>
      </c>
      <c r="AT317">
        <v>0</v>
      </c>
      <c r="AU317">
        <v>0</v>
      </c>
      <c r="AV317">
        <v>76322000</v>
      </c>
      <c r="AW317">
        <v>0</v>
      </c>
      <c r="AX317">
        <f t="shared" si="69"/>
        <v>76322000</v>
      </c>
      <c r="AY317">
        <v>0</v>
      </c>
      <c r="AZ317">
        <v>0</v>
      </c>
      <c r="BA317">
        <v>34810000</v>
      </c>
      <c r="BB317">
        <v>29947000</v>
      </c>
      <c r="BC317">
        <f t="shared" si="70"/>
        <v>64757000</v>
      </c>
      <c r="BE317" t="str">
        <f t="shared" si="71"/>
        <v>void</v>
      </c>
      <c r="BF317">
        <f t="shared" si="72"/>
        <v>1</v>
      </c>
      <c r="BG317">
        <f t="shared" si="73"/>
        <v>1</v>
      </c>
      <c r="BH317">
        <f t="shared" si="74"/>
        <v>2</v>
      </c>
    </row>
    <row r="318" spans="1:60" x14ac:dyDescent="0.45">
      <c r="A318" t="s">
        <v>1840</v>
      </c>
      <c r="B318" t="s">
        <v>1841</v>
      </c>
      <c r="C318" t="s">
        <v>1842</v>
      </c>
      <c r="D318" t="s">
        <v>1843</v>
      </c>
      <c r="E318" t="s">
        <v>1843</v>
      </c>
      <c r="F318" t="s">
        <v>1844</v>
      </c>
      <c r="G318">
        <v>0.33333299999999999</v>
      </c>
      <c r="H318">
        <v>0</v>
      </c>
      <c r="I318" t="s">
        <v>56</v>
      </c>
      <c r="J318" t="s">
        <v>63</v>
      </c>
      <c r="K318" t="s">
        <v>64</v>
      </c>
      <c r="L318" t="s">
        <v>1845</v>
      </c>
      <c r="M318" t="s">
        <v>1846</v>
      </c>
      <c r="N318">
        <v>4</v>
      </c>
      <c r="O318">
        <v>0.71784000000000003</v>
      </c>
      <c r="Q318">
        <v>0.82174000000000003</v>
      </c>
      <c r="S318">
        <f t="shared" si="60"/>
        <v>0.76978999999999997</v>
      </c>
      <c r="T318">
        <v>0.62678</v>
      </c>
      <c r="V318">
        <v>0.70977000000000001</v>
      </c>
      <c r="X318" s="3">
        <f t="shared" si="61"/>
        <v>0.66827499999999995</v>
      </c>
      <c r="Y318" t="e">
        <f t="shared" si="62"/>
        <v>#DIV/0!</v>
      </c>
      <c r="Z318">
        <v>0.83877999999999997</v>
      </c>
      <c r="AB318">
        <v>0.74739</v>
      </c>
      <c r="AD318">
        <f t="shared" si="63"/>
        <v>0.79308500000000004</v>
      </c>
      <c r="AE318">
        <v>0.78307000000000004</v>
      </c>
      <c r="AG318">
        <v>0.67074999999999996</v>
      </c>
      <c r="AI318">
        <f t="shared" si="64"/>
        <v>0.72690999999999995</v>
      </c>
      <c r="AJ318" t="e">
        <f t="shared" si="65"/>
        <v>#DIV/0!</v>
      </c>
      <c r="AK318" s="1" t="e">
        <f>IF(AND(OR(#REF!&gt;1.49,#REF!&lt; 0.67),#REF!&lt; 0.05),"TL regulate","none")</f>
        <v>#REF!</v>
      </c>
      <c r="AL318" s="1" t="e">
        <f t="shared" si="66"/>
        <v>#DIV/0!</v>
      </c>
      <c r="AM318" s="1" t="e">
        <f t="shared" si="67"/>
        <v>#DIV/0!</v>
      </c>
      <c r="AO318">
        <v>231370000</v>
      </c>
      <c r="AP318">
        <v>0</v>
      </c>
      <c r="AQ318">
        <v>71681000</v>
      </c>
      <c r="AR318">
        <v>0</v>
      </c>
      <c r="AS318">
        <f t="shared" si="68"/>
        <v>303051000</v>
      </c>
      <c r="AT318">
        <v>255290000</v>
      </c>
      <c r="AU318">
        <v>0</v>
      </c>
      <c r="AV318">
        <v>194760000</v>
      </c>
      <c r="AW318">
        <v>0</v>
      </c>
      <c r="AX318">
        <f t="shared" si="69"/>
        <v>450050000</v>
      </c>
      <c r="AY318">
        <v>191370000</v>
      </c>
      <c r="AZ318">
        <v>0</v>
      </c>
      <c r="BA318">
        <v>61442000</v>
      </c>
      <c r="BB318">
        <v>0</v>
      </c>
      <c r="BC318">
        <f t="shared" si="70"/>
        <v>252812000</v>
      </c>
      <c r="BE318" t="str">
        <f t="shared" si="71"/>
        <v>void</v>
      </c>
      <c r="BF318">
        <f t="shared" si="72"/>
        <v>2</v>
      </c>
      <c r="BG318">
        <f t="shared" si="73"/>
        <v>2</v>
      </c>
      <c r="BH318">
        <f t="shared" si="74"/>
        <v>2</v>
      </c>
    </row>
    <row r="319" spans="1:60" x14ac:dyDescent="0.45">
      <c r="A319" t="s">
        <v>1847</v>
      </c>
      <c r="B319" t="s">
        <v>725</v>
      </c>
      <c r="C319" t="s">
        <v>1848</v>
      </c>
      <c r="D319" t="s">
        <v>727</v>
      </c>
      <c r="E319" t="s">
        <v>727</v>
      </c>
      <c r="F319" t="s">
        <v>728</v>
      </c>
      <c r="G319">
        <v>0.5</v>
      </c>
      <c r="H319">
        <v>1</v>
      </c>
      <c r="I319" t="s">
        <v>56</v>
      </c>
      <c r="J319" t="s">
        <v>63</v>
      </c>
      <c r="K319" t="s">
        <v>64</v>
      </c>
      <c r="L319" t="s">
        <v>1849</v>
      </c>
      <c r="M319" t="s">
        <v>1850</v>
      </c>
      <c r="N319">
        <v>6</v>
      </c>
      <c r="O319">
        <v>0.67612000000000005</v>
      </c>
      <c r="P319">
        <v>0.75834000000000001</v>
      </c>
      <c r="Q319">
        <v>0.78947000000000001</v>
      </c>
      <c r="R319">
        <v>0.80495000000000005</v>
      </c>
      <c r="S319">
        <f t="shared" si="60"/>
        <v>0.75722</v>
      </c>
      <c r="T319">
        <v>0.61372000000000004</v>
      </c>
      <c r="U319">
        <v>0.66132000000000002</v>
      </c>
      <c r="V319">
        <v>0.69018000000000002</v>
      </c>
      <c r="W319">
        <v>0.70899999999999996</v>
      </c>
      <c r="X319" s="3">
        <f t="shared" si="61"/>
        <v>0.66855500000000001</v>
      </c>
      <c r="Y319" t="e">
        <f t="shared" si="62"/>
        <v>#DIV/0!</v>
      </c>
      <c r="Z319">
        <v>0.63090999999999997</v>
      </c>
      <c r="AA319">
        <v>0.58960999999999997</v>
      </c>
      <c r="AB319">
        <v>0.66768000000000005</v>
      </c>
      <c r="AC319">
        <v>0.64514000000000005</v>
      </c>
      <c r="AD319">
        <f t="shared" si="63"/>
        <v>0.63333499999999998</v>
      </c>
      <c r="AE319">
        <v>0.58740000000000003</v>
      </c>
      <c r="AF319">
        <v>0.58108000000000004</v>
      </c>
      <c r="AG319">
        <v>0.63746000000000003</v>
      </c>
      <c r="AH319">
        <v>0.59948000000000001</v>
      </c>
      <c r="AI319">
        <f t="shared" si="64"/>
        <v>0.60135500000000008</v>
      </c>
      <c r="AJ319" t="e">
        <f t="shared" si="65"/>
        <v>#DIV/0!</v>
      </c>
      <c r="AK319" s="1" t="e">
        <f>IF(AND(OR(#REF!&gt;1.49,#REF!&lt; 0.67),#REF!&lt; 0.05),"TL regulate","none")</f>
        <v>#REF!</v>
      </c>
      <c r="AL319" s="1" t="e">
        <f t="shared" si="66"/>
        <v>#DIV/0!</v>
      </c>
      <c r="AM319" s="1" t="e">
        <f t="shared" si="67"/>
        <v>#DIV/0!</v>
      </c>
      <c r="AO319">
        <v>139840000</v>
      </c>
      <c r="AP319">
        <v>0</v>
      </c>
      <c r="AQ319">
        <v>131920000</v>
      </c>
      <c r="AR319">
        <v>112000000</v>
      </c>
      <c r="AS319">
        <f t="shared" si="68"/>
        <v>383760000</v>
      </c>
      <c r="AT319">
        <v>139560000</v>
      </c>
      <c r="AU319">
        <v>0</v>
      </c>
      <c r="AV319">
        <v>141470000</v>
      </c>
      <c r="AW319">
        <v>149740000</v>
      </c>
      <c r="AX319">
        <f t="shared" si="69"/>
        <v>430770000</v>
      </c>
      <c r="AY319">
        <v>89269000</v>
      </c>
      <c r="AZ319">
        <v>0</v>
      </c>
      <c r="BA319">
        <v>102470000</v>
      </c>
      <c r="BB319">
        <v>88538000</v>
      </c>
      <c r="BC319">
        <f t="shared" si="70"/>
        <v>280277000</v>
      </c>
      <c r="BE319" t="str">
        <f t="shared" si="71"/>
        <v>void</v>
      </c>
      <c r="BF319">
        <f t="shared" si="72"/>
        <v>3</v>
      </c>
      <c r="BG319">
        <f t="shared" si="73"/>
        <v>3</v>
      </c>
      <c r="BH319">
        <f t="shared" si="74"/>
        <v>3</v>
      </c>
    </row>
    <row r="320" spans="1:60" x14ac:dyDescent="0.45">
      <c r="A320" t="s">
        <v>1851</v>
      </c>
      <c r="B320" t="s">
        <v>1852</v>
      </c>
      <c r="C320" t="s">
        <v>719</v>
      </c>
      <c r="D320" t="s">
        <v>1853</v>
      </c>
      <c r="E320" t="s">
        <v>1853</v>
      </c>
      <c r="F320" t="s">
        <v>1854</v>
      </c>
      <c r="G320">
        <v>0.99999800000000005</v>
      </c>
      <c r="H320">
        <v>1</v>
      </c>
      <c r="I320" t="s">
        <v>56</v>
      </c>
      <c r="J320" t="s">
        <v>57</v>
      </c>
      <c r="K320" t="s">
        <v>153</v>
      </c>
      <c r="L320" t="s">
        <v>1855</v>
      </c>
      <c r="M320" t="s">
        <v>1856</v>
      </c>
      <c r="N320">
        <v>1</v>
      </c>
      <c r="O320">
        <v>0.84197</v>
      </c>
      <c r="P320">
        <v>0.80420999999999998</v>
      </c>
      <c r="R320">
        <v>0.85321999999999998</v>
      </c>
      <c r="S320">
        <f t="shared" si="60"/>
        <v>0.83313333333333339</v>
      </c>
      <c r="T320">
        <v>0.66942999999999997</v>
      </c>
      <c r="U320">
        <v>0.63429999999999997</v>
      </c>
      <c r="W320">
        <v>0.70243</v>
      </c>
      <c r="X320" s="3">
        <f t="shared" si="61"/>
        <v>0.66871999999999998</v>
      </c>
      <c r="Y320" t="e">
        <f t="shared" si="62"/>
        <v>#DIV/0!</v>
      </c>
      <c r="Z320">
        <v>0.91215000000000002</v>
      </c>
      <c r="AA320">
        <v>0.94428000000000001</v>
      </c>
      <c r="AC320">
        <v>0.98494000000000004</v>
      </c>
      <c r="AD320">
        <f t="shared" si="63"/>
        <v>0.94712333333333332</v>
      </c>
      <c r="AE320">
        <v>0.78269999999999995</v>
      </c>
      <c r="AF320">
        <v>0.80254999999999999</v>
      </c>
      <c r="AH320">
        <v>0.87595999999999996</v>
      </c>
      <c r="AI320">
        <f t="shared" si="64"/>
        <v>0.82040333333333326</v>
      </c>
      <c r="AJ320" t="e">
        <f t="shared" si="65"/>
        <v>#DIV/0!</v>
      </c>
      <c r="AK320" s="1" t="e">
        <f>IF(AND(OR(#REF!&gt;1.49,#REF!&lt; 0.67),#REF!&lt; 0.05),"TL regulate","none")</f>
        <v>#REF!</v>
      </c>
      <c r="AL320" s="1" t="e">
        <f t="shared" si="66"/>
        <v>#DIV/0!</v>
      </c>
      <c r="AM320" s="1" t="e">
        <f t="shared" si="67"/>
        <v>#DIV/0!</v>
      </c>
      <c r="AO320">
        <v>54401000</v>
      </c>
      <c r="AP320">
        <v>0</v>
      </c>
      <c r="AQ320">
        <v>19363000</v>
      </c>
      <c r="AR320">
        <v>26634000</v>
      </c>
      <c r="AS320">
        <f t="shared" si="68"/>
        <v>100398000</v>
      </c>
      <c r="AT320">
        <v>47388000</v>
      </c>
      <c r="AU320">
        <v>0</v>
      </c>
      <c r="AV320">
        <v>0</v>
      </c>
      <c r="AW320">
        <v>23262000</v>
      </c>
      <c r="AX320">
        <f t="shared" si="69"/>
        <v>70650000</v>
      </c>
      <c r="AY320">
        <v>23813000</v>
      </c>
      <c r="AZ320">
        <v>0</v>
      </c>
      <c r="BA320">
        <v>32443000</v>
      </c>
      <c r="BB320">
        <v>28622000</v>
      </c>
      <c r="BC320">
        <f t="shared" si="70"/>
        <v>84878000</v>
      </c>
      <c r="BE320" t="str">
        <f t="shared" si="71"/>
        <v>void</v>
      </c>
      <c r="BF320">
        <f t="shared" si="72"/>
        <v>3</v>
      </c>
      <c r="BG320">
        <f t="shared" si="73"/>
        <v>2</v>
      </c>
      <c r="BH320">
        <f t="shared" si="74"/>
        <v>3</v>
      </c>
    </row>
    <row r="321" spans="1:60" x14ac:dyDescent="0.45">
      <c r="A321" t="s">
        <v>1857</v>
      </c>
      <c r="B321" t="s">
        <v>1858</v>
      </c>
      <c r="C321" t="s">
        <v>1859</v>
      </c>
      <c r="D321" t="s">
        <v>1860</v>
      </c>
      <c r="E321" t="s">
        <v>1860</v>
      </c>
      <c r="F321" t="s">
        <v>1861</v>
      </c>
      <c r="G321">
        <v>1</v>
      </c>
      <c r="H321">
        <v>1</v>
      </c>
      <c r="I321" t="s">
        <v>56</v>
      </c>
      <c r="J321" t="s">
        <v>117</v>
      </c>
      <c r="K321" t="s">
        <v>1862</v>
      </c>
      <c r="L321" t="s">
        <v>1863</v>
      </c>
      <c r="M321" t="s">
        <v>1864</v>
      </c>
      <c r="N321">
        <v>13</v>
      </c>
      <c r="O321">
        <v>0.76493999999999995</v>
      </c>
      <c r="R321">
        <v>0.75502999999999998</v>
      </c>
      <c r="S321">
        <f t="shared" si="60"/>
        <v>0.75998499999999991</v>
      </c>
      <c r="T321">
        <v>0.67776999999999998</v>
      </c>
      <c r="W321">
        <v>0.66029000000000004</v>
      </c>
      <c r="X321" s="3">
        <f t="shared" si="61"/>
        <v>0.66903000000000001</v>
      </c>
      <c r="Y321" t="e">
        <f t="shared" si="62"/>
        <v>#DIV/0!</v>
      </c>
      <c r="Z321">
        <v>0.76709000000000005</v>
      </c>
      <c r="AC321">
        <v>0.80864999999999998</v>
      </c>
      <c r="AD321">
        <f t="shared" si="63"/>
        <v>0.78787000000000007</v>
      </c>
      <c r="AE321">
        <v>0.69467000000000001</v>
      </c>
      <c r="AH321">
        <v>0.75105999999999995</v>
      </c>
      <c r="AI321">
        <f t="shared" si="64"/>
        <v>0.72286499999999998</v>
      </c>
      <c r="AJ321" t="e">
        <f t="shared" si="65"/>
        <v>#DIV/0!</v>
      </c>
      <c r="AK321" s="1" t="e">
        <f>IF(AND(OR(#REF!&gt;1.49,#REF!&lt; 0.67),#REF!&lt; 0.05),"TL regulate","none")</f>
        <v>#REF!</v>
      </c>
      <c r="AL321" s="1" t="e">
        <f t="shared" si="66"/>
        <v>#DIV/0!</v>
      </c>
      <c r="AM321" s="1" t="e">
        <f t="shared" si="67"/>
        <v>#DIV/0!</v>
      </c>
      <c r="AO321">
        <v>100180000</v>
      </c>
      <c r="AP321">
        <v>0</v>
      </c>
      <c r="AQ321">
        <v>0</v>
      </c>
      <c r="AR321">
        <v>95513000</v>
      </c>
      <c r="AS321">
        <f t="shared" si="68"/>
        <v>195693000</v>
      </c>
      <c r="AT321">
        <v>94396000</v>
      </c>
      <c r="AU321">
        <v>0</v>
      </c>
      <c r="AV321">
        <v>0</v>
      </c>
      <c r="AW321">
        <v>87127000</v>
      </c>
      <c r="AX321">
        <f t="shared" si="69"/>
        <v>181523000</v>
      </c>
      <c r="AY321">
        <v>90619000</v>
      </c>
      <c r="AZ321">
        <v>0</v>
      </c>
      <c r="BA321">
        <v>0</v>
      </c>
      <c r="BB321">
        <v>75009000</v>
      </c>
      <c r="BC321">
        <f t="shared" si="70"/>
        <v>165628000</v>
      </c>
      <c r="BE321" t="str">
        <f t="shared" si="71"/>
        <v>void</v>
      </c>
      <c r="BF321">
        <f t="shared" si="72"/>
        <v>2</v>
      </c>
      <c r="BG321">
        <f t="shared" si="73"/>
        <v>2</v>
      </c>
      <c r="BH321">
        <f t="shared" si="74"/>
        <v>2</v>
      </c>
    </row>
    <row r="322" spans="1:60" x14ac:dyDescent="0.45">
      <c r="A322" t="s">
        <v>1865</v>
      </c>
      <c r="B322" t="s">
        <v>238</v>
      </c>
      <c r="C322">
        <v>5505</v>
      </c>
      <c r="D322" t="s">
        <v>238</v>
      </c>
      <c r="E322" t="s">
        <v>238</v>
      </c>
      <c r="F322" t="s">
        <v>239</v>
      </c>
      <c r="G322">
        <v>0.5</v>
      </c>
      <c r="H322">
        <v>0</v>
      </c>
      <c r="I322" t="s">
        <v>56</v>
      </c>
      <c r="J322" t="s">
        <v>57</v>
      </c>
      <c r="K322" t="s">
        <v>1866</v>
      </c>
      <c r="L322" t="s">
        <v>1867</v>
      </c>
      <c r="M322" t="s">
        <v>1868</v>
      </c>
      <c r="N322">
        <v>4</v>
      </c>
      <c r="O322">
        <v>0.65266000000000002</v>
      </c>
      <c r="P322">
        <v>0.76036999999999999</v>
      </c>
      <c r="S322">
        <f t="shared" ref="S322:S385" si="75">AVERAGE(O322:R322)</f>
        <v>0.706515</v>
      </c>
      <c r="T322">
        <v>0.60653000000000001</v>
      </c>
      <c r="U322">
        <v>0.73258000000000001</v>
      </c>
      <c r="X322" s="3">
        <f t="shared" ref="X322:X385" si="76">AVERAGE(T322:W322)</f>
        <v>0.66955500000000001</v>
      </c>
      <c r="Y322" t="e">
        <f t="shared" ref="Y322:Y385" si="77">TTEST(T322:W322,$BM$2:$BO$2,2,2)</f>
        <v>#DIV/0!</v>
      </c>
      <c r="Z322">
        <v>1.371</v>
      </c>
      <c r="AA322">
        <v>1.5944</v>
      </c>
      <c r="AD322">
        <f t="shared" ref="AD322:AD385" si="78">AVERAGE(Z322:AC322)</f>
        <v>1.4826999999999999</v>
      </c>
      <c r="AE322">
        <v>1.2013</v>
      </c>
      <c r="AF322">
        <v>1.4219999999999999</v>
      </c>
      <c r="AI322">
        <f t="shared" ref="AI322:AI385" si="79">AVERAGE(AE322:AH322)</f>
        <v>1.31165</v>
      </c>
      <c r="AJ322" t="e">
        <f t="shared" ref="AJ322:AJ385" si="80">TTEST(AE322:AH322,$BM$2:$BO$2,2,2)</f>
        <v>#DIV/0!</v>
      </c>
      <c r="AK322" s="1" t="e">
        <f>IF(AND(OR(#REF!&gt;1.49,#REF!&lt; 0.67),#REF!&lt; 0.05),"TL regulate","none")</f>
        <v>#REF!</v>
      </c>
      <c r="AL322" s="1" t="e">
        <f t="shared" ref="AL322:AL385" si="81">IF(AND(OR(X322&gt;1.49, X322&lt;0.67), Y322&lt;0.05), "ceL regulate","none")</f>
        <v>#DIV/0!</v>
      </c>
      <c r="AM322" s="1" t="e">
        <f t="shared" ref="AM322:AM385" si="82">IF(AND(OR(AI322&gt;1.49,AI322&lt;0.67), AJ322&lt;0.05),"differential regulated","void")</f>
        <v>#DIV/0!</v>
      </c>
      <c r="AO322">
        <v>14655000</v>
      </c>
      <c r="AP322">
        <v>0</v>
      </c>
      <c r="AQ322">
        <v>0</v>
      </c>
      <c r="AR322">
        <v>0</v>
      </c>
      <c r="AS322">
        <f t="shared" ref="AS322:AS385" si="83">SUM(AO322:AR322)</f>
        <v>14655000</v>
      </c>
      <c r="AT322">
        <v>11347000</v>
      </c>
      <c r="AU322">
        <v>0</v>
      </c>
      <c r="AV322">
        <v>0</v>
      </c>
      <c r="AW322">
        <v>0</v>
      </c>
      <c r="AX322">
        <f t="shared" ref="AX322:AX385" si="84">SUM(AT322:AW322)</f>
        <v>11347000</v>
      </c>
      <c r="AY322">
        <v>16083000</v>
      </c>
      <c r="AZ322">
        <v>0</v>
      </c>
      <c r="BA322">
        <v>0</v>
      </c>
      <c r="BB322">
        <v>0</v>
      </c>
      <c r="BC322">
        <f t="shared" ref="BC322:BC385" si="85">SUM(AY322:BB322)</f>
        <v>16083000</v>
      </c>
      <c r="BE322" t="str">
        <f t="shared" ref="BE322:BE385" si="86">_xlfn.IFS(AND(AS322=0, AND(AX322&gt;0,BC322&gt;0)),"LPS repressed",AND(AS322=0,AX322=0,BC322=0),"void",AND(AX322=0, AS322*BC322&gt;0)," TL repressed",AND(BC322=0, AS322*AX322&gt;0),"Cel repressed",AND(AS322&gt;0, AX322=0, BC322=0),"LPS only",AND(AS322=0, AX322&gt;0, BC322=0),"TL only",AND(AS322=0, AX322=0, BC322&gt;0),"Cel only",AS322*AX322*BC322&gt;0,"void")</f>
        <v>void</v>
      </c>
      <c r="BF322">
        <f t="shared" ref="BF322:BF385" si="87">COUNTIF(AO322:AR322,"&gt;0")</f>
        <v>1</v>
      </c>
      <c r="BG322">
        <f t="shared" ref="BG322:BG385" si="88">COUNTIF(AT322:AW322,"&gt;0")</f>
        <v>1</v>
      </c>
      <c r="BH322">
        <f t="shared" ref="BH322:BH385" si="89">COUNTIF(AY322:BB322,"&gt;0")</f>
        <v>1</v>
      </c>
    </row>
    <row r="323" spans="1:60" x14ac:dyDescent="0.45">
      <c r="A323" t="s">
        <v>1869</v>
      </c>
      <c r="B323" t="s">
        <v>238</v>
      </c>
      <c r="C323">
        <v>5506</v>
      </c>
      <c r="D323" t="s">
        <v>238</v>
      </c>
      <c r="E323" t="s">
        <v>238</v>
      </c>
      <c r="F323" t="s">
        <v>239</v>
      </c>
      <c r="G323">
        <v>0.5</v>
      </c>
      <c r="H323">
        <v>0</v>
      </c>
      <c r="I323" t="s">
        <v>80</v>
      </c>
      <c r="J323" t="s">
        <v>63</v>
      </c>
      <c r="K323" t="s">
        <v>64</v>
      </c>
      <c r="L323" t="s">
        <v>1867</v>
      </c>
      <c r="M323" t="s">
        <v>1868</v>
      </c>
      <c r="N323">
        <v>5</v>
      </c>
      <c r="O323">
        <v>0.65266000000000002</v>
      </c>
      <c r="P323">
        <v>0.76036999999999999</v>
      </c>
      <c r="S323">
        <f t="shared" si="75"/>
        <v>0.706515</v>
      </c>
      <c r="T323">
        <v>0.60653000000000001</v>
      </c>
      <c r="U323">
        <v>0.73258000000000001</v>
      </c>
      <c r="X323" s="3">
        <f t="shared" si="76"/>
        <v>0.66955500000000001</v>
      </c>
      <c r="Y323" t="e">
        <f t="shared" si="77"/>
        <v>#DIV/0!</v>
      </c>
      <c r="Z323">
        <v>1.371</v>
      </c>
      <c r="AA323">
        <v>1.5944</v>
      </c>
      <c r="AD323">
        <f t="shared" si="78"/>
        <v>1.4826999999999999</v>
      </c>
      <c r="AE323">
        <v>1.2013</v>
      </c>
      <c r="AF323">
        <v>1.4219999999999999</v>
      </c>
      <c r="AI323">
        <f t="shared" si="79"/>
        <v>1.31165</v>
      </c>
      <c r="AJ323" t="e">
        <f t="shared" si="80"/>
        <v>#DIV/0!</v>
      </c>
      <c r="AK323" s="1" t="e">
        <f>IF(AND(OR(#REF!&gt;1.49,#REF!&lt; 0.67),#REF!&lt; 0.05),"TL regulate","none")</f>
        <v>#REF!</v>
      </c>
      <c r="AL323" s="1" t="e">
        <f t="shared" si="81"/>
        <v>#DIV/0!</v>
      </c>
      <c r="AM323" s="1" t="e">
        <f t="shared" si="82"/>
        <v>#DIV/0!</v>
      </c>
      <c r="AO323">
        <v>0</v>
      </c>
      <c r="AP323">
        <v>0</v>
      </c>
      <c r="AQ323">
        <v>0</v>
      </c>
      <c r="AR323">
        <v>0</v>
      </c>
      <c r="AS323">
        <f t="shared" si="83"/>
        <v>0</v>
      </c>
      <c r="AT323">
        <v>0</v>
      </c>
      <c r="AU323">
        <v>0</v>
      </c>
      <c r="AV323">
        <v>0</v>
      </c>
      <c r="AW323">
        <v>0</v>
      </c>
      <c r="AX323">
        <f t="shared" si="84"/>
        <v>0</v>
      </c>
      <c r="AY323">
        <v>0</v>
      </c>
      <c r="AZ323">
        <v>0</v>
      </c>
      <c r="BA323">
        <v>0</v>
      </c>
      <c r="BB323">
        <v>0</v>
      </c>
      <c r="BC323">
        <f t="shared" si="85"/>
        <v>0</v>
      </c>
      <c r="BE323" t="str">
        <f t="shared" si="86"/>
        <v>void</v>
      </c>
      <c r="BF323">
        <f t="shared" si="87"/>
        <v>0</v>
      </c>
      <c r="BG323">
        <f t="shared" si="88"/>
        <v>0</v>
      </c>
      <c r="BH323">
        <f t="shared" si="89"/>
        <v>0</v>
      </c>
    </row>
    <row r="324" spans="1:60" x14ac:dyDescent="0.45">
      <c r="A324" t="s">
        <v>1870</v>
      </c>
      <c r="B324" t="s">
        <v>1871</v>
      </c>
      <c r="C324">
        <v>994</v>
      </c>
      <c r="D324" t="s">
        <v>1871</v>
      </c>
      <c r="E324" t="s">
        <v>1871</v>
      </c>
      <c r="F324" t="s">
        <v>1872</v>
      </c>
      <c r="G324">
        <v>0.76744400000000002</v>
      </c>
      <c r="H324">
        <v>2</v>
      </c>
      <c r="I324" t="s">
        <v>56</v>
      </c>
      <c r="J324" t="s">
        <v>1133</v>
      </c>
      <c r="K324" t="s">
        <v>1449</v>
      </c>
      <c r="L324" t="s">
        <v>1873</v>
      </c>
      <c r="M324" t="s">
        <v>1874</v>
      </c>
      <c r="N324">
        <v>13</v>
      </c>
      <c r="O324">
        <v>0.77325999999999995</v>
      </c>
      <c r="Q324">
        <v>0.64410999999999996</v>
      </c>
      <c r="R324">
        <v>0.89475000000000005</v>
      </c>
      <c r="S324">
        <f t="shared" si="75"/>
        <v>0.77070666666666676</v>
      </c>
      <c r="T324">
        <v>0.64276</v>
      </c>
      <c r="V324">
        <v>0.55391999999999997</v>
      </c>
      <c r="W324">
        <v>0.81333</v>
      </c>
      <c r="X324" s="3">
        <f t="shared" si="76"/>
        <v>0.67000333333333328</v>
      </c>
      <c r="Y324" t="e">
        <f t="shared" si="77"/>
        <v>#DIV/0!</v>
      </c>
      <c r="Z324">
        <v>0.70672000000000001</v>
      </c>
      <c r="AB324">
        <v>0.71360999999999997</v>
      </c>
      <c r="AC324">
        <v>0.95677000000000001</v>
      </c>
      <c r="AD324">
        <f t="shared" si="78"/>
        <v>0.79236666666666666</v>
      </c>
      <c r="AE324">
        <v>0.63851000000000002</v>
      </c>
      <c r="AG324">
        <v>0.62321000000000004</v>
      </c>
      <c r="AH324">
        <v>0.86726000000000003</v>
      </c>
      <c r="AI324">
        <f t="shared" si="79"/>
        <v>0.70965999999999996</v>
      </c>
      <c r="AJ324" t="e">
        <f t="shared" si="80"/>
        <v>#DIV/0!</v>
      </c>
      <c r="AK324" s="1" t="e">
        <f>IF(AND(OR(#REF!&gt;1.49,#REF!&lt; 0.67),#REF!&lt; 0.05),"TL regulate","none")</f>
        <v>#REF!</v>
      </c>
      <c r="AL324" s="1" t="e">
        <f t="shared" si="81"/>
        <v>#DIV/0!</v>
      </c>
      <c r="AM324" s="1" t="e">
        <f t="shared" si="82"/>
        <v>#DIV/0!</v>
      </c>
      <c r="AO324">
        <v>84279000</v>
      </c>
      <c r="AP324">
        <v>0</v>
      </c>
      <c r="AQ324">
        <v>65265000</v>
      </c>
      <c r="AR324">
        <v>48102000</v>
      </c>
      <c r="AS324">
        <f t="shared" si="83"/>
        <v>197646000</v>
      </c>
      <c r="AT324">
        <v>78645000</v>
      </c>
      <c r="AU324">
        <v>0</v>
      </c>
      <c r="AV324">
        <v>67958000</v>
      </c>
      <c r="AW324">
        <v>37356000</v>
      </c>
      <c r="AX324">
        <f t="shared" si="84"/>
        <v>183959000</v>
      </c>
      <c r="AY324">
        <v>64759000</v>
      </c>
      <c r="AZ324">
        <v>0</v>
      </c>
      <c r="BA324">
        <v>53517000</v>
      </c>
      <c r="BB324">
        <v>34396000</v>
      </c>
      <c r="BC324">
        <f t="shared" si="85"/>
        <v>152672000</v>
      </c>
      <c r="BE324" t="str">
        <f t="shared" si="86"/>
        <v>void</v>
      </c>
      <c r="BF324">
        <f t="shared" si="87"/>
        <v>3</v>
      </c>
      <c r="BG324">
        <f t="shared" si="88"/>
        <v>3</v>
      </c>
      <c r="BH324">
        <f t="shared" si="89"/>
        <v>3</v>
      </c>
    </row>
    <row r="325" spans="1:60" x14ac:dyDescent="0.45">
      <c r="A325" t="s">
        <v>1875</v>
      </c>
      <c r="B325" t="s">
        <v>1876</v>
      </c>
      <c r="C325" t="s">
        <v>1877</v>
      </c>
      <c r="D325" t="s">
        <v>1878</v>
      </c>
      <c r="E325" t="s">
        <v>1878</v>
      </c>
      <c r="F325" t="s">
        <v>1879</v>
      </c>
      <c r="G325">
        <v>0.78637500000000005</v>
      </c>
      <c r="H325">
        <v>1</v>
      </c>
      <c r="I325" t="s">
        <v>56</v>
      </c>
      <c r="J325" t="s">
        <v>57</v>
      </c>
      <c r="K325" t="s">
        <v>1880</v>
      </c>
      <c r="L325" t="s">
        <v>1881</v>
      </c>
      <c r="M325" t="s">
        <v>1882</v>
      </c>
      <c r="N325">
        <v>18</v>
      </c>
      <c r="O325">
        <v>0.78849999999999998</v>
      </c>
      <c r="P325">
        <v>0.70833999999999997</v>
      </c>
      <c r="Q325">
        <v>0.78491</v>
      </c>
      <c r="R325">
        <v>0.50946000000000002</v>
      </c>
      <c r="S325">
        <f t="shared" si="75"/>
        <v>0.69780249999999988</v>
      </c>
      <c r="T325">
        <v>0.75187000000000004</v>
      </c>
      <c r="U325">
        <v>0.67247999999999997</v>
      </c>
      <c r="V325">
        <v>0.76983000000000001</v>
      </c>
      <c r="W325">
        <v>0.48838999999999999</v>
      </c>
      <c r="X325" s="3">
        <f t="shared" si="76"/>
        <v>0.67064250000000003</v>
      </c>
      <c r="Y325" t="e">
        <f t="shared" si="77"/>
        <v>#DIV/0!</v>
      </c>
      <c r="Z325">
        <v>1.2021999999999999</v>
      </c>
      <c r="AA325">
        <v>0.74597999999999998</v>
      </c>
      <c r="AB325">
        <v>0.80733999999999995</v>
      </c>
      <c r="AC325">
        <v>0.71206999999999998</v>
      </c>
      <c r="AD325">
        <f t="shared" si="78"/>
        <v>0.86689749999999988</v>
      </c>
      <c r="AE325">
        <v>1.0894999999999999</v>
      </c>
      <c r="AF325">
        <v>0.71158999999999994</v>
      </c>
      <c r="AG325">
        <v>0.74421999999999999</v>
      </c>
      <c r="AH325">
        <v>0.67774999999999996</v>
      </c>
      <c r="AI325">
        <f t="shared" si="79"/>
        <v>0.80576499999999995</v>
      </c>
      <c r="AJ325" t="e">
        <f t="shared" si="80"/>
        <v>#DIV/0!</v>
      </c>
      <c r="AK325" s="1" t="e">
        <f>IF(AND(OR(#REF!&gt;1.49,#REF!&lt; 0.67),#REF!&lt; 0.05),"TL regulate","none")</f>
        <v>#REF!</v>
      </c>
      <c r="AL325" s="1" t="e">
        <f t="shared" si="81"/>
        <v>#DIV/0!</v>
      </c>
      <c r="AM325" s="1" t="e">
        <f t="shared" si="82"/>
        <v>#DIV/0!</v>
      </c>
      <c r="AO325">
        <v>69376000</v>
      </c>
      <c r="AP325">
        <v>0</v>
      </c>
      <c r="AQ325">
        <v>150910000</v>
      </c>
      <c r="AR325">
        <v>74624000</v>
      </c>
      <c r="AS325">
        <f t="shared" si="83"/>
        <v>294910000</v>
      </c>
      <c r="AT325">
        <v>60110000</v>
      </c>
      <c r="AU325">
        <v>0</v>
      </c>
      <c r="AV325">
        <v>147950000</v>
      </c>
      <c r="AW325">
        <v>49779000</v>
      </c>
      <c r="AX325">
        <f t="shared" si="84"/>
        <v>257839000</v>
      </c>
      <c r="AY325">
        <v>51290000</v>
      </c>
      <c r="AZ325">
        <v>0</v>
      </c>
      <c r="BA325">
        <v>107460000</v>
      </c>
      <c r="BB325">
        <v>34976000</v>
      </c>
      <c r="BC325">
        <f t="shared" si="85"/>
        <v>193726000</v>
      </c>
      <c r="BE325" t="str">
        <f t="shared" si="86"/>
        <v>void</v>
      </c>
      <c r="BF325">
        <f t="shared" si="87"/>
        <v>3</v>
      </c>
      <c r="BG325">
        <f t="shared" si="88"/>
        <v>3</v>
      </c>
      <c r="BH325">
        <f t="shared" si="89"/>
        <v>3</v>
      </c>
    </row>
    <row r="326" spans="1:60" x14ac:dyDescent="0.45">
      <c r="A326" t="s">
        <v>1883</v>
      </c>
      <c r="B326" t="s">
        <v>1884</v>
      </c>
      <c r="C326">
        <v>52</v>
      </c>
      <c r="D326" t="s">
        <v>1884</v>
      </c>
      <c r="E326" t="s">
        <v>1884</v>
      </c>
      <c r="F326" t="s">
        <v>1885</v>
      </c>
      <c r="G326">
        <v>0.88099300000000003</v>
      </c>
      <c r="H326">
        <v>1</v>
      </c>
      <c r="I326" t="s">
        <v>56</v>
      </c>
      <c r="J326" t="s">
        <v>1212</v>
      </c>
      <c r="K326" t="s">
        <v>448</v>
      </c>
      <c r="L326" t="s">
        <v>1886</v>
      </c>
      <c r="M326" t="s">
        <v>1887</v>
      </c>
      <c r="N326">
        <v>3</v>
      </c>
      <c r="O326">
        <v>0.82142000000000004</v>
      </c>
      <c r="R326">
        <v>0.75678999999999996</v>
      </c>
      <c r="S326">
        <f t="shared" si="75"/>
        <v>0.78910499999999995</v>
      </c>
      <c r="T326">
        <v>0.69196000000000002</v>
      </c>
      <c r="W326">
        <v>0.65014000000000005</v>
      </c>
      <c r="X326" s="3">
        <f t="shared" si="76"/>
        <v>0.67105000000000004</v>
      </c>
      <c r="Y326" t="e">
        <f t="shared" si="77"/>
        <v>#DIV/0!</v>
      </c>
      <c r="Z326">
        <v>1.0454000000000001</v>
      </c>
      <c r="AC326">
        <v>0.99438000000000004</v>
      </c>
      <c r="AD326">
        <f t="shared" si="78"/>
        <v>1.0198900000000002</v>
      </c>
      <c r="AE326">
        <v>0.92325999999999997</v>
      </c>
      <c r="AH326">
        <v>0.88539999999999996</v>
      </c>
      <c r="AI326">
        <f t="shared" si="79"/>
        <v>0.90432999999999997</v>
      </c>
      <c r="AJ326" t="e">
        <f t="shared" si="80"/>
        <v>#DIV/0!</v>
      </c>
      <c r="AK326" s="1" t="e">
        <f>IF(AND(OR(#REF!&gt;1.49,#REF!&lt; 0.67),#REF!&lt; 0.05),"TL regulate","none")</f>
        <v>#REF!</v>
      </c>
      <c r="AL326" s="1" t="e">
        <f t="shared" si="81"/>
        <v>#DIV/0!</v>
      </c>
      <c r="AM326" s="1" t="e">
        <f t="shared" si="82"/>
        <v>#DIV/0!</v>
      </c>
      <c r="AO326">
        <v>276710000</v>
      </c>
      <c r="AP326">
        <v>0</v>
      </c>
      <c r="AQ326">
        <v>0</v>
      </c>
      <c r="AR326">
        <v>242960000</v>
      </c>
      <c r="AS326">
        <f t="shared" si="83"/>
        <v>519670000</v>
      </c>
      <c r="AT326">
        <v>233960000</v>
      </c>
      <c r="AU326">
        <v>0</v>
      </c>
      <c r="AV326">
        <v>0</v>
      </c>
      <c r="AW326">
        <v>197770000</v>
      </c>
      <c r="AX326">
        <f t="shared" si="84"/>
        <v>431730000</v>
      </c>
      <c r="AY326">
        <v>235700000</v>
      </c>
      <c r="AZ326">
        <v>0</v>
      </c>
      <c r="BA326">
        <v>0</v>
      </c>
      <c r="BB326">
        <v>194460000</v>
      </c>
      <c r="BC326">
        <f t="shared" si="85"/>
        <v>430160000</v>
      </c>
      <c r="BE326" t="str">
        <f t="shared" si="86"/>
        <v>void</v>
      </c>
      <c r="BF326">
        <f t="shared" si="87"/>
        <v>2</v>
      </c>
      <c r="BG326">
        <f t="shared" si="88"/>
        <v>2</v>
      </c>
      <c r="BH326">
        <f t="shared" si="89"/>
        <v>2</v>
      </c>
    </row>
    <row r="327" spans="1:60" x14ac:dyDescent="0.45">
      <c r="A327" t="s">
        <v>1888</v>
      </c>
      <c r="B327" t="s">
        <v>1889</v>
      </c>
      <c r="C327">
        <v>61</v>
      </c>
      <c r="D327" t="s">
        <v>1889</v>
      </c>
      <c r="E327" t="s">
        <v>1889</v>
      </c>
      <c r="F327" t="s">
        <v>1890</v>
      </c>
      <c r="G327">
        <v>0.60475599999999996</v>
      </c>
      <c r="H327">
        <v>1</v>
      </c>
      <c r="I327" t="s">
        <v>80</v>
      </c>
      <c r="J327" t="s">
        <v>57</v>
      </c>
      <c r="K327" t="s">
        <v>882</v>
      </c>
      <c r="L327" t="s">
        <v>1891</v>
      </c>
      <c r="M327" t="s">
        <v>1892</v>
      </c>
      <c r="N327">
        <v>4</v>
      </c>
      <c r="Q327">
        <v>0.82784000000000002</v>
      </c>
      <c r="S327">
        <f t="shared" si="75"/>
        <v>0.82784000000000002</v>
      </c>
      <c r="V327">
        <v>0.67113</v>
      </c>
      <c r="X327" s="3">
        <f t="shared" si="76"/>
        <v>0.67113</v>
      </c>
      <c r="Y327" t="e">
        <f t="shared" si="77"/>
        <v>#DIV/0!</v>
      </c>
      <c r="AB327">
        <v>0.97982000000000002</v>
      </c>
      <c r="AD327">
        <f t="shared" si="78"/>
        <v>0.97982000000000002</v>
      </c>
      <c r="AG327">
        <v>0.82321</v>
      </c>
      <c r="AI327">
        <f t="shared" si="79"/>
        <v>0.82321</v>
      </c>
      <c r="AJ327" t="e">
        <f t="shared" si="80"/>
        <v>#DIV/0!</v>
      </c>
      <c r="AK327" s="1" t="e">
        <f>IF(AND(OR(#REF!&gt;1.49,#REF!&lt; 0.67),#REF!&lt; 0.05),"TL regulate","none")</f>
        <v>#REF!</v>
      </c>
      <c r="AL327" s="1" t="e">
        <f t="shared" si="81"/>
        <v>#DIV/0!</v>
      </c>
      <c r="AM327" s="1" t="e">
        <f t="shared" si="82"/>
        <v>#DIV/0!</v>
      </c>
      <c r="AO327">
        <v>0</v>
      </c>
      <c r="AP327">
        <v>0</v>
      </c>
      <c r="AQ327">
        <v>0</v>
      </c>
      <c r="AR327">
        <v>0</v>
      </c>
      <c r="AS327">
        <f t="shared" si="83"/>
        <v>0</v>
      </c>
      <c r="AT327">
        <v>0</v>
      </c>
      <c r="AU327">
        <v>0</v>
      </c>
      <c r="AV327">
        <v>0</v>
      </c>
      <c r="AW327">
        <v>0</v>
      </c>
      <c r="AX327">
        <f t="shared" si="84"/>
        <v>0</v>
      </c>
      <c r="AY327">
        <v>0</v>
      </c>
      <c r="AZ327">
        <v>0</v>
      </c>
      <c r="BA327">
        <v>0</v>
      </c>
      <c r="BB327">
        <v>0</v>
      </c>
      <c r="BC327">
        <f t="shared" si="85"/>
        <v>0</v>
      </c>
      <c r="BE327" t="str">
        <f t="shared" si="86"/>
        <v>void</v>
      </c>
      <c r="BF327">
        <f t="shared" si="87"/>
        <v>0</v>
      </c>
      <c r="BG327">
        <f t="shared" si="88"/>
        <v>0</v>
      </c>
      <c r="BH327">
        <f t="shared" si="89"/>
        <v>0</v>
      </c>
    </row>
    <row r="328" spans="1:60" x14ac:dyDescent="0.45">
      <c r="A328" t="s">
        <v>1893</v>
      </c>
      <c r="B328" t="s">
        <v>725</v>
      </c>
      <c r="C328" t="s">
        <v>1894</v>
      </c>
      <c r="D328" t="s">
        <v>727</v>
      </c>
      <c r="E328" t="s">
        <v>727</v>
      </c>
      <c r="F328" t="s">
        <v>728</v>
      </c>
      <c r="G328">
        <v>0.77813600000000005</v>
      </c>
      <c r="H328">
        <v>1</v>
      </c>
      <c r="I328" t="s">
        <v>56</v>
      </c>
      <c r="J328" t="s">
        <v>57</v>
      </c>
      <c r="K328" t="s">
        <v>1023</v>
      </c>
      <c r="L328" t="s">
        <v>1895</v>
      </c>
      <c r="M328" t="s">
        <v>1896</v>
      </c>
      <c r="N328">
        <v>16</v>
      </c>
      <c r="P328">
        <v>0.90949999999999998</v>
      </c>
      <c r="Q328">
        <v>0.63034999999999997</v>
      </c>
      <c r="S328">
        <f t="shared" si="75"/>
        <v>0.76992499999999997</v>
      </c>
      <c r="U328">
        <v>0.78793999999999997</v>
      </c>
      <c r="V328">
        <v>0.55481999999999998</v>
      </c>
      <c r="X328" s="3">
        <f t="shared" si="76"/>
        <v>0.67137999999999998</v>
      </c>
      <c r="Y328" t="e">
        <f t="shared" si="77"/>
        <v>#DIV/0!</v>
      </c>
      <c r="AA328">
        <v>0.80373000000000006</v>
      </c>
      <c r="AB328">
        <v>1.1494</v>
      </c>
      <c r="AD328">
        <f t="shared" si="78"/>
        <v>0.97656500000000002</v>
      </c>
      <c r="AF328">
        <v>0.70765</v>
      </c>
      <c r="AG328">
        <v>1.0004</v>
      </c>
      <c r="AI328">
        <f t="shared" si="79"/>
        <v>0.85402500000000003</v>
      </c>
      <c r="AJ328" t="e">
        <f t="shared" si="80"/>
        <v>#DIV/0!</v>
      </c>
      <c r="AK328" s="1" t="e">
        <f>IF(AND(OR(#REF!&gt;1.49,#REF!&lt; 0.67),#REF!&lt; 0.05),"TL regulate","none")</f>
        <v>#REF!</v>
      </c>
      <c r="AL328" s="1" t="e">
        <f t="shared" si="81"/>
        <v>#DIV/0!</v>
      </c>
      <c r="AM328" s="1" t="e">
        <f t="shared" si="82"/>
        <v>#DIV/0!</v>
      </c>
      <c r="AO328">
        <v>23844000</v>
      </c>
      <c r="AP328">
        <v>0</v>
      </c>
      <c r="AQ328">
        <v>52550000</v>
      </c>
      <c r="AR328">
        <v>0</v>
      </c>
      <c r="AS328">
        <f t="shared" si="83"/>
        <v>76394000</v>
      </c>
      <c r="AT328">
        <v>0</v>
      </c>
      <c r="AU328">
        <v>0</v>
      </c>
      <c r="AV328">
        <v>28217000</v>
      </c>
      <c r="AW328">
        <v>0</v>
      </c>
      <c r="AX328">
        <f t="shared" si="84"/>
        <v>28217000</v>
      </c>
      <c r="AY328">
        <v>0</v>
      </c>
      <c r="AZ328">
        <v>0</v>
      </c>
      <c r="BA328">
        <v>48007000</v>
      </c>
      <c r="BB328">
        <v>0</v>
      </c>
      <c r="BC328">
        <f t="shared" si="85"/>
        <v>48007000</v>
      </c>
      <c r="BE328" t="str">
        <f t="shared" si="86"/>
        <v>void</v>
      </c>
      <c r="BF328">
        <f t="shared" si="87"/>
        <v>2</v>
      </c>
      <c r="BG328">
        <f t="shared" si="88"/>
        <v>1</v>
      </c>
      <c r="BH328">
        <f t="shared" si="89"/>
        <v>1</v>
      </c>
    </row>
    <row r="329" spans="1:60" x14ac:dyDescent="0.45">
      <c r="A329" t="s">
        <v>1897</v>
      </c>
      <c r="B329" t="s">
        <v>1898</v>
      </c>
      <c r="C329" t="s">
        <v>1899</v>
      </c>
      <c r="D329" t="s">
        <v>1900</v>
      </c>
      <c r="E329" t="s">
        <v>1900</v>
      </c>
      <c r="F329" t="s">
        <v>1901</v>
      </c>
      <c r="G329">
        <v>0.99996799999999997</v>
      </c>
      <c r="H329">
        <v>1</v>
      </c>
      <c r="I329" t="s">
        <v>56</v>
      </c>
      <c r="J329" t="s">
        <v>57</v>
      </c>
      <c r="K329" t="s">
        <v>393</v>
      </c>
      <c r="L329" t="s">
        <v>1902</v>
      </c>
      <c r="M329" t="s">
        <v>1903</v>
      </c>
      <c r="N329">
        <v>4</v>
      </c>
      <c r="O329">
        <v>0.72097999999999995</v>
      </c>
      <c r="P329">
        <v>0.82006000000000001</v>
      </c>
      <c r="Q329">
        <v>0.94711000000000001</v>
      </c>
      <c r="S329">
        <f t="shared" si="75"/>
        <v>0.82938333333333336</v>
      </c>
      <c r="T329">
        <v>0.59048</v>
      </c>
      <c r="U329">
        <v>0.65444999999999998</v>
      </c>
      <c r="V329">
        <v>0.77076</v>
      </c>
      <c r="X329" s="3">
        <f t="shared" si="76"/>
        <v>0.6718966666666667</v>
      </c>
      <c r="Y329" t="e">
        <f t="shared" si="77"/>
        <v>#DIV/0!</v>
      </c>
      <c r="Z329">
        <v>1.0867</v>
      </c>
      <c r="AA329">
        <v>1.0328999999999999</v>
      </c>
      <c r="AB329">
        <v>1.0945</v>
      </c>
      <c r="AD329">
        <f t="shared" si="78"/>
        <v>1.0713666666666668</v>
      </c>
      <c r="AE329">
        <v>0.94572999999999996</v>
      </c>
      <c r="AF329">
        <v>0.90734000000000004</v>
      </c>
      <c r="AG329">
        <v>0.94572999999999996</v>
      </c>
      <c r="AI329">
        <f t="shared" si="79"/>
        <v>0.93293333333333328</v>
      </c>
      <c r="AJ329" t="e">
        <f t="shared" si="80"/>
        <v>#DIV/0!</v>
      </c>
      <c r="AK329" s="1" t="e">
        <f>IF(AND(OR(#REF!&gt;1.49,#REF!&lt; 0.67),#REF!&lt; 0.05),"TL regulate","none")</f>
        <v>#REF!</v>
      </c>
      <c r="AL329" s="1" t="e">
        <f t="shared" si="81"/>
        <v>#DIV/0!</v>
      </c>
      <c r="AM329" s="1" t="e">
        <f t="shared" si="82"/>
        <v>#DIV/0!</v>
      </c>
      <c r="AO329">
        <v>276260000</v>
      </c>
      <c r="AP329">
        <v>0</v>
      </c>
      <c r="AQ329">
        <v>250190000</v>
      </c>
      <c r="AR329">
        <v>189340000</v>
      </c>
      <c r="AS329">
        <f t="shared" si="83"/>
        <v>715790000</v>
      </c>
      <c r="AT329">
        <v>215810000</v>
      </c>
      <c r="AU329">
        <v>0</v>
      </c>
      <c r="AV329">
        <v>223150000</v>
      </c>
      <c r="AW329">
        <v>0</v>
      </c>
      <c r="AX329">
        <f t="shared" si="84"/>
        <v>438960000</v>
      </c>
      <c r="AY329">
        <v>207170000</v>
      </c>
      <c r="AZ329">
        <v>0</v>
      </c>
      <c r="BA329">
        <v>243020000</v>
      </c>
      <c r="BB329">
        <v>203690000</v>
      </c>
      <c r="BC329">
        <f t="shared" si="85"/>
        <v>653880000</v>
      </c>
      <c r="BE329" t="str">
        <f t="shared" si="86"/>
        <v>void</v>
      </c>
      <c r="BF329">
        <f t="shared" si="87"/>
        <v>3</v>
      </c>
      <c r="BG329">
        <f t="shared" si="88"/>
        <v>2</v>
      </c>
      <c r="BH329">
        <f t="shared" si="89"/>
        <v>3</v>
      </c>
    </row>
    <row r="330" spans="1:60" x14ac:dyDescent="0.45">
      <c r="A330" t="s">
        <v>1904</v>
      </c>
      <c r="B330" t="s">
        <v>1905</v>
      </c>
      <c r="C330" t="s">
        <v>1906</v>
      </c>
      <c r="D330" t="s">
        <v>1907</v>
      </c>
      <c r="E330" t="s">
        <v>1907</v>
      </c>
      <c r="F330" t="s">
        <v>1908</v>
      </c>
      <c r="G330">
        <v>1</v>
      </c>
      <c r="H330">
        <v>1</v>
      </c>
      <c r="I330" t="s">
        <v>56</v>
      </c>
      <c r="J330" t="s">
        <v>57</v>
      </c>
      <c r="K330" t="s">
        <v>1580</v>
      </c>
      <c r="L330" t="s">
        <v>1909</v>
      </c>
      <c r="M330" t="s">
        <v>1910</v>
      </c>
      <c r="N330">
        <v>10</v>
      </c>
      <c r="O330">
        <v>0.71442000000000005</v>
      </c>
      <c r="P330">
        <v>0.69191999999999998</v>
      </c>
      <c r="Q330">
        <v>0.68157999999999996</v>
      </c>
      <c r="S330">
        <f t="shared" si="75"/>
        <v>0.69597333333333333</v>
      </c>
      <c r="T330">
        <v>0.68983000000000005</v>
      </c>
      <c r="U330">
        <v>0.66017999999999999</v>
      </c>
      <c r="V330">
        <v>0.66586000000000001</v>
      </c>
      <c r="X330" s="3">
        <f t="shared" si="76"/>
        <v>0.67195666666666665</v>
      </c>
      <c r="Y330" t="e">
        <f t="shared" si="77"/>
        <v>#DIV/0!</v>
      </c>
      <c r="Z330">
        <v>0.87287999999999999</v>
      </c>
      <c r="AA330">
        <v>0.80817000000000005</v>
      </c>
      <c r="AB330">
        <v>0.93200000000000005</v>
      </c>
      <c r="AD330">
        <f t="shared" si="78"/>
        <v>0.87101666666666666</v>
      </c>
      <c r="AE330">
        <v>0.82265999999999995</v>
      </c>
      <c r="AF330">
        <v>0.77042999999999995</v>
      </c>
      <c r="AG330">
        <v>0.86177999999999999</v>
      </c>
      <c r="AI330">
        <f t="shared" si="79"/>
        <v>0.81828999999999985</v>
      </c>
      <c r="AJ330" t="e">
        <f t="shared" si="80"/>
        <v>#DIV/0!</v>
      </c>
      <c r="AK330" s="1" t="e">
        <f>IF(AND(OR(#REF!&gt;1.49,#REF!&lt; 0.67),#REF!&lt; 0.05),"TL regulate","none")</f>
        <v>#REF!</v>
      </c>
      <c r="AL330" s="1" t="e">
        <f t="shared" si="81"/>
        <v>#DIV/0!</v>
      </c>
      <c r="AM330" s="1" t="e">
        <f t="shared" si="82"/>
        <v>#DIV/0!</v>
      </c>
      <c r="AO330">
        <v>143020000</v>
      </c>
      <c r="AP330">
        <v>0</v>
      </c>
      <c r="AQ330">
        <v>123910000</v>
      </c>
      <c r="AR330">
        <v>132990000</v>
      </c>
      <c r="AS330">
        <f t="shared" si="83"/>
        <v>399920000</v>
      </c>
      <c r="AT330">
        <v>137200000</v>
      </c>
      <c r="AU330">
        <v>0</v>
      </c>
      <c r="AV330">
        <v>99280000</v>
      </c>
      <c r="AW330">
        <v>148820000</v>
      </c>
      <c r="AX330">
        <f t="shared" si="84"/>
        <v>385300000</v>
      </c>
      <c r="AY330">
        <v>122090000</v>
      </c>
      <c r="AZ330">
        <v>0</v>
      </c>
      <c r="BA330">
        <v>90357000</v>
      </c>
      <c r="BB330">
        <v>130720000</v>
      </c>
      <c r="BC330">
        <f t="shared" si="85"/>
        <v>343167000</v>
      </c>
      <c r="BE330" t="str">
        <f t="shared" si="86"/>
        <v>void</v>
      </c>
      <c r="BF330">
        <f t="shared" si="87"/>
        <v>3</v>
      </c>
      <c r="BG330">
        <f t="shared" si="88"/>
        <v>3</v>
      </c>
      <c r="BH330">
        <f t="shared" si="89"/>
        <v>3</v>
      </c>
    </row>
    <row r="331" spans="1:60" x14ac:dyDescent="0.45">
      <c r="A331" t="s">
        <v>1911</v>
      </c>
      <c r="B331" t="s">
        <v>1912</v>
      </c>
      <c r="C331" t="s">
        <v>1913</v>
      </c>
      <c r="D331" t="s">
        <v>1914</v>
      </c>
      <c r="E331" t="s">
        <v>1914</v>
      </c>
      <c r="F331" t="s">
        <v>1915</v>
      </c>
      <c r="G331">
        <v>0.99971500000000002</v>
      </c>
      <c r="H331">
        <v>1</v>
      </c>
      <c r="I331" t="s">
        <v>56</v>
      </c>
      <c r="J331" t="s">
        <v>57</v>
      </c>
      <c r="K331" t="s">
        <v>329</v>
      </c>
      <c r="L331" t="s">
        <v>1916</v>
      </c>
      <c r="M331" t="s">
        <v>1917</v>
      </c>
      <c r="N331">
        <v>3</v>
      </c>
      <c r="R331">
        <v>0.74567000000000005</v>
      </c>
      <c r="S331">
        <f t="shared" si="75"/>
        <v>0.74567000000000005</v>
      </c>
      <c r="W331">
        <v>0.67235</v>
      </c>
      <c r="X331" s="3">
        <f t="shared" si="76"/>
        <v>0.67235</v>
      </c>
      <c r="Y331" t="e">
        <f t="shared" si="77"/>
        <v>#DIV/0!</v>
      </c>
      <c r="AC331">
        <v>0.93559999999999999</v>
      </c>
      <c r="AD331">
        <f t="shared" si="78"/>
        <v>0.93559999999999999</v>
      </c>
      <c r="AH331">
        <v>0.85038000000000002</v>
      </c>
      <c r="AI331">
        <f t="shared" si="79"/>
        <v>0.85038000000000002</v>
      </c>
      <c r="AJ331" t="e">
        <f t="shared" si="80"/>
        <v>#DIV/0!</v>
      </c>
      <c r="AK331" s="1" t="e">
        <f>IF(AND(OR(#REF!&gt;1.49,#REF!&lt; 0.67),#REF!&lt; 0.05),"TL regulate","none")</f>
        <v>#REF!</v>
      </c>
      <c r="AL331" s="1" t="e">
        <f t="shared" si="81"/>
        <v>#DIV/0!</v>
      </c>
      <c r="AM331" s="1" t="e">
        <f t="shared" si="82"/>
        <v>#DIV/0!</v>
      </c>
      <c r="AO331">
        <v>32433000</v>
      </c>
      <c r="AP331">
        <v>0</v>
      </c>
      <c r="AQ331">
        <v>28798000</v>
      </c>
      <c r="AR331">
        <v>39560000</v>
      </c>
      <c r="AS331">
        <f t="shared" si="83"/>
        <v>100791000</v>
      </c>
      <c r="AT331">
        <v>0</v>
      </c>
      <c r="AU331">
        <v>0</v>
      </c>
      <c r="AV331">
        <v>0</v>
      </c>
      <c r="AW331">
        <v>32622000</v>
      </c>
      <c r="AX331">
        <f t="shared" si="84"/>
        <v>32622000</v>
      </c>
      <c r="AY331">
        <v>27959000</v>
      </c>
      <c r="AZ331">
        <v>0</v>
      </c>
      <c r="BA331">
        <v>0</v>
      </c>
      <c r="BB331">
        <v>35000000</v>
      </c>
      <c r="BC331">
        <f t="shared" si="85"/>
        <v>62959000</v>
      </c>
      <c r="BE331" t="str">
        <f t="shared" si="86"/>
        <v>void</v>
      </c>
      <c r="BF331">
        <f t="shared" si="87"/>
        <v>3</v>
      </c>
      <c r="BG331">
        <f t="shared" si="88"/>
        <v>1</v>
      </c>
      <c r="BH331">
        <f t="shared" si="89"/>
        <v>2</v>
      </c>
    </row>
    <row r="332" spans="1:60" x14ac:dyDescent="0.45">
      <c r="A332" t="s">
        <v>1918</v>
      </c>
      <c r="B332" t="s">
        <v>560</v>
      </c>
      <c r="C332">
        <v>299</v>
      </c>
      <c r="D332" t="s">
        <v>560</v>
      </c>
      <c r="E332" t="s">
        <v>560</v>
      </c>
      <c r="F332" t="s">
        <v>561</v>
      </c>
      <c r="G332">
        <v>0.99976200000000004</v>
      </c>
      <c r="H332">
        <v>1</v>
      </c>
      <c r="I332" t="s">
        <v>80</v>
      </c>
      <c r="J332" t="s">
        <v>1690</v>
      </c>
      <c r="K332" t="s">
        <v>180</v>
      </c>
      <c r="L332" t="s">
        <v>1919</v>
      </c>
      <c r="M332" t="s">
        <v>1920</v>
      </c>
      <c r="N332">
        <v>3</v>
      </c>
      <c r="O332">
        <v>0.86624000000000001</v>
      </c>
      <c r="P332">
        <v>0.82925000000000004</v>
      </c>
      <c r="Q332">
        <v>0.86143999999999998</v>
      </c>
      <c r="R332">
        <v>0.81349000000000005</v>
      </c>
      <c r="S332">
        <f t="shared" si="75"/>
        <v>0.84260500000000005</v>
      </c>
      <c r="T332">
        <v>0.69115000000000004</v>
      </c>
      <c r="U332">
        <v>0.65220999999999996</v>
      </c>
      <c r="V332">
        <v>0.68113000000000001</v>
      </c>
      <c r="W332">
        <v>0.66822000000000004</v>
      </c>
      <c r="X332" s="3">
        <f t="shared" si="76"/>
        <v>0.67317749999999998</v>
      </c>
      <c r="Y332" t="e">
        <f t="shared" si="77"/>
        <v>#DIV/0!</v>
      </c>
      <c r="Z332">
        <v>0.85858999999999996</v>
      </c>
      <c r="AA332">
        <v>0.83452999999999999</v>
      </c>
      <c r="AB332">
        <v>0.97677999999999998</v>
      </c>
      <c r="AC332">
        <v>0.77815000000000001</v>
      </c>
      <c r="AD332">
        <f t="shared" si="78"/>
        <v>0.86201250000000007</v>
      </c>
      <c r="AE332">
        <v>0.73333000000000004</v>
      </c>
      <c r="AF332">
        <v>0.70977999999999997</v>
      </c>
      <c r="AG332">
        <v>0.82977999999999996</v>
      </c>
      <c r="AH332">
        <v>0.69189000000000001</v>
      </c>
      <c r="AI332">
        <f t="shared" si="79"/>
        <v>0.74119499999999994</v>
      </c>
      <c r="AJ332" t="e">
        <f t="shared" si="80"/>
        <v>#DIV/0!</v>
      </c>
      <c r="AK332" s="1" t="e">
        <f>IF(AND(OR(#REF!&gt;1.49,#REF!&lt; 0.67),#REF!&lt; 0.05),"TL regulate","none")</f>
        <v>#REF!</v>
      </c>
      <c r="AL332" s="1" t="e">
        <f t="shared" si="81"/>
        <v>#DIV/0!</v>
      </c>
      <c r="AM332" s="1" t="e">
        <f t="shared" si="82"/>
        <v>#DIV/0!</v>
      </c>
      <c r="AO332">
        <v>0</v>
      </c>
      <c r="AP332">
        <v>0</v>
      </c>
      <c r="AQ332">
        <v>0</v>
      </c>
      <c r="AR332">
        <v>29173000</v>
      </c>
      <c r="AS332">
        <f t="shared" si="83"/>
        <v>29173000</v>
      </c>
      <c r="AT332">
        <v>0</v>
      </c>
      <c r="AU332">
        <v>0</v>
      </c>
      <c r="AV332">
        <v>0</v>
      </c>
      <c r="AW332">
        <v>29240000</v>
      </c>
      <c r="AX332">
        <f t="shared" si="84"/>
        <v>29240000</v>
      </c>
      <c r="AY332">
        <v>0</v>
      </c>
      <c r="AZ332">
        <v>0</v>
      </c>
      <c r="BA332">
        <v>0</v>
      </c>
      <c r="BB332">
        <v>19256000</v>
      </c>
      <c r="BC332">
        <f t="shared" si="85"/>
        <v>19256000</v>
      </c>
      <c r="BE332" t="str">
        <f t="shared" si="86"/>
        <v>void</v>
      </c>
      <c r="BF332">
        <f t="shared" si="87"/>
        <v>1</v>
      </c>
      <c r="BG332">
        <f t="shared" si="88"/>
        <v>1</v>
      </c>
      <c r="BH332">
        <f t="shared" si="89"/>
        <v>1</v>
      </c>
    </row>
    <row r="333" spans="1:60" x14ac:dyDescent="0.45">
      <c r="A333" t="s">
        <v>1921</v>
      </c>
      <c r="B333" t="s">
        <v>1922</v>
      </c>
      <c r="C333" t="s">
        <v>1923</v>
      </c>
      <c r="D333" t="s">
        <v>1924</v>
      </c>
      <c r="E333" t="s">
        <v>1924</v>
      </c>
      <c r="F333" t="s">
        <v>1925</v>
      </c>
      <c r="G333">
        <v>1</v>
      </c>
      <c r="H333">
        <v>1</v>
      </c>
      <c r="I333" t="s">
        <v>56</v>
      </c>
      <c r="J333" t="s">
        <v>57</v>
      </c>
      <c r="K333" t="s">
        <v>927</v>
      </c>
      <c r="L333" t="s">
        <v>1926</v>
      </c>
      <c r="M333" t="s">
        <v>1927</v>
      </c>
      <c r="N333">
        <v>14</v>
      </c>
      <c r="O333">
        <v>0.72804999999999997</v>
      </c>
      <c r="P333">
        <v>0.76768000000000003</v>
      </c>
      <c r="Q333">
        <v>0.85653999999999997</v>
      </c>
      <c r="R333">
        <v>0.75002000000000002</v>
      </c>
      <c r="S333">
        <f t="shared" si="75"/>
        <v>0.7755725</v>
      </c>
      <c r="T333">
        <v>0.64071999999999996</v>
      </c>
      <c r="U333">
        <v>0.66598999999999997</v>
      </c>
      <c r="V333">
        <v>0.73680999999999996</v>
      </c>
      <c r="W333">
        <v>0.65088000000000001</v>
      </c>
      <c r="X333" s="3">
        <f t="shared" si="76"/>
        <v>0.67359999999999998</v>
      </c>
      <c r="Y333" t="e">
        <f t="shared" si="77"/>
        <v>#DIV/0!</v>
      </c>
      <c r="Z333">
        <v>0.67908000000000002</v>
      </c>
      <c r="AA333">
        <v>0.73395999999999995</v>
      </c>
      <c r="AB333">
        <v>0.78591</v>
      </c>
      <c r="AC333">
        <v>0.69662000000000002</v>
      </c>
      <c r="AD333">
        <f t="shared" si="78"/>
        <v>0.72389250000000005</v>
      </c>
      <c r="AE333">
        <v>0.61221000000000003</v>
      </c>
      <c r="AF333">
        <v>0.64707000000000003</v>
      </c>
      <c r="AG333">
        <v>0.68633</v>
      </c>
      <c r="AH333">
        <v>0.65197000000000005</v>
      </c>
      <c r="AI333">
        <f t="shared" si="79"/>
        <v>0.64939499999999994</v>
      </c>
      <c r="AJ333" t="e">
        <f t="shared" si="80"/>
        <v>#DIV/0!</v>
      </c>
      <c r="AK333" s="1" t="e">
        <f>IF(AND(OR(#REF!&gt;1.49,#REF!&lt; 0.67),#REF!&lt; 0.05),"TL regulate","none")</f>
        <v>#REF!</v>
      </c>
      <c r="AL333" s="1" t="e">
        <f t="shared" si="81"/>
        <v>#DIV/0!</v>
      </c>
      <c r="AM333" s="1" t="e">
        <f t="shared" si="82"/>
        <v>#DIV/0!</v>
      </c>
      <c r="AO333">
        <v>30573000</v>
      </c>
      <c r="AP333">
        <v>0</v>
      </c>
      <c r="AQ333">
        <v>24974000</v>
      </c>
      <c r="AR333">
        <v>25506000</v>
      </c>
      <c r="AS333">
        <f t="shared" si="83"/>
        <v>81053000</v>
      </c>
      <c r="AT333">
        <v>37659000</v>
      </c>
      <c r="AU333">
        <v>0</v>
      </c>
      <c r="AV333">
        <v>29245000</v>
      </c>
      <c r="AW333">
        <v>25737000</v>
      </c>
      <c r="AX333">
        <f t="shared" si="84"/>
        <v>92641000</v>
      </c>
      <c r="AY333">
        <v>28042000</v>
      </c>
      <c r="AZ333">
        <v>0</v>
      </c>
      <c r="BA333">
        <v>22264000</v>
      </c>
      <c r="BB333">
        <v>23195000</v>
      </c>
      <c r="BC333">
        <f t="shared" si="85"/>
        <v>73501000</v>
      </c>
      <c r="BE333" t="str">
        <f t="shared" si="86"/>
        <v>void</v>
      </c>
      <c r="BF333">
        <f t="shared" si="87"/>
        <v>3</v>
      </c>
      <c r="BG333">
        <f t="shared" si="88"/>
        <v>3</v>
      </c>
      <c r="BH333">
        <f t="shared" si="89"/>
        <v>3</v>
      </c>
    </row>
    <row r="334" spans="1:60" x14ac:dyDescent="0.45">
      <c r="A334" t="s">
        <v>1928</v>
      </c>
      <c r="B334" t="s">
        <v>866</v>
      </c>
      <c r="C334">
        <v>568</v>
      </c>
      <c r="D334" t="s">
        <v>866</v>
      </c>
      <c r="E334" t="s">
        <v>866</v>
      </c>
      <c r="F334" t="s">
        <v>867</v>
      </c>
      <c r="G334">
        <v>0.49889800000000001</v>
      </c>
      <c r="H334">
        <v>0</v>
      </c>
      <c r="I334" t="s">
        <v>80</v>
      </c>
      <c r="J334" t="s">
        <v>57</v>
      </c>
      <c r="K334" t="s">
        <v>308</v>
      </c>
      <c r="L334" t="s">
        <v>1929</v>
      </c>
      <c r="M334" t="s">
        <v>1930</v>
      </c>
      <c r="N334">
        <v>2</v>
      </c>
      <c r="P334">
        <v>0.71048999999999995</v>
      </c>
      <c r="S334">
        <f t="shared" si="75"/>
        <v>0.71048999999999995</v>
      </c>
      <c r="U334">
        <v>0.67367999999999995</v>
      </c>
      <c r="X334" s="3">
        <f t="shared" si="76"/>
        <v>0.67367999999999995</v>
      </c>
      <c r="Y334" t="e">
        <f t="shared" si="77"/>
        <v>#DIV/0!</v>
      </c>
      <c r="AA334">
        <v>0.80562</v>
      </c>
      <c r="AD334">
        <f t="shared" si="78"/>
        <v>0.80562</v>
      </c>
      <c r="AF334">
        <v>0.76766999999999996</v>
      </c>
      <c r="AI334">
        <f t="shared" si="79"/>
        <v>0.76766999999999996</v>
      </c>
      <c r="AJ334" t="e">
        <f t="shared" si="80"/>
        <v>#DIV/0!</v>
      </c>
      <c r="AK334" s="1" t="e">
        <f>IF(AND(OR(#REF!&gt;1.49,#REF!&lt; 0.67),#REF!&lt; 0.05),"TL regulate","none")</f>
        <v>#REF!</v>
      </c>
      <c r="AL334" s="1" t="e">
        <f t="shared" si="81"/>
        <v>#DIV/0!</v>
      </c>
      <c r="AM334" s="1" t="e">
        <f t="shared" si="82"/>
        <v>#DIV/0!</v>
      </c>
      <c r="AO334">
        <v>0</v>
      </c>
      <c r="AP334">
        <v>0</v>
      </c>
      <c r="AQ334">
        <v>0</v>
      </c>
      <c r="AR334">
        <v>0</v>
      </c>
      <c r="AS334">
        <f t="shared" si="83"/>
        <v>0</v>
      </c>
      <c r="AT334">
        <v>0</v>
      </c>
      <c r="AU334">
        <v>0</v>
      </c>
      <c r="AV334">
        <v>0</v>
      </c>
      <c r="AW334">
        <v>0</v>
      </c>
      <c r="AX334">
        <f t="shared" si="84"/>
        <v>0</v>
      </c>
      <c r="AY334">
        <v>0</v>
      </c>
      <c r="AZ334">
        <v>0</v>
      </c>
      <c r="BA334">
        <v>0</v>
      </c>
      <c r="BB334">
        <v>0</v>
      </c>
      <c r="BC334">
        <f t="shared" si="85"/>
        <v>0</v>
      </c>
      <c r="BE334" t="str">
        <f t="shared" si="86"/>
        <v>void</v>
      </c>
      <c r="BF334">
        <f t="shared" si="87"/>
        <v>0</v>
      </c>
      <c r="BG334">
        <f t="shared" si="88"/>
        <v>0</v>
      </c>
      <c r="BH334">
        <f t="shared" si="89"/>
        <v>0</v>
      </c>
    </row>
    <row r="335" spans="1:60" x14ac:dyDescent="0.45">
      <c r="A335" t="s">
        <v>1931</v>
      </c>
      <c r="B335" t="s">
        <v>1932</v>
      </c>
      <c r="C335" t="s">
        <v>1933</v>
      </c>
      <c r="D335" t="s">
        <v>1934</v>
      </c>
      <c r="E335" t="s">
        <v>1934</v>
      </c>
      <c r="F335" t="s">
        <v>1935</v>
      </c>
      <c r="G335">
        <v>0.94572699999999998</v>
      </c>
      <c r="H335">
        <v>1</v>
      </c>
      <c r="I335" t="s">
        <v>56</v>
      </c>
      <c r="J335" t="s">
        <v>57</v>
      </c>
      <c r="K335" t="s">
        <v>1936</v>
      </c>
      <c r="L335" t="s">
        <v>1937</v>
      </c>
      <c r="M335" t="s">
        <v>1938</v>
      </c>
      <c r="N335">
        <v>5</v>
      </c>
      <c r="O335">
        <v>0.87526999999999999</v>
      </c>
      <c r="P335">
        <v>0.70860000000000001</v>
      </c>
      <c r="S335">
        <f t="shared" si="75"/>
        <v>0.79193500000000006</v>
      </c>
      <c r="T335">
        <v>0.74060000000000004</v>
      </c>
      <c r="U335">
        <v>0.60782000000000003</v>
      </c>
      <c r="X335" s="3">
        <f t="shared" si="76"/>
        <v>0.67420999999999998</v>
      </c>
      <c r="Y335" t="e">
        <f t="shared" si="77"/>
        <v>#DIV/0!</v>
      </c>
      <c r="Z335">
        <v>1.3875</v>
      </c>
      <c r="AA335">
        <v>1.3499000000000001</v>
      </c>
      <c r="AD335">
        <f t="shared" si="78"/>
        <v>1.3687</v>
      </c>
      <c r="AE335">
        <v>1.2528999999999999</v>
      </c>
      <c r="AF335">
        <v>1.1778</v>
      </c>
      <c r="AI335">
        <f t="shared" si="79"/>
        <v>1.2153499999999999</v>
      </c>
      <c r="AJ335" t="e">
        <f t="shared" si="80"/>
        <v>#DIV/0!</v>
      </c>
      <c r="AK335" s="1" t="e">
        <f>IF(AND(OR(#REF!&gt;1.49,#REF!&lt; 0.67),#REF!&lt; 0.05),"TL regulate","none")</f>
        <v>#REF!</v>
      </c>
      <c r="AL335" s="1" t="e">
        <f t="shared" si="81"/>
        <v>#DIV/0!</v>
      </c>
      <c r="AM335" s="1" t="e">
        <f t="shared" si="82"/>
        <v>#DIV/0!</v>
      </c>
      <c r="AO335">
        <v>22402000</v>
      </c>
      <c r="AP335">
        <v>0</v>
      </c>
      <c r="AQ335">
        <v>0</v>
      </c>
      <c r="AR335">
        <v>0</v>
      </c>
      <c r="AS335">
        <f t="shared" si="83"/>
        <v>22402000</v>
      </c>
      <c r="AT335">
        <v>16093000</v>
      </c>
      <c r="AU335">
        <v>0</v>
      </c>
      <c r="AV335">
        <v>0</v>
      </c>
      <c r="AW335">
        <v>0</v>
      </c>
      <c r="AX335">
        <f t="shared" si="84"/>
        <v>16093000</v>
      </c>
      <c r="AY335">
        <v>22550000</v>
      </c>
      <c r="AZ335">
        <v>0</v>
      </c>
      <c r="BA335">
        <v>0</v>
      </c>
      <c r="BB335">
        <v>0</v>
      </c>
      <c r="BC335">
        <f t="shared" si="85"/>
        <v>22550000</v>
      </c>
      <c r="BE335" t="str">
        <f t="shared" si="86"/>
        <v>void</v>
      </c>
      <c r="BF335">
        <f t="shared" si="87"/>
        <v>1</v>
      </c>
      <c r="BG335">
        <f t="shared" si="88"/>
        <v>1</v>
      </c>
      <c r="BH335">
        <f t="shared" si="89"/>
        <v>1</v>
      </c>
    </row>
    <row r="336" spans="1:60" x14ac:dyDescent="0.45">
      <c r="A336" t="s">
        <v>1939</v>
      </c>
      <c r="B336" t="s">
        <v>1940</v>
      </c>
      <c r="C336" t="s">
        <v>1941</v>
      </c>
      <c r="D336" t="s">
        <v>1942</v>
      </c>
      <c r="E336" t="s">
        <v>1942</v>
      </c>
      <c r="F336" t="s">
        <v>1943</v>
      </c>
      <c r="G336">
        <v>0.83349600000000001</v>
      </c>
      <c r="H336">
        <v>1</v>
      </c>
      <c r="I336" t="s">
        <v>80</v>
      </c>
      <c r="J336" t="s">
        <v>57</v>
      </c>
      <c r="K336" t="s">
        <v>1944</v>
      </c>
      <c r="L336" t="s">
        <v>1945</v>
      </c>
      <c r="M336" t="s">
        <v>1946</v>
      </c>
      <c r="N336">
        <v>11</v>
      </c>
      <c r="P336">
        <v>0.75610999999999995</v>
      </c>
      <c r="S336">
        <f t="shared" si="75"/>
        <v>0.75610999999999995</v>
      </c>
      <c r="U336">
        <v>0.67437000000000002</v>
      </c>
      <c r="X336" s="3">
        <f t="shared" si="76"/>
        <v>0.67437000000000002</v>
      </c>
      <c r="Y336" t="e">
        <f t="shared" si="77"/>
        <v>#DIV/0!</v>
      </c>
      <c r="AA336">
        <v>1.1838</v>
      </c>
      <c r="AD336">
        <f t="shared" si="78"/>
        <v>1.1838</v>
      </c>
      <c r="AF336">
        <v>1.0398000000000001</v>
      </c>
      <c r="AI336">
        <f t="shared" si="79"/>
        <v>1.0398000000000001</v>
      </c>
      <c r="AJ336" t="e">
        <f t="shared" si="80"/>
        <v>#DIV/0!</v>
      </c>
      <c r="AK336" s="1" t="e">
        <f>IF(AND(OR(#REF!&gt;1.49,#REF!&lt; 0.67),#REF!&lt; 0.05),"TL regulate","none")</f>
        <v>#REF!</v>
      </c>
      <c r="AL336" s="1" t="e">
        <f t="shared" si="81"/>
        <v>#DIV/0!</v>
      </c>
      <c r="AM336" s="1" t="e">
        <f t="shared" si="82"/>
        <v>#DIV/0!</v>
      </c>
      <c r="AO336">
        <v>0</v>
      </c>
      <c r="AP336">
        <v>0</v>
      </c>
      <c r="AQ336">
        <v>0</v>
      </c>
      <c r="AR336">
        <v>16883000</v>
      </c>
      <c r="AS336">
        <f t="shared" si="83"/>
        <v>16883000</v>
      </c>
      <c r="AT336">
        <v>0</v>
      </c>
      <c r="AU336">
        <v>0</v>
      </c>
      <c r="AV336">
        <v>0</v>
      </c>
      <c r="AW336">
        <v>12621000</v>
      </c>
      <c r="AX336">
        <f t="shared" si="84"/>
        <v>12621000</v>
      </c>
      <c r="AY336">
        <v>0</v>
      </c>
      <c r="AZ336">
        <v>0</v>
      </c>
      <c r="BA336">
        <v>0</v>
      </c>
      <c r="BB336">
        <v>17592000</v>
      </c>
      <c r="BC336">
        <f t="shared" si="85"/>
        <v>17592000</v>
      </c>
      <c r="BE336" t="str">
        <f t="shared" si="86"/>
        <v>void</v>
      </c>
      <c r="BF336">
        <f t="shared" si="87"/>
        <v>1</v>
      </c>
      <c r="BG336">
        <f t="shared" si="88"/>
        <v>1</v>
      </c>
      <c r="BH336">
        <f t="shared" si="89"/>
        <v>1</v>
      </c>
    </row>
    <row r="337" spans="1:60" x14ac:dyDescent="0.45">
      <c r="A337" t="s">
        <v>1947</v>
      </c>
      <c r="B337" t="s">
        <v>725</v>
      </c>
      <c r="C337" t="s">
        <v>1948</v>
      </c>
      <c r="D337" t="s">
        <v>727</v>
      </c>
      <c r="E337" t="s">
        <v>727</v>
      </c>
      <c r="F337" t="s">
        <v>728</v>
      </c>
      <c r="G337">
        <v>0.99999700000000002</v>
      </c>
      <c r="H337">
        <v>1</v>
      </c>
      <c r="I337" t="s">
        <v>56</v>
      </c>
      <c r="J337" t="s">
        <v>57</v>
      </c>
      <c r="K337" t="s">
        <v>218</v>
      </c>
      <c r="L337" t="s">
        <v>1949</v>
      </c>
      <c r="M337" t="s">
        <v>1950</v>
      </c>
      <c r="N337">
        <v>12</v>
      </c>
      <c r="O337">
        <v>0.78520000000000001</v>
      </c>
      <c r="P337">
        <v>0.72875999999999996</v>
      </c>
      <c r="Q337">
        <v>0.60333000000000003</v>
      </c>
      <c r="R337">
        <v>0.67532999999999999</v>
      </c>
      <c r="S337">
        <f t="shared" si="75"/>
        <v>0.69815500000000008</v>
      </c>
      <c r="T337">
        <v>0.76176999999999995</v>
      </c>
      <c r="U337">
        <v>0.70103000000000004</v>
      </c>
      <c r="V337">
        <v>0.59240000000000004</v>
      </c>
      <c r="W337">
        <v>0.64471999999999996</v>
      </c>
      <c r="X337" s="3">
        <f t="shared" si="76"/>
        <v>0.67498000000000002</v>
      </c>
      <c r="Y337" t="e">
        <f t="shared" si="77"/>
        <v>#DIV/0!</v>
      </c>
      <c r="Z337">
        <v>0.66386999999999996</v>
      </c>
      <c r="AA337">
        <v>0.59730000000000005</v>
      </c>
      <c r="AB337">
        <v>0.54891999999999996</v>
      </c>
      <c r="AC337">
        <v>0.62255000000000005</v>
      </c>
      <c r="AD337">
        <f t="shared" si="78"/>
        <v>0.60815999999999992</v>
      </c>
      <c r="AE337">
        <v>0.63363999999999998</v>
      </c>
      <c r="AF337">
        <v>0.57450000000000001</v>
      </c>
      <c r="AG337">
        <v>0.50314999999999999</v>
      </c>
      <c r="AH337">
        <v>0.58684999999999998</v>
      </c>
      <c r="AI337">
        <f t="shared" si="79"/>
        <v>0.57453500000000002</v>
      </c>
      <c r="AJ337" t="e">
        <f t="shared" si="80"/>
        <v>#DIV/0!</v>
      </c>
      <c r="AK337" s="1" t="e">
        <f>IF(AND(OR(#REF!&gt;1.49,#REF!&lt; 0.67),#REF!&lt; 0.05),"TL regulate","none")</f>
        <v>#REF!</v>
      </c>
      <c r="AL337" s="1" t="e">
        <f t="shared" si="81"/>
        <v>#DIV/0!</v>
      </c>
      <c r="AM337" s="1" t="e">
        <f t="shared" si="82"/>
        <v>#DIV/0!</v>
      </c>
      <c r="AO337">
        <v>176040000</v>
      </c>
      <c r="AP337">
        <v>0</v>
      </c>
      <c r="AQ337">
        <v>165670000</v>
      </c>
      <c r="AR337">
        <v>180570000</v>
      </c>
      <c r="AS337">
        <f t="shared" si="83"/>
        <v>522280000</v>
      </c>
      <c r="AT337">
        <v>205330000</v>
      </c>
      <c r="AU337">
        <v>0</v>
      </c>
      <c r="AV337">
        <v>190360000</v>
      </c>
      <c r="AW337">
        <v>177660000</v>
      </c>
      <c r="AX337">
        <f t="shared" si="84"/>
        <v>573350000</v>
      </c>
      <c r="AY337">
        <v>143410000</v>
      </c>
      <c r="AZ337">
        <v>0</v>
      </c>
      <c r="BA337">
        <v>104970000</v>
      </c>
      <c r="BB337">
        <v>112670000</v>
      </c>
      <c r="BC337">
        <f t="shared" si="85"/>
        <v>361050000</v>
      </c>
      <c r="BE337" t="str">
        <f t="shared" si="86"/>
        <v>void</v>
      </c>
      <c r="BF337">
        <f t="shared" si="87"/>
        <v>3</v>
      </c>
      <c r="BG337">
        <f t="shared" si="88"/>
        <v>3</v>
      </c>
      <c r="BH337">
        <f t="shared" si="89"/>
        <v>3</v>
      </c>
    </row>
    <row r="338" spans="1:60" x14ac:dyDescent="0.45">
      <c r="A338" t="s">
        <v>1951</v>
      </c>
      <c r="B338" t="s">
        <v>1952</v>
      </c>
      <c r="C338">
        <v>854</v>
      </c>
      <c r="D338" t="s">
        <v>1952</v>
      </c>
      <c r="E338" t="s">
        <v>1952</v>
      </c>
      <c r="F338">
        <v>0</v>
      </c>
      <c r="G338">
        <v>1</v>
      </c>
      <c r="H338">
        <v>1</v>
      </c>
      <c r="I338" t="s">
        <v>56</v>
      </c>
      <c r="J338" t="s">
        <v>57</v>
      </c>
      <c r="K338" t="s">
        <v>468</v>
      </c>
      <c r="L338" t="s">
        <v>1953</v>
      </c>
      <c r="M338" t="s">
        <v>1954</v>
      </c>
      <c r="N338">
        <v>4</v>
      </c>
      <c r="P338">
        <v>0.81411999999999995</v>
      </c>
      <c r="S338">
        <f t="shared" si="75"/>
        <v>0.81411999999999995</v>
      </c>
      <c r="U338">
        <v>0.67603000000000002</v>
      </c>
      <c r="X338" s="3">
        <f t="shared" si="76"/>
        <v>0.67603000000000002</v>
      </c>
      <c r="Y338" t="e">
        <f t="shared" si="77"/>
        <v>#DIV/0!</v>
      </c>
      <c r="AA338">
        <v>0.72396000000000005</v>
      </c>
      <c r="AD338">
        <f t="shared" si="78"/>
        <v>0.72396000000000005</v>
      </c>
      <c r="AF338">
        <v>0.63429999999999997</v>
      </c>
      <c r="AI338">
        <f t="shared" si="79"/>
        <v>0.63429999999999997</v>
      </c>
      <c r="AJ338" t="e">
        <f t="shared" si="80"/>
        <v>#DIV/0!</v>
      </c>
      <c r="AK338" s="1" t="e">
        <f>IF(AND(OR(#REF!&gt;1.49,#REF!&lt; 0.67),#REF!&lt; 0.05),"TL regulate","none")</f>
        <v>#REF!</v>
      </c>
      <c r="AL338" s="1" t="e">
        <f t="shared" si="81"/>
        <v>#DIV/0!</v>
      </c>
      <c r="AM338" s="1" t="e">
        <f t="shared" si="82"/>
        <v>#DIV/0!</v>
      </c>
      <c r="AO338">
        <v>0</v>
      </c>
      <c r="AP338">
        <v>0</v>
      </c>
      <c r="AQ338">
        <v>7840100</v>
      </c>
      <c r="AR338">
        <v>0</v>
      </c>
      <c r="AS338">
        <f t="shared" si="83"/>
        <v>7840100</v>
      </c>
      <c r="AT338">
        <v>0</v>
      </c>
      <c r="AU338">
        <v>0</v>
      </c>
      <c r="AV338">
        <v>7664800</v>
      </c>
      <c r="AW338">
        <v>0</v>
      </c>
      <c r="AX338">
        <f t="shared" si="84"/>
        <v>7664800</v>
      </c>
      <c r="AY338">
        <v>0</v>
      </c>
      <c r="AZ338">
        <v>0</v>
      </c>
      <c r="BA338">
        <v>0</v>
      </c>
      <c r="BB338">
        <v>0</v>
      </c>
      <c r="BC338">
        <f t="shared" si="85"/>
        <v>0</v>
      </c>
      <c r="BE338" t="str">
        <f t="shared" si="86"/>
        <v>Cel repressed</v>
      </c>
      <c r="BF338">
        <f t="shared" si="87"/>
        <v>1</v>
      </c>
      <c r="BG338">
        <f t="shared" si="88"/>
        <v>1</v>
      </c>
      <c r="BH338">
        <f t="shared" si="89"/>
        <v>0</v>
      </c>
    </row>
    <row r="339" spans="1:60" x14ac:dyDescent="0.45">
      <c r="A339" t="s">
        <v>1955</v>
      </c>
      <c r="B339" t="s">
        <v>1956</v>
      </c>
      <c r="C339">
        <v>256</v>
      </c>
      <c r="D339" t="s">
        <v>1956</v>
      </c>
      <c r="E339" t="s">
        <v>1956</v>
      </c>
      <c r="F339" t="s">
        <v>1957</v>
      </c>
      <c r="G339">
        <v>0.72176200000000001</v>
      </c>
      <c r="H339">
        <v>1</v>
      </c>
      <c r="I339" t="s">
        <v>95</v>
      </c>
      <c r="J339" t="s">
        <v>1958</v>
      </c>
      <c r="K339" t="s">
        <v>1959</v>
      </c>
      <c r="L339" t="s">
        <v>1960</v>
      </c>
      <c r="M339" t="s">
        <v>1961</v>
      </c>
      <c r="N339">
        <v>6</v>
      </c>
      <c r="O339">
        <v>0.76083000000000001</v>
      </c>
      <c r="S339">
        <f t="shared" si="75"/>
        <v>0.76083000000000001</v>
      </c>
      <c r="T339">
        <v>0.67625999999999997</v>
      </c>
      <c r="X339" s="3">
        <f t="shared" si="76"/>
        <v>0.67625999999999997</v>
      </c>
      <c r="Y339" t="e">
        <f t="shared" si="77"/>
        <v>#DIV/0!</v>
      </c>
      <c r="Z339">
        <v>0.72546999999999995</v>
      </c>
      <c r="AD339">
        <f t="shared" si="78"/>
        <v>0.72546999999999995</v>
      </c>
      <c r="AE339">
        <v>0.65417999999999998</v>
      </c>
      <c r="AI339">
        <f t="shared" si="79"/>
        <v>0.65417999999999998</v>
      </c>
      <c r="AJ339" t="e">
        <f t="shared" si="80"/>
        <v>#DIV/0!</v>
      </c>
      <c r="AK339" s="1" t="e">
        <f>IF(AND(OR(#REF!&gt;1.49,#REF!&lt; 0.67),#REF!&lt; 0.05),"TL regulate","none")</f>
        <v>#REF!</v>
      </c>
      <c r="AL339" s="1" t="e">
        <f t="shared" si="81"/>
        <v>#DIV/0!</v>
      </c>
      <c r="AM339" s="1" t="e">
        <f t="shared" si="82"/>
        <v>#DIV/0!</v>
      </c>
      <c r="AO339">
        <v>0</v>
      </c>
      <c r="AP339">
        <v>0</v>
      </c>
      <c r="AQ339">
        <v>0</v>
      </c>
      <c r="AR339">
        <v>0</v>
      </c>
      <c r="AS339">
        <f t="shared" si="83"/>
        <v>0</v>
      </c>
      <c r="AT339">
        <v>0</v>
      </c>
      <c r="AU339">
        <v>0</v>
      </c>
      <c r="AV339">
        <v>0</v>
      </c>
      <c r="AW339">
        <v>0</v>
      </c>
      <c r="AX339">
        <f t="shared" si="84"/>
        <v>0</v>
      </c>
      <c r="AY339">
        <v>0</v>
      </c>
      <c r="AZ339">
        <v>0</v>
      </c>
      <c r="BA339">
        <v>0</v>
      </c>
      <c r="BB339">
        <v>0</v>
      </c>
      <c r="BC339">
        <f t="shared" si="85"/>
        <v>0</v>
      </c>
      <c r="BE339" t="str">
        <f t="shared" si="86"/>
        <v>void</v>
      </c>
      <c r="BF339">
        <f t="shared" si="87"/>
        <v>0</v>
      </c>
      <c r="BG339">
        <f t="shared" si="88"/>
        <v>0</v>
      </c>
      <c r="BH339">
        <f t="shared" si="89"/>
        <v>0</v>
      </c>
    </row>
    <row r="340" spans="1:60" x14ac:dyDescent="0.45">
      <c r="A340" t="s">
        <v>1962</v>
      </c>
      <c r="B340" t="s">
        <v>1963</v>
      </c>
      <c r="C340" t="s">
        <v>1964</v>
      </c>
      <c r="D340" t="s">
        <v>1965</v>
      </c>
      <c r="E340" t="s">
        <v>1965</v>
      </c>
      <c r="F340" t="s">
        <v>1966</v>
      </c>
      <c r="G340">
        <v>0.99999899999999997</v>
      </c>
      <c r="H340">
        <v>1</v>
      </c>
      <c r="I340" t="s">
        <v>56</v>
      </c>
      <c r="J340" t="s">
        <v>57</v>
      </c>
      <c r="K340" t="s">
        <v>1241</v>
      </c>
      <c r="L340" t="s">
        <v>1967</v>
      </c>
      <c r="M340" t="s">
        <v>1968</v>
      </c>
      <c r="N340">
        <v>12</v>
      </c>
      <c r="O340">
        <v>0.74341999999999997</v>
      </c>
      <c r="S340">
        <f t="shared" si="75"/>
        <v>0.74341999999999997</v>
      </c>
      <c r="T340">
        <v>0.67630999999999997</v>
      </c>
      <c r="X340" s="3">
        <f t="shared" si="76"/>
        <v>0.67630999999999997</v>
      </c>
      <c r="Y340" t="e">
        <f t="shared" si="77"/>
        <v>#DIV/0!</v>
      </c>
      <c r="Z340">
        <v>0.95289999999999997</v>
      </c>
      <c r="AD340">
        <f t="shared" si="78"/>
        <v>0.95289999999999997</v>
      </c>
      <c r="AE340">
        <v>0.88687000000000005</v>
      </c>
      <c r="AI340">
        <f t="shared" si="79"/>
        <v>0.88687000000000005</v>
      </c>
      <c r="AJ340" t="e">
        <f t="shared" si="80"/>
        <v>#DIV/0!</v>
      </c>
      <c r="AK340" s="1" t="e">
        <f>IF(AND(OR(#REF!&gt;1.49,#REF!&lt; 0.67),#REF!&lt; 0.05),"TL regulate","none")</f>
        <v>#REF!</v>
      </c>
      <c r="AL340" s="1" t="e">
        <f t="shared" si="81"/>
        <v>#DIV/0!</v>
      </c>
      <c r="AM340" s="1" t="e">
        <f t="shared" si="82"/>
        <v>#DIV/0!</v>
      </c>
      <c r="AO340">
        <v>143450000</v>
      </c>
      <c r="AP340">
        <v>0</v>
      </c>
      <c r="AQ340">
        <v>0</v>
      </c>
      <c r="AR340">
        <v>0</v>
      </c>
      <c r="AS340">
        <f t="shared" si="83"/>
        <v>143450000</v>
      </c>
      <c r="AT340">
        <v>124380000</v>
      </c>
      <c r="AU340">
        <v>0</v>
      </c>
      <c r="AV340">
        <v>0</v>
      </c>
      <c r="AW340">
        <v>0</v>
      </c>
      <c r="AX340">
        <f t="shared" si="84"/>
        <v>124380000</v>
      </c>
      <c r="AY340">
        <v>124040000</v>
      </c>
      <c r="AZ340">
        <v>0</v>
      </c>
      <c r="BA340">
        <v>0</v>
      </c>
      <c r="BB340">
        <v>0</v>
      </c>
      <c r="BC340">
        <f t="shared" si="85"/>
        <v>124040000</v>
      </c>
      <c r="BE340" t="str">
        <f t="shared" si="86"/>
        <v>void</v>
      </c>
      <c r="BF340">
        <f t="shared" si="87"/>
        <v>1</v>
      </c>
      <c r="BG340">
        <f t="shared" si="88"/>
        <v>1</v>
      </c>
      <c r="BH340">
        <f t="shared" si="89"/>
        <v>1</v>
      </c>
    </row>
    <row r="341" spans="1:60" x14ac:dyDescent="0.45">
      <c r="A341" t="s">
        <v>1969</v>
      </c>
      <c r="B341" t="s">
        <v>1970</v>
      </c>
      <c r="C341">
        <v>105</v>
      </c>
      <c r="D341" t="s">
        <v>1970</v>
      </c>
      <c r="E341" t="s">
        <v>1970</v>
      </c>
      <c r="F341" t="s">
        <v>1971</v>
      </c>
      <c r="G341">
        <v>0.94901599999999997</v>
      </c>
      <c r="H341">
        <v>1</v>
      </c>
      <c r="I341" t="s">
        <v>56</v>
      </c>
      <c r="J341" t="s">
        <v>57</v>
      </c>
      <c r="K341" t="s">
        <v>1972</v>
      </c>
      <c r="L341" t="s">
        <v>1973</v>
      </c>
      <c r="M341" t="s">
        <v>1974</v>
      </c>
      <c r="N341">
        <v>7</v>
      </c>
      <c r="P341">
        <v>0.78300999999999998</v>
      </c>
      <c r="S341">
        <f t="shared" si="75"/>
        <v>0.78300999999999998</v>
      </c>
      <c r="U341">
        <v>0.67657</v>
      </c>
      <c r="X341" s="3">
        <f t="shared" si="76"/>
        <v>0.67657</v>
      </c>
      <c r="Y341" t="e">
        <f t="shared" si="77"/>
        <v>#DIV/0!</v>
      </c>
      <c r="AA341">
        <v>1.1214999999999999</v>
      </c>
      <c r="AD341">
        <f t="shared" si="78"/>
        <v>1.1214999999999999</v>
      </c>
      <c r="AF341">
        <v>0.98124999999999996</v>
      </c>
      <c r="AI341">
        <f t="shared" si="79"/>
        <v>0.98124999999999996</v>
      </c>
      <c r="AJ341" t="e">
        <f t="shared" si="80"/>
        <v>#DIV/0!</v>
      </c>
      <c r="AK341" s="1" t="e">
        <f>IF(AND(OR(#REF!&gt;1.49,#REF!&lt; 0.67),#REF!&lt; 0.05),"TL regulate","none")</f>
        <v>#REF!</v>
      </c>
      <c r="AL341" s="1" t="e">
        <f t="shared" si="81"/>
        <v>#DIV/0!</v>
      </c>
      <c r="AM341" s="1" t="e">
        <f t="shared" si="82"/>
        <v>#DIV/0!</v>
      </c>
      <c r="AO341">
        <v>0</v>
      </c>
      <c r="AP341">
        <v>0</v>
      </c>
      <c r="AQ341">
        <v>0</v>
      </c>
      <c r="AR341">
        <v>0</v>
      </c>
      <c r="AS341">
        <f t="shared" si="83"/>
        <v>0</v>
      </c>
      <c r="AT341">
        <v>17913000</v>
      </c>
      <c r="AU341">
        <v>0</v>
      </c>
      <c r="AV341">
        <v>0</v>
      </c>
      <c r="AW341">
        <v>0</v>
      </c>
      <c r="AX341">
        <f t="shared" si="84"/>
        <v>17913000</v>
      </c>
      <c r="AY341">
        <v>18497000</v>
      </c>
      <c r="AZ341">
        <v>0</v>
      </c>
      <c r="BA341">
        <v>0</v>
      </c>
      <c r="BB341">
        <v>0</v>
      </c>
      <c r="BC341">
        <f t="shared" si="85"/>
        <v>18497000</v>
      </c>
      <c r="BE341" t="str">
        <f t="shared" si="86"/>
        <v>LPS repressed</v>
      </c>
      <c r="BF341">
        <f t="shared" si="87"/>
        <v>0</v>
      </c>
      <c r="BG341">
        <f t="shared" si="88"/>
        <v>1</v>
      </c>
      <c r="BH341">
        <f t="shared" si="89"/>
        <v>1</v>
      </c>
    </row>
    <row r="342" spans="1:60" x14ac:dyDescent="0.45">
      <c r="A342" t="s">
        <v>1975</v>
      </c>
      <c r="B342" t="s">
        <v>1976</v>
      </c>
      <c r="C342" t="s">
        <v>1977</v>
      </c>
      <c r="D342" t="s">
        <v>1978</v>
      </c>
      <c r="E342" t="s">
        <v>1978</v>
      </c>
      <c r="F342" t="s">
        <v>1979</v>
      </c>
      <c r="G342">
        <v>0.975248</v>
      </c>
      <c r="H342">
        <v>1</v>
      </c>
      <c r="I342" t="s">
        <v>56</v>
      </c>
      <c r="J342" t="s">
        <v>57</v>
      </c>
      <c r="K342" t="s">
        <v>705</v>
      </c>
      <c r="L342" t="s">
        <v>1980</v>
      </c>
      <c r="M342" t="s">
        <v>1981</v>
      </c>
      <c r="N342">
        <v>5</v>
      </c>
      <c r="O342">
        <v>0.75939999999999996</v>
      </c>
      <c r="P342">
        <v>0.79623999999999995</v>
      </c>
      <c r="Q342">
        <v>0.70362999999999998</v>
      </c>
      <c r="R342">
        <v>0.83187</v>
      </c>
      <c r="S342">
        <f t="shared" si="75"/>
        <v>0.77278499999999994</v>
      </c>
      <c r="T342">
        <v>0.67088000000000003</v>
      </c>
      <c r="U342">
        <v>0.70801000000000003</v>
      </c>
      <c r="V342">
        <v>0.60580000000000001</v>
      </c>
      <c r="W342">
        <v>0.72563</v>
      </c>
      <c r="X342" s="3">
        <f t="shared" si="76"/>
        <v>0.67758000000000007</v>
      </c>
      <c r="Y342" t="e">
        <f t="shared" si="77"/>
        <v>#DIV/0!</v>
      </c>
      <c r="Z342">
        <v>0.90100000000000002</v>
      </c>
      <c r="AA342">
        <v>0.89500000000000002</v>
      </c>
      <c r="AB342">
        <v>0.75966</v>
      </c>
      <c r="AC342">
        <v>0.93357999999999997</v>
      </c>
      <c r="AD342">
        <f t="shared" si="78"/>
        <v>0.87231000000000003</v>
      </c>
      <c r="AE342">
        <v>0.8407</v>
      </c>
      <c r="AF342">
        <v>0.86278999999999995</v>
      </c>
      <c r="AG342">
        <v>0.71921999999999997</v>
      </c>
      <c r="AH342">
        <v>0.87997999999999998</v>
      </c>
      <c r="AI342">
        <f t="shared" si="79"/>
        <v>0.82567250000000003</v>
      </c>
      <c r="AJ342" t="e">
        <f t="shared" si="80"/>
        <v>#DIV/0!</v>
      </c>
      <c r="AK342" s="1" t="e">
        <f>IF(AND(OR(#REF!&gt;1.49,#REF!&lt; 0.67),#REF!&lt; 0.05),"TL regulate","none")</f>
        <v>#REF!</v>
      </c>
      <c r="AL342" s="1" t="e">
        <f t="shared" si="81"/>
        <v>#DIV/0!</v>
      </c>
      <c r="AM342" s="1" t="e">
        <f t="shared" si="82"/>
        <v>#DIV/0!</v>
      </c>
      <c r="AO342">
        <v>97713000</v>
      </c>
      <c r="AP342">
        <v>0</v>
      </c>
      <c r="AQ342">
        <v>109630000</v>
      </c>
      <c r="AR342">
        <v>67741000</v>
      </c>
      <c r="AS342">
        <f t="shared" si="83"/>
        <v>275084000</v>
      </c>
      <c r="AT342">
        <v>92958000</v>
      </c>
      <c r="AU342">
        <v>0</v>
      </c>
      <c r="AV342">
        <v>95526000</v>
      </c>
      <c r="AW342">
        <v>74586000</v>
      </c>
      <c r="AX342">
        <f t="shared" si="84"/>
        <v>263070000</v>
      </c>
      <c r="AY342">
        <v>76946000</v>
      </c>
      <c r="AZ342">
        <v>0</v>
      </c>
      <c r="BA342">
        <v>81459000</v>
      </c>
      <c r="BB342">
        <v>74181000</v>
      </c>
      <c r="BC342">
        <f t="shared" si="85"/>
        <v>232586000</v>
      </c>
      <c r="BE342" t="str">
        <f t="shared" si="86"/>
        <v>void</v>
      </c>
      <c r="BF342">
        <f t="shared" si="87"/>
        <v>3</v>
      </c>
      <c r="BG342">
        <f t="shared" si="88"/>
        <v>3</v>
      </c>
      <c r="BH342">
        <f t="shared" si="89"/>
        <v>3</v>
      </c>
    </row>
    <row r="343" spans="1:60" x14ac:dyDescent="0.45">
      <c r="A343" t="s">
        <v>1982</v>
      </c>
      <c r="B343" t="s">
        <v>416</v>
      </c>
      <c r="C343" t="s">
        <v>1983</v>
      </c>
      <c r="D343" t="s">
        <v>418</v>
      </c>
      <c r="E343" t="s">
        <v>418</v>
      </c>
      <c r="F343" t="s">
        <v>419</v>
      </c>
      <c r="G343">
        <v>0.87705</v>
      </c>
      <c r="H343">
        <v>1</v>
      </c>
      <c r="I343" t="s">
        <v>56</v>
      </c>
      <c r="J343" t="s">
        <v>627</v>
      </c>
      <c r="K343" t="s">
        <v>1494</v>
      </c>
      <c r="L343" t="s">
        <v>1984</v>
      </c>
      <c r="M343" t="s">
        <v>1985</v>
      </c>
      <c r="N343">
        <v>9</v>
      </c>
      <c r="O343">
        <v>0.75439000000000001</v>
      </c>
      <c r="Q343">
        <v>1.0293000000000001</v>
      </c>
      <c r="R343">
        <v>0.88005999999999995</v>
      </c>
      <c r="S343">
        <f t="shared" si="75"/>
        <v>0.88791666666666658</v>
      </c>
      <c r="T343">
        <v>0.47216999999999998</v>
      </c>
      <c r="V343">
        <v>0.83706000000000003</v>
      </c>
      <c r="W343">
        <v>0.72384000000000004</v>
      </c>
      <c r="X343" s="3">
        <f t="shared" si="76"/>
        <v>0.67769000000000001</v>
      </c>
      <c r="Y343" t="e">
        <f t="shared" si="77"/>
        <v>#DIV/0!</v>
      </c>
      <c r="Z343">
        <v>0.83038000000000001</v>
      </c>
      <c r="AB343">
        <v>0.95201999999999998</v>
      </c>
      <c r="AC343">
        <v>0.96281000000000005</v>
      </c>
      <c r="AD343">
        <f t="shared" si="78"/>
        <v>0.91507000000000005</v>
      </c>
      <c r="AE343">
        <v>0.19187000000000001</v>
      </c>
      <c r="AG343">
        <v>0.81105000000000005</v>
      </c>
      <c r="AH343">
        <v>0.82396999999999998</v>
      </c>
      <c r="AI343">
        <f t="shared" si="79"/>
        <v>0.60896333333333341</v>
      </c>
      <c r="AJ343" t="e">
        <f t="shared" si="80"/>
        <v>#DIV/0!</v>
      </c>
      <c r="AK343" s="1" t="e">
        <f>IF(AND(OR(#REF!&gt;1.49,#REF!&lt; 0.67),#REF!&lt; 0.05),"TL regulate","none")</f>
        <v>#REF!</v>
      </c>
      <c r="AL343" s="1" t="e">
        <f t="shared" si="81"/>
        <v>#DIV/0!</v>
      </c>
      <c r="AM343" s="1" t="e">
        <f t="shared" si="82"/>
        <v>#DIV/0!</v>
      </c>
      <c r="AO343">
        <v>30428000</v>
      </c>
      <c r="AP343">
        <v>0</v>
      </c>
      <c r="AQ343">
        <v>57881000</v>
      </c>
      <c r="AR343">
        <v>68255000</v>
      </c>
      <c r="AS343">
        <f t="shared" si="83"/>
        <v>156564000</v>
      </c>
      <c r="AT343">
        <v>23942000</v>
      </c>
      <c r="AU343">
        <v>0</v>
      </c>
      <c r="AV343">
        <v>62181000</v>
      </c>
      <c r="AW343">
        <v>76019000</v>
      </c>
      <c r="AX343">
        <f t="shared" si="84"/>
        <v>162142000</v>
      </c>
      <c r="AY343">
        <v>22157000</v>
      </c>
      <c r="AZ343">
        <v>0</v>
      </c>
      <c r="BA343">
        <v>61915000</v>
      </c>
      <c r="BB343">
        <v>65856000</v>
      </c>
      <c r="BC343">
        <f t="shared" si="85"/>
        <v>149928000</v>
      </c>
      <c r="BE343" t="str">
        <f t="shared" si="86"/>
        <v>void</v>
      </c>
      <c r="BF343">
        <f t="shared" si="87"/>
        <v>3</v>
      </c>
      <c r="BG343">
        <f t="shared" si="88"/>
        <v>3</v>
      </c>
      <c r="BH343">
        <f t="shared" si="89"/>
        <v>3</v>
      </c>
    </row>
    <row r="344" spans="1:60" x14ac:dyDescent="0.45">
      <c r="A344" t="s">
        <v>1986</v>
      </c>
      <c r="B344" t="s">
        <v>1315</v>
      </c>
      <c r="C344">
        <v>160</v>
      </c>
      <c r="D344" t="s">
        <v>1315</v>
      </c>
      <c r="E344" t="s">
        <v>1315</v>
      </c>
      <c r="F344" t="s">
        <v>1987</v>
      </c>
      <c r="G344">
        <v>0.99356100000000003</v>
      </c>
      <c r="H344">
        <v>1</v>
      </c>
      <c r="I344" t="s">
        <v>56</v>
      </c>
      <c r="J344" t="s">
        <v>57</v>
      </c>
      <c r="K344" t="s">
        <v>876</v>
      </c>
      <c r="L344" t="s">
        <v>1988</v>
      </c>
      <c r="M344" t="s">
        <v>1989</v>
      </c>
      <c r="N344">
        <v>13</v>
      </c>
      <c r="R344">
        <v>0.81215999999999999</v>
      </c>
      <c r="S344">
        <f t="shared" si="75"/>
        <v>0.81215999999999999</v>
      </c>
      <c r="W344">
        <v>0.67769000000000001</v>
      </c>
      <c r="X344" s="3">
        <f t="shared" si="76"/>
        <v>0.67769000000000001</v>
      </c>
      <c r="Y344" t="e">
        <f t="shared" si="77"/>
        <v>#DIV/0!</v>
      </c>
      <c r="AC344">
        <v>0.60153000000000001</v>
      </c>
      <c r="AD344">
        <f t="shared" si="78"/>
        <v>0.60153000000000001</v>
      </c>
      <c r="AH344">
        <v>0.52776000000000001</v>
      </c>
      <c r="AI344">
        <f t="shared" si="79"/>
        <v>0.52776000000000001</v>
      </c>
      <c r="AJ344" t="e">
        <f t="shared" si="80"/>
        <v>#DIV/0!</v>
      </c>
      <c r="AK344" s="1" t="e">
        <f>IF(AND(OR(#REF!&gt;1.49,#REF!&lt; 0.67),#REF!&lt; 0.05),"TL regulate","none")</f>
        <v>#REF!</v>
      </c>
      <c r="AL344" s="1" t="e">
        <f t="shared" si="81"/>
        <v>#DIV/0!</v>
      </c>
      <c r="AM344" s="1" t="e">
        <f t="shared" si="82"/>
        <v>#DIV/0!</v>
      </c>
      <c r="AO344">
        <v>0</v>
      </c>
      <c r="AP344">
        <v>0</v>
      </c>
      <c r="AQ344">
        <v>0</v>
      </c>
      <c r="AR344">
        <v>31247000</v>
      </c>
      <c r="AS344">
        <f t="shared" si="83"/>
        <v>31247000</v>
      </c>
      <c r="AT344">
        <v>0</v>
      </c>
      <c r="AU344">
        <v>0</v>
      </c>
      <c r="AV344">
        <v>0</v>
      </c>
      <c r="AW344">
        <v>41475000</v>
      </c>
      <c r="AX344">
        <f t="shared" si="84"/>
        <v>41475000</v>
      </c>
      <c r="AY344">
        <v>0</v>
      </c>
      <c r="AZ344">
        <v>0</v>
      </c>
      <c r="BA344">
        <v>0</v>
      </c>
      <c r="BB344">
        <v>27672000</v>
      </c>
      <c r="BC344">
        <f t="shared" si="85"/>
        <v>27672000</v>
      </c>
      <c r="BE344" t="str">
        <f t="shared" si="86"/>
        <v>void</v>
      </c>
      <c r="BF344">
        <f t="shared" si="87"/>
        <v>1</v>
      </c>
      <c r="BG344">
        <f t="shared" si="88"/>
        <v>1</v>
      </c>
      <c r="BH344">
        <f t="shared" si="89"/>
        <v>1</v>
      </c>
    </row>
    <row r="345" spans="1:60" x14ac:dyDescent="0.45">
      <c r="A345" t="s">
        <v>1990</v>
      </c>
      <c r="B345" t="s">
        <v>973</v>
      </c>
      <c r="C345" t="s">
        <v>1991</v>
      </c>
      <c r="D345" t="s">
        <v>975</v>
      </c>
      <c r="E345" t="s">
        <v>975</v>
      </c>
      <c r="F345" t="s">
        <v>976</v>
      </c>
      <c r="G345">
        <v>0.61934299999999998</v>
      </c>
      <c r="H345">
        <v>1</v>
      </c>
      <c r="I345" t="s">
        <v>56</v>
      </c>
      <c r="J345" t="s">
        <v>57</v>
      </c>
      <c r="K345" t="s">
        <v>192</v>
      </c>
      <c r="L345" t="s">
        <v>1992</v>
      </c>
      <c r="M345" t="s">
        <v>1993</v>
      </c>
      <c r="N345">
        <v>1</v>
      </c>
      <c r="Q345">
        <v>0.79218999999999995</v>
      </c>
      <c r="S345">
        <f t="shared" si="75"/>
        <v>0.79218999999999995</v>
      </c>
      <c r="V345">
        <v>0.67778000000000005</v>
      </c>
      <c r="X345" s="3">
        <f t="shared" si="76"/>
        <v>0.67778000000000005</v>
      </c>
      <c r="Y345" t="e">
        <f t="shared" si="77"/>
        <v>#DIV/0!</v>
      </c>
      <c r="AB345">
        <v>0.82140000000000002</v>
      </c>
      <c r="AD345">
        <f t="shared" si="78"/>
        <v>0.82140000000000002</v>
      </c>
      <c r="AG345">
        <v>0.69138999999999995</v>
      </c>
      <c r="AI345">
        <f t="shared" si="79"/>
        <v>0.69138999999999995</v>
      </c>
      <c r="AJ345" t="e">
        <f t="shared" si="80"/>
        <v>#DIV/0!</v>
      </c>
      <c r="AK345" s="1" t="e">
        <f>IF(AND(OR(#REF!&gt;1.49,#REF!&lt; 0.67),#REF!&lt; 0.05),"TL regulate","none")</f>
        <v>#REF!</v>
      </c>
      <c r="AL345" s="1" t="e">
        <f t="shared" si="81"/>
        <v>#DIV/0!</v>
      </c>
      <c r="AM345" s="1" t="e">
        <f t="shared" si="82"/>
        <v>#DIV/0!</v>
      </c>
      <c r="AO345">
        <v>0</v>
      </c>
      <c r="AP345">
        <v>0</v>
      </c>
      <c r="AQ345">
        <v>14259000</v>
      </c>
      <c r="AR345">
        <v>0</v>
      </c>
      <c r="AS345">
        <f t="shared" si="83"/>
        <v>14259000</v>
      </c>
      <c r="AT345">
        <v>0</v>
      </c>
      <c r="AU345">
        <v>0</v>
      </c>
      <c r="AV345">
        <v>11649000</v>
      </c>
      <c r="AW345">
        <v>0</v>
      </c>
      <c r="AX345">
        <f t="shared" si="84"/>
        <v>11649000</v>
      </c>
      <c r="AY345">
        <v>0</v>
      </c>
      <c r="AZ345">
        <v>0</v>
      </c>
      <c r="BA345">
        <v>11758000</v>
      </c>
      <c r="BB345">
        <v>0</v>
      </c>
      <c r="BC345">
        <f t="shared" si="85"/>
        <v>11758000</v>
      </c>
      <c r="BE345" t="str">
        <f t="shared" si="86"/>
        <v>void</v>
      </c>
      <c r="BF345">
        <f t="shared" si="87"/>
        <v>1</v>
      </c>
      <c r="BG345">
        <f t="shared" si="88"/>
        <v>1</v>
      </c>
      <c r="BH345">
        <f t="shared" si="89"/>
        <v>1</v>
      </c>
    </row>
    <row r="346" spans="1:60" x14ac:dyDescent="0.45">
      <c r="A346" t="s">
        <v>1994</v>
      </c>
      <c r="B346" t="s">
        <v>1995</v>
      </c>
      <c r="C346">
        <v>71</v>
      </c>
      <c r="D346" t="s">
        <v>1995</v>
      </c>
      <c r="E346" t="s">
        <v>1995</v>
      </c>
      <c r="F346" t="s">
        <v>1996</v>
      </c>
      <c r="G346">
        <v>0.99842699999999995</v>
      </c>
      <c r="H346">
        <v>1</v>
      </c>
      <c r="I346" t="s">
        <v>56</v>
      </c>
      <c r="J346" t="s">
        <v>57</v>
      </c>
      <c r="K346" t="s">
        <v>448</v>
      </c>
      <c r="L346" t="s">
        <v>1997</v>
      </c>
      <c r="M346" t="s">
        <v>1998</v>
      </c>
      <c r="N346">
        <v>3</v>
      </c>
      <c r="O346">
        <v>0.69599</v>
      </c>
      <c r="P346">
        <v>0.63543000000000005</v>
      </c>
      <c r="Q346">
        <v>0.57250000000000001</v>
      </c>
      <c r="R346">
        <v>1.1508</v>
      </c>
      <c r="S346">
        <f t="shared" si="75"/>
        <v>0.76368000000000003</v>
      </c>
      <c r="T346">
        <v>0.62317</v>
      </c>
      <c r="U346">
        <v>0.55086999999999997</v>
      </c>
      <c r="V346">
        <v>0.50971</v>
      </c>
      <c r="W346">
        <v>1.0295000000000001</v>
      </c>
      <c r="X346" s="3">
        <f t="shared" si="76"/>
        <v>0.67831249999999998</v>
      </c>
      <c r="Y346" t="e">
        <f t="shared" si="77"/>
        <v>#DIV/0!</v>
      </c>
      <c r="Z346">
        <v>0.54891000000000001</v>
      </c>
      <c r="AA346">
        <v>0.50549999999999995</v>
      </c>
      <c r="AB346">
        <v>0.52154</v>
      </c>
      <c r="AC346">
        <v>0.56782999999999995</v>
      </c>
      <c r="AD346">
        <f t="shared" si="78"/>
        <v>0.53594499999999989</v>
      </c>
      <c r="AE346">
        <v>0.49285000000000001</v>
      </c>
      <c r="AF346">
        <v>0.45118000000000003</v>
      </c>
      <c r="AG346">
        <v>0.45057999999999998</v>
      </c>
      <c r="AH346">
        <v>0.51607999999999998</v>
      </c>
      <c r="AI346">
        <f t="shared" si="79"/>
        <v>0.47767250000000006</v>
      </c>
      <c r="AJ346" t="e">
        <f t="shared" si="80"/>
        <v>#DIV/0!</v>
      </c>
      <c r="AK346" s="1" t="e">
        <f>IF(AND(OR(#REF!&gt;1.49,#REF!&lt; 0.67),#REF!&lt; 0.05),"TL regulate","none")</f>
        <v>#REF!</v>
      </c>
      <c r="AL346" s="1" t="e">
        <f t="shared" si="81"/>
        <v>#DIV/0!</v>
      </c>
      <c r="AM346" s="1" t="e">
        <f t="shared" si="82"/>
        <v>#DIV/0!</v>
      </c>
      <c r="AO346">
        <v>0</v>
      </c>
      <c r="AP346">
        <v>0</v>
      </c>
      <c r="AQ346">
        <v>0</v>
      </c>
      <c r="AR346">
        <v>54746000</v>
      </c>
      <c r="AS346">
        <f t="shared" si="83"/>
        <v>54746000</v>
      </c>
      <c r="AT346">
        <v>0</v>
      </c>
      <c r="AU346">
        <v>0</v>
      </c>
      <c r="AV346">
        <v>0</v>
      </c>
      <c r="AW346">
        <v>54785000</v>
      </c>
      <c r="AX346">
        <f t="shared" si="84"/>
        <v>54785000</v>
      </c>
      <c r="AY346">
        <v>0</v>
      </c>
      <c r="AZ346">
        <v>0</v>
      </c>
      <c r="BA346">
        <v>0</v>
      </c>
      <c r="BB346">
        <v>35256000</v>
      </c>
      <c r="BC346">
        <f t="shared" si="85"/>
        <v>35256000</v>
      </c>
      <c r="BE346" t="str">
        <f t="shared" si="86"/>
        <v>void</v>
      </c>
      <c r="BF346">
        <f t="shared" si="87"/>
        <v>1</v>
      </c>
      <c r="BG346">
        <f t="shared" si="88"/>
        <v>1</v>
      </c>
      <c r="BH346">
        <f t="shared" si="89"/>
        <v>1</v>
      </c>
    </row>
    <row r="347" spans="1:60" x14ac:dyDescent="0.45">
      <c r="A347" t="s">
        <v>1999</v>
      </c>
      <c r="B347" t="s">
        <v>2000</v>
      </c>
      <c r="C347" t="s">
        <v>2001</v>
      </c>
      <c r="D347" t="s">
        <v>2002</v>
      </c>
      <c r="E347" t="s">
        <v>2002</v>
      </c>
      <c r="F347" t="s">
        <v>2003</v>
      </c>
      <c r="G347">
        <v>0.72992299999999999</v>
      </c>
      <c r="H347">
        <v>1</v>
      </c>
      <c r="I347" t="s">
        <v>56</v>
      </c>
      <c r="J347" t="s">
        <v>57</v>
      </c>
      <c r="K347" t="s">
        <v>756</v>
      </c>
      <c r="L347" t="s">
        <v>2004</v>
      </c>
      <c r="M347" t="s">
        <v>2005</v>
      </c>
      <c r="N347">
        <v>14</v>
      </c>
      <c r="O347">
        <v>0.77947999999999995</v>
      </c>
      <c r="Q347">
        <v>0.81311999999999995</v>
      </c>
      <c r="S347">
        <f t="shared" si="75"/>
        <v>0.79630000000000001</v>
      </c>
      <c r="T347">
        <v>0.65988000000000002</v>
      </c>
      <c r="V347">
        <v>0.69686999999999999</v>
      </c>
      <c r="X347" s="3">
        <f t="shared" si="76"/>
        <v>0.67837499999999995</v>
      </c>
      <c r="Y347" t="e">
        <f t="shared" si="77"/>
        <v>#DIV/0!</v>
      </c>
      <c r="Z347">
        <v>0.67542999999999997</v>
      </c>
      <c r="AB347">
        <v>0.87851000000000001</v>
      </c>
      <c r="AD347">
        <f t="shared" si="78"/>
        <v>0.77696999999999994</v>
      </c>
      <c r="AE347">
        <v>0.61929999999999996</v>
      </c>
      <c r="AG347">
        <v>0.76237999999999995</v>
      </c>
      <c r="AI347">
        <f t="shared" si="79"/>
        <v>0.6908399999999999</v>
      </c>
      <c r="AJ347" t="e">
        <f t="shared" si="80"/>
        <v>#DIV/0!</v>
      </c>
      <c r="AK347" s="1" t="e">
        <f>IF(AND(OR(#REF!&gt;1.49,#REF!&lt; 0.67),#REF!&lt; 0.05),"TL regulate","none")</f>
        <v>#REF!</v>
      </c>
      <c r="AL347" s="1" t="e">
        <f t="shared" si="81"/>
        <v>#DIV/0!</v>
      </c>
      <c r="AM347" s="1" t="e">
        <f t="shared" si="82"/>
        <v>#DIV/0!</v>
      </c>
      <c r="AO347">
        <v>24220000</v>
      </c>
      <c r="AP347">
        <v>0</v>
      </c>
      <c r="AQ347">
        <v>14249000</v>
      </c>
      <c r="AR347">
        <v>0</v>
      </c>
      <c r="AS347">
        <f t="shared" si="83"/>
        <v>38469000</v>
      </c>
      <c r="AT347">
        <v>15831000</v>
      </c>
      <c r="AU347">
        <v>0</v>
      </c>
      <c r="AV347">
        <v>14507000</v>
      </c>
      <c r="AW347">
        <v>0</v>
      </c>
      <c r="AX347">
        <f t="shared" si="84"/>
        <v>30338000</v>
      </c>
      <c r="AY347">
        <v>18592000</v>
      </c>
      <c r="AZ347">
        <v>0</v>
      </c>
      <c r="BA347">
        <v>13409000</v>
      </c>
      <c r="BB347">
        <v>0</v>
      </c>
      <c r="BC347">
        <f t="shared" si="85"/>
        <v>32001000</v>
      </c>
      <c r="BE347" t="str">
        <f t="shared" si="86"/>
        <v>void</v>
      </c>
      <c r="BF347">
        <f t="shared" si="87"/>
        <v>2</v>
      </c>
      <c r="BG347">
        <f t="shared" si="88"/>
        <v>2</v>
      </c>
      <c r="BH347">
        <f t="shared" si="89"/>
        <v>2</v>
      </c>
    </row>
    <row r="348" spans="1:60" x14ac:dyDescent="0.45">
      <c r="A348" t="s">
        <v>2006</v>
      </c>
      <c r="B348" t="s">
        <v>2007</v>
      </c>
      <c r="C348" t="s">
        <v>2008</v>
      </c>
      <c r="D348" t="s">
        <v>2009</v>
      </c>
      <c r="E348" t="s">
        <v>2009</v>
      </c>
      <c r="F348" t="s">
        <v>2010</v>
      </c>
      <c r="G348">
        <v>1</v>
      </c>
      <c r="H348">
        <v>1</v>
      </c>
      <c r="I348" t="s">
        <v>56</v>
      </c>
      <c r="J348" t="s">
        <v>57</v>
      </c>
      <c r="K348" t="s">
        <v>493</v>
      </c>
      <c r="L348" t="s">
        <v>2011</v>
      </c>
      <c r="M348" t="s">
        <v>2012</v>
      </c>
      <c r="N348">
        <v>8</v>
      </c>
      <c r="O348">
        <v>0.80744000000000005</v>
      </c>
      <c r="S348">
        <f t="shared" si="75"/>
        <v>0.80744000000000005</v>
      </c>
      <c r="T348">
        <v>0.67839000000000005</v>
      </c>
      <c r="X348" s="3">
        <f t="shared" si="76"/>
        <v>0.67839000000000005</v>
      </c>
      <c r="Y348" t="e">
        <f t="shared" si="77"/>
        <v>#DIV/0!</v>
      </c>
      <c r="Z348">
        <v>1.1046</v>
      </c>
      <c r="AD348">
        <f t="shared" si="78"/>
        <v>1.1046</v>
      </c>
      <c r="AE348">
        <v>0.94066000000000005</v>
      </c>
      <c r="AI348">
        <f t="shared" si="79"/>
        <v>0.94066000000000005</v>
      </c>
      <c r="AJ348" t="e">
        <f t="shared" si="80"/>
        <v>#DIV/0!</v>
      </c>
      <c r="AK348" s="1" t="e">
        <f>IF(AND(OR(#REF!&gt;1.49,#REF!&lt; 0.67),#REF!&lt; 0.05),"TL regulate","none")</f>
        <v>#REF!</v>
      </c>
      <c r="AL348" s="1" t="e">
        <f t="shared" si="81"/>
        <v>#DIV/0!</v>
      </c>
      <c r="AM348" s="1" t="e">
        <f t="shared" si="82"/>
        <v>#DIV/0!</v>
      </c>
      <c r="AO348">
        <v>6128100</v>
      </c>
      <c r="AP348">
        <v>0</v>
      </c>
      <c r="AQ348">
        <v>0</v>
      </c>
      <c r="AR348">
        <v>0</v>
      </c>
      <c r="AS348">
        <f t="shared" si="83"/>
        <v>6128100</v>
      </c>
      <c r="AT348">
        <v>8778500</v>
      </c>
      <c r="AU348">
        <v>0</v>
      </c>
      <c r="AV348">
        <v>0</v>
      </c>
      <c r="AW348">
        <v>0</v>
      </c>
      <c r="AX348">
        <f t="shared" si="84"/>
        <v>8778500</v>
      </c>
      <c r="AY348">
        <v>12763000</v>
      </c>
      <c r="AZ348">
        <v>0</v>
      </c>
      <c r="BA348">
        <v>0</v>
      </c>
      <c r="BB348">
        <v>0</v>
      </c>
      <c r="BC348">
        <f t="shared" si="85"/>
        <v>12763000</v>
      </c>
      <c r="BE348" t="str">
        <f t="shared" si="86"/>
        <v>void</v>
      </c>
      <c r="BF348">
        <f t="shared" si="87"/>
        <v>1</v>
      </c>
      <c r="BG348">
        <f t="shared" si="88"/>
        <v>1</v>
      </c>
      <c r="BH348">
        <f t="shared" si="89"/>
        <v>1</v>
      </c>
    </row>
    <row r="349" spans="1:60" x14ac:dyDescent="0.45">
      <c r="A349" t="s">
        <v>2013</v>
      </c>
      <c r="B349" t="s">
        <v>2014</v>
      </c>
      <c r="C349">
        <v>970</v>
      </c>
      <c r="D349" t="s">
        <v>2014</v>
      </c>
      <c r="E349" t="s">
        <v>2014</v>
      </c>
      <c r="F349" t="s">
        <v>2015</v>
      </c>
      <c r="G349">
        <v>0.72190500000000002</v>
      </c>
      <c r="H349">
        <v>1</v>
      </c>
      <c r="I349" t="s">
        <v>56</v>
      </c>
      <c r="J349" t="s">
        <v>57</v>
      </c>
      <c r="K349" t="s">
        <v>682</v>
      </c>
      <c r="L349" t="s">
        <v>2016</v>
      </c>
      <c r="M349" t="s">
        <v>2017</v>
      </c>
      <c r="N349">
        <v>3</v>
      </c>
      <c r="R349">
        <v>0.77520999999999995</v>
      </c>
      <c r="S349">
        <f t="shared" si="75"/>
        <v>0.77520999999999995</v>
      </c>
      <c r="W349">
        <v>0.67869000000000002</v>
      </c>
      <c r="X349" s="3">
        <f t="shared" si="76"/>
        <v>0.67869000000000002</v>
      </c>
      <c r="Y349" t="e">
        <f t="shared" si="77"/>
        <v>#DIV/0!</v>
      </c>
      <c r="AC349">
        <v>0.77497000000000005</v>
      </c>
      <c r="AD349">
        <f t="shared" si="78"/>
        <v>0.77497000000000005</v>
      </c>
      <c r="AH349">
        <v>0.70718999999999999</v>
      </c>
      <c r="AI349">
        <f t="shared" si="79"/>
        <v>0.70718999999999999</v>
      </c>
      <c r="AJ349" t="e">
        <f t="shared" si="80"/>
        <v>#DIV/0!</v>
      </c>
      <c r="AK349" s="1" t="e">
        <f>IF(AND(OR(#REF!&gt;1.49,#REF!&lt; 0.67),#REF!&lt; 0.05),"TL regulate","none")</f>
        <v>#REF!</v>
      </c>
      <c r="AL349" s="1" t="e">
        <f t="shared" si="81"/>
        <v>#DIV/0!</v>
      </c>
      <c r="AM349" s="1" t="e">
        <f t="shared" si="82"/>
        <v>#DIV/0!</v>
      </c>
      <c r="AO349">
        <v>0</v>
      </c>
      <c r="AP349">
        <v>0</v>
      </c>
      <c r="AQ349">
        <v>0</v>
      </c>
      <c r="AR349">
        <v>22713000</v>
      </c>
      <c r="AS349">
        <f t="shared" si="83"/>
        <v>22713000</v>
      </c>
      <c r="AT349">
        <v>0</v>
      </c>
      <c r="AU349">
        <v>0</v>
      </c>
      <c r="AV349">
        <v>0</v>
      </c>
      <c r="AW349">
        <v>21083000</v>
      </c>
      <c r="AX349">
        <f t="shared" si="84"/>
        <v>21083000</v>
      </c>
      <c r="AY349">
        <v>15900000</v>
      </c>
      <c r="AZ349">
        <v>0</v>
      </c>
      <c r="BA349">
        <v>0</v>
      </c>
      <c r="BB349">
        <v>16383000</v>
      </c>
      <c r="BC349">
        <f t="shared" si="85"/>
        <v>32283000</v>
      </c>
      <c r="BE349" t="str">
        <f t="shared" si="86"/>
        <v>void</v>
      </c>
      <c r="BF349">
        <f t="shared" si="87"/>
        <v>1</v>
      </c>
      <c r="BG349">
        <f t="shared" si="88"/>
        <v>1</v>
      </c>
      <c r="BH349">
        <f t="shared" si="89"/>
        <v>2</v>
      </c>
    </row>
    <row r="350" spans="1:60" x14ac:dyDescent="0.45">
      <c r="A350" t="s">
        <v>2018</v>
      </c>
      <c r="B350" t="s">
        <v>1587</v>
      </c>
      <c r="C350" t="s">
        <v>2019</v>
      </c>
      <c r="D350" t="s">
        <v>1589</v>
      </c>
      <c r="E350" t="s">
        <v>1589</v>
      </c>
      <c r="F350" t="s">
        <v>1590</v>
      </c>
      <c r="G350">
        <v>0.56850299999999998</v>
      </c>
      <c r="H350">
        <v>1</v>
      </c>
      <c r="I350" t="s">
        <v>56</v>
      </c>
      <c r="J350" t="s">
        <v>57</v>
      </c>
      <c r="K350" t="s">
        <v>366</v>
      </c>
      <c r="L350" t="s">
        <v>2020</v>
      </c>
      <c r="M350" t="s">
        <v>2021</v>
      </c>
      <c r="N350">
        <v>5</v>
      </c>
      <c r="Q350">
        <v>0.78717000000000004</v>
      </c>
      <c r="S350">
        <f t="shared" si="75"/>
        <v>0.78717000000000004</v>
      </c>
      <c r="V350">
        <v>0.67874000000000001</v>
      </c>
      <c r="X350" s="3">
        <f t="shared" si="76"/>
        <v>0.67874000000000001</v>
      </c>
      <c r="Y350" t="e">
        <f t="shared" si="77"/>
        <v>#DIV/0!</v>
      </c>
      <c r="AB350">
        <v>0.86407</v>
      </c>
      <c r="AD350">
        <f t="shared" si="78"/>
        <v>0.86407</v>
      </c>
      <c r="AG350">
        <v>0.81906999999999996</v>
      </c>
      <c r="AI350">
        <f t="shared" si="79"/>
        <v>0.81906999999999996</v>
      </c>
      <c r="AJ350" t="e">
        <f t="shared" si="80"/>
        <v>#DIV/0!</v>
      </c>
      <c r="AK350" s="1" t="e">
        <f>IF(AND(OR(#REF!&gt;1.49,#REF!&lt; 0.67),#REF!&lt; 0.05),"TL regulate","none")</f>
        <v>#REF!</v>
      </c>
      <c r="AL350" s="1" t="e">
        <f t="shared" si="81"/>
        <v>#DIV/0!</v>
      </c>
      <c r="AM350" s="1" t="e">
        <f t="shared" si="82"/>
        <v>#DIV/0!</v>
      </c>
      <c r="AO350">
        <v>0</v>
      </c>
      <c r="AP350">
        <v>0</v>
      </c>
      <c r="AQ350">
        <v>112860000</v>
      </c>
      <c r="AR350">
        <v>0</v>
      </c>
      <c r="AS350">
        <f t="shared" si="83"/>
        <v>112860000</v>
      </c>
      <c r="AT350">
        <v>0</v>
      </c>
      <c r="AU350">
        <v>0</v>
      </c>
      <c r="AV350">
        <v>113180000</v>
      </c>
      <c r="AW350">
        <v>0</v>
      </c>
      <c r="AX350">
        <f t="shared" si="84"/>
        <v>113180000</v>
      </c>
      <c r="AY350">
        <v>0</v>
      </c>
      <c r="AZ350">
        <v>0</v>
      </c>
      <c r="BA350">
        <v>86469000</v>
      </c>
      <c r="BB350">
        <v>0</v>
      </c>
      <c r="BC350">
        <f t="shared" si="85"/>
        <v>86469000</v>
      </c>
      <c r="BE350" t="str">
        <f t="shared" si="86"/>
        <v>void</v>
      </c>
      <c r="BF350">
        <f t="shared" si="87"/>
        <v>1</v>
      </c>
      <c r="BG350">
        <f t="shared" si="88"/>
        <v>1</v>
      </c>
      <c r="BH350">
        <f t="shared" si="89"/>
        <v>1</v>
      </c>
    </row>
    <row r="351" spans="1:60" x14ac:dyDescent="0.45">
      <c r="A351" t="s">
        <v>2022</v>
      </c>
      <c r="B351" t="s">
        <v>1876</v>
      </c>
      <c r="C351" t="s">
        <v>2023</v>
      </c>
      <c r="D351" t="s">
        <v>1878</v>
      </c>
      <c r="E351" t="s">
        <v>1878</v>
      </c>
      <c r="F351" t="s">
        <v>1879</v>
      </c>
      <c r="G351">
        <v>0.59329900000000002</v>
      </c>
      <c r="H351">
        <v>1</v>
      </c>
      <c r="I351" t="s">
        <v>56</v>
      </c>
      <c r="J351" t="s">
        <v>57</v>
      </c>
      <c r="K351" t="s">
        <v>2024</v>
      </c>
      <c r="L351" t="s">
        <v>2025</v>
      </c>
      <c r="M351" t="s">
        <v>2026</v>
      </c>
      <c r="N351">
        <v>14</v>
      </c>
      <c r="O351">
        <v>0.68513000000000002</v>
      </c>
      <c r="P351">
        <v>0.79586000000000001</v>
      </c>
      <c r="R351">
        <v>0.64066999999999996</v>
      </c>
      <c r="S351">
        <f t="shared" si="75"/>
        <v>0.70721999999999996</v>
      </c>
      <c r="T351">
        <v>0.66302000000000005</v>
      </c>
      <c r="U351">
        <v>0.76046000000000002</v>
      </c>
      <c r="W351">
        <v>0.61375999999999997</v>
      </c>
      <c r="X351" s="3">
        <f t="shared" si="76"/>
        <v>0.67908000000000002</v>
      </c>
      <c r="Y351" t="e">
        <f t="shared" si="77"/>
        <v>#DIV/0!</v>
      </c>
      <c r="Z351">
        <v>0.81066000000000005</v>
      </c>
      <c r="AA351">
        <v>0.93030999999999997</v>
      </c>
      <c r="AC351">
        <v>0.75509999999999999</v>
      </c>
      <c r="AD351">
        <f t="shared" si="78"/>
        <v>0.83202333333333334</v>
      </c>
      <c r="AE351">
        <v>0.76712000000000002</v>
      </c>
      <c r="AF351">
        <v>0.89065000000000005</v>
      </c>
      <c r="AH351">
        <v>0.71755000000000002</v>
      </c>
      <c r="AI351">
        <f t="shared" si="79"/>
        <v>0.79177333333333344</v>
      </c>
      <c r="AJ351" t="e">
        <f t="shared" si="80"/>
        <v>#DIV/0!</v>
      </c>
      <c r="AK351" s="1" t="e">
        <f>IF(AND(OR(#REF!&gt;1.49,#REF!&lt; 0.67),#REF!&lt; 0.05),"TL regulate","none")</f>
        <v>#REF!</v>
      </c>
      <c r="AL351" s="1" t="e">
        <f t="shared" si="81"/>
        <v>#DIV/0!</v>
      </c>
      <c r="AM351" s="1" t="e">
        <f t="shared" si="82"/>
        <v>#DIV/0!</v>
      </c>
      <c r="AO351">
        <v>76646000</v>
      </c>
      <c r="AP351">
        <v>0</v>
      </c>
      <c r="AQ351">
        <v>0</v>
      </c>
      <c r="AR351">
        <v>73015000</v>
      </c>
      <c r="AS351">
        <f t="shared" si="83"/>
        <v>149661000</v>
      </c>
      <c r="AT351">
        <v>79825000</v>
      </c>
      <c r="AU351">
        <v>0</v>
      </c>
      <c r="AV351">
        <v>0</v>
      </c>
      <c r="AW351">
        <v>58807000</v>
      </c>
      <c r="AX351">
        <f t="shared" si="84"/>
        <v>138632000</v>
      </c>
      <c r="AY351">
        <v>52899000</v>
      </c>
      <c r="AZ351">
        <v>0</v>
      </c>
      <c r="BA351">
        <v>0</v>
      </c>
      <c r="BB351">
        <v>45096000</v>
      </c>
      <c r="BC351">
        <f t="shared" si="85"/>
        <v>97995000</v>
      </c>
      <c r="BE351" t="str">
        <f t="shared" si="86"/>
        <v>void</v>
      </c>
      <c r="BF351">
        <f t="shared" si="87"/>
        <v>2</v>
      </c>
      <c r="BG351">
        <f t="shared" si="88"/>
        <v>2</v>
      </c>
      <c r="BH351">
        <f t="shared" si="89"/>
        <v>2</v>
      </c>
    </row>
    <row r="352" spans="1:60" x14ac:dyDescent="0.45">
      <c r="A352" t="s">
        <v>2027</v>
      </c>
      <c r="B352" t="s">
        <v>2028</v>
      </c>
      <c r="C352" t="s">
        <v>2029</v>
      </c>
      <c r="D352" t="s">
        <v>2030</v>
      </c>
      <c r="E352" t="s">
        <v>2030</v>
      </c>
      <c r="F352" t="s">
        <v>2031</v>
      </c>
      <c r="G352">
        <v>0.795539</v>
      </c>
      <c r="H352">
        <v>1</v>
      </c>
      <c r="I352" t="s">
        <v>56</v>
      </c>
      <c r="J352" t="s">
        <v>57</v>
      </c>
      <c r="K352" t="s">
        <v>2032</v>
      </c>
      <c r="L352" t="s">
        <v>2033</v>
      </c>
      <c r="M352" t="s">
        <v>2034</v>
      </c>
      <c r="N352">
        <v>5</v>
      </c>
      <c r="O352">
        <v>0.79320000000000002</v>
      </c>
      <c r="S352">
        <f t="shared" si="75"/>
        <v>0.79320000000000002</v>
      </c>
      <c r="T352">
        <v>0.67920000000000003</v>
      </c>
      <c r="X352" s="3">
        <f t="shared" si="76"/>
        <v>0.67920000000000003</v>
      </c>
      <c r="Y352" t="e">
        <f t="shared" si="77"/>
        <v>#DIV/0!</v>
      </c>
      <c r="Z352">
        <v>0.99814999999999998</v>
      </c>
      <c r="AD352">
        <f t="shared" si="78"/>
        <v>0.99814999999999998</v>
      </c>
      <c r="AE352">
        <v>0.82711999999999997</v>
      </c>
      <c r="AI352">
        <f t="shared" si="79"/>
        <v>0.82711999999999997</v>
      </c>
      <c r="AJ352" t="e">
        <f t="shared" si="80"/>
        <v>#DIV/0!</v>
      </c>
      <c r="AK352" s="1" t="e">
        <f>IF(AND(OR(#REF!&gt;1.49,#REF!&lt; 0.67),#REF!&lt; 0.05),"TL regulate","none")</f>
        <v>#REF!</v>
      </c>
      <c r="AL352" s="1" t="e">
        <f t="shared" si="81"/>
        <v>#DIV/0!</v>
      </c>
      <c r="AM352" s="1" t="e">
        <f t="shared" si="82"/>
        <v>#DIV/0!</v>
      </c>
      <c r="AO352">
        <v>6466300</v>
      </c>
      <c r="AP352">
        <v>0</v>
      </c>
      <c r="AQ352">
        <v>0</v>
      </c>
      <c r="AR352">
        <v>0</v>
      </c>
      <c r="AS352">
        <f t="shared" si="83"/>
        <v>6466300</v>
      </c>
      <c r="AT352">
        <v>5326200</v>
      </c>
      <c r="AU352">
        <v>0</v>
      </c>
      <c r="AV352">
        <v>0</v>
      </c>
      <c r="AW352">
        <v>0</v>
      </c>
      <c r="AX352">
        <f t="shared" si="84"/>
        <v>5326200</v>
      </c>
      <c r="AY352">
        <v>6170100</v>
      </c>
      <c r="AZ352">
        <v>0</v>
      </c>
      <c r="BA352">
        <v>0</v>
      </c>
      <c r="BB352">
        <v>0</v>
      </c>
      <c r="BC352">
        <f t="shared" si="85"/>
        <v>6170100</v>
      </c>
      <c r="BE352" t="str">
        <f t="shared" si="86"/>
        <v>void</v>
      </c>
      <c r="BF352">
        <f t="shared" si="87"/>
        <v>1</v>
      </c>
      <c r="BG352">
        <f t="shared" si="88"/>
        <v>1</v>
      </c>
      <c r="BH352">
        <f t="shared" si="89"/>
        <v>1</v>
      </c>
    </row>
    <row r="353" spans="1:60" x14ac:dyDescent="0.45">
      <c r="A353" t="s">
        <v>2035</v>
      </c>
      <c r="B353" t="s">
        <v>2036</v>
      </c>
      <c r="C353">
        <v>268</v>
      </c>
      <c r="D353" t="s">
        <v>2036</v>
      </c>
      <c r="E353" t="s">
        <v>2036</v>
      </c>
      <c r="F353" t="s">
        <v>2037</v>
      </c>
      <c r="G353">
        <v>1</v>
      </c>
      <c r="H353">
        <v>1</v>
      </c>
      <c r="I353" t="s">
        <v>56</v>
      </c>
      <c r="J353" t="s">
        <v>57</v>
      </c>
      <c r="K353" t="s">
        <v>1233</v>
      </c>
      <c r="L353" t="s">
        <v>2038</v>
      </c>
      <c r="M353" t="s">
        <v>2039</v>
      </c>
      <c r="N353">
        <v>11</v>
      </c>
      <c r="O353">
        <v>0.70264000000000004</v>
      </c>
      <c r="P353">
        <v>1.1528</v>
      </c>
      <c r="Q353">
        <v>0.70662999999999998</v>
      </c>
      <c r="S353">
        <f t="shared" si="75"/>
        <v>0.85402333333333347</v>
      </c>
      <c r="T353">
        <v>0.56277999999999995</v>
      </c>
      <c r="U353">
        <v>0.91517999999999999</v>
      </c>
      <c r="V353">
        <v>0.55969000000000002</v>
      </c>
      <c r="X353" s="3">
        <f t="shared" si="76"/>
        <v>0.67921666666666669</v>
      </c>
      <c r="Y353" t="e">
        <f t="shared" si="77"/>
        <v>#DIV/0!</v>
      </c>
      <c r="Z353">
        <v>0.85729</v>
      </c>
      <c r="AA353">
        <v>0.85446</v>
      </c>
      <c r="AB353">
        <v>0.60538000000000003</v>
      </c>
      <c r="AD353">
        <f t="shared" si="78"/>
        <v>0.7723766666666666</v>
      </c>
      <c r="AE353">
        <v>0.74002000000000001</v>
      </c>
      <c r="AF353">
        <v>0.72262999999999999</v>
      </c>
      <c r="AG353">
        <v>0.51429999999999998</v>
      </c>
      <c r="AI353">
        <f t="shared" si="79"/>
        <v>0.65898333333333337</v>
      </c>
      <c r="AJ353" t="e">
        <f t="shared" si="80"/>
        <v>#DIV/0!</v>
      </c>
      <c r="AK353" s="1" t="e">
        <f>IF(AND(OR(#REF!&gt;1.49,#REF!&lt; 0.67),#REF!&lt; 0.05),"TL regulate","none")</f>
        <v>#REF!</v>
      </c>
      <c r="AL353" s="1" t="e">
        <f t="shared" si="81"/>
        <v>#DIV/0!</v>
      </c>
      <c r="AM353" s="1" t="e">
        <f t="shared" si="82"/>
        <v>#DIV/0!</v>
      </c>
      <c r="AO353">
        <v>31335000</v>
      </c>
      <c r="AP353">
        <v>0</v>
      </c>
      <c r="AQ353">
        <v>39313000</v>
      </c>
      <c r="AR353">
        <v>0</v>
      </c>
      <c r="AS353">
        <f t="shared" si="83"/>
        <v>70648000</v>
      </c>
      <c r="AT353">
        <v>31840000</v>
      </c>
      <c r="AU353">
        <v>0</v>
      </c>
      <c r="AV353">
        <v>27244000</v>
      </c>
      <c r="AW353">
        <v>0</v>
      </c>
      <c r="AX353">
        <f t="shared" si="84"/>
        <v>59084000</v>
      </c>
      <c r="AY353">
        <v>28011000</v>
      </c>
      <c r="AZ353">
        <v>0</v>
      </c>
      <c r="BA353">
        <v>22768000</v>
      </c>
      <c r="BB353">
        <v>0</v>
      </c>
      <c r="BC353">
        <f t="shared" si="85"/>
        <v>50779000</v>
      </c>
      <c r="BE353" t="str">
        <f t="shared" si="86"/>
        <v>void</v>
      </c>
      <c r="BF353">
        <f t="shared" si="87"/>
        <v>2</v>
      </c>
      <c r="BG353">
        <f t="shared" si="88"/>
        <v>2</v>
      </c>
      <c r="BH353">
        <f t="shared" si="89"/>
        <v>2</v>
      </c>
    </row>
    <row r="354" spans="1:60" x14ac:dyDescent="0.45">
      <c r="A354" t="s">
        <v>2040</v>
      </c>
      <c r="B354" t="s">
        <v>2041</v>
      </c>
      <c r="C354" t="s">
        <v>2042</v>
      </c>
      <c r="D354" t="s">
        <v>2043</v>
      </c>
      <c r="E354" t="s">
        <v>2043</v>
      </c>
      <c r="F354" t="s">
        <v>2044</v>
      </c>
      <c r="G354">
        <v>0.87283599999999995</v>
      </c>
      <c r="H354">
        <v>1</v>
      </c>
      <c r="I354" t="s">
        <v>56</v>
      </c>
      <c r="J354" t="s">
        <v>57</v>
      </c>
      <c r="K354" t="s">
        <v>2045</v>
      </c>
      <c r="L354" t="s">
        <v>2046</v>
      </c>
      <c r="M354" t="s">
        <v>2047</v>
      </c>
      <c r="N354">
        <v>9</v>
      </c>
      <c r="P354">
        <v>0.81161000000000005</v>
      </c>
      <c r="S354">
        <f t="shared" si="75"/>
        <v>0.81161000000000005</v>
      </c>
      <c r="U354">
        <v>0.67954999999999999</v>
      </c>
      <c r="X354" s="3">
        <f t="shared" si="76"/>
        <v>0.67954999999999999</v>
      </c>
      <c r="Y354" t="e">
        <f t="shared" si="77"/>
        <v>#DIV/0!</v>
      </c>
      <c r="AA354">
        <v>0.76717000000000002</v>
      </c>
      <c r="AD354">
        <f t="shared" si="78"/>
        <v>0.76717000000000002</v>
      </c>
      <c r="AF354">
        <v>0.66800999999999999</v>
      </c>
      <c r="AI354">
        <f t="shared" si="79"/>
        <v>0.66800999999999999</v>
      </c>
      <c r="AJ354" t="e">
        <f t="shared" si="80"/>
        <v>#DIV/0!</v>
      </c>
      <c r="AK354" s="1" t="e">
        <f>IF(AND(OR(#REF!&gt;1.49,#REF!&lt; 0.67),#REF!&lt; 0.05),"TL regulate","none")</f>
        <v>#REF!</v>
      </c>
      <c r="AL354" s="1" t="e">
        <f t="shared" si="81"/>
        <v>#DIV/0!</v>
      </c>
      <c r="AM354" s="1" t="e">
        <f t="shared" si="82"/>
        <v>#DIV/0!</v>
      </c>
      <c r="AO354">
        <v>0</v>
      </c>
      <c r="AP354">
        <v>0</v>
      </c>
      <c r="AQ354">
        <v>12742000</v>
      </c>
      <c r="AR354">
        <v>0</v>
      </c>
      <c r="AS354">
        <f t="shared" si="83"/>
        <v>12742000</v>
      </c>
      <c r="AT354">
        <v>0</v>
      </c>
      <c r="AU354">
        <v>0</v>
      </c>
      <c r="AV354">
        <v>0</v>
      </c>
      <c r="AW354">
        <v>15939000</v>
      </c>
      <c r="AX354">
        <f t="shared" si="84"/>
        <v>15939000</v>
      </c>
      <c r="AY354">
        <v>0</v>
      </c>
      <c r="AZ354">
        <v>0</v>
      </c>
      <c r="BA354">
        <v>0</v>
      </c>
      <c r="BB354">
        <v>18282000</v>
      </c>
      <c r="BC354">
        <f t="shared" si="85"/>
        <v>18282000</v>
      </c>
      <c r="BE354" t="str">
        <f t="shared" si="86"/>
        <v>void</v>
      </c>
      <c r="BF354">
        <f t="shared" si="87"/>
        <v>1</v>
      </c>
      <c r="BG354">
        <f t="shared" si="88"/>
        <v>1</v>
      </c>
      <c r="BH354">
        <f t="shared" si="89"/>
        <v>1</v>
      </c>
    </row>
    <row r="355" spans="1:60" x14ac:dyDescent="0.45">
      <c r="A355" t="s">
        <v>2048</v>
      </c>
      <c r="B355" t="s">
        <v>2049</v>
      </c>
      <c r="C355">
        <v>439</v>
      </c>
      <c r="D355" t="s">
        <v>2049</v>
      </c>
      <c r="E355" t="s">
        <v>2049</v>
      </c>
      <c r="F355" t="s">
        <v>2050</v>
      </c>
      <c r="G355">
        <v>0.54690099999999997</v>
      </c>
      <c r="H355">
        <v>1</v>
      </c>
      <c r="I355" t="s">
        <v>80</v>
      </c>
      <c r="J355" t="s">
        <v>57</v>
      </c>
      <c r="K355" t="s">
        <v>257</v>
      </c>
      <c r="L355" t="s">
        <v>2051</v>
      </c>
      <c r="M355" t="s">
        <v>2052</v>
      </c>
      <c r="N355">
        <v>3</v>
      </c>
      <c r="Q355">
        <v>0.84708000000000006</v>
      </c>
      <c r="S355">
        <f t="shared" si="75"/>
        <v>0.84708000000000006</v>
      </c>
      <c r="V355">
        <v>0.68003999999999998</v>
      </c>
      <c r="X355" s="3">
        <f t="shared" si="76"/>
        <v>0.68003999999999998</v>
      </c>
      <c r="Y355" t="e">
        <f t="shared" si="77"/>
        <v>#DIV/0!</v>
      </c>
      <c r="AB355">
        <v>0.78779999999999994</v>
      </c>
      <c r="AD355">
        <f t="shared" si="78"/>
        <v>0.78779999999999994</v>
      </c>
      <c r="AG355">
        <v>0.67052</v>
      </c>
      <c r="AI355">
        <f t="shared" si="79"/>
        <v>0.67052</v>
      </c>
      <c r="AJ355" t="e">
        <f t="shared" si="80"/>
        <v>#DIV/0!</v>
      </c>
      <c r="AK355" s="1" t="e">
        <f>IF(AND(OR(#REF!&gt;1.49,#REF!&lt; 0.67),#REF!&lt; 0.05),"TL regulate","none")</f>
        <v>#REF!</v>
      </c>
      <c r="AL355" s="1" t="e">
        <f t="shared" si="81"/>
        <v>#DIV/0!</v>
      </c>
      <c r="AM355" s="1" t="e">
        <f t="shared" si="82"/>
        <v>#DIV/0!</v>
      </c>
      <c r="AO355">
        <v>0</v>
      </c>
      <c r="AP355">
        <v>0</v>
      </c>
      <c r="AQ355">
        <v>0</v>
      </c>
      <c r="AR355">
        <v>0</v>
      </c>
      <c r="AS355">
        <f t="shared" si="83"/>
        <v>0</v>
      </c>
      <c r="AT355">
        <v>0</v>
      </c>
      <c r="AU355">
        <v>0</v>
      </c>
      <c r="AV355">
        <v>0</v>
      </c>
      <c r="AW355">
        <v>0</v>
      </c>
      <c r="AX355">
        <f t="shared" si="84"/>
        <v>0</v>
      </c>
      <c r="AY355">
        <v>0</v>
      </c>
      <c r="AZ355">
        <v>0</v>
      </c>
      <c r="BA355">
        <v>0</v>
      </c>
      <c r="BB355">
        <v>0</v>
      </c>
      <c r="BC355">
        <f t="shared" si="85"/>
        <v>0</v>
      </c>
      <c r="BE355" t="str">
        <f t="shared" si="86"/>
        <v>void</v>
      </c>
      <c r="BF355">
        <f t="shared" si="87"/>
        <v>0</v>
      </c>
      <c r="BG355">
        <f t="shared" si="88"/>
        <v>0</v>
      </c>
      <c r="BH355">
        <f t="shared" si="89"/>
        <v>0</v>
      </c>
    </row>
    <row r="356" spans="1:60" x14ac:dyDescent="0.45">
      <c r="A356" t="s">
        <v>2053</v>
      </c>
      <c r="B356" t="s">
        <v>2054</v>
      </c>
      <c r="C356" t="s">
        <v>2055</v>
      </c>
      <c r="D356" t="s">
        <v>2056</v>
      </c>
      <c r="E356" t="s">
        <v>2056</v>
      </c>
      <c r="F356" t="s">
        <v>2057</v>
      </c>
      <c r="G356">
        <v>0.60150300000000001</v>
      </c>
      <c r="H356">
        <v>1</v>
      </c>
      <c r="I356" t="s">
        <v>56</v>
      </c>
      <c r="J356" t="s">
        <v>57</v>
      </c>
      <c r="K356" t="s">
        <v>234</v>
      </c>
      <c r="L356" t="s">
        <v>2058</v>
      </c>
      <c r="M356" t="s">
        <v>2059</v>
      </c>
      <c r="N356">
        <v>2</v>
      </c>
      <c r="O356">
        <v>0.81291999999999998</v>
      </c>
      <c r="P356">
        <v>0.83613000000000004</v>
      </c>
      <c r="S356">
        <f t="shared" si="75"/>
        <v>0.82452499999999995</v>
      </c>
      <c r="T356">
        <v>0.67925999999999997</v>
      </c>
      <c r="U356">
        <v>0.68252999999999997</v>
      </c>
      <c r="X356" s="3">
        <f t="shared" si="76"/>
        <v>0.68089500000000003</v>
      </c>
      <c r="Y356" t="e">
        <f t="shared" si="77"/>
        <v>#DIV/0!</v>
      </c>
      <c r="Z356">
        <v>0.94867999999999997</v>
      </c>
      <c r="AA356">
        <v>0.94442000000000004</v>
      </c>
      <c r="AD356">
        <f t="shared" si="78"/>
        <v>0.94655</v>
      </c>
      <c r="AE356">
        <v>0.80488000000000004</v>
      </c>
      <c r="AF356">
        <v>0.78193000000000001</v>
      </c>
      <c r="AI356">
        <f t="shared" si="79"/>
        <v>0.79340500000000003</v>
      </c>
      <c r="AJ356" t="e">
        <f t="shared" si="80"/>
        <v>#DIV/0!</v>
      </c>
      <c r="AK356" s="1" t="e">
        <f>IF(AND(OR(#REF!&gt;1.49,#REF!&lt; 0.67),#REF!&lt; 0.05),"TL regulate","none")</f>
        <v>#REF!</v>
      </c>
      <c r="AL356" s="1" t="e">
        <f t="shared" si="81"/>
        <v>#DIV/0!</v>
      </c>
      <c r="AM356" s="1" t="e">
        <f t="shared" si="82"/>
        <v>#DIV/0!</v>
      </c>
      <c r="AO356">
        <v>20069000</v>
      </c>
      <c r="AP356">
        <v>0</v>
      </c>
      <c r="AQ356">
        <v>0</v>
      </c>
      <c r="AR356">
        <v>16771000</v>
      </c>
      <c r="AS356">
        <f t="shared" si="83"/>
        <v>36840000</v>
      </c>
      <c r="AT356">
        <v>17990000</v>
      </c>
      <c r="AU356">
        <v>0</v>
      </c>
      <c r="AV356">
        <v>0</v>
      </c>
      <c r="AW356">
        <v>0</v>
      </c>
      <c r="AX356">
        <f t="shared" si="84"/>
        <v>17990000</v>
      </c>
      <c r="AY356">
        <v>19463000</v>
      </c>
      <c r="AZ356">
        <v>0</v>
      </c>
      <c r="BA356">
        <v>0</v>
      </c>
      <c r="BB356">
        <v>0</v>
      </c>
      <c r="BC356">
        <f t="shared" si="85"/>
        <v>19463000</v>
      </c>
      <c r="BE356" t="str">
        <f t="shared" si="86"/>
        <v>void</v>
      </c>
      <c r="BF356">
        <f t="shared" si="87"/>
        <v>2</v>
      </c>
      <c r="BG356">
        <f t="shared" si="88"/>
        <v>1</v>
      </c>
      <c r="BH356">
        <f t="shared" si="89"/>
        <v>1</v>
      </c>
    </row>
    <row r="357" spans="1:60" x14ac:dyDescent="0.45">
      <c r="A357" t="s">
        <v>2060</v>
      </c>
      <c r="B357" t="s">
        <v>2061</v>
      </c>
      <c r="C357">
        <v>328</v>
      </c>
      <c r="D357" t="s">
        <v>2061</v>
      </c>
      <c r="E357" t="s">
        <v>2061</v>
      </c>
      <c r="F357" t="s">
        <v>2062</v>
      </c>
      <c r="G357">
        <v>0.99999099999999996</v>
      </c>
      <c r="H357">
        <v>1</v>
      </c>
      <c r="I357" t="s">
        <v>56</v>
      </c>
      <c r="J357" t="s">
        <v>57</v>
      </c>
      <c r="K357" t="s">
        <v>118</v>
      </c>
      <c r="L357" t="s">
        <v>2063</v>
      </c>
      <c r="M357" t="s">
        <v>2064</v>
      </c>
      <c r="N357">
        <v>3</v>
      </c>
      <c r="O357">
        <v>0.73567000000000005</v>
      </c>
      <c r="R357">
        <v>0.86621999999999999</v>
      </c>
      <c r="S357">
        <f t="shared" si="75"/>
        <v>0.80094500000000002</v>
      </c>
      <c r="T357">
        <v>0.627</v>
      </c>
      <c r="W357">
        <v>0.73526999999999998</v>
      </c>
      <c r="X357" s="3">
        <f t="shared" si="76"/>
        <v>0.68113500000000005</v>
      </c>
      <c r="Y357" t="e">
        <f t="shared" si="77"/>
        <v>#DIV/0!</v>
      </c>
      <c r="Z357">
        <v>0.77956999999999999</v>
      </c>
      <c r="AC357">
        <v>1.016</v>
      </c>
      <c r="AD357">
        <f t="shared" si="78"/>
        <v>0.89778500000000006</v>
      </c>
      <c r="AE357">
        <v>0.65642999999999996</v>
      </c>
      <c r="AH357">
        <v>0.91503999999999996</v>
      </c>
      <c r="AI357">
        <f t="shared" si="79"/>
        <v>0.78573499999999996</v>
      </c>
      <c r="AJ357" t="e">
        <f t="shared" si="80"/>
        <v>#DIV/0!</v>
      </c>
      <c r="AK357" s="1" t="e">
        <f>IF(AND(OR(#REF!&gt;1.49,#REF!&lt; 0.67),#REF!&lt; 0.05),"TL regulate","none")</f>
        <v>#REF!</v>
      </c>
      <c r="AL357" s="1" t="e">
        <f t="shared" si="81"/>
        <v>#DIV/0!</v>
      </c>
      <c r="AM357" s="1" t="e">
        <f t="shared" si="82"/>
        <v>#DIV/0!</v>
      </c>
      <c r="AO357">
        <v>12056000</v>
      </c>
      <c r="AP357">
        <v>0</v>
      </c>
      <c r="AQ357">
        <v>0</v>
      </c>
      <c r="AR357">
        <v>19348000</v>
      </c>
      <c r="AS357">
        <f t="shared" si="83"/>
        <v>31404000</v>
      </c>
      <c r="AT357">
        <v>9335600</v>
      </c>
      <c r="AU357">
        <v>0</v>
      </c>
      <c r="AV357">
        <v>0</v>
      </c>
      <c r="AW357">
        <v>20663000</v>
      </c>
      <c r="AX357">
        <f t="shared" si="84"/>
        <v>29998600</v>
      </c>
      <c r="AY357">
        <v>10056000</v>
      </c>
      <c r="AZ357">
        <v>0</v>
      </c>
      <c r="BA357">
        <v>0</v>
      </c>
      <c r="BB357">
        <v>15887000</v>
      </c>
      <c r="BC357">
        <f t="shared" si="85"/>
        <v>25943000</v>
      </c>
      <c r="BE357" t="str">
        <f t="shared" si="86"/>
        <v>void</v>
      </c>
      <c r="BF357">
        <f t="shared" si="87"/>
        <v>2</v>
      </c>
      <c r="BG357">
        <f t="shared" si="88"/>
        <v>2</v>
      </c>
      <c r="BH357">
        <f t="shared" si="89"/>
        <v>2</v>
      </c>
    </row>
    <row r="358" spans="1:60" x14ac:dyDescent="0.45">
      <c r="A358" t="s">
        <v>2065</v>
      </c>
      <c r="B358" t="s">
        <v>2066</v>
      </c>
      <c r="C358" t="s">
        <v>2067</v>
      </c>
      <c r="D358" t="s">
        <v>2068</v>
      </c>
      <c r="E358" t="s">
        <v>2068</v>
      </c>
      <c r="F358" t="s">
        <v>2069</v>
      </c>
      <c r="G358">
        <v>1</v>
      </c>
      <c r="H358">
        <v>1</v>
      </c>
      <c r="I358" t="s">
        <v>95</v>
      </c>
      <c r="J358" t="s">
        <v>57</v>
      </c>
      <c r="K358" t="s">
        <v>682</v>
      </c>
      <c r="L358" t="s">
        <v>2070</v>
      </c>
      <c r="M358" t="s">
        <v>2071</v>
      </c>
      <c r="N358">
        <v>3</v>
      </c>
      <c r="O358">
        <v>0.79766999999999999</v>
      </c>
      <c r="P358">
        <v>0.86263000000000001</v>
      </c>
      <c r="Q358">
        <v>0.78676999999999997</v>
      </c>
      <c r="R358">
        <v>0.95169000000000004</v>
      </c>
      <c r="S358">
        <f t="shared" si="75"/>
        <v>0.84969000000000006</v>
      </c>
      <c r="T358">
        <v>0.63748000000000005</v>
      </c>
      <c r="U358">
        <v>0.67462999999999995</v>
      </c>
      <c r="V358">
        <v>0.63173000000000001</v>
      </c>
      <c r="W358">
        <v>0.78137999999999996</v>
      </c>
      <c r="X358" s="3">
        <f t="shared" si="76"/>
        <v>0.68130500000000005</v>
      </c>
      <c r="Y358" t="e">
        <f t="shared" si="77"/>
        <v>#DIV/0!</v>
      </c>
      <c r="Z358">
        <v>0.84506999999999999</v>
      </c>
      <c r="AA358">
        <v>1.1377999999999999</v>
      </c>
      <c r="AB358">
        <v>0.81205000000000005</v>
      </c>
      <c r="AC358">
        <v>0.92879999999999996</v>
      </c>
      <c r="AD358">
        <f t="shared" si="78"/>
        <v>0.93092999999999992</v>
      </c>
      <c r="AE358">
        <v>0.71886000000000005</v>
      </c>
      <c r="AF358">
        <v>0.96914</v>
      </c>
      <c r="AG358">
        <v>0.68962999999999997</v>
      </c>
      <c r="AH358">
        <v>0.82474000000000003</v>
      </c>
      <c r="AI358">
        <f t="shared" si="79"/>
        <v>0.80059250000000004</v>
      </c>
      <c r="AJ358" t="e">
        <f t="shared" si="80"/>
        <v>#DIV/0!</v>
      </c>
      <c r="AK358" s="1" t="e">
        <f>IF(AND(OR(#REF!&gt;1.49,#REF!&lt; 0.67),#REF!&lt; 0.05),"TL regulate","none")</f>
        <v>#REF!</v>
      </c>
      <c r="AL358" s="1" t="e">
        <f t="shared" si="81"/>
        <v>#DIV/0!</v>
      </c>
      <c r="AM358" s="1" t="e">
        <f t="shared" si="82"/>
        <v>#DIV/0!</v>
      </c>
      <c r="AO358">
        <v>0</v>
      </c>
      <c r="AP358">
        <v>0</v>
      </c>
      <c r="AQ358">
        <v>0</v>
      </c>
      <c r="AR358">
        <v>56654000</v>
      </c>
      <c r="AS358">
        <f t="shared" si="83"/>
        <v>56654000</v>
      </c>
      <c r="AT358">
        <v>0</v>
      </c>
      <c r="AU358">
        <v>0</v>
      </c>
      <c r="AV358">
        <v>0</v>
      </c>
      <c r="AW358">
        <v>53901000</v>
      </c>
      <c r="AX358">
        <f t="shared" si="84"/>
        <v>53901000</v>
      </c>
      <c r="AY358">
        <v>0</v>
      </c>
      <c r="AZ358">
        <v>0</v>
      </c>
      <c r="BA358">
        <v>0</v>
      </c>
      <c r="BB358">
        <v>48701000</v>
      </c>
      <c r="BC358">
        <f t="shared" si="85"/>
        <v>48701000</v>
      </c>
      <c r="BE358" t="str">
        <f t="shared" si="86"/>
        <v>void</v>
      </c>
      <c r="BF358">
        <f t="shared" si="87"/>
        <v>1</v>
      </c>
      <c r="BG358">
        <f t="shared" si="88"/>
        <v>1</v>
      </c>
      <c r="BH358">
        <f t="shared" si="89"/>
        <v>1</v>
      </c>
    </row>
    <row r="359" spans="1:60" x14ac:dyDescent="0.45">
      <c r="A359" t="s">
        <v>2072</v>
      </c>
      <c r="B359" t="s">
        <v>2073</v>
      </c>
      <c r="C359">
        <v>329</v>
      </c>
      <c r="D359" t="s">
        <v>2073</v>
      </c>
      <c r="E359" t="s">
        <v>2073</v>
      </c>
      <c r="F359" t="s">
        <v>2074</v>
      </c>
      <c r="G359">
        <v>0.95491099999999995</v>
      </c>
      <c r="H359">
        <v>1</v>
      </c>
      <c r="I359" t="s">
        <v>56</v>
      </c>
      <c r="J359" t="s">
        <v>562</v>
      </c>
      <c r="K359" t="s">
        <v>1377</v>
      </c>
      <c r="L359" t="s">
        <v>2075</v>
      </c>
      <c r="M359" t="s">
        <v>2076</v>
      </c>
      <c r="N359">
        <v>1</v>
      </c>
      <c r="R359">
        <v>0.81349000000000005</v>
      </c>
      <c r="S359">
        <f t="shared" si="75"/>
        <v>0.81349000000000005</v>
      </c>
      <c r="W359">
        <v>0.68132000000000004</v>
      </c>
      <c r="X359" s="3">
        <f t="shared" si="76"/>
        <v>0.68132000000000004</v>
      </c>
      <c r="Y359" t="e">
        <f t="shared" si="77"/>
        <v>#DIV/0!</v>
      </c>
      <c r="AC359">
        <v>0.98801000000000005</v>
      </c>
      <c r="AD359">
        <f t="shared" si="78"/>
        <v>0.98801000000000005</v>
      </c>
      <c r="AH359">
        <v>0.91349999999999998</v>
      </c>
      <c r="AI359">
        <f t="shared" si="79"/>
        <v>0.91349999999999998</v>
      </c>
      <c r="AJ359" t="e">
        <f t="shared" si="80"/>
        <v>#DIV/0!</v>
      </c>
      <c r="AK359" s="1" t="e">
        <f>IF(AND(OR(#REF!&gt;1.49,#REF!&lt; 0.67),#REF!&lt; 0.05),"TL regulate","none")</f>
        <v>#REF!</v>
      </c>
      <c r="AL359" s="1" t="e">
        <f t="shared" si="81"/>
        <v>#DIV/0!</v>
      </c>
      <c r="AM359" s="1" t="e">
        <f t="shared" si="82"/>
        <v>#DIV/0!</v>
      </c>
      <c r="AO359">
        <v>0</v>
      </c>
      <c r="AP359">
        <v>0</v>
      </c>
      <c r="AQ359">
        <v>0</v>
      </c>
      <c r="AR359">
        <v>12372000</v>
      </c>
      <c r="AS359">
        <f t="shared" si="83"/>
        <v>12372000</v>
      </c>
      <c r="AT359">
        <v>0</v>
      </c>
      <c r="AU359">
        <v>0</v>
      </c>
      <c r="AV359">
        <v>0</v>
      </c>
      <c r="AW359">
        <v>12203000</v>
      </c>
      <c r="AX359">
        <f t="shared" si="84"/>
        <v>12203000</v>
      </c>
      <c r="AY359">
        <v>0</v>
      </c>
      <c r="AZ359">
        <v>0</v>
      </c>
      <c r="BA359">
        <v>0</v>
      </c>
      <c r="BB359">
        <v>10795000</v>
      </c>
      <c r="BC359">
        <f t="shared" si="85"/>
        <v>10795000</v>
      </c>
      <c r="BE359" t="str">
        <f t="shared" si="86"/>
        <v>void</v>
      </c>
      <c r="BF359">
        <f t="shared" si="87"/>
        <v>1</v>
      </c>
      <c r="BG359">
        <f t="shared" si="88"/>
        <v>1</v>
      </c>
      <c r="BH359">
        <f t="shared" si="89"/>
        <v>1</v>
      </c>
    </row>
    <row r="360" spans="1:60" x14ac:dyDescent="0.45">
      <c r="A360" t="s">
        <v>2077</v>
      </c>
      <c r="B360" t="s">
        <v>2078</v>
      </c>
      <c r="C360" t="s">
        <v>2079</v>
      </c>
      <c r="D360" t="s">
        <v>2080</v>
      </c>
      <c r="E360" t="s">
        <v>2080</v>
      </c>
      <c r="F360" t="s">
        <v>2081</v>
      </c>
      <c r="G360">
        <v>1</v>
      </c>
      <c r="H360">
        <v>1</v>
      </c>
      <c r="I360" t="s">
        <v>56</v>
      </c>
      <c r="J360" t="s">
        <v>57</v>
      </c>
      <c r="K360" t="s">
        <v>329</v>
      </c>
      <c r="L360" t="s">
        <v>2082</v>
      </c>
      <c r="M360" t="s">
        <v>2083</v>
      </c>
      <c r="N360">
        <v>3</v>
      </c>
      <c r="P360">
        <v>0.76304000000000005</v>
      </c>
      <c r="S360">
        <f t="shared" si="75"/>
        <v>0.76304000000000005</v>
      </c>
      <c r="U360">
        <v>0.68147000000000002</v>
      </c>
      <c r="X360" s="3">
        <f t="shared" si="76"/>
        <v>0.68147000000000002</v>
      </c>
      <c r="Y360" t="e">
        <f t="shared" si="77"/>
        <v>#DIV/0!</v>
      </c>
      <c r="AA360">
        <v>1.0371999999999999</v>
      </c>
      <c r="AD360">
        <f t="shared" si="78"/>
        <v>1.0371999999999999</v>
      </c>
      <c r="AF360">
        <v>1.0132000000000001</v>
      </c>
      <c r="AI360">
        <f t="shared" si="79"/>
        <v>1.0132000000000001</v>
      </c>
      <c r="AJ360" t="e">
        <f t="shared" si="80"/>
        <v>#DIV/0!</v>
      </c>
      <c r="AK360" s="1" t="e">
        <f>IF(AND(OR(#REF!&gt;1.49,#REF!&lt; 0.67),#REF!&lt; 0.05),"TL regulate","none")</f>
        <v>#REF!</v>
      </c>
      <c r="AL360" s="1" t="e">
        <f t="shared" si="81"/>
        <v>#DIV/0!</v>
      </c>
      <c r="AM360" s="1" t="e">
        <f t="shared" si="82"/>
        <v>#DIV/0!</v>
      </c>
      <c r="AO360">
        <v>373940000</v>
      </c>
      <c r="AP360">
        <v>0</v>
      </c>
      <c r="AQ360">
        <v>0</v>
      </c>
      <c r="AR360">
        <v>0</v>
      </c>
      <c r="AS360">
        <f t="shared" si="83"/>
        <v>373940000</v>
      </c>
      <c r="AT360">
        <v>0</v>
      </c>
      <c r="AU360">
        <v>0</v>
      </c>
      <c r="AV360">
        <v>0</v>
      </c>
      <c r="AW360">
        <v>0</v>
      </c>
      <c r="AX360">
        <f t="shared" si="84"/>
        <v>0</v>
      </c>
      <c r="AY360">
        <v>332660000</v>
      </c>
      <c r="AZ360">
        <v>0</v>
      </c>
      <c r="BA360">
        <v>0</v>
      </c>
      <c r="BB360">
        <v>0</v>
      </c>
      <c r="BC360">
        <f t="shared" si="85"/>
        <v>332660000</v>
      </c>
      <c r="BE360" t="str">
        <f t="shared" si="86"/>
        <v xml:space="preserve"> TL repressed</v>
      </c>
      <c r="BF360">
        <f t="shared" si="87"/>
        <v>1</v>
      </c>
      <c r="BG360">
        <f t="shared" si="88"/>
        <v>0</v>
      </c>
      <c r="BH360">
        <f t="shared" si="89"/>
        <v>1</v>
      </c>
    </row>
    <row r="361" spans="1:60" x14ac:dyDescent="0.45">
      <c r="A361" t="s">
        <v>2084</v>
      </c>
      <c r="B361" t="s">
        <v>2085</v>
      </c>
      <c r="C361" t="s">
        <v>2086</v>
      </c>
      <c r="D361" t="s">
        <v>2087</v>
      </c>
      <c r="E361" t="s">
        <v>2087</v>
      </c>
      <c r="F361" t="s">
        <v>2088</v>
      </c>
      <c r="G361">
        <v>0.99995800000000001</v>
      </c>
      <c r="H361">
        <v>1</v>
      </c>
      <c r="I361" t="s">
        <v>56</v>
      </c>
      <c r="J361" t="s">
        <v>57</v>
      </c>
      <c r="K361" t="s">
        <v>82</v>
      </c>
      <c r="L361" t="s">
        <v>2089</v>
      </c>
      <c r="M361" t="s">
        <v>2090</v>
      </c>
      <c r="N361">
        <v>3</v>
      </c>
      <c r="P361">
        <v>0.86545000000000005</v>
      </c>
      <c r="Q361">
        <v>0.77381999999999995</v>
      </c>
      <c r="S361">
        <f t="shared" si="75"/>
        <v>0.819635</v>
      </c>
      <c r="U361">
        <v>0.69867999999999997</v>
      </c>
      <c r="V361">
        <v>0.66549000000000003</v>
      </c>
      <c r="X361" s="3">
        <f t="shared" si="76"/>
        <v>0.68208500000000005</v>
      </c>
      <c r="Y361" t="e">
        <f t="shared" si="77"/>
        <v>#DIV/0!</v>
      </c>
      <c r="AA361">
        <v>2.9607999999999999</v>
      </c>
      <c r="AB361">
        <v>1.1357999999999999</v>
      </c>
      <c r="AD361">
        <f t="shared" si="78"/>
        <v>2.0482999999999998</v>
      </c>
      <c r="AF361">
        <v>2.4649000000000001</v>
      </c>
      <c r="AG361">
        <v>0.99194000000000004</v>
      </c>
      <c r="AI361">
        <f t="shared" si="79"/>
        <v>1.7284200000000001</v>
      </c>
      <c r="AJ361" t="e">
        <f t="shared" si="80"/>
        <v>#DIV/0!</v>
      </c>
      <c r="AK361" s="1" t="e">
        <f>IF(AND(OR(#REF!&gt;1.49,#REF!&lt; 0.67),#REF!&lt; 0.05),"TL regulate","none")</f>
        <v>#REF!</v>
      </c>
      <c r="AL361" s="1" t="e">
        <f t="shared" si="81"/>
        <v>#DIV/0!</v>
      </c>
      <c r="AM361" s="1" t="e">
        <f t="shared" si="82"/>
        <v>#DIV/0!</v>
      </c>
      <c r="AO361">
        <v>15338000</v>
      </c>
      <c r="AP361">
        <v>0</v>
      </c>
      <c r="AQ361">
        <v>21964000</v>
      </c>
      <c r="AR361">
        <v>0</v>
      </c>
      <c r="AS361">
        <f t="shared" si="83"/>
        <v>37302000</v>
      </c>
      <c r="AT361">
        <v>0</v>
      </c>
      <c r="AU361">
        <v>0</v>
      </c>
      <c r="AV361">
        <v>22674000</v>
      </c>
      <c r="AW361">
        <v>0</v>
      </c>
      <c r="AX361">
        <f t="shared" si="84"/>
        <v>22674000</v>
      </c>
      <c r="AY361">
        <v>0</v>
      </c>
      <c r="AZ361">
        <v>0</v>
      </c>
      <c r="BA361">
        <v>26008000</v>
      </c>
      <c r="BB361">
        <v>0</v>
      </c>
      <c r="BC361">
        <f t="shared" si="85"/>
        <v>26008000</v>
      </c>
      <c r="BE361" t="str">
        <f t="shared" si="86"/>
        <v>void</v>
      </c>
      <c r="BF361">
        <f t="shared" si="87"/>
        <v>2</v>
      </c>
      <c r="BG361">
        <f t="shared" si="88"/>
        <v>1</v>
      </c>
      <c r="BH361">
        <f t="shared" si="89"/>
        <v>1</v>
      </c>
    </row>
    <row r="362" spans="1:60" x14ac:dyDescent="0.45">
      <c r="A362" t="s">
        <v>2091</v>
      </c>
      <c r="B362" t="s">
        <v>1884</v>
      </c>
      <c r="C362">
        <v>30</v>
      </c>
      <c r="D362" t="s">
        <v>1884</v>
      </c>
      <c r="E362" t="s">
        <v>1884</v>
      </c>
      <c r="F362" t="s">
        <v>1885</v>
      </c>
      <c r="G362">
        <v>0.99995800000000001</v>
      </c>
      <c r="H362">
        <v>2</v>
      </c>
      <c r="I362" t="s">
        <v>56</v>
      </c>
      <c r="J362" t="s">
        <v>2092</v>
      </c>
      <c r="K362" t="s">
        <v>329</v>
      </c>
      <c r="L362" t="s">
        <v>2093</v>
      </c>
      <c r="M362" t="s">
        <v>2094</v>
      </c>
      <c r="N362">
        <v>3</v>
      </c>
      <c r="O362">
        <v>0.79791999999999996</v>
      </c>
      <c r="Q362">
        <v>1.0326</v>
      </c>
      <c r="R362">
        <v>0.69377</v>
      </c>
      <c r="S362">
        <f t="shared" si="75"/>
        <v>0.8414299999999999</v>
      </c>
      <c r="T362">
        <v>0.63697999999999999</v>
      </c>
      <c r="V362">
        <v>0.83904000000000001</v>
      </c>
      <c r="W362">
        <v>0.57035000000000002</v>
      </c>
      <c r="X362" s="3">
        <f t="shared" si="76"/>
        <v>0.6821233333333333</v>
      </c>
      <c r="Y362" t="e">
        <f t="shared" si="77"/>
        <v>#DIV/0!</v>
      </c>
      <c r="Z362">
        <v>1.1173</v>
      </c>
      <c r="AB362">
        <v>1.5483</v>
      </c>
      <c r="AC362">
        <v>1.0925</v>
      </c>
      <c r="AD362">
        <f t="shared" si="78"/>
        <v>1.2526999999999999</v>
      </c>
      <c r="AE362">
        <v>0.94132000000000005</v>
      </c>
      <c r="AG362">
        <v>1.3118000000000001</v>
      </c>
      <c r="AH362">
        <v>0.97143999999999997</v>
      </c>
      <c r="AI362">
        <f t="shared" si="79"/>
        <v>1.0748533333333332</v>
      </c>
      <c r="AJ362" t="e">
        <f t="shared" si="80"/>
        <v>#DIV/0!</v>
      </c>
      <c r="AK362" s="1" t="e">
        <f>IF(AND(OR(#REF!&gt;1.49,#REF!&lt; 0.67),#REF!&lt; 0.05),"TL regulate","none")</f>
        <v>#REF!</v>
      </c>
      <c r="AL362" s="1" t="e">
        <f t="shared" si="81"/>
        <v>#DIV/0!</v>
      </c>
      <c r="AM362" s="1" t="e">
        <f t="shared" si="82"/>
        <v>#DIV/0!</v>
      </c>
      <c r="AO362">
        <v>51670000</v>
      </c>
      <c r="AP362">
        <v>0</v>
      </c>
      <c r="AQ362">
        <v>50842000</v>
      </c>
      <c r="AR362">
        <v>26660000</v>
      </c>
      <c r="AS362">
        <f t="shared" si="83"/>
        <v>129172000</v>
      </c>
      <c r="AT362">
        <v>38711000</v>
      </c>
      <c r="AU362">
        <v>0</v>
      </c>
      <c r="AV362">
        <v>46026000</v>
      </c>
      <c r="AW362">
        <v>25078000</v>
      </c>
      <c r="AX362">
        <f t="shared" si="84"/>
        <v>109815000</v>
      </c>
      <c r="AY362">
        <v>37419000</v>
      </c>
      <c r="AZ362">
        <v>0</v>
      </c>
      <c r="BA362">
        <v>65563000</v>
      </c>
      <c r="BB362">
        <v>26240000</v>
      </c>
      <c r="BC362">
        <f t="shared" si="85"/>
        <v>129222000</v>
      </c>
      <c r="BE362" t="str">
        <f t="shared" si="86"/>
        <v>void</v>
      </c>
      <c r="BF362">
        <f t="shared" si="87"/>
        <v>3</v>
      </c>
      <c r="BG362">
        <f t="shared" si="88"/>
        <v>3</v>
      </c>
      <c r="BH362">
        <f t="shared" si="89"/>
        <v>3</v>
      </c>
    </row>
    <row r="363" spans="1:60" x14ac:dyDescent="0.45">
      <c r="A363" t="s">
        <v>2095</v>
      </c>
      <c r="B363" t="s">
        <v>1884</v>
      </c>
      <c r="C363">
        <v>32</v>
      </c>
      <c r="D363" t="s">
        <v>1884</v>
      </c>
      <c r="E363" t="s">
        <v>1884</v>
      </c>
      <c r="F363" t="s">
        <v>1885</v>
      </c>
      <c r="G363">
        <v>0.99978800000000001</v>
      </c>
      <c r="H363">
        <v>2</v>
      </c>
      <c r="I363" t="s">
        <v>56</v>
      </c>
      <c r="J363" t="s">
        <v>2096</v>
      </c>
      <c r="K363" t="s">
        <v>399</v>
      </c>
      <c r="L363" t="s">
        <v>2093</v>
      </c>
      <c r="M363" t="s">
        <v>2094</v>
      </c>
      <c r="N363">
        <v>5</v>
      </c>
      <c r="O363">
        <v>0.79791999999999996</v>
      </c>
      <c r="Q363">
        <v>1.0326</v>
      </c>
      <c r="R363">
        <v>0.69377</v>
      </c>
      <c r="S363">
        <f t="shared" si="75"/>
        <v>0.8414299999999999</v>
      </c>
      <c r="T363">
        <v>0.63697999999999999</v>
      </c>
      <c r="V363">
        <v>0.83904000000000001</v>
      </c>
      <c r="W363">
        <v>0.57035000000000002</v>
      </c>
      <c r="X363" s="3">
        <f t="shared" si="76"/>
        <v>0.6821233333333333</v>
      </c>
      <c r="Y363" t="e">
        <f t="shared" si="77"/>
        <v>#DIV/0!</v>
      </c>
      <c r="Z363">
        <v>1.1173</v>
      </c>
      <c r="AB363">
        <v>1.5483</v>
      </c>
      <c r="AC363">
        <v>1.0925</v>
      </c>
      <c r="AD363">
        <f t="shared" si="78"/>
        <v>1.2526999999999999</v>
      </c>
      <c r="AE363">
        <v>0.94132000000000005</v>
      </c>
      <c r="AG363">
        <v>1.3118000000000001</v>
      </c>
      <c r="AH363">
        <v>0.97143999999999997</v>
      </c>
      <c r="AI363">
        <f t="shared" si="79"/>
        <v>1.0748533333333332</v>
      </c>
      <c r="AJ363" t="e">
        <f t="shared" si="80"/>
        <v>#DIV/0!</v>
      </c>
      <c r="AK363" s="1" t="e">
        <f>IF(AND(OR(#REF!&gt;1.49,#REF!&lt; 0.67),#REF!&lt; 0.05),"TL regulate","none")</f>
        <v>#REF!</v>
      </c>
      <c r="AL363" s="1" t="e">
        <f t="shared" si="81"/>
        <v>#DIV/0!</v>
      </c>
      <c r="AM363" s="1" t="e">
        <f t="shared" si="82"/>
        <v>#DIV/0!</v>
      </c>
      <c r="AO363">
        <v>51670000</v>
      </c>
      <c r="AP363">
        <v>0</v>
      </c>
      <c r="AQ363">
        <v>50842000</v>
      </c>
      <c r="AR363">
        <v>26660000</v>
      </c>
      <c r="AS363">
        <f t="shared" si="83"/>
        <v>129172000</v>
      </c>
      <c r="AT363">
        <v>38711000</v>
      </c>
      <c r="AU363">
        <v>0</v>
      </c>
      <c r="AV363">
        <v>46026000</v>
      </c>
      <c r="AW363">
        <v>25078000</v>
      </c>
      <c r="AX363">
        <f t="shared" si="84"/>
        <v>109815000</v>
      </c>
      <c r="AY363">
        <v>37419000</v>
      </c>
      <c r="AZ363">
        <v>0</v>
      </c>
      <c r="BA363">
        <v>65563000</v>
      </c>
      <c r="BB363">
        <v>26240000</v>
      </c>
      <c r="BC363">
        <f t="shared" si="85"/>
        <v>129222000</v>
      </c>
      <c r="BE363" t="str">
        <f t="shared" si="86"/>
        <v>void</v>
      </c>
      <c r="BF363">
        <f t="shared" si="87"/>
        <v>3</v>
      </c>
      <c r="BG363">
        <f t="shared" si="88"/>
        <v>3</v>
      </c>
      <c r="BH363">
        <f t="shared" si="89"/>
        <v>3</v>
      </c>
    </row>
    <row r="364" spans="1:60" x14ac:dyDescent="0.45">
      <c r="A364" t="s">
        <v>2097</v>
      </c>
      <c r="B364" t="s">
        <v>1447</v>
      </c>
      <c r="C364">
        <v>299</v>
      </c>
      <c r="D364" t="s">
        <v>1447</v>
      </c>
      <c r="E364" t="s">
        <v>1447</v>
      </c>
      <c r="F364" t="s">
        <v>1448</v>
      </c>
      <c r="G364">
        <v>0.5</v>
      </c>
      <c r="H364">
        <v>1</v>
      </c>
      <c r="I364" t="s">
        <v>56</v>
      </c>
      <c r="J364" t="s">
        <v>57</v>
      </c>
      <c r="K364" t="s">
        <v>2098</v>
      </c>
      <c r="L364" t="s">
        <v>2099</v>
      </c>
      <c r="M364" t="s">
        <v>2100</v>
      </c>
      <c r="N364">
        <v>10</v>
      </c>
      <c r="P364">
        <v>0.74724000000000002</v>
      </c>
      <c r="Q364">
        <v>0.82079999999999997</v>
      </c>
      <c r="R364">
        <v>0.75444999999999995</v>
      </c>
      <c r="S364">
        <f t="shared" si="75"/>
        <v>0.7741633333333332</v>
      </c>
      <c r="U364">
        <v>0.63827999999999996</v>
      </c>
      <c r="V364">
        <v>0.74295</v>
      </c>
      <c r="W364">
        <v>0.66640999999999995</v>
      </c>
      <c r="X364" s="3">
        <f t="shared" si="76"/>
        <v>0.68254666666666663</v>
      </c>
      <c r="Y364" t="e">
        <f t="shared" si="77"/>
        <v>#DIV/0!</v>
      </c>
      <c r="AA364">
        <v>0.72206000000000004</v>
      </c>
      <c r="AB364">
        <v>0.76988000000000001</v>
      </c>
      <c r="AC364">
        <v>0.76332999999999995</v>
      </c>
      <c r="AD364">
        <f t="shared" si="78"/>
        <v>0.75175666666666663</v>
      </c>
      <c r="AF364">
        <v>0.62760000000000005</v>
      </c>
      <c r="AG364">
        <v>0.68142999999999998</v>
      </c>
      <c r="AH364">
        <v>0.71453999999999995</v>
      </c>
      <c r="AI364">
        <f t="shared" si="79"/>
        <v>0.67452333333333325</v>
      </c>
      <c r="AJ364" t="e">
        <f t="shared" si="80"/>
        <v>#DIV/0!</v>
      </c>
      <c r="AK364" s="1" t="e">
        <f>IF(AND(OR(#REF!&gt;1.49,#REF!&lt; 0.67),#REF!&lt; 0.05),"TL regulate","none")</f>
        <v>#REF!</v>
      </c>
      <c r="AL364" s="1" t="e">
        <f t="shared" si="81"/>
        <v>#DIV/0!</v>
      </c>
      <c r="AM364" s="1" t="e">
        <f t="shared" si="82"/>
        <v>#DIV/0!</v>
      </c>
      <c r="AO364">
        <v>0</v>
      </c>
      <c r="AP364">
        <v>0</v>
      </c>
      <c r="AQ364">
        <v>23191000</v>
      </c>
      <c r="AR364">
        <v>24586000</v>
      </c>
      <c r="AS364">
        <f t="shared" si="83"/>
        <v>47777000</v>
      </c>
      <c r="AT364">
        <v>0</v>
      </c>
      <c r="AU364">
        <v>0</v>
      </c>
      <c r="AV364">
        <v>19322000</v>
      </c>
      <c r="AW364">
        <v>21894000</v>
      </c>
      <c r="AX364">
        <f t="shared" si="84"/>
        <v>41216000</v>
      </c>
      <c r="AY364">
        <v>0</v>
      </c>
      <c r="AZ364">
        <v>0</v>
      </c>
      <c r="BA364">
        <v>14706000</v>
      </c>
      <c r="BB364">
        <v>22430000</v>
      </c>
      <c r="BC364">
        <f t="shared" si="85"/>
        <v>37136000</v>
      </c>
      <c r="BE364" t="str">
        <f t="shared" si="86"/>
        <v>void</v>
      </c>
      <c r="BF364">
        <f t="shared" si="87"/>
        <v>2</v>
      </c>
      <c r="BG364">
        <f t="shared" si="88"/>
        <v>2</v>
      </c>
      <c r="BH364">
        <f t="shared" si="89"/>
        <v>2</v>
      </c>
    </row>
    <row r="365" spans="1:60" x14ac:dyDescent="0.45">
      <c r="A365" t="s">
        <v>2101</v>
      </c>
      <c r="B365" t="s">
        <v>2102</v>
      </c>
      <c r="C365" t="s">
        <v>2103</v>
      </c>
      <c r="D365" t="s">
        <v>2104</v>
      </c>
      <c r="E365" t="s">
        <v>2104</v>
      </c>
      <c r="F365" t="s">
        <v>2105</v>
      </c>
      <c r="G365">
        <v>0.83397900000000003</v>
      </c>
      <c r="H365">
        <v>1</v>
      </c>
      <c r="I365" t="s">
        <v>56</v>
      </c>
      <c r="J365" t="s">
        <v>57</v>
      </c>
      <c r="K365" t="s">
        <v>481</v>
      </c>
      <c r="L365" t="s">
        <v>2106</v>
      </c>
      <c r="M365" t="s">
        <v>2107</v>
      </c>
      <c r="N365">
        <v>4</v>
      </c>
      <c r="O365">
        <v>0.81420000000000003</v>
      </c>
      <c r="P365">
        <v>0.67488000000000004</v>
      </c>
      <c r="Q365">
        <v>0.84321000000000002</v>
      </c>
      <c r="S365">
        <f t="shared" si="75"/>
        <v>0.77742999999999995</v>
      </c>
      <c r="T365">
        <v>0.71711999999999998</v>
      </c>
      <c r="U365">
        <v>0.59453</v>
      </c>
      <c r="V365">
        <v>0.73706000000000005</v>
      </c>
      <c r="X365" s="3">
        <f t="shared" si="76"/>
        <v>0.68290333333333331</v>
      </c>
      <c r="Y365" t="e">
        <f t="shared" si="77"/>
        <v>#DIV/0!</v>
      </c>
      <c r="Z365">
        <v>1.0572999999999999</v>
      </c>
      <c r="AA365">
        <v>1.1106</v>
      </c>
      <c r="AB365">
        <v>1.1557999999999999</v>
      </c>
      <c r="AD365">
        <f t="shared" si="78"/>
        <v>1.1078999999999999</v>
      </c>
      <c r="AE365">
        <v>0.95325000000000004</v>
      </c>
      <c r="AF365">
        <v>0.99999000000000005</v>
      </c>
      <c r="AG365">
        <v>1.0236000000000001</v>
      </c>
      <c r="AI365">
        <f t="shared" si="79"/>
        <v>0.99228000000000005</v>
      </c>
      <c r="AJ365" t="e">
        <f t="shared" si="80"/>
        <v>#DIV/0!</v>
      </c>
      <c r="AK365" s="1" t="e">
        <f>IF(AND(OR(#REF!&gt;1.49,#REF!&lt; 0.67),#REF!&lt; 0.05),"TL regulate","none")</f>
        <v>#REF!</v>
      </c>
      <c r="AL365" s="1" t="e">
        <f t="shared" si="81"/>
        <v>#DIV/0!</v>
      </c>
      <c r="AM365" s="1" t="e">
        <f t="shared" si="82"/>
        <v>#DIV/0!</v>
      </c>
      <c r="AO365">
        <v>36695000</v>
      </c>
      <c r="AP365">
        <v>0</v>
      </c>
      <c r="AQ365">
        <v>37362000</v>
      </c>
      <c r="AR365">
        <v>0</v>
      </c>
      <c r="AS365">
        <f t="shared" si="83"/>
        <v>74057000</v>
      </c>
      <c r="AT365">
        <v>30435000</v>
      </c>
      <c r="AU365">
        <v>0</v>
      </c>
      <c r="AV365">
        <v>30792000</v>
      </c>
      <c r="AW365">
        <v>0</v>
      </c>
      <c r="AX365">
        <f t="shared" si="84"/>
        <v>61227000</v>
      </c>
      <c r="AY365">
        <v>29497000</v>
      </c>
      <c r="AZ365">
        <v>0</v>
      </c>
      <c r="BA365">
        <v>34150000</v>
      </c>
      <c r="BB365">
        <v>0</v>
      </c>
      <c r="BC365">
        <f t="shared" si="85"/>
        <v>63647000</v>
      </c>
      <c r="BE365" t="str">
        <f t="shared" si="86"/>
        <v>void</v>
      </c>
      <c r="BF365">
        <f t="shared" si="87"/>
        <v>2</v>
      </c>
      <c r="BG365">
        <f t="shared" si="88"/>
        <v>2</v>
      </c>
      <c r="BH365">
        <f t="shared" si="89"/>
        <v>2</v>
      </c>
    </row>
    <row r="366" spans="1:60" x14ac:dyDescent="0.45">
      <c r="A366" t="s">
        <v>2108</v>
      </c>
      <c r="B366" t="s">
        <v>2109</v>
      </c>
      <c r="C366">
        <v>155</v>
      </c>
      <c r="D366" t="s">
        <v>2109</v>
      </c>
      <c r="E366" t="s">
        <v>2109</v>
      </c>
      <c r="F366" t="s">
        <v>2110</v>
      </c>
      <c r="G366">
        <v>0.74477499999999996</v>
      </c>
      <c r="H366">
        <v>1</v>
      </c>
      <c r="I366" t="s">
        <v>56</v>
      </c>
      <c r="J366" t="s">
        <v>57</v>
      </c>
      <c r="K366" t="s">
        <v>2111</v>
      </c>
      <c r="L366" t="s">
        <v>2112</v>
      </c>
      <c r="M366" t="s">
        <v>2113</v>
      </c>
      <c r="N366">
        <v>5</v>
      </c>
      <c r="O366">
        <v>0.80220000000000002</v>
      </c>
      <c r="P366">
        <v>0.79607000000000006</v>
      </c>
      <c r="Q366">
        <v>0.80779999999999996</v>
      </c>
      <c r="R366">
        <v>0.71228000000000002</v>
      </c>
      <c r="S366">
        <f t="shared" si="75"/>
        <v>0.7795875000000001</v>
      </c>
      <c r="T366">
        <v>0.69999</v>
      </c>
      <c r="U366">
        <v>0.69332000000000005</v>
      </c>
      <c r="V366">
        <v>0.70918000000000003</v>
      </c>
      <c r="W366">
        <v>0.62953999999999999</v>
      </c>
      <c r="X366" s="3">
        <f t="shared" si="76"/>
        <v>0.68300749999999999</v>
      </c>
      <c r="Y366" t="e">
        <f t="shared" si="77"/>
        <v>#DIV/0!</v>
      </c>
      <c r="Z366">
        <v>0.75151999999999997</v>
      </c>
      <c r="AA366">
        <v>0.80955999999999995</v>
      </c>
      <c r="AB366">
        <v>0.75917000000000001</v>
      </c>
      <c r="AC366">
        <v>0.70384999999999998</v>
      </c>
      <c r="AD366">
        <f t="shared" si="78"/>
        <v>0.75602500000000006</v>
      </c>
      <c r="AE366">
        <v>0.69191999999999998</v>
      </c>
      <c r="AF366">
        <v>0.79447999999999996</v>
      </c>
      <c r="AG366">
        <v>0.73007</v>
      </c>
      <c r="AH366">
        <v>0.68752000000000002</v>
      </c>
      <c r="AI366">
        <f t="shared" si="79"/>
        <v>0.72599750000000007</v>
      </c>
      <c r="AJ366" t="e">
        <f t="shared" si="80"/>
        <v>#DIV/0!</v>
      </c>
      <c r="AK366" s="1" t="e">
        <f>IF(AND(OR(#REF!&gt;1.49,#REF!&lt; 0.67),#REF!&lt; 0.05),"TL regulate","none")</f>
        <v>#REF!</v>
      </c>
      <c r="AL366" s="1" t="e">
        <f t="shared" si="81"/>
        <v>#DIV/0!</v>
      </c>
      <c r="AM366" s="1" t="e">
        <f t="shared" si="82"/>
        <v>#DIV/0!</v>
      </c>
      <c r="AO366">
        <v>251660000</v>
      </c>
      <c r="AP366">
        <v>0</v>
      </c>
      <c r="AQ366">
        <v>199000000</v>
      </c>
      <c r="AR366">
        <v>224380000</v>
      </c>
      <c r="AS366">
        <f t="shared" si="83"/>
        <v>675040000</v>
      </c>
      <c r="AT366">
        <v>245840000</v>
      </c>
      <c r="AU366">
        <v>0</v>
      </c>
      <c r="AV366">
        <v>189540000</v>
      </c>
      <c r="AW366">
        <v>233070000</v>
      </c>
      <c r="AX366">
        <f t="shared" si="84"/>
        <v>668450000</v>
      </c>
      <c r="AY366">
        <v>191850000</v>
      </c>
      <c r="AZ366">
        <v>0</v>
      </c>
      <c r="BA366">
        <v>169210000</v>
      </c>
      <c r="BB366">
        <v>172760000</v>
      </c>
      <c r="BC366">
        <f t="shared" si="85"/>
        <v>533820000</v>
      </c>
      <c r="BE366" t="str">
        <f t="shared" si="86"/>
        <v>void</v>
      </c>
      <c r="BF366">
        <f t="shared" si="87"/>
        <v>3</v>
      </c>
      <c r="BG366">
        <f t="shared" si="88"/>
        <v>3</v>
      </c>
      <c r="BH366">
        <f t="shared" si="89"/>
        <v>3</v>
      </c>
    </row>
    <row r="367" spans="1:60" x14ac:dyDescent="0.45">
      <c r="A367" t="s">
        <v>2114</v>
      </c>
      <c r="B367" t="s">
        <v>2115</v>
      </c>
      <c r="C367" t="s">
        <v>2116</v>
      </c>
      <c r="D367" t="s">
        <v>2115</v>
      </c>
      <c r="E367" t="s">
        <v>2117</v>
      </c>
      <c r="F367" t="s">
        <v>2118</v>
      </c>
      <c r="G367">
        <v>0.79004799999999997</v>
      </c>
      <c r="H367">
        <v>1</v>
      </c>
      <c r="I367" t="s">
        <v>56</v>
      </c>
      <c r="J367" t="s">
        <v>922</v>
      </c>
      <c r="K367" t="s">
        <v>2119</v>
      </c>
      <c r="L367" t="s">
        <v>2120</v>
      </c>
      <c r="M367" t="s">
        <v>2121</v>
      </c>
      <c r="N367">
        <v>11</v>
      </c>
      <c r="Q367">
        <v>0.83018000000000003</v>
      </c>
      <c r="S367">
        <f t="shared" si="75"/>
        <v>0.83018000000000003</v>
      </c>
      <c r="V367">
        <v>0.68333999999999995</v>
      </c>
      <c r="X367" s="3">
        <f t="shared" si="76"/>
        <v>0.68333999999999995</v>
      </c>
      <c r="Y367" t="e">
        <f t="shared" si="77"/>
        <v>#DIV/0!</v>
      </c>
      <c r="AB367">
        <v>0.79171000000000002</v>
      </c>
      <c r="AD367">
        <f t="shared" si="78"/>
        <v>0.79171000000000002</v>
      </c>
      <c r="AG367">
        <v>0.69874000000000003</v>
      </c>
      <c r="AI367">
        <f t="shared" si="79"/>
        <v>0.69874000000000003</v>
      </c>
      <c r="AJ367" t="e">
        <f t="shared" si="80"/>
        <v>#DIV/0!</v>
      </c>
      <c r="AK367" s="1" t="e">
        <f>IF(AND(OR(#REF!&gt;1.49,#REF!&lt; 0.67),#REF!&lt; 0.05),"TL regulate","none")</f>
        <v>#REF!</v>
      </c>
      <c r="AL367" s="1" t="e">
        <f t="shared" si="81"/>
        <v>#DIV/0!</v>
      </c>
      <c r="AM367" s="1" t="e">
        <f t="shared" si="82"/>
        <v>#DIV/0!</v>
      </c>
      <c r="AO367">
        <v>0</v>
      </c>
      <c r="AP367">
        <v>0</v>
      </c>
      <c r="AQ367">
        <v>7969000</v>
      </c>
      <c r="AR367">
        <v>0</v>
      </c>
      <c r="AS367">
        <f t="shared" si="83"/>
        <v>7969000</v>
      </c>
      <c r="AT367">
        <v>0</v>
      </c>
      <c r="AU367">
        <v>0</v>
      </c>
      <c r="AV367">
        <v>12039000</v>
      </c>
      <c r="AW367">
        <v>0</v>
      </c>
      <c r="AX367">
        <f t="shared" si="84"/>
        <v>12039000</v>
      </c>
      <c r="AY367">
        <v>10041000</v>
      </c>
      <c r="AZ367">
        <v>0</v>
      </c>
      <c r="BA367">
        <v>6437400</v>
      </c>
      <c r="BB367">
        <v>0</v>
      </c>
      <c r="BC367">
        <f t="shared" si="85"/>
        <v>16478400</v>
      </c>
      <c r="BE367" t="str">
        <f t="shared" si="86"/>
        <v>void</v>
      </c>
      <c r="BF367">
        <f t="shared" si="87"/>
        <v>1</v>
      </c>
      <c r="BG367">
        <f t="shared" si="88"/>
        <v>1</v>
      </c>
      <c r="BH367">
        <f t="shared" si="89"/>
        <v>2</v>
      </c>
    </row>
    <row r="368" spans="1:60" x14ac:dyDescent="0.45">
      <c r="A368" t="s">
        <v>2122</v>
      </c>
      <c r="B368" t="s">
        <v>2123</v>
      </c>
      <c r="C368">
        <v>166</v>
      </c>
      <c r="D368" t="s">
        <v>2123</v>
      </c>
      <c r="E368" t="s">
        <v>2123</v>
      </c>
      <c r="F368" t="s">
        <v>2124</v>
      </c>
      <c r="G368">
        <v>0.93157199999999996</v>
      </c>
      <c r="H368">
        <v>1</v>
      </c>
      <c r="I368" t="s">
        <v>56</v>
      </c>
      <c r="J368" t="s">
        <v>57</v>
      </c>
      <c r="K368" t="s">
        <v>192</v>
      </c>
      <c r="L368" t="s">
        <v>2125</v>
      </c>
      <c r="M368" t="s">
        <v>2126</v>
      </c>
      <c r="N368">
        <v>1</v>
      </c>
      <c r="R368">
        <v>0.82587999999999995</v>
      </c>
      <c r="S368">
        <f t="shared" si="75"/>
        <v>0.82587999999999995</v>
      </c>
      <c r="W368">
        <v>0.68354000000000004</v>
      </c>
      <c r="X368" s="3">
        <f t="shared" si="76"/>
        <v>0.68354000000000004</v>
      </c>
      <c r="Y368" t="e">
        <f t="shared" si="77"/>
        <v>#DIV/0!</v>
      </c>
      <c r="AC368">
        <v>0.88473000000000002</v>
      </c>
      <c r="AD368">
        <f t="shared" si="78"/>
        <v>0.88473000000000002</v>
      </c>
      <c r="AH368">
        <v>0.78403999999999996</v>
      </c>
      <c r="AI368">
        <f t="shared" si="79"/>
        <v>0.78403999999999996</v>
      </c>
      <c r="AJ368" t="e">
        <f t="shared" si="80"/>
        <v>#DIV/0!</v>
      </c>
      <c r="AK368" s="1" t="e">
        <f>IF(AND(OR(#REF!&gt;1.49,#REF!&lt; 0.67),#REF!&lt; 0.05),"TL regulate","none")</f>
        <v>#REF!</v>
      </c>
      <c r="AL368" s="1" t="e">
        <f t="shared" si="81"/>
        <v>#DIV/0!</v>
      </c>
      <c r="AM368" s="1" t="e">
        <f t="shared" si="82"/>
        <v>#DIV/0!</v>
      </c>
      <c r="AO368">
        <v>0</v>
      </c>
      <c r="AP368">
        <v>0</v>
      </c>
      <c r="AQ368">
        <v>0</v>
      </c>
      <c r="AR368">
        <v>26406000</v>
      </c>
      <c r="AS368">
        <f t="shared" si="83"/>
        <v>26406000</v>
      </c>
      <c r="AT368">
        <v>0</v>
      </c>
      <c r="AU368">
        <v>0</v>
      </c>
      <c r="AV368">
        <v>0</v>
      </c>
      <c r="AW368">
        <v>33748000</v>
      </c>
      <c r="AX368">
        <f t="shared" si="84"/>
        <v>33748000</v>
      </c>
      <c r="AY368">
        <v>0</v>
      </c>
      <c r="AZ368">
        <v>0</v>
      </c>
      <c r="BA368">
        <v>0</v>
      </c>
      <c r="BB368">
        <v>27568000</v>
      </c>
      <c r="BC368">
        <f t="shared" si="85"/>
        <v>27568000</v>
      </c>
      <c r="BE368" t="str">
        <f t="shared" si="86"/>
        <v>void</v>
      </c>
      <c r="BF368">
        <f t="shared" si="87"/>
        <v>1</v>
      </c>
      <c r="BG368">
        <f t="shared" si="88"/>
        <v>1</v>
      </c>
      <c r="BH368">
        <f t="shared" si="89"/>
        <v>1</v>
      </c>
    </row>
    <row r="369" spans="1:60" x14ac:dyDescent="0.45">
      <c r="A369" t="s">
        <v>2127</v>
      </c>
      <c r="B369" t="s">
        <v>2128</v>
      </c>
      <c r="C369">
        <v>194</v>
      </c>
      <c r="D369" t="s">
        <v>2128</v>
      </c>
      <c r="E369" t="s">
        <v>2128</v>
      </c>
      <c r="F369" t="s">
        <v>2129</v>
      </c>
      <c r="G369">
        <v>0.920879</v>
      </c>
      <c r="H369">
        <v>1</v>
      </c>
      <c r="I369" t="s">
        <v>56</v>
      </c>
      <c r="J369" t="s">
        <v>57</v>
      </c>
      <c r="K369" t="s">
        <v>1023</v>
      </c>
      <c r="L369" t="s">
        <v>2130</v>
      </c>
      <c r="M369" t="s">
        <v>2131</v>
      </c>
      <c r="N369">
        <v>17</v>
      </c>
      <c r="O369">
        <v>0.76463999999999999</v>
      </c>
      <c r="P369">
        <v>0.81196999999999997</v>
      </c>
      <c r="Q369">
        <v>0.79793999999999998</v>
      </c>
      <c r="S369">
        <f t="shared" si="75"/>
        <v>0.79151666666666676</v>
      </c>
      <c r="T369">
        <v>0.64319000000000004</v>
      </c>
      <c r="U369">
        <v>0.71236999999999995</v>
      </c>
      <c r="V369">
        <v>0.69913999999999998</v>
      </c>
      <c r="X369" s="3">
        <f t="shared" si="76"/>
        <v>0.68489999999999995</v>
      </c>
      <c r="Y369" t="e">
        <f t="shared" si="77"/>
        <v>#DIV/0!</v>
      </c>
      <c r="Z369">
        <v>0.88805999999999996</v>
      </c>
      <c r="AA369">
        <v>0.70462000000000002</v>
      </c>
      <c r="AB369">
        <v>0.89149</v>
      </c>
      <c r="AD369">
        <f t="shared" si="78"/>
        <v>0.82805666666666677</v>
      </c>
      <c r="AE369">
        <v>0.80178000000000005</v>
      </c>
      <c r="AF369">
        <v>0.62819000000000003</v>
      </c>
      <c r="AG369">
        <v>0.78483999999999998</v>
      </c>
      <c r="AI369">
        <f t="shared" si="79"/>
        <v>0.73826999999999998</v>
      </c>
      <c r="AJ369" t="e">
        <f t="shared" si="80"/>
        <v>#DIV/0!</v>
      </c>
      <c r="AK369" s="1" t="e">
        <f>IF(AND(OR(#REF!&gt;1.49,#REF!&lt; 0.67),#REF!&lt; 0.05),"TL regulate","none")</f>
        <v>#REF!</v>
      </c>
      <c r="AL369" s="1" t="e">
        <f t="shared" si="81"/>
        <v>#DIV/0!</v>
      </c>
      <c r="AM369" s="1" t="e">
        <f t="shared" si="82"/>
        <v>#DIV/0!</v>
      </c>
      <c r="AO369">
        <v>33285000</v>
      </c>
      <c r="AP369">
        <v>0</v>
      </c>
      <c r="AQ369">
        <v>35615000</v>
      </c>
      <c r="AR369">
        <v>25536000</v>
      </c>
      <c r="AS369">
        <f t="shared" si="83"/>
        <v>94436000</v>
      </c>
      <c r="AT369">
        <v>30845000</v>
      </c>
      <c r="AU369">
        <v>0</v>
      </c>
      <c r="AV369">
        <v>27967000</v>
      </c>
      <c r="AW369">
        <v>0</v>
      </c>
      <c r="AX369">
        <f t="shared" si="84"/>
        <v>58812000</v>
      </c>
      <c r="AY369">
        <v>22249000</v>
      </c>
      <c r="AZ369">
        <v>0</v>
      </c>
      <c r="BA369">
        <v>29026000</v>
      </c>
      <c r="BB369">
        <v>21171000</v>
      </c>
      <c r="BC369">
        <f t="shared" si="85"/>
        <v>72446000</v>
      </c>
      <c r="BE369" t="str">
        <f t="shared" si="86"/>
        <v>void</v>
      </c>
      <c r="BF369">
        <f t="shared" si="87"/>
        <v>3</v>
      </c>
      <c r="BG369">
        <f t="shared" si="88"/>
        <v>2</v>
      </c>
      <c r="BH369">
        <f t="shared" si="89"/>
        <v>3</v>
      </c>
    </row>
    <row r="370" spans="1:60" x14ac:dyDescent="0.45">
      <c r="A370" t="s">
        <v>2132</v>
      </c>
      <c r="B370" t="s">
        <v>2133</v>
      </c>
      <c r="C370">
        <v>216</v>
      </c>
      <c r="D370" t="s">
        <v>2133</v>
      </c>
      <c r="E370" t="s">
        <v>2133</v>
      </c>
      <c r="F370" t="s">
        <v>2134</v>
      </c>
      <c r="G370">
        <v>0.99775400000000003</v>
      </c>
      <c r="H370">
        <v>2</v>
      </c>
      <c r="I370" t="s">
        <v>56</v>
      </c>
      <c r="J370" t="s">
        <v>74</v>
      </c>
      <c r="K370" t="s">
        <v>1753</v>
      </c>
      <c r="L370" t="s">
        <v>2135</v>
      </c>
      <c r="M370" t="s">
        <v>2136</v>
      </c>
      <c r="N370">
        <v>7</v>
      </c>
      <c r="O370">
        <v>0.73972000000000004</v>
      </c>
      <c r="P370">
        <v>0.97567000000000004</v>
      </c>
      <c r="Q370">
        <v>0.80791999999999997</v>
      </c>
      <c r="R370">
        <v>0.82933000000000001</v>
      </c>
      <c r="S370">
        <f t="shared" si="75"/>
        <v>0.83816000000000013</v>
      </c>
      <c r="T370">
        <v>0.61126999999999998</v>
      </c>
      <c r="U370">
        <v>0.79644999999999999</v>
      </c>
      <c r="V370">
        <v>0.64727000000000001</v>
      </c>
      <c r="W370">
        <v>0.68593999999999999</v>
      </c>
      <c r="X370" s="3">
        <f t="shared" si="76"/>
        <v>0.68523250000000002</v>
      </c>
      <c r="Y370" t="e">
        <f t="shared" si="77"/>
        <v>#DIV/0!</v>
      </c>
      <c r="Z370">
        <v>0.92998000000000003</v>
      </c>
      <c r="AA370">
        <v>1.0564</v>
      </c>
      <c r="AB370">
        <v>0.85507999999999995</v>
      </c>
      <c r="AC370">
        <v>0.94677999999999995</v>
      </c>
      <c r="AD370">
        <f t="shared" si="78"/>
        <v>0.94706000000000001</v>
      </c>
      <c r="AE370">
        <v>0.78737000000000001</v>
      </c>
      <c r="AF370">
        <v>0.87475999999999998</v>
      </c>
      <c r="AG370">
        <v>0.72743999999999998</v>
      </c>
      <c r="AH370">
        <v>0.84123999999999999</v>
      </c>
      <c r="AI370">
        <f t="shared" si="79"/>
        <v>0.80770249999999999</v>
      </c>
      <c r="AJ370" t="e">
        <f t="shared" si="80"/>
        <v>#DIV/0!</v>
      </c>
      <c r="AK370" s="1" t="e">
        <f>IF(AND(OR(#REF!&gt;1.49,#REF!&lt; 0.67),#REF!&lt; 0.05),"TL regulate","none")</f>
        <v>#REF!</v>
      </c>
      <c r="AL370" s="1" t="e">
        <f t="shared" si="81"/>
        <v>#DIV/0!</v>
      </c>
      <c r="AM370" s="1" t="e">
        <f t="shared" si="82"/>
        <v>#DIV/0!</v>
      </c>
      <c r="AO370">
        <v>27933000</v>
      </c>
      <c r="AP370">
        <v>0</v>
      </c>
      <c r="AQ370">
        <v>26203000</v>
      </c>
      <c r="AR370">
        <v>31023000</v>
      </c>
      <c r="AS370">
        <f t="shared" si="83"/>
        <v>85159000</v>
      </c>
      <c r="AT370">
        <v>13183000</v>
      </c>
      <c r="AU370">
        <v>0</v>
      </c>
      <c r="AV370">
        <v>28995000</v>
      </c>
      <c r="AW370">
        <v>26836000</v>
      </c>
      <c r="AX370">
        <f t="shared" si="84"/>
        <v>69014000</v>
      </c>
      <c r="AY370">
        <v>20989000</v>
      </c>
      <c r="AZ370">
        <v>0</v>
      </c>
      <c r="BA370">
        <v>23649000</v>
      </c>
      <c r="BB370">
        <v>24397000</v>
      </c>
      <c r="BC370">
        <f t="shared" si="85"/>
        <v>69035000</v>
      </c>
      <c r="BE370" t="str">
        <f t="shared" si="86"/>
        <v>void</v>
      </c>
      <c r="BF370">
        <f t="shared" si="87"/>
        <v>3</v>
      </c>
      <c r="BG370">
        <f t="shared" si="88"/>
        <v>3</v>
      </c>
      <c r="BH370">
        <f t="shared" si="89"/>
        <v>3</v>
      </c>
    </row>
    <row r="371" spans="1:60" x14ac:dyDescent="0.45">
      <c r="A371" t="s">
        <v>2137</v>
      </c>
      <c r="B371" t="s">
        <v>2133</v>
      </c>
      <c r="C371">
        <v>211</v>
      </c>
      <c r="D371" t="s">
        <v>2133</v>
      </c>
      <c r="E371" t="s">
        <v>2133</v>
      </c>
      <c r="F371" t="s">
        <v>2134</v>
      </c>
      <c r="G371">
        <v>1</v>
      </c>
      <c r="H371" t="s">
        <v>116</v>
      </c>
      <c r="I371" t="s">
        <v>56</v>
      </c>
      <c r="J371" t="s">
        <v>81</v>
      </c>
      <c r="K371" t="s">
        <v>234</v>
      </c>
      <c r="L371" t="s">
        <v>2138</v>
      </c>
      <c r="M371" t="s">
        <v>2139</v>
      </c>
      <c r="N371">
        <v>2</v>
      </c>
      <c r="O371">
        <v>0.77732000000000001</v>
      </c>
      <c r="P371">
        <v>0.82747999999999999</v>
      </c>
      <c r="Q371">
        <v>0.87583</v>
      </c>
      <c r="R371">
        <v>0.82933000000000001</v>
      </c>
      <c r="S371">
        <f t="shared" si="75"/>
        <v>0.82749000000000006</v>
      </c>
      <c r="T371">
        <v>0.64929999999999999</v>
      </c>
      <c r="U371">
        <v>0.68503999999999998</v>
      </c>
      <c r="V371">
        <v>0.7228</v>
      </c>
      <c r="W371">
        <v>0.68593999999999999</v>
      </c>
      <c r="X371" s="3">
        <f t="shared" si="76"/>
        <v>0.68576999999999999</v>
      </c>
      <c r="Y371" t="e">
        <f t="shared" si="77"/>
        <v>#DIV/0!</v>
      </c>
      <c r="Z371">
        <v>0.76322999999999996</v>
      </c>
      <c r="AA371">
        <v>0.78027999999999997</v>
      </c>
      <c r="AB371">
        <v>0.79342000000000001</v>
      </c>
      <c r="AC371">
        <v>0.94677999999999995</v>
      </c>
      <c r="AD371">
        <f t="shared" si="78"/>
        <v>0.82092749999999992</v>
      </c>
      <c r="AE371">
        <v>0.67774999999999996</v>
      </c>
      <c r="AF371">
        <v>0.68703000000000003</v>
      </c>
      <c r="AG371">
        <v>0.68215000000000003</v>
      </c>
      <c r="AH371">
        <v>0.84123999999999999</v>
      </c>
      <c r="AI371">
        <f t="shared" si="79"/>
        <v>0.72204250000000003</v>
      </c>
      <c r="AJ371" t="e">
        <f t="shared" si="80"/>
        <v>#DIV/0!</v>
      </c>
      <c r="AK371" s="1" t="e">
        <f>IF(AND(OR(#REF!&gt;1.49,#REF!&lt; 0.67),#REF!&lt; 0.05),"TL regulate","none")</f>
        <v>#REF!</v>
      </c>
      <c r="AL371" s="1" t="e">
        <f t="shared" si="81"/>
        <v>#DIV/0!</v>
      </c>
      <c r="AM371" s="1" t="e">
        <f t="shared" si="82"/>
        <v>#DIV/0!</v>
      </c>
      <c r="AO371">
        <v>121610000</v>
      </c>
      <c r="AP371">
        <v>0</v>
      </c>
      <c r="AQ371">
        <v>122340000</v>
      </c>
      <c r="AR371">
        <v>31023000</v>
      </c>
      <c r="AS371">
        <f t="shared" si="83"/>
        <v>274973000</v>
      </c>
      <c r="AT371">
        <v>110270000</v>
      </c>
      <c r="AU371">
        <v>0</v>
      </c>
      <c r="AV371">
        <v>122230000</v>
      </c>
      <c r="AW371">
        <v>26836000</v>
      </c>
      <c r="AX371">
        <f t="shared" si="84"/>
        <v>259336000</v>
      </c>
      <c r="AY371">
        <v>235180000</v>
      </c>
      <c r="AZ371">
        <v>0</v>
      </c>
      <c r="BA371">
        <v>214840000</v>
      </c>
      <c r="BB371">
        <v>153130000</v>
      </c>
      <c r="BC371">
        <f t="shared" si="85"/>
        <v>603150000</v>
      </c>
      <c r="BE371" t="str">
        <f t="shared" si="86"/>
        <v>void</v>
      </c>
      <c r="BF371">
        <f t="shared" si="87"/>
        <v>3</v>
      </c>
      <c r="BG371">
        <f t="shared" si="88"/>
        <v>3</v>
      </c>
      <c r="BH371">
        <f t="shared" si="89"/>
        <v>3</v>
      </c>
    </row>
    <row r="372" spans="1:60" x14ac:dyDescent="0.45">
      <c r="A372" t="s">
        <v>2140</v>
      </c>
      <c r="B372" t="s">
        <v>2141</v>
      </c>
      <c r="C372">
        <v>696</v>
      </c>
      <c r="D372" t="s">
        <v>2141</v>
      </c>
      <c r="E372" t="s">
        <v>2141</v>
      </c>
      <c r="F372" t="s">
        <v>2142</v>
      </c>
      <c r="G372">
        <v>0.64186699999999997</v>
      </c>
      <c r="H372">
        <v>1</v>
      </c>
      <c r="I372" t="s">
        <v>56</v>
      </c>
      <c r="J372" t="s">
        <v>57</v>
      </c>
      <c r="K372" t="s">
        <v>352</v>
      </c>
      <c r="L372" t="s">
        <v>2143</v>
      </c>
      <c r="M372" t="s">
        <v>2144</v>
      </c>
      <c r="N372">
        <v>1</v>
      </c>
      <c r="O372">
        <v>0.83567999999999998</v>
      </c>
      <c r="S372">
        <f t="shared" si="75"/>
        <v>0.83567999999999998</v>
      </c>
      <c r="T372">
        <v>0.68598999999999999</v>
      </c>
      <c r="X372" s="3">
        <f t="shared" si="76"/>
        <v>0.68598999999999999</v>
      </c>
      <c r="Y372" t="e">
        <f t="shared" si="77"/>
        <v>#DIV/0!</v>
      </c>
      <c r="Z372">
        <v>1.04</v>
      </c>
      <c r="AD372">
        <f t="shared" si="78"/>
        <v>1.04</v>
      </c>
      <c r="AE372">
        <v>0.91230999999999995</v>
      </c>
      <c r="AI372">
        <f t="shared" si="79"/>
        <v>0.91230999999999995</v>
      </c>
      <c r="AJ372" t="e">
        <f t="shared" si="80"/>
        <v>#DIV/0!</v>
      </c>
      <c r="AK372" s="1" t="e">
        <f>IF(AND(OR(#REF!&gt;1.49,#REF!&lt; 0.67),#REF!&lt; 0.05),"TL regulate","none")</f>
        <v>#REF!</v>
      </c>
      <c r="AL372" s="1" t="e">
        <f t="shared" si="81"/>
        <v>#DIV/0!</v>
      </c>
      <c r="AM372" s="1" t="e">
        <f t="shared" si="82"/>
        <v>#DIV/0!</v>
      </c>
      <c r="AO372">
        <v>72383000</v>
      </c>
      <c r="AP372">
        <v>0</v>
      </c>
      <c r="AQ372">
        <v>0</v>
      </c>
      <c r="AR372">
        <v>0</v>
      </c>
      <c r="AS372">
        <f t="shared" si="83"/>
        <v>72383000</v>
      </c>
      <c r="AT372">
        <v>59533000</v>
      </c>
      <c r="AU372">
        <v>0</v>
      </c>
      <c r="AV372">
        <v>0</v>
      </c>
      <c r="AW372">
        <v>0</v>
      </c>
      <c r="AX372">
        <f t="shared" si="84"/>
        <v>59533000</v>
      </c>
      <c r="AY372">
        <v>73377000</v>
      </c>
      <c r="AZ372">
        <v>0</v>
      </c>
      <c r="BA372">
        <v>101390000</v>
      </c>
      <c r="BB372">
        <v>0</v>
      </c>
      <c r="BC372">
        <f t="shared" si="85"/>
        <v>174767000</v>
      </c>
      <c r="BE372" t="str">
        <f t="shared" si="86"/>
        <v>void</v>
      </c>
      <c r="BF372">
        <f t="shared" si="87"/>
        <v>1</v>
      </c>
      <c r="BG372">
        <f t="shared" si="88"/>
        <v>1</v>
      </c>
      <c r="BH372">
        <f t="shared" si="89"/>
        <v>2</v>
      </c>
    </row>
    <row r="373" spans="1:60" x14ac:dyDescent="0.45">
      <c r="A373" t="s">
        <v>2145</v>
      </c>
      <c r="B373" t="s">
        <v>2146</v>
      </c>
      <c r="C373" t="s">
        <v>2147</v>
      </c>
      <c r="D373" t="s">
        <v>2148</v>
      </c>
      <c r="E373" t="s">
        <v>2148</v>
      </c>
      <c r="F373" t="s">
        <v>2149</v>
      </c>
      <c r="G373">
        <v>0.99939</v>
      </c>
      <c r="H373">
        <v>1</v>
      </c>
      <c r="I373" t="s">
        <v>56</v>
      </c>
      <c r="J373" t="s">
        <v>57</v>
      </c>
      <c r="K373" t="s">
        <v>385</v>
      </c>
      <c r="L373" t="s">
        <v>2150</v>
      </c>
      <c r="M373" t="s">
        <v>2151</v>
      </c>
      <c r="N373">
        <v>3</v>
      </c>
      <c r="O373">
        <v>0.88268000000000002</v>
      </c>
      <c r="R373">
        <v>0.75975999999999999</v>
      </c>
      <c r="S373">
        <f t="shared" si="75"/>
        <v>0.82122000000000006</v>
      </c>
      <c r="T373">
        <v>0.74519000000000002</v>
      </c>
      <c r="W373">
        <v>0.62733000000000005</v>
      </c>
      <c r="X373" s="3">
        <f t="shared" si="76"/>
        <v>0.68626000000000009</v>
      </c>
      <c r="Y373" t="e">
        <f t="shared" si="77"/>
        <v>#DIV/0!</v>
      </c>
      <c r="Z373">
        <v>0.79310000000000003</v>
      </c>
      <c r="AC373">
        <v>0.76565000000000005</v>
      </c>
      <c r="AD373">
        <f t="shared" si="78"/>
        <v>0.77937500000000004</v>
      </c>
      <c r="AE373">
        <v>0.70199</v>
      </c>
      <c r="AH373">
        <v>0.66315000000000002</v>
      </c>
      <c r="AI373">
        <f t="shared" si="79"/>
        <v>0.68257000000000001</v>
      </c>
      <c r="AJ373" t="e">
        <f t="shared" si="80"/>
        <v>#DIV/0!</v>
      </c>
      <c r="AK373" s="1" t="e">
        <f>IF(AND(OR(#REF!&gt;1.49,#REF!&lt; 0.67),#REF!&lt; 0.05),"TL regulate","none")</f>
        <v>#REF!</v>
      </c>
      <c r="AL373" s="1" t="e">
        <f t="shared" si="81"/>
        <v>#DIV/0!</v>
      </c>
      <c r="AM373" s="1" t="e">
        <f t="shared" si="82"/>
        <v>#DIV/0!</v>
      </c>
      <c r="AO373">
        <v>115170000</v>
      </c>
      <c r="AP373">
        <v>0</v>
      </c>
      <c r="AQ373">
        <v>0</v>
      </c>
      <c r="AR373">
        <v>100940000</v>
      </c>
      <c r="AS373">
        <f t="shared" si="83"/>
        <v>216110000</v>
      </c>
      <c r="AT373">
        <v>110960000</v>
      </c>
      <c r="AU373">
        <v>0</v>
      </c>
      <c r="AV373">
        <v>0</v>
      </c>
      <c r="AW373">
        <v>91549000</v>
      </c>
      <c r="AX373">
        <f t="shared" si="84"/>
        <v>202509000</v>
      </c>
      <c r="AY373">
        <v>90055000</v>
      </c>
      <c r="AZ373">
        <v>0</v>
      </c>
      <c r="BA373">
        <v>0</v>
      </c>
      <c r="BB373">
        <v>71062000</v>
      </c>
      <c r="BC373">
        <f t="shared" si="85"/>
        <v>161117000</v>
      </c>
      <c r="BE373" t="str">
        <f t="shared" si="86"/>
        <v>void</v>
      </c>
      <c r="BF373">
        <f t="shared" si="87"/>
        <v>2</v>
      </c>
      <c r="BG373">
        <f t="shared" si="88"/>
        <v>2</v>
      </c>
      <c r="BH373">
        <f t="shared" si="89"/>
        <v>2</v>
      </c>
    </row>
    <row r="374" spans="1:60" x14ac:dyDescent="0.45">
      <c r="A374" t="s">
        <v>2152</v>
      </c>
      <c r="B374" t="s">
        <v>2041</v>
      </c>
      <c r="C374" t="s">
        <v>2153</v>
      </c>
      <c r="D374" t="s">
        <v>2043</v>
      </c>
      <c r="E374" t="s">
        <v>2043</v>
      </c>
      <c r="F374" t="s">
        <v>2044</v>
      </c>
      <c r="G374">
        <v>0.50685000000000002</v>
      </c>
      <c r="H374">
        <v>1</v>
      </c>
      <c r="I374" t="s">
        <v>56</v>
      </c>
      <c r="J374" t="s">
        <v>562</v>
      </c>
      <c r="K374" t="s">
        <v>2154</v>
      </c>
      <c r="L374" t="s">
        <v>2155</v>
      </c>
      <c r="M374" t="s">
        <v>2156</v>
      </c>
      <c r="N374">
        <v>32</v>
      </c>
      <c r="O374">
        <v>0.70899999999999996</v>
      </c>
      <c r="S374">
        <f t="shared" si="75"/>
        <v>0.70899999999999996</v>
      </c>
      <c r="T374">
        <v>0.68779999999999997</v>
      </c>
      <c r="X374" s="3">
        <f t="shared" si="76"/>
        <v>0.68779999999999997</v>
      </c>
      <c r="Y374" t="e">
        <f t="shared" si="77"/>
        <v>#DIV/0!</v>
      </c>
      <c r="Z374">
        <v>0.66827000000000003</v>
      </c>
      <c r="AD374">
        <f t="shared" si="78"/>
        <v>0.66827000000000003</v>
      </c>
      <c r="AE374">
        <v>0.63754</v>
      </c>
      <c r="AI374">
        <f t="shared" si="79"/>
        <v>0.63754</v>
      </c>
      <c r="AJ374" t="e">
        <f t="shared" si="80"/>
        <v>#DIV/0!</v>
      </c>
      <c r="AK374" s="1" t="e">
        <f>IF(AND(OR(#REF!&gt;1.49,#REF!&lt; 0.67),#REF!&lt; 0.05),"TL regulate","none")</f>
        <v>#REF!</v>
      </c>
      <c r="AL374" s="1" t="e">
        <f t="shared" si="81"/>
        <v>#DIV/0!</v>
      </c>
      <c r="AM374" s="1" t="e">
        <f t="shared" si="82"/>
        <v>#DIV/0!</v>
      </c>
      <c r="AO374">
        <v>171030000</v>
      </c>
      <c r="AP374">
        <v>0</v>
      </c>
      <c r="AQ374">
        <v>0</v>
      </c>
      <c r="AR374">
        <v>0</v>
      </c>
      <c r="AS374">
        <f t="shared" si="83"/>
        <v>171030000</v>
      </c>
      <c r="AT374">
        <v>164810000</v>
      </c>
      <c r="AU374">
        <v>0</v>
      </c>
      <c r="AV374">
        <v>0</v>
      </c>
      <c r="AW374">
        <v>0</v>
      </c>
      <c r="AX374">
        <f t="shared" si="84"/>
        <v>164810000</v>
      </c>
      <c r="AY374">
        <v>152990000</v>
      </c>
      <c r="AZ374">
        <v>0</v>
      </c>
      <c r="BA374">
        <v>0</v>
      </c>
      <c r="BB374">
        <v>0</v>
      </c>
      <c r="BC374">
        <f t="shared" si="85"/>
        <v>152990000</v>
      </c>
      <c r="BE374" t="str">
        <f t="shared" si="86"/>
        <v>void</v>
      </c>
      <c r="BF374">
        <f t="shared" si="87"/>
        <v>1</v>
      </c>
      <c r="BG374">
        <f t="shared" si="88"/>
        <v>1</v>
      </c>
      <c r="BH374">
        <f t="shared" si="89"/>
        <v>1</v>
      </c>
    </row>
    <row r="375" spans="1:60" x14ac:dyDescent="0.45">
      <c r="A375" t="s">
        <v>2157</v>
      </c>
      <c r="B375" t="s">
        <v>2158</v>
      </c>
      <c r="C375">
        <v>514</v>
      </c>
      <c r="D375" t="s">
        <v>2158</v>
      </c>
      <c r="E375" t="s">
        <v>2158</v>
      </c>
      <c r="F375" t="s">
        <v>2159</v>
      </c>
      <c r="G375">
        <v>0.94725099999999995</v>
      </c>
      <c r="H375">
        <v>1</v>
      </c>
      <c r="I375" t="s">
        <v>56</v>
      </c>
      <c r="J375" t="s">
        <v>57</v>
      </c>
      <c r="K375" t="s">
        <v>2160</v>
      </c>
      <c r="L375" t="s">
        <v>2161</v>
      </c>
      <c r="M375" t="s">
        <v>2162</v>
      </c>
      <c r="N375">
        <v>6</v>
      </c>
      <c r="P375">
        <v>0.99929000000000001</v>
      </c>
      <c r="Q375">
        <v>0.98907</v>
      </c>
      <c r="R375">
        <v>0.50422999999999996</v>
      </c>
      <c r="S375">
        <f t="shared" si="75"/>
        <v>0.83086333333333329</v>
      </c>
      <c r="U375">
        <v>0.82362000000000002</v>
      </c>
      <c r="V375">
        <v>0.79788999999999999</v>
      </c>
      <c r="W375">
        <v>0.44206000000000001</v>
      </c>
      <c r="X375" s="3">
        <f t="shared" si="76"/>
        <v>0.68785666666666667</v>
      </c>
      <c r="Y375" t="e">
        <f t="shared" si="77"/>
        <v>#DIV/0!</v>
      </c>
      <c r="AA375">
        <v>0.66471000000000002</v>
      </c>
      <c r="AB375">
        <v>0.70128000000000001</v>
      </c>
      <c r="AC375">
        <v>0.67327999999999999</v>
      </c>
      <c r="AD375">
        <f t="shared" si="78"/>
        <v>0.67975666666666668</v>
      </c>
      <c r="AF375">
        <v>0.59013000000000004</v>
      </c>
      <c r="AG375">
        <v>0.61114999999999997</v>
      </c>
      <c r="AH375">
        <v>0.60712999999999995</v>
      </c>
      <c r="AI375">
        <f t="shared" si="79"/>
        <v>0.60280333333333336</v>
      </c>
      <c r="AJ375" t="e">
        <f t="shared" si="80"/>
        <v>#DIV/0!</v>
      </c>
      <c r="AK375" s="1" t="e">
        <f>IF(AND(OR(#REF!&gt;1.49,#REF!&lt; 0.67),#REF!&lt; 0.05),"TL regulate","none")</f>
        <v>#REF!</v>
      </c>
      <c r="AL375" s="1" t="e">
        <f t="shared" si="81"/>
        <v>#DIV/0!</v>
      </c>
      <c r="AM375" s="1" t="e">
        <f t="shared" si="82"/>
        <v>#DIV/0!</v>
      </c>
      <c r="AO375">
        <v>0</v>
      </c>
      <c r="AP375">
        <v>0</v>
      </c>
      <c r="AQ375">
        <v>0</v>
      </c>
      <c r="AR375">
        <v>13144000</v>
      </c>
      <c r="AS375">
        <f t="shared" si="83"/>
        <v>13144000</v>
      </c>
      <c r="AT375">
        <v>0</v>
      </c>
      <c r="AU375">
        <v>0</v>
      </c>
      <c r="AV375">
        <v>0</v>
      </c>
      <c r="AW375">
        <v>11190000</v>
      </c>
      <c r="AX375">
        <f t="shared" si="84"/>
        <v>11190000</v>
      </c>
      <c r="AY375">
        <v>0</v>
      </c>
      <c r="AZ375">
        <v>0</v>
      </c>
      <c r="BA375">
        <v>0</v>
      </c>
      <c r="BB375">
        <v>5514400</v>
      </c>
      <c r="BC375">
        <f t="shared" si="85"/>
        <v>5514400</v>
      </c>
      <c r="BE375" t="str">
        <f t="shared" si="86"/>
        <v>void</v>
      </c>
      <c r="BF375">
        <f t="shared" si="87"/>
        <v>1</v>
      </c>
      <c r="BG375">
        <f t="shared" si="88"/>
        <v>1</v>
      </c>
      <c r="BH375">
        <f t="shared" si="89"/>
        <v>1</v>
      </c>
    </row>
    <row r="376" spans="1:60" x14ac:dyDescent="0.45">
      <c r="A376" t="s">
        <v>2163</v>
      </c>
      <c r="B376" t="s">
        <v>1884</v>
      </c>
      <c r="C376">
        <v>50</v>
      </c>
      <c r="D376" t="s">
        <v>1884</v>
      </c>
      <c r="E376" t="s">
        <v>1884</v>
      </c>
      <c r="F376">
        <v>0</v>
      </c>
      <c r="G376">
        <v>0.97219699999999998</v>
      </c>
      <c r="H376">
        <v>1</v>
      </c>
      <c r="I376" t="s">
        <v>80</v>
      </c>
      <c r="J376" t="s">
        <v>1343</v>
      </c>
      <c r="K376" t="s">
        <v>1377</v>
      </c>
      <c r="L376" t="s">
        <v>2164</v>
      </c>
      <c r="M376" t="s">
        <v>2165</v>
      </c>
      <c r="N376">
        <v>1</v>
      </c>
      <c r="P376">
        <v>0.77351999999999999</v>
      </c>
      <c r="Q376">
        <v>0.89483000000000001</v>
      </c>
      <c r="S376">
        <f t="shared" si="75"/>
        <v>0.834175</v>
      </c>
      <c r="U376">
        <v>0.63270000000000004</v>
      </c>
      <c r="V376">
        <v>0.74555000000000005</v>
      </c>
      <c r="X376" s="3">
        <f t="shared" si="76"/>
        <v>0.68912499999999999</v>
      </c>
      <c r="Y376" t="e">
        <f t="shared" si="77"/>
        <v>#DIV/0!</v>
      </c>
      <c r="AA376">
        <v>0.91224000000000005</v>
      </c>
      <c r="AB376">
        <v>1.1208</v>
      </c>
      <c r="AD376">
        <f t="shared" si="78"/>
        <v>1.0165200000000001</v>
      </c>
      <c r="AF376">
        <v>0.82547999999999999</v>
      </c>
      <c r="AG376">
        <v>0.98179000000000005</v>
      </c>
      <c r="AI376">
        <f t="shared" si="79"/>
        <v>0.90363499999999997</v>
      </c>
      <c r="AJ376" t="e">
        <f t="shared" si="80"/>
        <v>#DIV/0!</v>
      </c>
      <c r="AK376" s="1" t="e">
        <f>IF(AND(OR(#REF!&gt;1.49,#REF!&lt; 0.67),#REF!&lt; 0.05),"TL regulate","none")</f>
        <v>#REF!</v>
      </c>
      <c r="AL376" s="1" t="e">
        <f t="shared" si="81"/>
        <v>#DIV/0!</v>
      </c>
      <c r="AM376" s="1" t="e">
        <f t="shared" si="82"/>
        <v>#DIV/0!</v>
      </c>
      <c r="AO376">
        <v>0</v>
      </c>
      <c r="AP376">
        <v>0</v>
      </c>
      <c r="AQ376">
        <v>0</v>
      </c>
      <c r="AR376">
        <v>0</v>
      </c>
      <c r="AS376">
        <f t="shared" si="83"/>
        <v>0</v>
      </c>
      <c r="AT376">
        <v>0</v>
      </c>
      <c r="AU376">
        <v>0</v>
      </c>
      <c r="AV376">
        <v>0</v>
      </c>
      <c r="AW376">
        <v>0</v>
      </c>
      <c r="AX376">
        <f t="shared" si="84"/>
        <v>0</v>
      </c>
      <c r="AY376">
        <v>0</v>
      </c>
      <c r="AZ376">
        <v>0</v>
      </c>
      <c r="BA376">
        <v>0</v>
      </c>
      <c r="BB376">
        <v>0</v>
      </c>
      <c r="BC376">
        <f t="shared" si="85"/>
        <v>0</v>
      </c>
      <c r="BE376" t="str">
        <f t="shared" si="86"/>
        <v>void</v>
      </c>
      <c r="BF376">
        <f t="shared" si="87"/>
        <v>0</v>
      </c>
      <c r="BG376">
        <f t="shared" si="88"/>
        <v>0</v>
      </c>
      <c r="BH376">
        <f t="shared" si="89"/>
        <v>0</v>
      </c>
    </row>
    <row r="377" spans="1:60" x14ac:dyDescent="0.45">
      <c r="A377" t="s">
        <v>2166</v>
      </c>
      <c r="B377" t="s">
        <v>2167</v>
      </c>
      <c r="C377">
        <v>325</v>
      </c>
      <c r="D377" t="s">
        <v>2167</v>
      </c>
      <c r="E377" t="s">
        <v>2167</v>
      </c>
      <c r="F377">
        <v>0</v>
      </c>
      <c r="G377">
        <v>0.95050800000000002</v>
      </c>
      <c r="H377" t="s">
        <v>2168</v>
      </c>
      <c r="I377" t="s">
        <v>56</v>
      </c>
      <c r="J377" t="s">
        <v>2169</v>
      </c>
      <c r="K377" t="s">
        <v>1449</v>
      </c>
      <c r="L377" t="s">
        <v>2170</v>
      </c>
      <c r="M377" t="s">
        <v>2171</v>
      </c>
      <c r="N377">
        <v>13</v>
      </c>
      <c r="O377">
        <v>0.63958000000000004</v>
      </c>
      <c r="P377">
        <v>1.0234000000000001</v>
      </c>
      <c r="Q377">
        <v>0.88436999999999999</v>
      </c>
      <c r="R377">
        <v>1.0583</v>
      </c>
      <c r="S377">
        <f t="shared" si="75"/>
        <v>0.90141250000000006</v>
      </c>
      <c r="T377">
        <v>0.58952000000000004</v>
      </c>
      <c r="U377">
        <v>0.71350000000000002</v>
      </c>
      <c r="V377">
        <v>0.71023000000000003</v>
      </c>
      <c r="W377">
        <v>0.74743999999999999</v>
      </c>
      <c r="X377" s="3">
        <f t="shared" si="76"/>
        <v>0.69017250000000008</v>
      </c>
      <c r="Y377" t="e">
        <f t="shared" si="77"/>
        <v>#DIV/0!</v>
      </c>
      <c r="Z377">
        <v>0.77949000000000002</v>
      </c>
      <c r="AA377">
        <v>1.7683</v>
      </c>
      <c r="AB377">
        <v>1.1585000000000001</v>
      </c>
      <c r="AC377">
        <v>1.1669</v>
      </c>
      <c r="AD377">
        <f t="shared" si="78"/>
        <v>1.2182975</v>
      </c>
      <c r="AE377">
        <v>0.80647000000000002</v>
      </c>
      <c r="AF377">
        <v>0.38292999999999999</v>
      </c>
      <c r="AG377">
        <v>0.50241999999999998</v>
      </c>
      <c r="AH377">
        <v>0.48643999999999998</v>
      </c>
      <c r="AI377">
        <f t="shared" si="79"/>
        <v>0.54456499999999997</v>
      </c>
      <c r="AJ377" t="e">
        <f t="shared" si="80"/>
        <v>#DIV/0!</v>
      </c>
      <c r="AK377" s="1" t="e">
        <f>IF(AND(OR(#REF!&gt;1.49,#REF!&lt; 0.67),#REF!&lt; 0.05),"TL regulate","none")</f>
        <v>#REF!</v>
      </c>
      <c r="AL377" s="1" t="e">
        <f t="shared" si="81"/>
        <v>#DIV/0!</v>
      </c>
      <c r="AM377" s="1" t="e">
        <f t="shared" si="82"/>
        <v>#DIV/0!</v>
      </c>
      <c r="AO377">
        <v>6246000000</v>
      </c>
      <c r="AP377">
        <v>0</v>
      </c>
      <c r="AQ377">
        <v>6432900000</v>
      </c>
      <c r="AR377">
        <v>8214400000</v>
      </c>
      <c r="AS377">
        <f t="shared" si="83"/>
        <v>20893300000</v>
      </c>
      <c r="AT377">
        <v>24716000000</v>
      </c>
      <c r="AU377">
        <v>0</v>
      </c>
      <c r="AV377">
        <v>16473000000</v>
      </c>
      <c r="AW377">
        <v>19479000000</v>
      </c>
      <c r="AX377">
        <f t="shared" si="84"/>
        <v>60668000000</v>
      </c>
      <c r="AY377">
        <v>7564900000</v>
      </c>
      <c r="AZ377">
        <v>0</v>
      </c>
      <c r="BA377">
        <v>8947800000</v>
      </c>
      <c r="BB377">
        <v>9890700000</v>
      </c>
      <c r="BC377">
        <f t="shared" si="85"/>
        <v>26403400000</v>
      </c>
      <c r="BE377" t="str">
        <f t="shared" si="86"/>
        <v>void</v>
      </c>
      <c r="BF377">
        <f t="shared" si="87"/>
        <v>3</v>
      </c>
      <c r="BG377">
        <f t="shared" si="88"/>
        <v>3</v>
      </c>
      <c r="BH377">
        <f t="shared" si="89"/>
        <v>3</v>
      </c>
    </row>
    <row r="378" spans="1:60" x14ac:dyDescent="0.45">
      <c r="A378" t="s">
        <v>2172</v>
      </c>
      <c r="B378" t="s">
        <v>2173</v>
      </c>
      <c r="C378" t="s">
        <v>2174</v>
      </c>
      <c r="D378" t="s">
        <v>2175</v>
      </c>
      <c r="E378" t="s">
        <v>2175</v>
      </c>
      <c r="F378" t="s">
        <v>2176</v>
      </c>
      <c r="G378">
        <v>0.33329999999999999</v>
      </c>
      <c r="H378">
        <v>0</v>
      </c>
      <c r="I378" t="s">
        <v>56</v>
      </c>
      <c r="J378" t="s">
        <v>57</v>
      </c>
      <c r="K378" t="s">
        <v>1703</v>
      </c>
      <c r="L378" t="s">
        <v>2177</v>
      </c>
      <c r="M378" t="s">
        <v>2178</v>
      </c>
      <c r="N378">
        <v>7</v>
      </c>
      <c r="Q378">
        <v>0.75912000000000002</v>
      </c>
      <c r="S378">
        <f t="shared" si="75"/>
        <v>0.75912000000000002</v>
      </c>
      <c r="V378">
        <v>0.69123000000000001</v>
      </c>
      <c r="X378" s="3">
        <f t="shared" si="76"/>
        <v>0.69123000000000001</v>
      </c>
      <c r="Y378" t="e">
        <f t="shared" si="77"/>
        <v>#DIV/0!</v>
      </c>
      <c r="AB378">
        <v>0.89481999999999995</v>
      </c>
      <c r="AD378">
        <f t="shared" si="78"/>
        <v>0.89481999999999995</v>
      </c>
      <c r="AG378">
        <v>0.79261999999999999</v>
      </c>
      <c r="AI378">
        <f t="shared" si="79"/>
        <v>0.79261999999999999</v>
      </c>
      <c r="AJ378" t="e">
        <f t="shared" si="80"/>
        <v>#DIV/0!</v>
      </c>
      <c r="AK378" s="1" t="e">
        <f>IF(AND(OR(#REF!&gt;1.49,#REF!&lt; 0.67),#REF!&lt; 0.05),"TL regulate","none")</f>
        <v>#REF!</v>
      </c>
      <c r="AL378" s="1" t="e">
        <f t="shared" si="81"/>
        <v>#DIV/0!</v>
      </c>
      <c r="AM378" s="1" t="e">
        <f t="shared" si="82"/>
        <v>#DIV/0!</v>
      </c>
      <c r="AO378">
        <v>0</v>
      </c>
      <c r="AP378">
        <v>0</v>
      </c>
      <c r="AQ378">
        <v>19519000</v>
      </c>
      <c r="AR378">
        <v>0</v>
      </c>
      <c r="AS378">
        <f t="shared" si="83"/>
        <v>19519000</v>
      </c>
      <c r="AT378">
        <v>0</v>
      </c>
      <c r="AU378">
        <v>0</v>
      </c>
      <c r="AV378">
        <v>21495000</v>
      </c>
      <c r="AW378">
        <v>0</v>
      </c>
      <c r="AX378">
        <f t="shared" si="84"/>
        <v>21495000</v>
      </c>
      <c r="AY378">
        <v>0</v>
      </c>
      <c r="AZ378">
        <v>0</v>
      </c>
      <c r="BA378">
        <v>14706000</v>
      </c>
      <c r="BB378">
        <v>0</v>
      </c>
      <c r="BC378">
        <f t="shared" si="85"/>
        <v>14706000</v>
      </c>
      <c r="BE378" t="str">
        <f t="shared" si="86"/>
        <v>void</v>
      </c>
      <c r="BF378">
        <f t="shared" si="87"/>
        <v>1</v>
      </c>
      <c r="BG378">
        <f t="shared" si="88"/>
        <v>1</v>
      </c>
      <c r="BH378">
        <f t="shared" si="89"/>
        <v>1</v>
      </c>
    </row>
    <row r="379" spans="1:60" x14ac:dyDescent="0.45">
      <c r="A379" t="s">
        <v>2179</v>
      </c>
      <c r="B379" t="s">
        <v>2180</v>
      </c>
      <c r="C379">
        <v>763</v>
      </c>
      <c r="D379" t="s">
        <v>2180</v>
      </c>
      <c r="E379" t="s">
        <v>2180</v>
      </c>
      <c r="F379" t="s">
        <v>2181</v>
      </c>
      <c r="G379">
        <v>0.979958</v>
      </c>
      <c r="H379">
        <v>1</v>
      </c>
      <c r="I379" t="s">
        <v>80</v>
      </c>
      <c r="J379" t="s">
        <v>57</v>
      </c>
      <c r="K379" t="s">
        <v>1233</v>
      </c>
      <c r="L379" t="s">
        <v>2182</v>
      </c>
      <c r="M379" t="s">
        <v>2183</v>
      </c>
      <c r="N379">
        <v>11</v>
      </c>
      <c r="O379">
        <v>0.69016</v>
      </c>
      <c r="P379">
        <v>0.75817000000000001</v>
      </c>
      <c r="S379">
        <f t="shared" si="75"/>
        <v>0.72416499999999995</v>
      </c>
      <c r="T379">
        <v>0.66447000000000001</v>
      </c>
      <c r="U379">
        <v>0.71977000000000002</v>
      </c>
      <c r="X379" s="3">
        <f t="shared" si="76"/>
        <v>0.69212000000000007</v>
      </c>
      <c r="Y379" t="e">
        <f t="shared" si="77"/>
        <v>#DIV/0!</v>
      </c>
      <c r="Z379">
        <v>0.92174999999999996</v>
      </c>
      <c r="AA379">
        <v>0.84979000000000005</v>
      </c>
      <c r="AD379">
        <f t="shared" si="78"/>
        <v>0.88576999999999995</v>
      </c>
      <c r="AE379">
        <v>0.86385000000000001</v>
      </c>
      <c r="AF379">
        <v>0.81059999999999999</v>
      </c>
      <c r="AI379">
        <f t="shared" si="79"/>
        <v>0.837225</v>
      </c>
      <c r="AJ379" t="e">
        <f t="shared" si="80"/>
        <v>#DIV/0!</v>
      </c>
      <c r="AK379" s="1" t="e">
        <f>IF(AND(OR(#REF!&gt;1.49,#REF!&lt; 0.67),#REF!&lt; 0.05),"TL regulate","none")</f>
        <v>#REF!</v>
      </c>
      <c r="AL379" s="1" t="e">
        <f t="shared" si="81"/>
        <v>#DIV/0!</v>
      </c>
      <c r="AM379" s="1" t="e">
        <f t="shared" si="82"/>
        <v>#DIV/0!</v>
      </c>
      <c r="AO379">
        <v>0</v>
      </c>
      <c r="AP379">
        <v>0</v>
      </c>
      <c r="AQ379">
        <v>0</v>
      </c>
      <c r="AR379">
        <v>0</v>
      </c>
      <c r="AS379">
        <f t="shared" si="83"/>
        <v>0</v>
      </c>
      <c r="AT379">
        <v>0</v>
      </c>
      <c r="AU379">
        <v>0</v>
      </c>
      <c r="AV379">
        <v>0</v>
      </c>
      <c r="AW379">
        <v>37234000</v>
      </c>
      <c r="AX379">
        <f t="shared" si="84"/>
        <v>37234000</v>
      </c>
      <c r="AY379">
        <v>0</v>
      </c>
      <c r="AZ379">
        <v>0</v>
      </c>
      <c r="BA379">
        <v>0</v>
      </c>
      <c r="BB379">
        <v>31755000</v>
      </c>
      <c r="BC379">
        <f t="shared" si="85"/>
        <v>31755000</v>
      </c>
      <c r="BE379" t="str">
        <f t="shared" si="86"/>
        <v>LPS repressed</v>
      </c>
      <c r="BF379">
        <f t="shared" si="87"/>
        <v>0</v>
      </c>
      <c r="BG379">
        <f t="shared" si="88"/>
        <v>1</v>
      </c>
      <c r="BH379">
        <f t="shared" si="89"/>
        <v>1</v>
      </c>
    </row>
    <row r="380" spans="1:60" x14ac:dyDescent="0.45">
      <c r="A380" t="s">
        <v>2184</v>
      </c>
      <c r="B380" t="s">
        <v>1388</v>
      </c>
      <c r="C380">
        <v>131</v>
      </c>
      <c r="D380" t="s">
        <v>1388</v>
      </c>
      <c r="E380" t="s">
        <v>1388</v>
      </c>
      <c r="F380" t="s">
        <v>1389</v>
      </c>
      <c r="G380">
        <v>1</v>
      </c>
      <c r="H380">
        <v>1</v>
      </c>
      <c r="I380" t="s">
        <v>56</v>
      </c>
      <c r="J380" t="s">
        <v>627</v>
      </c>
      <c r="K380" t="s">
        <v>344</v>
      </c>
      <c r="L380" t="s">
        <v>2185</v>
      </c>
      <c r="M380" t="s">
        <v>2186</v>
      </c>
      <c r="N380">
        <v>6</v>
      </c>
      <c r="O380">
        <v>0.78256999999999999</v>
      </c>
      <c r="P380">
        <v>0.91905999999999999</v>
      </c>
      <c r="Q380">
        <v>0.85692999999999997</v>
      </c>
      <c r="R380">
        <v>0.78444000000000003</v>
      </c>
      <c r="S380">
        <f t="shared" si="75"/>
        <v>0.83574999999999999</v>
      </c>
      <c r="T380">
        <v>0.65713999999999995</v>
      </c>
      <c r="U380">
        <v>0.75033000000000005</v>
      </c>
      <c r="V380">
        <v>0.70540000000000003</v>
      </c>
      <c r="W380">
        <v>0.65564</v>
      </c>
      <c r="X380" s="3">
        <f t="shared" si="76"/>
        <v>0.69212750000000001</v>
      </c>
      <c r="Y380" t="e">
        <f t="shared" si="77"/>
        <v>#DIV/0!</v>
      </c>
      <c r="Z380">
        <v>0.57901999999999998</v>
      </c>
      <c r="AA380">
        <v>0.87309000000000003</v>
      </c>
      <c r="AB380">
        <v>0.79756000000000005</v>
      </c>
      <c r="AC380">
        <v>0.74589000000000005</v>
      </c>
      <c r="AD380">
        <f t="shared" si="78"/>
        <v>0.74889000000000006</v>
      </c>
      <c r="AE380">
        <v>0.49231999999999998</v>
      </c>
      <c r="AF380">
        <v>0.72389000000000003</v>
      </c>
      <c r="AG380">
        <v>0.66203000000000001</v>
      </c>
      <c r="AH380">
        <v>0.68794999999999995</v>
      </c>
      <c r="AI380">
        <f t="shared" si="79"/>
        <v>0.64154749999999994</v>
      </c>
      <c r="AJ380" t="e">
        <f t="shared" si="80"/>
        <v>#DIV/0!</v>
      </c>
      <c r="AK380" s="1" t="e">
        <f>IF(AND(OR(#REF!&gt;1.49,#REF!&lt; 0.67),#REF!&lt; 0.05),"TL regulate","none")</f>
        <v>#REF!</v>
      </c>
      <c r="AL380" s="1" t="e">
        <f t="shared" si="81"/>
        <v>#DIV/0!</v>
      </c>
      <c r="AM380" s="1" t="e">
        <f t="shared" si="82"/>
        <v>#DIV/0!</v>
      </c>
      <c r="AO380">
        <v>16200000</v>
      </c>
      <c r="AP380">
        <v>0</v>
      </c>
      <c r="AQ380">
        <v>15420000</v>
      </c>
      <c r="AR380">
        <v>12022000</v>
      </c>
      <c r="AS380">
        <f t="shared" si="83"/>
        <v>43642000</v>
      </c>
      <c r="AT380">
        <v>23131000</v>
      </c>
      <c r="AU380">
        <v>0</v>
      </c>
      <c r="AV380">
        <v>19841000</v>
      </c>
      <c r="AW380">
        <v>11997000</v>
      </c>
      <c r="AX380">
        <f t="shared" si="84"/>
        <v>54969000</v>
      </c>
      <c r="AY380">
        <v>14633000</v>
      </c>
      <c r="AZ380">
        <v>0</v>
      </c>
      <c r="BA380">
        <v>17865000</v>
      </c>
      <c r="BB380">
        <v>11917000</v>
      </c>
      <c r="BC380">
        <f t="shared" si="85"/>
        <v>44415000</v>
      </c>
      <c r="BE380" t="str">
        <f t="shared" si="86"/>
        <v>void</v>
      </c>
      <c r="BF380">
        <f t="shared" si="87"/>
        <v>3</v>
      </c>
      <c r="BG380">
        <f t="shared" si="88"/>
        <v>3</v>
      </c>
      <c r="BH380">
        <f t="shared" si="89"/>
        <v>3</v>
      </c>
    </row>
    <row r="381" spans="1:60" x14ac:dyDescent="0.45">
      <c r="A381" t="s">
        <v>2187</v>
      </c>
      <c r="B381" t="s">
        <v>2188</v>
      </c>
      <c r="C381">
        <v>737</v>
      </c>
      <c r="D381" t="s">
        <v>2188</v>
      </c>
      <c r="E381" t="s">
        <v>2188</v>
      </c>
      <c r="F381" t="s">
        <v>2189</v>
      </c>
      <c r="G381">
        <v>0.32560800000000001</v>
      </c>
      <c r="H381">
        <v>0</v>
      </c>
      <c r="I381" t="s">
        <v>56</v>
      </c>
      <c r="J381" t="s">
        <v>63</v>
      </c>
      <c r="K381" t="s">
        <v>64</v>
      </c>
      <c r="L381" t="s">
        <v>2190</v>
      </c>
      <c r="M381" t="s">
        <v>2191</v>
      </c>
      <c r="N381">
        <v>4</v>
      </c>
      <c r="P381">
        <v>0.85389000000000004</v>
      </c>
      <c r="S381">
        <f t="shared" si="75"/>
        <v>0.85389000000000004</v>
      </c>
      <c r="U381">
        <v>0.69259000000000004</v>
      </c>
      <c r="X381" s="3">
        <f t="shared" si="76"/>
        <v>0.69259000000000004</v>
      </c>
      <c r="Y381" t="e">
        <f t="shared" si="77"/>
        <v>#DIV/0!</v>
      </c>
      <c r="AA381">
        <v>0.80498999999999998</v>
      </c>
      <c r="AD381">
        <f t="shared" si="78"/>
        <v>0.80498999999999998</v>
      </c>
      <c r="AF381">
        <v>0.67042999999999997</v>
      </c>
      <c r="AI381">
        <f t="shared" si="79"/>
        <v>0.67042999999999997</v>
      </c>
      <c r="AJ381" t="e">
        <f t="shared" si="80"/>
        <v>#DIV/0!</v>
      </c>
      <c r="AK381" s="1" t="e">
        <f>IF(AND(OR(#REF!&gt;1.49,#REF!&lt; 0.67),#REF!&lt; 0.05),"TL regulate","none")</f>
        <v>#REF!</v>
      </c>
      <c r="AL381" s="1" t="e">
        <f t="shared" si="81"/>
        <v>#DIV/0!</v>
      </c>
      <c r="AM381" s="1" t="e">
        <f t="shared" si="82"/>
        <v>#DIV/0!</v>
      </c>
      <c r="AO381">
        <v>20131000</v>
      </c>
      <c r="AP381">
        <v>0</v>
      </c>
      <c r="AQ381">
        <v>0</v>
      </c>
      <c r="AR381">
        <v>0</v>
      </c>
      <c r="AS381">
        <f t="shared" si="83"/>
        <v>20131000</v>
      </c>
      <c r="AT381">
        <v>0</v>
      </c>
      <c r="AU381">
        <v>0</v>
      </c>
      <c r="AV381">
        <v>0</v>
      </c>
      <c r="AW381">
        <v>0</v>
      </c>
      <c r="AX381">
        <f t="shared" si="84"/>
        <v>0</v>
      </c>
      <c r="AY381">
        <v>0</v>
      </c>
      <c r="AZ381">
        <v>0</v>
      </c>
      <c r="BA381">
        <v>0</v>
      </c>
      <c r="BB381">
        <v>0</v>
      </c>
      <c r="BC381">
        <f t="shared" si="85"/>
        <v>0</v>
      </c>
      <c r="BE381" t="str">
        <f t="shared" si="86"/>
        <v>LPS only</v>
      </c>
      <c r="BF381">
        <f t="shared" si="87"/>
        <v>1</v>
      </c>
      <c r="BG381">
        <f t="shared" si="88"/>
        <v>0</v>
      </c>
      <c r="BH381">
        <f t="shared" si="89"/>
        <v>0</v>
      </c>
    </row>
    <row r="382" spans="1:60" x14ac:dyDescent="0.45">
      <c r="A382" t="s">
        <v>2192</v>
      </c>
      <c r="B382" t="s">
        <v>1275</v>
      </c>
      <c r="C382" t="s">
        <v>2193</v>
      </c>
      <c r="D382" t="s">
        <v>1277</v>
      </c>
      <c r="E382" t="s">
        <v>1277</v>
      </c>
      <c r="F382" t="s">
        <v>1278</v>
      </c>
      <c r="G382">
        <v>0.85174399999999995</v>
      </c>
      <c r="H382">
        <v>1</v>
      </c>
      <c r="I382" t="s">
        <v>80</v>
      </c>
      <c r="J382" t="s">
        <v>57</v>
      </c>
      <c r="K382" t="s">
        <v>257</v>
      </c>
      <c r="L382" t="s">
        <v>2194</v>
      </c>
      <c r="M382" t="s">
        <v>2195</v>
      </c>
      <c r="N382">
        <v>3</v>
      </c>
      <c r="R382">
        <v>0.84086000000000005</v>
      </c>
      <c r="S382">
        <f t="shared" si="75"/>
        <v>0.84086000000000005</v>
      </c>
      <c r="W382">
        <v>0.69323000000000001</v>
      </c>
      <c r="X382" s="3">
        <f t="shared" si="76"/>
        <v>0.69323000000000001</v>
      </c>
      <c r="Y382" t="e">
        <f t="shared" si="77"/>
        <v>#DIV/0!</v>
      </c>
      <c r="AC382">
        <v>0.99451000000000001</v>
      </c>
      <c r="AD382">
        <f t="shared" si="78"/>
        <v>0.99451000000000001</v>
      </c>
      <c r="AH382">
        <v>0.85082000000000002</v>
      </c>
      <c r="AI382">
        <f t="shared" si="79"/>
        <v>0.85082000000000002</v>
      </c>
      <c r="AJ382" t="e">
        <f t="shared" si="80"/>
        <v>#DIV/0!</v>
      </c>
      <c r="AK382" s="1" t="e">
        <f>IF(AND(OR(#REF!&gt;1.49,#REF!&lt; 0.67),#REF!&lt; 0.05),"TL regulate","none")</f>
        <v>#REF!</v>
      </c>
      <c r="AL382" s="1" t="e">
        <f t="shared" si="81"/>
        <v>#DIV/0!</v>
      </c>
      <c r="AM382" s="1" t="e">
        <f t="shared" si="82"/>
        <v>#DIV/0!</v>
      </c>
      <c r="AO382">
        <v>0</v>
      </c>
      <c r="AP382">
        <v>0</v>
      </c>
      <c r="AQ382">
        <v>0</v>
      </c>
      <c r="AR382">
        <v>53619000</v>
      </c>
      <c r="AS382">
        <f t="shared" si="83"/>
        <v>53619000</v>
      </c>
      <c r="AT382">
        <v>0</v>
      </c>
      <c r="AU382">
        <v>0</v>
      </c>
      <c r="AV382">
        <v>0</v>
      </c>
      <c r="AW382">
        <v>47439000</v>
      </c>
      <c r="AX382">
        <f t="shared" si="84"/>
        <v>47439000</v>
      </c>
      <c r="AY382">
        <v>0</v>
      </c>
      <c r="AZ382">
        <v>0</v>
      </c>
      <c r="BA382">
        <v>0</v>
      </c>
      <c r="BB382">
        <v>46063000</v>
      </c>
      <c r="BC382">
        <f t="shared" si="85"/>
        <v>46063000</v>
      </c>
      <c r="BE382" t="str">
        <f t="shared" si="86"/>
        <v>void</v>
      </c>
      <c r="BF382">
        <f t="shared" si="87"/>
        <v>1</v>
      </c>
      <c r="BG382">
        <f t="shared" si="88"/>
        <v>1</v>
      </c>
      <c r="BH382">
        <f t="shared" si="89"/>
        <v>1</v>
      </c>
    </row>
    <row r="383" spans="1:60" x14ac:dyDescent="0.45">
      <c r="A383" t="s">
        <v>2196</v>
      </c>
      <c r="B383" t="s">
        <v>2197</v>
      </c>
      <c r="C383">
        <v>473</v>
      </c>
      <c r="D383" t="s">
        <v>2197</v>
      </c>
      <c r="E383" t="s">
        <v>2197</v>
      </c>
      <c r="F383" t="s">
        <v>2198</v>
      </c>
      <c r="G383">
        <v>0.49046800000000002</v>
      </c>
      <c r="H383">
        <v>0</v>
      </c>
      <c r="I383" t="s">
        <v>80</v>
      </c>
      <c r="J383" t="s">
        <v>57</v>
      </c>
      <c r="K383" t="s">
        <v>1241</v>
      </c>
      <c r="L383" t="s">
        <v>2199</v>
      </c>
      <c r="M383" t="s">
        <v>2200</v>
      </c>
      <c r="N383">
        <v>12</v>
      </c>
      <c r="O383">
        <v>0.76861000000000002</v>
      </c>
      <c r="S383">
        <f t="shared" si="75"/>
        <v>0.76861000000000002</v>
      </c>
      <c r="T383">
        <v>0.69342000000000004</v>
      </c>
      <c r="X383" s="3">
        <f t="shared" si="76"/>
        <v>0.69342000000000004</v>
      </c>
      <c r="Y383" t="e">
        <f t="shared" si="77"/>
        <v>#DIV/0!</v>
      </c>
      <c r="Z383">
        <v>0.93737999999999999</v>
      </c>
      <c r="AD383">
        <f t="shared" si="78"/>
        <v>0.93737999999999999</v>
      </c>
      <c r="AE383">
        <v>0.84286000000000005</v>
      </c>
      <c r="AI383">
        <f t="shared" si="79"/>
        <v>0.84286000000000005</v>
      </c>
      <c r="AJ383" t="e">
        <f t="shared" si="80"/>
        <v>#DIV/0!</v>
      </c>
      <c r="AK383" s="1" t="e">
        <f>IF(AND(OR(#REF!&gt;1.49,#REF!&lt; 0.67),#REF!&lt; 0.05),"TL regulate","none")</f>
        <v>#REF!</v>
      </c>
      <c r="AL383" s="1" t="e">
        <f t="shared" si="81"/>
        <v>#DIV/0!</v>
      </c>
      <c r="AM383" s="1" t="e">
        <f t="shared" si="82"/>
        <v>#DIV/0!</v>
      </c>
      <c r="AO383">
        <v>0</v>
      </c>
      <c r="AP383">
        <v>0</v>
      </c>
      <c r="AQ383">
        <v>0</v>
      </c>
      <c r="AR383">
        <v>0</v>
      </c>
      <c r="AS383">
        <f t="shared" si="83"/>
        <v>0</v>
      </c>
      <c r="AT383">
        <v>0</v>
      </c>
      <c r="AU383">
        <v>0</v>
      </c>
      <c r="AV383">
        <v>0</v>
      </c>
      <c r="AW383">
        <v>0</v>
      </c>
      <c r="AX383">
        <f t="shared" si="84"/>
        <v>0</v>
      </c>
      <c r="AY383">
        <v>0</v>
      </c>
      <c r="AZ383">
        <v>0</v>
      </c>
      <c r="BA383">
        <v>0</v>
      </c>
      <c r="BB383">
        <v>0</v>
      </c>
      <c r="BC383">
        <f t="shared" si="85"/>
        <v>0</v>
      </c>
      <c r="BE383" t="str">
        <f t="shared" si="86"/>
        <v>void</v>
      </c>
      <c r="BF383">
        <f t="shared" si="87"/>
        <v>0</v>
      </c>
      <c r="BG383">
        <f t="shared" si="88"/>
        <v>0</v>
      </c>
      <c r="BH383">
        <f t="shared" si="89"/>
        <v>0</v>
      </c>
    </row>
    <row r="384" spans="1:60" x14ac:dyDescent="0.45">
      <c r="A384" t="s">
        <v>2201</v>
      </c>
      <c r="B384" t="s">
        <v>2202</v>
      </c>
      <c r="C384">
        <v>189</v>
      </c>
      <c r="D384" t="s">
        <v>2202</v>
      </c>
      <c r="E384" t="s">
        <v>2202</v>
      </c>
      <c r="F384" t="s">
        <v>2203</v>
      </c>
      <c r="G384">
        <v>0.57643500000000003</v>
      </c>
      <c r="H384">
        <v>1</v>
      </c>
      <c r="I384" t="s">
        <v>80</v>
      </c>
      <c r="J384" t="s">
        <v>57</v>
      </c>
      <c r="K384" t="s">
        <v>1255</v>
      </c>
      <c r="L384" t="s">
        <v>2204</v>
      </c>
      <c r="M384" t="s">
        <v>2205</v>
      </c>
      <c r="N384">
        <v>4</v>
      </c>
      <c r="O384">
        <v>0.80237999999999998</v>
      </c>
      <c r="Q384">
        <v>0.74421000000000004</v>
      </c>
      <c r="S384">
        <f t="shared" si="75"/>
        <v>0.77329500000000007</v>
      </c>
      <c r="T384">
        <v>0.73633999999999999</v>
      </c>
      <c r="V384">
        <v>0.65088000000000001</v>
      </c>
      <c r="X384" s="3">
        <f t="shared" si="76"/>
        <v>0.69361000000000006</v>
      </c>
      <c r="Y384" t="e">
        <f t="shared" si="77"/>
        <v>#DIV/0!</v>
      </c>
      <c r="Z384">
        <v>0.41216999999999998</v>
      </c>
      <c r="AB384">
        <v>0.35737000000000002</v>
      </c>
      <c r="AD384">
        <f t="shared" si="78"/>
        <v>0.38477</v>
      </c>
      <c r="AE384">
        <v>0.38818000000000003</v>
      </c>
      <c r="AG384">
        <v>0.34126000000000001</v>
      </c>
      <c r="AI384">
        <f t="shared" si="79"/>
        <v>0.36472000000000004</v>
      </c>
      <c r="AJ384" t="e">
        <f t="shared" si="80"/>
        <v>#DIV/0!</v>
      </c>
      <c r="AK384" t="e">
        <f>IF(AND(OR(#REF!&gt;1.49,#REF!&lt; 0.67),#REF!&lt; 0.05),"TL regulate","none")</f>
        <v>#REF!</v>
      </c>
      <c r="AL384" t="e">
        <f t="shared" si="81"/>
        <v>#DIV/0!</v>
      </c>
      <c r="AM384" t="e">
        <f t="shared" si="82"/>
        <v>#DIV/0!</v>
      </c>
      <c r="AO384">
        <v>0</v>
      </c>
      <c r="AP384">
        <v>0</v>
      </c>
      <c r="AQ384">
        <v>0</v>
      </c>
      <c r="AR384">
        <v>0</v>
      </c>
      <c r="AS384">
        <f t="shared" si="83"/>
        <v>0</v>
      </c>
      <c r="AT384">
        <v>0</v>
      </c>
      <c r="AU384">
        <v>0</v>
      </c>
      <c r="AV384">
        <v>0</v>
      </c>
      <c r="AW384">
        <v>0</v>
      </c>
      <c r="AX384">
        <f t="shared" si="84"/>
        <v>0</v>
      </c>
      <c r="AY384">
        <v>0</v>
      </c>
      <c r="AZ384">
        <v>0</v>
      </c>
      <c r="BA384">
        <v>0</v>
      </c>
      <c r="BB384">
        <v>0</v>
      </c>
      <c r="BC384">
        <f t="shared" si="85"/>
        <v>0</v>
      </c>
      <c r="BE384" t="str">
        <f t="shared" si="86"/>
        <v>void</v>
      </c>
      <c r="BF384">
        <f t="shared" si="87"/>
        <v>0</v>
      </c>
      <c r="BG384">
        <f t="shared" si="88"/>
        <v>0</v>
      </c>
      <c r="BH384">
        <f t="shared" si="89"/>
        <v>0</v>
      </c>
    </row>
    <row r="385" spans="1:60" x14ac:dyDescent="0.45">
      <c r="A385" t="s">
        <v>2206</v>
      </c>
      <c r="B385" t="s">
        <v>2207</v>
      </c>
      <c r="C385" t="s">
        <v>2208</v>
      </c>
      <c r="D385" t="s">
        <v>2209</v>
      </c>
      <c r="E385" t="s">
        <v>2209</v>
      </c>
      <c r="F385" t="s">
        <v>2210</v>
      </c>
      <c r="G385">
        <v>1</v>
      </c>
      <c r="H385">
        <v>1</v>
      </c>
      <c r="I385" t="s">
        <v>56</v>
      </c>
      <c r="J385" t="s">
        <v>57</v>
      </c>
      <c r="K385" t="s">
        <v>240</v>
      </c>
      <c r="L385" t="s">
        <v>2211</v>
      </c>
      <c r="M385" t="s">
        <v>2212</v>
      </c>
      <c r="N385">
        <v>3</v>
      </c>
      <c r="O385">
        <v>0.81091999999999997</v>
      </c>
      <c r="P385">
        <v>0.93227000000000004</v>
      </c>
      <c r="Q385">
        <v>0.66468000000000005</v>
      </c>
      <c r="R385">
        <v>0.75527</v>
      </c>
      <c r="S385">
        <f t="shared" si="75"/>
        <v>0.79078499999999996</v>
      </c>
      <c r="T385">
        <v>0.73089000000000004</v>
      </c>
      <c r="U385">
        <v>0.81938</v>
      </c>
      <c r="V385">
        <v>0.58191000000000004</v>
      </c>
      <c r="W385">
        <v>0.64232</v>
      </c>
      <c r="X385" s="3">
        <f t="shared" si="76"/>
        <v>0.69362499999999994</v>
      </c>
      <c r="Y385" t="e">
        <f t="shared" si="77"/>
        <v>#DIV/0!</v>
      </c>
      <c r="Z385">
        <v>0.93598999999999999</v>
      </c>
      <c r="AA385">
        <v>0.86802999999999997</v>
      </c>
      <c r="AB385">
        <v>0.70252999999999999</v>
      </c>
      <c r="AC385">
        <v>0.80933999999999995</v>
      </c>
      <c r="AD385">
        <f t="shared" si="78"/>
        <v>0.82897249999999989</v>
      </c>
      <c r="AE385">
        <v>0.84204999999999997</v>
      </c>
      <c r="AF385">
        <v>0.77600000000000002</v>
      </c>
      <c r="AG385">
        <v>0.61704000000000003</v>
      </c>
      <c r="AH385">
        <v>0.74814000000000003</v>
      </c>
      <c r="AI385">
        <f t="shared" si="79"/>
        <v>0.74580749999999996</v>
      </c>
      <c r="AJ385" t="e">
        <f t="shared" si="80"/>
        <v>#DIV/0!</v>
      </c>
      <c r="AK385" s="1" t="e">
        <f>IF(AND(OR(#REF!&gt;1.49,#REF!&lt; 0.67),#REF!&lt; 0.05),"TL regulate","none")</f>
        <v>#REF!</v>
      </c>
      <c r="AL385" s="1" t="e">
        <f t="shared" si="81"/>
        <v>#DIV/0!</v>
      </c>
      <c r="AM385" s="1" t="e">
        <f t="shared" si="82"/>
        <v>#DIV/0!</v>
      </c>
      <c r="AO385">
        <v>44044000</v>
      </c>
      <c r="AP385">
        <v>0</v>
      </c>
      <c r="AQ385">
        <v>32834000</v>
      </c>
      <c r="AR385">
        <v>35406000</v>
      </c>
      <c r="AS385">
        <f t="shared" si="83"/>
        <v>112284000</v>
      </c>
      <c r="AT385">
        <v>34910000</v>
      </c>
      <c r="AU385">
        <v>0</v>
      </c>
      <c r="AV385">
        <v>31456000</v>
      </c>
      <c r="AW385">
        <v>26267000</v>
      </c>
      <c r="AX385">
        <f t="shared" si="84"/>
        <v>92633000</v>
      </c>
      <c r="AY385">
        <v>29538000</v>
      </c>
      <c r="AZ385">
        <v>0</v>
      </c>
      <c r="BA385">
        <v>24886000</v>
      </c>
      <c r="BB385">
        <v>24882000</v>
      </c>
      <c r="BC385">
        <f t="shared" si="85"/>
        <v>79306000</v>
      </c>
      <c r="BE385" t="str">
        <f t="shared" si="86"/>
        <v>void</v>
      </c>
      <c r="BF385">
        <f t="shared" si="87"/>
        <v>3</v>
      </c>
      <c r="BG385">
        <f t="shared" si="88"/>
        <v>3</v>
      </c>
      <c r="BH385">
        <f t="shared" si="89"/>
        <v>3</v>
      </c>
    </row>
    <row r="386" spans="1:60" x14ac:dyDescent="0.45">
      <c r="A386" t="s">
        <v>2213</v>
      </c>
      <c r="B386" t="s">
        <v>2214</v>
      </c>
      <c r="C386">
        <v>56</v>
      </c>
      <c r="D386" t="s">
        <v>2214</v>
      </c>
      <c r="E386" t="s">
        <v>2214</v>
      </c>
      <c r="F386" t="s">
        <v>2215</v>
      </c>
      <c r="G386">
        <v>0.99510200000000004</v>
      </c>
      <c r="H386">
        <v>1</v>
      </c>
      <c r="I386" t="s">
        <v>56</v>
      </c>
      <c r="J386" t="s">
        <v>57</v>
      </c>
      <c r="K386" t="s">
        <v>628</v>
      </c>
      <c r="L386" t="s">
        <v>2216</v>
      </c>
      <c r="M386" t="s">
        <v>2217</v>
      </c>
      <c r="N386">
        <v>10</v>
      </c>
      <c r="O386">
        <v>0.76776999999999995</v>
      </c>
      <c r="P386">
        <v>0.67781999999999998</v>
      </c>
      <c r="Q386">
        <v>1.1351</v>
      </c>
      <c r="R386">
        <v>0.43823000000000001</v>
      </c>
      <c r="S386">
        <f t="shared" ref="S386:S449" si="90">AVERAGE(O386:R386)</f>
        <v>0.7547299999999999</v>
      </c>
      <c r="T386">
        <v>0.67462</v>
      </c>
      <c r="U386">
        <v>0.58864000000000005</v>
      </c>
      <c r="V386">
        <v>1.1002000000000001</v>
      </c>
      <c r="W386">
        <v>0.41477000000000003</v>
      </c>
      <c r="X386" s="3">
        <f t="shared" ref="X386:X449" si="91">AVERAGE(T386:W386)</f>
        <v>0.69455749999999994</v>
      </c>
      <c r="Y386" t="e">
        <f t="shared" ref="Y386:Y449" si="92">TTEST(T386:W386,$BM$2:$BO$2,2,2)</f>
        <v>#DIV/0!</v>
      </c>
      <c r="Z386">
        <v>0.71994999999999998</v>
      </c>
      <c r="AA386">
        <v>0.64512999999999998</v>
      </c>
      <c r="AB386">
        <v>0.74138000000000004</v>
      </c>
      <c r="AC386">
        <v>0.72369000000000006</v>
      </c>
      <c r="AD386">
        <f t="shared" ref="AD386:AD449" si="93">AVERAGE(Z386:AC386)</f>
        <v>0.70753749999999993</v>
      </c>
      <c r="AE386">
        <v>0.64759999999999995</v>
      </c>
      <c r="AF386">
        <v>0.57140999999999997</v>
      </c>
      <c r="AG386">
        <v>0.68532000000000004</v>
      </c>
      <c r="AH386">
        <v>0.66717000000000004</v>
      </c>
      <c r="AI386">
        <f t="shared" ref="AI386:AI449" si="94">AVERAGE(AE386:AH386)</f>
        <v>0.64287499999999997</v>
      </c>
      <c r="AJ386" t="e">
        <f t="shared" ref="AJ386:AJ449" si="95">TTEST(AE386:AH386,$BM$2:$BO$2,2,2)</f>
        <v>#DIV/0!</v>
      </c>
      <c r="AK386" s="1" t="e">
        <f>IF(AND(OR(#REF!&gt;1.49,#REF!&lt; 0.67),#REF!&lt; 0.05),"TL regulate","none")</f>
        <v>#REF!</v>
      </c>
      <c r="AL386" s="1" t="e">
        <f t="shared" ref="AL386:AL449" si="96">IF(AND(OR(X386&gt;1.49, X386&lt;0.67), Y386&lt;0.05), "ceL regulate","none")</f>
        <v>#DIV/0!</v>
      </c>
      <c r="AM386" s="1" t="e">
        <f t="shared" ref="AM386:AM449" si="97">IF(AND(OR(AI386&gt;1.49,AI386&lt;0.67), AJ386&lt;0.05),"differential regulated","void")</f>
        <v>#DIV/0!</v>
      </c>
      <c r="AO386">
        <v>48209000</v>
      </c>
      <c r="AP386">
        <v>0</v>
      </c>
      <c r="AQ386">
        <v>116900000</v>
      </c>
      <c r="AR386">
        <v>88441000</v>
      </c>
      <c r="AS386">
        <f t="shared" ref="AS386:AS449" si="98">SUM(AO386:AR386)</f>
        <v>253550000</v>
      </c>
      <c r="AT386">
        <v>83251000</v>
      </c>
      <c r="AU386">
        <v>0</v>
      </c>
      <c r="AV386">
        <v>144320000</v>
      </c>
      <c r="AW386">
        <v>128210000</v>
      </c>
      <c r="AX386">
        <f t="shared" ref="AX386:AX449" si="99">SUM(AT386:AW386)</f>
        <v>355781000</v>
      </c>
      <c r="AY386">
        <v>61582000</v>
      </c>
      <c r="AZ386">
        <v>0</v>
      </c>
      <c r="BA386">
        <v>107240000</v>
      </c>
      <c r="BB386">
        <v>52388000</v>
      </c>
      <c r="BC386">
        <f t="shared" ref="BC386:BC449" si="100">SUM(AY386:BB386)</f>
        <v>221210000</v>
      </c>
      <c r="BE386" t="str">
        <f t="shared" ref="BE386:BE449" si="101">_xlfn.IFS(AND(AS386=0, AND(AX386&gt;0,BC386&gt;0)),"LPS repressed",AND(AS386=0,AX386=0,BC386=0),"void",AND(AX386=0, AS386*BC386&gt;0)," TL repressed",AND(BC386=0, AS386*AX386&gt;0),"Cel repressed",AND(AS386&gt;0, AX386=0, BC386=0),"LPS only",AND(AS386=0, AX386&gt;0, BC386=0),"TL only",AND(AS386=0, AX386=0, BC386&gt;0),"Cel only",AS386*AX386*BC386&gt;0,"void")</f>
        <v>void</v>
      </c>
      <c r="BF386">
        <f t="shared" ref="BF386:BF449" si="102">COUNTIF(AO386:AR386,"&gt;0")</f>
        <v>3</v>
      </c>
      <c r="BG386">
        <f t="shared" ref="BG386:BG449" si="103">COUNTIF(AT386:AW386,"&gt;0")</f>
        <v>3</v>
      </c>
      <c r="BH386">
        <f t="shared" ref="BH386:BH449" si="104">COUNTIF(AY386:BB386,"&gt;0")</f>
        <v>3</v>
      </c>
    </row>
    <row r="387" spans="1:60" x14ac:dyDescent="0.45">
      <c r="A387" t="s">
        <v>2218</v>
      </c>
      <c r="B387" t="s">
        <v>2219</v>
      </c>
      <c r="C387">
        <v>362</v>
      </c>
      <c r="D387" t="s">
        <v>2219</v>
      </c>
      <c r="E387" t="s">
        <v>2219</v>
      </c>
      <c r="F387" t="s">
        <v>2220</v>
      </c>
      <c r="G387">
        <v>0.99094499999999996</v>
      </c>
      <c r="H387">
        <v>1</v>
      </c>
      <c r="I387" t="s">
        <v>56</v>
      </c>
      <c r="J387" t="s">
        <v>57</v>
      </c>
      <c r="K387" t="s">
        <v>1608</v>
      </c>
      <c r="L387" t="s">
        <v>2221</v>
      </c>
      <c r="M387" t="s">
        <v>2222</v>
      </c>
      <c r="N387">
        <v>7</v>
      </c>
      <c r="P387">
        <v>0.77524000000000004</v>
      </c>
      <c r="S387">
        <f t="shared" si="90"/>
        <v>0.77524000000000004</v>
      </c>
      <c r="U387">
        <v>0.69506000000000001</v>
      </c>
      <c r="X387" s="3">
        <f t="shared" si="91"/>
        <v>0.69506000000000001</v>
      </c>
      <c r="Y387" t="e">
        <f t="shared" si="92"/>
        <v>#DIV/0!</v>
      </c>
      <c r="AA387">
        <v>2.4662000000000002</v>
      </c>
      <c r="AD387">
        <f t="shared" si="93"/>
        <v>2.4662000000000002</v>
      </c>
      <c r="AF387">
        <v>2.1812999999999998</v>
      </c>
      <c r="AI387">
        <f t="shared" si="94"/>
        <v>2.1812999999999998</v>
      </c>
      <c r="AJ387" t="e">
        <f t="shared" si="95"/>
        <v>#DIV/0!</v>
      </c>
      <c r="AK387" s="1" t="e">
        <f>IF(AND(OR(#REF!&gt;1.49,#REF!&lt; 0.67),#REF!&lt; 0.05),"TL regulate","none")</f>
        <v>#REF!</v>
      </c>
      <c r="AL387" s="1" t="e">
        <f t="shared" si="96"/>
        <v>#DIV/0!</v>
      </c>
      <c r="AM387" s="1" t="e">
        <f t="shared" si="97"/>
        <v>#DIV/0!</v>
      </c>
      <c r="AO387">
        <v>0</v>
      </c>
      <c r="AP387">
        <v>0</v>
      </c>
      <c r="AQ387">
        <v>0</v>
      </c>
      <c r="AR387">
        <v>0</v>
      </c>
      <c r="AS387">
        <f t="shared" si="98"/>
        <v>0</v>
      </c>
      <c r="AT387">
        <v>0</v>
      </c>
      <c r="AU387">
        <v>0</v>
      </c>
      <c r="AV387">
        <v>0</v>
      </c>
      <c r="AW387">
        <v>0</v>
      </c>
      <c r="AX387">
        <f t="shared" si="99"/>
        <v>0</v>
      </c>
      <c r="AY387">
        <v>0</v>
      </c>
      <c r="AZ387">
        <v>0</v>
      </c>
      <c r="BA387">
        <v>0</v>
      </c>
      <c r="BB387">
        <v>0</v>
      </c>
      <c r="BC387">
        <f t="shared" si="100"/>
        <v>0</v>
      </c>
      <c r="BE387" t="str">
        <f t="shared" si="101"/>
        <v>void</v>
      </c>
      <c r="BF387">
        <f t="shared" si="102"/>
        <v>0</v>
      </c>
      <c r="BG387">
        <f t="shared" si="103"/>
        <v>0</v>
      </c>
      <c r="BH387">
        <f t="shared" si="104"/>
        <v>0</v>
      </c>
    </row>
    <row r="388" spans="1:60" x14ac:dyDescent="0.45">
      <c r="A388" t="s">
        <v>2223</v>
      </c>
      <c r="B388" t="s">
        <v>725</v>
      </c>
      <c r="C388" t="s">
        <v>2224</v>
      </c>
      <c r="D388" t="s">
        <v>727</v>
      </c>
      <c r="E388" t="s">
        <v>727</v>
      </c>
      <c r="F388" t="s">
        <v>728</v>
      </c>
      <c r="G388">
        <v>1</v>
      </c>
      <c r="H388">
        <v>1</v>
      </c>
      <c r="I388" t="s">
        <v>56</v>
      </c>
      <c r="J388" t="s">
        <v>57</v>
      </c>
      <c r="K388" t="s">
        <v>385</v>
      </c>
      <c r="L388" t="s">
        <v>2225</v>
      </c>
      <c r="M388" t="s">
        <v>2226</v>
      </c>
      <c r="N388">
        <v>3</v>
      </c>
      <c r="O388">
        <v>0.80191999999999997</v>
      </c>
      <c r="P388">
        <v>0.87817000000000001</v>
      </c>
      <c r="Q388">
        <v>0.84791000000000005</v>
      </c>
      <c r="R388">
        <v>0.77961999999999998</v>
      </c>
      <c r="S388">
        <f t="shared" si="90"/>
        <v>0.826905</v>
      </c>
      <c r="T388">
        <v>0.67488000000000004</v>
      </c>
      <c r="U388">
        <v>0.71908000000000005</v>
      </c>
      <c r="V388">
        <v>0.70392999999999994</v>
      </c>
      <c r="W388">
        <v>0.68350999999999995</v>
      </c>
      <c r="X388" s="3">
        <f t="shared" si="91"/>
        <v>0.69535000000000002</v>
      </c>
      <c r="Y388" t="e">
        <f t="shared" si="92"/>
        <v>#DIV/0!</v>
      </c>
      <c r="Z388">
        <v>0.91469999999999996</v>
      </c>
      <c r="AA388">
        <v>0.86995</v>
      </c>
      <c r="AB388">
        <v>0.86958000000000002</v>
      </c>
      <c r="AC388">
        <v>0.86082999999999998</v>
      </c>
      <c r="AD388">
        <f t="shared" si="93"/>
        <v>0.87876500000000002</v>
      </c>
      <c r="AE388">
        <v>0.80717000000000005</v>
      </c>
      <c r="AF388">
        <v>0.78683000000000003</v>
      </c>
      <c r="AG388">
        <v>0.76458999999999999</v>
      </c>
      <c r="AH388">
        <v>0.76917000000000002</v>
      </c>
      <c r="AI388">
        <f t="shared" si="94"/>
        <v>0.78193999999999997</v>
      </c>
      <c r="AJ388" t="e">
        <f t="shared" si="95"/>
        <v>#DIV/0!</v>
      </c>
      <c r="AK388" s="1" t="e">
        <f>IF(AND(OR(#REF!&gt;1.49,#REF!&lt; 0.67),#REF!&lt; 0.05),"TL regulate","none")</f>
        <v>#REF!</v>
      </c>
      <c r="AL388" s="1" t="e">
        <f t="shared" si="96"/>
        <v>#DIV/0!</v>
      </c>
      <c r="AM388" s="1" t="e">
        <f t="shared" si="97"/>
        <v>#DIV/0!</v>
      </c>
      <c r="AO388">
        <v>766620000</v>
      </c>
      <c r="AP388">
        <v>0</v>
      </c>
      <c r="AQ388">
        <v>962550000</v>
      </c>
      <c r="AR388">
        <v>628630000</v>
      </c>
      <c r="AS388">
        <f t="shared" si="98"/>
        <v>2357800000</v>
      </c>
      <c r="AT388">
        <v>728770000</v>
      </c>
      <c r="AU388">
        <v>0</v>
      </c>
      <c r="AV388">
        <v>901520000</v>
      </c>
      <c r="AW388">
        <v>561850000</v>
      </c>
      <c r="AX388">
        <f t="shared" si="99"/>
        <v>2192140000</v>
      </c>
      <c r="AY388">
        <v>685520000</v>
      </c>
      <c r="AZ388">
        <v>0</v>
      </c>
      <c r="BA388">
        <v>779690000</v>
      </c>
      <c r="BB388">
        <v>435300000</v>
      </c>
      <c r="BC388">
        <f t="shared" si="100"/>
        <v>1900510000</v>
      </c>
      <c r="BE388" t="str">
        <f t="shared" si="101"/>
        <v>void</v>
      </c>
      <c r="BF388">
        <f t="shared" si="102"/>
        <v>3</v>
      </c>
      <c r="BG388">
        <f t="shared" si="103"/>
        <v>3</v>
      </c>
      <c r="BH388">
        <f t="shared" si="104"/>
        <v>3</v>
      </c>
    </row>
    <row r="389" spans="1:60" x14ac:dyDescent="0.45">
      <c r="A389" t="s">
        <v>2227</v>
      </c>
      <c r="B389" t="s">
        <v>2228</v>
      </c>
      <c r="C389" t="s">
        <v>2229</v>
      </c>
      <c r="D389" t="s">
        <v>2230</v>
      </c>
      <c r="E389" t="s">
        <v>2230</v>
      </c>
      <c r="F389" t="s">
        <v>2231</v>
      </c>
      <c r="G389">
        <v>0.64059200000000005</v>
      </c>
      <c r="H389">
        <v>1</v>
      </c>
      <c r="I389" t="s">
        <v>80</v>
      </c>
      <c r="J389" t="s">
        <v>57</v>
      </c>
      <c r="K389" t="s">
        <v>1462</v>
      </c>
      <c r="L389" t="s">
        <v>2232</v>
      </c>
      <c r="M389" t="s">
        <v>2233</v>
      </c>
      <c r="N389">
        <v>4</v>
      </c>
      <c r="O389">
        <v>0.74824999999999997</v>
      </c>
      <c r="R389">
        <v>0.78776999999999997</v>
      </c>
      <c r="S389">
        <f t="shared" si="90"/>
        <v>0.76800999999999997</v>
      </c>
      <c r="T389">
        <v>0.68918000000000001</v>
      </c>
      <c r="W389">
        <v>0.70225000000000004</v>
      </c>
      <c r="X389" s="3">
        <f t="shared" si="91"/>
        <v>0.69571500000000008</v>
      </c>
      <c r="Y389" t="e">
        <f t="shared" si="92"/>
        <v>#DIV/0!</v>
      </c>
      <c r="Z389">
        <v>0.84360999999999997</v>
      </c>
      <c r="AC389">
        <v>0.81401000000000001</v>
      </c>
      <c r="AD389">
        <f t="shared" si="93"/>
        <v>0.82881000000000005</v>
      </c>
      <c r="AE389">
        <v>0.85468</v>
      </c>
      <c r="AH389">
        <v>0.82013999999999998</v>
      </c>
      <c r="AI389">
        <f t="shared" si="94"/>
        <v>0.83740999999999999</v>
      </c>
      <c r="AJ389" t="e">
        <f t="shared" si="95"/>
        <v>#DIV/0!</v>
      </c>
      <c r="AK389" s="1" t="e">
        <f>IF(AND(OR(#REF!&gt;1.49,#REF!&lt; 0.67),#REF!&lt; 0.05),"TL regulate","none")</f>
        <v>#REF!</v>
      </c>
      <c r="AL389" s="1" t="e">
        <f t="shared" si="96"/>
        <v>#DIV/0!</v>
      </c>
      <c r="AM389" s="1" t="e">
        <f t="shared" si="97"/>
        <v>#DIV/0!</v>
      </c>
      <c r="AO389">
        <v>0</v>
      </c>
      <c r="AP389">
        <v>0</v>
      </c>
      <c r="AQ389">
        <v>0</v>
      </c>
      <c r="AR389">
        <v>618980000</v>
      </c>
      <c r="AS389">
        <f t="shared" si="98"/>
        <v>618980000</v>
      </c>
      <c r="AT389">
        <v>0</v>
      </c>
      <c r="AU389">
        <v>0</v>
      </c>
      <c r="AV389">
        <v>0</v>
      </c>
      <c r="AW389">
        <v>608740000</v>
      </c>
      <c r="AX389">
        <f t="shared" si="99"/>
        <v>608740000</v>
      </c>
      <c r="AY389">
        <v>0</v>
      </c>
      <c r="AZ389">
        <v>0</v>
      </c>
      <c r="BA389">
        <v>0</v>
      </c>
      <c r="BB389">
        <v>497580000</v>
      </c>
      <c r="BC389">
        <f t="shared" si="100"/>
        <v>497580000</v>
      </c>
      <c r="BE389" t="str">
        <f t="shared" si="101"/>
        <v>void</v>
      </c>
      <c r="BF389">
        <f t="shared" si="102"/>
        <v>1</v>
      </c>
      <c r="BG389">
        <f t="shared" si="103"/>
        <v>1</v>
      </c>
      <c r="BH389">
        <f t="shared" si="104"/>
        <v>1</v>
      </c>
    </row>
    <row r="390" spans="1:60" x14ac:dyDescent="0.45">
      <c r="A390" t="s">
        <v>2234</v>
      </c>
      <c r="B390" t="s">
        <v>797</v>
      </c>
      <c r="C390">
        <v>156</v>
      </c>
      <c r="D390" t="s">
        <v>797</v>
      </c>
      <c r="E390" t="s">
        <v>797</v>
      </c>
      <c r="F390" t="s">
        <v>798</v>
      </c>
      <c r="G390">
        <v>0.99995999999999996</v>
      </c>
      <c r="H390">
        <v>1</v>
      </c>
      <c r="I390" t="s">
        <v>56</v>
      </c>
      <c r="J390" t="s">
        <v>57</v>
      </c>
      <c r="K390" t="s">
        <v>180</v>
      </c>
      <c r="L390" t="s">
        <v>2235</v>
      </c>
      <c r="M390" t="s">
        <v>2236</v>
      </c>
      <c r="N390">
        <v>3</v>
      </c>
      <c r="O390">
        <v>0.76239000000000001</v>
      </c>
      <c r="P390">
        <v>0.78085000000000004</v>
      </c>
      <c r="Q390">
        <v>0.81888000000000005</v>
      </c>
      <c r="R390">
        <v>0.81850999999999996</v>
      </c>
      <c r="S390">
        <f t="shared" si="90"/>
        <v>0.79515749999999996</v>
      </c>
      <c r="T390">
        <v>0.66576000000000002</v>
      </c>
      <c r="U390">
        <v>0.68867</v>
      </c>
      <c r="V390">
        <v>0.71975999999999996</v>
      </c>
      <c r="W390">
        <v>0.70872000000000002</v>
      </c>
      <c r="X390" s="3">
        <f t="shared" si="91"/>
        <v>0.69572749999999994</v>
      </c>
      <c r="Y390" t="e">
        <f t="shared" si="92"/>
        <v>#DIV/0!</v>
      </c>
      <c r="Z390">
        <v>0.81242000000000003</v>
      </c>
      <c r="AA390">
        <v>0.88768000000000002</v>
      </c>
      <c r="AB390">
        <v>0.88419000000000003</v>
      </c>
      <c r="AC390">
        <v>0.85043999999999997</v>
      </c>
      <c r="AD390">
        <f t="shared" si="93"/>
        <v>0.85868250000000002</v>
      </c>
      <c r="AE390">
        <v>0.74526000000000003</v>
      </c>
      <c r="AF390">
        <v>0.80478000000000005</v>
      </c>
      <c r="AG390">
        <v>0.78593999999999997</v>
      </c>
      <c r="AH390">
        <v>0.79627999999999999</v>
      </c>
      <c r="AI390">
        <f t="shared" si="94"/>
        <v>0.78306500000000001</v>
      </c>
      <c r="AJ390" t="e">
        <f t="shared" si="95"/>
        <v>#DIV/0!</v>
      </c>
      <c r="AK390" s="1" t="e">
        <f>IF(AND(OR(#REF!&gt;1.49,#REF!&lt; 0.67),#REF!&lt; 0.05),"TL regulate","none")</f>
        <v>#REF!</v>
      </c>
      <c r="AL390" s="1" t="e">
        <f t="shared" si="96"/>
        <v>#DIV/0!</v>
      </c>
      <c r="AM390" s="1" t="e">
        <f t="shared" si="97"/>
        <v>#DIV/0!</v>
      </c>
      <c r="AO390">
        <v>103770000</v>
      </c>
      <c r="AP390">
        <v>0</v>
      </c>
      <c r="AQ390">
        <v>134480000</v>
      </c>
      <c r="AR390">
        <v>107890000</v>
      </c>
      <c r="AS390">
        <f t="shared" si="98"/>
        <v>346140000</v>
      </c>
      <c r="AT390">
        <v>117020000</v>
      </c>
      <c r="AU390">
        <v>0</v>
      </c>
      <c r="AV390">
        <v>29338000</v>
      </c>
      <c r="AW390">
        <v>114730000</v>
      </c>
      <c r="AX390">
        <f t="shared" si="99"/>
        <v>261088000</v>
      </c>
      <c r="AY390">
        <v>119840000</v>
      </c>
      <c r="AZ390">
        <v>0</v>
      </c>
      <c r="BA390">
        <v>127390000</v>
      </c>
      <c r="BB390">
        <v>108950000</v>
      </c>
      <c r="BC390">
        <f t="shared" si="100"/>
        <v>356180000</v>
      </c>
      <c r="BE390" t="str">
        <f t="shared" si="101"/>
        <v>void</v>
      </c>
      <c r="BF390">
        <f t="shared" si="102"/>
        <v>3</v>
      </c>
      <c r="BG390">
        <f t="shared" si="103"/>
        <v>3</v>
      </c>
      <c r="BH390">
        <f t="shared" si="104"/>
        <v>3</v>
      </c>
    </row>
    <row r="391" spans="1:60" x14ac:dyDescent="0.45">
      <c r="A391" t="s">
        <v>2237</v>
      </c>
      <c r="B391" t="s">
        <v>2238</v>
      </c>
      <c r="C391">
        <v>132</v>
      </c>
      <c r="D391" t="s">
        <v>2238</v>
      </c>
      <c r="E391" t="s">
        <v>2238</v>
      </c>
      <c r="F391" t="s">
        <v>2239</v>
      </c>
      <c r="G391">
        <v>0.96492299999999998</v>
      </c>
      <c r="H391">
        <v>1</v>
      </c>
      <c r="I391" t="s">
        <v>56</v>
      </c>
      <c r="J391" t="s">
        <v>117</v>
      </c>
      <c r="K391" t="s">
        <v>1279</v>
      </c>
      <c r="L391" t="s">
        <v>2240</v>
      </c>
      <c r="M391" t="s">
        <v>2241</v>
      </c>
      <c r="N391">
        <v>4</v>
      </c>
      <c r="Q391">
        <v>0.84419999999999995</v>
      </c>
      <c r="S391">
        <f t="shared" si="90"/>
        <v>0.84419999999999995</v>
      </c>
      <c r="V391">
        <v>0.69579999999999997</v>
      </c>
      <c r="X391" s="3">
        <f t="shared" si="91"/>
        <v>0.69579999999999997</v>
      </c>
      <c r="Y391" t="e">
        <f t="shared" si="92"/>
        <v>#DIV/0!</v>
      </c>
      <c r="AB391">
        <v>1.1741999999999999</v>
      </c>
      <c r="AD391">
        <f t="shared" si="93"/>
        <v>1.1741999999999999</v>
      </c>
      <c r="AG391">
        <v>1.0125</v>
      </c>
      <c r="AI391">
        <f t="shared" si="94"/>
        <v>1.0125</v>
      </c>
      <c r="AJ391" t="e">
        <f t="shared" si="95"/>
        <v>#DIV/0!</v>
      </c>
      <c r="AK391" s="1" t="e">
        <f>IF(AND(OR(#REF!&gt;1.49,#REF!&lt; 0.67),#REF!&lt; 0.05),"TL regulate","none")</f>
        <v>#REF!</v>
      </c>
      <c r="AL391" s="1" t="e">
        <f t="shared" si="96"/>
        <v>#DIV/0!</v>
      </c>
      <c r="AM391" s="1" t="e">
        <f t="shared" si="97"/>
        <v>#DIV/0!</v>
      </c>
      <c r="AO391">
        <v>0</v>
      </c>
      <c r="AP391">
        <v>0</v>
      </c>
      <c r="AQ391">
        <v>14651000</v>
      </c>
      <c r="AR391">
        <v>0</v>
      </c>
      <c r="AS391">
        <f t="shared" si="98"/>
        <v>14651000</v>
      </c>
      <c r="AT391">
        <v>0</v>
      </c>
      <c r="AU391">
        <v>0</v>
      </c>
      <c r="AV391">
        <v>10249000</v>
      </c>
      <c r="AW391">
        <v>0</v>
      </c>
      <c r="AX391">
        <f t="shared" si="99"/>
        <v>10249000</v>
      </c>
      <c r="AY391">
        <v>0</v>
      </c>
      <c r="AZ391">
        <v>0</v>
      </c>
      <c r="BA391">
        <v>12133000</v>
      </c>
      <c r="BB391">
        <v>0</v>
      </c>
      <c r="BC391">
        <f t="shared" si="100"/>
        <v>12133000</v>
      </c>
      <c r="BE391" t="str">
        <f t="shared" si="101"/>
        <v>void</v>
      </c>
      <c r="BF391">
        <f t="shared" si="102"/>
        <v>1</v>
      </c>
      <c r="BG391">
        <f t="shared" si="103"/>
        <v>1</v>
      </c>
      <c r="BH391">
        <f t="shared" si="104"/>
        <v>1</v>
      </c>
    </row>
    <row r="392" spans="1:60" x14ac:dyDescent="0.45">
      <c r="A392" t="s">
        <v>2242</v>
      </c>
      <c r="B392" t="s">
        <v>2243</v>
      </c>
      <c r="C392" t="s">
        <v>2244</v>
      </c>
      <c r="D392" t="s">
        <v>2245</v>
      </c>
      <c r="E392" t="s">
        <v>2245</v>
      </c>
      <c r="F392" t="s">
        <v>2246</v>
      </c>
      <c r="G392">
        <v>1</v>
      </c>
      <c r="H392">
        <v>1</v>
      </c>
      <c r="I392" t="s">
        <v>80</v>
      </c>
      <c r="J392" t="s">
        <v>57</v>
      </c>
      <c r="K392" t="s">
        <v>481</v>
      </c>
      <c r="L392" t="s">
        <v>2247</v>
      </c>
      <c r="M392" t="s">
        <v>2248</v>
      </c>
      <c r="N392">
        <v>4</v>
      </c>
      <c r="O392">
        <v>0.79576999999999998</v>
      </c>
      <c r="P392">
        <v>0.79507000000000005</v>
      </c>
      <c r="R392">
        <v>0.76654</v>
      </c>
      <c r="S392">
        <f t="shared" si="90"/>
        <v>0.78579333333333334</v>
      </c>
      <c r="T392">
        <v>0.69999</v>
      </c>
      <c r="U392">
        <v>0.69308000000000003</v>
      </c>
      <c r="W392">
        <v>0.69457999999999998</v>
      </c>
      <c r="X392" s="3">
        <f t="shared" si="91"/>
        <v>0.6958833333333333</v>
      </c>
      <c r="Y392" t="e">
        <f t="shared" si="92"/>
        <v>#DIV/0!</v>
      </c>
      <c r="Z392">
        <v>0.76961000000000002</v>
      </c>
      <c r="AA392">
        <v>0.94067000000000001</v>
      </c>
      <c r="AC392">
        <v>0.87946999999999997</v>
      </c>
      <c r="AD392">
        <f t="shared" si="93"/>
        <v>0.86324999999999996</v>
      </c>
      <c r="AE392">
        <v>0.69077</v>
      </c>
      <c r="AF392">
        <v>0.84216999999999997</v>
      </c>
      <c r="AH392">
        <v>0.79722999999999999</v>
      </c>
      <c r="AI392">
        <f t="shared" si="94"/>
        <v>0.77672333333333332</v>
      </c>
      <c r="AJ392" t="e">
        <f t="shared" si="95"/>
        <v>#DIV/0!</v>
      </c>
      <c r="AK392" s="1" t="e">
        <f>IF(AND(OR(#REF!&gt;1.49,#REF!&lt; 0.67),#REF!&lt; 0.05),"TL regulate","none")</f>
        <v>#REF!</v>
      </c>
      <c r="AL392" s="1" t="e">
        <f t="shared" si="96"/>
        <v>#DIV/0!</v>
      </c>
      <c r="AM392" s="1" t="e">
        <f t="shared" si="97"/>
        <v>#DIV/0!</v>
      </c>
      <c r="AO392">
        <v>0</v>
      </c>
      <c r="AP392">
        <v>0</v>
      </c>
      <c r="AQ392">
        <v>0</v>
      </c>
      <c r="AR392">
        <v>44737000</v>
      </c>
      <c r="AS392">
        <f t="shared" si="98"/>
        <v>44737000</v>
      </c>
      <c r="AT392">
        <v>0</v>
      </c>
      <c r="AU392">
        <v>0</v>
      </c>
      <c r="AV392">
        <v>0</v>
      </c>
      <c r="AW392">
        <v>40976000</v>
      </c>
      <c r="AX392">
        <f t="shared" si="99"/>
        <v>40976000</v>
      </c>
      <c r="AY392">
        <v>0</v>
      </c>
      <c r="AZ392">
        <v>0</v>
      </c>
      <c r="BA392">
        <v>0</v>
      </c>
      <c r="BB392">
        <v>40107000</v>
      </c>
      <c r="BC392">
        <f t="shared" si="100"/>
        <v>40107000</v>
      </c>
      <c r="BE392" t="str">
        <f t="shared" si="101"/>
        <v>void</v>
      </c>
      <c r="BF392">
        <f t="shared" si="102"/>
        <v>1</v>
      </c>
      <c r="BG392">
        <f t="shared" si="103"/>
        <v>1</v>
      </c>
      <c r="BH392">
        <f t="shared" si="104"/>
        <v>1</v>
      </c>
    </row>
    <row r="393" spans="1:60" x14ac:dyDescent="0.45">
      <c r="A393" t="s">
        <v>2249</v>
      </c>
      <c r="B393" t="s">
        <v>931</v>
      </c>
      <c r="C393">
        <v>608</v>
      </c>
      <c r="D393" t="s">
        <v>931</v>
      </c>
      <c r="E393" t="s">
        <v>931</v>
      </c>
      <c r="F393" t="s">
        <v>932</v>
      </c>
      <c r="G393">
        <v>0.82384999999999997</v>
      </c>
      <c r="H393">
        <v>2</v>
      </c>
      <c r="I393" t="s">
        <v>56</v>
      </c>
      <c r="J393" t="s">
        <v>74</v>
      </c>
      <c r="K393" t="s">
        <v>1944</v>
      </c>
      <c r="L393" t="s">
        <v>2250</v>
      </c>
      <c r="M393" t="s">
        <v>2251</v>
      </c>
      <c r="N393">
        <v>11</v>
      </c>
      <c r="Q393">
        <v>0.71633000000000002</v>
      </c>
      <c r="S393">
        <f t="shared" si="90"/>
        <v>0.71633000000000002</v>
      </c>
      <c r="V393">
        <v>0.69608999999999999</v>
      </c>
      <c r="X393" s="3">
        <f t="shared" si="91"/>
        <v>0.69608999999999999</v>
      </c>
      <c r="Y393" t="e">
        <f t="shared" si="92"/>
        <v>#DIV/0!</v>
      </c>
      <c r="AB393">
        <v>0.75844999999999996</v>
      </c>
      <c r="AD393">
        <f t="shared" si="93"/>
        <v>0.75844999999999996</v>
      </c>
      <c r="AG393">
        <v>0.70398000000000005</v>
      </c>
      <c r="AI393">
        <f t="shared" si="94"/>
        <v>0.70398000000000005</v>
      </c>
      <c r="AJ393" t="e">
        <f t="shared" si="95"/>
        <v>#DIV/0!</v>
      </c>
      <c r="AK393" s="1" t="e">
        <f>IF(AND(OR(#REF!&gt;1.49,#REF!&lt; 0.67),#REF!&lt; 0.05),"TL regulate","none")</f>
        <v>#REF!</v>
      </c>
      <c r="AL393" s="1" t="e">
        <f t="shared" si="96"/>
        <v>#DIV/0!</v>
      </c>
      <c r="AM393" s="1" t="e">
        <f t="shared" si="97"/>
        <v>#DIV/0!</v>
      </c>
      <c r="AO393">
        <v>0</v>
      </c>
      <c r="AP393">
        <v>0</v>
      </c>
      <c r="AQ393">
        <v>32470000</v>
      </c>
      <c r="AR393">
        <v>0</v>
      </c>
      <c r="AS393">
        <f t="shared" si="98"/>
        <v>32470000</v>
      </c>
      <c r="AT393">
        <v>0</v>
      </c>
      <c r="AU393">
        <v>0</v>
      </c>
      <c r="AV393">
        <v>39645000</v>
      </c>
      <c r="AW393">
        <v>0</v>
      </c>
      <c r="AX393">
        <f t="shared" si="99"/>
        <v>39645000</v>
      </c>
      <c r="AY393">
        <v>0</v>
      </c>
      <c r="AZ393">
        <v>0</v>
      </c>
      <c r="BA393">
        <v>28427000</v>
      </c>
      <c r="BB393">
        <v>0</v>
      </c>
      <c r="BC393">
        <f t="shared" si="100"/>
        <v>28427000</v>
      </c>
      <c r="BE393" t="str">
        <f t="shared" si="101"/>
        <v>void</v>
      </c>
      <c r="BF393">
        <f t="shared" si="102"/>
        <v>1</v>
      </c>
      <c r="BG393">
        <f t="shared" si="103"/>
        <v>1</v>
      </c>
      <c r="BH393">
        <f t="shared" si="104"/>
        <v>1</v>
      </c>
    </row>
    <row r="394" spans="1:60" x14ac:dyDescent="0.45">
      <c r="A394" t="s">
        <v>2252</v>
      </c>
      <c r="B394" t="s">
        <v>931</v>
      </c>
      <c r="C394">
        <v>603</v>
      </c>
      <c r="D394" t="s">
        <v>931</v>
      </c>
      <c r="E394" t="s">
        <v>931</v>
      </c>
      <c r="F394" t="s">
        <v>932</v>
      </c>
      <c r="G394">
        <v>0.82407300000000006</v>
      </c>
      <c r="H394">
        <v>2</v>
      </c>
      <c r="I394" t="s">
        <v>56</v>
      </c>
      <c r="J394" t="s">
        <v>81</v>
      </c>
      <c r="K394" t="s">
        <v>2160</v>
      </c>
      <c r="L394" t="s">
        <v>2250</v>
      </c>
      <c r="M394" t="s">
        <v>2251</v>
      </c>
      <c r="N394">
        <v>6</v>
      </c>
      <c r="Q394">
        <v>0.71633000000000002</v>
      </c>
      <c r="S394">
        <f t="shared" si="90"/>
        <v>0.71633000000000002</v>
      </c>
      <c r="V394">
        <v>0.69608999999999999</v>
      </c>
      <c r="X394" s="3">
        <f t="shared" si="91"/>
        <v>0.69608999999999999</v>
      </c>
      <c r="Y394" t="e">
        <f t="shared" si="92"/>
        <v>#DIV/0!</v>
      </c>
      <c r="AB394">
        <v>0.75844999999999996</v>
      </c>
      <c r="AD394">
        <f t="shared" si="93"/>
        <v>0.75844999999999996</v>
      </c>
      <c r="AG394">
        <v>0.70398000000000005</v>
      </c>
      <c r="AI394">
        <f t="shared" si="94"/>
        <v>0.70398000000000005</v>
      </c>
      <c r="AJ394" t="e">
        <f t="shared" si="95"/>
        <v>#DIV/0!</v>
      </c>
      <c r="AK394" s="1" t="e">
        <f>IF(AND(OR(#REF!&gt;1.49,#REF!&lt; 0.67),#REF!&lt; 0.05),"TL regulate","none")</f>
        <v>#REF!</v>
      </c>
      <c r="AL394" s="1" t="e">
        <f t="shared" si="96"/>
        <v>#DIV/0!</v>
      </c>
      <c r="AM394" s="1" t="e">
        <f t="shared" si="97"/>
        <v>#DIV/0!</v>
      </c>
      <c r="AO394">
        <v>0</v>
      </c>
      <c r="AP394">
        <v>0</v>
      </c>
      <c r="AQ394">
        <v>32470000</v>
      </c>
      <c r="AR394">
        <v>0</v>
      </c>
      <c r="AS394">
        <f t="shared" si="98"/>
        <v>32470000</v>
      </c>
      <c r="AT394">
        <v>0</v>
      </c>
      <c r="AU394">
        <v>0</v>
      </c>
      <c r="AV394">
        <v>39645000</v>
      </c>
      <c r="AW394">
        <v>0</v>
      </c>
      <c r="AX394">
        <f t="shared" si="99"/>
        <v>39645000</v>
      </c>
      <c r="AY394">
        <v>0</v>
      </c>
      <c r="AZ394">
        <v>0</v>
      </c>
      <c r="BA394">
        <v>28427000</v>
      </c>
      <c r="BB394">
        <v>0</v>
      </c>
      <c r="BC394">
        <f t="shared" si="100"/>
        <v>28427000</v>
      </c>
      <c r="BE394" t="str">
        <f t="shared" si="101"/>
        <v>void</v>
      </c>
      <c r="BF394">
        <f t="shared" si="102"/>
        <v>1</v>
      </c>
      <c r="BG394">
        <f t="shared" si="103"/>
        <v>1</v>
      </c>
      <c r="BH394">
        <f t="shared" si="104"/>
        <v>1</v>
      </c>
    </row>
    <row r="395" spans="1:60" x14ac:dyDescent="0.45">
      <c r="A395" t="s">
        <v>2253</v>
      </c>
      <c r="B395" t="s">
        <v>2254</v>
      </c>
      <c r="C395">
        <v>8</v>
      </c>
      <c r="D395" t="s">
        <v>2254</v>
      </c>
      <c r="E395" t="s">
        <v>2254</v>
      </c>
      <c r="F395" t="s">
        <v>2255</v>
      </c>
      <c r="G395">
        <v>0.77833200000000002</v>
      </c>
      <c r="H395">
        <v>0</v>
      </c>
      <c r="I395" t="s">
        <v>56</v>
      </c>
      <c r="J395" t="s">
        <v>57</v>
      </c>
      <c r="K395" t="s">
        <v>118</v>
      </c>
      <c r="L395" t="s">
        <v>2256</v>
      </c>
      <c r="M395" t="s">
        <v>2257</v>
      </c>
      <c r="N395">
        <v>3</v>
      </c>
      <c r="O395">
        <v>0.82859000000000005</v>
      </c>
      <c r="S395">
        <f t="shared" si="90"/>
        <v>0.82859000000000005</v>
      </c>
      <c r="T395">
        <v>0.69628000000000001</v>
      </c>
      <c r="X395" s="3">
        <f t="shared" si="91"/>
        <v>0.69628000000000001</v>
      </c>
      <c r="Y395" t="e">
        <f t="shared" si="92"/>
        <v>#DIV/0!</v>
      </c>
      <c r="Z395">
        <v>0.72902</v>
      </c>
      <c r="AD395">
        <f t="shared" si="93"/>
        <v>0.72902</v>
      </c>
      <c r="AE395">
        <v>0.62009000000000003</v>
      </c>
      <c r="AI395">
        <f t="shared" si="94"/>
        <v>0.62009000000000003</v>
      </c>
      <c r="AJ395" t="e">
        <f t="shared" si="95"/>
        <v>#DIV/0!</v>
      </c>
      <c r="AK395" s="1" t="e">
        <f>IF(AND(OR(#REF!&gt;1.49,#REF!&lt; 0.67),#REF!&lt; 0.05),"TL regulate","none")</f>
        <v>#REF!</v>
      </c>
      <c r="AL395" s="1" t="e">
        <f t="shared" si="96"/>
        <v>#DIV/0!</v>
      </c>
      <c r="AM395" s="1" t="e">
        <f t="shared" si="97"/>
        <v>#DIV/0!</v>
      </c>
      <c r="AO395">
        <v>16867000</v>
      </c>
      <c r="AP395">
        <v>0</v>
      </c>
      <c r="AQ395">
        <v>0</v>
      </c>
      <c r="AR395">
        <v>0</v>
      </c>
      <c r="AS395">
        <f t="shared" si="98"/>
        <v>16867000</v>
      </c>
      <c r="AT395">
        <v>20919000</v>
      </c>
      <c r="AU395">
        <v>0</v>
      </c>
      <c r="AV395">
        <v>0</v>
      </c>
      <c r="AW395">
        <v>0</v>
      </c>
      <c r="AX395">
        <f t="shared" si="99"/>
        <v>20919000</v>
      </c>
      <c r="AY395">
        <v>11444000</v>
      </c>
      <c r="AZ395">
        <v>0</v>
      </c>
      <c r="BA395">
        <v>0</v>
      </c>
      <c r="BB395">
        <v>0</v>
      </c>
      <c r="BC395">
        <f t="shared" si="100"/>
        <v>11444000</v>
      </c>
      <c r="BE395" t="str">
        <f t="shared" si="101"/>
        <v>void</v>
      </c>
      <c r="BF395">
        <f t="shared" si="102"/>
        <v>1</v>
      </c>
      <c r="BG395">
        <f t="shared" si="103"/>
        <v>1</v>
      </c>
      <c r="BH395">
        <f t="shared" si="104"/>
        <v>1</v>
      </c>
    </row>
    <row r="396" spans="1:60" x14ac:dyDescent="0.45">
      <c r="A396" t="s">
        <v>2258</v>
      </c>
      <c r="B396" t="s">
        <v>1164</v>
      </c>
      <c r="C396">
        <v>968</v>
      </c>
      <c r="D396" t="s">
        <v>1164</v>
      </c>
      <c r="E396" t="s">
        <v>1164</v>
      </c>
      <c r="F396" t="s">
        <v>2259</v>
      </c>
      <c r="G396">
        <v>0.77349599999999996</v>
      </c>
      <c r="H396">
        <v>1</v>
      </c>
      <c r="I396" t="s">
        <v>56</v>
      </c>
      <c r="J396" t="s">
        <v>57</v>
      </c>
      <c r="K396" t="s">
        <v>281</v>
      </c>
      <c r="L396" t="s">
        <v>2260</v>
      </c>
      <c r="M396" t="s">
        <v>2261</v>
      </c>
      <c r="N396">
        <v>6</v>
      </c>
      <c r="O396">
        <v>0.79734000000000005</v>
      </c>
      <c r="R396">
        <v>0.77961000000000003</v>
      </c>
      <c r="S396">
        <f t="shared" si="90"/>
        <v>0.78847500000000004</v>
      </c>
      <c r="T396">
        <v>0.69111</v>
      </c>
      <c r="W396">
        <v>0.70364000000000004</v>
      </c>
      <c r="X396" s="3">
        <f t="shared" si="91"/>
        <v>0.69737500000000008</v>
      </c>
      <c r="Y396" t="e">
        <f t="shared" si="92"/>
        <v>#DIV/0!</v>
      </c>
      <c r="Z396">
        <v>0.80162</v>
      </c>
      <c r="AC396">
        <v>0.82657000000000003</v>
      </c>
      <c r="AD396">
        <f t="shared" si="93"/>
        <v>0.81409500000000001</v>
      </c>
      <c r="AE396">
        <v>0.73736000000000002</v>
      </c>
      <c r="AH396">
        <v>0.75004000000000004</v>
      </c>
      <c r="AI396">
        <f t="shared" si="94"/>
        <v>0.74370000000000003</v>
      </c>
      <c r="AJ396" t="e">
        <f t="shared" si="95"/>
        <v>#DIV/0!</v>
      </c>
      <c r="AK396" s="1" t="e">
        <f>IF(AND(OR(#REF!&gt;1.49,#REF!&lt; 0.67),#REF!&lt; 0.05),"TL regulate","none")</f>
        <v>#REF!</v>
      </c>
      <c r="AL396" s="1" t="e">
        <f t="shared" si="96"/>
        <v>#DIV/0!</v>
      </c>
      <c r="AM396" s="1" t="e">
        <f t="shared" si="97"/>
        <v>#DIV/0!</v>
      </c>
      <c r="AO396">
        <v>61227000</v>
      </c>
      <c r="AP396">
        <v>0</v>
      </c>
      <c r="AQ396">
        <v>0</v>
      </c>
      <c r="AR396">
        <v>44585000</v>
      </c>
      <c r="AS396">
        <f t="shared" si="98"/>
        <v>105812000</v>
      </c>
      <c r="AT396">
        <v>73426000</v>
      </c>
      <c r="AU396">
        <v>0</v>
      </c>
      <c r="AV396">
        <v>0</v>
      </c>
      <c r="AW396">
        <v>46372000</v>
      </c>
      <c r="AX396">
        <f t="shared" si="99"/>
        <v>119798000</v>
      </c>
      <c r="AY396">
        <v>58843000</v>
      </c>
      <c r="AZ396">
        <v>0</v>
      </c>
      <c r="BA396">
        <v>0</v>
      </c>
      <c r="BB396">
        <v>41500000</v>
      </c>
      <c r="BC396">
        <f t="shared" si="100"/>
        <v>100343000</v>
      </c>
      <c r="BE396" t="str">
        <f t="shared" si="101"/>
        <v>void</v>
      </c>
      <c r="BF396">
        <f t="shared" si="102"/>
        <v>2</v>
      </c>
      <c r="BG396">
        <f t="shared" si="103"/>
        <v>2</v>
      </c>
      <c r="BH396">
        <f t="shared" si="104"/>
        <v>2</v>
      </c>
    </row>
    <row r="397" spans="1:60" x14ac:dyDescent="0.45">
      <c r="A397" t="s">
        <v>2262</v>
      </c>
      <c r="B397" t="s">
        <v>2263</v>
      </c>
      <c r="C397" t="s">
        <v>2264</v>
      </c>
      <c r="D397" t="s">
        <v>2265</v>
      </c>
      <c r="E397" t="s">
        <v>2265</v>
      </c>
      <c r="F397" t="s">
        <v>2266</v>
      </c>
      <c r="G397">
        <v>0.81196500000000005</v>
      </c>
      <c r="H397">
        <v>1</v>
      </c>
      <c r="I397" t="s">
        <v>56</v>
      </c>
      <c r="J397" t="s">
        <v>57</v>
      </c>
      <c r="K397" t="s">
        <v>2267</v>
      </c>
      <c r="L397" t="s">
        <v>2268</v>
      </c>
      <c r="M397" t="s">
        <v>2269</v>
      </c>
      <c r="N397">
        <v>5</v>
      </c>
      <c r="O397">
        <v>0.79966000000000004</v>
      </c>
      <c r="P397">
        <v>0.90817000000000003</v>
      </c>
      <c r="S397">
        <f t="shared" si="90"/>
        <v>0.85391499999999998</v>
      </c>
      <c r="T397">
        <v>0.65578999999999998</v>
      </c>
      <c r="U397">
        <v>0.73970999999999998</v>
      </c>
      <c r="X397" s="3">
        <f t="shared" si="91"/>
        <v>0.69774999999999998</v>
      </c>
      <c r="Y397" t="e">
        <f t="shared" si="92"/>
        <v>#DIV/0!</v>
      </c>
      <c r="Z397">
        <v>0.83938999999999997</v>
      </c>
      <c r="AA397">
        <v>0.83870999999999996</v>
      </c>
      <c r="AD397">
        <f t="shared" si="93"/>
        <v>0.83904999999999996</v>
      </c>
      <c r="AE397">
        <v>0.70232000000000006</v>
      </c>
      <c r="AF397">
        <v>0.69991000000000003</v>
      </c>
      <c r="AI397">
        <f t="shared" si="94"/>
        <v>0.70111500000000004</v>
      </c>
      <c r="AJ397" t="e">
        <f t="shared" si="95"/>
        <v>#DIV/0!</v>
      </c>
      <c r="AK397" s="1" t="e">
        <f>IF(AND(OR(#REF!&gt;1.49,#REF!&lt; 0.67),#REF!&lt; 0.05),"TL regulate","none")</f>
        <v>#REF!</v>
      </c>
      <c r="AL397" s="1" t="e">
        <f t="shared" si="96"/>
        <v>#DIV/0!</v>
      </c>
      <c r="AM397" s="1" t="e">
        <f t="shared" si="97"/>
        <v>#DIV/0!</v>
      </c>
      <c r="AO397">
        <v>13615000</v>
      </c>
      <c r="AP397">
        <v>0</v>
      </c>
      <c r="AQ397">
        <v>0</v>
      </c>
      <c r="AR397">
        <v>0</v>
      </c>
      <c r="AS397">
        <f t="shared" si="98"/>
        <v>13615000</v>
      </c>
      <c r="AT397">
        <v>14293000</v>
      </c>
      <c r="AU397">
        <v>0</v>
      </c>
      <c r="AV397">
        <v>0</v>
      </c>
      <c r="AW397">
        <v>0</v>
      </c>
      <c r="AX397">
        <f t="shared" si="99"/>
        <v>14293000</v>
      </c>
      <c r="AY397">
        <v>13390000</v>
      </c>
      <c r="AZ397">
        <v>0</v>
      </c>
      <c r="BA397">
        <v>12790000</v>
      </c>
      <c r="BB397">
        <v>0</v>
      </c>
      <c r="BC397">
        <f t="shared" si="100"/>
        <v>26180000</v>
      </c>
      <c r="BE397" t="str">
        <f t="shared" si="101"/>
        <v>void</v>
      </c>
      <c r="BF397">
        <f t="shared" si="102"/>
        <v>1</v>
      </c>
      <c r="BG397">
        <f t="shared" si="103"/>
        <v>1</v>
      </c>
      <c r="BH397">
        <f t="shared" si="104"/>
        <v>2</v>
      </c>
    </row>
    <row r="398" spans="1:60" x14ac:dyDescent="0.45">
      <c r="A398" t="s">
        <v>2270</v>
      </c>
      <c r="B398" t="s">
        <v>2271</v>
      </c>
      <c r="C398">
        <v>48</v>
      </c>
      <c r="D398" t="s">
        <v>2271</v>
      </c>
      <c r="E398" t="s">
        <v>2271</v>
      </c>
      <c r="F398" t="s">
        <v>2272</v>
      </c>
      <c r="G398">
        <v>0.66932899999999995</v>
      </c>
      <c r="H398">
        <v>1</v>
      </c>
      <c r="I398" t="s">
        <v>80</v>
      </c>
      <c r="J398" t="s">
        <v>57</v>
      </c>
      <c r="K398" t="s">
        <v>1959</v>
      </c>
      <c r="L398" t="s">
        <v>2273</v>
      </c>
      <c r="M398" t="s">
        <v>2274</v>
      </c>
      <c r="N398">
        <v>6</v>
      </c>
      <c r="O398">
        <v>0.79059000000000001</v>
      </c>
      <c r="Q398">
        <v>0.76480999999999999</v>
      </c>
      <c r="S398">
        <f t="shared" si="90"/>
        <v>0.77770000000000006</v>
      </c>
      <c r="T398">
        <v>0.72284000000000004</v>
      </c>
      <c r="V398">
        <v>0.67308000000000001</v>
      </c>
      <c r="X398" s="3">
        <f t="shared" si="91"/>
        <v>0.69796000000000002</v>
      </c>
      <c r="Y398" t="e">
        <f t="shared" si="92"/>
        <v>#DIV/0!</v>
      </c>
      <c r="Z398">
        <v>3.0371000000000001</v>
      </c>
      <c r="AB398">
        <v>1.0749</v>
      </c>
      <c r="AD398">
        <f t="shared" si="93"/>
        <v>2.056</v>
      </c>
      <c r="AE398">
        <v>2.8374999999999999</v>
      </c>
      <c r="AG398">
        <v>1.04</v>
      </c>
      <c r="AI398">
        <f t="shared" si="94"/>
        <v>1.93875</v>
      </c>
      <c r="AJ398" t="e">
        <f t="shared" si="95"/>
        <v>#DIV/0!</v>
      </c>
      <c r="AK398" s="1" t="e">
        <f>IF(AND(OR(#REF!&gt;1.49,#REF!&lt; 0.67),#REF!&lt; 0.05),"TL regulate","none")</f>
        <v>#REF!</v>
      </c>
      <c r="AL398" s="1" t="e">
        <f t="shared" si="96"/>
        <v>#DIV/0!</v>
      </c>
      <c r="AM398" s="1" t="e">
        <f t="shared" si="97"/>
        <v>#DIV/0!</v>
      </c>
      <c r="AO398">
        <v>0</v>
      </c>
      <c r="AP398">
        <v>0</v>
      </c>
      <c r="AQ398">
        <v>0</v>
      </c>
      <c r="AR398">
        <v>0</v>
      </c>
      <c r="AS398">
        <f t="shared" si="98"/>
        <v>0</v>
      </c>
      <c r="AT398">
        <v>0</v>
      </c>
      <c r="AU398">
        <v>0</v>
      </c>
      <c r="AV398">
        <v>0</v>
      </c>
      <c r="AW398">
        <v>0</v>
      </c>
      <c r="AX398">
        <f t="shared" si="99"/>
        <v>0</v>
      </c>
      <c r="AY398">
        <v>0</v>
      </c>
      <c r="AZ398">
        <v>0</v>
      </c>
      <c r="BA398">
        <v>0</v>
      </c>
      <c r="BB398">
        <v>0</v>
      </c>
      <c r="BC398">
        <f t="shared" si="100"/>
        <v>0</v>
      </c>
      <c r="BE398" t="str">
        <f t="shared" si="101"/>
        <v>void</v>
      </c>
      <c r="BF398">
        <f t="shared" si="102"/>
        <v>0</v>
      </c>
      <c r="BG398">
        <f t="shared" si="103"/>
        <v>0</v>
      </c>
      <c r="BH398">
        <f t="shared" si="104"/>
        <v>0</v>
      </c>
    </row>
    <row r="399" spans="1:60" x14ac:dyDescent="0.45">
      <c r="A399" t="s">
        <v>2275</v>
      </c>
      <c r="B399" t="s">
        <v>2276</v>
      </c>
      <c r="C399" t="s">
        <v>2277</v>
      </c>
      <c r="D399" t="s">
        <v>2278</v>
      </c>
      <c r="E399" t="s">
        <v>2278</v>
      </c>
      <c r="F399" t="s">
        <v>2279</v>
      </c>
      <c r="G399">
        <v>0.98756299999999997</v>
      </c>
      <c r="H399">
        <v>1</v>
      </c>
      <c r="I399" t="s">
        <v>56</v>
      </c>
      <c r="J399" t="s">
        <v>57</v>
      </c>
      <c r="K399" t="s">
        <v>2280</v>
      </c>
      <c r="L399" t="s">
        <v>2281</v>
      </c>
      <c r="M399" t="s">
        <v>2282</v>
      </c>
      <c r="N399">
        <v>10</v>
      </c>
      <c r="O399">
        <v>0.85428999999999999</v>
      </c>
      <c r="P399">
        <v>0.87336000000000003</v>
      </c>
      <c r="Q399">
        <v>0.73211000000000004</v>
      </c>
      <c r="R399">
        <v>0.71396000000000004</v>
      </c>
      <c r="S399">
        <f t="shared" si="90"/>
        <v>0.79343000000000008</v>
      </c>
      <c r="T399">
        <v>0.75197000000000003</v>
      </c>
      <c r="U399">
        <v>0.78273999999999999</v>
      </c>
      <c r="V399">
        <v>0.62705999999999995</v>
      </c>
      <c r="W399">
        <v>0.63026000000000004</v>
      </c>
      <c r="X399" s="3">
        <f t="shared" si="91"/>
        <v>0.69800749999999989</v>
      </c>
      <c r="Y399" t="e">
        <f t="shared" si="92"/>
        <v>#DIV/0!</v>
      </c>
      <c r="Z399">
        <v>0.80493999999999999</v>
      </c>
      <c r="AA399">
        <v>0.86638999999999999</v>
      </c>
      <c r="AB399">
        <v>0.80166999999999999</v>
      </c>
      <c r="AC399">
        <v>0.84123000000000003</v>
      </c>
      <c r="AD399">
        <f t="shared" si="93"/>
        <v>0.82855749999999995</v>
      </c>
      <c r="AE399">
        <v>0.75136999999999998</v>
      </c>
      <c r="AF399">
        <v>0.80808999999999997</v>
      </c>
      <c r="AG399">
        <v>0.74936999999999998</v>
      </c>
      <c r="AH399">
        <v>0.76898</v>
      </c>
      <c r="AI399">
        <f t="shared" si="94"/>
        <v>0.76945249999999998</v>
      </c>
      <c r="AJ399" t="e">
        <f t="shared" si="95"/>
        <v>#DIV/0!</v>
      </c>
      <c r="AK399" s="1" t="e">
        <f>IF(AND(OR(#REF!&gt;1.49,#REF!&lt; 0.67),#REF!&lt; 0.05),"TL regulate","none")</f>
        <v>#REF!</v>
      </c>
      <c r="AL399" s="1" t="e">
        <f t="shared" si="96"/>
        <v>#DIV/0!</v>
      </c>
      <c r="AM399" s="1" t="e">
        <f t="shared" si="97"/>
        <v>#DIV/0!</v>
      </c>
      <c r="AO399">
        <v>90353000</v>
      </c>
      <c r="AP399">
        <v>0</v>
      </c>
      <c r="AQ399">
        <v>85159000</v>
      </c>
      <c r="AR399">
        <v>69804000</v>
      </c>
      <c r="AS399">
        <f t="shared" si="98"/>
        <v>245316000</v>
      </c>
      <c r="AT399">
        <v>86618000</v>
      </c>
      <c r="AU399">
        <v>0</v>
      </c>
      <c r="AV399">
        <v>81224000</v>
      </c>
      <c r="AW399">
        <v>40952000</v>
      </c>
      <c r="AX399">
        <f t="shared" si="99"/>
        <v>208794000</v>
      </c>
      <c r="AY399">
        <v>77616000</v>
      </c>
      <c r="AZ399">
        <v>0</v>
      </c>
      <c r="BA399">
        <v>74601000</v>
      </c>
      <c r="BB399">
        <v>51760000</v>
      </c>
      <c r="BC399">
        <f t="shared" si="100"/>
        <v>203977000</v>
      </c>
      <c r="BE399" t="str">
        <f t="shared" si="101"/>
        <v>void</v>
      </c>
      <c r="BF399">
        <f t="shared" si="102"/>
        <v>3</v>
      </c>
      <c r="BG399">
        <f t="shared" si="103"/>
        <v>3</v>
      </c>
      <c r="BH399">
        <f t="shared" si="104"/>
        <v>3</v>
      </c>
    </row>
    <row r="400" spans="1:60" x14ac:dyDescent="0.45">
      <c r="A400" t="s">
        <v>2283</v>
      </c>
      <c r="B400" t="s">
        <v>2284</v>
      </c>
      <c r="C400">
        <v>380</v>
      </c>
      <c r="D400" t="s">
        <v>2284</v>
      </c>
      <c r="E400" t="s">
        <v>2284</v>
      </c>
      <c r="F400" t="s">
        <v>2285</v>
      </c>
      <c r="G400">
        <v>1</v>
      </c>
      <c r="H400">
        <v>1</v>
      </c>
      <c r="I400" t="s">
        <v>56</v>
      </c>
      <c r="J400" t="s">
        <v>57</v>
      </c>
      <c r="K400" t="s">
        <v>1255</v>
      </c>
      <c r="L400" t="s">
        <v>2286</v>
      </c>
      <c r="M400" t="s">
        <v>2287</v>
      </c>
      <c r="N400">
        <v>4</v>
      </c>
      <c r="O400">
        <v>0.90542999999999996</v>
      </c>
      <c r="Q400">
        <v>0.68681000000000003</v>
      </c>
      <c r="S400">
        <f t="shared" si="90"/>
        <v>0.79611999999999994</v>
      </c>
      <c r="T400">
        <v>0.78805000000000003</v>
      </c>
      <c r="V400">
        <v>0.60862000000000005</v>
      </c>
      <c r="X400" s="3">
        <f t="shared" si="91"/>
        <v>0.69833500000000004</v>
      </c>
      <c r="Y400" t="e">
        <f t="shared" si="92"/>
        <v>#DIV/0!</v>
      </c>
      <c r="Z400">
        <v>0.92808000000000002</v>
      </c>
      <c r="AB400">
        <v>0.66922999999999999</v>
      </c>
      <c r="AD400">
        <f t="shared" si="93"/>
        <v>0.798655</v>
      </c>
      <c r="AE400">
        <v>0.84870000000000001</v>
      </c>
      <c r="AG400">
        <v>0.57994999999999997</v>
      </c>
      <c r="AI400">
        <f t="shared" si="94"/>
        <v>0.71432499999999999</v>
      </c>
      <c r="AJ400" t="e">
        <f t="shared" si="95"/>
        <v>#DIV/0!</v>
      </c>
      <c r="AK400" s="1" t="e">
        <f>IF(AND(OR(#REF!&gt;1.49,#REF!&lt; 0.67),#REF!&lt; 0.05),"TL regulate","none")</f>
        <v>#REF!</v>
      </c>
      <c r="AL400" s="1" t="e">
        <f t="shared" si="96"/>
        <v>#DIV/0!</v>
      </c>
      <c r="AM400" s="1" t="e">
        <f t="shared" si="97"/>
        <v>#DIV/0!</v>
      </c>
      <c r="AO400">
        <v>58145000</v>
      </c>
      <c r="AP400">
        <v>0</v>
      </c>
      <c r="AQ400">
        <v>46809000</v>
      </c>
      <c r="AR400">
        <v>0</v>
      </c>
      <c r="AS400">
        <f t="shared" si="98"/>
        <v>104954000</v>
      </c>
      <c r="AT400">
        <v>64254000</v>
      </c>
      <c r="AU400">
        <v>0</v>
      </c>
      <c r="AV400">
        <v>54460000</v>
      </c>
      <c r="AW400">
        <v>0</v>
      </c>
      <c r="AX400">
        <f t="shared" si="99"/>
        <v>118714000</v>
      </c>
      <c r="AY400">
        <v>61000000</v>
      </c>
      <c r="AZ400">
        <v>0</v>
      </c>
      <c r="BA400">
        <v>35231000</v>
      </c>
      <c r="BB400">
        <v>0</v>
      </c>
      <c r="BC400">
        <f t="shared" si="100"/>
        <v>96231000</v>
      </c>
      <c r="BE400" t="str">
        <f t="shared" si="101"/>
        <v>void</v>
      </c>
      <c r="BF400">
        <f t="shared" si="102"/>
        <v>2</v>
      </c>
      <c r="BG400">
        <f t="shared" si="103"/>
        <v>2</v>
      </c>
      <c r="BH400">
        <f t="shared" si="104"/>
        <v>2</v>
      </c>
    </row>
    <row r="401" spans="1:60" x14ac:dyDescent="0.45">
      <c r="A401" t="s">
        <v>2288</v>
      </c>
      <c r="B401" t="s">
        <v>2289</v>
      </c>
      <c r="C401" t="s">
        <v>2290</v>
      </c>
      <c r="D401" t="s">
        <v>2291</v>
      </c>
      <c r="E401" t="s">
        <v>2291</v>
      </c>
      <c r="F401" t="s">
        <v>2292</v>
      </c>
      <c r="G401">
        <v>0.999946</v>
      </c>
      <c r="H401">
        <v>1</v>
      </c>
      <c r="I401" t="s">
        <v>56</v>
      </c>
      <c r="J401" t="s">
        <v>57</v>
      </c>
      <c r="K401" t="s">
        <v>102</v>
      </c>
      <c r="L401" t="s">
        <v>2293</v>
      </c>
      <c r="M401" t="s">
        <v>2294</v>
      </c>
      <c r="N401">
        <v>4</v>
      </c>
      <c r="O401">
        <v>0.78478000000000003</v>
      </c>
      <c r="Q401">
        <v>0.89407000000000003</v>
      </c>
      <c r="R401">
        <v>0.75949999999999995</v>
      </c>
      <c r="S401">
        <f t="shared" si="90"/>
        <v>0.81278333333333341</v>
      </c>
      <c r="T401">
        <v>0.65712999999999999</v>
      </c>
      <c r="V401">
        <v>0.77531000000000005</v>
      </c>
      <c r="W401">
        <v>0.66288000000000002</v>
      </c>
      <c r="X401" s="3">
        <f t="shared" si="91"/>
        <v>0.69844000000000006</v>
      </c>
      <c r="Y401" t="e">
        <f t="shared" si="92"/>
        <v>#DIV/0!</v>
      </c>
      <c r="Z401">
        <v>0.96572000000000002</v>
      </c>
      <c r="AB401">
        <v>0.98446999999999996</v>
      </c>
      <c r="AC401">
        <v>0.85292000000000001</v>
      </c>
      <c r="AD401">
        <f t="shared" si="93"/>
        <v>0.93437000000000003</v>
      </c>
      <c r="AE401">
        <v>0.84904999999999997</v>
      </c>
      <c r="AG401">
        <v>0.86263999999999996</v>
      </c>
      <c r="AH401">
        <v>0.76985000000000003</v>
      </c>
      <c r="AI401">
        <f t="shared" si="94"/>
        <v>0.82717999999999992</v>
      </c>
      <c r="AJ401" t="e">
        <f t="shared" si="95"/>
        <v>#DIV/0!</v>
      </c>
      <c r="AK401" s="1" t="e">
        <f>IF(AND(OR(#REF!&gt;1.49,#REF!&lt; 0.67),#REF!&lt; 0.05),"TL regulate","none")</f>
        <v>#REF!</v>
      </c>
      <c r="AL401" s="1" t="e">
        <f t="shared" si="96"/>
        <v>#DIV/0!</v>
      </c>
      <c r="AM401" s="1" t="e">
        <f t="shared" si="97"/>
        <v>#DIV/0!</v>
      </c>
      <c r="AO401">
        <v>34472000</v>
      </c>
      <c r="AP401">
        <v>0</v>
      </c>
      <c r="AQ401">
        <v>33767000</v>
      </c>
      <c r="AR401">
        <v>48332000</v>
      </c>
      <c r="AS401">
        <f t="shared" si="98"/>
        <v>116571000</v>
      </c>
      <c r="AT401">
        <v>31741000</v>
      </c>
      <c r="AU401">
        <v>0</v>
      </c>
      <c r="AV401">
        <v>24651000</v>
      </c>
      <c r="AW401">
        <v>44157000</v>
      </c>
      <c r="AX401">
        <f t="shared" si="99"/>
        <v>100549000</v>
      </c>
      <c r="AY401">
        <v>28192000</v>
      </c>
      <c r="AZ401">
        <v>0</v>
      </c>
      <c r="BA401">
        <v>26464000</v>
      </c>
      <c r="BB401">
        <v>34681000</v>
      </c>
      <c r="BC401">
        <f t="shared" si="100"/>
        <v>89337000</v>
      </c>
      <c r="BE401" t="str">
        <f t="shared" si="101"/>
        <v>void</v>
      </c>
      <c r="BF401">
        <f t="shared" si="102"/>
        <v>3</v>
      </c>
      <c r="BG401">
        <f t="shared" si="103"/>
        <v>3</v>
      </c>
      <c r="BH401">
        <f t="shared" si="104"/>
        <v>3</v>
      </c>
    </row>
    <row r="402" spans="1:60" x14ac:dyDescent="0.45">
      <c r="A402" t="s">
        <v>2295</v>
      </c>
      <c r="B402" t="s">
        <v>2296</v>
      </c>
      <c r="C402">
        <v>270</v>
      </c>
      <c r="D402" t="s">
        <v>2296</v>
      </c>
      <c r="E402" t="s">
        <v>2296</v>
      </c>
      <c r="F402" t="s">
        <v>2297</v>
      </c>
      <c r="G402">
        <v>0.742448</v>
      </c>
      <c r="H402">
        <v>2</v>
      </c>
      <c r="I402" t="s">
        <v>56</v>
      </c>
      <c r="J402" t="s">
        <v>1133</v>
      </c>
      <c r="K402" t="s">
        <v>1494</v>
      </c>
      <c r="L402" t="s">
        <v>2298</v>
      </c>
      <c r="M402" t="s">
        <v>2299</v>
      </c>
      <c r="N402">
        <v>9</v>
      </c>
      <c r="R402">
        <v>0.80398999999999998</v>
      </c>
      <c r="S402">
        <f t="shared" si="90"/>
        <v>0.80398999999999998</v>
      </c>
      <c r="W402">
        <v>0.69899</v>
      </c>
      <c r="X402" s="3">
        <f t="shared" si="91"/>
        <v>0.69899</v>
      </c>
      <c r="Y402" t="e">
        <f t="shared" si="92"/>
        <v>#DIV/0!</v>
      </c>
      <c r="AC402">
        <v>0.96567000000000003</v>
      </c>
      <c r="AD402">
        <f t="shared" si="93"/>
        <v>0.96567000000000003</v>
      </c>
      <c r="AH402">
        <v>0.89371999999999996</v>
      </c>
      <c r="AI402">
        <f t="shared" si="94"/>
        <v>0.89371999999999996</v>
      </c>
      <c r="AJ402" t="e">
        <f t="shared" si="95"/>
        <v>#DIV/0!</v>
      </c>
      <c r="AK402" s="1" t="e">
        <f>IF(AND(OR(#REF!&gt;1.49,#REF!&lt; 0.67),#REF!&lt; 0.05),"TL regulate","none")</f>
        <v>#REF!</v>
      </c>
      <c r="AL402" s="1" t="e">
        <f t="shared" si="96"/>
        <v>#DIV/0!</v>
      </c>
      <c r="AM402" s="1" t="e">
        <f t="shared" si="97"/>
        <v>#DIV/0!</v>
      </c>
      <c r="AO402">
        <v>0</v>
      </c>
      <c r="AP402">
        <v>0</v>
      </c>
      <c r="AQ402">
        <v>0</v>
      </c>
      <c r="AR402">
        <v>6821800</v>
      </c>
      <c r="AS402">
        <f t="shared" si="98"/>
        <v>6821800</v>
      </c>
      <c r="AT402">
        <v>0</v>
      </c>
      <c r="AU402">
        <v>0</v>
      </c>
      <c r="AV402">
        <v>0</v>
      </c>
      <c r="AW402">
        <v>10619000</v>
      </c>
      <c r="AX402">
        <f t="shared" si="99"/>
        <v>10619000</v>
      </c>
      <c r="AY402">
        <v>0</v>
      </c>
      <c r="AZ402">
        <v>0</v>
      </c>
      <c r="BA402">
        <v>0</v>
      </c>
      <c r="BB402">
        <v>10189000</v>
      </c>
      <c r="BC402">
        <f t="shared" si="100"/>
        <v>10189000</v>
      </c>
      <c r="BE402" t="str">
        <f t="shared" si="101"/>
        <v>void</v>
      </c>
      <c r="BF402">
        <f t="shared" si="102"/>
        <v>1</v>
      </c>
      <c r="BG402">
        <f t="shared" si="103"/>
        <v>1</v>
      </c>
      <c r="BH402">
        <f t="shared" si="104"/>
        <v>1</v>
      </c>
    </row>
    <row r="403" spans="1:60" x14ac:dyDescent="0.45">
      <c r="A403" t="s">
        <v>2300</v>
      </c>
      <c r="B403" t="s">
        <v>2296</v>
      </c>
      <c r="C403">
        <v>266</v>
      </c>
      <c r="D403" t="s">
        <v>2296</v>
      </c>
      <c r="E403" t="s">
        <v>2296</v>
      </c>
      <c r="F403" t="s">
        <v>2297</v>
      </c>
      <c r="G403">
        <v>0.533165</v>
      </c>
      <c r="H403">
        <v>2</v>
      </c>
      <c r="I403" t="s">
        <v>56</v>
      </c>
      <c r="J403" t="s">
        <v>952</v>
      </c>
      <c r="K403" t="s">
        <v>1165</v>
      </c>
      <c r="L403" t="s">
        <v>2298</v>
      </c>
      <c r="M403" t="s">
        <v>2299</v>
      </c>
      <c r="N403">
        <v>5</v>
      </c>
      <c r="R403">
        <v>0.80398999999999998</v>
      </c>
      <c r="S403">
        <f t="shared" si="90"/>
        <v>0.80398999999999998</v>
      </c>
      <c r="W403">
        <v>0.69899</v>
      </c>
      <c r="X403" s="3">
        <f t="shared" si="91"/>
        <v>0.69899</v>
      </c>
      <c r="Y403" t="e">
        <f t="shared" si="92"/>
        <v>#DIV/0!</v>
      </c>
      <c r="AC403">
        <v>0.96567000000000003</v>
      </c>
      <c r="AD403">
        <f t="shared" si="93"/>
        <v>0.96567000000000003</v>
      </c>
      <c r="AH403">
        <v>0.89371999999999996</v>
      </c>
      <c r="AI403">
        <f t="shared" si="94"/>
        <v>0.89371999999999996</v>
      </c>
      <c r="AJ403" t="e">
        <f t="shared" si="95"/>
        <v>#DIV/0!</v>
      </c>
      <c r="AK403" s="1" t="e">
        <f>IF(AND(OR(#REF!&gt;1.49,#REF!&lt; 0.67),#REF!&lt; 0.05),"TL regulate","none")</f>
        <v>#REF!</v>
      </c>
      <c r="AL403" s="1" t="e">
        <f t="shared" si="96"/>
        <v>#DIV/0!</v>
      </c>
      <c r="AM403" s="1" t="e">
        <f t="shared" si="97"/>
        <v>#DIV/0!</v>
      </c>
      <c r="AO403">
        <v>0</v>
      </c>
      <c r="AP403">
        <v>0</v>
      </c>
      <c r="AQ403">
        <v>0</v>
      </c>
      <c r="AR403">
        <v>6821800</v>
      </c>
      <c r="AS403">
        <f t="shared" si="98"/>
        <v>6821800</v>
      </c>
      <c r="AT403">
        <v>0</v>
      </c>
      <c r="AU403">
        <v>0</v>
      </c>
      <c r="AV403">
        <v>0</v>
      </c>
      <c r="AW403">
        <v>10619000</v>
      </c>
      <c r="AX403">
        <f t="shared" si="99"/>
        <v>10619000</v>
      </c>
      <c r="AY403">
        <v>0</v>
      </c>
      <c r="AZ403">
        <v>0</v>
      </c>
      <c r="BA403">
        <v>0</v>
      </c>
      <c r="BB403">
        <v>10189000</v>
      </c>
      <c r="BC403">
        <f t="shared" si="100"/>
        <v>10189000</v>
      </c>
      <c r="BE403" t="str">
        <f t="shared" si="101"/>
        <v>void</v>
      </c>
      <c r="BF403">
        <f t="shared" si="102"/>
        <v>1</v>
      </c>
      <c r="BG403">
        <f t="shared" si="103"/>
        <v>1</v>
      </c>
      <c r="BH403">
        <f t="shared" si="104"/>
        <v>1</v>
      </c>
    </row>
    <row r="404" spans="1:60" x14ac:dyDescent="0.45">
      <c r="A404" t="s">
        <v>2301</v>
      </c>
      <c r="B404" t="s">
        <v>232</v>
      </c>
      <c r="C404">
        <v>1765</v>
      </c>
      <c r="D404" t="s">
        <v>232</v>
      </c>
      <c r="E404" t="s">
        <v>232</v>
      </c>
      <c r="F404" t="s">
        <v>233</v>
      </c>
      <c r="G404">
        <v>0.99999899999999997</v>
      </c>
      <c r="H404">
        <v>1</v>
      </c>
      <c r="I404" t="s">
        <v>56</v>
      </c>
      <c r="J404" t="s">
        <v>57</v>
      </c>
      <c r="K404" t="s">
        <v>978</v>
      </c>
      <c r="L404" t="s">
        <v>2302</v>
      </c>
      <c r="M404" t="s">
        <v>2303</v>
      </c>
      <c r="N404">
        <v>1</v>
      </c>
      <c r="O404">
        <v>0.84155000000000002</v>
      </c>
      <c r="Q404">
        <v>0.85031999999999996</v>
      </c>
      <c r="S404">
        <f t="shared" si="90"/>
        <v>0.84593499999999999</v>
      </c>
      <c r="T404">
        <v>0.70535999999999999</v>
      </c>
      <c r="V404">
        <v>0.69286999999999999</v>
      </c>
      <c r="X404" s="3">
        <f t="shared" si="91"/>
        <v>0.69911499999999993</v>
      </c>
      <c r="Y404" t="e">
        <f t="shared" si="92"/>
        <v>#DIV/0!</v>
      </c>
      <c r="Z404">
        <v>1.0239</v>
      </c>
      <c r="AB404">
        <v>1.0657000000000001</v>
      </c>
      <c r="AD404">
        <f t="shared" si="93"/>
        <v>1.0448</v>
      </c>
      <c r="AE404">
        <v>0.86990999999999996</v>
      </c>
      <c r="AG404">
        <v>0.89005000000000001</v>
      </c>
      <c r="AI404">
        <f t="shared" si="94"/>
        <v>0.87997999999999998</v>
      </c>
      <c r="AJ404" t="e">
        <f t="shared" si="95"/>
        <v>#DIV/0!</v>
      </c>
      <c r="AK404" s="1" t="e">
        <f>IF(AND(OR(#REF!&gt;1.49,#REF!&lt; 0.67),#REF!&lt; 0.05),"TL regulate","none")</f>
        <v>#REF!</v>
      </c>
      <c r="AL404" s="1" t="e">
        <f t="shared" si="96"/>
        <v>#DIV/0!</v>
      </c>
      <c r="AM404" s="1" t="e">
        <f t="shared" si="97"/>
        <v>#DIV/0!</v>
      </c>
      <c r="AO404">
        <v>19993000</v>
      </c>
      <c r="AP404">
        <v>0</v>
      </c>
      <c r="AQ404">
        <v>21796000</v>
      </c>
      <c r="AR404">
        <v>19152000</v>
      </c>
      <c r="AS404">
        <f t="shared" si="98"/>
        <v>60941000</v>
      </c>
      <c r="AT404">
        <v>20201000</v>
      </c>
      <c r="AU404">
        <v>0</v>
      </c>
      <c r="AV404">
        <v>17084000</v>
      </c>
      <c r="AW404">
        <v>0</v>
      </c>
      <c r="AX404">
        <f t="shared" si="99"/>
        <v>37285000</v>
      </c>
      <c r="AY404">
        <v>15286000</v>
      </c>
      <c r="AZ404">
        <v>0</v>
      </c>
      <c r="BA404">
        <v>18386000</v>
      </c>
      <c r="BB404">
        <v>0</v>
      </c>
      <c r="BC404">
        <f t="shared" si="100"/>
        <v>33672000</v>
      </c>
      <c r="BE404" t="str">
        <f t="shared" si="101"/>
        <v>void</v>
      </c>
      <c r="BF404">
        <f t="shared" si="102"/>
        <v>3</v>
      </c>
      <c r="BG404">
        <f t="shared" si="103"/>
        <v>2</v>
      </c>
      <c r="BH404">
        <f t="shared" si="104"/>
        <v>2</v>
      </c>
    </row>
    <row r="405" spans="1:60" x14ac:dyDescent="0.45">
      <c r="A405" t="s">
        <v>2304</v>
      </c>
      <c r="B405" t="s">
        <v>409</v>
      </c>
      <c r="C405" t="s">
        <v>2305</v>
      </c>
      <c r="D405" t="s">
        <v>411</v>
      </c>
      <c r="E405" t="s">
        <v>411</v>
      </c>
      <c r="F405" t="s">
        <v>412</v>
      </c>
      <c r="G405">
        <v>0.49995800000000001</v>
      </c>
      <c r="H405">
        <v>1</v>
      </c>
      <c r="I405" t="s">
        <v>56</v>
      </c>
      <c r="J405" t="s">
        <v>63</v>
      </c>
      <c r="K405" t="s">
        <v>64</v>
      </c>
      <c r="L405" t="s">
        <v>1107</v>
      </c>
      <c r="M405" t="s">
        <v>1108</v>
      </c>
      <c r="N405">
        <v>5</v>
      </c>
      <c r="O405">
        <v>0.80166000000000004</v>
      </c>
      <c r="Q405">
        <v>1.044</v>
      </c>
      <c r="R405">
        <v>0.73623000000000005</v>
      </c>
      <c r="S405">
        <f t="shared" si="90"/>
        <v>0.86063000000000001</v>
      </c>
      <c r="T405">
        <v>0.6673</v>
      </c>
      <c r="V405">
        <v>0.83074000000000003</v>
      </c>
      <c r="W405">
        <v>0.59943000000000002</v>
      </c>
      <c r="X405" s="3">
        <f t="shared" si="91"/>
        <v>0.69915666666666665</v>
      </c>
      <c r="Y405" t="e">
        <f t="shared" si="92"/>
        <v>#DIV/0!</v>
      </c>
      <c r="Z405">
        <v>0.77439999999999998</v>
      </c>
      <c r="AB405">
        <v>0.76653000000000004</v>
      </c>
      <c r="AC405">
        <v>0.73841000000000001</v>
      </c>
      <c r="AD405">
        <f t="shared" si="93"/>
        <v>0.75978000000000001</v>
      </c>
      <c r="AE405">
        <v>0.65591999999999995</v>
      </c>
      <c r="AG405">
        <v>0.65132000000000001</v>
      </c>
      <c r="AH405">
        <v>0.65154999999999996</v>
      </c>
      <c r="AI405">
        <f t="shared" si="94"/>
        <v>0.65293000000000001</v>
      </c>
      <c r="AJ405" t="e">
        <f t="shared" si="95"/>
        <v>#DIV/0!</v>
      </c>
      <c r="AK405" s="1" t="e">
        <f>IF(AND(OR(#REF!&gt;1.49,#REF!&lt; 0.67),#REF!&lt; 0.05),"TL regulate","none")</f>
        <v>#REF!</v>
      </c>
      <c r="AL405" s="1" t="e">
        <f t="shared" si="96"/>
        <v>#DIV/0!</v>
      </c>
      <c r="AM405" s="1" t="e">
        <f t="shared" si="97"/>
        <v>#DIV/0!</v>
      </c>
      <c r="AO405">
        <v>0</v>
      </c>
      <c r="AP405">
        <v>0</v>
      </c>
      <c r="AQ405">
        <v>0</v>
      </c>
      <c r="AR405">
        <v>19932000</v>
      </c>
      <c r="AS405">
        <f t="shared" si="98"/>
        <v>19932000</v>
      </c>
      <c r="AT405">
        <v>0</v>
      </c>
      <c r="AU405">
        <v>0</v>
      </c>
      <c r="AV405">
        <v>0</v>
      </c>
      <c r="AW405">
        <v>27777000</v>
      </c>
      <c r="AX405">
        <f t="shared" si="99"/>
        <v>27777000</v>
      </c>
      <c r="AY405">
        <v>0</v>
      </c>
      <c r="AZ405">
        <v>0</v>
      </c>
      <c r="BA405">
        <v>0</v>
      </c>
      <c r="BB405">
        <v>15667000</v>
      </c>
      <c r="BC405">
        <f t="shared" si="100"/>
        <v>15667000</v>
      </c>
      <c r="BE405" t="str">
        <f t="shared" si="101"/>
        <v>void</v>
      </c>
      <c r="BF405">
        <f t="shared" si="102"/>
        <v>1</v>
      </c>
      <c r="BG405">
        <f t="shared" si="103"/>
        <v>1</v>
      </c>
      <c r="BH405">
        <f t="shared" si="104"/>
        <v>1</v>
      </c>
    </row>
    <row r="406" spans="1:60" x14ac:dyDescent="0.45">
      <c r="A406" t="s">
        <v>2306</v>
      </c>
      <c r="B406" t="s">
        <v>725</v>
      </c>
      <c r="C406" t="s">
        <v>2307</v>
      </c>
      <c r="D406" t="s">
        <v>727</v>
      </c>
      <c r="E406" t="s">
        <v>727</v>
      </c>
      <c r="F406" t="s">
        <v>728</v>
      </c>
      <c r="G406">
        <v>0.5</v>
      </c>
      <c r="H406">
        <v>1</v>
      </c>
      <c r="I406" t="s">
        <v>56</v>
      </c>
      <c r="J406" t="s">
        <v>57</v>
      </c>
      <c r="K406" t="s">
        <v>2267</v>
      </c>
      <c r="L406" t="s">
        <v>1849</v>
      </c>
      <c r="M406" t="s">
        <v>1850</v>
      </c>
      <c r="N406">
        <v>5</v>
      </c>
      <c r="Q406">
        <v>0.78947000000000001</v>
      </c>
      <c r="R406">
        <v>0.80495000000000005</v>
      </c>
      <c r="S406">
        <f t="shared" si="90"/>
        <v>0.79720999999999997</v>
      </c>
      <c r="V406">
        <v>0.69018000000000002</v>
      </c>
      <c r="W406">
        <v>0.70899999999999996</v>
      </c>
      <c r="X406" s="3">
        <f t="shared" si="91"/>
        <v>0.69958999999999993</v>
      </c>
      <c r="Y406" t="e">
        <f t="shared" si="92"/>
        <v>#DIV/0!</v>
      </c>
      <c r="AB406">
        <v>0.66768000000000005</v>
      </c>
      <c r="AC406">
        <v>0.64514000000000005</v>
      </c>
      <c r="AD406">
        <f t="shared" si="93"/>
        <v>0.65641000000000005</v>
      </c>
      <c r="AG406">
        <v>0.63746000000000003</v>
      </c>
      <c r="AH406">
        <v>0.59948000000000001</v>
      </c>
      <c r="AI406">
        <f t="shared" si="94"/>
        <v>0.61847000000000008</v>
      </c>
      <c r="AJ406" t="e">
        <f t="shared" si="95"/>
        <v>#DIV/0!</v>
      </c>
      <c r="AK406" s="1" t="e">
        <f>IF(AND(OR(#REF!&gt;1.49,#REF!&lt; 0.67),#REF!&lt; 0.05),"TL regulate","none")</f>
        <v>#REF!</v>
      </c>
      <c r="AL406" s="1" t="e">
        <f t="shared" si="96"/>
        <v>#DIV/0!</v>
      </c>
      <c r="AM406" s="1" t="e">
        <f t="shared" si="97"/>
        <v>#DIV/0!</v>
      </c>
      <c r="AO406">
        <v>0</v>
      </c>
      <c r="AP406">
        <v>0</v>
      </c>
      <c r="AQ406">
        <v>131920000</v>
      </c>
      <c r="AR406">
        <v>112000000</v>
      </c>
      <c r="AS406">
        <f t="shared" si="98"/>
        <v>243920000</v>
      </c>
      <c r="AT406">
        <v>0</v>
      </c>
      <c r="AU406">
        <v>0</v>
      </c>
      <c r="AV406">
        <v>141470000</v>
      </c>
      <c r="AW406">
        <v>149740000</v>
      </c>
      <c r="AX406">
        <f t="shared" si="99"/>
        <v>291210000</v>
      </c>
      <c r="AY406">
        <v>0</v>
      </c>
      <c r="AZ406">
        <v>0</v>
      </c>
      <c r="BA406">
        <v>102470000</v>
      </c>
      <c r="BB406">
        <v>88538000</v>
      </c>
      <c r="BC406">
        <f t="shared" si="100"/>
        <v>191008000</v>
      </c>
      <c r="BE406" t="str">
        <f t="shared" si="101"/>
        <v>void</v>
      </c>
      <c r="BF406">
        <f t="shared" si="102"/>
        <v>2</v>
      </c>
      <c r="BG406">
        <f t="shared" si="103"/>
        <v>2</v>
      </c>
      <c r="BH406">
        <f t="shared" si="104"/>
        <v>2</v>
      </c>
    </row>
    <row r="407" spans="1:60" x14ac:dyDescent="0.45">
      <c r="A407" t="s">
        <v>2308</v>
      </c>
      <c r="B407" t="s">
        <v>1726</v>
      </c>
      <c r="C407">
        <v>53</v>
      </c>
      <c r="D407" t="s">
        <v>1726</v>
      </c>
      <c r="E407" t="s">
        <v>1726</v>
      </c>
      <c r="F407" t="s">
        <v>1727</v>
      </c>
      <c r="G407">
        <v>0.5</v>
      </c>
      <c r="H407">
        <v>1</v>
      </c>
      <c r="I407" t="s">
        <v>80</v>
      </c>
      <c r="J407" t="s">
        <v>57</v>
      </c>
      <c r="K407" t="s">
        <v>493</v>
      </c>
      <c r="L407" t="s">
        <v>2309</v>
      </c>
      <c r="M407" t="s">
        <v>2310</v>
      </c>
      <c r="N407">
        <v>8</v>
      </c>
      <c r="O407">
        <v>0.76204000000000005</v>
      </c>
      <c r="S407">
        <f t="shared" si="90"/>
        <v>0.76204000000000005</v>
      </c>
      <c r="T407">
        <v>0.70003000000000004</v>
      </c>
      <c r="X407" s="3">
        <f t="shared" si="91"/>
        <v>0.70003000000000004</v>
      </c>
      <c r="Y407" t="e">
        <f t="shared" si="92"/>
        <v>#DIV/0!</v>
      </c>
      <c r="Z407">
        <v>0.96589999999999998</v>
      </c>
      <c r="AD407">
        <f t="shared" si="93"/>
        <v>0.96589999999999998</v>
      </c>
      <c r="AE407">
        <v>0.91164999999999996</v>
      </c>
      <c r="AI407">
        <f t="shared" si="94"/>
        <v>0.91164999999999996</v>
      </c>
      <c r="AJ407" t="e">
        <f t="shared" si="95"/>
        <v>#DIV/0!</v>
      </c>
      <c r="AK407" s="1" t="e">
        <f>IF(AND(OR(#REF!&gt;1.49,#REF!&lt; 0.67),#REF!&lt; 0.05),"TL regulate","none")</f>
        <v>#REF!</v>
      </c>
      <c r="AL407" s="1" t="e">
        <f t="shared" si="96"/>
        <v>#DIV/0!</v>
      </c>
      <c r="AM407" s="1" t="e">
        <f t="shared" si="97"/>
        <v>#DIV/0!</v>
      </c>
      <c r="AO407">
        <v>0</v>
      </c>
      <c r="AP407">
        <v>0</v>
      </c>
      <c r="AQ407">
        <v>0</v>
      </c>
      <c r="AR407">
        <v>0</v>
      </c>
      <c r="AS407">
        <f t="shared" si="98"/>
        <v>0</v>
      </c>
      <c r="AT407">
        <v>0</v>
      </c>
      <c r="AU407">
        <v>0</v>
      </c>
      <c r="AV407">
        <v>0</v>
      </c>
      <c r="AW407">
        <v>0</v>
      </c>
      <c r="AX407">
        <f t="shared" si="99"/>
        <v>0</v>
      </c>
      <c r="AY407">
        <v>0</v>
      </c>
      <c r="AZ407">
        <v>0</v>
      </c>
      <c r="BA407">
        <v>0</v>
      </c>
      <c r="BB407">
        <v>0</v>
      </c>
      <c r="BC407">
        <f t="shared" si="100"/>
        <v>0</v>
      </c>
      <c r="BE407" t="str">
        <f t="shared" si="101"/>
        <v>void</v>
      </c>
      <c r="BF407">
        <f t="shared" si="102"/>
        <v>0</v>
      </c>
      <c r="BG407">
        <f t="shared" si="103"/>
        <v>0</v>
      </c>
      <c r="BH407">
        <f t="shared" si="104"/>
        <v>0</v>
      </c>
    </row>
    <row r="408" spans="1:60" x14ac:dyDescent="0.45">
      <c r="A408" t="s">
        <v>2311</v>
      </c>
      <c r="B408" t="s">
        <v>1335</v>
      </c>
      <c r="C408" t="s">
        <v>2312</v>
      </c>
      <c r="D408" t="s">
        <v>1337</v>
      </c>
      <c r="E408" t="s">
        <v>1337</v>
      </c>
      <c r="F408" t="s">
        <v>1338</v>
      </c>
      <c r="G408">
        <v>0.96738500000000005</v>
      </c>
      <c r="H408">
        <v>2</v>
      </c>
      <c r="I408" t="s">
        <v>56</v>
      </c>
      <c r="J408" t="s">
        <v>1133</v>
      </c>
      <c r="K408" t="s">
        <v>2313</v>
      </c>
      <c r="L408" t="s">
        <v>2314</v>
      </c>
      <c r="M408" t="s">
        <v>2315</v>
      </c>
      <c r="N408">
        <v>9</v>
      </c>
      <c r="P408">
        <v>0.94943999999999995</v>
      </c>
      <c r="Q408">
        <v>0.77268999999999999</v>
      </c>
      <c r="S408">
        <f t="shared" si="90"/>
        <v>0.86106499999999997</v>
      </c>
      <c r="U408">
        <v>0.77466000000000002</v>
      </c>
      <c r="V408">
        <v>0.62611000000000006</v>
      </c>
      <c r="X408" s="3">
        <f t="shared" si="91"/>
        <v>0.70038500000000004</v>
      </c>
      <c r="Y408" t="e">
        <f t="shared" si="92"/>
        <v>#DIV/0!</v>
      </c>
      <c r="AA408">
        <v>1.4865999999999999</v>
      </c>
      <c r="AB408">
        <v>1.4466000000000001</v>
      </c>
      <c r="AD408">
        <f t="shared" si="93"/>
        <v>1.4666000000000001</v>
      </c>
      <c r="AF408">
        <v>1.2296</v>
      </c>
      <c r="AG408">
        <v>1.2175</v>
      </c>
      <c r="AI408">
        <f t="shared" si="94"/>
        <v>1.2235499999999999</v>
      </c>
      <c r="AJ408" t="e">
        <f t="shared" si="95"/>
        <v>#DIV/0!</v>
      </c>
      <c r="AK408" s="1" t="e">
        <f>IF(AND(OR(#REF!&gt;1.49,#REF!&lt; 0.67),#REF!&lt; 0.05),"TL regulate","none")</f>
        <v>#REF!</v>
      </c>
      <c r="AL408" s="1" t="e">
        <f t="shared" si="96"/>
        <v>#DIV/0!</v>
      </c>
      <c r="AM408" s="1" t="e">
        <f t="shared" si="97"/>
        <v>#DIV/0!</v>
      </c>
      <c r="AO408">
        <v>0</v>
      </c>
      <c r="AP408">
        <v>0</v>
      </c>
      <c r="AQ408">
        <v>29904000</v>
      </c>
      <c r="AR408">
        <v>0</v>
      </c>
      <c r="AS408">
        <f t="shared" si="98"/>
        <v>29904000</v>
      </c>
      <c r="AT408">
        <v>0</v>
      </c>
      <c r="AU408">
        <v>0</v>
      </c>
      <c r="AV408">
        <v>14256000</v>
      </c>
      <c r="AW408">
        <v>0</v>
      </c>
      <c r="AX408">
        <f t="shared" si="99"/>
        <v>14256000</v>
      </c>
      <c r="AY408">
        <v>21815000</v>
      </c>
      <c r="AZ408">
        <v>0</v>
      </c>
      <c r="BA408">
        <v>18048000</v>
      </c>
      <c r="BB408">
        <v>0</v>
      </c>
      <c r="BC408">
        <f t="shared" si="100"/>
        <v>39863000</v>
      </c>
      <c r="BE408" t="str">
        <f t="shared" si="101"/>
        <v>void</v>
      </c>
      <c r="BF408">
        <f t="shared" si="102"/>
        <v>1</v>
      </c>
      <c r="BG408">
        <f t="shared" si="103"/>
        <v>1</v>
      </c>
      <c r="BH408">
        <f t="shared" si="104"/>
        <v>2</v>
      </c>
    </row>
    <row r="409" spans="1:60" x14ac:dyDescent="0.45">
      <c r="A409" t="s">
        <v>2316</v>
      </c>
      <c r="B409" t="s">
        <v>1335</v>
      </c>
      <c r="C409" t="s">
        <v>2317</v>
      </c>
      <c r="D409" t="s">
        <v>1337</v>
      </c>
      <c r="E409" t="s">
        <v>1337</v>
      </c>
      <c r="F409" t="s">
        <v>1338</v>
      </c>
      <c r="G409">
        <v>0.55566199999999999</v>
      </c>
      <c r="H409">
        <v>2</v>
      </c>
      <c r="I409" t="s">
        <v>80</v>
      </c>
      <c r="J409" t="s">
        <v>952</v>
      </c>
      <c r="K409" t="s">
        <v>2111</v>
      </c>
      <c r="L409" t="s">
        <v>2314</v>
      </c>
      <c r="M409" t="s">
        <v>2315</v>
      </c>
      <c r="N409">
        <v>5</v>
      </c>
      <c r="P409">
        <v>0.94943999999999995</v>
      </c>
      <c r="Q409">
        <v>0.77268999999999999</v>
      </c>
      <c r="S409">
        <f t="shared" si="90"/>
        <v>0.86106499999999997</v>
      </c>
      <c r="U409">
        <v>0.77466000000000002</v>
      </c>
      <c r="V409">
        <v>0.62611000000000006</v>
      </c>
      <c r="X409" s="3">
        <f t="shared" si="91"/>
        <v>0.70038500000000004</v>
      </c>
      <c r="Y409" t="e">
        <f t="shared" si="92"/>
        <v>#DIV/0!</v>
      </c>
      <c r="AA409">
        <v>1.4865999999999999</v>
      </c>
      <c r="AB409">
        <v>1.4466000000000001</v>
      </c>
      <c r="AD409">
        <f t="shared" si="93"/>
        <v>1.4666000000000001</v>
      </c>
      <c r="AF409">
        <v>1.2296</v>
      </c>
      <c r="AG409">
        <v>1.2175</v>
      </c>
      <c r="AI409">
        <f t="shared" si="94"/>
        <v>1.2235499999999999</v>
      </c>
      <c r="AJ409" t="e">
        <f t="shared" si="95"/>
        <v>#DIV/0!</v>
      </c>
      <c r="AK409" s="1" t="e">
        <f>IF(AND(OR(#REF!&gt;1.49,#REF!&lt; 0.67),#REF!&lt; 0.05),"TL regulate","none")</f>
        <v>#REF!</v>
      </c>
      <c r="AL409" s="1" t="e">
        <f t="shared" si="96"/>
        <v>#DIV/0!</v>
      </c>
      <c r="AM409" s="1" t="e">
        <f t="shared" si="97"/>
        <v>#DIV/0!</v>
      </c>
      <c r="AO409">
        <v>0</v>
      </c>
      <c r="AP409">
        <v>0</v>
      </c>
      <c r="AQ409">
        <v>0</v>
      </c>
      <c r="AR409">
        <v>0</v>
      </c>
      <c r="AS409">
        <f t="shared" si="98"/>
        <v>0</v>
      </c>
      <c r="AT409">
        <v>0</v>
      </c>
      <c r="AU409">
        <v>0</v>
      </c>
      <c r="AV409">
        <v>0</v>
      </c>
      <c r="AW409">
        <v>0</v>
      </c>
      <c r="AX409">
        <f t="shared" si="99"/>
        <v>0</v>
      </c>
      <c r="AY409">
        <v>0</v>
      </c>
      <c r="AZ409">
        <v>0</v>
      </c>
      <c r="BA409">
        <v>0</v>
      </c>
      <c r="BB409">
        <v>0</v>
      </c>
      <c r="BC409">
        <f t="shared" si="100"/>
        <v>0</v>
      </c>
      <c r="BE409" t="str">
        <f t="shared" si="101"/>
        <v>void</v>
      </c>
      <c r="BF409">
        <f t="shared" si="102"/>
        <v>0</v>
      </c>
      <c r="BG409">
        <f t="shared" si="103"/>
        <v>0</v>
      </c>
      <c r="BH409">
        <f t="shared" si="104"/>
        <v>0</v>
      </c>
    </row>
    <row r="410" spans="1:60" x14ac:dyDescent="0.45">
      <c r="A410" t="s">
        <v>2318</v>
      </c>
      <c r="B410" t="s">
        <v>2319</v>
      </c>
      <c r="C410">
        <v>194</v>
      </c>
      <c r="D410" t="s">
        <v>2319</v>
      </c>
      <c r="E410" t="s">
        <v>2319</v>
      </c>
      <c r="F410" t="s">
        <v>2320</v>
      </c>
      <c r="G410">
        <v>0.999807</v>
      </c>
      <c r="H410">
        <v>1</v>
      </c>
      <c r="I410" t="s">
        <v>56</v>
      </c>
      <c r="J410" t="s">
        <v>57</v>
      </c>
      <c r="K410" t="s">
        <v>240</v>
      </c>
      <c r="L410" t="s">
        <v>2321</v>
      </c>
      <c r="M410" t="s">
        <v>2322</v>
      </c>
      <c r="N410">
        <v>3</v>
      </c>
      <c r="O410">
        <v>0.7671</v>
      </c>
      <c r="P410">
        <v>0.82733000000000001</v>
      </c>
      <c r="Q410">
        <v>0.89476</v>
      </c>
      <c r="R410">
        <v>0.87544</v>
      </c>
      <c r="S410">
        <f t="shared" si="90"/>
        <v>0.8411575</v>
      </c>
      <c r="T410">
        <v>0.64439000000000002</v>
      </c>
      <c r="U410">
        <v>0.68096999999999996</v>
      </c>
      <c r="V410">
        <v>0.73624000000000001</v>
      </c>
      <c r="W410">
        <v>0.74012</v>
      </c>
      <c r="X410" s="3">
        <f t="shared" si="91"/>
        <v>0.70043</v>
      </c>
      <c r="Y410" t="e">
        <f t="shared" si="92"/>
        <v>#DIV/0!</v>
      </c>
      <c r="Z410">
        <v>0.81991000000000003</v>
      </c>
      <c r="AA410">
        <v>0.88834999999999997</v>
      </c>
      <c r="AB410">
        <v>0.88893</v>
      </c>
      <c r="AC410">
        <v>0.88134000000000001</v>
      </c>
      <c r="AD410">
        <f t="shared" si="93"/>
        <v>0.86963250000000003</v>
      </c>
      <c r="AE410">
        <v>0.72589999999999999</v>
      </c>
      <c r="AF410">
        <v>0.7923</v>
      </c>
      <c r="AG410">
        <v>0.76758000000000004</v>
      </c>
      <c r="AH410">
        <v>0.77695999999999998</v>
      </c>
      <c r="AI410">
        <f t="shared" si="94"/>
        <v>0.76568499999999995</v>
      </c>
      <c r="AJ410" t="e">
        <f t="shared" si="95"/>
        <v>#DIV/0!</v>
      </c>
      <c r="AK410" s="1" t="e">
        <f>IF(AND(OR(#REF!&gt;1.49,#REF!&lt; 0.67),#REF!&lt; 0.05),"TL regulate","none")</f>
        <v>#REF!</v>
      </c>
      <c r="AL410" s="1" t="e">
        <f t="shared" si="96"/>
        <v>#DIV/0!</v>
      </c>
      <c r="AM410" s="1" t="e">
        <f t="shared" si="97"/>
        <v>#DIV/0!</v>
      </c>
      <c r="AO410">
        <v>198600000</v>
      </c>
      <c r="AP410">
        <v>0</v>
      </c>
      <c r="AQ410">
        <v>195340000</v>
      </c>
      <c r="AR410">
        <v>301430000</v>
      </c>
      <c r="AS410">
        <f t="shared" si="98"/>
        <v>695370000</v>
      </c>
      <c r="AT410">
        <v>203140000</v>
      </c>
      <c r="AU410">
        <v>0</v>
      </c>
      <c r="AV410">
        <v>214450000</v>
      </c>
      <c r="AW410">
        <v>297340000</v>
      </c>
      <c r="AX410">
        <f t="shared" si="99"/>
        <v>714930000</v>
      </c>
      <c r="AY410">
        <v>183990000</v>
      </c>
      <c r="AZ410">
        <v>0</v>
      </c>
      <c r="BA410">
        <v>158430000</v>
      </c>
      <c r="BB410">
        <v>239080000</v>
      </c>
      <c r="BC410">
        <f t="shared" si="100"/>
        <v>581500000</v>
      </c>
      <c r="BE410" t="str">
        <f t="shared" si="101"/>
        <v>void</v>
      </c>
      <c r="BF410">
        <f t="shared" si="102"/>
        <v>3</v>
      </c>
      <c r="BG410">
        <f t="shared" si="103"/>
        <v>3</v>
      </c>
      <c r="BH410">
        <f t="shared" si="104"/>
        <v>3</v>
      </c>
    </row>
    <row r="411" spans="1:60" x14ac:dyDescent="0.45">
      <c r="A411" t="s">
        <v>2323</v>
      </c>
      <c r="B411" t="s">
        <v>893</v>
      </c>
      <c r="C411">
        <v>196</v>
      </c>
      <c r="D411" t="s">
        <v>893</v>
      </c>
      <c r="E411" t="s">
        <v>893</v>
      </c>
      <c r="F411" t="s">
        <v>894</v>
      </c>
      <c r="G411">
        <v>0.5</v>
      </c>
      <c r="H411">
        <v>1</v>
      </c>
      <c r="I411" t="s">
        <v>56</v>
      </c>
      <c r="J411" t="s">
        <v>2324</v>
      </c>
      <c r="K411" t="s">
        <v>64</v>
      </c>
      <c r="L411" t="s">
        <v>2325</v>
      </c>
      <c r="M411" t="s">
        <v>2326</v>
      </c>
      <c r="N411">
        <v>7</v>
      </c>
      <c r="O411">
        <v>0.92184999999999995</v>
      </c>
      <c r="P411">
        <v>0.76742999999999995</v>
      </c>
      <c r="S411">
        <f t="shared" si="90"/>
        <v>0.84463999999999995</v>
      </c>
      <c r="T411">
        <v>0.77449999999999997</v>
      </c>
      <c r="U411">
        <v>0.62646000000000002</v>
      </c>
      <c r="X411" s="3">
        <f t="shared" si="91"/>
        <v>0.70047999999999999</v>
      </c>
      <c r="Y411" t="e">
        <f t="shared" si="92"/>
        <v>#DIV/0!</v>
      </c>
      <c r="Z411">
        <v>1.3931</v>
      </c>
      <c r="AA411">
        <v>0.94716</v>
      </c>
      <c r="AD411">
        <f t="shared" si="93"/>
        <v>1.1701299999999999</v>
      </c>
      <c r="AE411">
        <v>1.1848000000000001</v>
      </c>
      <c r="AF411">
        <v>0.78441000000000005</v>
      </c>
      <c r="AI411">
        <f t="shared" si="94"/>
        <v>0.98460500000000006</v>
      </c>
      <c r="AJ411" t="e">
        <f t="shared" si="95"/>
        <v>#DIV/0!</v>
      </c>
      <c r="AK411" s="1" t="e">
        <f>IF(AND(OR(#REF!&gt;1.49,#REF!&lt; 0.67),#REF!&lt; 0.05),"TL regulate","none")</f>
        <v>#REF!</v>
      </c>
      <c r="AL411" s="1" t="e">
        <f t="shared" si="96"/>
        <v>#DIV/0!</v>
      </c>
      <c r="AM411" s="1" t="e">
        <f t="shared" si="97"/>
        <v>#DIV/0!</v>
      </c>
      <c r="AO411">
        <v>0</v>
      </c>
      <c r="AP411">
        <v>0</v>
      </c>
      <c r="AQ411">
        <v>0</v>
      </c>
      <c r="AR411">
        <v>0</v>
      </c>
      <c r="AS411">
        <f t="shared" si="98"/>
        <v>0</v>
      </c>
      <c r="AT411">
        <v>0</v>
      </c>
      <c r="AU411">
        <v>0</v>
      </c>
      <c r="AV411">
        <v>0</v>
      </c>
      <c r="AW411">
        <v>0</v>
      </c>
      <c r="AX411">
        <f t="shared" si="99"/>
        <v>0</v>
      </c>
      <c r="AY411">
        <v>0</v>
      </c>
      <c r="AZ411">
        <v>0</v>
      </c>
      <c r="BA411">
        <v>0</v>
      </c>
      <c r="BB411">
        <v>0</v>
      </c>
      <c r="BC411">
        <f t="shared" si="100"/>
        <v>0</v>
      </c>
      <c r="BE411" t="str">
        <f t="shared" si="101"/>
        <v>void</v>
      </c>
      <c r="BF411">
        <f t="shared" si="102"/>
        <v>0</v>
      </c>
      <c r="BG411">
        <f t="shared" si="103"/>
        <v>0</v>
      </c>
      <c r="BH411">
        <f t="shared" si="104"/>
        <v>0</v>
      </c>
    </row>
    <row r="412" spans="1:60" x14ac:dyDescent="0.45">
      <c r="A412" t="s">
        <v>2327</v>
      </c>
      <c r="B412" t="s">
        <v>2328</v>
      </c>
      <c r="C412">
        <v>487</v>
      </c>
      <c r="D412" t="s">
        <v>2328</v>
      </c>
      <c r="E412" t="s">
        <v>2328</v>
      </c>
      <c r="F412">
        <v>0</v>
      </c>
      <c r="G412">
        <v>1</v>
      </c>
      <c r="H412">
        <v>1</v>
      </c>
      <c r="I412" t="s">
        <v>56</v>
      </c>
      <c r="J412" t="s">
        <v>57</v>
      </c>
      <c r="K412" t="s">
        <v>2329</v>
      </c>
      <c r="L412" t="s">
        <v>2330</v>
      </c>
      <c r="M412" t="s">
        <v>2331</v>
      </c>
      <c r="N412">
        <v>8</v>
      </c>
      <c r="P412">
        <v>0.80245</v>
      </c>
      <c r="S412">
        <f t="shared" si="90"/>
        <v>0.80245</v>
      </c>
      <c r="U412">
        <v>0.7006</v>
      </c>
      <c r="X412" s="3">
        <f t="shared" si="91"/>
        <v>0.7006</v>
      </c>
      <c r="Y412" t="e">
        <f t="shared" si="92"/>
        <v>#DIV/0!</v>
      </c>
      <c r="AA412">
        <v>0.88912000000000002</v>
      </c>
      <c r="AD412">
        <f t="shared" si="93"/>
        <v>0.88912000000000002</v>
      </c>
      <c r="AF412">
        <v>0.79669000000000001</v>
      </c>
      <c r="AI412">
        <f t="shared" si="94"/>
        <v>0.79669000000000001</v>
      </c>
      <c r="AJ412" t="e">
        <f t="shared" si="95"/>
        <v>#DIV/0!</v>
      </c>
      <c r="AK412" s="1" t="e">
        <f>IF(AND(OR(#REF!&gt;1.49,#REF!&lt; 0.67),#REF!&lt; 0.05),"TL regulate","none")</f>
        <v>#REF!</v>
      </c>
      <c r="AL412" s="1" t="e">
        <f t="shared" si="96"/>
        <v>#DIV/0!</v>
      </c>
      <c r="AM412" s="1" t="e">
        <f t="shared" si="97"/>
        <v>#DIV/0!</v>
      </c>
      <c r="AO412">
        <v>0</v>
      </c>
      <c r="AP412">
        <v>0</v>
      </c>
      <c r="AQ412">
        <v>0</v>
      </c>
      <c r="AR412">
        <v>0</v>
      </c>
      <c r="AS412">
        <f t="shared" si="98"/>
        <v>0</v>
      </c>
      <c r="AT412">
        <v>0</v>
      </c>
      <c r="AU412">
        <v>0</v>
      </c>
      <c r="AV412">
        <v>46292000</v>
      </c>
      <c r="AW412">
        <v>0</v>
      </c>
      <c r="AX412">
        <f t="shared" si="99"/>
        <v>46292000</v>
      </c>
      <c r="AY412">
        <v>0</v>
      </c>
      <c r="AZ412">
        <v>0</v>
      </c>
      <c r="BA412">
        <v>0</v>
      </c>
      <c r="BB412">
        <v>0</v>
      </c>
      <c r="BC412">
        <f t="shared" si="100"/>
        <v>0</v>
      </c>
      <c r="BE412" t="str">
        <f t="shared" si="101"/>
        <v>TL only</v>
      </c>
      <c r="BF412">
        <f t="shared" si="102"/>
        <v>0</v>
      </c>
      <c r="BG412">
        <f t="shared" si="103"/>
        <v>1</v>
      </c>
      <c r="BH412">
        <f t="shared" si="104"/>
        <v>0</v>
      </c>
    </row>
    <row r="413" spans="1:60" x14ac:dyDescent="0.45">
      <c r="A413" t="s">
        <v>2332</v>
      </c>
      <c r="B413" t="s">
        <v>2333</v>
      </c>
      <c r="C413">
        <v>292</v>
      </c>
      <c r="D413" t="s">
        <v>2333</v>
      </c>
      <c r="E413" t="s">
        <v>2333</v>
      </c>
      <c r="F413" t="s">
        <v>2334</v>
      </c>
      <c r="G413">
        <v>0.91746499999999997</v>
      </c>
      <c r="H413">
        <v>1</v>
      </c>
      <c r="I413" t="s">
        <v>56</v>
      </c>
      <c r="J413" t="s">
        <v>57</v>
      </c>
      <c r="K413" t="s">
        <v>2335</v>
      </c>
      <c r="L413" t="s">
        <v>2336</v>
      </c>
      <c r="M413" t="s">
        <v>2337</v>
      </c>
      <c r="N413">
        <v>2</v>
      </c>
      <c r="O413">
        <v>0.79996999999999996</v>
      </c>
      <c r="S413">
        <f t="shared" si="90"/>
        <v>0.79996999999999996</v>
      </c>
      <c r="T413">
        <v>0.70069000000000004</v>
      </c>
      <c r="X413" s="3">
        <f t="shared" si="91"/>
        <v>0.70069000000000004</v>
      </c>
      <c r="Y413" t="e">
        <f t="shared" si="92"/>
        <v>#DIV/0!</v>
      </c>
      <c r="Z413">
        <v>0.80232999999999999</v>
      </c>
      <c r="AD413">
        <f t="shared" si="93"/>
        <v>0.80232999999999999</v>
      </c>
      <c r="AE413">
        <v>0.72619</v>
      </c>
      <c r="AI413">
        <f t="shared" si="94"/>
        <v>0.72619</v>
      </c>
      <c r="AJ413" t="e">
        <f t="shared" si="95"/>
        <v>#DIV/0!</v>
      </c>
      <c r="AK413" s="1" t="e">
        <f>IF(AND(OR(#REF!&gt;1.49,#REF!&lt; 0.67),#REF!&lt; 0.05),"TL regulate","none")</f>
        <v>#REF!</v>
      </c>
      <c r="AL413" s="1" t="e">
        <f t="shared" si="96"/>
        <v>#DIV/0!</v>
      </c>
      <c r="AM413" s="1" t="e">
        <f t="shared" si="97"/>
        <v>#DIV/0!</v>
      </c>
      <c r="AO413">
        <v>61107000</v>
      </c>
      <c r="AP413">
        <v>0</v>
      </c>
      <c r="AQ413">
        <v>0</v>
      </c>
      <c r="AR413">
        <v>0</v>
      </c>
      <c r="AS413">
        <f t="shared" si="98"/>
        <v>61107000</v>
      </c>
      <c r="AT413">
        <v>58564000</v>
      </c>
      <c r="AU413">
        <v>0</v>
      </c>
      <c r="AV413">
        <v>0</v>
      </c>
      <c r="AW413">
        <v>0</v>
      </c>
      <c r="AX413">
        <f t="shared" si="99"/>
        <v>58564000</v>
      </c>
      <c r="AY413">
        <v>47404000</v>
      </c>
      <c r="AZ413">
        <v>0</v>
      </c>
      <c r="BA413">
        <v>0</v>
      </c>
      <c r="BB413">
        <v>0</v>
      </c>
      <c r="BC413">
        <f t="shared" si="100"/>
        <v>47404000</v>
      </c>
      <c r="BE413" t="str">
        <f t="shared" si="101"/>
        <v>void</v>
      </c>
      <c r="BF413">
        <f t="shared" si="102"/>
        <v>1</v>
      </c>
      <c r="BG413">
        <f t="shared" si="103"/>
        <v>1</v>
      </c>
      <c r="BH413">
        <f t="shared" si="104"/>
        <v>1</v>
      </c>
    </row>
    <row r="414" spans="1:60" x14ac:dyDescent="0.45">
      <c r="A414" t="s">
        <v>2338</v>
      </c>
      <c r="B414" t="s">
        <v>1050</v>
      </c>
      <c r="C414">
        <v>1548</v>
      </c>
      <c r="D414" t="s">
        <v>1050</v>
      </c>
      <c r="E414" t="s">
        <v>1050</v>
      </c>
      <c r="F414" t="s">
        <v>1160</v>
      </c>
      <c r="G414">
        <v>0.99295900000000004</v>
      </c>
      <c r="H414">
        <v>2</v>
      </c>
      <c r="I414" t="s">
        <v>56</v>
      </c>
      <c r="J414" t="s">
        <v>1055</v>
      </c>
      <c r="K414" t="s">
        <v>192</v>
      </c>
      <c r="L414" t="s">
        <v>2339</v>
      </c>
      <c r="M414" t="s">
        <v>2340</v>
      </c>
      <c r="N414">
        <v>1</v>
      </c>
      <c r="O414">
        <v>0.79862</v>
      </c>
      <c r="P414">
        <v>0.79922000000000004</v>
      </c>
      <c r="Q414">
        <v>0.93049999999999999</v>
      </c>
      <c r="S414">
        <f t="shared" si="90"/>
        <v>0.84277999999999997</v>
      </c>
      <c r="T414">
        <v>0.66932999999999998</v>
      </c>
      <c r="U414">
        <v>0.66534000000000004</v>
      </c>
      <c r="V414">
        <v>0.76841999999999999</v>
      </c>
      <c r="X414" s="3">
        <f t="shared" si="91"/>
        <v>0.70102999999999993</v>
      </c>
      <c r="Y414" t="e">
        <f t="shared" si="92"/>
        <v>#DIV/0!</v>
      </c>
      <c r="Z414">
        <v>1.5009999999999999</v>
      </c>
      <c r="AA414">
        <v>1.3837999999999999</v>
      </c>
      <c r="AB414">
        <v>1.4734</v>
      </c>
      <c r="AD414">
        <f t="shared" si="93"/>
        <v>1.4527333333333334</v>
      </c>
      <c r="AE414">
        <v>1.3315999999999999</v>
      </c>
      <c r="AF414">
        <v>1.2073</v>
      </c>
      <c r="AG414">
        <v>1.2738</v>
      </c>
      <c r="AI414">
        <f t="shared" si="94"/>
        <v>1.2708999999999999</v>
      </c>
      <c r="AJ414" t="e">
        <f t="shared" si="95"/>
        <v>#DIV/0!</v>
      </c>
      <c r="AK414" s="1" t="e">
        <f>IF(AND(OR(#REF!&gt;1.49,#REF!&lt; 0.67),#REF!&lt; 0.05),"TL regulate","none")</f>
        <v>#REF!</v>
      </c>
      <c r="AL414" s="1" t="e">
        <f t="shared" si="96"/>
        <v>#DIV/0!</v>
      </c>
      <c r="AM414" s="1" t="e">
        <f t="shared" si="97"/>
        <v>#DIV/0!</v>
      </c>
      <c r="AO414">
        <v>115900000</v>
      </c>
      <c r="AP414">
        <v>0</v>
      </c>
      <c r="AQ414">
        <v>116350000</v>
      </c>
      <c r="AR414">
        <v>122050000</v>
      </c>
      <c r="AS414">
        <f t="shared" si="98"/>
        <v>354300000</v>
      </c>
      <c r="AT414">
        <v>62983000</v>
      </c>
      <c r="AU414">
        <v>0</v>
      </c>
      <c r="AV414">
        <v>69819000</v>
      </c>
      <c r="AW414">
        <v>0</v>
      </c>
      <c r="AX414">
        <f t="shared" si="99"/>
        <v>132802000</v>
      </c>
      <c r="AY414">
        <v>95830000</v>
      </c>
      <c r="AZ414">
        <v>0</v>
      </c>
      <c r="BA414">
        <v>103400000</v>
      </c>
      <c r="BB414">
        <v>112660000</v>
      </c>
      <c r="BC414">
        <f t="shared" si="100"/>
        <v>311890000</v>
      </c>
      <c r="BE414" t="str">
        <f t="shared" si="101"/>
        <v>void</v>
      </c>
      <c r="BF414">
        <f t="shared" si="102"/>
        <v>3</v>
      </c>
      <c r="BG414">
        <f t="shared" si="103"/>
        <v>2</v>
      </c>
      <c r="BH414">
        <f t="shared" si="104"/>
        <v>3</v>
      </c>
    </row>
    <row r="415" spans="1:60" x14ac:dyDescent="0.45">
      <c r="A415" t="s">
        <v>2341</v>
      </c>
      <c r="B415" t="s">
        <v>1050</v>
      </c>
      <c r="C415">
        <v>1555</v>
      </c>
      <c r="D415" t="s">
        <v>1050</v>
      </c>
      <c r="E415" t="s">
        <v>1050</v>
      </c>
      <c r="F415" t="s">
        <v>1160</v>
      </c>
      <c r="G415">
        <v>0.999305</v>
      </c>
      <c r="H415">
        <v>2</v>
      </c>
      <c r="I415" t="s">
        <v>56</v>
      </c>
      <c r="J415" t="s">
        <v>977</v>
      </c>
      <c r="K415" t="s">
        <v>1544</v>
      </c>
      <c r="L415" t="s">
        <v>2339</v>
      </c>
      <c r="M415" t="s">
        <v>2340</v>
      </c>
      <c r="N415">
        <v>8</v>
      </c>
      <c r="O415">
        <v>0.79862</v>
      </c>
      <c r="P415">
        <v>0.79922000000000004</v>
      </c>
      <c r="Q415">
        <v>0.93049999999999999</v>
      </c>
      <c r="S415">
        <f t="shared" si="90"/>
        <v>0.84277999999999997</v>
      </c>
      <c r="T415">
        <v>0.66932999999999998</v>
      </c>
      <c r="U415">
        <v>0.66534000000000004</v>
      </c>
      <c r="V415">
        <v>0.76841999999999999</v>
      </c>
      <c r="X415" s="3">
        <f t="shared" si="91"/>
        <v>0.70102999999999993</v>
      </c>
      <c r="Y415" t="e">
        <f t="shared" si="92"/>
        <v>#DIV/0!</v>
      </c>
      <c r="Z415">
        <v>1.5009999999999999</v>
      </c>
      <c r="AA415">
        <v>1.3837999999999999</v>
      </c>
      <c r="AB415">
        <v>1.4734</v>
      </c>
      <c r="AD415">
        <f t="shared" si="93"/>
        <v>1.4527333333333334</v>
      </c>
      <c r="AE415">
        <v>1.3315999999999999</v>
      </c>
      <c r="AF415">
        <v>1.2073</v>
      </c>
      <c r="AG415">
        <v>1.2738</v>
      </c>
      <c r="AI415">
        <f t="shared" si="94"/>
        <v>1.2708999999999999</v>
      </c>
      <c r="AJ415" t="e">
        <f t="shared" si="95"/>
        <v>#DIV/0!</v>
      </c>
      <c r="AK415" s="1" t="e">
        <f>IF(AND(OR(#REF!&gt;1.49,#REF!&lt; 0.67),#REF!&lt; 0.05),"TL regulate","none")</f>
        <v>#REF!</v>
      </c>
      <c r="AL415" s="1" t="e">
        <f t="shared" si="96"/>
        <v>#DIV/0!</v>
      </c>
      <c r="AM415" s="1" t="e">
        <f t="shared" si="97"/>
        <v>#DIV/0!</v>
      </c>
      <c r="AO415">
        <v>115900000</v>
      </c>
      <c r="AP415">
        <v>0</v>
      </c>
      <c r="AQ415">
        <v>116350000</v>
      </c>
      <c r="AR415">
        <v>122050000</v>
      </c>
      <c r="AS415">
        <f t="shared" si="98"/>
        <v>354300000</v>
      </c>
      <c r="AT415">
        <v>62983000</v>
      </c>
      <c r="AU415">
        <v>0</v>
      </c>
      <c r="AV415">
        <v>69819000</v>
      </c>
      <c r="AW415">
        <v>0</v>
      </c>
      <c r="AX415">
        <f t="shared" si="99"/>
        <v>132802000</v>
      </c>
      <c r="AY415">
        <v>95830000</v>
      </c>
      <c r="AZ415">
        <v>0</v>
      </c>
      <c r="BA415">
        <v>103400000</v>
      </c>
      <c r="BB415">
        <v>112660000</v>
      </c>
      <c r="BC415">
        <f t="shared" si="100"/>
        <v>311890000</v>
      </c>
      <c r="BE415" t="str">
        <f t="shared" si="101"/>
        <v>void</v>
      </c>
      <c r="BF415">
        <f t="shared" si="102"/>
        <v>3</v>
      </c>
      <c r="BG415">
        <f t="shared" si="103"/>
        <v>2</v>
      </c>
      <c r="BH415">
        <f t="shared" si="104"/>
        <v>3</v>
      </c>
    </row>
    <row r="416" spans="1:60" x14ac:dyDescent="0.45">
      <c r="A416" t="s">
        <v>2342</v>
      </c>
      <c r="B416" t="s">
        <v>2115</v>
      </c>
      <c r="C416" t="s">
        <v>2343</v>
      </c>
      <c r="D416" t="s">
        <v>2115</v>
      </c>
      <c r="E416" t="s">
        <v>2117</v>
      </c>
      <c r="F416" t="s">
        <v>2118</v>
      </c>
      <c r="G416">
        <v>0.96282699999999999</v>
      </c>
      <c r="H416">
        <v>1</v>
      </c>
      <c r="I416" t="s">
        <v>56</v>
      </c>
      <c r="J416" t="s">
        <v>57</v>
      </c>
      <c r="K416" t="s">
        <v>344</v>
      </c>
      <c r="L416" t="s">
        <v>2344</v>
      </c>
      <c r="M416" t="s">
        <v>2345</v>
      </c>
      <c r="N416">
        <v>6</v>
      </c>
      <c r="O416">
        <v>0.82816999999999996</v>
      </c>
      <c r="P416">
        <v>0.89893999999999996</v>
      </c>
      <c r="Q416">
        <v>0.69152000000000002</v>
      </c>
      <c r="S416">
        <f t="shared" si="90"/>
        <v>0.80620999999999998</v>
      </c>
      <c r="T416">
        <v>0.69818999999999998</v>
      </c>
      <c r="U416">
        <v>0.77658000000000005</v>
      </c>
      <c r="V416">
        <v>0.63258999999999999</v>
      </c>
      <c r="X416" s="3">
        <f t="shared" si="91"/>
        <v>0.70245333333333326</v>
      </c>
      <c r="Y416" t="e">
        <f t="shared" si="92"/>
        <v>#DIV/0!</v>
      </c>
      <c r="Z416">
        <v>0.83867000000000003</v>
      </c>
      <c r="AA416">
        <v>1.0944</v>
      </c>
      <c r="AB416">
        <v>0.78337999999999997</v>
      </c>
      <c r="AD416">
        <f t="shared" si="93"/>
        <v>0.90548333333333331</v>
      </c>
      <c r="AE416">
        <v>0.78688999999999998</v>
      </c>
      <c r="AF416">
        <v>0.95743</v>
      </c>
      <c r="AG416">
        <v>0.69432000000000005</v>
      </c>
      <c r="AI416">
        <f t="shared" si="94"/>
        <v>0.81288000000000016</v>
      </c>
      <c r="AJ416" t="e">
        <f t="shared" si="95"/>
        <v>#DIV/0!</v>
      </c>
      <c r="AK416" s="1" t="e">
        <f>IF(AND(OR(#REF!&gt;1.49,#REF!&lt; 0.67),#REF!&lt; 0.05),"TL regulate","none")</f>
        <v>#REF!</v>
      </c>
      <c r="AL416" s="1" t="e">
        <f t="shared" si="96"/>
        <v>#DIV/0!</v>
      </c>
      <c r="AM416" s="1" t="e">
        <f t="shared" si="97"/>
        <v>#DIV/0!</v>
      </c>
      <c r="AO416">
        <v>19380000</v>
      </c>
      <c r="AP416">
        <v>0</v>
      </c>
      <c r="AQ416">
        <v>19042000</v>
      </c>
      <c r="AR416">
        <v>19359000</v>
      </c>
      <c r="AS416">
        <f t="shared" si="98"/>
        <v>57781000</v>
      </c>
      <c r="AT416">
        <v>20414000</v>
      </c>
      <c r="AU416">
        <v>0</v>
      </c>
      <c r="AV416">
        <v>16149000</v>
      </c>
      <c r="AW416">
        <v>0</v>
      </c>
      <c r="AX416">
        <f t="shared" si="99"/>
        <v>36563000</v>
      </c>
      <c r="AY416">
        <v>15629000</v>
      </c>
      <c r="AZ416">
        <v>0</v>
      </c>
      <c r="BA416">
        <v>19390000</v>
      </c>
      <c r="BB416">
        <v>0</v>
      </c>
      <c r="BC416">
        <f t="shared" si="100"/>
        <v>35019000</v>
      </c>
      <c r="BE416" t="str">
        <f t="shared" si="101"/>
        <v>void</v>
      </c>
      <c r="BF416">
        <f t="shared" si="102"/>
        <v>3</v>
      </c>
      <c r="BG416">
        <f t="shared" si="103"/>
        <v>2</v>
      </c>
      <c r="BH416">
        <f t="shared" si="104"/>
        <v>2</v>
      </c>
    </row>
    <row r="417" spans="1:60" x14ac:dyDescent="0.45">
      <c r="A417" t="s">
        <v>2346</v>
      </c>
      <c r="B417" t="s">
        <v>2347</v>
      </c>
      <c r="C417">
        <v>934</v>
      </c>
      <c r="D417" t="s">
        <v>2347</v>
      </c>
      <c r="E417" t="s">
        <v>2347</v>
      </c>
      <c r="F417" t="s">
        <v>2348</v>
      </c>
      <c r="G417">
        <v>0.99987000000000004</v>
      </c>
      <c r="H417">
        <v>1</v>
      </c>
      <c r="I417" t="s">
        <v>56</v>
      </c>
      <c r="J417" t="s">
        <v>57</v>
      </c>
      <c r="K417" t="s">
        <v>628</v>
      </c>
      <c r="L417" t="s">
        <v>2349</v>
      </c>
      <c r="M417" t="s">
        <v>2350</v>
      </c>
      <c r="N417">
        <v>10</v>
      </c>
      <c r="Q417">
        <v>0.81147999999999998</v>
      </c>
      <c r="S417">
        <f t="shared" si="90"/>
        <v>0.81147999999999998</v>
      </c>
      <c r="V417">
        <v>0.70248999999999995</v>
      </c>
      <c r="X417" s="3">
        <f t="shared" si="91"/>
        <v>0.70248999999999995</v>
      </c>
      <c r="Y417" t="e">
        <f t="shared" si="92"/>
        <v>#DIV/0!</v>
      </c>
      <c r="AB417">
        <v>0.85492000000000001</v>
      </c>
      <c r="AD417">
        <f t="shared" si="93"/>
        <v>0.85492000000000001</v>
      </c>
      <c r="AG417">
        <v>0.74704999999999999</v>
      </c>
      <c r="AI417">
        <f t="shared" si="94"/>
        <v>0.74704999999999999</v>
      </c>
      <c r="AJ417" t="e">
        <f t="shared" si="95"/>
        <v>#DIV/0!</v>
      </c>
      <c r="AK417" s="1" t="e">
        <f>IF(AND(OR(#REF!&gt;1.49,#REF!&lt; 0.67),#REF!&lt; 0.05),"TL regulate","none")</f>
        <v>#REF!</v>
      </c>
      <c r="AL417" s="1" t="e">
        <f t="shared" si="96"/>
        <v>#DIV/0!</v>
      </c>
      <c r="AM417" s="1" t="e">
        <f t="shared" si="97"/>
        <v>#DIV/0!</v>
      </c>
      <c r="AO417">
        <v>0</v>
      </c>
      <c r="AP417">
        <v>0</v>
      </c>
      <c r="AQ417">
        <v>32280000</v>
      </c>
      <c r="AR417">
        <v>0</v>
      </c>
      <c r="AS417">
        <f t="shared" si="98"/>
        <v>32280000</v>
      </c>
      <c r="AT417">
        <v>0</v>
      </c>
      <c r="AU417">
        <v>0</v>
      </c>
      <c r="AV417">
        <v>20824000</v>
      </c>
      <c r="AW417">
        <v>0</v>
      </c>
      <c r="AX417">
        <f t="shared" si="99"/>
        <v>20824000</v>
      </c>
      <c r="AY417">
        <v>0</v>
      </c>
      <c r="AZ417">
        <v>0</v>
      </c>
      <c r="BA417">
        <v>27871000</v>
      </c>
      <c r="BB417">
        <v>0</v>
      </c>
      <c r="BC417">
        <f t="shared" si="100"/>
        <v>27871000</v>
      </c>
      <c r="BE417" t="str">
        <f t="shared" si="101"/>
        <v>void</v>
      </c>
      <c r="BF417">
        <f t="shared" si="102"/>
        <v>1</v>
      </c>
      <c r="BG417">
        <f t="shared" si="103"/>
        <v>1</v>
      </c>
      <c r="BH417">
        <f t="shared" si="104"/>
        <v>1</v>
      </c>
    </row>
    <row r="418" spans="1:60" x14ac:dyDescent="0.45">
      <c r="A418" t="s">
        <v>2351</v>
      </c>
      <c r="B418" t="s">
        <v>2352</v>
      </c>
      <c r="C418" t="s">
        <v>2353</v>
      </c>
      <c r="D418" t="s">
        <v>2354</v>
      </c>
      <c r="E418" t="s">
        <v>2354</v>
      </c>
      <c r="F418" t="s">
        <v>2355</v>
      </c>
      <c r="G418">
        <v>0.99787499999999996</v>
      </c>
      <c r="H418">
        <v>1</v>
      </c>
      <c r="I418" t="s">
        <v>56</v>
      </c>
      <c r="J418" t="s">
        <v>57</v>
      </c>
      <c r="K418" t="s">
        <v>1772</v>
      </c>
      <c r="L418" t="s">
        <v>2356</v>
      </c>
      <c r="M418" t="s">
        <v>2357</v>
      </c>
      <c r="N418">
        <v>6</v>
      </c>
      <c r="O418">
        <v>0.86399000000000004</v>
      </c>
      <c r="P418">
        <v>0.84697</v>
      </c>
      <c r="Q418">
        <v>0.88676999999999995</v>
      </c>
      <c r="R418">
        <v>0.75392000000000003</v>
      </c>
      <c r="S418">
        <f t="shared" si="90"/>
        <v>0.83791249999999995</v>
      </c>
      <c r="T418">
        <v>0.72792000000000001</v>
      </c>
      <c r="U418">
        <v>0.69240999999999997</v>
      </c>
      <c r="V418">
        <v>0.73989000000000005</v>
      </c>
      <c r="W418">
        <v>0.65256000000000003</v>
      </c>
      <c r="X418" s="3">
        <f t="shared" si="91"/>
        <v>0.70319500000000001</v>
      </c>
      <c r="Y418" t="e">
        <f t="shared" si="92"/>
        <v>#DIV/0!</v>
      </c>
      <c r="Z418">
        <v>0.75165000000000004</v>
      </c>
      <c r="AA418">
        <v>0.75170000000000003</v>
      </c>
      <c r="AB418">
        <v>0.84208000000000005</v>
      </c>
      <c r="AC418">
        <v>0.74736999999999998</v>
      </c>
      <c r="AD418">
        <f t="shared" si="93"/>
        <v>0.77320000000000011</v>
      </c>
      <c r="AE418">
        <v>0.66391999999999995</v>
      </c>
      <c r="AF418">
        <v>0.68037000000000003</v>
      </c>
      <c r="AG418">
        <v>0.73651</v>
      </c>
      <c r="AH418">
        <v>0.66632000000000002</v>
      </c>
      <c r="AI418">
        <f t="shared" si="94"/>
        <v>0.68677999999999995</v>
      </c>
      <c r="AJ418" t="e">
        <f t="shared" si="95"/>
        <v>#DIV/0!</v>
      </c>
      <c r="AK418" s="1" t="e">
        <f>IF(AND(OR(#REF!&gt;1.49,#REF!&lt; 0.67),#REF!&lt; 0.05),"TL regulate","none")</f>
        <v>#REF!</v>
      </c>
      <c r="AL418" s="1" t="e">
        <f t="shared" si="96"/>
        <v>#DIV/0!</v>
      </c>
      <c r="AM418" s="1" t="e">
        <f t="shared" si="97"/>
        <v>#DIV/0!</v>
      </c>
      <c r="AO418">
        <v>254510000</v>
      </c>
      <c r="AP418">
        <v>0</v>
      </c>
      <c r="AQ418">
        <v>224370000</v>
      </c>
      <c r="AR418">
        <v>330700000</v>
      </c>
      <c r="AS418">
        <f t="shared" si="98"/>
        <v>809580000</v>
      </c>
      <c r="AT418">
        <v>276050000</v>
      </c>
      <c r="AU418">
        <v>0</v>
      </c>
      <c r="AV418">
        <v>245740000</v>
      </c>
      <c r="AW418">
        <v>337480000</v>
      </c>
      <c r="AX418">
        <f t="shared" si="99"/>
        <v>859270000</v>
      </c>
      <c r="AY418">
        <v>182260000</v>
      </c>
      <c r="AZ418">
        <v>0</v>
      </c>
      <c r="BA418">
        <v>197300000</v>
      </c>
      <c r="BB418">
        <v>230610000</v>
      </c>
      <c r="BC418">
        <f t="shared" si="100"/>
        <v>610170000</v>
      </c>
      <c r="BE418" t="str">
        <f t="shared" si="101"/>
        <v>void</v>
      </c>
      <c r="BF418">
        <f t="shared" si="102"/>
        <v>3</v>
      </c>
      <c r="BG418">
        <f t="shared" si="103"/>
        <v>3</v>
      </c>
      <c r="BH418">
        <f t="shared" si="104"/>
        <v>3</v>
      </c>
    </row>
    <row r="419" spans="1:60" x14ac:dyDescent="0.45">
      <c r="A419" t="s">
        <v>2358</v>
      </c>
      <c r="B419" t="s">
        <v>2359</v>
      </c>
      <c r="C419" t="s">
        <v>2360</v>
      </c>
      <c r="D419" t="s">
        <v>574</v>
      </c>
      <c r="E419" t="s">
        <v>574</v>
      </c>
      <c r="F419" t="s">
        <v>2361</v>
      </c>
      <c r="G419">
        <v>0.999857</v>
      </c>
      <c r="H419">
        <v>1</v>
      </c>
      <c r="I419" t="s">
        <v>56</v>
      </c>
      <c r="J419" t="s">
        <v>57</v>
      </c>
      <c r="K419" t="s">
        <v>1880</v>
      </c>
      <c r="L419" t="s">
        <v>2362</v>
      </c>
      <c r="M419" t="s">
        <v>2363</v>
      </c>
      <c r="N419">
        <v>25</v>
      </c>
      <c r="O419">
        <v>0.65971999999999997</v>
      </c>
      <c r="P419">
        <v>0.72582000000000002</v>
      </c>
      <c r="Q419">
        <v>0.78325999999999996</v>
      </c>
      <c r="S419">
        <f t="shared" si="90"/>
        <v>0.72293333333333332</v>
      </c>
      <c r="T419">
        <v>0.63390000000000002</v>
      </c>
      <c r="U419">
        <v>0.71892999999999996</v>
      </c>
      <c r="V419">
        <v>0.75799000000000005</v>
      </c>
      <c r="X419" s="3">
        <f t="shared" si="91"/>
        <v>0.7036066666666666</v>
      </c>
      <c r="Y419" t="e">
        <f t="shared" si="92"/>
        <v>#DIV/0!</v>
      </c>
      <c r="Z419">
        <v>0.62897000000000003</v>
      </c>
      <c r="AA419">
        <v>0.9899</v>
      </c>
      <c r="AB419">
        <v>1.2766999999999999</v>
      </c>
      <c r="AD419">
        <f t="shared" si="93"/>
        <v>0.9651900000000001</v>
      </c>
      <c r="AE419">
        <v>0.57977999999999996</v>
      </c>
      <c r="AF419">
        <v>0.91330999999999996</v>
      </c>
      <c r="AG419">
        <v>1.1867000000000001</v>
      </c>
      <c r="AI419">
        <f t="shared" si="94"/>
        <v>0.89326333333333341</v>
      </c>
      <c r="AJ419" t="e">
        <f t="shared" si="95"/>
        <v>#DIV/0!</v>
      </c>
      <c r="AK419" s="1" t="e">
        <f>IF(AND(OR(#REF!&gt;1.49,#REF!&lt; 0.67),#REF!&lt; 0.05),"TL regulate","none")</f>
        <v>#REF!</v>
      </c>
      <c r="AL419" s="1" t="e">
        <f t="shared" si="96"/>
        <v>#DIV/0!</v>
      </c>
      <c r="AM419" s="1" t="e">
        <f t="shared" si="97"/>
        <v>#DIV/0!</v>
      </c>
      <c r="AO419">
        <v>206710000</v>
      </c>
      <c r="AP419">
        <v>0</v>
      </c>
      <c r="AQ419">
        <v>60943000</v>
      </c>
      <c r="AR419">
        <v>0</v>
      </c>
      <c r="AS419">
        <f t="shared" si="98"/>
        <v>267653000</v>
      </c>
      <c r="AT419">
        <v>33904000</v>
      </c>
      <c r="AU419">
        <v>0</v>
      </c>
      <c r="AV419">
        <v>146640000</v>
      </c>
      <c r="AW419">
        <v>177590000</v>
      </c>
      <c r="AX419">
        <f t="shared" si="99"/>
        <v>358134000</v>
      </c>
      <c r="AY419">
        <v>31579000</v>
      </c>
      <c r="AZ419">
        <v>0</v>
      </c>
      <c r="BA419">
        <v>26432000</v>
      </c>
      <c r="BB419">
        <v>0</v>
      </c>
      <c r="BC419">
        <f t="shared" si="100"/>
        <v>58011000</v>
      </c>
      <c r="BE419" t="str">
        <f t="shared" si="101"/>
        <v>void</v>
      </c>
      <c r="BF419">
        <f t="shared" si="102"/>
        <v>2</v>
      </c>
      <c r="BG419">
        <f t="shared" si="103"/>
        <v>3</v>
      </c>
      <c r="BH419">
        <f t="shared" si="104"/>
        <v>2</v>
      </c>
    </row>
    <row r="420" spans="1:60" x14ac:dyDescent="0.45">
      <c r="A420" t="s">
        <v>2364</v>
      </c>
      <c r="B420" t="s">
        <v>2365</v>
      </c>
      <c r="C420" t="s">
        <v>2366</v>
      </c>
      <c r="D420" t="s">
        <v>2367</v>
      </c>
      <c r="E420" t="s">
        <v>2367</v>
      </c>
      <c r="F420" t="s">
        <v>2368</v>
      </c>
      <c r="G420">
        <v>0.99995100000000003</v>
      </c>
      <c r="H420">
        <v>1</v>
      </c>
      <c r="I420" t="s">
        <v>56</v>
      </c>
      <c r="J420" t="s">
        <v>57</v>
      </c>
      <c r="K420" t="s">
        <v>159</v>
      </c>
      <c r="L420" t="s">
        <v>2369</v>
      </c>
      <c r="M420" t="s">
        <v>2370</v>
      </c>
      <c r="N420">
        <v>3</v>
      </c>
      <c r="O420">
        <v>0.75749</v>
      </c>
      <c r="P420">
        <v>0.76385000000000003</v>
      </c>
      <c r="Q420">
        <v>0.76907000000000003</v>
      </c>
      <c r="R420">
        <v>0.86470999999999998</v>
      </c>
      <c r="S420">
        <f t="shared" si="90"/>
        <v>0.78878000000000004</v>
      </c>
      <c r="T420">
        <v>0.6976</v>
      </c>
      <c r="U420">
        <v>0.67508999999999997</v>
      </c>
      <c r="V420">
        <v>0.67778000000000005</v>
      </c>
      <c r="W420">
        <v>0.76453000000000004</v>
      </c>
      <c r="X420" s="3">
        <f t="shared" si="91"/>
        <v>0.70374999999999999</v>
      </c>
      <c r="Y420" t="e">
        <f t="shared" si="92"/>
        <v>#DIV/0!</v>
      </c>
      <c r="Z420">
        <v>0.70298000000000005</v>
      </c>
      <c r="AA420">
        <v>0.68447999999999998</v>
      </c>
      <c r="AB420">
        <v>0.71179000000000003</v>
      </c>
      <c r="AC420">
        <v>0.72748000000000002</v>
      </c>
      <c r="AD420">
        <f t="shared" si="93"/>
        <v>0.70668249999999999</v>
      </c>
      <c r="AE420">
        <v>0.68033999999999994</v>
      </c>
      <c r="AF420">
        <v>0.66791</v>
      </c>
      <c r="AG420">
        <v>0.69113000000000002</v>
      </c>
      <c r="AH420">
        <v>0.70130999999999999</v>
      </c>
      <c r="AI420">
        <f t="shared" si="94"/>
        <v>0.68517249999999996</v>
      </c>
      <c r="AJ420" t="e">
        <f t="shared" si="95"/>
        <v>#DIV/0!</v>
      </c>
      <c r="AK420" s="1" t="e">
        <f>IF(AND(OR(#REF!&gt;1.49,#REF!&lt; 0.67),#REF!&lt; 0.05),"TL regulate","none")</f>
        <v>#REF!</v>
      </c>
      <c r="AL420" s="1" t="e">
        <f t="shared" si="96"/>
        <v>#DIV/0!</v>
      </c>
      <c r="AM420" s="1" t="e">
        <f t="shared" si="97"/>
        <v>#DIV/0!</v>
      </c>
      <c r="AO420">
        <v>241880000</v>
      </c>
      <c r="AP420">
        <v>0</v>
      </c>
      <c r="AQ420">
        <v>243580000</v>
      </c>
      <c r="AR420">
        <v>451510000</v>
      </c>
      <c r="AS420">
        <f t="shared" si="98"/>
        <v>936970000</v>
      </c>
      <c r="AT420">
        <v>291400000</v>
      </c>
      <c r="AU420">
        <v>0</v>
      </c>
      <c r="AV420">
        <v>260170000</v>
      </c>
      <c r="AW420">
        <v>530730000</v>
      </c>
      <c r="AX420">
        <f t="shared" si="99"/>
        <v>1082300000</v>
      </c>
      <c r="AY420">
        <v>266400000</v>
      </c>
      <c r="AZ420">
        <v>0</v>
      </c>
      <c r="BA420">
        <v>193410000</v>
      </c>
      <c r="BB420">
        <v>406060000</v>
      </c>
      <c r="BC420">
        <f t="shared" si="100"/>
        <v>865870000</v>
      </c>
      <c r="BE420" t="str">
        <f t="shared" si="101"/>
        <v>void</v>
      </c>
      <c r="BF420">
        <f t="shared" si="102"/>
        <v>3</v>
      </c>
      <c r="BG420">
        <f t="shared" si="103"/>
        <v>3</v>
      </c>
      <c r="BH420">
        <f t="shared" si="104"/>
        <v>3</v>
      </c>
    </row>
    <row r="421" spans="1:60" x14ac:dyDescent="0.45">
      <c r="A421" t="s">
        <v>2371</v>
      </c>
      <c r="B421" t="s">
        <v>2372</v>
      </c>
      <c r="C421" t="s">
        <v>2373</v>
      </c>
      <c r="D421" t="s">
        <v>2374</v>
      </c>
      <c r="E421" t="s">
        <v>2374</v>
      </c>
      <c r="F421" t="s">
        <v>2375</v>
      </c>
      <c r="G421">
        <v>0.99949399999999999</v>
      </c>
      <c r="H421">
        <v>1</v>
      </c>
      <c r="I421" t="s">
        <v>56</v>
      </c>
      <c r="J421" t="s">
        <v>57</v>
      </c>
      <c r="K421" t="s">
        <v>257</v>
      </c>
      <c r="L421" t="s">
        <v>2376</v>
      </c>
      <c r="M421" t="s">
        <v>2377</v>
      </c>
      <c r="N421">
        <v>3</v>
      </c>
      <c r="O421">
        <v>0.87570999999999999</v>
      </c>
      <c r="S421">
        <f t="shared" si="90"/>
        <v>0.87570999999999999</v>
      </c>
      <c r="T421">
        <v>0.70387999999999995</v>
      </c>
      <c r="X421" s="3">
        <f t="shared" si="91"/>
        <v>0.70387999999999995</v>
      </c>
      <c r="Y421" t="e">
        <f t="shared" si="92"/>
        <v>#DIV/0!</v>
      </c>
      <c r="Z421">
        <v>0.87117999999999995</v>
      </c>
      <c r="AD421">
        <f t="shared" si="93"/>
        <v>0.87117999999999995</v>
      </c>
      <c r="AE421">
        <v>0.73924000000000001</v>
      </c>
      <c r="AI421">
        <f t="shared" si="94"/>
        <v>0.73924000000000001</v>
      </c>
      <c r="AJ421" t="e">
        <f t="shared" si="95"/>
        <v>#DIV/0!</v>
      </c>
      <c r="AK421" s="1" t="e">
        <f>IF(AND(OR(#REF!&gt;1.49,#REF!&lt; 0.67),#REF!&lt; 0.05),"TL regulate","none")</f>
        <v>#REF!</v>
      </c>
      <c r="AL421" s="1" t="e">
        <f t="shared" si="96"/>
        <v>#DIV/0!</v>
      </c>
      <c r="AM421" s="1" t="e">
        <f t="shared" si="97"/>
        <v>#DIV/0!</v>
      </c>
      <c r="AO421">
        <v>27544000</v>
      </c>
      <c r="AP421">
        <v>0</v>
      </c>
      <c r="AQ421">
        <v>24116000</v>
      </c>
      <c r="AR421">
        <v>18392000</v>
      </c>
      <c r="AS421">
        <f t="shared" si="98"/>
        <v>70052000</v>
      </c>
      <c r="AT421">
        <v>25955000</v>
      </c>
      <c r="AU421">
        <v>0</v>
      </c>
      <c r="AV421">
        <v>0</v>
      </c>
      <c r="AW421">
        <v>0</v>
      </c>
      <c r="AX421">
        <f t="shared" si="99"/>
        <v>25955000</v>
      </c>
      <c r="AY421">
        <v>18989000</v>
      </c>
      <c r="AZ421">
        <v>0</v>
      </c>
      <c r="BA421">
        <v>0</v>
      </c>
      <c r="BB421">
        <v>0</v>
      </c>
      <c r="BC421">
        <f t="shared" si="100"/>
        <v>18989000</v>
      </c>
      <c r="BE421" t="str">
        <f t="shared" si="101"/>
        <v>void</v>
      </c>
      <c r="BF421">
        <f t="shared" si="102"/>
        <v>3</v>
      </c>
      <c r="BG421">
        <f t="shared" si="103"/>
        <v>1</v>
      </c>
      <c r="BH421">
        <f t="shared" si="104"/>
        <v>1</v>
      </c>
    </row>
    <row r="422" spans="1:60" x14ac:dyDescent="0.45">
      <c r="A422" t="s">
        <v>2378</v>
      </c>
      <c r="B422" t="s">
        <v>2379</v>
      </c>
      <c r="C422">
        <v>41</v>
      </c>
      <c r="D422" t="s">
        <v>2379</v>
      </c>
      <c r="E422" t="s">
        <v>2379</v>
      </c>
      <c r="F422" t="s">
        <v>2380</v>
      </c>
      <c r="G422">
        <v>0.99790100000000004</v>
      </c>
      <c r="H422">
        <v>1</v>
      </c>
      <c r="I422" t="s">
        <v>56</v>
      </c>
      <c r="J422" t="s">
        <v>57</v>
      </c>
      <c r="K422" t="s">
        <v>1137</v>
      </c>
      <c r="L422" t="s">
        <v>2381</v>
      </c>
      <c r="M422" t="s">
        <v>2382</v>
      </c>
      <c r="N422">
        <v>8</v>
      </c>
      <c r="R422">
        <v>0.85592999999999997</v>
      </c>
      <c r="S422">
        <f t="shared" si="90"/>
        <v>0.85592999999999997</v>
      </c>
      <c r="W422">
        <v>0.70408999999999999</v>
      </c>
      <c r="X422" s="3">
        <f t="shared" si="91"/>
        <v>0.70408999999999999</v>
      </c>
      <c r="Y422" t="e">
        <f t="shared" si="92"/>
        <v>#DIV/0!</v>
      </c>
      <c r="AC422">
        <v>0.97660000000000002</v>
      </c>
      <c r="AD422">
        <f t="shared" si="93"/>
        <v>0.97660000000000002</v>
      </c>
      <c r="AH422">
        <v>0.86846999999999996</v>
      </c>
      <c r="AI422">
        <f t="shared" si="94"/>
        <v>0.86846999999999996</v>
      </c>
      <c r="AJ422" t="e">
        <f t="shared" si="95"/>
        <v>#DIV/0!</v>
      </c>
      <c r="AK422" s="1" t="e">
        <f>IF(AND(OR(#REF!&gt;1.49,#REF!&lt; 0.67),#REF!&lt; 0.05),"TL regulate","none")</f>
        <v>#REF!</v>
      </c>
      <c r="AL422" s="1" t="e">
        <f t="shared" si="96"/>
        <v>#DIV/0!</v>
      </c>
      <c r="AM422" s="1" t="e">
        <f t="shared" si="97"/>
        <v>#DIV/0!</v>
      </c>
      <c r="AO422">
        <v>0</v>
      </c>
      <c r="AP422">
        <v>0</v>
      </c>
      <c r="AQ422">
        <v>0</v>
      </c>
      <c r="AR422">
        <v>23660000</v>
      </c>
      <c r="AS422">
        <f t="shared" si="98"/>
        <v>23660000</v>
      </c>
      <c r="AT422">
        <v>0</v>
      </c>
      <c r="AU422">
        <v>0</v>
      </c>
      <c r="AV422">
        <v>0</v>
      </c>
      <c r="AW422">
        <v>21331000</v>
      </c>
      <c r="AX422">
        <f t="shared" si="99"/>
        <v>21331000</v>
      </c>
      <c r="AY422">
        <v>0</v>
      </c>
      <c r="AZ422">
        <v>0</v>
      </c>
      <c r="BA422">
        <v>0</v>
      </c>
      <c r="BB422">
        <v>33224000</v>
      </c>
      <c r="BC422">
        <f t="shared" si="100"/>
        <v>33224000</v>
      </c>
      <c r="BE422" t="str">
        <f t="shared" si="101"/>
        <v>void</v>
      </c>
      <c r="BF422">
        <f t="shared" si="102"/>
        <v>1</v>
      </c>
      <c r="BG422">
        <f t="shared" si="103"/>
        <v>1</v>
      </c>
      <c r="BH422">
        <f t="shared" si="104"/>
        <v>1</v>
      </c>
    </row>
    <row r="423" spans="1:60" x14ac:dyDescent="0.45">
      <c r="A423" t="s">
        <v>2383</v>
      </c>
      <c r="B423" t="s">
        <v>2384</v>
      </c>
      <c r="C423">
        <v>863</v>
      </c>
      <c r="D423" t="s">
        <v>2384</v>
      </c>
      <c r="E423" t="s">
        <v>2384</v>
      </c>
      <c r="F423" t="s">
        <v>2385</v>
      </c>
      <c r="G423">
        <v>0.80670600000000003</v>
      </c>
      <c r="H423">
        <v>1</v>
      </c>
      <c r="I423" t="s">
        <v>56</v>
      </c>
      <c r="J423" t="s">
        <v>57</v>
      </c>
      <c r="K423" t="s">
        <v>927</v>
      </c>
      <c r="L423" t="s">
        <v>2386</v>
      </c>
      <c r="M423" t="s">
        <v>2387</v>
      </c>
      <c r="N423">
        <v>14</v>
      </c>
      <c r="O423">
        <v>0.96894000000000002</v>
      </c>
      <c r="P423">
        <v>0.77093999999999996</v>
      </c>
      <c r="Q423">
        <v>1.0777000000000001</v>
      </c>
      <c r="R423">
        <v>0.43452000000000002</v>
      </c>
      <c r="S423">
        <f t="shared" si="90"/>
        <v>0.813025</v>
      </c>
      <c r="T423">
        <v>0.79864999999999997</v>
      </c>
      <c r="U423">
        <v>0.65485000000000004</v>
      </c>
      <c r="V423">
        <v>0.98550000000000004</v>
      </c>
      <c r="W423">
        <v>0.37762000000000001</v>
      </c>
      <c r="X423" s="3">
        <f t="shared" si="91"/>
        <v>0.70415499999999998</v>
      </c>
      <c r="Y423" t="e">
        <f t="shared" si="92"/>
        <v>#DIV/0!</v>
      </c>
      <c r="Z423">
        <v>0.83094000000000001</v>
      </c>
      <c r="AA423">
        <v>0.99336999999999998</v>
      </c>
      <c r="AB423">
        <v>1.2061999999999999</v>
      </c>
      <c r="AC423">
        <v>0.90776999999999997</v>
      </c>
      <c r="AD423">
        <f t="shared" si="93"/>
        <v>0.98456999999999995</v>
      </c>
      <c r="AE423">
        <v>0.72780999999999996</v>
      </c>
      <c r="AF423">
        <v>0.86101000000000005</v>
      </c>
      <c r="AG423">
        <v>1.069</v>
      </c>
      <c r="AH423">
        <v>0.84989999999999999</v>
      </c>
      <c r="AI423">
        <f t="shared" si="94"/>
        <v>0.87692999999999999</v>
      </c>
      <c r="AJ423" t="e">
        <f t="shared" si="95"/>
        <v>#DIV/0!</v>
      </c>
      <c r="AK423" s="1" t="e">
        <f>IF(AND(OR(#REF!&gt;1.49,#REF!&lt; 0.67),#REF!&lt; 0.05),"TL regulate","none")</f>
        <v>#REF!</v>
      </c>
      <c r="AL423" s="1" t="e">
        <f t="shared" si="96"/>
        <v>#DIV/0!</v>
      </c>
      <c r="AM423" s="1" t="e">
        <f t="shared" si="97"/>
        <v>#DIV/0!</v>
      </c>
      <c r="AO423">
        <v>49445000</v>
      </c>
      <c r="AP423">
        <v>0</v>
      </c>
      <c r="AQ423">
        <v>20767000</v>
      </c>
      <c r="AR423">
        <v>42481000</v>
      </c>
      <c r="AS423">
        <f t="shared" si="98"/>
        <v>112693000</v>
      </c>
      <c r="AT423">
        <v>133040000</v>
      </c>
      <c r="AU423">
        <v>0</v>
      </c>
      <c r="AV423">
        <v>65412000</v>
      </c>
      <c r="AW423">
        <v>15133000</v>
      </c>
      <c r="AX423">
        <f t="shared" si="99"/>
        <v>213585000</v>
      </c>
      <c r="AY423">
        <v>42519000</v>
      </c>
      <c r="AZ423">
        <v>0</v>
      </c>
      <c r="BA423">
        <v>35253000</v>
      </c>
      <c r="BB423">
        <v>16383000</v>
      </c>
      <c r="BC423">
        <f t="shared" si="100"/>
        <v>94155000</v>
      </c>
      <c r="BE423" t="str">
        <f t="shared" si="101"/>
        <v>void</v>
      </c>
      <c r="BF423">
        <f t="shared" si="102"/>
        <v>3</v>
      </c>
      <c r="BG423">
        <f t="shared" si="103"/>
        <v>3</v>
      </c>
      <c r="BH423">
        <f t="shared" si="104"/>
        <v>3</v>
      </c>
    </row>
    <row r="424" spans="1:60" x14ac:dyDescent="0.45">
      <c r="A424" t="s">
        <v>2388</v>
      </c>
      <c r="B424" t="s">
        <v>2389</v>
      </c>
      <c r="C424" t="s">
        <v>2390</v>
      </c>
      <c r="D424" t="s">
        <v>2391</v>
      </c>
      <c r="E424" t="s">
        <v>2391</v>
      </c>
      <c r="F424" t="s">
        <v>2392</v>
      </c>
      <c r="G424">
        <v>0.94988600000000001</v>
      </c>
      <c r="H424">
        <v>1</v>
      </c>
      <c r="I424" t="s">
        <v>56</v>
      </c>
      <c r="J424" t="s">
        <v>57</v>
      </c>
      <c r="K424" t="s">
        <v>515</v>
      </c>
      <c r="L424" t="s">
        <v>2393</v>
      </c>
      <c r="M424" t="s">
        <v>2394</v>
      </c>
      <c r="N424">
        <v>3</v>
      </c>
      <c r="O424">
        <v>0.69084000000000001</v>
      </c>
      <c r="P424">
        <v>0.84258999999999995</v>
      </c>
      <c r="Q424">
        <v>0.84982999999999997</v>
      </c>
      <c r="S424">
        <f t="shared" si="90"/>
        <v>0.79442000000000002</v>
      </c>
      <c r="T424">
        <v>0.62480999999999998</v>
      </c>
      <c r="U424">
        <v>0.74153999999999998</v>
      </c>
      <c r="V424">
        <v>0.74794000000000005</v>
      </c>
      <c r="X424" s="3">
        <f t="shared" si="91"/>
        <v>0.7047633333333333</v>
      </c>
      <c r="Y424" t="e">
        <f t="shared" si="92"/>
        <v>#DIV/0!</v>
      </c>
      <c r="Z424">
        <v>1.0649</v>
      </c>
      <c r="AA424">
        <v>1.0597000000000001</v>
      </c>
      <c r="AB424">
        <v>1.1646000000000001</v>
      </c>
      <c r="AD424">
        <f t="shared" si="93"/>
        <v>1.0964</v>
      </c>
      <c r="AE424">
        <v>0.95740999999999998</v>
      </c>
      <c r="AF424">
        <v>0.94926999999999995</v>
      </c>
      <c r="AG424">
        <v>1.0314000000000001</v>
      </c>
      <c r="AI424">
        <f t="shared" si="94"/>
        <v>0.97936000000000012</v>
      </c>
      <c r="AJ424" t="e">
        <f t="shared" si="95"/>
        <v>#DIV/0!</v>
      </c>
      <c r="AK424" s="1" t="e">
        <f>IF(AND(OR(#REF!&gt;1.49,#REF!&lt; 0.67),#REF!&lt; 0.05),"TL regulate","none")</f>
        <v>#REF!</v>
      </c>
      <c r="AL424" s="1" t="e">
        <f t="shared" si="96"/>
        <v>#DIV/0!</v>
      </c>
      <c r="AM424" s="1" t="e">
        <f t="shared" si="97"/>
        <v>#DIV/0!</v>
      </c>
      <c r="AO424">
        <v>40657000</v>
      </c>
      <c r="AP424">
        <v>0</v>
      </c>
      <c r="AQ424">
        <v>47886000</v>
      </c>
      <c r="AR424">
        <v>0</v>
      </c>
      <c r="AS424">
        <f t="shared" si="98"/>
        <v>88543000</v>
      </c>
      <c r="AT424">
        <v>34211000</v>
      </c>
      <c r="AU424">
        <v>0</v>
      </c>
      <c r="AV424">
        <v>30933000</v>
      </c>
      <c r="AW424">
        <v>0</v>
      </c>
      <c r="AX424">
        <f t="shared" si="99"/>
        <v>65144000</v>
      </c>
      <c r="AY424">
        <v>35675000</v>
      </c>
      <c r="AZ424">
        <v>0</v>
      </c>
      <c r="BA424">
        <v>36984000</v>
      </c>
      <c r="BB424">
        <v>0</v>
      </c>
      <c r="BC424">
        <f t="shared" si="100"/>
        <v>72659000</v>
      </c>
      <c r="BE424" t="str">
        <f t="shared" si="101"/>
        <v>void</v>
      </c>
      <c r="BF424">
        <f t="shared" si="102"/>
        <v>2</v>
      </c>
      <c r="BG424">
        <f t="shared" si="103"/>
        <v>2</v>
      </c>
      <c r="BH424">
        <f t="shared" si="104"/>
        <v>2</v>
      </c>
    </row>
    <row r="425" spans="1:60" x14ac:dyDescent="0.45">
      <c r="A425" t="s">
        <v>2395</v>
      </c>
      <c r="B425" t="s">
        <v>416</v>
      </c>
      <c r="C425" t="s">
        <v>2396</v>
      </c>
      <c r="D425" t="s">
        <v>418</v>
      </c>
      <c r="E425" t="s">
        <v>418</v>
      </c>
      <c r="F425" t="s">
        <v>419</v>
      </c>
      <c r="G425">
        <v>0.99921499999999996</v>
      </c>
      <c r="H425">
        <v>1</v>
      </c>
      <c r="I425" t="s">
        <v>56</v>
      </c>
      <c r="J425" t="s">
        <v>926</v>
      </c>
      <c r="K425" t="s">
        <v>2160</v>
      </c>
      <c r="L425" t="s">
        <v>2397</v>
      </c>
      <c r="M425" t="s">
        <v>2398</v>
      </c>
      <c r="N425">
        <v>6</v>
      </c>
      <c r="O425">
        <v>0.77827000000000002</v>
      </c>
      <c r="P425">
        <v>0.79766000000000004</v>
      </c>
      <c r="Q425">
        <v>0.81433</v>
      </c>
      <c r="R425">
        <v>0.73733000000000004</v>
      </c>
      <c r="S425">
        <f t="shared" si="90"/>
        <v>0.78189750000000002</v>
      </c>
      <c r="T425">
        <v>0.71674000000000004</v>
      </c>
      <c r="U425">
        <v>0.72340000000000004</v>
      </c>
      <c r="V425">
        <v>0.72055000000000002</v>
      </c>
      <c r="W425">
        <v>0.65885000000000005</v>
      </c>
      <c r="X425" s="3">
        <f t="shared" si="91"/>
        <v>0.70488499999999998</v>
      </c>
      <c r="Y425" t="e">
        <f t="shared" si="92"/>
        <v>#DIV/0!</v>
      </c>
      <c r="Z425">
        <v>0.72974000000000006</v>
      </c>
      <c r="AA425">
        <v>0.78252999999999995</v>
      </c>
      <c r="AB425">
        <v>0.78820999999999997</v>
      </c>
      <c r="AC425">
        <v>0.77295000000000003</v>
      </c>
      <c r="AD425">
        <f t="shared" si="93"/>
        <v>0.76835750000000003</v>
      </c>
      <c r="AE425">
        <v>0.73689000000000004</v>
      </c>
      <c r="AF425">
        <v>0.76793</v>
      </c>
      <c r="AG425">
        <v>0.77493000000000001</v>
      </c>
      <c r="AH425">
        <v>0.78169999999999995</v>
      </c>
      <c r="AI425">
        <f t="shared" si="94"/>
        <v>0.76536249999999995</v>
      </c>
      <c r="AJ425" t="e">
        <f t="shared" si="95"/>
        <v>#DIV/0!</v>
      </c>
      <c r="AK425" s="1" t="e">
        <f>IF(AND(OR(#REF!&gt;1.49,#REF!&lt; 0.67),#REF!&lt; 0.05),"TL regulate","none")</f>
        <v>#REF!</v>
      </c>
      <c r="AL425" s="1" t="e">
        <f t="shared" si="96"/>
        <v>#DIV/0!</v>
      </c>
      <c r="AM425" s="1" t="e">
        <f t="shared" si="97"/>
        <v>#DIV/0!</v>
      </c>
      <c r="AO425">
        <v>1305200000</v>
      </c>
      <c r="AP425">
        <v>0</v>
      </c>
      <c r="AQ425">
        <v>931970000</v>
      </c>
      <c r="AR425">
        <v>827750000</v>
      </c>
      <c r="AS425">
        <f t="shared" si="98"/>
        <v>3064920000</v>
      </c>
      <c r="AT425">
        <v>1049400000</v>
      </c>
      <c r="AU425">
        <v>0</v>
      </c>
      <c r="AV425">
        <v>905800000</v>
      </c>
      <c r="AW425">
        <v>783640000</v>
      </c>
      <c r="AX425">
        <f t="shared" si="99"/>
        <v>2738840000</v>
      </c>
      <c r="AY425">
        <v>859660000</v>
      </c>
      <c r="AZ425">
        <v>0</v>
      </c>
      <c r="BA425">
        <v>757070000</v>
      </c>
      <c r="BB425">
        <v>657400000</v>
      </c>
      <c r="BC425">
        <f t="shared" si="100"/>
        <v>2274130000</v>
      </c>
      <c r="BE425" t="str">
        <f t="shared" si="101"/>
        <v>void</v>
      </c>
      <c r="BF425">
        <f t="shared" si="102"/>
        <v>3</v>
      </c>
      <c r="BG425">
        <f t="shared" si="103"/>
        <v>3</v>
      </c>
      <c r="BH425">
        <f t="shared" si="104"/>
        <v>3</v>
      </c>
    </row>
    <row r="426" spans="1:60" x14ac:dyDescent="0.45">
      <c r="A426" t="s">
        <v>2399</v>
      </c>
      <c r="B426" t="s">
        <v>2400</v>
      </c>
      <c r="C426">
        <v>294</v>
      </c>
      <c r="D426" t="s">
        <v>2400</v>
      </c>
      <c r="E426" t="s">
        <v>2400</v>
      </c>
      <c r="F426" t="s">
        <v>2401</v>
      </c>
      <c r="G426">
        <v>0.71843800000000002</v>
      </c>
      <c r="H426">
        <v>1</v>
      </c>
      <c r="I426" t="s">
        <v>56</v>
      </c>
      <c r="J426" t="s">
        <v>922</v>
      </c>
      <c r="K426" t="s">
        <v>493</v>
      </c>
      <c r="L426" t="s">
        <v>2402</v>
      </c>
      <c r="M426" t="s">
        <v>2403</v>
      </c>
      <c r="N426">
        <v>8</v>
      </c>
      <c r="O426">
        <v>0.74143999999999999</v>
      </c>
      <c r="Q426">
        <v>0.76715</v>
      </c>
      <c r="R426">
        <v>0.98160000000000003</v>
      </c>
      <c r="S426">
        <f t="shared" si="90"/>
        <v>0.83006333333333338</v>
      </c>
      <c r="T426">
        <v>0.62407000000000001</v>
      </c>
      <c r="V426">
        <v>0.63454999999999995</v>
      </c>
      <c r="W426">
        <v>0.86002999999999996</v>
      </c>
      <c r="X426" s="3">
        <f t="shared" si="91"/>
        <v>0.70621666666666671</v>
      </c>
      <c r="Y426" t="e">
        <f t="shared" si="92"/>
        <v>#DIV/0!</v>
      </c>
      <c r="Z426">
        <v>0.53293000000000001</v>
      </c>
      <c r="AB426">
        <v>0.51849000000000001</v>
      </c>
      <c r="AC426">
        <v>0.70689000000000002</v>
      </c>
      <c r="AD426">
        <f t="shared" si="93"/>
        <v>0.58610333333333331</v>
      </c>
      <c r="AE426">
        <v>0.46022000000000002</v>
      </c>
      <c r="AG426">
        <v>0.45796999999999999</v>
      </c>
      <c r="AH426">
        <v>0.62783999999999995</v>
      </c>
      <c r="AI426">
        <f t="shared" si="94"/>
        <v>0.51534333333333338</v>
      </c>
      <c r="AJ426" t="e">
        <f t="shared" si="95"/>
        <v>#DIV/0!</v>
      </c>
      <c r="AK426" s="1" t="e">
        <f>IF(AND(OR(#REF!&gt;1.49,#REF!&lt; 0.67),#REF!&lt; 0.05),"TL regulate","none")</f>
        <v>#REF!</v>
      </c>
      <c r="AL426" s="1" t="e">
        <f t="shared" si="96"/>
        <v>#DIV/0!</v>
      </c>
      <c r="AM426" s="1" t="e">
        <f t="shared" si="97"/>
        <v>#DIV/0!</v>
      </c>
      <c r="AO426">
        <v>9687500</v>
      </c>
      <c r="AP426">
        <v>0</v>
      </c>
      <c r="AQ426">
        <v>10351000</v>
      </c>
      <c r="AR426">
        <v>9317800</v>
      </c>
      <c r="AS426">
        <f t="shared" si="98"/>
        <v>29356300</v>
      </c>
      <c r="AT426">
        <v>9690200</v>
      </c>
      <c r="AU426">
        <v>0</v>
      </c>
      <c r="AV426">
        <v>9698900</v>
      </c>
      <c r="AW426">
        <v>14590000</v>
      </c>
      <c r="AX426">
        <f t="shared" si="99"/>
        <v>33979100</v>
      </c>
      <c r="AY426">
        <v>5541100</v>
      </c>
      <c r="AZ426">
        <v>0</v>
      </c>
      <c r="BA426">
        <v>5618000</v>
      </c>
      <c r="BB426">
        <v>9763300</v>
      </c>
      <c r="BC426">
        <f t="shared" si="100"/>
        <v>20922400</v>
      </c>
      <c r="BE426" t="str">
        <f t="shared" si="101"/>
        <v>void</v>
      </c>
      <c r="BF426">
        <f t="shared" si="102"/>
        <v>3</v>
      </c>
      <c r="BG426">
        <f t="shared" si="103"/>
        <v>3</v>
      </c>
      <c r="BH426">
        <f t="shared" si="104"/>
        <v>3</v>
      </c>
    </row>
    <row r="427" spans="1:60" x14ac:dyDescent="0.45">
      <c r="A427" t="s">
        <v>2404</v>
      </c>
      <c r="B427" t="s">
        <v>747</v>
      </c>
      <c r="C427">
        <v>89</v>
      </c>
      <c r="D427" t="s">
        <v>747</v>
      </c>
      <c r="E427" t="s">
        <v>747</v>
      </c>
      <c r="F427" t="s">
        <v>748</v>
      </c>
      <c r="G427">
        <v>0.83792999999999995</v>
      </c>
      <c r="H427">
        <v>1</v>
      </c>
      <c r="I427" t="s">
        <v>56</v>
      </c>
      <c r="J427" t="s">
        <v>1765</v>
      </c>
      <c r="K427" t="s">
        <v>329</v>
      </c>
      <c r="L427" t="s">
        <v>2405</v>
      </c>
      <c r="M427" t="s">
        <v>2406</v>
      </c>
      <c r="N427">
        <v>3</v>
      </c>
      <c r="O427">
        <v>0.74895</v>
      </c>
      <c r="P427">
        <v>0.88244999999999996</v>
      </c>
      <c r="Q427">
        <v>0.79762999999999995</v>
      </c>
      <c r="R427">
        <v>0.80184999999999995</v>
      </c>
      <c r="S427">
        <f t="shared" si="90"/>
        <v>0.80771999999999999</v>
      </c>
      <c r="T427">
        <v>0.65112999999999999</v>
      </c>
      <c r="U427">
        <v>0.78395000000000004</v>
      </c>
      <c r="V427">
        <v>0.69189000000000001</v>
      </c>
      <c r="W427">
        <v>0.70108000000000004</v>
      </c>
      <c r="X427" s="3">
        <f t="shared" si="91"/>
        <v>0.70701250000000004</v>
      </c>
      <c r="Y427" t="e">
        <f t="shared" si="92"/>
        <v>#DIV/0!</v>
      </c>
      <c r="Z427">
        <v>0.84713000000000005</v>
      </c>
      <c r="AA427">
        <v>0.98624000000000001</v>
      </c>
      <c r="AB427">
        <v>0.99777000000000005</v>
      </c>
      <c r="AC427">
        <v>0.90166000000000002</v>
      </c>
      <c r="AD427">
        <f t="shared" si="93"/>
        <v>0.93320000000000003</v>
      </c>
      <c r="AE427">
        <v>0.77590999999999999</v>
      </c>
      <c r="AF427">
        <v>0.88197999999999999</v>
      </c>
      <c r="AG427">
        <v>0.89056999999999997</v>
      </c>
      <c r="AH427">
        <v>0.84674000000000005</v>
      </c>
      <c r="AI427">
        <f t="shared" si="94"/>
        <v>0.8488</v>
      </c>
      <c r="AJ427" t="e">
        <f t="shared" si="95"/>
        <v>#DIV/0!</v>
      </c>
      <c r="AK427" s="1" t="e">
        <f>IF(AND(OR(#REF!&gt;1.49,#REF!&lt; 0.67),#REF!&lt; 0.05),"TL regulate","none")</f>
        <v>#REF!</v>
      </c>
      <c r="AL427" s="1" t="e">
        <f t="shared" si="96"/>
        <v>#DIV/0!</v>
      </c>
      <c r="AM427" s="1" t="e">
        <f t="shared" si="97"/>
        <v>#DIV/0!</v>
      </c>
      <c r="AO427">
        <v>0</v>
      </c>
      <c r="AP427">
        <v>0</v>
      </c>
      <c r="AQ427">
        <v>0</v>
      </c>
      <c r="AR427">
        <v>168310000</v>
      </c>
      <c r="AS427">
        <f t="shared" si="98"/>
        <v>168310000</v>
      </c>
      <c r="AT427">
        <v>0</v>
      </c>
      <c r="AU427">
        <v>0</v>
      </c>
      <c r="AV427">
        <v>0</v>
      </c>
      <c r="AW427">
        <v>147600000</v>
      </c>
      <c r="AX427">
        <f t="shared" si="99"/>
        <v>147600000</v>
      </c>
      <c r="AY427">
        <v>0</v>
      </c>
      <c r="AZ427">
        <v>0</v>
      </c>
      <c r="BA427">
        <v>0</v>
      </c>
      <c r="BB427">
        <v>128850000</v>
      </c>
      <c r="BC427">
        <f t="shared" si="100"/>
        <v>128850000</v>
      </c>
      <c r="BE427" t="str">
        <f t="shared" si="101"/>
        <v>void</v>
      </c>
      <c r="BF427">
        <f t="shared" si="102"/>
        <v>1</v>
      </c>
      <c r="BG427">
        <f t="shared" si="103"/>
        <v>1</v>
      </c>
      <c r="BH427">
        <f t="shared" si="104"/>
        <v>1</v>
      </c>
    </row>
    <row r="428" spans="1:60" x14ac:dyDescent="0.45">
      <c r="A428" t="s">
        <v>2407</v>
      </c>
      <c r="B428" t="s">
        <v>1978</v>
      </c>
      <c r="C428">
        <v>456</v>
      </c>
      <c r="D428" t="s">
        <v>1978</v>
      </c>
      <c r="E428" t="s">
        <v>1978</v>
      </c>
      <c r="F428" t="s">
        <v>2408</v>
      </c>
      <c r="G428">
        <v>1</v>
      </c>
      <c r="H428">
        <v>1</v>
      </c>
      <c r="I428" t="s">
        <v>56</v>
      </c>
      <c r="J428" t="s">
        <v>57</v>
      </c>
      <c r="K428" t="s">
        <v>2409</v>
      </c>
      <c r="L428" t="s">
        <v>2410</v>
      </c>
      <c r="M428" t="s">
        <v>2411</v>
      </c>
      <c r="N428">
        <v>14</v>
      </c>
      <c r="O428">
        <v>0.80298999999999998</v>
      </c>
      <c r="P428">
        <v>0.83835000000000004</v>
      </c>
      <c r="Q428">
        <v>0.84889000000000003</v>
      </c>
      <c r="R428">
        <v>0.82077</v>
      </c>
      <c r="S428">
        <f t="shared" si="90"/>
        <v>0.82774999999999999</v>
      </c>
      <c r="T428">
        <v>0.66310000000000002</v>
      </c>
      <c r="U428">
        <v>0.71252000000000004</v>
      </c>
      <c r="V428">
        <v>0.72919999999999996</v>
      </c>
      <c r="W428">
        <v>0.72385999999999995</v>
      </c>
      <c r="X428" s="3">
        <f t="shared" si="91"/>
        <v>0.70717000000000008</v>
      </c>
      <c r="Y428" t="e">
        <f t="shared" si="92"/>
        <v>#DIV/0!</v>
      </c>
      <c r="Z428">
        <v>1.0367</v>
      </c>
      <c r="AA428">
        <v>0.92132000000000003</v>
      </c>
      <c r="AB428">
        <v>1.1417999999999999</v>
      </c>
      <c r="AC428">
        <v>0.70631999999999995</v>
      </c>
      <c r="AD428">
        <f t="shared" si="93"/>
        <v>0.95153499999999991</v>
      </c>
      <c r="AE428">
        <v>0.91847000000000001</v>
      </c>
      <c r="AF428">
        <v>0.79781000000000002</v>
      </c>
      <c r="AG428">
        <v>0.99731999999999998</v>
      </c>
      <c r="AH428">
        <v>0.64703999999999995</v>
      </c>
      <c r="AI428">
        <f t="shared" si="94"/>
        <v>0.84016000000000002</v>
      </c>
      <c r="AJ428" t="e">
        <f t="shared" si="95"/>
        <v>#DIV/0!</v>
      </c>
      <c r="AK428" s="1" t="e">
        <f>IF(AND(OR(#REF!&gt;1.49,#REF!&lt; 0.67),#REF!&lt; 0.05),"TL regulate","none")</f>
        <v>#REF!</v>
      </c>
      <c r="AL428" s="1" t="e">
        <f t="shared" si="96"/>
        <v>#DIV/0!</v>
      </c>
      <c r="AM428" s="1" t="e">
        <f t="shared" si="97"/>
        <v>#DIV/0!</v>
      </c>
      <c r="AO428">
        <v>32050000</v>
      </c>
      <c r="AP428">
        <v>0</v>
      </c>
      <c r="AQ428">
        <v>26360000</v>
      </c>
      <c r="AR428">
        <v>21463000</v>
      </c>
      <c r="AS428">
        <f t="shared" si="98"/>
        <v>79873000</v>
      </c>
      <c r="AT428">
        <v>20087000</v>
      </c>
      <c r="AU428">
        <v>0</v>
      </c>
      <c r="AV428">
        <v>23641000</v>
      </c>
      <c r="AW428">
        <v>22395000</v>
      </c>
      <c r="AX428">
        <f t="shared" si="99"/>
        <v>66123000</v>
      </c>
      <c r="AY428">
        <v>23699000</v>
      </c>
      <c r="AZ428">
        <v>0</v>
      </c>
      <c r="BA428">
        <v>23181000</v>
      </c>
      <c r="BB428">
        <v>17973000</v>
      </c>
      <c r="BC428">
        <f t="shared" si="100"/>
        <v>64853000</v>
      </c>
      <c r="BE428" t="str">
        <f t="shared" si="101"/>
        <v>void</v>
      </c>
      <c r="BF428">
        <f t="shared" si="102"/>
        <v>3</v>
      </c>
      <c r="BG428">
        <f t="shared" si="103"/>
        <v>3</v>
      </c>
      <c r="BH428">
        <f t="shared" si="104"/>
        <v>3</v>
      </c>
    </row>
    <row r="429" spans="1:60" x14ac:dyDescent="0.45">
      <c r="A429" t="s">
        <v>2412</v>
      </c>
      <c r="B429" t="s">
        <v>601</v>
      </c>
      <c r="C429" t="s">
        <v>2413</v>
      </c>
      <c r="D429" t="s">
        <v>603</v>
      </c>
      <c r="E429" t="s">
        <v>603</v>
      </c>
      <c r="F429" t="s">
        <v>604</v>
      </c>
      <c r="G429">
        <v>0.99870800000000004</v>
      </c>
      <c r="H429">
        <v>1</v>
      </c>
      <c r="I429" t="s">
        <v>56</v>
      </c>
      <c r="J429" t="s">
        <v>57</v>
      </c>
      <c r="K429" t="s">
        <v>2045</v>
      </c>
      <c r="L429" t="s">
        <v>2414</v>
      </c>
      <c r="M429" t="s">
        <v>2415</v>
      </c>
      <c r="N429">
        <v>9</v>
      </c>
      <c r="R429">
        <v>0.8569</v>
      </c>
      <c r="S429">
        <f t="shared" si="90"/>
        <v>0.8569</v>
      </c>
      <c r="W429">
        <v>0.70745000000000002</v>
      </c>
      <c r="X429" s="3">
        <f t="shared" si="91"/>
        <v>0.70745000000000002</v>
      </c>
      <c r="Y429" t="e">
        <f t="shared" si="92"/>
        <v>#DIV/0!</v>
      </c>
      <c r="AC429">
        <v>1.0853999999999999</v>
      </c>
      <c r="AD429">
        <f t="shared" si="93"/>
        <v>1.0853999999999999</v>
      </c>
      <c r="AH429">
        <v>0.93337999999999999</v>
      </c>
      <c r="AI429">
        <f t="shared" si="94"/>
        <v>0.93337999999999999</v>
      </c>
      <c r="AJ429" t="e">
        <f t="shared" si="95"/>
        <v>#DIV/0!</v>
      </c>
      <c r="AK429" s="1" t="e">
        <f>IF(AND(OR(#REF!&gt;1.49,#REF!&lt; 0.67),#REF!&lt; 0.05),"TL regulate","none")</f>
        <v>#REF!</v>
      </c>
      <c r="AL429" s="1" t="e">
        <f t="shared" si="96"/>
        <v>#DIV/0!</v>
      </c>
      <c r="AM429" s="1" t="e">
        <f t="shared" si="97"/>
        <v>#DIV/0!</v>
      </c>
      <c r="AO429">
        <v>0</v>
      </c>
      <c r="AP429">
        <v>0</v>
      </c>
      <c r="AQ429">
        <v>0</v>
      </c>
      <c r="AR429">
        <v>46768000</v>
      </c>
      <c r="AS429">
        <f t="shared" si="98"/>
        <v>46768000</v>
      </c>
      <c r="AT429">
        <v>36085000</v>
      </c>
      <c r="AU429">
        <v>0</v>
      </c>
      <c r="AV429">
        <v>0</v>
      </c>
      <c r="AW429">
        <v>40641000</v>
      </c>
      <c r="AX429">
        <f t="shared" si="99"/>
        <v>76726000</v>
      </c>
      <c r="AY429">
        <v>0</v>
      </c>
      <c r="AZ429">
        <v>0</v>
      </c>
      <c r="BA429">
        <v>0</v>
      </c>
      <c r="BB429">
        <v>40568000</v>
      </c>
      <c r="BC429">
        <f t="shared" si="100"/>
        <v>40568000</v>
      </c>
      <c r="BE429" t="str">
        <f t="shared" si="101"/>
        <v>void</v>
      </c>
      <c r="BF429">
        <f t="shared" si="102"/>
        <v>1</v>
      </c>
      <c r="BG429">
        <f t="shared" si="103"/>
        <v>2</v>
      </c>
      <c r="BH429">
        <f t="shared" si="104"/>
        <v>1</v>
      </c>
    </row>
    <row r="430" spans="1:60" x14ac:dyDescent="0.45">
      <c r="A430" t="s">
        <v>2416</v>
      </c>
      <c r="B430" t="s">
        <v>2417</v>
      </c>
      <c r="C430">
        <v>148</v>
      </c>
      <c r="D430" t="s">
        <v>2417</v>
      </c>
      <c r="E430" t="s">
        <v>2417</v>
      </c>
      <c r="F430" t="s">
        <v>2418</v>
      </c>
      <c r="G430">
        <v>0.96638000000000002</v>
      </c>
      <c r="H430">
        <v>1</v>
      </c>
      <c r="I430" t="s">
        <v>56</v>
      </c>
      <c r="J430" t="s">
        <v>57</v>
      </c>
      <c r="K430" t="s">
        <v>2335</v>
      </c>
      <c r="L430" t="s">
        <v>2419</v>
      </c>
      <c r="M430" t="s">
        <v>2420</v>
      </c>
      <c r="N430">
        <v>2</v>
      </c>
      <c r="Q430">
        <v>0.87004000000000004</v>
      </c>
      <c r="S430">
        <f t="shared" si="90"/>
        <v>0.87004000000000004</v>
      </c>
      <c r="V430">
        <v>0.70816999999999997</v>
      </c>
      <c r="X430" s="3">
        <f t="shared" si="91"/>
        <v>0.70816999999999997</v>
      </c>
      <c r="Y430" t="e">
        <f t="shared" si="92"/>
        <v>#DIV/0!</v>
      </c>
      <c r="AB430">
        <v>1.0538000000000001</v>
      </c>
      <c r="AD430">
        <f t="shared" si="93"/>
        <v>1.0538000000000001</v>
      </c>
      <c r="AG430">
        <v>0.85385</v>
      </c>
      <c r="AI430">
        <f t="shared" si="94"/>
        <v>0.85385</v>
      </c>
      <c r="AJ430" t="e">
        <f t="shared" si="95"/>
        <v>#DIV/0!</v>
      </c>
      <c r="AK430" s="1" t="e">
        <f>IF(AND(OR(#REF!&gt;1.49,#REF!&lt; 0.67),#REF!&lt; 0.05),"TL regulate","none")</f>
        <v>#REF!</v>
      </c>
      <c r="AL430" s="1" t="e">
        <f t="shared" si="96"/>
        <v>#DIV/0!</v>
      </c>
      <c r="AM430" s="1" t="e">
        <f t="shared" si="97"/>
        <v>#DIV/0!</v>
      </c>
      <c r="AO430">
        <v>0</v>
      </c>
      <c r="AP430">
        <v>0</v>
      </c>
      <c r="AQ430">
        <v>6454400</v>
      </c>
      <c r="AR430">
        <v>0</v>
      </c>
      <c r="AS430">
        <f t="shared" si="98"/>
        <v>6454400</v>
      </c>
      <c r="AT430">
        <v>0</v>
      </c>
      <c r="AU430">
        <v>0</v>
      </c>
      <c r="AV430">
        <v>5684100</v>
      </c>
      <c r="AW430">
        <v>0</v>
      </c>
      <c r="AX430">
        <f t="shared" si="99"/>
        <v>5684100</v>
      </c>
      <c r="AY430">
        <v>0</v>
      </c>
      <c r="AZ430">
        <v>0</v>
      </c>
      <c r="BA430">
        <v>7262800</v>
      </c>
      <c r="BB430">
        <v>0</v>
      </c>
      <c r="BC430">
        <f t="shared" si="100"/>
        <v>7262800</v>
      </c>
      <c r="BE430" t="str">
        <f t="shared" si="101"/>
        <v>void</v>
      </c>
      <c r="BF430">
        <f t="shared" si="102"/>
        <v>1</v>
      </c>
      <c r="BG430">
        <f t="shared" si="103"/>
        <v>1</v>
      </c>
      <c r="BH430">
        <f t="shared" si="104"/>
        <v>1</v>
      </c>
    </row>
    <row r="431" spans="1:60" x14ac:dyDescent="0.45">
      <c r="A431" t="s">
        <v>2421</v>
      </c>
      <c r="B431" t="s">
        <v>1169</v>
      </c>
      <c r="C431" t="s">
        <v>2422</v>
      </c>
      <c r="D431" t="s">
        <v>1171</v>
      </c>
      <c r="E431" t="s">
        <v>1171</v>
      </c>
      <c r="F431" t="s">
        <v>1172</v>
      </c>
      <c r="G431">
        <v>0.79509200000000002</v>
      </c>
      <c r="H431">
        <v>1</v>
      </c>
      <c r="I431" t="s">
        <v>56</v>
      </c>
      <c r="J431" t="s">
        <v>57</v>
      </c>
      <c r="K431" t="s">
        <v>1106</v>
      </c>
      <c r="L431" t="s">
        <v>2423</v>
      </c>
      <c r="M431" t="s">
        <v>2424</v>
      </c>
      <c r="N431">
        <v>4</v>
      </c>
      <c r="Q431">
        <v>0.87209000000000003</v>
      </c>
      <c r="S431">
        <f t="shared" si="90"/>
        <v>0.87209000000000003</v>
      </c>
      <c r="V431">
        <v>0.70864000000000005</v>
      </c>
      <c r="X431" s="3">
        <f t="shared" si="91"/>
        <v>0.70864000000000005</v>
      </c>
      <c r="Y431" t="e">
        <f t="shared" si="92"/>
        <v>#DIV/0!</v>
      </c>
      <c r="AB431">
        <v>0.71531999999999996</v>
      </c>
      <c r="AD431">
        <f t="shared" si="93"/>
        <v>0.71531999999999996</v>
      </c>
      <c r="AG431">
        <v>0.60621999999999998</v>
      </c>
      <c r="AI431">
        <f t="shared" si="94"/>
        <v>0.60621999999999998</v>
      </c>
      <c r="AJ431" t="e">
        <f t="shared" si="95"/>
        <v>#DIV/0!</v>
      </c>
      <c r="AK431" s="1" t="e">
        <f>IF(AND(OR(#REF!&gt;1.49,#REF!&lt; 0.67),#REF!&lt; 0.05),"TL regulate","none")</f>
        <v>#REF!</v>
      </c>
      <c r="AL431" s="1" t="e">
        <f t="shared" si="96"/>
        <v>#DIV/0!</v>
      </c>
      <c r="AM431" s="1" t="e">
        <f t="shared" si="97"/>
        <v>#DIV/0!</v>
      </c>
      <c r="AO431">
        <v>0</v>
      </c>
      <c r="AP431">
        <v>0</v>
      </c>
      <c r="AQ431">
        <v>55549000</v>
      </c>
      <c r="AR431">
        <v>0</v>
      </c>
      <c r="AS431">
        <f t="shared" si="98"/>
        <v>55549000</v>
      </c>
      <c r="AT431">
        <v>0</v>
      </c>
      <c r="AU431">
        <v>0</v>
      </c>
      <c r="AV431">
        <v>64092000</v>
      </c>
      <c r="AW431">
        <v>0</v>
      </c>
      <c r="AX431">
        <f t="shared" si="99"/>
        <v>64092000</v>
      </c>
      <c r="AY431">
        <v>0</v>
      </c>
      <c r="AZ431">
        <v>0</v>
      </c>
      <c r="BA431">
        <v>44397000</v>
      </c>
      <c r="BB431">
        <v>0</v>
      </c>
      <c r="BC431">
        <f t="shared" si="100"/>
        <v>44397000</v>
      </c>
      <c r="BE431" t="str">
        <f t="shared" si="101"/>
        <v>void</v>
      </c>
      <c r="BF431">
        <f t="shared" si="102"/>
        <v>1</v>
      </c>
      <c r="BG431">
        <f t="shared" si="103"/>
        <v>1</v>
      </c>
      <c r="BH431">
        <f t="shared" si="104"/>
        <v>1</v>
      </c>
    </row>
    <row r="432" spans="1:60" x14ac:dyDescent="0.45">
      <c r="A432" t="s">
        <v>2425</v>
      </c>
      <c r="B432" t="s">
        <v>2426</v>
      </c>
      <c r="C432">
        <v>1000</v>
      </c>
      <c r="D432" t="s">
        <v>2426</v>
      </c>
      <c r="E432" t="s">
        <v>2426</v>
      </c>
      <c r="F432" t="s">
        <v>2427</v>
      </c>
      <c r="G432">
        <v>0.95739600000000002</v>
      </c>
      <c r="H432">
        <v>1</v>
      </c>
      <c r="I432" t="s">
        <v>56</v>
      </c>
      <c r="J432" t="s">
        <v>57</v>
      </c>
      <c r="K432" t="s">
        <v>481</v>
      </c>
      <c r="L432" t="s">
        <v>2428</v>
      </c>
      <c r="M432" t="s">
        <v>2429</v>
      </c>
      <c r="N432">
        <v>4</v>
      </c>
      <c r="P432">
        <v>0.78213999999999995</v>
      </c>
      <c r="S432">
        <f t="shared" si="90"/>
        <v>0.78213999999999995</v>
      </c>
      <c r="U432">
        <v>0.70904</v>
      </c>
      <c r="X432" s="3">
        <f t="shared" si="91"/>
        <v>0.70904</v>
      </c>
      <c r="Y432" t="e">
        <f t="shared" si="92"/>
        <v>#DIV/0!</v>
      </c>
      <c r="AA432">
        <v>0.99744999999999995</v>
      </c>
      <c r="AD432">
        <f t="shared" si="93"/>
        <v>0.99744999999999995</v>
      </c>
      <c r="AF432">
        <v>0.87829999999999997</v>
      </c>
      <c r="AI432">
        <f t="shared" si="94"/>
        <v>0.87829999999999997</v>
      </c>
      <c r="AJ432" t="e">
        <f t="shared" si="95"/>
        <v>#DIV/0!</v>
      </c>
      <c r="AK432" s="1" t="e">
        <f>IF(AND(OR(#REF!&gt;1.49,#REF!&lt; 0.67),#REF!&lt; 0.05),"TL regulate","none")</f>
        <v>#REF!</v>
      </c>
      <c r="AL432" s="1" t="e">
        <f t="shared" si="96"/>
        <v>#DIV/0!</v>
      </c>
      <c r="AM432" s="1" t="e">
        <f t="shared" si="97"/>
        <v>#DIV/0!</v>
      </c>
      <c r="AO432">
        <v>0</v>
      </c>
      <c r="AP432">
        <v>0</v>
      </c>
      <c r="AQ432">
        <v>0</v>
      </c>
      <c r="AR432">
        <v>0</v>
      </c>
      <c r="AS432">
        <f t="shared" si="98"/>
        <v>0</v>
      </c>
      <c r="AT432">
        <v>0</v>
      </c>
      <c r="AU432">
        <v>0</v>
      </c>
      <c r="AV432">
        <v>0</v>
      </c>
      <c r="AW432">
        <v>0</v>
      </c>
      <c r="AX432">
        <f t="shared" si="99"/>
        <v>0</v>
      </c>
      <c r="AY432">
        <v>21743000</v>
      </c>
      <c r="AZ432">
        <v>0</v>
      </c>
      <c r="BA432">
        <v>0</v>
      </c>
      <c r="BB432">
        <v>0</v>
      </c>
      <c r="BC432">
        <f t="shared" si="100"/>
        <v>21743000</v>
      </c>
      <c r="BE432" t="str">
        <f t="shared" si="101"/>
        <v>Cel only</v>
      </c>
      <c r="BF432">
        <f t="shared" si="102"/>
        <v>0</v>
      </c>
      <c r="BG432">
        <f t="shared" si="103"/>
        <v>0</v>
      </c>
      <c r="BH432">
        <f t="shared" si="104"/>
        <v>1</v>
      </c>
    </row>
    <row r="433" spans="1:60" x14ac:dyDescent="0.45">
      <c r="A433" t="s">
        <v>2430</v>
      </c>
      <c r="B433" t="s">
        <v>2431</v>
      </c>
      <c r="C433" t="s">
        <v>2432</v>
      </c>
      <c r="D433" t="s">
        <v>2433</v>
      </c>
      <c r="E433" t="s">
        <v>2433</v>
      </c>
      <c r="F433" t="s">
        <v>2434</v>
      </c>
      <c r="G433">
        <v>0.97517600000000004</v>
      </c>
      <c r="H433">
        <v>1</v>
      </c>
      <c r="I433" t="s">
        <v>56</v>
      </c>
      <c r="J433" t="s">
        <v>57</v>
      </c>
      <c r="K433" t="s">
        <v>399</v>
      </c>
      <c r="L433" t="s">
        <v>2435</v>
      </c>
      <c r="M433" t="s">
        <v>2436</v>
      </c>
      <c r="N433">
        <v>5</v>
      </c>
      <c r="P433">
        <v>0.78088999999999997</v>
      </c>
      <c r="Q433">
        <v>0.85377999999999998</v>
      </c>
      <c r="R433">
        <v>0.98267000000000004</v>
      </c>
      <c r="S433">
        <f t="shared" si="90"/>
        <v>0.8724466666666667</v>
      </c>
      <c r="U433">
        <v>0.62158000000000002</v>
      </c>
      <c r="V433">
        <v>0.68869000000000002</v>
      </c>
      <c r="W433">
        <v>0.81991000000000003</v>
      </c>
      <c r="X433" s="3">
        <f t="shared" si="91"/>
        <v>0.71006000000000002</v>
      </c>
      <c r="Y433" t="e">
        <f t="shared" si="92"/>
        <v>#DIV/0!</v>
      </c>
      <c r="AA433">
        <v>1.0147999999999999</v>
      </c>
      <c r="AB433">
        <v>0.91615999999999997</v>
      </c>
      <c r="AC433">
        <v>1.0710999999999999</v>
      </c>
      <c r="AD433">
        <f t="shared" si="93"/>
        <v>1.0006866666666665</v>
      </c>
      <c r="AF433">
        <v>0.86724999999999997</v>
      </c>
      <c r="AG433">
        <v>0.78251999999999999</v>
      </c>
      <c r="AH433">
        <v>0.93557000000000001</v>
      </c>
      <c r="AI433">
        <f t="shared" si="94"/>
        <v>0.86177999999999999</v>
      </c>
      <c r="AJ433" t="e">
        <f t="shared" si="95"/>
        <v>#DIV/0!</v>
      </c>
      <c r="AK433" s="1" t="e">
        <f>IF(AND(OR(#REF!&gt;1.49,#REF!&lt; 0.67),#REF!&lt; 0.05),"TL regulate","none")</f>
        <v>#REF!</v>
      </c>
      <c r="AL433" s="1" t="e">
        <f t="shared" si="96"/>
        <v>#DIV/0!</v>
      </c>
      <c r="AM433" s="1" t="e">
        <f t="shared" si="97"/>
        <v>#DIV/0!</v>
      </c>
      <c r="AO433">
        <v>31783000</v>
      </c>
      <c r="AP433">
        <v>0</v>
      </c>
      <c r="AQ433">
        <v>42209000</v>
      </c>
      <c r="AR433">
        <v>79276000</v>
      </c>
      <c r="AS433">
        <f t="shared" si="98"/>
        <v>153268000</v>
      </c>
      <c r="AT433">
        <v>0</v>
      </c>
      <c r="AU433">
        <v>0</v>
      </c>
      <c r="AV433">
        <v>41890000</v>
      </c>
      <c r="AW433">
        <v>61033000</v>
      </c>
      <c r="AX433">
        <f t="shared" si="99"/>
        <v>102923000</v>
      </c>
      <c r="AY433">
        <v>39451000</v>
      </c>
      <c r="AZ433">
        <v>0</v>
      </c>
      <c r="BA433">
        <v>37595000</v>
      </c>
      <c r="BB433">
        <v>70054000</v>
      </c>
      <c r="BC433">
        <f t="shared" si="100"/>
        <v>147100000</v>
      </c>
      <c r="BE433" t="str">
        <f t="shared" si="101"/>
        <v>void</v>
      </c>
      <c r="BF433">
        <f t="shared" si="102"/>
        <v>3</v>
      </c>
      <c r="BG433">
        <f t="shared" si="103"/>
        <v>2</v>
      </c>
      <c r="BH433">
        <f t="shared" si="104"/>
        <v>3</v>
      </c>
    </row>
    <row r="434" spans="1:60" x14ac:dyDescent="0.45">
      <c r="A434" t="s">
        <v>2437</v>
      </c>
      <c r="B434" t="s">
        <v>2438</v>
      </c>
      <c r="C434" t="s">
        <v>2439</v>
      </c>
      <c r="D434" t="s">
        <v>2440</v>
      </c>
      <c r="E434" t="s">
        <v>2440</v>
      </c>
      <c r="F434" t="s">
        <v>2441</v>
      </c>
      <c r="G434">
        <v>1</v>
      </c>
      <c r="H434">
        <v>1</v>
      </c>
      <c r="I434" t="s">
        <v>56</v>
      </c>
      <c r="J434" t="s">
        <v>57</v>
      </c>
      <c r="K434" t="s">
        <v>448</v>
      </c>
      <c r="L434" t="s">
        <v>2442</v>
      </c>
      <c r="M434" t="s">
        <v>2443</v>
      </c>
      <c r="N434">
        <v>3</v>
      </c>
      <c r="P434">
        <v>0.88473000000000002</v>
      </c>
      <c r="S434">
        <f t="shared" si="90"/>
        <v>0.88473000000000002</v>
      </c>
      <c r="U434">
        <v>0.71011000000000002</v>
      </c>
      <c r="X434" s="3">
        <f t="shared" si="91"/>
        <v>0.71011000000000002</v>
      </c>
      <c r="Y434" t="e">
        <f t="shared" si="92"/>
        <v>#DIV/0!</v>
      </c>
      <c r="AA434">
        <v>0.76307999999999998</v>
      </c>
      <c r="AD434">
        <f t="shared" si="93"/>
        <v>0.76307999999999998</v>
      </c>
      <c r="AF434">
        <v>0.63900000000000001</v>
      </c>
      <c r="AI434">
        <f t="shared" si="94"/>
        <v>0.63900000000000001</v>
      </c>
      <c r="AJ434" t="e">
        <f t="shared" si="95"/>
        <v>#DIV/0!</v>
      </c>
      <c r="AK434" s="1" t="e">
        <f>IF(AND(OR(#REF!&gt;1.49,#REF!&lt; 0.67),#REF!&lt; 0.05),"TL regulate","none")</f>
        <v>#REF!</v>
      </c>
      <c r="AL434" s="1" t="e">
        <f t="shared" si="96"/>
        <v>#DIV/0!</v>
      </c>
      <c r="AM434" s="1" t="e">
        <f t="shared" si="97"/>
        <v>#DIV/0!</v>
      </c>
      <c r="AO434">
        <v>0</v>
      </c>
      <c r="AP434">
        <v>0</v>
      </c>
      <c r="AQ434">
        <v>0</v>
      </c>
      <c r="AR434">
        <v>0</v>
      </c>
      <c r="AS434">
        <f t="shared" si="98"/>
        <v>0</v>
      </c>
      <c r="AT434">
        <v>0</v>
      </c>
      <c r="AU434">
        <v>0</v>
      </c>
      <c r="AV434">
        <v>0</v>
      </c>
      <c r="AW434">
        <v>0</v>
      </c>
      <c r="AX434">
        <f t="shared" si="99"/>
        <v>0</v>
      </c>
      <c r="AY434">
        <v>0</v>
      </c>
      <c r="AZ434">
        <v>0</v>
      </c>
      <c r="BA434">
        <v>0</v>
      </c>
      <c r="BB434">
        <v>12509000</v>
      </c>
      <c r="BC434">
        <f t="shared" si="100"/>
        <v>12509000</v>
      </c>
      <c r="BE434" t="str">
        <f t="shared" si="101"/>
        <v>Cel only</v>
      </c>
      <c r="BF434">
        <f t="shared" si="102"/>
        <v>0</v>
      </c>
      <c r="BG434">
        <f t="shared" si="103"/>
        <v>0</v>
      </c>
      <c r="BH434">
        <f t="shared" si="104"/>
        <v>1</v>
      </c>
    </row>
    <row r="435" spans="1:60" x14ac:dyDescent="0.45">
      <c r="A435" t="s">
        <v>2444</v>
      </c>
      <c r="B435" t="s">
        <v>2445</v>
      </c>
      <c r="C435" t="s">
        <v>2446</v>
      </c>
      <c r="D435" t="s">
        <v>2447</v>
      </c>
      <c r="E435" t="s">
        <v>2447</v>
      </c>
      <c r="F435" t="s">
        <v>2448</v>
      </c>
      <c r="G435">
        <v>1</v>
      </c>
      <c r="H435">
        <v>1</v>
      </c>
      <c r="I435" t="s">
        <v>56</v>
      </c>
      <c r="J435" t="s">
        <v>57</v>
      </c>
      <c r="K435" t="s">
        <v>1936</v>
      </c>
      <c r="L435" t="s">
        <v>2449</v>
      </c>
      <c r="M435" t="s">
        <v>2450</v>
      </c>
      <c r="N435">
        <v>5</v>
      </c>
      <c r="O435">
        <v>0.97751999999999994</v>
      </c>
      <c r="P435">
        <v>0.82440000000000002</v>
      </c>
      <c r="Q435">
        <v>0.82547999999999999</v>
      </c>
      <c r="S435">
        <f t="shared" si="90"/>
        <v>0.87579999999999991</v>
      </c>
      <c r="T435">
        <v>0.81433999999999995</v>
      </c>
      <c r="U435">
        <v>0.65664999999999996</v>
      </c>
      <c r="V435">
        <v>0.66003999999999996</v>
      </c>
      <c r="X435" s="3">
        <f t="shared" si="91"/>
        <v>0.71034333333333333</v>
      </c>
      <c r="Y435" t="e">
        <f t="shared" si="92"/>
        <v>#DIV/0!</v>
      </c>
      <c r="Z435">
        <v>1.1769000000000001</v>
      </c>
      <c r="AA435">
        <v>1.1137999999999999</v>
      </c>
      <c r="AB435">
        <v>1.0927</v>
      </c>
      <c r="AD435">
        <f t="shared" si="93"/>
        <v>1.1277999999999999</v>
      </c>
      <c r="AE435">
        <v>0.99717999999999996</v>
      </c>
      <c r="AF435">
        <v>0.93754999999999999</v>
      </c>
      <c r="AG435">
        <v>0.92911999999999995</v>
      </c>
      <c r="AI435">
        <f t="shared" si="94"/>
        <v>0.95461666666666678</v>
      </c>
      <c r="AJ435" t="e">
        <f t="shared" si="95"/>
        <v>#DIV/0!</v>
      </c>
      <c r="AK435" t="e">
        <f>IF(AND(OR(#REF!&gt;1.49,#REF!&lt; 0.67),#REF!&lt; 0.05),"TL regulate","none")</f>
        <v>#REF!</v>
      </c>
      <c r="AL435" t="e">
        <f t="shared" si="96"/>
        <v>#DIV/0!</v>
      </c>
      <c r="AM435" t="e">
        <f t="shared" si="97"/>
        <v>#DIV/0!</v>
      </c>
      <c r="AO435">
        <v>21068000</v>
      </c>
      <c r="AP435">
        <v>0</v>
      </c>
      <c r="AQ435">
        <v>31621000</v>
      </c>
      <c r="AR435">
        <v>0</v>
      </c>
      <c r="AS435">
        <f t="shared" si="98"/>
        <v>52689000</v>
      </c>
      <c r="AT435">
        <v>17953000</v>
      </c>
      <c r="AU435">
        <v>0</v>
      </c>
      <c r="AV435">
        <v>22546000</v>
      </c>
      <c r="AW435">
        <v>0</v>
      </c>
      <c r="AX435">
        <f t="shared" si="99"/>
        <v>40499000</v>
      </c>
      <c r="AY435">
        <v>20555000</v>
      </c>
      <c r="AZ435">
        <v>0</v>
      </c>
      <c r="BA435">
        <v>26167000</v>
      </c>
      <c r="BB435">
        <v>0</v>
      </c>
      <c r="BC435">
        <f t="shared" si="100"/>
        <v>46722000</v>
      </c>
      <c r="BE435" t="str">
        <f t="shared" si="101"/>
        <v>void</v>
      </c>
      <c r="BF435">
        <f t="shared" si="102"/>
        <v>2</v>
      </c>
      <c r="BG435">
        <f t="shared" si="103"/>
        <v>2</v>
      </c>
      <c r="BH435">
        <f t="shared" si="104"/>
        <v>2</v>
      </c>
    </row>
    <row r="436" spans="1:60" x14ac:dyDescent="0.45">
      <c r="A436" t="s">
        <v>2451</v>
      </c>
      <c r="B436" t="s">
        <v>2452</v>
      </c>
      <c r="C436" t="s">
        <v>2453</v>
      </c>
      <c r="D436" t="s">
        <v>2454</v>
      </c>
      <c r="E436" t="s">
        <v>2454</v>
      </c>
      <c r="F436" t="s">
        <v>2455</v>
      </c>
      <c r="G436">
        <v>0.99998500000000001</v>
      </c>
      <c r="H436">
        <v>1</v>
      </c>
      <c r="I436" t="s">
        <v>56</v>
      </c>
      <c r="J436" t="s">
        <v>57</v>
      </c>
      <c r="K436" t="s">
        <v>526</v>
      </c>
      <c r="L436" t="s">
        <v>2456</v>
      </c>
      <c r="M436" t="s">
        <v>2457</v>
      </c>
      <c r="N436">
        <v>3</v>
      </c>
      <c r="O436">
        <v>0.90739000000000003</v>
      </c>
      <c r="P436">
        <v>0.74782999999999999</v>
      </c>
      <c r="Q436">
        <v>0.99904000000000004</v>
      </c>
      <c r="S436">
        <f t="shared" si="90"/>
        <v>0.88475333333333328</v>
      </c>
      <c r="T436">
        <v>0.72809999999999997</v>
      </c>
      <c r="U436">
        <v>0.59860999999999998</v>
      </c>
      <c r="V436">
        <v>0.80620999999999998</v>
      </c>
      <c r="X436" s="3">
        <f t="shared" si="91"/>
        <v>0.71097333333333335</v>
      </c>
      <c r="Y436" t="e">
        <f t="shared" si="92"/>
        <v>#DIV/0!</v>
      </c>
      <c r="Z436">
        <v>1.0068999999999999</v>
      </c>
      <c r="AA436">
        <v>1.0247999999999999</v>
      </c>
      <c r="AB436">
        <v>1.0679000000000001</v>
      </c>
      <c r="AD436">
        <f t="shared" si="93"/>
        <v>1.0331999999999999</v>
      </c>
      <c r="AE436">
        <v>0.85089999999999999</v>
      </c>
      <c r="AF436">
        <v>0.88175999999999999</v>
      </c>
      <c r="AG436">
        <v>0.91224000000000005</v>
      </c>
      <c r="AI436">
        <f t="shared" si="94"/>
        <v>0.88163333333333338</v>
      </c>
      <c r="AJ436" t="e">
        <f t="shared" si="95"/>
        <v>#DIV/0!</v>
      </c>
      <c r="AK436" s="1" t="e">
        <f>IF(AND(OR(#REF!&gt;1.49,#REF!&lt; 0.67),#REF!&lt; 0.05),"TL regulate","none")</f>
        <v>#REF!</v>
      </c>
      <c r="AL436" s="1" t="e">
        <f t="shared" si="96"/>
        <v>#DIV/0!</v>
      </c>
      <c r="AM436" s="1" t="e">
        <f t="shared" si="97"/>
        <v>#DIV/0!</v>
      </c>
      <c r="AO436">
        <v>45423000</v>
      </c>
      <c r="AP436">
        <v>0</v>
      </c>
      <c r="AQ436">
        <v>42392000</v>
      </c>
      <c r="AR436">
        <v>0</v>
      </c>
      <c r="AS436">
        <f t="shared" si="98"/>
        <v>87815000</v>
      </c>
      <c r="AT436">
        <v>53496000</v>
      </c>
      <c r="AU436">
        <v>0</v>
      </c>
      <c r="AV436">
        <v>38809000</v>
      </c>
      <c r="AW436">
        <v>0</v>
      </c>
      <c r="AX436">
        <f t="shared" si="99"/>
        <v>92305000</v>
      </c>
      <c r="AY436">
        <v>49804000</v>
      </c>
      <c r="AZ436">
        <v>0</v>
      </c>
      <c r="BA436">
        <v>41316000</v>
      </c>
      <c r="BB436">
        <v>0</v>
      </c>
      <c r="BC436">
        <f t="shared" si="100"/>
        <v>91120000</v>
      </c>
      <c r="BE436" t="str">
        <f t="shared" si="101"/>
        <v>void</v>
      </c>
      <c r="BF436">
        <f t="shared" si="102"/>
        <v>2</v>
      </c>
      <c r="BG436">
        <f t="shared" si="103"/>
        <v>2</v>
      </c>
      <c r="BH436">
        <f t="shared" si="104"/>
        <v>2</v>
      </c>
    </row>
    <row r="437" spans="1:60" x14ac:dyDescent="0.45">
      <c r="A437" t="s">
        <v>2458</v>
      </c>
      <c r="B437" t="s">
        <v>2459</v>
      </c>
      <c r="C437" t="s">
        <v>2460</v>
      </c>
      <c r="D437" t="s">
        <v>2461</v>
      </c>
      <c r="E437" t="s">
        <v>2461</v>
      </c>
      <c r="F437" t="s">
        <v>2462</v>
      </c>
      <c r="G437">
        <v>0.98927600000000004</v>
      </c>
      <c r="H437">
        <v>1</v>
      </c>
      <c r="I437" t="s">
        <v>56</v>
      </c>
      <c r="J437" t="s">
        <v>57</v>
      </c>
      <c r="K437" t="s">
        <v>2463</v>
      </c>
      <c r="L437" t="s">
        <v>2464</v>
      </c>
      <c r="M437" t="s">
        <v>2465</v>
      </c>
      <c r="N437">
        <v>6</v>
      </c>
      <c r="O437">
        <v>0.82049000000000005</v>
      </c>
      <c r="P437">
        <v>0.80120999999999998</v>
      </c>
      <c r="Q437">
        <v>0.89483000000000001</v>
      </c>
      <c r="R437">
        <v>0.70728000000000002</v>
      </c>
      <c r="S437">
        <f t="shared" si="90"/>
        <v>0.80595250000000007</v>
      </c>
      <c r="T437">
        <v>0.73302</v>
      </c>
      <c r="U437">
        <v>0.71738000000000002</v>
      </c>
      <c r="V437">
        <v>0.77117000000000002</v>
      </c>
      <c r="W437">
        <v>0.62268000000000001</v>
      </c>
      <c r="X437" s="3">
        <f t="shared" si="91"/>
        <v>0.71106250000000004</v>
      </c>
      <c r="Y437" t="e">
        <f t="shared" si="92"/>
        <v>#DIV/0!</v>
      </c>
      <c r="Z437">
        <v>1.1785000000000001</v>
      </c>
      <c r="AA437">
        <v>1.1792</v>
      </c>
      <c r="AB437">
        <v>1.2654000000000001</v>
      </c>
      <c r="AC437">
        <v>1.0023</v>
      </c>
      <c r="AD437">
        <f t="shared" si="93"/>
        <v>1.1563500000000002</v>
      </c>
      <c r="AE437">
        <v>1.0987</v>
      </c>
      <c r="AF437">
        <v>1.0891999999999999</v>
      </c>
      <c r="AG437">
        <v>1.1990000000000001</v>
      </c>
      <c r="AH437">
        <v>0.93291000000000002</v>
      </c>
      <c r="AI437">
        <f t="shared" si="94"/>
        <v>1.0799524999999999</v>
      </c>
      <c r="AJ437" t="e">
        <f t="shared" si="95"/>
        <v>#DIV/0!</v>
      </c>
      <c r="AK437" s="1" t="e">
        <f>IF(AND(OR(#REF!&gt;1.49,#REF!&lt; 0.67),#REF!&lt; 0.05),"TL regulate","none")</f>
        <v>#REF!</v>
      </c>
      <c r="AL437" s="1" t="e">
        <f t="shared" si="96"/>
        <v>#DIV/0!</v>
      </c>
      <c r="AM437" s="1" t="e">
        <f t="shared" si="97"/>
        <v>#DIV/0!</v>
      </c>
      <c r="AO437">
        <v>121270000</v>
      </c>
      <c r="AP437">
        <v>0</v>
      </c>
      <c r="AQ437">
        <v>125880000</v>
      </c>
      <c r="AR437">
        <v>111230000</v>
      </c>
      <c r="AS437">
        <f t="shared" si="98"/>
        <v>358380000</v>
      </c>
      <c r="AT437">
        <v>84161000</v>
      </c>
      <c r="AU437">
        <v>0</v>
      </c>
      <c r="AV437">
        <v>79166000</v>
      </c>
      <c r="AW437">
        <v>88686000</v>
      </c>
      <c r="AX437">
        <f t="shared" si="99"/>
        <v>252013000</v>
      </c>
      <c r="AY437">
        <v>93921000</v>
      </c>
      <c r="AZ437">
        <v>0</v>
      </c>
      <c r="BA437">
        <v>98179000</v>
      </c>
      <c r="BB437">
        <v>91482000</v>
      </c>
      <c r="BC437">
        <f t="shared" si="100"/>
        <v>283582000</v>
      </c>
      <c r="BE437" t="str">
        <f t="shared" si="101"/>
        <v>void</v>
      </c>
      <c r="BF437">
        <f t="shared" si="102"/>
        <v>3</v>
      </c>
      <c r="BG437">
        <f t="shared" si="103"/>
        <v>3</v>
      </c>
      <c r="BH437">
        <f t="shared" si="104"/>
        <v>3</v>
      </c>
    </row>
    <row r="438" spans="1:60" x14ac:dyDescent="0.45">
      <c r="A438" t="s">
        <v>2466</v>
      </c>
      <c r="B438" t="s">
        <v>2467</v>
      </c>
      <c r="C438">
        <v>61</v>
      </c>
      <c r="D438" t="s">
        <v>2467</v>
      </c>
      <c r="E438" t="s">
        <v>2467</v>
      </c>
      <c r="F438" t="s">
        <v>2468</v>
      </c>
      <c r="G438">
        <v>0.92994299999999996</v>
      </c>
      <c r="H438">
        <v>1</v>
      </c>
      <c r="I438" t="s">
        <v>56</v>
      </c>
      <c r="J438" t="s">
        <v>562</v>
      </c>
      <c r="K438" t="s">
        <v>526</v>
      </c>
      <c r="L438" t="s">
        <v>2469</v>
      </c>
      <c r="M438" t="s">
        <v>2470</v>
      </c>
      <c r="N438">
        <v>3</v>
      </c>
      <c r="O438">
        <v>0.81833</v>
      </c>
      <c r="P438">
        <v>0.90686999999999995</v>
      </c>
      <c r="Q438">
        <v>0.86878</v>
      </c>
      <c r="S438">
        <f t="shared" si="90"/>
        <v>0.8646600000000001</v>
      </c>
      <c r="T438">
        <v>0.65261999999999998</v>
      </c>
      <c r="U438">
        <v>0.73538000000000003</v>
      </c>
      <c r="V438">
        <v>0.74538000000000004</v>
      </c>
      <c r="X438" s="3">
        <f t="shared" si="91"/>
        <v>0.71112666666666657</v>
      </c>
      <c r="Y438" t="e">
        <f t="shared" si="92"/>
        <v>#DIV/0!</v>
      </c>
      <c r="Z438">
        <v>1.0592999999999999</v>
      </c>
      <c r="AA438">
        <v>1.2222999999999999</v>
      </c>
      <c r="AB438">
        <v>1.0419</v>
      </c>
      <c r="AD438">
        <f t="shared" si="93"/>
        <v>1.1078333333333334</v>
      </c>
      <c r="AE438">
        <v>0.91218999999999995</v>
      </c>
      <c r="AF438">
        <v>1.0242</v>
      </c>
      <c r="AG438">
        <v>0.87143000000000004</v>
      </c>
      <c r="AI438">
        <f t="shared" si="94"/>
        <v>0.93593999999999999</v>
      </c>
      <c r="AJ438" t="e">
        <f t="shared" si="95"/>
        <v>#DIV/0!</v>
      </c>
      <c r="AK438" s="1" t="e">
        <f>IF(AND(OR(#REF!&gt;1.49,#REF!&lt; 0.67),#REF!&lt; 0.05),"TL regulate","none")</f>
        <v>#REF!</v>
      </c>
      <c r="AL438" s="1" t="e">
        <f t="shared" si="96"/>
        <v>#DIV/0!</v>
      </c>
      <c r="AM438" s="1" t="e">
        <f t="shared" si="97"/>
        <v>#DIV/0!</v>
      </c>
      <c r="AO438">
        <v>32544000</v>
      </c>
      <c r="AP438">
        <v>0</v>
      </c>
      <c r="AQ438">
        <v>15277000</v>
      </c>
      <c r="AR438">
        <v>0</v>
      </c>
      <c r="AS438">
        <f t="shared" si="98"/>
        <v>47821000</v>
      </c>
      <c r="AT438">
        <v>27576000</v>
      </c>
      <c r="AU438">
        <v>0</v>
      </c>
      <c r="AV438">
        <v>11958000</v>
      </c>
      <c r="AW438">
        <v>0</v>
      </c>
      <c r="AX438">
        <f t="shared" si="99"/>
        <v>39534000</v>
      </c>
      <c r="AY438">
        <v>27498000</v>
      </c>
      <c r="AZ438">
        <v>0</v>
      </c>
      <c r="BA438">
        <v>11937000</v>
      </c>
      <c r="BB438">
        <v>0</v>
      </c>
      <c r="BC438">
        <f t="shared" si="100"/>
        <v>39435000</v>
      </c>
      <c r="BE438" t="str">
        <f t="shared" si="101"/>
        <v>void</v>
      </c>
      <c r="BF438">
        <f t="shared" si="102"/>
        <v>2</v>
      </c>
      <c r="BG438">
        <f t="shared" si="103"/>
        <v>2</v>
      </c>
      <c r="BH438">
        <f t="shared" si="104"/>
        <v>2</v>
      </c>
    </row>
    <row r="439" spans="1:60" x14ac:dyDescent="0.45">
      <c r="A439" t="s">
        <v>2471</v>
      </c>
      <c r="B439" t="s">
        <v>2472</v>
      </c>
      <c r="C439" t="s">
        <v>2473</v>
      </c>
      <c r="D439" t="s">
        <v>982</v>
      </c>
      <c r="E439" t="s">
        <v>982</v>
      </c>
      <c r="F439" t="s">
        <v>2474</v>
      </c>
      <c r="G439">
        <v>0.99577300000000002</v>
      </c>
      <c r="H439">
        <v>1</v>
      </c>
      <c r="I439" t="s">
        <v>56</v>
      </c>
      <c r="J439" t="s">
        <v>2475</v>
      </c>
      <c r="K439" t="s">
        <v>366</v>
      </c>
      <c r="L439" t="s">
        <v>2476</v>
      </c>
      <c r="M439" t="s">
        <v>2477</v>
      </c>
      <c r="N439">
        <v>5</v>
      </c>
      <c r="O439">
        <v>0.89168999999999998</v>
      </c>
      <c r="S439">
        <f t="shared" si="90"/>
        <v>0.89168999999999998</v>
      </c>
      <c r="T439">
        <v>0.71121999999999996</v>
      </c>
      <c r="X439" s="3">
        <f t="shared" si="91"/>
        <v>0.71121999999999996</v>
      </c>
      <c r="Y439" t="e">
        <f t="shared" si="92"/>
        <v>#DIV/0!</v>
      </c>
      <c r="Z439">
        <v>0.61372000000000004</v>
      </c>
      <c r="AD439">
        <f t="shared" si="93"/>
        <v>0.61372000000000004</v>
      </c>
      <c r="AE439">
        <v>0.52117000000000002</v>
      </c>
      <c r="AI439">
        <f t="shared" si="94"/>
        <v>0.52117000000000002</v>
      </c>
      <c r="AJ439" t="e">
        <f t="shared" si="95"/>
        <v>#DIV/0!</v>
      </c>
      <c r="AK439" s="1" t="e">
        <f>IF(AND(OR(#REF!&gt;1.49,#REF!&lt; 0.67),#REF!&lt; 0.05),"TL regulate","none")</f>
        <v>#REF!</v>
      </c>
      <c r="AL439" s="1" t="e">
        <f t="shared" si="96"/>
        <v>#DIV/0!</v>
      </c>
      <c r="AM439" s="1" t="e">
        <f t="shared" si="97"/>
        <v>#DIV/0!</v>
      </c>
      <c r="AO439">
        <v>0</v>
      </c>
      <c r="AP439">
        <v>0</v>
      </c>
      <c r="AQ439">
        <v>0</v>
      </c>
      <c r="AR439">
        <v>0</v>
      </c>
      <c r="AS439">
        <f t="shared" si="98"/>
        <v>0</v>
      </c>
      <c r="AT439">
        <v>0</v>
      </c>
      <c r="AU439">
        <v>0</v>
      </c>
      <c r="AV439">
        <v>0</v>
      </c>
      <c r="AW439">
        <v>0</v>
      </c>
      <c r="AX439">
        <f t="shared" si="99"/>
        <v>0</v>
      </c>
      <c r="AY439">
        <v>0</v>
      </c>
      <c r="AZ439">
        <v>0</v>
      </c>
      <c r="BA439">
        <v>0</v>
      </c>
      <c r="BB439">
        <v>0</v>
      </c>
      <c r="BC439">
        <f t="shared" si="100"/>
        <v>0</v>
      </c>
      <c r="BE439" t="str">
        <f t="shared" si="101"/>
        <v>void</v>
      </c>
      <c r="BF439">
        <f t="shared" si="102"/>
        <v>0</v>
      </c>
      <c r="BG439">
        <f t="shared" si="103"/>
        <v>0</v>
      </c>
      <c r="BH439">
        <f t="shared" si="104"/>
        <v>0</v>
      </c>
    </row>
    <row r="440" spans="1:60" x14ac:dyDescent="0.45">
      <c r="A440" t="s">
        <v>2478</v>
      </c>
      <c r="B440" t="s">
        <v>2479</v>
      </c>
      <c r="C440" t="s">
        <v>2480</v>
      </c>
      <c r="D440" t="s">
        <v>2481</v>
      </c>
      <c r="E440" t="s">
        <v>2481</v>
      </c>
      <c r="F440" t="s">
        <v>2482</v>
      </c>
      <c r="G440">
        <v>0.981182</v>
      </c>
      <c r="H440">
        <v>1</v>
      </c>
      <c r="I440" t="s">
        <v>56</v>
      </c>
      <c r="J440" t="s">
        <v>57</v>
      </c>
      <c r="K440" t="s">
        <v>358</v>
      </c>
      <c r="L440" t="s">
        <v>2483</v>
      </c>
      <c r="M440" t="s">
        <v>2484</v>
      </c>
      <c r="N440">
        <v>1</v>
      </c>
      <c r="P440">
        <v>0.84097999999999995</v>
      </c>
      <c r="R440">
        <v>0.79069</v>
      </c>
      <c r="S440">
        <f t="shared" si="90"/>
        <v>0.81583499999999998</v>
      </c>
      <c r="U440">
        <v>0.75161</v>
      </c>
      <c r="W440">
        <v>0.67122000000000004</v>
      </c>
      <c r="X440" s="3">
        <f t="shared" si="91"/>
        <v>0.71141500000000002</v>
      </c>
      <c r="Y440" t="e">
        <f t="shared" si="92"/>
        <v>#DIV/0!</v>
      </c>
      <c r="AA440">
        <v>1.0791999999999999</v>
      </c>
      <c r="AC440">
        <v>0.96655999999999997</v>
      </c>
      <c r="AD440">
        <f t="shared" si="93"/>
        <v>1.02288</v>
      </c>
      <c r="AF440">
        <v>0.94816999999999996</v>
      </c>
      <c r="AH440">
        <v>0.86690999999999996</v>
      </c>
      <c r="AI440">
        <f t="shared" si="94"/>
        <v>0.90754000000000001</v>
      </c>
      <c r="AJ440" t="e">
        <f t="shared" si="95"/>
        <v>#DIV/0!</v>
      </c>
      <c r="AK440" s="1" t="e">
        <f>IF(AND(OR(#REF!&gt;1.49,#REF!&lt; 0.67),#REF!&lt; 0.05),"TL regulate","none")</f>
        <v>#REF!</v>
      </c>
      <c r="AL440" s="1" t="e">
        <f t="shared" si="96"/>
        <v>#DIV/0!</v>
      </c>
      <c r="AM440" s="1" t="e">
        <f t="shared" si="97"/>
        <v>#DIV/0!</v>
      </c>
      <c r="AO440">
        <v>0</v>
      </c>
      <c r="AP440">
        <v>0</v>
      </c>
      <c r="AQ440">
        <v>0</v>
      </c>
      <c r="AR440">
        <v>13633000</v>
      </c>
      <c r="AS440">
        <f t="shared" si="98"/>
        <v>13633000</v>
      </c>
      <c r="AT440">
        <v>0</v>
      </c>
      <c r="AU440">
        <v>0</v>
      </c>
      <c r="AV440">
        <v>10595000</v>
      </c>
      <c r="AW440">
        <v>15541000</v>
      </c>
      <c r="AX440">
        <f t="shared" si="99"/>
        <v>26136000</v>
      </c>
      <c r="AY440">
        <v>19252000</v>
      </c>
      <c r="AZ440">
        <v>0</v>
      </c>
      <c r="BA440">
        <v>21532000</v>
      </c>
      <c r="BB440">
        <v>14448000</v>
      </c>
      <c r="BC440">
        <f t="shared" si="100"/>
        <v>55232000</v>
      </c>
      <c r="BE440" t="str">
        <f t="shared" si="101"/>
        <v>void</v>
      </c>
      <c r="BF440">
        <f t="shared" si="102"/>
        <v>1</v>
      </c>
      <c r="BG440">
        <f t="shared" si="103"/>
        <v>2</v>
      </c>
      <c r="BH440">
        <f t="shared" si="104"/>
        <v>3</v>
      </c>
    </row>
    <row r="441" spans="1:60" x14ac:dyDescent="0.45">
      <c r="A441" t="s">
        <v>2485</v>
      </c>
      <c r="B441" t="s">
        <v>2486</v>
      </c>
      <c r="C441">
        <v>243</v>
      </c>
      <c r="D441" t="s">
        <v>2486</v>
      </c>
      <c r="E441" t="s">
        <v>2486</v>
      </c>
      <c r="F441" t="s">
        <v>2487</v>
      </c>
      <c r="G441">
        <v>0.99423899999999998</v>
      </c>
      <c r="H441">
        <v>1</v>
      </c>
      <c r="I441" t="s">
        <v>56</v>
      </c>
      <c r="J441" t="s">
        <v>57</v>
      </c>
      <c r="K441" t="s">
        <v>246</v>
      </c>
      <c r="L441" t="s">
        <v>2488</v>
      </c>
      <c r="M441" t="s">
        <v>2489</v>
      </c>
      <c r="N441">
        <v>17</v>
      </c>
      <c r="O441">
        <v>1.0307999999999999</v>
      </c>
      <c r="Q441">
        <v>0.74875000000000003</v>
      </c>
      <c r="S441">
        <f t="shared" si="90"/>
        <v>0.88977499999999998</v>
      </c>
      <c r="T441">
        <v>0.82140000000000002</v>
      </c>
      <c r="V441">
        <v>0.60150000000000003</v>
      </c>
      <c r="X441" s="3">
        <f t="shared" si="91"/>
        <v>0.71145000000000003</v>
      </c>
      <c r="Y441" t="e">
        <f t="shared" si="92"/>
        <v>#DIV/0!</v>
      </c>
      <c r="Z441">
        <v>0.81650999999999996</v>
      </c>
      <c r="AB441">
        <v>0.75327</v>
      </c>
      <c r="AD441">
        <f t="shared" si="93"/>
        <v>0.78488999999999998</v>
      </c>
      <c r="AE441">
        <v>0.69854000000000005</v>
      </c>
      <c r="AG441">
        <v>0.64122999999999997</v>
      </c>
      <c r="AI441">
        <f t="shared" si="94"/>
        <v>0.66988500000000006</v>
      </c>
      <c r="AJ441" t="e">
        <f t="shared" si="95"/>
        <v>#DIV/0!</v>
      </c>
      <c r="AK441" s="1" t="e">
        <f>IF(AND(OR(#REF!&gt;1.49,#REF!&lt; 0.67),#REF!&lt; 0.05),"TL regulate","none")</f>
        <v>#REF!</v>
      </c>
      <c r="AL441" s="1" t="e">
        <f t="shared" si="96"/>
        <v>#DIV/0!</v>
      </c>
      <c r="AM441" s="1" t="e">
        <f t="shared" si="97"/>
        <v>#DIV/0!</v>
      </c>
      <c r="AO441">
        <v>23267000</v>
      </c>
      <c r="AP441">
        <v>0</v>
      </c>
      <c r="AQ441">
        <v>22918000</v>
      </c>
      <c r="AR441">
        <v>0</v>
      </c>
      <c r="AS441">
        <f t="shared" si="98"/>
        <v>46185000</v>
      </c>
      <c r="AT441">
        <v>28776000</v>
      </c>
      <c r="AU441">
        <v>0</v>
      </c>
      <c r="AV441">
        <v>28215000</v>
      </c>
      <c r="AW441">
        <v>0</v>
      </c>
      <c r="AX441">
        <f t="shared" si="99"/>
        <v>56991000</v>
      </c>
      <c r="AY441">
        <v>28941000</v>
      </c>
      <c r="AZ441">
        <v>0</v>
      </c>
      <c r="BA441">
        <v>25690000</v>
      </c>
      <c r="BB441">
        <v>0</v>
      </c>
      <c r="BC441">
        <f t="shared" si="100"/>
        <v>54631000</v>
      </c>
      <c r="BE441" t="str">
        <f t="shared" si="101"/>
        <v>void</v>
      </c>
      <c r="BF441">
        <f t="shared" si="102"/>
        <v>2</v>
      </c>
      <c r="BG441">
        <f t="shared" si="103"/>
        <v>2</v>
      </c>
      <c r="BH441">
        <f t="shared" si="104"/>
        <v>2</v>
      </c>
    </row>
    <row r="442" spans="1:60" x14ac:dyDescent="0.45">
      <c r="A442" t="s">
        <v>2490</v>
      </c>
      <c r="B442" t="s">
        <v>1582</v>
      </c>
      <c r="C442">
        <v>1005</v>
      </c>
      <c r="D442" t="s">
        <v>1582</v>
      </c>
      <c r="E442" t="s">
        <v>1582</v>
      </c>
      <c r="F442">
        <v>0</v>
      </c>
      <c r="G442">
        <v>0.67476499999999995</v>
      </c>
      <c r="H442">
        <v>1</v>
      </c>
      <c r="I442" t="s">
        <v>80</v>
      </c>
      <c r="J442" t="s">
        <v>57</v>
      </c>
      <c r="K442" t="s">
        <v>2491</v>
      </c>
      <c r="L442" t="s">
        <v>2492</v>
      </c>
      <c r="M442" t="s">
        <v>2493</v>
      </c>
      <c r="N442">
        <v>9</v>
      </c>
      <c r="P442">
        <v>0.86880000000000002</v>
      </c>
      <c r="S442">
        <f t="shared" si="90"/>
        <v>0.86880000000000002</v>
      </c>
      <c r="U442">
        <v>0.71177000000000001</v>
      </c>
      <c r="X442" s="3">
        <f t="shared" si="91"/>
        <v>0.71177000000000001</v>
      </c>
      <c r="Y442" t="e">
        <f t="shared" si="92"/>
        <v>#DIV/0!</v>
      </c>
      <c r="AA442">
        <v>0.81111</v>
      </c>
      <c r="AD442">
        <f t="shared" si="93"/>
        <v>0.81111</v>
      </c>
      <c r="AF442">
        <v>0.73345000000000005</v>
      </c>
      <c r="AI442">
        <f t="shared" si="94"/>
        <v>0.73345000000000005</v>
      </c>
      <c r="AJ442" t="e">
        <f t="shared" si="95"/>
        <v>#DIV/0!</v>
      </c>
      <c r="AK442" s="1" t="e">
        <f>IF(AND(OR(#REF!&gt;1.49,#REF!&lt; 0.67),#REF!&lt; 0.05),"TL regulate","none")</f>
        <v>#REF!</v>
      </c>
      <c r="AL442" s="1" t="e">
        <f t="shared" si="96"/>
        <v>#DIV/0!</v>
      </c>
      <c r="AM442" s="1" t="e">
        <f t="shared" si="97"/>
        <v>#DIV/0!</v>
      </c>
      <c r="AO442">
        <v>0</v>
      </c>
      <c r="AP442">
        <v>0</v>
      </c>
      <c r="AQ442">
        <v>0</v>
      </c>
      <c r="AR442">
        <v>0</v>
      </c>
      <c r="AS442">
        <f t="shared" si="98"/>
        <v>0</v>
      </c>
      <c r="AT442">
        <v>0</v>
      </c>
      <c r="AU442">
        <v>0</v>
      </c>
      <c r="AV442">
        <v>0</v>
      </c>
      <c r="AW442">
        <v>0</v>
      </c>
      <c r="AX442">
        <f t="shared" si="99"/>
        <v>0</v>
      </c>
      <c r="AY442">
        <v>0</v>
      </c>
      <c r="AZ442">
        <v>0</v>
      </c>
      <c r="BA442">
        <v>0</v>
      </c>
      <c r="BB442">
        <v>0</v>
      </c>
      <c r="BC442">
        <f t="shared" si="100"/>
        <v>0</v>
      </c>
      <c r="BE442" t="str">
        <f t="shared" si="101"/>
        <v>void</v>
      </c>
      <c r="BF442">
        <f t="shared" si="102"/>
        <v>0</v>
      </c>
      <c r="BG442">
        <f t="shared" si="103"/>
        <v>0</v>
      </c>
      <c r="BH442">
        <f t="shared" si="104"/>
        <v>0</v>
      </c>
    </row>
    <row r="443" spans="1:60" x14ac:dyDescent="0.45">
      <c r="A443" t="s">
        <v>2494</v>
      </c>
      <c r="B443" t="s">
        <v>601</v>
      </c>
      <c r="C443" t="s">
        <v>2495</v>
      </c>
      <c r="D443" t="s">
        <v>603</v>
      </c>
      <c r="E443" t="s">
        <v>603</v>
      </c>
      <c r="F443" t="s">
        <v>604</v>
      </c>
      <c r="G443">
        <v>0.84992500000000004</v>
      </c>
      <c r="H443">
        <v>1</v>
      </c>
      <c r="I443" t="s">
        <v>56</v>
      </c>
      <c r="J443" t="s">
        <v>57</v>
      </c>
      <c r="K443" t="s">
        <v>180</v>
      </c>
      <c r="L443" t="s">
        <v>2496</v>
      </c>
      <c r="M443" t="s">
        <v>2497</v>
      </c>
      <c r="N443">
        <v>3</v>
      </c>
      <c r="O443">
        <v>0.79769000000000001</v>
      </c>
      <c r="P443">
        <v>0.86009999999999998</v>
      </c>
      <c r="Q443">
        <v>0.97430000000000005</v>
      </c>
      <c r="R443">
        <v>0.80579999999999996</v>
      </c>
      <c r="S443">
        <f t="shared" si="90"/>
        <v>0.85947249999999997</v>
      </c>
      <c r="T443">
        <v>0.66583000000000003</v>
      </c>
      <c r="U443">
        <v>0.71404000000000001</v>
      </c>
      <c r="V443">
        <v>0.80408999999999997</v>
      </c>
      <c r="W443">
        <v>0.66334000000000004</v>
      </c>
      <c r="X443" s="3">
        <f t="shared" si="91"/>
        <v>0.71182499999999993</v>
      </c>
      <c r="Y443" t="e">
        <f t="shared" si="92"/>
        <v>#DIV/0!</v>
      </c>
      <c r="Z443">
        <v>0.95779000000000003</v>
      </c>
      <c r="AA443">
        <v>0.88693</v>
      </c>
      <c r="AB443">
        <v>0.89929999999999999</v>
      </c>
      <c r="AC443">
        <v>0.92145999999999995</v>
      </c>
      <c r="AD443">
        <f t="shared" si="93"/>
        <v>0.91636999999999991</v>
      </c>
      <c r="AE443">
        <v>0.85033999999999998</v>
      </c>
      <c r="AF443">
        <v>0.77714000000000005</v>
      </c>
      <c r="AG443">
        <v>0.77339999999999998</v>
      </c>
      <c r="AH443">
        <v>0.79610000000000003</v>
      </c>
      <c r="AI443">
        <f t="shared" si="94"/>
        <v>0.79924499999999998</v>
      </c>
      <c r="AJ443" t="e">
        <f t="shared" si="95"/>
        <v>#DIV/0!</v>
      </c>
      <c r="AK443" s="1" t="e">
        <f>IF(AND(OR(#REF!&gt;1.49,#REF!&lt; 0.67),#REF!&lt; 0.05),"TL regulate","none")</f>
        <v>#REF!</v>
      </c>
      <c r="AL443" s="1" t="e">
        <f t="shared" si="96"/>
        <v>#DIV/0!</v>
      </c>
      <c r="AM443" s="1" t="e">
        <f t="shared" si="97"/>
        <v>#DIV/0!</v>
      </c>
      <c r="AO443">
        <v>139500000</v>
      </c>
      <c r="AP443">
        <v>0</v>
      </c>
      <c r="AQ443">
        <v>90009000</v>
      </c>
      <c r="AR443">
        <v>94508000</v>
      </c>
      <c r="AS443">
        <f t="shared" si="98"/>
        <v>324017000</v>
      </c>
      <c r="AT443">
        <v>136880000</v>
      </c>
      <c r="AU443">
        <v>0</v>
      </c>
      <c r="AV443">
        <v>89589000</v>
      </c>
      <c r="AW443">
        <v>80141000</v>
      </c>
      <c r="AX443">
        <f t="shared" si="99"/>
        <v>306610000</v>
      </c>
      <c r="AY443">
        <v>124160000</v>
      </c>
      <c r="AZ443">
        <v>0</v>
      </c>
      <c r="BA443">
        <v>81268000</v>
      </c>
      <c r="BB443">
        <v>74187000</v>
      </c>
      <c r="BC443">
        <f t="shared" si="100"/>
        <v>279615000</v>
      </c>
      <c r="BE443" t="str">
        <f t="shared" si="101"/>
        <v>void</v>
      </c>
      <c r="BF443">
        <f t="shared" si="102"/>
        <v>3</v>
      </c>
      <c r="BG443">
        <f t="shared" si="103"/>
        <v>3</v>
      </c>
      <c r="BH443">
        <f t="shared" si="104"/>
        <v>3</v>
      </c>
    </row>
    <row r="444" spans="1:60" x14ac:dyDescent="0.45">
      <c r="A444" t="s">
        <v>2498</v>
      </c>
      <c r="B444" t="s">
        <v>2499</v>
      </c>
      <c r="C444" t="s">
        <v>2500</v>
      </c>
      <c r="D444" t="s">
        <v>2501</v>
      </c>
      <c r="E444" t="s">
        <v>2501</v>
      </c>
      <c r="F444" t="s">
        <v>2502</v>
      </c>
      <c r="G444">
        <v>0.83354600000000001</v>
      </c>
      <c r="H444">
        <v>1</v>
      </c>
      <c r="I444" t="s">
        <v>80</v>
      </c>
      <c r="J444" t="s">
        <v>57</v>
      </c>
      <c r="K444" t="s">
        <v>108</v>
      </c>
      <c r="L444" t="s">
        <v>2503</v>
      </c>
      <c r="M444" t="s">
        <v>2504</v>
      </c>
      <c r="N444">
        <v>20</v>
      </c>
      <c r="Q444">
        <v>0.74714999999999998</v>
      </c>
      <c r="R444">
        <v>0.92956000000000005</v>
      </c>
      <c r="S444">
        <f t="shared" si="90"/>
        <v>0.83835499999999996</v>
      </c>
      <c r="V444">
        <v>0.62165000000000004</v>
      </c>
      <c r="W444">
        <v>0.80234000000000005</v>
      </c>
      <c r="X444" s="3">
        <f t="shared" si="91"/>
        <v>0.71199500000000004</v>
      </c>
      <c r="Y444" t="e">
        <f t="shared" si="92"/>
        <v>#DIV/0!</v>
      </c>
      <c r="AB444">
        <v>0.74075999999999997</v>
      </c>
      <c r="AC444">
        <v>1.0026999999999999</v>
      </c>
      <c r="AD444">
        <f t="shared" si="93"/>
        <v>0.87172999999999989</v>
      </c>
      <c r="AG444">
        <v>0.64981</v>
      </c>
      <c r="AH444">
        <v>0.89351999999999998</v>
      </c>
      <c r="AI444">
        <f t="shared" si="94"/>
        <v>0.77166500000000005</v>
      </c>
      <c r="AJ444" t="e">
        <f t="shared" si="95"/>
        <v>#DIV/0!</v>
      </c>
      <c r="AK444" s="1" t="e">
        <f>IF(AND(OR(#REF!&gt;1.49,#REF!&lt; 0.67),#REF!&lt; 0.05),"TL regulate","none")</f>
        <v>#REF!</v>
      </c>
      <c r="AL444" s="1" t="e">
        <f t="shared" si="96"/>
        <v>#DIV/0!</v>
      </c>
      <c r="AM444" s="1" t="e">
        <f t="shared" si="97"/>
        <v>#DIV/0!</v>
      </c>
      <c r="AO444">
        <v>0</v>
      </c>
      <c r="AP444">
        <v>0</v>
      </c>
      <c r="AQ444">
        <v>0</v>
      </c>
      <c r="AR444">
        <v>261190000</v>
      </c>
      <c r="AS444">
        <f t="shared" si="98"/>
        <v>261190000</v>
      </c>
      <c r="AT444">
        <v>0</v>
      </c>
      <c r="AU444">
        <v>0</v>
      </c>
      <c r="AV444">
        <v>0</v>
      </c>
      <c r="AW444">
        <v>260740000</v>
      </c>
      <c r="AX444">
        <f t="shared" si="99"/>
        <v>260740000</v>
      </c>
      <c r="AY444">
        <v>0</v>
      </c>
      <c r="AZ444">
        <v>0</v>
      </c>
      <c r="BA444">
        <v>0</v>
      </c>
      <c r="BB444">
        <v>267780000</v>
      </c>
      <c r="BC444">
        <f t="shared" si="100"/>
        <v>267780000</v>
      </c>
      <c r="BE444" t="str">
        <f t="shared" si="101"/>
        <v>void</v>
      </c>
      <c r="BF444">
        <f t="shared" si="102"/>
        <v>1</v>
      </c>
      <c r="BG444">
        <f t="shared" si="103"/>
        <v>1</v>
      </c>
      <c r="BH444">
        <f t="shared" si="104"/>
        <v>1</v>
      </c>
    </row>
    <row r="445" spans="1:60" x14ac:dyDescent="0.45">
      <c r="A445" t="s">
        <v>2505</v>
      </c>
      <c r="B445" t="s">
        <v>2506</v>
      </c>
      <c r="C445" t="s">
        <v>2507</v>
      </c>
      <c r="D445" t="s">
        <v>2508</v>
      </c>
      <c r="E445" t="s">
        <v>2508</v>
      </c>
      <c r="F445" t="s">
        <v>2509</v>
      </c>
      <c r="G445">
        <v>0.90774999999999995</v>
      </c>
      <c r="H445">
        <v>1</v>
      </c>
      <c r="I445" t="s">
        <v>56</v>
      </c>
      <c r="J445" t="s">
        <v>57</v>
      </c>
      <c r="K445" t="s">
        <v>690</v>
      </c>
      <c r="L445" t="s">
        <v>2510</v>
      </c>
      <c r="M445" t="s">
        <v>2511</v>
      </c>
      <c r="N445">
        <v>5</v>
      </c>
      <c r="O445">
        <v>0.52958000000000005</v>
      </c>
      <c r="P445">
        <v>0.94089</v>
      </c>
      <c r="Q445">
        <v>0.86604000000000003</v>
      </c>
      <c r="R445">
        <v>0.88851000000000002</v>
      </c>
      <c r="S445">
        <f t="shared" si="90"/>
        <v>0.80625500000000005</v>
      </c>
      <c r="T445">
        <v>0.45105000000000001</v>
      </c>
      <c r="U445">
        <v>0.82718999999999998</v>
      </c>
      <c r="V445">
        <v>0.76107999999999998</v>
      </c>
      <c r="W445">
        <v>0.81010000000000004</v>
      </c>
      <c r="X445" s="3">
        <f t="shared" si="91"/>
        <v>0.71235500000000007</v>
      </c>
      <c r="Y445" t="e">
        <f t="shared" si="92"/>
        <v>#DIV/0!</v>
      </c>
      <c r="Z445">
        <v>0.69474999999999998</v>
      </c>
      <c r="AA445">
        <v>0.90988000000000002</v>
      </c>
      <c r="AB445">
        <v>0.85912999999999995</v>
      </c>
      <c r="AC445">
        <v>0.89471999999999996</v>
      </c>
      <c r="AD445">
        <f t="shared" si="93"/>
        <v>0.83961999999999992</v>
      </c>
      <c r="AE445">
        <v>0.64707000000000003</v>
      </c>
      <c r="AF445">
        <v>0.81376000000000004</v>
      </c>
      <c r="AG445">
        <v>0.75063000000000002</v>
      </c>
      <c r="AH445">
        <v>0.81252999999999997</v>
      </c>
      <c r="AI445">
        <f t="shared" si="94"/>
        <v>0.7559975000000001</v>
      </c>
      <c r="AJ445" t="e">
        <f t="shared" si="95"/>
        <v>#DIV/0!</v>
      </c>
      <c r="AK445" s="1" t="e">
        <f>IF(AND(OR(#REF!&gt;1.49,#REF!&lt; 0.67),#REF!&lt; 0.05),"TL regulate","none")</f>
        <v>#REF!</v>
      </c>
      <c r="AL445" s="1" t="e">
        <f t="shared" si="96"/>
        <v>#DIV/0!</v>
      </c>
      <c r="AM445" s="1" t="e">
        <f t="shared" si="97"/>
        <v>#DIV/0!</v>
      </c>
      <c r="AO445">
        <v>19186000</v>
      </c>
      <c r="AP445">
        <v>0</v>
      </c>
      <c r="AQ445">
        <v>45528000</v>
      </c>
      <c r="AR445">
        <v>33888000</v>
      </c>
      <c r="AS445">
        <f t="shared" si="98"/>
        <v>98602000</v>
      </c>
      <c r="AT445">
        <v>53825000</v>
      </c>
      <c r="AU445">
        <v>0</v>
      </c>
      <c r="AV445">
        <v>42498000</v>
      </c>
      <c r="AW445">
        <v>40246000</v>
      </c>
      <c r="AX445">
        <f t="shared" si="99"/>
        <v>136569000</v>
      </c>
      <c r="AY445">
        <v>39453000</v>
      </c>
      <c r="AZ445">
        <v>0</v>
      </c>
      <c r="BA445">
        <v>37196000</v>
      </c>
      <c r="BB445">
        <v>37176000</v>
      </c>
      <c r="BC445">
        <f t="shared" si="100"/>
        <v>113825000</v>
      </c>
      <c r="BE445" t="str">
        <f t="shared" si="101"/>
        <v>void</v>
      </c>
      <c r="BF445">
        <f t="shared" si="102"/>
        <v>3</v>
      </c>
      <c r="BG445">
        <f t="shared" si="103"/>
        <v>3</v>
      </c>
      <c r="BH445">
        <f t="shared" si="104"/>
        <v>3</v>
      </c>
    </row>
    <row r="446" spans="1:60" x14ac:dyDescent="0.45">
      <c r="A446" t="s">
        <v>2512</v>
      </c>
      <c r="B446" t="s">
        <v>2513</v>
      </c>
      <c r="C446" t="s">
        <v>2514</v>
      </c>
      <c r="D446" t="s">
        <v>2515</v>
      </c>
      <c r="E446" t="s">
        <v>2515</v>
      </c>
      <c r="F446">
        <v>0</v>
      </c>
      <c r="G446">
        <v>0.80779000000000001</v>
      </c>
      <c r="H446">
        <v>1</v>
      </c>
      <c r="I446" t="s">
        <v>80</v>
      </c>
      <c r="J446" t="s">
        <v>57</v>
      </c>
      <c r="K446" t="s">
        <v>493</v>
      </c>
      <c r="L446" t="s">
        <v>2516</v>
      </c>
      <c r="M446" t="s">
        <v>2517</v>
      </c>
      <c r="N446">
        <v>8</v>
      </c>
      <c r="P446">
        <v>0.77070000000000005</v>
      </c>
      <c r="Q446">
        <v>0.85313000000000005</v>
      </c>
      <c r="S446">
        <f t="shared" si="90"/>
        <v>0.81191500000000005</v>
      </c>
      <c r="U446">
        <v>0.67281999999999997</v>
      </c>
      <c r="V446">
        <v>0.75219999999999998</v>
      </c>
      <c r="X446" s="3">
        <f t="shared" si="91"/>
        <v>0.71250999999999998</v>
      </c>
      <c r="Y446" t="e">
        <f t="shared" si="92"/>
        <v>#DIV/0!</v>
      </c>
      <c r="AA446">
        <v>0.96282000000000001</v>
      </c>
      <c r="AB446">
        <v>1.1045</v>
      </c>
      <c r="AD446">
        <f t="shared" si="93"/>
        <v>1.03366</v>
      </c>
      <c r="AF446">
        <v>0.85126000000000002</v>
      </c>
      <c r="AG446">
        <v>0.94650999999999996</v>
      </c>
      <c r="AI446">
        <f t="shared" si="94"/>
        <v>0.89888499999999993</v>
      </c>
      <c r="AJ446" t="e">
        <f t="shared" si="95"/>
        <v>#DIV/0!</v>
      </c>
      <c r="AK446" s="1" t="e">
        <f>IF(AND(OR(#REF!&gt;1.49,#REF!&lt; 0.67),#REF!&lt; 0.05),"TL regulate","none")</f>
        <v>#REF!</v>
      </c>
      <c r="AL446" s="1" t="e">
        <f t="shared" si="96"/>
        <v>#DIV/0!</v>
      </c>
      <c r="AM446" s="1" t="e">
        <f t="shared" si="97"/>
        <v>#DIV/0!</v>
      </c>
      <c r="AO446">
        <v>0</v>
      </c>
      <c r="AP446">
        <v>0</v>
      </c>
      <c r="AQ446">
        <v>0</v>
      </c>
      <c r="AR446">
        <v>0</v>
      </c>
      <c r="AS446">
        <f t="shared" si="98"/>
        <v>0</v>
      </c>
      <c r="AT446">
        <v>0</v>
      </c>
      <c r="AU446">
        <v>0</v>
      </c>
      <c r="AV446">
        <v>0</v>
      </c>
      <c r="AW446">
        <v>0</v>
      </c>
      <c r="AX446">
        <f t="shared" si="99"/>
        <v>0</v>
      </c>
      <c r="AY446">
        <v>0</v>
      </c>
      <c r="AZ446">
        <v>0</v>
      </c>
      <c r="BA446">
        <v>0</v>
      </c>
      <c r="BB446">
        <v>0</v>
      </c>
      <c r="BC446">
        <f t="shared" si="100"/>
        <v>0</v>
      </c>
      <c r="BE446" t="str">
        <f t="shared" si="101"/>
        <v>void</v>
      </c>
      <c r="BF446">
        <f t="shared" si="102"/>
        <v>0</v>
      </c>
      <c r="BG446">
        <f t="shared" si="103"/>
        <v>0</v>
      </c>
      <c r="BH446">
        <f t="shared" si="104"/>
        <v>0</v>
      </c>
    </row>
    <row r="447" spans="1:60" x14ac:dyDescent="0.45">
      <c r="A447" t="s">
        <v>2518</v>
      </c>
      <c r="B447" t="s">
        <v>713</v>
      </c>
      <c r="C447">
        <v>698</v>
      </c>
      <c r="D447" t="s">
        <v>713</v>
      </c>
      <c r="E447" t="s">
        <v>713</v>
      </c>
      <c r="F447" t="s">
        <v>714</v>
      </c>
      <c r="G447">
        <v>0.51421899999999998</v>
      </c>
      <c r="H447">
        <v>1</v>
      </c>
      <c r="I447" t="s">
        <v>56</v>
      </c>
      <c r="J447" t="s">
        <v>57</v>
      </c>
      <c r="K447" t="s">
        <v>124</v>
      </c>
      <c r="L447" t="s">
        <v>2519</v>
      </c>
      <c r="M447" t="s">
        <v>2520</v>
      </c>
      <c r="N447">
        <v>10</v>
      </c>
      <c r="O447">
        <v>0.78249000000000002</v>
      </c>
      <c r="S447">
        <f t="shared" si="90"/>
        <v>0.78249000000000002</v>
      </c>
      <c r="T447">
        <v>0.71309999999999996</v>
      </c>
      <c r="X447" s="3">
        <f t="shared" si="91"/>
        <v>0.71309999999999996</v>
      </c>
      <c r="Y447" t="e">
        <f t="shared" si="92"/>
        <v>#DIV/0!</v>
      </c>
      <c r="Z447">
        <v>0.82569999999999999</v>
      </c>
      <c r="AD447">
        <f t="shared" si="93"/>
        <v>0.82569999999999999</v>
      </c>
      <c r="AE447">
        <v>0.76827000000000001</v>
      </c>
      <c r="AI447">
        <f t="shared" si="94"/>
        <v>0.76827000000000001</v>
      </c>
      <c r="AJ447" t="e">
        <f t="shared" si="95"/>
        <v>#DIV/0!</v>
      </c>
      <c r="AK447" s="1" t="e">
        <f>IF(AND(OR(#REF!&gt;1.49,#REF!&lt; 0.67),#REF!&lt; 0.05),"TL regulate","none")</f>
        <v>#REF!</v>
      </c>
      <c r="AL447" s="1" t="e">
        <f t="shared" si="96"/>
        <v>#DIV/0!</v>
      </c>
      <c r="AM447" s="1" t="e">
        <f t="shared" si="97"/>
        <v>#DIV/0!</v>
      </c>
      <c r="AO447">
        <v>147960000</v>
      </c>
      <c r="AP447">
        <v>0</v>
      </c>
      <c r="AQ447">
        <v>0</v>
      </c>
      <c r="AR447">
        <v>0</v>
      </c>
      <c r="AS447">
        <f t="shared" si="98"/>
        <v>147960000</v>
      </c>
      <c r="AT447">
        <v>148050000</v>
      </c>
      <c r="AU447">
        <v>0</v>
      </c>
      <c r="AV447">
        <v>0</v>
      </c>
      <c r="AW447">
        <v>0</v>
      </c>
      <c r="AX447">
        <f t="shared" si="99"/>
        <v>148050000</v>
      </c>
      <c r="AY447">
        <v>114940000</v>
      </c>
      <c r="AZ447">
        <v>0</v>
      </c>
      <c r="BA447">
        <v>0</v>
      </c>
      <c r="BB447">
        <v>0</v>
      </c>
      <c r="BC447">
        <f t="shared" si="100"/>
        <v>114940000</v>
      </c>
      <c r="BE447" t="str">
        <f t="shared" si="101"/>
        <v>void</v>
      </c>
      <c r="BF447">
        <f t="shared" si="102"/>
        <v>1</v>
      </c>
      <c r="BG447">
        <f t="shared" si="103"/>
        <v>1</v>
      </c>
      <c r="BH447">
        <f t="shared" si="104"/>
        <v>1</v>
      </c>
    </row>
    <row r="448" spans="1:60" x14ac:dyDescent="0.45">
      <c r="A448" t="s">
        <v>2521</v>
      </c>
      <c r="B448" t="s">
        <v>2522</v>
      </c>
      <c r="C448">
        <v>347</v>
      </c>
      <c r="D448" t="s">
        <v>2522</v>
      </c>
      <c r="E448" t="s">
        <v>2522</v>
      </c>
      <c r="F448" t="s">
        <v>2523</v>
      </c>
      <c r="G448">
        <v>0.99954100000000001</v>
      </c>
      <c r="H448">
        <v>1</v>
      </c>
      <c r="I448" t="s">
        <v>56</v>
      </c>
      <c r="J448" t="s">
        <v>57</v>
      </c>
      <c r="K448" t="s">
        <v>1866</v>
      </c>
      <c r="L448" t="s">
        <v>2524</v>
      </c>
      <c r="M448" t="s">
        <v>2525</v>
      </c>
      <c r="N448">
        <v>4</v>
      </c>
      <c r="O448">
        <v>0.72097</v>
      </c>
      <c r="P448">
        <v>0.78364</v>
      </c>
      <c r="Q448">
        <v>0.84157999999999999</v>
      </c>
      <c r="R448">
        <v>0.95718000000000003</v>
      </c>
      <c r="S448">
        <f t="shared" si="90"/>
        <v>0.82584250000000003</v>
      </c>
      <c r="T448">
        <v>0.59372000000000003</v>
      </c>
      <c r="U448">
        <v>0.67642000000000002</v>
      </c>
      <c r="V448">
        <v>0.72980999999999996</v>
      </c>
      <c r="W448">
        <v>0.85323000000000004</v>
      </c>
      <c r="X448" s="3">
        <f t="shared" si="91"/>
        <v>0.71329500000000001</v>
      </c>
      <c r="Y448" t="e">
        <f t="shared" si="92"/>
        <v>#DIV/0!</v>
      </c>
      <c r="Z448">
        <v>1.0943000000000001</v>
      </c>
      <c r="AA448">
        <v>0.93355999999999995</v>
      </c>
      <c r="AB448">
        <v>0.91849000000000003</v>
      </c>
      <c r="AC448">
        <v>1.0099</v>
      </c>
      <c r="AD448">
        <f t="shared" si="93"/>
        <v>0.98906249999999996</v>
      </c>
      <c r="AE448">
        <v>0.96187999999999996</v>
      </c>
      <c r="AF448">
        <v>0.81654000000000004</v>
      </c>
      <c r="AG448">
        <v>0.80264000000000002</v>
      </c>
      <c r="AH448">
        <v>0.91871000000000003</v>
      </c>
      <c r="AI448">
        <f t="shared" si="94"/>
        <v>0.87494249999999996</v>
      </c>
      <c r="AJ448" t="e">
        <f t="shared" si="95"/>
        <v>#DIV/0!</v>
      </c>
      <c r="AK448" s="1" t="e">
        <f>IF(AND(OR(#REF!&gt;1.49,#REF!&lt; 0.67),#REF!&lt; 0.05),"TL regulate","none")</f>
        <v>#REF!</v>
      </c>
      <c r="AL448" s="1" t="e">
        <f t="shared" si="96"/>
        <v>#DIV/0!</v>
      </c>
      <c r="AM448" s="1" t="e">
        <f t="shared" si="97"/>
        <v>#DIV/0!</v>
      </c>
      <c r="AO448">
        <v>26277000</v>
      </c>
      <c r="AP448">
        <v>0</v>
      </c>
      <c r="AQ448">
        <v>30996000</v>
      </c>
      <c r="AR448">
        <v>36594000</v>
      </c>
      <c r="AS448">
        <f t="shared" si="98"/>
        <v>93867000</v>
      </c>
      <c r="AT448">
        <v>21714000</v>
      </c>
      <c r="AU448">
        <v>0</v>
      </c>
      <c r="AV448">
        <v>24350000</v>
      </c>
      <c r="AW448">
        <v>30786000</v>
      </c>
      <c r="AX448">
        <f t="shared" si="99"/>
        <v>76850000</v>
      </c>
      <c r="AY448">
        <v>24244000</v>
      </c>
      <c r="AZ448">
        <v>0</v>
      </c>
      <c r="BA448">
        <v>26779000</v>
      </c>
      <c r="BB448">
        <v>35709000</v>
      </c>
      <c r="BC448">
        <f t="shared" si="100"/>
        <v>86732000</v>
      </c>
      <c r="BE448" t="str">
        <f t="shared" si="101"/>
        <v>void</v>
      </c>
      <c r="BF448">
        <f t="shared" si="102"/>
        <v>3</v>
      </c>
      <c r="BG448">
        <f t="shared" si="103"/>
        <v>3</v>
      </c>
      <c r="BH448">
        <f t="shared" si="104"/>
        <v>3</v>
      </c>
    </row>
    <row r="449" spans="1:60" x14ac:dyDescent="0.45">
      <c r="A449" t="s">
        <v>2526</v>
      </c>
      <c r="B449" t="s">
        <v>2527</v>
      </c>
      <c r="C449" t="s">
        <v>2528</v>
      </c>
      <c r="D449" t="s">
        <v>2529</v>
      </c>
      <c r="E449" t="s">
        <v>2529</v>
      </c>
      <c r="F449" t="s">
        <v>2530</v>
      </c>
      <c r="G449">
        <v>0.82458900000000002</v>
      </c>
      <c r="H449">
        <v>1</v>
      </c>
      <c r="I449" t="s">
        <v>56</v>
      </c>
      <c r="J449" t="s">
        <v>57</v>
      </c>
      <c r="K449" t="s">
        <v>329</v>
      </c>
      <c r="L449" t="s">
        <v>2531</v>
      </c>
      <c r="M449" t="s">
        <v>2532</v>
      </c>
      <c r="N449">
        <v>3</v>
      </c>
      <c r="P449">
        <v>0.82352999999999998</v>
      </c>
      <c r="R449">
        <v>0.82945999999999998</v>
      </c>
      <c r="S449">
        <f t="shared" si="90"/>
        <v>0.82649499999999998</v>
      </c>
      <c r="U449">
        <v>0.71069000000000004</v>
      </c>
      <c r="W449">
        <v>0.71606999999999998</v>
      </c>
      <c r="X449" s="3">
        <f t="shared" si="91"/>
        <v>0.71338000000000001</v>
      </c>
      <c r="Y449" t="e">
        <f t="shared" si="92"/>
        <v>#DIV/0!</v>
      </c>
      <c r="AA449">
        <v>0.86114000000000002</v>
      </c>
      <c r="AC449">
        <v>1.3782000000000001</v>
      </c>
      <c r="AD449">
        <f t="shared" si="93"/>
        <v>1.1196700000000002</v>
      </c>
      <c r="AF449">
        <v>0.75539000000000001</v>
      </c>
      <c r="AH449">
        <v>1.288</v>
      </c>
      <c r="AI449">
        <f t="shared" si="94"/>
        <v>1.021695</v>
      </c>
      <c r="AJ449" t="e">
        <f t="shared" si="95"/>
        <v>#DIV/0!</v>
      </c>
      <c r="AK449" s="1" t="e">
        <f>IF(AND(OR(#REF!&gt;1.49,#REF!&lt; 0.67),#REF!&lt; 0.05),"TL regulate","none")</f>
        <v>#REF!</v>
      </c>
      <c r="AL449" s="1" t="e">
        <f t="shared" si="96"/>
        <v>#DIV/0!</v>
      </c>
      <c r="AM449" s="1" t="e">
        <f t="shared" si="97"/>
        <v>#DIV/0!</v>
      </c>
      <c r="AO449">
        <v>0</v>
      </c>
      <c r="AP449">
        <v>0</v>
      </c>
      <c r="AQ449">
        <v>0</v>
      </c>
      <c r="AR449">
        <v>28871000</v>
      </c>
      <c r="AS449">
        <f t="shared" si="98"/>
        <v>28871000</v>
      </c>
      <c r="AT449">
        <v>0</v>
      </c>
      <c r="AU449">
        <v>0</v>
      </c>
      <c r="AV449">
        <v>0</v>
      </c>
      <c r="AW449">
        <v>22933000</v>
      </c>
      <c r="AX449">
        <f t="shared" si="99"/>
        <v>22933000</v>
      </c>
      <c r="AY449">
        <v>0</v>
      </c>
      <c r="AZ449">
        <v>0</v>
      </c>
      <c r="BA449">
        <v>0</v>
      </c>
      <c r="BB449">
        <v>24295000</v>
      </c>
      <c r="BC449">
        <f t="shared" si="100"/>
        <v>24295000</v>
      </c>
      <c r="BE449" t="str">
        <f t="shared" si="101"/>
        <v>void</v>
      </c>
      <c r="BF449">
        <f t="shared" si="102"/>
        <v>1</v>
      </c>
      <c r="BG449">
        <f t="shared" si="103"/>
        <v>1</v>
      </c>
      <c r="BH449">
        <f t="shared" si="104"/>
        <v>1</v>
      </c>
    </row>
    <row r="450" spans="1:60" x14ac:dyDescent="0.45">
      <c r="A450" t="s">
        <v>2533</v>
      </c>
      <c r="B450" t="s">
        <v>2534</v>
      </c>
      <c r="C450">
        <v>144</v>
      </c>
      <c r="D450" t="s">
        <v>2534</v>
      </c>
      <c r="E450" t="s">
        <v>2534</v>
      </c>
      <c r="F450" t="s">
        <v>2535</v>
      </c>
      <c r="G450">
        <v>0.72724900000000003</v>
      </c>
      <c r="H450">
        <v>1</v>
      </c>
      <c r="I450" t="s">
        <v>56</v>
      </c>
      <c r="J450" t="s">
        <v>57</v>
      </c>
      <c r="K450" t="s">
        <v>2536</v>
      </c>
      <c r="L450" t="s">
        <v>2537</v>
      </c>
      <c r="M450" t="s">
        <v>2538</v>
      </c>
      <c r="N450">
        <v>10</v>
      </c>
      <c r="O450">
        <v>0.97990999999999995</v>
      </c>
      <c r="R450">
        <v>0.79720999999999997</v>
      </c>
      <c r="S450">
        <f t="shared" ref="S450:S513" si="105">AVERAGE(O450:R450)</f>
        <v>0.88856000000000002</v>
      </c>
      <c r="T450">
        <v>0.77988999999999997</v>
      </c>
      <c r="W450">
        <v>0.64690000000000003</v>
      </c>
      <c r="X450" s="3">
        <f t="shared" ref="X450:X513" si="106">AVERAGE(T450:W450)</f>
        <v>0.713395</v>
      </c>
      <c r="Y450" t="e">
        <f t="shared" ref="Y450:Y513" si="107">TTEST(T450:W450,$BM$2:$BO$2,2,2)</f>
        <v>#DIV/0!</v>
      </c>
      <c r="Z450">
        <v>0.99702000000000002</v>
      </c>
      <c r="AC450">
        <v>0.91927999999999999</v>
      </c>
      <c r="AD450">
        <f t="shared" ref="AD450:AD513" si="108">AVERAGE(Z450:AC450)</f>
        <v>0.95815000000000006</v>
      </c>
      <c r="AE450">
        <v>0.85440000000000005</v>
      </c>
      <c r="AH450">
        <v>0.81635000000000002</v>
      </c>
      <c r="AI450">
        <f t="shared" ref="AI450:AI513" si="109">AVERAGE(AE450:AH450)</f>
        <v>0.83537499999999998</v>
      </c>
      <c r="AJ450" t="e">
        <f t="shared" ref="AJ450:AJ513" si="110">TTEST(AE450:AH450,$BM$2:$BO$2,2,2)</f>
        <v>#DIV/0!</v>
      </c>
      <c r="AK450" s="1" t="e">
        <f>IF(AND(OR(#REF!&gt;1.49,#REF!&lt; 0.67),#REF!&lt; 0.05),"TL regulate","none")</f>
        <v>#REF!</v>
      </c>
      <c r="AL450" s="1" t="e">
        <f t="shared" ref="AL450:AL513" si="111">IF(AND(OR(X450&gt;1.49, X450&lt;0.67), Y450&lt;0.05), "ceL regulate","none")</f>
        <v>#DIV/0!</v>
      </c>
      <c r="AM450" s="1" t="e">
        <f t="shared" ref="AM450:AM513" si="112">IF(AND(OR(AI450&gt;1.49,AI450&lt;0.67), AJ450&lt;0.05),"differential regulated","void")</f>
        <v>#DIV/0!</v>
      </c>
      <c r="AO450">
        <v>24322000</v>
      </c>
      <c r="AP450">
        <v>0</v>
      </c>
      <c r="AQ450">
        <v>19582000</v>
      </c>
      <c r="AR450">
        <v>26932000</v>
      </c>
      <c r="AS450">
        <f t="shared" ref="AS450:AS513" si="113">SUM(AO450:AR450)</f>
        <v>70836000</v>
      </c>
      <c r="AT450">
        <v>26029000</v>
      </c>
      <c r="AU450">
        <v>0</v>
      </c>
      <c r="AV450">
        <v>0</v>
      </c>
      <c r="AW450">
        <v>23288000</v>
      </c>
      <c r="AX450">
        <f t="shared" ref="AX450:AX513" si="114">SUM(AT450:AW450)</f>
        <v>49317000</v>
      </c>
      <c r="AY450">
        <v>31994000</v>
      </c>
      <c r="AZ450">
        <v>0</v>
      </c>
      <c r="BA450">
        <v>0</v>
      </c>
      <c r="BB450">
        <v>22972000</v>
      </c>
      <c r="BC450">
        <f t="shared" ref="BC450:BC513" si="115">SUM(AY450:BB450)</f>
        <v>54966000</v>
      </c>
      <c r="BE450" t="str">
        <f t="shared" ref="BE450:BE513" si="116">_xlfn.IFS(AND(AS450=0, AND(AX450&gt;0,BC450&gt;0)),"LPS repressed",AND(AS450=0,AX450=0,BC450=0),"void",AND(AX450=0, AS450*BC450&gt;0)," TL repressed",AND(BC450=0, AS450*AX450&gt;0),"Cel repressed",AND(AS450&gt;0, AX450=0, BC450=0),"LPS only",AND(AS450=0, AX450&gt;0, BC450=0),"TL only",AND(AS450=0, AX450=0, BC450&gt;0),"Cel only",AS450*AX450*BC450&gt;0,"void")</f>
        <v>void</v>
      </c>
      <c r="BF450">
        <f t="shared" ref="BF450:BF513" si="117">COUNTIF(AO450:AR450,"&gt;0")</f>
        <v>3</v>
      </c>
      <c r="BG450">
        <f t="shared" ref="BG450:BG513" si="118">COUNTIF(AT450:AW450,"&gt;0")</f>
        <v>2</v>
      </c>
      <c r="BH450">
        <f t="shared" ref="BH450:BH513" si="119">COUNTIF(AY450:BB450,"&gt;0")</f>
        <v>2</v>
      </c>
    </row>
    <row r="451" spans="1:60" x14ac:dyDescent="0.45">
      <c r="A451" t="s">
        <v>2539</v>
      </c>
      <c r="B451" t="s">
        <v>2073</v>
      </c>
      <c r="C451">
        <v>331</v>
      </c>
      <c r="D451" t="s">
        <v>2073</v>
      </c>
      <c r="E451" t="s">
        <v>2073</v>
      </c>
      <c r="F451" t="s">
        <v>2074</v>
      </c>
      <c r="G451">
        <v>0.75381399999999998</v>
      </c>
      <c r="H451">
        <v>1</v>
      </c>
      <c r="I451" t="s">
        <v>56</v>
      </c>
      <c r="J451" t="s">
        <v>2540</v>
      </c>
      <c r="K451" t="s">
        <v>448</v>
      </c>
      <c r="L451" t="s">
        <v>2541</v>
      </c>
      <c r="M451" t="s">
        <v>2542</v>
      </c>
      <c r="N451">
        <v>3</v>
      </c>
      <c r="O451">
        <v>0.82596000000000003</v>
      </c>
      <c r="Q451">
        <v>0.88366</v>
      </c>
      <c r="S451">
        <f t="shared" si="105"/>
        <v>0.85481000000000007</v>
      </c>
      <c r="T451">
        <v>0.67761000000000005</v>
      </c>
      <c r="V451">
        <v>0.74992000000000003</v>
      </c>
      <c r="X451" s="3">
        <f t="shared" si="106"/>
        <v>0.71376499999999998</v>
      </c>
      <c r="Y451" t="e">
        <f t="shared" si="107"/>
        <v>#DIV/0!</v>
      </c>
      <c r="Z451">
        <v>1.0868</v>
      </c>
      <c r="AB451">
        <v>1.1026</v>
      </c>
      <c r="AD451">
        <f t="shared" si="108"/>
        <v>1.0947</v>
      </c>
      <c r="AE451">
        <v>0.90517999999999998</v>
      </c>
      <c r="AG451">
        <v>0.94332000000000005</v>
      </c>
      <c r="AI451">
        <f t="shared" si="109"/>
        <v>0.92425000000000002</v>
      </c>
      <c r="AJ451" t="e">
        <f t="shared" si="110"/>
        <v>#DIV/0!</v>
      </c>
      <c r="AK451" s="1" t="e">
        <f>IF(AND(OR(#REF!&gt;1.49,#REF!&lt; 0.67),#REF!&lt; 0.05),"TL regulate","none")</f>
        <v>#REF!</v>
      </c>
      <c r="AL451" s="1" t="e">
        <f t="shared" si="111"/>
        <v>#DIV/0!</v>
      </c>
      <c r="AM451" s="1" t="e">
        <f t="shared" si="112"/>
        <v>#DIV/0!</v>
      </c>
      <c r="AO451">
        <v>15131000</v>
      </c>
      <c r="AP451">
        <v>0</v>
      </c>
      <c r="AQ451">
        <v>11638000</v>
      </c>
      <c r="AR451">
        <v>0</v>
      </c>
      <c r="AS451">
        <f t="shared" si="113"/>
        <v>26769000</v>
      </c>
      <c r="AT451">
        <v>11611000</v>
      </c>
      <c r="AU451">
        <v>0</v>
      </c>
      <c r="AV451">
        <v>10241000</v>
      </c>
      <c r="AW451">
        <v>0</v>
      </c>
      <c r="AX451">
        <f t="shared" si="114"/>
        <v>21852000</v>
      </c>
      <c r="AY451">
        <v>13486000</v>
      </c>
      <c r="AZ451">
        <v>0</v>
      </c>
      <c r="BA451">
        <v>11672000</v>
      </c>
      <c r="BB451">
        <v>0</v>
      </c>
      <c r="BC451">
        <f t="shared" si="115"/>
        <v>25158000</v>
      </c>
      <c r="BE451" t="str">
        <f t="shared" si="116"/>
        <v>void</v>
      </c>
      <c r="BF451">
        <f t="shared" si="117"/>
        <v>2</v>
      </c>
      <c r="BG451">
        <f t="shared" si="118"/>
        <v>2</v>
      </c>
      <c r="BH451">
        <f t="shared" si="119"/>
        <v>2</v>
      </c>
    </row>
    <row r="452" spans="1:60" x14ac:dyDescent="0.45">
      <c r="A452" t="s">
        <v>2543</v>
      </c>
      <c r="B452" t="s">
        <v>2544</v>
      </c>
      <c r="C452" t="s">
        <v>2545</v>
      </c>
      <c r="D452" t="s">
        <v>2546</v>
      </c>
      <c r="E452" t="s">
        <v>2546</v>
      </c>
      <c r="F452" t="s">
        <v>2547</v>
      </c>
      <c r="G452">
        <v>1</v>
      </c>
      <c r="H452">
        <v>1</v>
      </c>
      <c r="I452" t="s">
        <v>56</v>
      </c>
      <c r="J452" t="s">
        <v>57</v>
      </c>
      <c r="K452" t="s">
        <v>2548</v>
      </c>
      <c r="L452" t="s">
        <v>2549</v>
      </c>
      <c r="M452" t="s">
        <v>2550</v>
      </c>
      <c r="N452">
        <v>20</v>
      </c>
      <c r="R452">
        <v>0.83838999999999997</v>
      </c>
      <c r="S452">
        <f t="shared" si="105"/>
        <v>0.83838999999999997</v>
      </c>
      <c r="W452">
        <v>0.71425000000000005</v>
      </c>
      <c r="X452" s="3">
        <f t="shared" si="106"/>
        <v>0.71425000000000005</v>
      </c>
      <c r="Y452" t="e">
        <f t="shared" si="107"/>
        <v>#DIV/0!</v>
      </c>
      <c r="AC452">
        <v>1.01</v>
      </c>
      <c r="AD452">
        <f t="shared" si="108"/>
        <v>1.01</v>
      </c>
      <c r="AH452">
        <v>0.93984999999999996</v>
      </c>
      <c r="AI452">
        <f t="shared" si="109"/>
        <v>0.93984999999999996</v>
      </c>
      <c r="AJ452" t="e">
        <f t="shared" si="110"/>
        <v>#DIV/0!</v>
      </c>
      <c r="AK452" s="1" t="e">
        <f>IF(AND(OR(#REF!&gt;1.49,#REF!&lt; 0.67),#REF!&lt; 0.05),"TL regulate","none")</f>
        <v>#REF!</v>
      </c>
      <c r="AL452" s="1" t="e">
        <f t="shared" si="111"/>
        <v>#DIV/0!</v>
      </c>
      <c r="AM452" s="1" t="e">
        <f t="shared" si="112"/>
        <v>#DIV/0!</v>
      </c>
      <c r="AO452">
        <v>0</v>
      </c>
      <c r="AP452">
        <v>0</v>
      </c>
      <c r="AQ452">
        <v>0</v>
      </c>
      <c r="AR452">
        <v>30951000</v>
      </c>
      <c r="AS452">
        <f t="shared" si="113"/>
        <v>30951000</v>
      </c>
      <c r="AT452">
        <v>0</v>
      </c>
      <c r="AU452">
        <v>0</v>
      </c>
      <c r="AV452">
        <v>0</v>
      </c>
      <c r="AW452">
        <v>27173000</v>
      </c>
      <c r="AX452">
        <f t="shared" si="114"/>
        <v>27173000</v>
      </c>
      <c r="AY452">
        <v>0</v>
      </c>
      <c r="AZ452">
        <v>0</v>
      </c>
      <c r="BA452">
        <v>0</v>
      </c>
      <c r="BB452">
        <v>22142000</v>
      </c>
      <c r="BC452">
        <f t="shared" si="115"/>
        <v>22142000</v>
      </c>
      <c r="BE452" t="str">
        <f t="shared" si="116"/>
        <v>void</v>
      </c>
      <c r="BF452">
        <f t="shared" si="117"/>
        <v>1</v>
      </c>
      <c r="BG452">
        <f t="shared" si="118"/>
        <v>1</v>
      </c>
      <c r="BH452">
        <f t="shared" si="119"/>
        <v>1</v>
      </c>
    </row>
    <row r="453" spans="1:60" x14ac:dyDescent="0.45">
      <c r="A453" t="s">
        <v>2551</v>
      </c>
      <c r="B453" t="s">
        <v>2552</v>
      </c>
      <c r="C453">
        <v>920</v>
      </c>
      <c r="D453" t="s">
        <v>2552</v>
      </c>
      <c r="E453" t="s">
        <v>2552</v>
      </c>
      <c r="F453" t="s">
        <v>2553</v>
      </c>
      <c r="G453">
        <v>0.79335999999999995</v>
      </c>
      <c r="H453">
        <v>1</v>
      </c>
      <c r="I453" t="s">
        <v>56</v>
      </c>
      <c r="J453" t="s">
        <v>57</v>
      </c>
      <c r="K453" t="s">
        <v>1880</v>
      </c>
      <c r="L453" t="s">
        <v>2554</v>
      </c>
      <c r="M453" t="s">
        <v>2555</v>
      </c>
      <c r="N453">
        <v>18</v>
      </c>
      <c r="P453">
        <v>0.90890000000000004</v>
      </c>
      <c r="S453">
        <f t="shared" si="105"/>
        <v>0.90890000000000004</v>
      </c>
      <c r="U453">
        <v>0.71440000000000003</v>
      </c>
      <c r="X453" s="3">
        <f t="shared" si="106"/>
        <v>0.71440000000000003</v>
      </c>
      <c r="Y453" t="e">
        <f t="shared" si="107"/>
        <v>#DIV/0!</v>
      </c>
      <c r="AA453">
        <v>0.81042999999999998</v>
      </c>
      <c r="AD453">
        <f t="shared" si="108"/>
        <v>0.81042999999999998</v>
      </c>
      <c r="AF453">
        <v>0.68938999999999995</v>
      </c>
      <c r="AI453">
        <f t="shared" si="109"/>
        <v>0.68938999999999995</v>
      </c>
      <c r="AJ453" t="e">
        <f t="shared" si="110"/>
        <v>#DIV/0!</v>
      </c>
      <c r="AK453" s="1" t="e">
        <f>IF(AND(OR(#REF!&gt;1.49,#REF!&lt; 0.67),#REF!&lt; 0.05),"TL regulate","none")</f>
        <v>#REF!</v>
      </c>
      <c r="AL453" s="1" t="e">
        <f t="shared" si="111"/>
        <v>#DIV/0!</v>
      </c>
      <c r="AM453" s="1" t="e">
        <f t="shared" si="112"/>
        <v>#DIV/0!</v>
      </c>
      <c r="AO453">
        <v>28632000</v>
      </c>
      <c r="AP453">
        <v>0</v>
      </c>
      <c r="AQ453">
        <v>22575000</v>
      </c>
      <c r="AR453">
        <v>34541000</v>
      </c>
      <c r="AS453">
        <f t="shared" si="113"/>
        <v>85748000</v>
      </c>
      <c r="AT453">
        <v>38195000</v>
      </c>
      <c r="AU453">
        <v>0</v>
      </c>
      <c r="AV453">
        <v>31267000</v>
      </c>
      <c r="AW453">
        <v>32950000</v>
      </c>
      <c r="AX453">
        <f t="shared" si="114"/>
        <v>102412000</v>
      </c>
      <c r="AY453">
        <v>31265000</v>
      </c>
      <c r="AZ453">
        <v>0</v>
      </c>
      <c r="BA453">
        <v>0</v>
      </c>
      <c r="BB453">
        <v>34457000</v>
      </c>
      <c r="BC453">
        <f t="shared" si="115"/>
        <v>65722000</v>
      </c>
      <c r="BE453" t="str">
        <f t="shared" si="116"/>
        <v>void</v>
      </c>
      <c r="BF453">
        <f t="shared" si="117"/>
        <v>3</v>
      </c>
      <c r="BG453">
        <f t="shared" si="118"/>
        <v>3</v>
      </c>
      <c r="BH453">
        <f t="shared" si="119"/>
        <v>2</v>
      </c>
    </row>
    <row r="454" spans="1:60" x14ac:dyDescent="0.45">
      <c r="A454" t="s">
        <v>2556</v>
      </c>
      <c r="B454" t="s">
        <v>519</v>
      </c>
      <c r="C454" t="s">
        <v>2557</v>
      </c>
      <c r="D454" t="s">
        <v>520</v>
      </c>
      <c r="E454" t="s">
        <v>520</v>
      </c>
      <c r="F454" t="s">
        <v>521</v>
      </c>
      <c r="G454">
        <v>0.98314299999999999</v>
      </c>
      <c r="H454">
        <v>1</v>
      </c>
      <c r="I454" t="s">
        <v>56</v>
      </c>
      <c r="J454" t="s">
        <v>57</v>
      </c>
      <c r="K454" t="s">
        <v>296</v>
      </c>
      <c r="L454" t="s">
        <v>2558</v>
      </c>
      <c r="M454" t="s">
        <v>2559</v>
      </c>
      <c r="N454">
        <v>1</v>
      </c>
      <c r="O454">
        <v>0.89993000000000001</v>
      </c>
      <c r="P454">
        <v>0.79330000000000001</v>
      </c>
      <c r="Q454">
        <v>0.71397999999999995</v>
      </c>
      <c r="R454">
        <v>0.87219999999999998</v>
      </c>
      <c r="S454">
        <f t="shared" si="105"/>
        <v>0.81985249999999998</v>
      </c>
      <c r="T454">
        <v>0.78788999999999998</v>
      </c>
      <c r="U454">
        <v>0.69950999999999997</v>
      </c>
      <c r="V454">
        <v>0.62426000000000004</v>
      </c>
      <c r="W454">
        <v>0.74600999999999995</v>
      </c>
      <c r="X454" s="3">
        <f t="shared" si="106"/>
        <v>0.71441750000000004</v>
      </c>
      <c r="Y454" t="e">
        <f t="shared" si="107"/>
        <v>#DIV/0!</v>
      </c>
      <c r="Z454">
        <v>0.98723000000000005</v>
      </c>
      <c r="AA454">
        <v>0.90598000000000001</v>
      </c>
      <c r="AB454">
        <v>0.80206</v>
      </c>
      <c r="AC454">
        <v>0.89968999999999999</v>
      </c>
      <c r="AD454">
        <f t="shared" si="108"/>
        <v>0.89873999999999998</v>
      </c>
      <c r="AE454">
        <v>0.88992000000000004</v>
      </c>
      <c r="AF454">
        <v>0.81398000000000004</v>
      </c>
      <c r="AG454">
        <v>0.70396000000000003</v>
      </c>
      <c r="AH454">
        <v>0.83828999999999998</v>
      </c>
      <c r="AI454">
        <f t="shared" si="109"/>
        <v>0.81153750000000002</v>
      </c>
      <c r="AJ454" t="e">
        <f t="shared" si="110"/>
        <v>#DIV/0!</v>
      </c>
      <c r="AK454" s="1" t="e">
        <f>IF(AND(OR(#REF!&gt;1.49,#REF!&lt; 0.67),#REF!&lt; 0.05),"TL regulate","none")</f>
        <v>#REF!</v>
      </c>
      <c r="AL454" s="1" t="e">
        <f t="shared" si="111"/>
        <v>#DIV/0!</v>
      </c>
      <c r="AM454" s="1" t="e">
        <f t="shared" si="112"/>
        <v>#DIV/0!</v>
      </c>
      <c r="AO454">
        <v>30969000</v>
      </c>
      <c r="AP454">
        <v>0</v>
      </c>
      <c r="AQ454">
        <v>36671000</v>
      </c>
      <c r="AR454">
        <v>33530000</v>
      </c>
      <c r="AS454">
        <f t="shared" si="113"/>
        <v>101170000</v>
      </c>
      <c r="AT454">
        <v>34438000</v>
      </c>
      <c r="AU454">
        <v>0</v>
      </c>
      <c r="AV454">
        <v>31874000</v>
      </c>
      <c r="AW454">
        <v>23390000</v>
      </c>
      <c r="AX454">
        <f t="shared" si="114"/>
        <v>89702000</v>
      </c>
      <c r="AY454">
        <v>28619000</v>
      </c>
      <c r="AZ454">
        <v>0</v>
      </c>
      <c r="BA454">
        <v>19629000</v>
      </c>
      <c r="BB454">
        <v>22069000</v>
      </c>
      <c r="BC454">
        <f t="shared" si="115"/>
        <v>70317000</v>
      </c>
      <c r="BE454" t="str">
        <f t="shared" si="116"/>
        <v>void</v>
      </c>
      <c r="BF454">
        <f t="shared" si="117"/>
        <v>3</v>
      </c>
      <c r="BG454">
        <f t="shared" si="118"/>
        <v>3</v>
      </c>
      <c r="BH454">
        <f t="shared" si="119"/>
        <v>3</v>
      </c>
    </row>
    <row r="455" spans="1:60" x14ac:dyDescent="0.45">
      <c r="A455" t="s">
        <v>2560</v>
      </c>
      <c r="B455" t="s">
        <v>2561</v>
      </c>
      <c r="C455" t="s">
        <v>2562</v>
      </c>
      <c r="D455" t="s">
        <v>2563</v>
      </c>
      <c r="E455" t="s">
        <v>2563</v>
      </c>
      <c r="F455" t="s">
        <v>2564</v>
      </c>
      <c r="G455">
        <v>1</v>
      </c>
      <c r="H455">
        <v>2</v>
      </c>
      <c r="I455" t="s">
        <v>56</v>
      </c>
      <c r="J455" t="s">
        <v>2565</v>
      </c>
      <c r="K455" t="s">
        <v>1462</v>
      </c>
      <c r="L455" t="s">
        <v>2566</v>
      </c>
      <c r="M455" t="s">
        <v>2567</v>
      </c>
      <c r="N455">
        <v>4</v>
      </c>
      <c r="O455">
        <v>0.79452999999999996</v>
      </c>
      <c r="P455">
        <v>0.83357999999999999</v>
      </c>
      <c r="Q455">
        <v>0.80442000000000002</v>
      </c>
      <c r="R455">
        <v>0.78940999999999995</v>
      </c>
      <c r="S455">
        <f t="shared" si="105"/>
        <v>0.80548500000000001</v>
      </c>
      <c r="T455">
        <v>0.71336999999999995</v>
      </c>
      <c r="U455">
        <v>0.74590999999999996</v>
      </c>
      <c r="V455">
        <v>0.70430999999999999</v>
      </c>
      <c r="W455">
        <v>0.69493000000000005</v>
      </c>
      <c r="X455" s="3">
        <f t="shared" si="106"/>
        <v>0.7146300000000001</v>
      </c>
      <c r="Y455" t="e">
        <f t="shared" si="107"/>
        <v>#DIV/0!</v>
      </c>
      <c r="Z455">
        <v>1.0946</v>
      </c>
      <c r="AA455">
        <v>1.0958000000000001</v>
      </c>
      <c r="AB455">
        <v>1.1173999999999999</v>
      </c>
      <c r="AC455">
        <v>1.1414</v>
      </c>
      <c r="AD455">
        <f t="shared" si="108"/>
        <v>1.1123000000000001</v>
      </c>
      <c r="AE455">
        <v>1.0566</v>
      </c>
      <c r="AF455">
        <v>1.0241</v>
      </c>
      <c r="AG455">
        <v>1.0463</v>
      </c>
      <c r="AH455">
        <v>1.1086</v>
      </c>
      <c r="AI455">
        <f t="shared" si="109"/>
        <v>1.0589</v>
      </c>
      <c r="AJ455" t="e">
        <f t="shared" si="110"/>
        <v>#DIV/0!</v>
      </c>
      <c r="AK455" s="1" t="e">
        <f>IF(AND(OR(#REF!&gt;1.49,#REF!&lt; 0.67),#REF!&lt; 0.05),"TL regulate","none")</f>
        <v>#REF!</v>
      </c>
      <c r="AL455" s="1" t="e">
        <f t="shared" si="111"/>
        <v>#DIV/0!</v>
      </c>
      <c r="AM455" s="1" t="e">
        <f t="shared" si="112"/>
        <v>#DIV/0!</v>
      </c>
      <c r="AO455">
        <v>748930000</v>
      </c>
      <c r="AP455">
        <v>0</v>
      </c>
      <c r="AQ455">
        <v>681190000</v>
      </c>
      <c r="AR455">
        <v>517300000</v>
      </c>
      <c r="AS455">
        <f t="shared" si="113"/>
        <v>1947420000</v>
      </c>
      <c r="AT455">
        <v>642780000</v>
      </c>
      <c r="AU455">
        <v>0</v>
      </c>
      <c r="AV455">
        <v>575370000</v>
      </c>
      <c r="AW455">
        <v>379190000</v>
      </c>
      <c r="AX455">
        <f t="shared" si="114"/>
        <v>1597340000</v>
      </c>
      <c r="AY455">
        <v>664640000</v>
      </c>
      <c r="AZ455">
        <v>0</v>
      </c>
      <c r="BA455">
        <v>594780000</v>
      </c>
      <c r="BB455">
        <v>407730000</v>
      </c>
      <c r="BC455">
        <f t="shared" si="115"/>
        <v>1667150000</v>
      </c>
      <c r="BE455" t="str">
        <f t="shared" si="116"/>
        <v>void</v>
      </c>
      <c r="BF455">
        <f t="shared" si="117"/>
        <v>3</v>
      </c>
      <c r="BG455">
        <f t="shared" si="118"/>
        <v>3</v>
      </c>
      <c r="BH455">
        <f t="shared" si="119"/>
        <v>3</v>
      </c>
    </row>
    <row r="456" spans="1:60" x14ac:dyDescent="0.45">
      <c r="A456" t="s">
        <v>2568</v>
      </c>
      <c r="B456" t="s">
        <v>530</v>
      </c>
      <c r="C456" t="s">
        <v>2569</v>
      </c>
      <c r="D456" t="s">
        <v>532</v>
      </c>
      <c r="E456" t="s">
        <v>532</v>
      </c>
      <c r="F456" t="s">
        <v>533</v>
      </c>
      <c r="G456">
        <v>0.99999400000000005</v>
      </c>
      <c r="H456">
        <v>1</v>
      </c>
      <c r="I456" t="s">
        <v>56</v>
      </c>
      <c r="J456" t="s">
        <v>57</v>
      </c>
      <c r="K456" t="s">
        <v>329</v>
      </c>
      <c r="L456" t="s">
        <v>2570</v>
      </c>
      <c r="M456" t="s">
        <v>2571</v>
      </c>
      <c r="N456">
        <v>3</v>
      </c>
      <c r="Q456">
        <v>0.73272000000000004</v>
      </c>
      <c r="S456">
        <f t="shared" si="105"/>
        <v>0.73272000000000004</v>
      </c>
      <c r="V456">
        <v>0.71696000000000004</v>
      </c>
      <c r="X456" s="3">
        <f t="shared" si="106"/>
        <v>0.71696000000000004</v>
      </c>
      <c r="Y456" t="e">
        <f t="shared" si="107"/>
        <v>#DIV/0!</v>
      </c>
      <c r="AD456" t="e">
        <f t="shared" si="108"/>
        <v>#DIV/0!</v>
      </c>
      <c r="AI456" t="e">
        <f t="shared" si="109"/>
        <v>#DIV/0!</v>
      </c>
      <c r="AJ456" t="e">
        <f t="shared" si="110"/>
        <v>#DIV/0!</v>
      </c>
      <c r="AK456" s="1" t="e">
        <f>IF(AND(OR(#REF!&gt;1.49,#REF!&lt; 0.67),#REF!&lt; 0.05),"TL regulate","none")</f>
        <v>#REF!</v>
      </c>
      <c r="AL456" s="1" t="e">
        <f t="shared" si="111"/>
        <v>#DIV/0!</v>
      </c>
      <c r="AM456" s="1" t="e">
        <f t="shared" si="112"/>
        <v>#DIV/0!</v>
      </c>
      <c r="AO456">
        <v>0</v>
      </c>
      <c r="AP456">
        <v>0</v>
      </c>
      <c r="AQ456">
        <v>61117000</v>
      </c>
      <c r="AR456">
        <v>0</v>
      </c>
      <c r="AS456">
        <f t="shared" si="113"/>
        <v>61117000</v>
      </c>
      <c r="AT456">
        <v>0</v>
      </c>
      <c r="AU456">
        <v>0</v>
      </c>
      <c r="AV456">
        <v>43872000</v>
      </c>
      <c r="AW456">
        <v>0</v>
      </c>
      <c r="AX456">
        <f t="shared" si="114"/>
        <v>43872000</v>
      </c>
      <c r="AY456">
        <v>0</v>
      </c>
      <c r="AZ456">
        <v>0</v>
      </c>
      <c r="BA456">
        <v>44240000</v>
      </c>
      <c r="BB456">
        <v>0</v>
      </c>
      <c r="BC456">
        <f t="shared" si="115"/>
        <v>44240000</v>
      </c>
      <c r="BE456" t="str">
        <f t="shared" si="116"/>
        <v>void</v>
      </c>
      <c r="BF456">
        <f t="shared" si="117"/>
        <v>1</v>
      </c>
      <c r="BG456">
        <f t="shared" si="118"/>
        <v>1</v>
      </c>
      <c r="BH456">
        <f t="shared" si="119"/>
        <v>1</v>
      </c>
    </row>
    <row r="457" spans="1:60" x14ac:dyDescent="0.45">
      <c r="A457" t="s">
        <v>2572</v>
      </c>
      <c r="B457" t="s">
        <v>2573</v>
      </c>
      <c r="C457" t="s">
        <v>2574</v>
      </c>
      <c r="D457" t="s">
        <v>2575</v>
      </c>
      <c r="E457" t="s">
        <v>2575</v>
      </c>
      <c r="F457" t="s">
        <v>2576</v>
      </c>
      <c r="G457">
        <v>0.53025999999999995</v>
      </c>
      <c r="H457">
        <v>1</v>
      </c>
      <c r="I457" t="s">
        <v>80</v>
      </c>
      <c r="J457" t="s">
        <v>57</v>
      </c>
      <c r="K457" t="s">
        <v>1106</v>
      </c>
      <c r="L457" t="s">
        <v>2577</v>
      </c>
      <c r="M457" t="s">
        <v>2578</v>
      </c>
      <c r="N457">
        <v>4</v>
      </c>
      <c r="R457">
        <v>0.81998000000000004</v>
      </c>
      <c r="S457">
        <f t="shared" si="105"/>
        <v>0.81998000000000004</v>
      </c>
      <c r="W457">
        <v>0.71738000000000002</v>
      </c>
      <c r="X457" s="3">
        <f t="shared" si="106"/>
        <v>0.71738000000000002</v>
      </c>
      <c r="Y457" t="e">
        <f t="shared" si="107"/>
        <v>#DIV/0!</v>
      </c>
      <c r="AC457">
        <v>0.51285999999999998</v>
      </c>
      <c r="AD457">
        <f t="shared" si="108"/>
        <v>0.51285999999999998</v>
      </c>
      <c r="AH457">
        <v>0.48332000000000003</v>
      </c>
      <c r="AI457">
        <f t="shared" si="109"/>
        <v>0.48332000000000003</v>
      </c>
      <c r="AJ457" t="e">
        <f t="shared" si="110"/>
        <v>#DIV/0!</v>
      </c>
      <c r="AK457" s="1" t="e">
        <f>IF(AND(OR(#REF!&gt;1.49,#REF!&lt; 0.67),#REF!&lt; 0.05),"TL regulate","none")</f>
        <v>#REF!</v>
      </c>
      <c r="AL457" s="1" t="e">
        <f t="shared" si="111"/>
        <v>#DIV/0!</v>
      </c>
      <c r="AM457" s="1" t="e">
        <f t="shared" si="112"/>
        <v>#DIV/0!</v>
      </c>
      <c r="AO457">
        <v>0</v>
      </c>
      <c r="AP457">
        <v>0</v>
      </c>
      <c r="AQ457">
        <v>0</v>
      </c>
      <c r="AR457">
        <v>74005000</v>
      </c>
      <c r="AS457">
        <f t="shared" si="113"/>
        <v>74005000</v>
      </c>
      <c r="AT457">
        <v>0</v>
      </c>
      <c r="AU457">
        <v>0</v>
      </c>
      <c r="AV457">
        <v>0</v>
      </c>
      <c r="AW457">
        <v>109040000</v>
      </c>
      <c r="AX457">
        <f t="shared" si="114"/>
        <v>109040000</v>
      </c>
      <c r="AY457">
        <v>0</v>
      </c>
      <c r="AZ457">
        <v>0</v>
      </c>
      <c r="BA457">
        <v>0</v>
      </c>
      <c r="BB457">
        <v>58232000</v>
      </c>
      <c r="BC457">
        <f t="shared" si="115"/>
        <v>58232000</v>
      </c>
      <c r="BE457" t="str">
        <f t="shared" si="116"/>
        <v>void</v>
      </c>
      <c r="BF457">
        <f t="shared" si="117"/>
        <v>1</v>
      </c>
      <c r="BG457">
        <f t="shared" si="118"/>
        <v>1</v>
      </c>
      <c r="BH457">
        <f t="shared" si="119"/>
        <v>1</v>
      </c>
    </row>
    <row r="458" spans="1:60" x14ac:dyDescent="0.45">
      <c r="A458" t="s">
        <v>2579</v>
      </c>
      <c r="B458" t="s">
        <v>2333</v>
      </c>
      <c r="C458">
        <v>295</v>
      </c>
      <c r="D458" t="s">
        <v>2333</v>
      </c>
      <c r="E458" t="s">
        <v>2333</v>
      </c>
      <c r="F458" t="s">
        <v>2334</v>
      </c>
      <c r="G458">
        <v>0.97362499999999996</v>
      </c>
      <c r="H458">
        <v>1</v>
      </c>
      <c r="I458" t="s">
        <v>56</v>
      </c>
      <c r="J458" t="s">
        <v>57</v>
      </c>
      <c r="K458" t="s">
        <v>1289</v>
      </c>
      <c r="L458" t="s">
        <v>2580</v>
      </c>
      <c r="M458" t="s">
        <v>2581</v>
      </c>
      <c r="N458">
        <v>5</v>
      </c>
      <c r="R458">
        <v>0.81927000000000005</v>
      </c>
      <c r="S458">
        <f t="shared" si="105"/>
        <v>0.81927000000000005</v>
      </c>
      <c r="W458">
        <v>0.71816000000000002</v>
      </c>
      <c r="X458" s="3">
        <f t="shared" si="106"/>
        <v>0.71816000000000002</v>
      </c>
      <c r="Y458" t="e">
        <f t="shared" si="107"/>
        <v>#DIV/0!</v>
      </c>
      <c r="AC458">
        <v>0.74429999999999996</v>
      </c>
      <c r="AD458">
        <f t="shared" si="108"/>
        <v>0.74429999999999996</v>
      </c>
      <c r="AH458">
        <v>0.66903999999999997</v>
      </c>
      <c r="AI458">
        <f t="shared" si="109"/>
        <v>0.66903999999999997</v>
      </c>
      <c r="AJ458" t="e">
        <f t="shared" si="110"/>
        <v>#DIV/0!</v>
      </c>
      <c r="AK458" s="1" t="e">
        <f>IF(AND(OR(#REF!&gt;1.49,#REF!&lt; 0.67),#REF!&lt; 0.05),"TL regulate","none")</f>
        <v>#REF!</v>
      </c>
      <c r="AL458" s="1" t="e">
        <f t="shared" si="111"/>
        <v>#DIV/0!</v>
      </c>
      <c r="AM458" s="1" t="e">
        <f t="shared" si="112"/>
        <v>#DIV/0!</v>
      </c>
      <c r="AO458">
        <v>0</v>
      </c>
      <c r="AP458">
        <v>0</v>
      </c>
      <c r="AQ458">
        <v>0</v>
      </c>
      <c r="AR458">
        <v>10904000</v>
      </c>
      <c r="AS458">
        <f t="shared" si="113"/>
        <v>10904000</v>
      </c>
      <c r="AT458">
        <v>0</v>
      </c>
      <c r="AU458">
        <v>0</v>
      </c>
      <c r="AV458">
        <v>0</v>
      </c>
      <c r="AW458">
        <v>10827000</v>
      </c>
      <c r="AX458">
        <f t="shared" si="114"/>
        <v>10827000</v>
      </c>
      <c r="AY458">
        <v>0</v>
      </c>
      <c r="AZ458">
        <v>0</v>
      </c>
      <c r="BA458">
        <v>0</v>
      </c>
      <c r="BB458">
        <v>8865400</v>
      </c>
      <c r="BC458">
        <f t="shared" si="115"/>
        <v>8865400</v>
      </c>
      <c r="BE458" t="str">
        <f t="shared" si="116"/>
        <v>void</v>
      </c>
      <c r="BF458">
        <f t="shared" si="117"/>
        <v>1</v>
      </c>
      <c r="BG458">
        <f t="shared" si="118"/>
        <v>1</v>
      </c>
      <c r="BH458">
        <f t="shared" si="119"/>
        <v>1</v>
      </c>
    </row>
    <row r="459" spans="1:60" x14ac:dyDescent="0.45">
      <c r="A459" t="s">
        <v>2582</v>
      </c>
      <c r="B459" t="s">
        <v>2583</v>
      </c>
      <c r="C459">
        <v>351</v>
      </c>
      <c r="D459" t="s">
        <v>2583</v>
      </c>
      <c r="E459" t="s">
        <v>2583</v>
      </c>
      <c r="F459" t="s">
        <v>2584</v>
      </c>
      <c r="G459">
        <v>1</v>
      </c>
      <c r="H459">
        <v>1</v>
      </c>
      <c r="I459" t="s">
        <v>56</v>
      </c>
      <c r="J459" t="s">
        <v>57</v>
      </c>
      <c r="K459" t="s">
        <v>1377</v>
      </c>
      <c r="L459" t="s">
        <v>2585</v>
      </c>
      <c r="M459" t="s">
        <v>2586</v>
      </c>
      <c r="N459">
        <v>1</v>
      </c>
      <c r="O459">
        <v>0.72626999999999997</v>
      </c>
      <c r="P459">
        <v>1.0168999999999999</v>
      </c>
      <c r="Q459">
        <v>0.98141</v>
      </c>
      <c r="R459">
        <v>0.72614000000000001</v>
      </c>
      <c r="S459">
        <f t="shared" si="105"/>
        <v>0.86268</v>
      </c>
      <c r="T459">
        <v>0.6119</v>
      </c>
      <c r="U459">
        <v>0.83342000000000005</v>
      </c>
      <c r="V459">
        <v>0.81330000000000002</v>
      </c>
      <c r="W459">
        <v>0.61517999999999995</v>
      </c>
      <c r="X459" s="3">
        <f t="shared" si="106"/>
        <v>0.71845000000000003</v>
      </c>
      <c r="Y459" t="e">
        <f t="shared" si="107"/>
        <v>#DIV/0!</v>
      </c>
      <c r="Z459">
        <v>0.84570000000000001</v>
      </c>
      <c r="AA459">
        <v>1.2474000000000001</v>
      </c>
      <c r="AB459">
        <v>1.3153999999999999</v>
      </c>
      <c r="AC459">
        <v>0.97767000000000004</v>
      </c>
      <c r="AD459">
        <f t="shared" si="108"/>
        <v>1.0965425</v>
      </c>
      <c r="AE459">
        <v>0.70591999999999999</v>
      </c>
      <c r="AF459">
        <v>1.0161</v>
      </c>
      <c r="AG459">
        <v>1.1125</v>
      </c>
      <c r="AH459">
        <v>0.91642000000000001</v>
      </c>
      <c r="AI459">
        <f t="shared" si="109"/>
        <v>0.9377350000000001</v>
      </c>
      <c r="AJ459" t="e">
        <f t="shared" si="110"/>
        <v>#DIV/0!</v>
      </c>
      <c r="AK459" s="1" t="e">
        <f>IF(AND(OR(#REF!&gt;1.49,#REF!&lt; 0.67),#REF!&lt; 0.05),"TL regulate","none")</f>
        <v>#REF!</v>
      </c>
      <c r="AL459" s="1" t="e">
        <f t="shared" si="111"/>
        <v>#DIV/0!</v>
      </c>
      <c r="AM459" s="1" t="e">
        <f t="shared" si="112"/>
        <v>#DIV/0!</v>
      </c>
      <c r="AO459">
        <v>9171900</v>
      </c>
      <c r="AP459">
        <v>0</v>
      </c>
      <c r="AQ459">
        <v>9406300</v>
      </c>
      <c r="AR459">
        <v>11490000</v>
      </c>
      <c r="AS459">
        <f t="shared" si="113"/>
        <v>30068200</v>
      </c>
      <c r="AT459">
        <v>7590000</v>
      </c>
      <c r="AU459">
        <v>0</v>
      </c>
      <c r="AV459">
        <v>7608500</v>
      </c>
      <c r="AW459">
        <v>10309000</v>
      </c>
      <c r="AX459">
        <f t="shared" si="114"/>
        <v>25507500</v>
      </c>
      <c r="AY459">
        <v>7499300</v>
      </c>
      <c r="AZ459">
        <v>0</v>
      </c>
      <c r="BA459">
        <v>9300500</v>
      </c>
      <c r="BB459">
        <v>10562000</v>
      </c>
      <c r="BC459">
        <f t="shared" si="115"/>
        <v>27361800</v>
      </c>
      <c r="BE459" t="str">
        <f t="shared" si="116"/>
        <v>void</v>
      </c>
      <c r="BF459">
        <f t="shared" si="117"/>
        <v>3</v>
      </c>
      <c r="BG459">
        <f t="shared" si="118"/>
        <v>3</v>
      </c>
      <c r="BH459">
        <f t="shared" si="119"/>
        <v>3</v>
      </c>
    </row>
    <row r="460" spans="1:60" x14ac:dyDescent="0.45">
      <c r="A460" t="s">
        <v>2587</v>
      </c>
      <c r="B460" t="s">
        <v>2588</v>
      </c>
      <c r="C460" t="s">
        <v>2589</v>
      </c>
      <c r="D460" t="s">
        <v>2590</v>
      </c>
      <c r="E460" t="s">
        <v>2590</v>
      </c>
      <c r="F460" t="s">
        <v>2591</v>
      </c>
      <c r="G460">
        <v>1</v>
      </c>
      <c r="H460">
        <v>1</v>
      </c>
      <c r="I460" t="s">
        <v>56</v>
      </c>
      <c r="J460" t="s">
        <v>57</v>
      </c>
      <c r="K460" t="s">
        <v>329</v>
      </c>
      <c r="L460" t="s">
        <v>2592</v>
      </c>
      <c r="M460" t="s">
        <v>2593</v>
      </c>
      <c r="N460">
        <v>3</v>
      </c>
      <c r="R460">
        <v>0.86836000000000002</v>
      </c>
      <c r="S460">
        <f t="shared" si="105"/>
        <v>0.86836000000000002</v>
      </c>
      <c r="W460">
        <v>0.71857000000000004</v>
      </c>
      <c r="X460" s="3">
        <f t="shared" si="106"/>
        <v>0.71857000000000004</v>
      </c>
      <c r="Y460" t="e">
        <f t="shared" si="107"/>
        <v>#DIV/0!</v>
      </c>
      <c r="AC460">
        <v>0.85851</v>
      </c>
      <c r="AD460">
        <f t="shared" si="108"/>
        <v>0.85851</v>
      </c>
      <c r="AH460">
        <v>0.76136000000000004</v>
      </c>
      <c r="AI460">
        <f t="shared" si="109"/>
        <v>0.76136000000000004</v>
      </c>
      <c r="AJ460" t="e">
        <f t="shared" si="110"/>
        <v>#DIV/0!</v>
      </c>
      <c r="AK460" s="1" t="e">
        <f>IF(AND(OR(#REF!&gt;1.49,#REF!&lt; 0.67),#REF!&lt; 0.05),"TL regulate","none")</f>
        <v>#REF!</v>
      </c>
      <c r="AL460" s="1" t="e">
        <f t="shared" si="111"/>
        <v>#DIV/0!</v>
      </c>
      <c r="AM460" s="1" t="e">
        <f t="shared" si="112"/>
        <v>#DIV/0!</v>
      </c>
      <c r="AO460">
        <v>0</v>
      </c>
      <c r="AP460">
        <v>0</v>
      </c>
      <c r="AQ460">
        <v>0</v>
      </c>
      <c r="AR460">
        <v>29312000</v>
      </c>
      <c r="AS460">
        <f t="shared" si="113"/>
        <v>29312000</v>
      </c>
      <c r="AT460">
        <v>0</v>
      </c>
      <c r="AU460">
        <v>0</v>
      </c>
      <c r="AV460">
        <v>0</v>
      </c>
      <c r="AW460">
        <v>33794000</v>
      </c>
      <c r="AX460">
        <f t="shared" si="114"/>
        <v>33794000</v>
      </c>
      <c r="AY460">
        <v>0</v>
      </c>
      <c r="AZ460">
        <v>0</v>
      </c>
      <c r="BA460">
        <v>0</v>
      </c>
      <c r="BB460">
        <v>23066000</v>
      </c>
      <c r="BC460">
        <f t="shared" si="115"/>
        <v>23066000</v>
      </c>
      <c r="BE460" t="str">
        <f t="shared" si="116"/>
        <v>void</v>
      </c>
      <c r="BF460">
        <f t="shared" si="117"/>
        <v>1</v>
      </c>
      <c r="BG460">
        <f t="shared" si="118"/>
        <v>1</v>
      </c>
      <c r="BH460">
        <f t="shared" si="119"/>
        <v>1</v>
      </c>
    </row>
    <row r="461" spans="1:60" x14ac:dyDescent="0.45">
      <c r="A461" t="s">
        <v>2594</v>
      </c>
      <c r="B461" t="s">
        <v>768</v>
      </c>
      <c r="C461" t="s">
        <v>2595</v>
      </c>
      <c r="D461" t="s">
        <v>770</v>
      </c>
      <c r="E461" t="s">
        <v>770</v>
      </c>
      <c r="F461" t="s">
        <v>771</v>
      </c>
      <c r="G461">
        <v>0.53120699999999998</v>
      </c>
      <c r="H461">
        <v>1</v>
      </c>
      <c r="I461" t="s">
        <v>56</v>
      </c>
      <c r="J461" t="s">
        <v>57</v>
      </c>
      <c r="K461" t="s">
        <v>82</v>
      </c>
      <c r="L461" t="s">
        <v>2596</v>
      </c>
      <c r="M461" t="s">
        <v>2597</v>
      </c>
      <c r="N461">
        <v>3</v>
      </c>
      <c r="O461">
        <v>0.78447</v>
      </c>
      <c r="P461">
        <v>0.92542000000000002</v>
      </c>
      <c r="Q461">
        <v>0.75290000000000001</v>
      </c>
      <c r="R461">
        <v>0.85967000000000005</v>
      </c>
      <c r="S461">
        <f t="shared" si="105"/>
        <v>0.83061499999999999</v>
      </c>
      <c r="T461">
        <v>0.66632999999999998</v>
      </c>
      <c r="U461">
        <v>0.81769999999999998</v>
      </c>
      <c r="V461">
        <v>0.64800000000000002</v>
      </c>
      <c r="W461">
        <v>0.74428000000000005</v>
      </c>
      <c r="X461" s="3">
        <f t="shared" si="106"/>
        <v>0.71907750000000004</v>
      </c>
      <c r="Y461" t="e">
        <f t="shared" si="107"/>
        <v>#DIV/0!</v>
      </c>
      <c r="Z461">
        <v>0.76412000000000002</v>
      </c>
      <c r="AA461">
        <v>0.93715000000000004</v>
      </c>
      <c r="AB461">
        <v>0.67739000000000005</v>
      </c>
      <c r="AC461">
        <v>0.76558000000000004</v>
      </c>
      <c r="AD461">
        <f t="shared" si="108"/>
        <v>0.78605999999999998</v>
      </c>
      <c r="AE461">
        <v>0.69345999999999997</v>
      </c>
      <c r="AF461">
        <v>0.82225000000000004</v>
      </c>
      <c r="AG461">
        <v>0.59170999999999996</v>
      </c>
      <c r="AH461">
        <v>0.69533999999999996</v>
      </c>
      <c r="AI461">
        <f t="shared" si="109"/>
        <v>0.70068999999999992</v>
      </c>
      <c r="AJ461" t="e">
        <f t="shared" si="110"/>
        <v>#DIV/0!</v>
      </c>
      <c r="AK461" s="1" t="e">
        <f>IF(AND(OR(#REF!&gt;1.49,#REF!&lt; 0.67),#REF!&lt; 0.05),"TL regulate","none")</f>
        <v>#REF!</v>
      </c>
      <c r="AL461" s="1" t="e">
        <f t="shared" si="111"/>
        <v>#DIV/0!</v>
      </c>
      <c r="AM461" s="1" t="e">
        <f t="shared" si="112"/>
        <v>#DIV/0!</v>
      </c>
      <c r="AO461">
        <v>18304000</v>
      </c>
      <c r="AP461">
        <v>0</v>
      </c>
      <c r="AQ461">
        <v>22339000</v>
      </c>
      <c r="AR461">
        <v>19009000</v>
      </c>
      <c r="AS461">
        <f t="shared" si="113"/>
        <v>59652000</v>
      </c>
      <c r="AT461">
        <v>19423000</v>
      </c>
      <c r="AU461">
        <v>0</v>
      </c>
      <c r="AV461">
        <v>28973000</v>
      </c>
      <c r="AW461">
        <v>20840000</v>
      </c>
      <c r="AX461">
        <f t="shared" si="114"/>
        <v>69236000</v>
      </c>
      <c r="AY461">
        <v>9465900</v>
      </c>
      <c r="AZ461">
        <v>0</v>
      </c>
      <c r="BA461">
        <v>17980000</v>
      </c>
      <c r="BB461">
        <v>18747000</v>
      </c>
      <c r="BC461">
        <f t="shared" si="115"/>
        <v>46192900</v>
      </c>
      <c r="BE461" t="str">
        <f t="shared" si="116"/>
        <v>void</v>
      </c>
      <c r="BF461">
        <f t="shared" si="117"/>
        <v>3</v>
      </c>
      <c r="BG461">
        <f t="shared" si="118"/>
        <v>3</v>
      </c>
      <c r="BH461">
        <f t="shared" si="119"/>
        <v>3</v>
      </c>
    </row>
    <row r="462" spans="1:60" x14ac:dyDescent="0.45">
      <c r="A462" t="s">
        <v>2598</v>
      </c>
      <c r="B462" t="s">
        <v>2599</v>
      </c>
      <c r="C462" t="s">
        <v>2600</v>
      </c>
      <c r="D462" t="s">
        <v>2601</v>
      </c>
      <c r="E462" t="s">
        <v>2601</v>
      </c>
      <c r="F462" t="s">
        <v>2602</v>
      </c>
      <c r="G462">
        <v>0.99875100000000006</v>
      </c>
      <c r="H462">
        <v>1</v>
      </c>
      <c r="I462" t="s">
        <v>56</v>
      </c>
      <c r="J462" t="s">
        <v>57</v>
      </c>
      <c r="K462" t="s">
        <v>167</v>
      </c>
      <c r="L462" t="s">
        <v>2603</v>
      </c>
      <c r="M462" t="s">
        <v>2604</v>
      </c>
      <c r="N462">
        <v>4</v>
      </c>
      <c r="O462">
        <v>0.99887999999999999</v>
      </c>
      <c r="P462">
        <v>0.91712000000000005</v>
      </c>
      <c r="Q462">
        <v>0.78234999999999999</v>
      </c>
      <c r="R462">
        <v>0.81518000000000002</v>
      </c>
      <c r="S462">
        <f t="shared" si="105"/>
        <v>0.87838250000000007</v>
      </c>
      <c r="T462">
        <v>0.80364000000000002</v>
      </c>
      <c r="U462">
        <v>0.76000999999999996</v>
      </c>
      <c r="V462">
        <v>0.63358000000000003</v>
      </c>
      <c r="W462">
        <v>0.68008000000000002</v>
      </c>
      <c r="X462" s="3">
        <f t="shared" si="106"/>
        <v>0.71932750000000012</v>
      </c>
      <c r="Y462" t="e">
        <f t="shared" si="107"/>
        <v>#DIV/0!</v>
      </c>
      <c r="Z462">
        <v>1.0551999999999999</v>
      </c>
      <c r="AA462">
        <v>1.0204</v>
      </c>
      <c r="AB462">
        <v>0.93640999999999996</v>
      </c>
      <c r="AC462">
        <v>0.92364000000000002</v>
      </c>
      <c r="AD462">
        <f t="shared" si="108"/>
        <v>0.98391249999999997</v>
      </c>
      <c r="AE462">
        <v>0.90203999999999995</v>
      </c>
      <c r="AF462">
        <v>0.87744999999999995</v>
      </c>
      <c r="AG462">
        <v>0.80042999999999997</v>
      </c>
      <c r="AH462">
        <v>0.80661000000000005</v>
      </c>
      <c r="AI462">
        <f t="shared" si="109"/>
        <v>0.84663250000000001</v>
      </c>
      <c r="AJ462" t="e">
        <f t="shared" si="110"/>
        <v>#DIV/0!</v>
      </c>
      <c r="AK462" s="1" t="e">
        <f>IF(AND(OR(#REF!&gt;1.49,#REF!&lt; 0.67),#REF!&lt; 0.05),"TL regulate","none")</f>
        <v>#REF!</v>
      </c>
      <c r="AL462" s="1" t="e">
        <f t="shared" si="111"/>
        <v>#DIV/0!</v>
      </c>
      <c r="AM462" s="1" t="e">
        <f t="shared" si="112"/>
        <v>#DIV/0!</v>
      </c>
      <c r="AO462">
        <v>52227000</v>
      </c>
      <c r="AP462">
        <v>0</v>
      </c>
      <c r="AQ462">
        <v>54814000</v>
      </c>
      <c r="AR462">
        <v>34681000</v>
      </c>
      <c r="AS462">
        <f t="shared" si="113"/>
        <v>141722000</v>
      </c>
      <c r="AT462">
        <v>60694000</v>
      </c>
      <c r="AU462">
        <v>0</v>
      </c>
      <c r="AV462">
        <v>39057000</v>
      </c>
      <c r="AW462">
        <v>35247000</v>
      </c>
      <c r="AX462">
        <f t="shared" si="114"/>
        <v>134998000</v>
      </c>
      <c r="AY462">
        <v>49903000</v>
      </c>
      <c r="AZ462">
        <v>0</v>
      </c>
      <c r="BA462">
        <v>35676000</v>
      </c>
      <c r="BB462">
        <v>35383000</v>
      </c>
      <c r="BC462">
        <f t="shared" si="115"/>
        <v>120962000</v>
      </c>
      <c r="BE462" t="str">
        <f t="shared" si="116"/>
        <v>void</v>
      </c>
      <c r="BF462">
        <f t="shared" si="117"/>
        <v>3</v>
      </c>
      <c r="BG462">
        <f t="shared" si="118"/>
        <v>3</v>
      </c>
      <c r="BH462">
        <f t="shared" si="119"/>
        <v>3</v>
      </c>
    </row>
    <row r="463" spans="1:60" x14ac:dyDescent="0.45">
      <c r="A463" t="s">
        <v>2605</v>
      </c>
      <c r="B463" t="s">
        <v>2606</v>
      </c>
      <c r="C463">
        <v>934</v>
      </c>
      <c r="D463" t="s">
        <v>2606</v>
      </c>
      <c r="E463" t="s">
        <v>2606</v>
      </c>
      <c r="F463" t="s">
        <v>2607</v>
      </c>
      <c r="G463">
        <v>0.86488399999999999</v>
      </c>
      <c r="H463">
        <v>1</v>
      </c>
      <c r="I463" t="s">
        <v>56</v>
      </c>
      <c r="J463" t="s">
        <v>57</v>
      </c>
      <c r="K463" t="s">
        <v>329</v>
      </c>
      <c r="L463" t="s">
        <v>2608</v>
      </c>
      <c r="M463" t="s">
        <v>2609</v>
      </c>
      <c r="N463">
        <v>3</v>
      </c>
      <c r="O463">
        <v>0.89549000000000001</v>
      </c>
      <c r="P463">
        <v>0.55403999999999998</v>
      </c>
      <c r="Q463">
        <v>0.82718000000000003</v>
      </c>
      <c r="R463">
        <v>0.66752999999999996</v>
      </c>
      <c r="S463">
        <f t="shared" si="105"/>
        <v>0.73605999999999994</v>
      </c>
      <c r="T463">
        <v>0.85162000000000004</v>
      </c>
      <c r="U463">
        <v>0.55586000000000002</v>
      </c>
      <c r="V463">
        <v>0.78844000000000003</v>
      </c>
      <c r="W463">
        <v>0.68354999999999999</v>
      </c>
      <c r="X463" s="3">
        <f t="shared" si="106"/>
        <v>0.71986749999999999</v>
      </c>
      <c r="Y463" t="e">
        <f t="shared" si="107"/>
        <v>#DIV/0!</v>
      </c>
      <c r="Z463">
        <v>1.4248000000000001</v>
      </c>
      <c r="AA463">
        <v>0.63302000000000003</v>
      </c>
      <c r="AB463">
        <v>0.98333000000000004</v>
      </c>
      <c r="AC463">
        <v>0.84208000000000005</v>
      </c>
      <c r="AD463">
        <f t="shared" si="108"/>
        <v>0.97080750000000005</v>
      </c>
      <c r="AE463">
        <v>1.2669999999999999</v>
      </c>
      <c r="AF463">
        <v>0.57433000000000001</v>
      </c>
      <c r="AG463">
        <v>0.89792000000000005</v>
      </c>
      <c r="AH463">
        <v>0.76395000000000002</v>
      </c>
      <c r="AI463">
        <f t="shared" si="109"/>
        <v>0.87580000000000002</v>
      </c>
      <c r="AJ463" t="e">
        <f t="shared" si="110"/>
        <v>#DIV/0!</v>
      </c>
      <c r="AK463" s="1" t="e">
        <f>IF(AND(OR(#REF!&gt;1.49,#REF!&lt; 0.67),#REF!&lt; 0.05),"TL regulate","none")</f>
        <v>#REF!</v>
      </c>
      <c r="AL463" s="1" t="e">
        <f t="shared" si="111"/>
        <v>#DIV/0!</v>
      </c>
      <c r="AM463" s="1" t="e">
        <f t="shared" si="112"/>
        <v>#DIV/0!</v>
      </c>
      <c r="AO463">
        <v>0</v>
      </c>
      <c r="AP463">
        <v>0</v>
      </c>
      <c r="AQ463">
        <v>0</v>
      </c>
      <c r="AR463">
        <v>14806000</v>
      </c>
      <c r="AS463">
        <f t="shared" si="113"/>
        <v>14806000</v>
      </c>
      <c r="AT463">
        <v>0</v>
      </c>
      <c r="AU463">
        <v>0</v>
      </c>
      <c r="AV463">
        <v>0</v>
      </c>
      <c r="AW463">
        <v>12741000</v>
      </c>
      <c r="AX463">
        <f t="shared" si="114"/>
        <v>12741000</v>
      </c>
      <c r="AY463">
        <v>0</v>
      </c>
      <c r="AZ463">
        <v>0</v>
      </c>
      <c r="BA463">
        <v>0</v>
      </c>
      <c r="BB463">
        <v>13997000</v>
      </c>
      <c r="BC463">
        <f t="shared" si="115"/>
        <v>13997000</v>
      </c>
      <c r="BE463" t="str">
        <f t="shared" si="116"/>
        <v>void</v>
      </c>
      <c r="BF463">
        <f t="shared" si="117"/>
        <v>1</v>
      </c>
      <c r="BG463">
        <f t="shared" si="118"/>
        <v>1</v>
      </c>
      <c r="BH463">
        <f t="shared" si="119"/>
        <v>1</v>
      </c>
    </row>
    <row r="464" spans="1:60" x14ac:dyDescent="0.45">
      <c r="A464" t="s">
        <v>2610</v>
      </c>
      <c r="B464" t="s">
        <v>2611</v>
      </c>
      <c r="C464" t="s">
        <v>2612</v>
      </c>
      <c r="D464" t="s">
        <v>2613</v>
      </c>
      <c r="E464" t="s">
        <v>2613</v>
      </c>
      <c r="F464">
        <v>0</v>
      </c>
      <c r="G464">
        <v>1</v>
      </c>
      <c r="H464">
        <v>1</v>
      </c>
      <c r="I464" t="s">
        <v>56</v>
      </c>
      <c r="J464" t="s">
        <v>57</v>
      </c>
      <c r="K464" t="s">
        <v>153</v>
      </c>
      <c r="L464" t="s">
        <v>2614</v>
      </c>
      <c r="M464" t="s">
        <v>2615</v>
      </c>
      <c r="N464">
        <v>1</v>
      </c>
      <c r="P464">
        <v>0.80866000000000005</v>
      </c>
      <c r="S464">
        <f t="shared" si="105"/>
        <v>0.80866000000000005</v>
      </c>
      <c r="U464">
        <v>0.72023999999999999</v>
      </c>
      <c r="X464" s="3">
        <f t="shared" si="106"/>
        <v>0.72023999999999999</v>
      </c>
      <c r="Y464" t="e">
        <f t="shared" si="107"/>
        <v>#DIV/0!</v>
      </c>
      <c r="AA464">
        <v>0.85868999999999995</v>
      </c>
      <c r="AD464">
        <f t="shared" si="108"/>
        <v>0.85868999999999995</v>
      </c>
      <c r="AF464">
        <v>0.82321</v>
      </c>
      <c r="AI464">
        <f t="shared" si="109"/>
        <v>0.82321</v>
      </c>
      <c r="AJ464" t="e">
        <f t="shared" si="110"/>
        <v>#DIV/0!</v>
      </c>
      <c r="AK464" s="1" t="e">
        <f>IF(AND(OR(#REF!&gt;1.49,#REF!&lt; 0.67),#REF!&lt; 0.05),"TL regulate","none")</f>
        <v>#REF!</v>
      </c>
      <c r="AL464" s="1" t="e">
        <f t="shared" si="111"/>
        <v>#DIV/0!</v>
      </c>
      <c r="AM464" s="1" t="e">
        <f t="shared" si="112"/>
        <v>#DIV/0!</v>
      </c>
      <c r="AO464">
        <v>0</v>
      </c>
      <c r="AP464">
        <v>0</v>
      </c>
      <c r="AQ464">
        <v>0</v>
      </c>
      <c r="AR464">
        <v>0</v>
      </c>
      <c r="AS464">
        <f t="shared" si="113"/>
        <v>0</v>
      </c>
      <c r="AT464">
        <v>0</v>
      </c>
      <c r="AU464">
        <v>0</v>
      </c>
      <c r="AV464">
        <v>0</v>
      </c>
      <c r="AW464">
        <v>0</v>
      </c>
      <c r="AX464">
        <f t="shared" si="114"/>
        <v>0</v>
      </c>
      <c r="AY464">
        <v>0</v>
      </c>
      <c r="AZ464">
        <v>0</v>
      </c>
      <c r="BA464">
        <v>0</v>
      </c>
      <c r="BB464">
        <v>0</v>
      </c>
      <c r="BC464">
        <f t="shared" si="115"/>
        <v>0</v>
      </c>
      <c r="BE464" t="str">
        <f t="shared" si="116"/>
        <v>void</v>
      </c>
      <c r="BF464">
        <f t="shared" si="117"/>
        <v>0</v>
      </c>
      <c r="BG464">
        <f t="shared" si="118"/>
        <v>0</v>
      </c>
      <c r="BH464">
        <f t="shared" si="119"/>
        <v>0</v>
      </c>
    </row>
    <row r="465" spans="1:60" x14ac:dyDescent="0.45">
      <c r="A465" t="s">
        <v>2616</v>
      </c>
      <c r="B465" t="s">
        <v>2617</v>
      </c>
      <c r="C465" t="s">
        <v>2618</v>
      </c>
      <c r="D465" t="s">
        <v>2619</v>
      </c>
      <c r="E465" t="s">
        <v>2619</v>
      </c>
      <c r="F465" t="s">
        <v>2620</v>
      </c>
      <c r="G465">
        <v>0.5</v>
      </c>
      <c r="H465">
        <v>1</v>
      </c>
      <c r="I465" t="s">
        <v>56</v>
      </c>
      <c r="J465" t="s">
        <v>57</v>
      </c>
      <c r="K465" t="s">
        <v>296</v>
      </c>
      <c r="L465" t="s">
        <v>2621</v>
      </c>
      <c r="M465" t="s">
        <v>2622</v>
      </c>
      <c r="N465">
        <v>1</v>
      </c>
      <c r="O465">
        <v>0.76517000000000002</v>
      </c>
      <c r="S465">
        <f t="shared" si="105"/>
        <v>0.76517000000000002</v>
      </c>
      <c r="T465">
        <v>0.72038999999999997</v>
      </c>
      <c r="X465" s="3">
        <f t="shared" si="106"/>
        <v>0.72038999999999997</v>
      </c>
      <c r="Y465" t="e">
        <f t="shared" si="107"/>
        <v>#DIV/0!</v>
      </c>
      <c r="Z465">
        <v>1.0144</v>
      </c>
      <c r="AD465">
        <f t="shared" si="108"/>
        <v>1.0144</v>
      </c>
      <c r="AE465">
        <v>0.89251999999999998</v>
      </c>
      <c r="AI465">
        <f t="shared" si="109"/>
        <v>0.89251999999999998</v>
      </c>
      <c r="AJ465" t="e">
        <f t="shared" si="110"/>
        <v>#DIV/0!</v>
      </c>
      <c r="AK465" s="1" t="e">
        <f>IF(AND(OR(#REF!&gt;1.49,#REF!&lt; 0.67),#REF!&lt; 0.05),"TL regulate","none")</f>
        <v>#REF!</v>
      </c>
      <c r="AL465" s="1" t="e">
        <f t="shared" si="111"/>
        <v>#DIV/0!</v>
      </c>
      <c r="AM465" s="1" t="e">
        <f t="shared" si="112"/>
        <v>#DIV/0!</v>
      </c>
      <c r="AO465">
        <v>19503000</v>
      </c>
      <c r="AP465">
        <v>0</v>
      </c>
      <c r="AQ465">
        <v>0</v>
      </c>
      <c r="AR465">
        <v>0</v>
      </c>
      <c r="AS465">
        <f t="shared" si="113"/>
        <v>19503000</v>
      </c>
      <c r="AT465">
        <v>12373000</v>
      </c>
      <c r="AU465">
        <v>0</v>
      </c>
      <c r="AV465">
        <v>0</v>
      </c>
      <c r="AW465">
        <v>0</v>
      </c>
      <c r="AX465">
        <f t="shared" si="114"/>
        <v>12373000</v>
      </c>
      <c r="AY465">
        <v>15024000</v>
      </c>
      <c r="AZ465">
        <v>0</v>
      </c>
      <c r="BA465">
        <v>0</v>
      </c>
      <c r="BB465">
        <v>0</v>
      </c>
      <c r="BC465">
        <f t="shared" si="115"/>
        <v>15024000</v>
      </c>
      <c r="BE465" t="str">
        <f t="shared" si="116"/>
        <v>void</v>
      </c>
      <c r="BF465">
        <f t="shared" si="117"/>
        <v>1</v>
      </c>
      <c r="BG465">
        <f t="shared" si="118"/>
        <v>1</v>
      </c>
      <c r="BH465">
        <f t="shared" si="119"/>
        <v>1</v>
      </c>
    </row>
    <row r="466" spans="1:60" x14ac:dyDescent="0.45">
      <c r="A466" t="s">
        <v>2623</v>
      </c>
      <c r="B466" t="s">
        <v>1871</v>
      </c>
      <c r="C466">
        <v>993</v>
      </c>
      <c r="D466" t="s">
        <v>1871</v>
      </c>
      <c r="E466" t="s">
        <v>1871</v>
      </c>
      <c r="F466" t="s">
        <v>1872</v>
      </c>
      <c r="G466">
        <v>0.555122</v>
      </c>
      <c r="H466">
        <v>2</v>
      </c>
      <c r="I466" t="s">
        <v>56</v>
      </c>
      <c r="J466" t="s">
        <v>2624</v>
      </c>
      <c r="K466" t="s">
        <v>58</v>
      </c>
      <c r="L466" t="s">
        <v>2625</v>
      </c>
      <c r="M466" t="s">
        <v>2626</v>
      </c>
      <c r="N466">
        <v>12</v>
      </c>
      <c r="Q466">
        <v>0.81916999999999995</v>
      </c>
      <c r="S466">
        <f t="shared" si="105"/>
        <v>0.81916999999999995</v>
      </c>
      <c r="V466">
        <v>0.72092999999999996</v>
      </c>
      <c r="X466" s="3">
        <f t="shared" si="106"/>
        <v>0.72092999999999996</v>
      </c>
      <c r="Y466" t="e">
        <f t="shared" si="107"/>
        <v>#DIV/0!</v>
      </c>
      <c r="AB466">
        <v>0.89073000000000002</v>
      </c>
      <c r="AD466">
        <f t="shared" si="108"/>
        <v>0.89073000000000002</v>
      </c>
      <c r="AG466">
        <v>0.78861000000000003</v>
      </c>
      <c r="AI466">
        <f t="shared" si="109"/>
        <v>0.78861000000000003</v>
      </c>
      <c r="AJ466" t="e">
        <f t="shared" si="110"/>
        <v>#DIV/0!</v>
      </c>
      <c r="AK466" s="1" t="e">
        <f>IF(AND(OR(#REF!&gt;1.49,#REF!&lt; 0.67),#REF!&lt; 0.05),"TL regulate","none")</f>
        <v>#REF!</v>
      </c>
      <c r="AL466" s="1" t="e">
        <f t="shared" si="111"/>
        <v>#DIV/0!</v>
      </c>
      <c r="AM466" s="1" t="e">
        <f t="shared" si="112"/>
        <v>#DIV/0!</v>
      </c>
      <c r="AO466">
        <v>0</v>
      </c>
      <c r="AP466">
        <v>0</v>
      </c>
      <c r="AQ466">
        <v>41844000</v>
      </c>
      <c r="AR466">
        <v>0</v>
      </c>
      <c r="AS466">
        <f t="shared" si="113"/>
        <v>41844000</v>
      </c>
      <c r="AT466">
        <v>0</v>
      </c>
      <c r="AU466">
        <v>0</v>
      </c>
      <c r="AV466">
        <v>38260000</v>
      </c>
      <c r="AW466">
        <v>0</v>
      </c>
      <c r="AX466">
        <f t="shared" si="114"/>
        <v>38260000</v>
      </c>
      <c r="AY466">
        <v>0</v>
      </c>
      <c r="AZ466">
        <v>0</v>
      </c>
      <c r="BA466">
        <v>35918000</v>
      </c>
      <c r="BB466">
        <v>0</v>
      </c>
      <c r="BC466">
        <f t="shared" si="115"/>
        <v>35918000</v>
      </c>
      <c r="BE466" t="str">
        <f t="shared" si="116"/>
        <v>void</v>
      </c>
      <c r="BF466">
        <f t="shared" si="117"/>
        <v>1</v>
      </c>
      <c r="BG466">
        <f t="shared" si="118"/>
        <v>1</v>
      </c>
      <c r="BH466">
        <f t="shared" si="119"/>
        <v>1</v>
      </c>
    </row>
    <row r="467" spans="1:60" x14ac:dyDescent="0.45">
      <c r="A467" t="s">
        <v>2627</v>
      </c>
      <c r="B467" t="s">
        <v>1361</v>
      </c>
      <c r="C467" t="s">
        <v>2628</v>
      </c>
      <c r="D467" t="s">
        <v>1363</v>
      </c>
      <c r="E467" t="s">
        <v>1363</v>
      </c>
      <c r="F467" t="s">
        <v>1364</v>
      </c>
      <c r="G467">
        <v>0.97460500000000005</v>
      </c>
      <c r="H467">
        <v>1</v>
      </c>
      <c r="I467" t="s">
        <v>80</v>
      </c>
      <c r="J467" t="s">
        <v>57</v>
      </c>
      <c r="K467" t="s">
        <v>192</v>
      </c>
      <c r="L467" t="s">
        <v>2629</v>
      </c>
      <c r="M467" t="s">
        <v>2630</v>
      </c>
      <c r="N467">
        <v>1</v>
      </c>
      <c r="O467">
        <v>0.89371999999999996</v>
      </c>
      <c r="P467">
        <v>1.0943000000000001</v>
      </c>
      <c r="Q467">
        <v>0.74087000000000003</v>
      </c>
      <c r="S467">
        <f t="shared" si="105"/>
        <v>0.90963000000000005</v>
      </c>
      <c r="T467">
        <v>0.71531</v>
      </c>
      <c r="U467">
        <v>0.85807</v>
      </c>
      <c r="V467">
        <v>0.58953</v>
      </c>
      <c r="X467" s="3">
        <f t="shared" si="106"/>
        <v>0.72097</v>
      </c>
      <c r="Y467" t="e">
        <f t="shared" si="107"/>
        <v>#DIV/0!</v>
      </c>
      <c r="Z467">
        <v>1.2374000000000001</v>
      </c>
      <c r="AA467">
        <v>1.3291999999999999</v>
      </c>
      <c r="AB467">
        <v>1.0215000000000001</v>
      </c>
      <c r="AD467">
        <f t="shared" si="108"/>
        <v>1.1960333333333335</v>
      </c>
      <c r="AE467">
        <v>1.0525</v>
      </c>
      <c r="AF467">
        <v>1.1314</v>
      </c>
      <c r="AG467">
        <v>0.86792999999999998</v>
      </c>
      <c r="AI467">
        <f t="shared" si="109"/>
        <v>1.0172766666666666</v>
      </c>
      <c r="AJ467" t="e">
        <f t="shared" si="110"/>
        <v>#DIV/0!</v>
      </c>
      <c r="AK467" s="1" t="e">
        <f>IF(AND(OR(#REF!&gt;1.49,#REF!&lt; 0.67),#REF!&lt; 0.05),"TL regulate","none")</f>
        <v>#REF!</v>
      </c>
      <c r="AL467" s="1" t="e">
        <f t="shared" si="111"/>
        <v>#DIV/0!</v>
      </c>
      <c r="AM467" s="1" t="e">
        <f t="shared" si="112"/>
        <v>#DIV/0!</v>
      </c>
      <c r="AO467">
        <v>0</v>
      </c>
      <c r="AP467">
        <v>0</v>
      </c>
      <c r="AQ467">
        <v>0</v>
      </c>
      <c r="AR467">
        <v>0</v>
      </c>
      <c r="AS467">
        <f t="shared" si="113"/>
        <v>0</v>
      </c>
      <c r="AT467">
        <v>0</v>
      </c>
      <c r="AU467">
        <v>0</v>
      </c>
      <c r="AV467">
        <v>0</v>
      </c>
      <c r="AW467">
        <v>0</v>
      </c>
      <c r="AX467">
        <f t="shared" si="114"/>
        <v>0</v>
      </c>
      <c r="AY467">
        <v>0</v>
      </c>
      <c r="AZ467">
        <v>0</v>
      </c>
      <c r="BA467">
        <v>0</v>
      </c>
      <c r="BB467">
        <v>0</v>
      </c>
      <c r="BC467">
        <f t="shared" si="115"/>
        <v>0</v>
      </c>
      <c r="BE467" t="str">
        <f t="shared" si="116"/>
        <v>void</v>
      </c>
      <c r="BF467">
        <f t="shared" si="117"/>
        <v>0</v>
      </c>
      <c r="BG467">
        <f t="shared" si="118"/>
        <v>0</v>
      </c>
      <c r="BH467">
        <f t="shared" si="119"/>
        <v>0</v>
      </c>
    </row>
    <row r="468" spans="1:60" x14ac:dyDescent="0.45">
      <c r="A468" t="s">
        <v>2631</v>
      </c>
      <c r="B468" t="s">
        <v>2632</v>
      </c>
      <c r="C468" t="s">
        <v>2633</v>
      </c>
      <c r="D468" t="s">
        <v>2634</v>
      </c>
      <c r="E468" t="s">
        <v>2634</v>
      </c>
      <c r="F468" t="s">
        <v>2635</v>
      </c>
      <c r="G468">
        <v>0.96836900000000004</v>
      </c>
      <c r="H468">
        <v>1</v>
      </c>
      <c r="I468" t="s">
        <v>56</v>
      </c>
      <c r="J468" t="s">
        <v>57</v>
      </c>
      <c r="K468" t="s">
        <v>1959</v>
      </c>
      <c r="L468" t="s">
        <v>2636</v>
      </c>
      <c r="M468" t="s">
        <v>2637</v>
      </c>
      <c r="N468">
        <v>6</v>
      </c>
      <c r="O468">
        <v>0.27943000000000001</v>
      </c>
      <c r="P468">
        <v>1.0177</v>
      </c>
      <c r="Q468">
        <v>1.0757000000000001</v>
      </c>
      <c r="R468">
        <v>0.88561999999999996</v>
      </c>
      <c r="S468">
        <f t="shared" si="105"/>
        <v>0.81461250000000007</v>
      </c>
      <c r="T468">
        <v>0.2571</v>
      </c>
      <c r="U468">
        <v>0.90266000000000002</v>
      </c>
      <c r="V468">
        <v>0.94686999999999999</v>
      </c>
      <c r="W468">
        <v>0.77959000000000001</v>
      </c>
      <c r="X468" s="3">
        <f t="shared" si="106"/>
        <v>0.72155499999999995</v>
      </c>
      <c r="Y468" t="e">
        <f t="shared" si="107"/>
        <v>#DIV/0!</v>
      </c>
      <c r="Z468">
        <v>0.80406999999999995</v>
      </c>
      <c r="AA468">
        <v>0.74251</v>
      </c>
      <c r="AB468">
        <v>0.19363</v>
      </c>
      <c r="AC468">
        <v>1.2435</v>
      </c>
      <c r="AD468">
        <f t="shared" si="108"/>
        <v>0.74592750000000008</v>
      </c>
      <c r="AE468">
        <v>0.78722999999999999</v>
      </c>
      <c r="AF468">
        <v>0.72450000000000003</v>
      </c>
      <c r="AG468">
        <v>0.18745000000000001</v>
      </c>
      <c r="AH468">
        <v>1.1685000000000001</v>
      </c>
      <c r="AI468">
        <f t="shared" si="109"/>
        <v>0.71692</v>
      </c>
      <c r="AJ468" t="e">
        <f t="shared" si="110"/>
        <v>#DIV/0!</v>
      </c>
      <c r="AK468" s="1" t="e">
        <f>IF(AND(OR(#REF!&gt;1.49,#REF!&lt; 0.67),#REF!&lt; 0.05),"TL regulate","none")</f>
        <v>#REF!</v>
      </c>
      <c r="AL468" s="1" t="e">
        <f t="shared" si="111"/>
        <v>#DIV/0!</v>
      </c>
      <c r="AM468" s="1" t="e">
        <f t="shared" si="112"/>
        <v>#DIV/0!</v>
      </c>
      <c r="AO468">
        <v>254940000</v>
      </c>
      <c r="AP468">
        <v>0</v>
      </c>
      <c r="AQ468">
        <v>184530000</v>
      </c>
      <c r="AR468">
        <v>111840000</v>
      </c>
      <c r="AS468">
        <f t="shared" si="113"/>
        <v>551310000</v>
      </c>
      <c r="AT468">
        <v>370690000</v>
      </c>
      <c r="AU468">
        <v>0</v>
      </c>
      <c r="AV468">
        <v>248400000</v>
      </c>
      <c r="AW468">
        <v>169510000</v>
      </c>
      <c r="AX468">
        <f t="shared" si="114"/>
        <v>788600000</v>
      </c>
      <c r="AY468">
        <v>290170000</v>
      </c>
      <c r="AZ468">
        <v>0</v>
      </c>
      <c r="BA468">
        <v>207110000</v>
      </c>
      <c r="BB468">
        <v>135360000</v>
      </c>
      <c r="BC468">
        <f t="shared" si="115"/>
        <v>632640000</v>
      </c>
      <c r="BE468" t="str">
        <f t="shared" si="116"/>
        <v>void</v>
      </c>
      <c r="BF468">
        <f t="shared" si="117"/>
        <v>3</v>
      </c>
      <c r="BG468">
        <f t="shared" si="118"/>
        <v>3</v>
      </c>
      <c r="BH468">
        <f t="shared" si="119"/>
        <v>3</v>
      </c>
    </row>
    <row r="469" spans="1:60" x14ac:dyDescent="0.45">
      <c r="A469" t="s">
        <v>2638</v>
      </c>
      <c r="B469" t="s">
        <v>1438</v>
      </c>
      <c r="C469">
        <v>41</v>
      </c>
      <c r="D469" t="s">
        <v>1438</v>
      </c>
      <c r="E469" t="s">
        <v>1438</v>
      </c>
      <c r="F469" t="s">
        <v>1439</v>
      </c>
      <c r="G469">
        <v>0.98809400000000003</v>
      </c>
      <c r="H469">
        <v>0</v>
      </c>
      <c r="I469" t="s">
        <v>56</v>
      </c>
      <c r="J469" t="s">
        <v>2639</v>
      </c>
      <c r="K469" t="s">
        <v>882</v>
      </c>
      <c r="L469" t="s">
        <v>2640</v>
      </c>
      <c r="M469" t="s">
        <v>2641</v>
      </c>
      <c r="N469">
        <v>4</v>
      </c>
      <c r="R469">
        <v>0.79735999999999996</v>
      </c>
      <c r="S469">
        <f t="shared" si="105"/>
        <v>0.79735999999999996</v>
      </c>
      <c r="W469">
        <v>0.72208000000000006</v>
      </c>
      <c r="X469" s="3">
        <f t="shared" si="106"/>
        <v>0.72208000000000006</v>
      </c>
      <c r="Y469" t="e">
        <f t="shared" si="107"/>
        <v>#DIV/0!</v>
      </c>
      <c r="AC469">
        <v>1.5908</v>
      </c>
      <c r="AD469">
        <f t="shared" si="108"/>
        <v>1.5908</v>
      </c>
      <c r="AH469">
        <v>1.4258999999999999</v>
      </c>
      <c r="AI469">
        <f t="shared" si="109"/>
        <v>1.4258999999999999</v>
      </c>
      <c r="AJ469" t="e">
        <f t="shared" si="110"/>
        <v>#DIV/0!</v>
      </c>
      <c r="AK469" s="1" t="e">
        <f>IF(AND(OR(#REF!&gt;1.49,#REF!&lt; 0.67),#REF!&lt; 0.05),"TL regulate","none")</f>
        <v>#REF!</v>
      </c>
      <c r="AL469" s="1" t="e">
        <f t="shared" si="111"/>
        <v>#DIV/0!</v>
      </c>
      <c r="AM469" s="1" t="e">
        <f t="shared" si="112"/>
        <v>#DIV/0!</v>
      </c>
      <c r="AO469">
        <v>0</v>
      </c>
      <c r="AP469">
        <v>0</v>
      </c>
      <c r="AQ469">
        <v>0</v>
      </c>
      <c r="AR469">
        <v>6834100</v>
      </c>
      <c r="AS469">
        <f t="shared" si="113"/>
        <v>6834100</v>
      </c>
      <c r="AT469">
        <v>0</v>
      </c>
      <c r="AU469">
        <v>0</v>
      </c>
      <c r="AV469">
        <v>0</v>
      </c>
      <c r="AW469">
        <v>4431100</v>
      </c>
      <c r="AX469">
        <f t="shared" si="114"/>
        <v>4431100</v>
      </c>
      <c r="AY469">
        <v>0</v>
      </c>
      <c r="AZ469">
        <v>0</v>
      </c>
      <c r="BA469">
        <v>0</v>
      </c>
      <c r="BB469">
        <v>4767900</v>
      </c>
      <c r="BC469">
        <f t="shared" si="115"/>
        <v>4767900</v>
      </c>
      <c r="BE469" t="str">
        <f t="shared" si="116"/>
        <v>void</v>
      </c>
      <c r="BF469">
        <f t="shared" si="117"/>
        <v>1</v>
      </c>
      <c r="BG469">
        <f t="shared" si="118"/>
        <v>1</v>
      </c>
      <c r="BH469">
        <f t="shared" si="119"/>
        <v>1</v>
      </c>
    </row>
    <row r="470" spans="1:60" x14ac:dyDescent="0.45">
      <c r="A470" t="s">
        <v>2642</v>
      </c>
      <c r="B470" t="s">
        <v>2643</v>
      </c>
      <c r="C470" t="s">
        <v>2644</v>
      </c>
      <c r="D470" t="s">
        <v>2645</v>
      </c>
      <c r="E470" t="s">
        <v>2645</v>
      </c>
      <c r="F470" t="s">
        <v>2646</v>
      </c>
      <c r="G470">
        <v>1</v>
      </c>
      <c r="H470">
        <v>1</v>
      </c>
      <c r="I470" t="s">
        <v>56</v>
      </c>
      <c r="J470" t="s">
        <v>57</v>
      </c>
      <c r="K470" t="s">
        <v>102</v>
      </c>
      <c r="L470" t="s">
        <v>2647</v>
      </c>
      <c r="M470" t="s">
        <v>2648</v>
      </c>
      <c r="N470">
        <v>4</v>
      </c>
      <c r="O470">
        <v>0.90085000000000004</v>
      </c>
      <c r="P470">
        <v>0.78659999999999997</v>
      </c>
      <c r="Q470">
        <v>0.84536</v>
      </c>
      <c r="R470">
        <v>0.83621999999999996</v>
      </c>
      <c r="S470">
        <f t="shared" si="105"/>
        <v>0.84225749999999999</v>
      </c>
      <c r="T470">
        <v>0.77129000000000003</v>
      </c>
      <c r="U470">
        <v>0.67679999999999996</v>
      </c>
      <c r="V470">
        <v>0.69628000000000001</v>
      </c>
      <c r="W470">
        <v>0.74482999999999999</v>
      </c>
      <c r="X470" s="3">
        <f t="shared" si="106"/>
        <v>0.72230000000000005</v>
      </c>
      <c r="Y470" t="e">
        <f t="shared" si="107"/>
        <v>#DIV/0!</v>
      </c>
      <c r="Z470">
        <v>0.82004999999999995</v>
      </c>
      <c r="AA470">
        <v>0.95769000000000004</v>
      </c>
      <c r="AB470">
        <v>0.87150000000000005</v>
      </c>
      <c r="AC470">
        <v>0.87046999999999997</v>
      </c>
      <c r="AD470">
        <f t="shared" si="108"/>
        <v>0.87992750000000008</v>
      </c>
      <c r="AE470">
        <v>0.79398000000000002</v>
      </c>
      <c r="AF470">
        <v>0.78971000000000002</v>
      </c>
      <c r="AG470">
        <v>0.82406999999999997</v>
      </c>
      <c r="AH470">
        <v>0.85482999999999998</v>
      </c>
      <c r="AI470">
        <f t="shared" si="109"/>
        <v>0.81564750000000008</v>
      </c>
      <c r="AJ470" t="e">
        <f t="shared" si="110"/>
        <v>#DIV/0!</v>
      </c>
      <c r="AK470" s="1" t="e">
        <f>IF(AND(OR(#REF!&gt;1.49,#REF!&lt; 0.67),#REF!&lt; 0.05),"TL regulate","none")</f>
        <v>#REF!</v>
      </c>
      <c r="AL470" s="1" t="e">
        <f t="shared" si="111"/>
        <v>#DIV/0!</v>
      </c>
      <c r="AM470" s="1" t="e">
        <f t="shared" si="112"/>
        <v>#DIV/0!</v>
      </c>
      <c r="AO470">
        <v>2484700000</v>
      </c>
      <c r="AP470">
        <v>0</v>
      </c>
      <c r="AQ470">
        <v>2577800000</v>
      </c>
      <c r="AR470">
        <v>3713300000</v>
      </c>
      <c r="AS470">
        <f t="shared" si="113"/>
        <v>8775800000</v>
      </c>
      <c r="AT470">
        <v>2561700000</v>
      </c>
      <c r="AU470">
        <v>0</v>
      </c>
      <c r="AV470">
        <v>2754700000</v>
      </c>
      <c r="AW470">
        <v>3121100000</v>
      </c>
      <c r="AX470">
        <f t="shared" si="114"/>
        <v>8437500000</v>
      </c>
      <c r="AY470">
        <v>2641800000</v>
      </c>
      <c r="AZ470">
        <v>0</v>
      </c>
      <c r="BA470">
        <v>2705300000</v>
      </c>
      <c r="BB470">
        <v>2912800000</v>
      </c>
      <c r="BC470">
        <f t="shared" si="115"/>
        <v>8259900000</v>
      </c>
      <c r="BE470" t="str">
        <f t="shared" si="116"/>
        <v>void</v>
      </c>
      <c r="BF470">
        <f t="shared" si="117"/>
        <v>3</v>
      </c>
      <c r="BG470">
        <f t="shared" si="118"/>
        <v>3</v>
      </c>
      <c r="BH470">
        <f t="shared" si="119"/>
        <v>3</v>
      </c>
    </row>
    <row r="471" spans="1:60" x14ac:dyDescent="0.45">
      <c r="A471" t="s">
        <v>2649</v>
      </c>
      <c r="B471" t="s">
        <v>2049</v>
      </c>
      <c r="C471">
        <v>438</v>
      </c>
      <c r="D471" t="s">
        <v>2049</v>
      </c>
      <c r="E471" t="s">
        <v>2049</v>
      </c>
      <c r="F471" t="s">
        <v>2050</v>
      </c>
      <c r="G471">
        <v>0.96579400000000004</v>
      </c>
      <c r="H471">
        <v>1</v>
      </c>
      <c r="I471" t="s">
        <v>80</v>
      </c>
      <c r="J471" t="s">
        <v>57</v>
      </c>
      <c r="K471" t="s">
        <v>1377</v>
      </c>
      <c r="L471" t="s">
        <v>2650</v>
      </c>
      <c r="M471" t="s">
        <v>2651</v>
      </c>
      <c r="N471">
        <v>1</v>
      </c>
      <c r="O471">
        <v>0.80020999999999998</v>
      </c>
      <c r="Q471">
        <v>0.90683999999999998</v>
      </c>
      <c r="R471">
        <v>0.96858999999999995</v>
      </c>
      <c r="S471">
        <f t="shared" si="105"/>
        <v>0.89188000000000001</v>
      </c>
      <c r="T471">
        <v>0.64319999999999999</v>
      </c>
      <c r="V471">
        <v>0.73258000000000001</v>
      </c>
      <c r="W471">
        <v>0.79549999999999998</v>
      </c>
      <c r="X471" s="3">
        <f t="shared" si="106"/>
        <v>0.72375999999999996</v>
      </c>
      <c r="Y471" t="e">
        <f t="shared" si="107"/>
        <v>#DIV/0!</v>
      </c>
      <c r="Z471">
        <v>0.74829000000000001</v>
      </c>
      <c r="AB471">
        <v>0.90125999999999995</v>
      </c>
      <c r="AC471">
        <v>0.79457999999999995</v>
      </c>
      <c r="AD471">
        <f t="shared" si="108"/>
        <v>0.81470999999999993</v>
      </c>
      <c r="AE471">
        <v>0.63497000000000003</v>
      </c>
      <c r="AG471">
        <v>0.76566999999999996</v>
      </c>
      <c r="AH471">
        <v>0.70648</v>
      </c>
      <c r="AI471">
        <f t="shared" si="109"/>
        <v>0.70237333333333341</v>
      </c>
      <c r="AJ471" t="e">
        <f t="shared" si="110"/>
        <v>#DIV/0!</v>
      </c>
      <c r="AK471" s="1" t="e">
        <f>IF(AND(OR(#REF!&gt;1.49,#REF!&lt; 0.67),#REF!&lt; 0.05),"TL regulate","none")</f>
        <v>#REF!</v>
      </c>
      <c r="AL471" s="1" t="e">
        <f t="shared" si="111"/>
        <v>#DIV/0!</v>
      </c>
      <c r="AM471" s="1" t="e">
        <f t="shared" si="112"/>
        <v>#DIV/0!</v>
      </c>
      <c r="AO471">
        <v>0</v>
      </c>
      <c r="AP471">
        <v>0</v>
      </c>
      <c r="AQ471">
        <v>0</v>
      </c>
      <c r="AR471">
        <v>24844000</v>
      </c>
      <c r="AS471">
        <f t="shared" si="113"/>
        <v>24844000</v>
      </c>
      <c r="AT471">
        <v>0</v>
      </c>
      <c r="AU471">
        <v>0</v>
      </c>
      <c r="AV471">
        <v>0</v>
      </c>
      <c r="AW471">
        <v>26629000</v>
      </c>
      <c r="AX471">
        <f t="shared" si="114"/>
        <v>26629000</v>
      </c>
      <c r="AY471">
        <v>0</v>
      </c>
      <c r="AZ471">
        <v>0</v>
      </c>
      <c r="BA471">
        <v>0</v>
      </c>
      <c r="BB471">
        <v>26135000</v>
      </c>
      <c r="BC471">
        <f t="shared" si="115"/>
        <v>26135000</v>
      </c>
      <c r="BE471" t="str">
        <f t="shared" si="116"/>
        <v>void</v>
      </c>
      <c r="BF471">
        <f t="shared" si="117"/>
        <v>1</v>
      </c>
      <c r="BG471">
        <f t="shared" si="118"/>
        <v>1</v>
      </c>
      <c r="BH471">
        <f t="shared" si="119"/>
        <v>1</v>
      </c>
    </row>
    <row r="472" spans="1:60" x14ac:dyDescent="0.45">
      <c r="A472" t="s">
        <v>2652</v>
      </c>
      <c r="B472" t="s">
        <v>497</v>
      </c>
      <c r="C472">
        <v>363</v>
      </c>
      <c r="D472" t="s">
        <v>497</v>
      </c>
      <c r="E472" t="s">
        <v>497</v>
      </c>
      <c r="F472" t="s">
        <v>498</v>
      </c>
      <c r="G472">
        <v>1</v>
      </c>
      <c r="H472">
        <v>1</v>
      </c>
      <c r="I472" t="s">
        <v>56</v>
      </c>
      <c r="J472" t="s">
        <v>57</v>
      </c>
      <c r="K472" t="s">
        <v>1936</v>
      </c>
      <c r="L472" t="s">
        <v>2653</v>
      </c>
      <c r="M472" t="s">
        <v>2654</v>
      </c>
      <c r="N472">
        <v>5</v>
      </c>
      <c r="O472">
        <v>0.72996000000000005</v>
      </c>
      <c r="P472">
        <v>0.82069000000000003</v>
      </c>
      <c r="Q472">
        <v>0.80908000000000002</v>
      </c>
      <c r="R472">
        <v>0.87997000000000003</v>
      </c>
      <c r="S472">
        <f t="shared" si="105"/>
        <v>0.80992500000000001</v>
      </c>
      <c r="T472">
        <v>0.65712000000000004</v>
      </c>
      <c r="U472">
        <v>0.72426000000000001</v>
      </c>
      <c r="V472">
        <v>0.71209999999999996</v>
      </c>
      <c r="W472">
        <v>0.80171999999999999</v>
      </c>
      <c r="X472" s="3">
        <f t="shared" si="106"/>
        <v>0.7238</v>
      </c>
      <c r="Y472" t="e">
        <f t="shared" si="107"/>
        <v>#DIV/0!</v>
      </c>
      <c r="Z472">
        <v>1.0163</v>
      </c>
      <c r="AA472">
        <v>1.1085</v>
      </c>
      <c r="AB472">
        <v>1.0708</v>
      </c>
      <c r="AC472">
        <v>1.0919000000000001</v>
      </c>
      <c r="AD472">
        <f t="shared" si="108"/>
        <v>1.0718749999999999</v>
      </c>
      <c r="AE472">
        <v>0.91386999999999996</v>
      </c>
      <c r="AF472">
        <v>0.99695999999999996</v>
      </c>
      <c r="AG472">
        <v>0.94857999999999998</v>
      </c>
      <c r="AH472">
        <v>0.99082000000000003</v>
      </c>
      <c r="AI472">
        <f t="shared" si="109"/>
        <v>0.96255749999999995</v>
      </c>
      <c r="AJ472" t="e">
        <f t="shared" si="110"/>
        <v>#DIV/0!</v>
      </c>
      <c r="AK472" s="1" t="e">
        <f>IF(AND(OR(#REF!&gt;1.49,#REF!&lt; 0.67),#REF!&lt; 0.05),"TL regulate","none")</f>
        <v>#REF!</v>
      </c>
      <c r="AL472" s="1" t="e">
        <f t="shared" si="111"/>
        <v>#DIV/0!</v>
      </c>
      <c r="AM472" s="1" t="e">
        <f t="shared" si="112"/>
        <v>#DIV/0!</v>
      </c>
      <c r="AO472">
        <v>47565000</v>
      </c>
      <c r="AP472">
        <v>0</v>
      </c>
      <c r="AQ472">
        <v>45150000</v>
      </c>
      <c r="AR472">
        <v>43246000</v>
      </c>
      <c r="AS472">
        <f t="shared" si="113"/>
        <v>135961000</v>
      </c>
      <c r="AT472">
        <v>34361000</v>
      </c>
      <c r="AU472">
        <v>0</v>
      </c>
      <c r="AV472">
        <v>31335000</v>
      </c>
      <c r="AW472">
        <v>32738000</v>
      </c>
      <c r="AX472">
        <f t="shared" si="114"/>
        <v>98434000</v>
      </c>
      <c r="AY472">
        <v>37390000</v>
      </c>
      <c r="AZ472">
        <v>0</v>
      </c>
      <c r="BA472">
        <v>39153000</v>
      </c>
      <c r="BB472">
        <v>39021000</v>
      </c>
      <c r="BC472">
        <f t="shared" si="115"/>
        <v>115564000</v>
      </c>
      <c r="BE472" t="str">
        <f t="shared" si="116"/>
        <v>void</v>
      </c>
      <c r="BF472">
        <f t="shared" si="117"/>
        <v>3</v>
      </c>
      <c r="BG472">
        <f t="shared" si="118"/>
        <v>3</v>
      </c>
      <c r="BH472">
        <f t="shared" si="119"/>
        <v>3</v>
      </c>
    </row>
    <row r="473" spans="1:60" x14ac:dyDescent="0.45">
      <c r="A473" t="s">
        <v>2655</v>
      </c>
      <c r="B473" t="s">
        <v>2656</v>
      </c>
      <c r="C473" t="s">
        <v>2657</v>
      </c>
      <c r="D473" t="s">
        <v>2658</v>
      </c>
      <c r="E473" t="s">
        <v>2658</v>
      </c>
      <c r="F473" t="s">
        <v>2659</v>
      </c>
      <c r="G473">
        <v>0.99687000000000003</v>
      </c>
      <c r="H473">
        <v>1</v>
      </c>
      <c r="I473" t="s">
        <v>56</v>
      </c>
      <c r="J473" t="s">
        <v>57</v>
      </c>
      <c r="K473" t="s">
        <v>159</v>
      </c>
      <c r="L473" t="s">
        <v>2660</v>
      </c>
      <c r="M473" t="s">
        <v>2661</v>
      </c>
      <c r="N473">
        <v>3</v>
      </c>
      <c r="O473">
        <v>0.95030999999999999</v>
      </c>
      <c r="P473">
        <v>0.87173999999999996</v>
      </c>
      <c r="Q473">
        <v>0.82769999999999999</v>
      </c>
      <c r="R473">
        <v>0.88546000000000002</v>
      </c>
      <c r="S473">
        <f t="shared" si="105"/>
        <v>0.88380250000000005</v>
      </c>
      <c r="T473">
        <v>0.76466000000000001</v>
      </c>
      <c r="U473">
        <v>0.72824999999999995</v>
      </c>
      <c r="V473">
        <v>0.67256000000000005</v>
      </c>
      <c r="W473">
        <v>0.73011000000000004</v>
      </c>
      <c r="X473" s="3">
        <f t="shared" si="106"/>
        <v>0.72389499999999996</v>
      </c>
      <c r="Y473" t="e">
        <f t="shared" si="107"/>
        <v>#DIV/0!</v>
      </c>
      <c r="Z473">
        <v>0.80537000000000003</v>
      </c>
      <c r="AA473">
        <v>0.74868999999999997</v>
      </c>
      <c r="AB473">
        <v>0.75705</v>
      </c>
      <c r="AC473">
        <v>0.77632000000000001</v>
      </c>
      <c r="AD473">
        <f t="shared" si="108"/>
        <v>0.77185750000000009</v>
      </c>
      <c r="AE473">
        <v>0.68886000000000003</v>
      </c>
      <c r="AF473">
        <v>0.64183000000000001</v>
      </c>
      <c r="AG473">
        <v>0.64154</v>
      </c>
      <c r="AH473">
        <v>0.66444000000000003</v>
      </c>
      <c r="AI473">
        <f t="shared" si="109"/>
        <v>0.65916750000000002</v>
      </c>
      <c r="AJ473" t="e">
        <f t="shared" si="110"/>
        <v>#DIV/0!</v>
      </c>
      <c r="AK473" s="1" t="e">
        <f>IF(AND(OR(#REF!&gt;1.49,#REF!&lt; 0.67),#REF!&lt; 0.05),"TL regulate","none")</f>
        <v>#REF!</v>
      </c>
      <c r="AL473" s="1" t="e">
        <f t="shared" si="111"/>
        <v>#DIV/0!</v>
      </c>
      <c r="AM473" s="1" t="e">
        <f t="shared" si="112"/>
        <v>#DIV/0!</v>
      </c>
      <c r="AO473">
        <v>52294000</v>
      </c>
      <c r="AP473">
        <v>0</v>
      </c>
      <c r="AQ473">
        <v>50940000</v>
      </c>
      <c r="AR473">
        <v>51148000</v>
      </c>
      <c r="AS473">
        <f t="shared" si="113"/>
        <v>154382000</v>
      </c>
      <c r="AT473">
        <v>59400000</v>
      </c>
      <c r="AU473">
        <v>0</v>
      </c>
      <c r="AV473">
        <v>64135000</v>
      </c>
      <c r="AW473">
        <v>52428000</v>
      </c>
      <c r="AX473">
        <f t="shared" si="114"/>
        <v>175963000</v>
      </c>
      <c r="AY473">
        <v>51802000</v>
      </c>
      <c r="AZ473">
        <v>0</v>
      </c>
      <c r="BA473">
        <v>48712000</v>
      </c>
      <c r="BB473">
        <v>40384000</v>
      </c>
      <c r="BC473">
        <f t="shared" si="115"/>
        <v>140898000</v>
      </c>
      <c r="BE473" t="str">
        <f t="shared" si="116"/>
        <v>void</v>
      </c>
      <c r="BF473">
        <f t="shared" si="117"/>
        <v>3</v>
      </c>
      <c r="BG473">
        <f t="shared" si="118"/>
        <v>3</v>
      </c>
      <c r="BH473">
        <f t="shared" si="119"/>
        <v>3</v>
      </c>
    </row>
    <row r="474" spans="1:60" x14ac:dyDescent="0.45">
      <c r="A474" t="s">
        <v>2662</v>
      </c>
      <c r="B474" t="s">
        <v>2663</v>
      </c>
      <c r="C474">
        <v>96</v>
      </c>
      <c r="D474" t="s">
        <v>2663</v>
      </c>
      <c r="E474" t="s">
        <v>2663</v>
      </c>
      <c r="F474" t="s">
        <v>2664</v>
      </c>
      <c r="G474">
        <v>0.99998799999999999</v>
      </c>
      <c r="H474">
        <v>1</v>
      </c>
      <c r="I474" t="s">
        <v>56</v>
      </c>
      <c r="J474" t="s">
        <v>57</v>
      </c>
      <c r="K474" t="s">
        <v>1213</v>
      </c>
      <c r="L474" t="s">
        <v>2665</v>
      </c>
      <c r="M474" t="s">
        <v>2666</v>
      </c>
      <c r="N474">
        <v>13</v>
      </c>
      <c r="R474">
        <v>0.72928000000000004</v>
      </c>
      <c r="S474">
        <f t="shared" si="105"/>
        <v>0.72928000000000004</v>
      </c>
      <c r="W474">
        <v>0.72399000000000002</v>
      </c>
      <c r="X474" s="3">
        <f t="shared" si="106"/>
        <v>0.72399000000000002</v>
      </c>
      <c r="Y474" t="e">
        <f t="shared" si="107"/>
        <v>#DIV/0!</v>
      </c>
      <c r="AC474">
        <v>0.56864000000000003</v>
      </c>
      <c r="AD474">
        <f t="shared" si="108"/>
        <v>0.56864000000000003</v>
      </c>
      <c r="AH474">
        <v>0.53315999999999997</v>
      </c>
      <c r="AI474">
        <f t="shared" si="109"/>
        <v>0.53315999999999997</v>
      </c>
      <c r="AJ474" t="e">
        <f t="shared" si="110"/>
        <v>#DIV/0!</v>
      </c>
      <c r="AK474" s="1" t="e">
        <f>IF(AND(OR(#REF!&gt;1.49,#REF!&lt; 0.67),#REF!&lt; 0.05),"TL regulate","none")</f>
        <v>#REF!</v>
      </c>
      <c r="AL474" s="1" t="e">
        <f t="shared" si="111"/>
        <v>#DIV/0!</v>
      </c>
      <c r="AM474" s="1" t="e">
        <f t="shared" si="112"/>
        <v>#DIV/0!</v>
      </c>
      <c r="AO474">
        <v>42546000</v>
      </c>
      <c r="AP474">
        <v>0</v>
      </c>
      <c r="AQ474">
        <v>0</v>
      </c>
      <c r="AR474">
        <v>25312000</v>
      </c>
      <c r="AS474">
        <f t="shared" si="113"/>
        <v>67858000</v>
      </c>
      <c r="AT474">
        <v>27834000</v>
      </c>
      <c r="AU474">
        <v>0</v>
      </c>
      <c r="AV474">
        <v>0</v>
      </c>
      <c r="AW474">
        <v>36575000</v>
      </c>
      <c r="AX474">
        <f t="shared" si="114"/>
        <v>64409000</v>
      </c>
      <c r="AY474">
        <v>0</v>
      </c>
      <c r="AZ474">
        <v>0</v>
      </c>
      <c r="BA474">
        <v>0</v>
      </c>
      <c r="BB474">
        <v>12670000</v>
      </c>
      <c r="BC474">
        <f t="shared" si="115"/>
        <v>12670000</v>
      </c>
      <c r="BE474" t="str">
        <f t="shared" si="116"/>
        <v>void</v>
      </c>
      <c r="BF474">
        <f t="shared" si="117"/>
        <v>2</v>
      </c>
      <c r="BG474">
        <f t="shared" si="118"/>
        <v>2</v>
      </c>
      <c r="BH474">
        <f t="shared" si="119"/>
        <v>1</v>
      </c>
    </row>
    <row r="475" spans="1:60" x14ac:dyDescent="0.45">
      <c r="A475" t="s">
        <v>2667</v>
      </c>
      <c r="B475" t="s">
        <v>2668</v>
      </c>
      <c r="C475">
        <v>524</v>
      </c>
      <c r="D475" t="s">
        <v>2668</v>
      </c>
      <c r="E475" t="s">
        <v>2668</v>
      </c>
      <c r="F475" t="s">
        <v>2669</v>
      </c>
      <c r="G475">
        <v>0.99116700000000002</v>
      </c>
      <c r="H475">
        <v>1</v>
      </c>
      <c r="I475" t="s">
        <v>56</v>
      </c>
      <c r="J475" t="s">
        <v>57</v>
      </c>
      <c r="K475" t="s">
        <v>329</v>
      </c>
      <c r="L475" t="s">
        <v>2670</v>
      </c>
      <c r="M475" t="s">
        <v>2671</v>
      </c>
      <c r="N475">
        <v>3</v>
      </c>
      <c r="O475">
        <v>0.75417999999999996</v>
      </c>
      <c r="S475">
        <f t="shared" si="105"/>
        <v>0.75417999999999996</v>
      </c>
      <c r="T475">
        <v>0.72472000000000003</v>
      </c>
      <c r="X475" s="3">
        <f t="shared" si="106"/>
        <v>0.72472000000000003</v>
      </c>
      <c r="Y475" t="e">
        <f t="shared" si="107"/>
        <v>#DIV/0!</v>
      </c>
      <c r="Z475">
        <v>0.98053999999999997</v>
      </c>
      <c r="AD475">
        <f t="shared" si="108"/>
        <v>0.98053999999999997</v>
      </c>
      <c r="AE475">
        <v>0.90273000000000003</v>
      </c>
      <c r="AI475">
        <f t="shared" si="109"/>
        <v>0.90273000000000003</v>
      </c>
      <c r="AJ475" t="e">
        <f t="shared" si="110"/>
        <v>#DIV/0!</v>
      </c>
      <c r="AK475" s="1" t="e">
        <f>IF(AND(OR(#REF!&gt;1.49,#REF!&lt; 0.67),#REF!&lt; 0.05),"TL regulate","none")</f>
        <v>#REF!</v>
      </c>
      <c r="AL475" s="1" t="e">
        <f t="shared" si="111"/>
        <v>#DIV/0!</v>
      </c>
      <c r="AM475" s="1" t="e">
        <f t="shared" si="112"/>
        <v>#DIV/0!</v>
      </c>
      <c r="AO475">
        <v>37868000</v>
      </c>
      <c r="AP475">
        <v>0</v>
      </c>
      <c r="AQ475">
        <v>0</v>
      </c>
      <c r="AR475">
        <v>0</v>
      </c>
      <c r="AS475">
        <f t="shared" si="113"/>
        <v>37868000</v>
      </c>
      <c r="AT475">
        <v>30388000</v>
      </c>
      <c r="AU475">
        <v>0</v>
      </c>
      <c r="AV475">
        <v>0</v>
      </c>
      <c r="AW475">
        <v>0</v>
      </c>
      <c r="AX475">
        <f t="shared" si="114"/>
        <v>30388000</v>
      </c>
      <c r="AY475">
        <v>33047000</v>
      </c>
      <c r="AZ475">
        <v>0</v>
      </c>
      <c r="BA475">
        <v>0</v>
      </c>
      <c r="BB475">
        <v>0</v>
      </c>
      <c r="BC475">
        <f t="shared" si="115"/>
        <v>33047000</v>
      </c>
      <c r="BE475" t="str">
        <f t="shared" si="116"/>
        <v>void</v>
      </c>
      <c r="BF475">
        <f t="shared" si="117"/>
        <v>1</v>
      </c>
      <c r="BG475">
        <f t="shared" si="118"/>
        <v>1</v>
      </c>
      <c r="BH475">
        <f t="shared" si="119"/>
        <v>1</v>
      </c>
    </row>
    <row r="476" spans="1:60" x14ac:dyDescent="0.45">
      <c r="A476" t="s">
        <v>2672</v>
      </c>
      <c r="B476" t="s">
        <v>2673</v>
      </c>
      <c r="C476">
        <v>178</v>
      </c>
      <c r="D476" t="s">
        <v>2673</v>
      </c>
      <c r="E476" t="s">
        <v>2673</v>
      </c>
      <c r="F476" t="s">
        <v>2674</v>
      </c>
      <c r="G476">
        <v>0.89005699999999999</v>
      </c>
      <c r="H476">
        <v>1</v>
      </c>
      <c r="I476" t="s">
        <v>56</v>
      </c>
      <c r="J476" t="s">
        <v>57</v>
      </c>
      <c r="K476" t="s">
        <v>575</v>
      </c>
      <c r="L476" t="s">
        <v>2675</v>
      </c>
      <c r="M476" t="s">
        <v>2676</v>
      </c>
      <c r="N476">
        <v>5</v>
      </c>
      <c r="O476">
        <v>0.82682</v>
      </c>
      <c r="P476">
        <v>0.85404000000000002</v>
      </c>
      <c r="S476">
        <f t="shared" si="105"/>
        <v>0.84043000000000001</v>
      </c>
      <c r="T476">
        <v>0.70699000000000001</v>
      </c>
      <c r="U476">
        <v>0.74416000000000004</v>
      </c>
      <c r="X476" s="3">
        <f t="shared" si="106"/>
        <v>0.72557500000000008</v>
      </c>
      <c r="Y476" t="e">
        <f t="shared" si="107"/>
        <v>#DIV/0!</v>
      </c>
      <c r="Z476">
        <v>0.61031999999999997</v>
      </c>
      <c r="AA476">
        <v>0.70248999999999995</v>
      </c>
      <c r="AD476">
        <f t="shared" si="108"/>
        <v>0.65640499999999991</v>
      </c>
      <c r="AE476">
        <v>0.54039000000000004</v>
      </c>
      <c r="AF476">
        <v>0.62182000000000004</v>
      </c>
      <c r="AI476">
        <f t="shared" si="109"/>
        <v>0.58110499999999998</v>
      </c>
      <c r="AJ476" t="e">
        <f t="shared" si="110"/>
        <v>#DIV/0!</v>
      </c>
      <c r="AK476" s="1" t="e">
        <f>IF(AND(OR(#REF!&gt;1.49,#REF!&lt; 0.67),#REF!&lt; 0.05),"TL regulate","none")</f>
        <v>#REF!</v>
      </c>
      <c r="AL476" s="1" t="e">
        <f t="shared" si="111"/>
        <v>#DIV/0!</v>
      </c>
      <c r="AM476" s="1" t="e">
        <f t="shared" si="112"/>
        <v>#DIV/0!</v>
      </c>
      <c r="AO476">
        <v>13662000</v>
      </c>
      <c r="AP476">
        <v>0</v>
      </c>
      <c r="AQ476">
        <v>0</v>
      </c>
      <c r="AR476">
        <v>0</v>
      </c>
      <c r="AS476">
        <f t="shared" si="113"/>
        <v>13662000</v>
      </c>
      <c r="AT476">
        <v>21012000</v>
      </c>
      <c r="AU476">
        <v>0</v>
      </c>
      <c r="AV476">
        <v>0</v>
      </c>
      <c r="AW476">
        <v>0</v>
      </c>
      <c r="AX476">
        <f t="shared" si="114"/>
        <v>21012000</v>
      </c>
      <c r="AY476">
        <v>10217000</v>
      </c>
      <c r="AZ476">
        <v>0</v>
      </c>
      <c r="BA476">
        <v>0</v>
      </c>
      <c r="BB476">
        <v>0</v>
      </c>
      <c r="BC476">
        <f t="shared" si="115"/>
        <v>10217000</v>
      </c>
      <c r="BE476" t="str">
        <f t="shared" si="116"/>
        <v>void</v>
      </c>
      <c r="BF476">
        <f t="shared" si="117"/>
        <v>1</v>
      </c>
      <c r="BG476">
        <f t="shared" si="118"/>
        <v>1</v>
      </c>
      <c r="BH476">
        <f t="shared" si="119"/>
        <v>1</v>
      </c>
    </row>
    <row r="477" spans="1:60" x14ac:dyDescent="0.45">
      <c r="A477" t="s">
        <v>2677</v>
      </c>
      <c r="B477" t="s">
        <v>2678</v>
      </c>
      <c r="C477">
        <v>843</v>
      </c>
      <c r="D477" t="s">
        <v>2678</v>
      </c>
      <c r="E477" t="s">
        <v>2678</v>
      </c>
      <c r="F477" t="s">
        <v>2679</v>
      </c>
      <c r="G477">
        <v>0.71020899999999998</v>
      </c>
      <c r="H477">
        <v>1</v>
      </c>
      <c r="I477" t="s">
        <v>56</v>
      </c>
      <c r="J477" t="s">
        <v>57</v>
      </c>
      <c r="K477" t="s">
        <v>1377</v>
      </c>
      <c r="L477" t="s">
        <v>2680</v>
      </c>
      <c r="M477" t="s">
        <v>2681</v>
      </c>
      <c r="N477">
        <v>1</v>
      </c>
      <c r="O477">
        <v>0.85401000000000005</v>
      </c>
      <c r="S477">
        <f t="shared" si="105"/>
        <v>0.85401000000000005</v>
      </c>
      <c r="T477">
        <v>0.72579000000000005</v>
      </c>
      <c r="X477" s="3">
        <f t="shared" si="106"/>
        <v>0.72579000000000005</v>
      </c>
      <c r="Y477" t="e">
        <f t="shared" si="107"/>
        <v>#DIV/0!</v>
      </c>
      <c r="Z477">
        <v>0.55906999999999996</v>
      </c>
      <c r="AD477">
        <f t="shared" si="108"/>
        <v>0.55906999999999996</v>
      </c>
      <c r="AE477">
        <v>0.49031999999999998</v>
      </c>
      <c r="AI477">
        <f t="shared" si="109"/>
        <v>0.49031999999999998</v>
      </c>
      <c r="AJ477" t="e">
        <f t="shared" si="110"/>
        <v>#DIV/0!</v>
      </c>
      <c r="AK477" s="1" t="e">
        <f>IF(AND(OR(#REF!&gt;1.49,#REF!&lt; 0.67),#REF!&lt; 0.05),"TL regulate","none")</f>
        <v>#REF!</v>
      </c>
      <c r="AL477" s="1" t="e">
        <f t="shared" si="111"/>
        <v>#DIV/0!</v>
      </c>
      <c r="AM477" s="1" t="e">
        <f t="shared" si="112"/>
        <v>#DIV/0!</v>
      </c>
      <c r="AO477">
        <v>5720400</v>
      </c>
      <c r="AP477">
        <v>0</v>
      </c>
      <c r="AQ477">
        <v>0</v>
      </c>
      <c r="AR477">
        <v>0</v>
      </c>
      <c r="AS477">
        <f t="shared" si="113"/>
        <v>5720400</v>
      </c>
      <c r="AT477">
        <v>8981500</v>
      </c>
      <c r="AU477">
        <v>0</v>
      </c>
      <c r="AV477">
        <v>0</v>
      </c>
      <c r="AW477">
        <v>0</v>
      </c>
      <c r="AX477">
        <f t="shared" si="114"/>
        <v>8981500</v>
      </c>
      <c r="AY477">
        <v>8113400</v>
      </c>
      <c r="AZ477">
        <v>0</v>
      </c>
      <c r="BA477">
        <v>0</v>
      </c>
      <c r="BB477">
        <v>0</v>
      </c>
      <c r="BC477">
        <f t="shared" si="115"/>
        <v>8113400</v>
      </c>
      <c r="BE477" t="str">
        <f t="shared" si="116"/>
        <v>void</v>
      </c>
      <c r="BF477">
        <f t="shared" si="117"/>
        <v>1</v>
      </c>
      <c r="BG477">
        <f t="shared" si="118"/>
        <v>1</v>
      </c>
      <c r="BH477">
        <f t="shared" si="119"/>
        <v>1</v>
      </c>
    </row>
    <row r="478" spans="1:60" x14ac:dyDescent="0.45">
      <c r="A478" t="s">
        <v>2682</v>
      </c>
      <c r="B478" t="s">
        <v>2352</v>
      </c>
      <c r="C478" t="s">
        <v>2683</v>
      </c>
      <c r="D478" t="s">
        <v>2354</v>
      </c>
      <c r="E478" t="s">
        <v>2354</v>
      </c>
      <c r="F478" t="s">
        <v>2355</v>
      </c>
      <c r="G478">
        <v>0.499386</v>
      </c>
      <c r="H478">
        <v>0</v>
      </c>
      <c r="I478" t="s">
        <v>80</v>
      </c>
      <c r="J478" t="s">
        <v>63</v>
      </c>
      <c r="K478" t="s">
        <v>64</v>
      </c>
      <c r="L478" t="s">
        <v>2684</v>
      </c>
      <c r="M478" t="s">
        <v>2685</v>
      </c>
      <c r="N478">
        <v>8</v>
      </c>
      <c r="P478">
        <v>0.84921000000000002</v>
      </c>
      <c r="Q478">
        <v>0.93422000000000005</v>
      </c>
      <c r="S478">
        <f t="shared" si="105"/>
        <v>0.89171500000000004</v>
      </c>
      <c r="U478">
        <v>0.68145999999999995</v>
      </c>
      <c r="V478">
        <v>0.77068999999999999</v>
      </c>
      <c r="X478" s="3">
        <f t="shared" si="106"/>
        <v>0.72607500000000003</v>
      </c>
      <c r="Y478" t="e">
        <f t="shared" si="107"/>
        <v>#DIV/0!</v>
      </c>
      <c r="AA478">
        <v>0.91630999999999996</v>
      </c>
      <c r="AB478">
        <v>0.76246999999999998</v>
      </c>
      <c r="AD478">
        <f t="shared" si="108"/>
        <v>0.83938999999999997</v>
      </c>
      <c r="AF478">
        <v>0.76687000000000005</v>
      </c>
      <c r="AG478">
        <v>0.63256999999999997</v>
      </c>
      <c r="AI478">
        <f t="shared" si="109"/>
        <v>0.69972000000000001</v>
      </c>
      <c r="AJ478" t="e">
        <f t="shared" si="110"/>
        <v>#DIV/0!</v>
      </c>
      <c r="AK478" s="1" t="e">
        <f>IF(AND(OR(#REF!&gt;1.49,#REF!&lt; 0.67),#REF!&lt; 0.05),"TL regulate","none")</f>
        <v>#REF!</v>
      </c>
      <c r="AL478" s="1" t="e">
        <f t="shared" si="111"/>
        <v>#DIV/0!</v>
      </c>
      <c r="AM478" s="1" t="e">
        <f t="shared" si="112"/>
        <v>#DIV/0!</v>
      </c>
      <c r="AO478">
        <v>0</v>
      </c>
      <c r="AP478">
        <v>0</v>
      </c>
      <c r="AQ478">
        <v>0</v>
      </c>
      <c r="AR478">
        <v>0</v>
      </c>
      <c r="AS478">
        <f t="shared" si="113"/>
        <v>0</v>
      </c>
      <c r="AT478">
        <v>0</v>
      </c>
      <c r="AU478">
        <v>0</v>
      </c>
      <c r="AV478">
        <v>0</v>
      </c>
      <c r="AW478">
        <v>0</v>
      </c>
      <c r="AX478">
        <f t="shared" si="114"/>
        <v>0</v>
      </c>
      <c r="AY478">
        <v>0</v>
      </c>
      <c r="AZ478">
        <v>0</v>
      </c>
      <c r="BA478">
        <v>0</v>
      </c>
      <c r="BB478">
        <v>0</v>
      </c>
      <c r="BC478">
        <f t="shared" si="115"/>
        <v>0</v>
      </c>
      <c r="BE478" t="str">
        <f t="shared" si="116"/>
        <v>void</v>
      </c>
      <c r="BF478">
        <f t="shared" si="117"/>
        <v>0</v>
      </c>
      <c r="BG478">
        <f t="shared" si="118"/>
        <v>0</v>
      </c>
      <c r="BH478">
        <f t="shared" si="119"/>
        <v>0</v>
      </c>
    </row>
    <row r="479" spans="1:60" x14ac:dyDescent="0.45">
      <c r="A479" t="s">
        <v>2686</v>
      </c>
      <c r="B479" t="s">
        <v>88</v>
      </c>
      <c r="C479">
        <v>105</v>
      </c>
      <c r="D479" t="s">
        <v>88</v>
      </c>
      <c r="E479" t="s">
        <v>88</v>
      </c>
      <c r="F479" t="s">
        <v>1461</v>
      </c>
      <c r="G479">
        <v>1</v>
      </c>
      <c r="H479" t="s">
        <v>116</v>
      </c>
      <c r="I479" t="s">
        <v>56</v>
      </c>
      <c r="J479" t="s">
        <v>1522</v>
      </c>
      <c r="K479" t="s">
        <v>2687</v>
      </c>
      <c r="L479" t="s">
        <v>1463</v>
      </c>
      <c r="M479" t="s">
        <v>1464</v>
      </c>
      <c r="N479">
        <v>7</v>
      </c>
      <c r="O479">
        <v>0.91320000000000001</v>
      </c>
      <c r="P479">
        <v>0.72731000000000001</v>
      </c>
      <c r="Q479">
        <v>0.82294999999999996</v>
      </c>
      <c r="R479">
        <v>0.81371000000000004</v>
      </c>
      <c r="S479">
        <f t="shared" si="105"/>
        <v>0.81929249999999998</v>
      </c>
      <c r="T479">
        <v>0.82315000000000005</v>
      </c>
      <c r="U479">
        <v>0.64981</v>
      </c>
      <c r="V479">
        <v>0.71679000000000004</v>
      </c>
      <c r="W479">
        <v>0.71487999999999996</v>
      </c>
      <c r="X479" s="3">
        <f t="shared" si="106"/>
        <v>0.72615750000000001</v>
      </c>
      <c r="Y479" t="e">
        <f t="shared" si="107"/>
        <v>#DIV/0!</v>
      </c>
      <c r="Z479">
        <v>1.2282999999999999</v>
      </c>
      <c r="AA479">
        <v>1.1189</v>
      </c>
      <c r="AB479">
        <v>1.2032</v>
      </c>
      <c r="AC479">
        <v>1.1551</v>
      </c>
      <c r="AD479">
        <f t="shared" si="108"/>
        <v>1.1763749999999999</v>
      </c>
      <c r="AE479">
        <v>1.1044</v>
      </c>
      <c r="AF479">
        <v>1.0449999999999999</v>
      </c>
      <c r="AG479">
        <v>1.0656000000000001</v>
      </c>
      <c r="AH479">
        <v>1.0640000000000001</v>
      </c>
      <c r="AI479">
        <f t="shared" si="109"/>
        <v>1.06975</v>
      </c>
      <c r="AJ479" t="e">
        <f t="shared" si="110"/>
        <v>#DIV/0!</v>
      </c>
      <c r="AK479" s="1" t="e">
        <f>IF(AND(OR(#REF!&gt;1.49,#REF!&lt; 0.67),#REF!&lt; 0.05),"TL regulate","none")</f>
        <v>#REF!</v>
      </c>
      <c r="AL479" s="1" t="e">
        <f t="shared" si="111"/>
        <v>#DIV/0!</v>
      </c>
      <c r="AM479" s="1" t="e">
        <f t="shared" si="112"/>
        <v>#DIV/0!</v>
      </c>
      <c r="AO479">
        <v>780850000</v>
      </c>
      <c r="AP479">
        <v>0</v>
      </c>
      <c r="AQ479">
        <v>616940000</v>
      </c>
      <c r="AR479">
        <v>301090000</v>
      </c>
      <c r="AS479">
        <f t="shared" si="113"/>
        <v>1698880000</v>
      </c>
      <c r="AT479">
        <v>550470000</v>
      </c>
      <c r="AU479">
        <v>0</v>
      </c>
      <c r="AV479">
        <v>462190000</v>
      </c>
      <c r="AW479">
        <v>50391000</v>
      </c>
      <c r="AX479">
        <f t="shared" si="114"/>
        <v>1063051000</v>
      </c>
      <c r="AY479">
        <v>119440000</v>
      </c>
      <c r="AZ479">
        <v>0</v>
      </c>
      <c r="BA479">
        <v>478120000</v>
      </c>
      <c r="BB479">
        <v>167210000</v>
      </c>
      <c r="BC479">
        <f t="shared" si="115"/>
        <v>764770000</v>
      </c>
      <c r="BE479" t="str">
        <f t="shared" si="116"/>
        <v>void</v>
      </c>
      <c r="BF479">
        <f t="shared" si="117"/>
        <v>3</v>
      </c>
      <c r="BG479">
        <f t="shared" si="118"/>
        <v>3</v>
      </c>
      <c r="BH479">
        <f t="shared" si="119"/>
        <v>3</v>
      </c>
    </row>
    <row r="480" spans="1:60" x14ac:dyDescent="0.45">
      <c r="A480" t="s">
        <v>2688</v>
      </c>
      <c r="B480" t="s">
        <v>2689</v>
      </c>
      <c r="C480">
        <v>984</v>
      </c>
      <c r="D480" t="s">
        <v>2689</v>
      </c>
      <c r="E480" t="s">
        <v>2689</v>
      </c>
      <c r="F480" t="s">
        <v>2690</v>
      </c>
      <c r="G480">
        <v>0.993923</v>
      </c>
      <c r="H480">
        <v>1</v>
      </c>
      <c r="I480" t="s">
        <v>56</v>
      </c>
      <c r="J480" t="s">
        <v>57</v>
      </c>
      <c r="K480" t="s">
        <v>240</v>
      </c>
      <c r="L480" t="s">
        <v>2691</v>
      </c>
      <c r="M480" t="s">
        <v>2692</v>
      </c>
      <c r="N480">
        <v>3</v>
      </c>
      <c r="O480">
        <v>0.91146000000000005</v>
      </c>
      <c r="P480">
        <v>0.80817000000000005</v>
      </c>
      <c r="S480">
        <f t="shared" si="105"/>
        <v>0.859815</v>
      </c>
      <c r="T480">
        <v>0.76254999999999995</v>
      </c>
      <c r="U480">
        <v>0.68988000000000005</v>
      </c>
      <c r="X480" s="3">
        <f t="shared" si="106"/>
        <v>0.72621500000000005</v>
      </c>
      <c r="Y480" t="e">
        <f t="shared" si="107"/>
        <v>#DIV/0!</v>
      </c>
      <c r="Z480">
        <v>1.206</v>
      </c>
      <c r="AA480">
        <v>1.1739999999999999</v>
      </c>
      <c r="AD480">
        <f t="shared" si="108"/>
        <v>1.19</v>
      </c>
      <c r="AE480">
        <v>1.0316000000000001</v>
      </c>
      <c r="AF480">
        <v>1.0093000000000001</v>
      </c>
      <c r="AI480">
        <f t="shared" si="109"/>
        <v>1.0204500000000001</v>
      </c>
      <c r="AJ480" t="e">
        <f t="shared" si="110"/>
        <v>#DIV/0!</v>
      </c>
      <c r="AK480" s="1" t="e">
        <f>IF(AND(OR(#REF!&gt;1.49,#REF!&lt; 0.67),#REF!&lt; 0.05),"TL regulate","none")</f>
        <v>#REF!</v>
      </c>
      <c r="AL480" s="1" t="e">
        <f t="shared" si="111"/>
        <v>#DIV/0!</v>
      </c>
      <c r="AM480" s="1" t="e">
        <f t="shared" si="112"/>
        <v>#DIV/0!</v>
      </c>
      <c r="AO480">
        <v>10237000</v>
      </c>
      <c r="AP480">
        <v>0</v>
      </c>
      <c r="AQ480">
        <v>0</v>
      </c>
      <c r="AR480">
        <v>0</v>
      </c>
      <c r="AS480">
        <f t="shared" si="113"/>
        <v>10237000</v>
      </c>
      <c r="AT480">
        <v>6870700</v>
      </c>
      <c r="AU480">
        <v>0</v>
      </c>
      <c r="AV480">
        <v>7902400</v>
      </c>
      <c r="AW480">
        <v>0</v>
      </c>
      <c r="AX480">
        <f t="shared" si="114"/>
        <v>14773100</v>
      </c>
      <c r="AY480">
        <v>9230200</v>
      </c>
      <c r="AZ480">
        <v>0</v>
      </c>
      <c r="BA480">
        <v>13844000</v>
      </c>
      <c r="BB480">
        <v>0</v>
      </c>
      <c r="BC480">
        <f t="shared" si="115"/>
        <v>23074200</v>
      </c>
      <c r="BE480" t="str">
        <f t="shared" si="116"/>
        <v>void</v>
      </c>
      <c r="BF480">
        <f t="shared" si="117"/>
        <v>1</v>
      </c>
      <c r="BG480">
        <f t="shared" si="118"/>
        <v>2</v>
      </c>
      <c r="BH480">
        <f t="shared" si="119"/>
        <v>2</v>
      </c>
    </row>
    <row r="481" spans="1:60" x14ac:dyDescent="0.45">
      <c r="A481" t="s">
        <v>2693</v>
      </c>
      <c r="B481" t="s">
        <v>2284</v>
      </c>
      <c r="C481">
        <v>66</v>
      </c>
      <c r="D481" t="s">
        <v>2284</v>
      </c>
      <c r="E481" t="s">
        <v>2284</v>
      </c>
      <c r="F481" t="s">
        <v>2285</v>
      </c>
      <c r="G481">
        <v>0.99923600000000001</v>
      </c>
      <c r="H481">
        <v>1</v>
      </c>
      <c r="I481" t="s">
        <v>56</v>
      </c>
      <c r="J481" t="s">
        <v>57</v>
      </c>
      <c r="K481" t="s">
        <v>102</v>
      </c>
      <c r="L481" t="s">
        <v>2694</v>
      </c>
      <c r="M481" t="s">
        <v>2695</v>
      </c>
      <c r="N481">
        <v>3</v>
      </c>
      <c r="O481">
        <v>0.73309999999999997</v>
      </c>
      <c r="P481">
        <v>0.79298000000000002</v>
      </c>
      <c r="Q481">
        <v>0.86565000000000003</v>
      </c>
      <c r="R481">
        <v>0.90683000000000002</v>
      </c>
      <c r="S481">
        <f t="shared" si="105"/>
        <v>0.82464000000000004</v>
      </c>
      <c r="T481">
        <v>0.65312999999999999</v>
      </c>
      <c r="U481">
        <v>0.69037999999999999</v>
      </c>
      <c r="V481">
        <v>0.76163000000000003</v>
      </c>
      <c r="W481">
        <v>0.80093999999999999</v>
      </c>
      <c r="X481" s="3">
        <f t="shared" si="106"/>
        <v>0.72652000000000005</v>
      </c>
      <c r="Y481" t="e">
        <f t="shared" si="107"/>
        <v>#DIV/0!</v>
      </c>
      <c r="Z481">
        <v>0.90369999999999995</v>
      </c>
      <c r="AA481">
        <v>0.79862999999999995</v>
      </c>
      <c r="AB481">
        <v>0.80564999999999998</v>
      </c>
      <c r="AC481">
        <v>1.1673</v>
      </c>
      <c r="AD481">
        <f t="shared" si="108"/>
        <v>0.91881999999999997</v>
      </c>
      <c r="AE481">
        <v>0.80989999999999995</v>
      </c>
      <c r="AF481">
        <v>0.71450000000000002</v>
      </c>
      <c r="AG481">
        <v>0.71148999999999996</v>
      </c>
      <c r="AH481">
        <v>1.0497000000000001</v>
      </c>
      <c r="AI481">
        <f t="shared" si="109"/>
        <v>0.8213975</v>
      </c>
      <c r="AJ481" t="e">
        <f t="shared" si="110"/>
        <v>#DIV/0!</v>
      </c>
      <c r="AK481" s="1" t="e">
        <f>IF(AND(OR(#REF!&gt;1.49,#REF!&lt; 0.67),#REF!&lt; 0.05),"TL regulate","none")</f>
        <v>#REF!</v>
      </c>
      <c r="AL481" s="1" t="e">
        <f t="shared" si="111"/>
        <v>#DIV/0!</v>
      </c>
      <c r="AM481" s="1" t="e">
        <f t="shared" si="112"/>
        <v>#DIV/0!</v>
      </c>
      <c r="AO481">
        <v>44467000</v>
      </c>
      <c r="AP481">
        <v>0</v>
      </c>
      <c r="AQ481">
        <v>87461000</v>
      </c>
      <c r="AR481">
        <v>60257000</v>
      </c>
      <c r="AS481">
        <f t="shared" si="113"/>
        <v>192185000</v>
      </c>
      <c r="AT481">
        <v>48080000</v>
      </c>
      <c r="AU481">
        <v>0</v>
      </c>
      <c r="AV481">
        <v>43633000</v>
      </c>
      <c r="AW481">
        <v>60169000</v>
      </c>
      <c r="AX481">
        <f t="shared" si="114"/>
        <v>151882000</v>
      </c>
      <c r="AY481">
        <v>44763000</v>
      </c>
      <c r="AZ481">
        <v>0</v>
      </c>
      <c r="BA481">
        <v>31450000</v>
      </c>
      <c r="BB481">
        <v>63263000</v>
      </c>
      <c r="BC481">
        <f t="shared" si="115"/>
        <v>139476000</v>
      </c>
      <c r="BE481" t="str">
        <f t="shared" si="116"/>
        <v>void</v>
      </c>
      <c r="BF481">
        <f t="shared" si="117"/>
        <v>3</v>
      </c>
      <c r="BG481">
        <f t="shared" si="118"/>
        <v>3</v>
      </c>
      <c r="BH481">
        <f t="shared" si="119"/>
        <v>3</v>
      </c>
    </row>
    <row r="482" spans="1:60" x14ac:dyDescent="0.45">
      <c r="A482" t="s">
        <v>2696</v>
      </c>
      <c r="B482" t="s">
        <v>1388</v>
      </c>
      <c r="C482">
        <v>318</v>
      </c>
      <c r="D482" t="s">
        <v>1388</v>
      </c>
      <c r="E482" t="s">
        <v>1388</v>
      </c>
      <c r="F482" t="s">
        <v>1389</v>
      </c>
      <c r="G482">
        <v>0.44043300000000002</v>
      </c>
      <c r="H482">
        <v>0</v>
      </c>
      <c r="I482" t="s">
        <v>80</v>
      </c>
      <c r="J482" t="s">
        <v>57</v>
      </c>
      <c r="K482" t="s">
        <v>2697</v>
      </c>
      <c r="L482" t="s">
        <v>2698</v>
      </c>
      <c r="M482" t="s">
        <v>2699</v>
      </c>
      <c r="N482">
        <v>13</v>
      </c>
      <c r="O482">
        <v>0.78822999999999999</v>
      </c>
      <c r="S482">
        <f t="shared" si="105"/>
        <v>0.78822999999999999</v>
      </c>
      <c r="T482">
        <v>0.72658999999999996</v>
      </c>
      <c r="X482" s="3">
        <f t="shared" si="106"/>
        <v>0.72658999999999996</v>
      </c>
      <c r="Y482" t="e">
        <f t="shared" si="107"/>
        <v>#DIV/0!</v>
      </c>
      <c r="Z482">
        <v>0.98687000000000002</v>
      </c>
      <c r="AD482">
        <f t="shared" si="108"/>
        <v>0.98687000000000002</v>
      </c>
      <c r="AE482">
        <v>0.94347999999999999</v>
      </c>
      <c r="AI482">
        <f t="shared" si="109"/>
        <v>0.94347999999999999</v>
      </c>
      <c r="AJ482" t="e">
        <f t="shared" si="110"/>
        <v>#DIV/0!</v>
      </c>
      <c r="AK482" s="1" t="e">
        <f>IF(AND(OR(#REF!&gt;1.49,#REF!&lt; 0.67),#REF!&lt; 0.05),"TL regulate","none")</f>
        <v>#REF!</v>
      </c>
      <c r="AL482" s="1" t="e">
        <f t="shared" si="111"/>
        <v>#DIV/0!</v>
      </c>
      <c r="AM482" s="1" t="e">
        <f t="shared" si="112"/>
        <v>#DIV/0!</v>
      </c>
      <c r="AO482">
        <v>0</v>
      </c>
      <c r="AP482">
        <v>0</v>
      </c>
      <c r="AQ482">
        <v>0</v>
      </c>
      <c r="AR482">
        <v>0</v>
      </c>
      <c r="AS482">
        <f t="shared" si="113"/>
        <v>0</v>
      </c>
      <c r="AT482">
        <v>0</v>
      </c>
      <c r="AU482">
        <v>0</v>
      </c>
      <c r="AV482">
        <v>0</v>
      </c>
      <c r="AW482">
        <v>0</v>
      </c>
      <c r="AX482">
        <f t="shared" si="114"/>
        <v>0</v>
      </c>
      <c r="AY482">
        <v>0</v>
      </c>
      <c r="AZ482">
        <v>0</v>
      </c>
      <c r="BA482">
        <v>0</v>
      </c>
      <c r="BB482">
        <v>0</v>
      </c>
      <c r="BC482">
        <f t="shared" si="115"/>
        <v>0</v>
      </c>
      <c r="BE482" t="str">
        <f t="shared" si="116"/>
        <v>void</v>
      </c>
      <c r="BF482">
        <f t="shared" si="117"/>
        <v>0</v>
      </c>
      <c r="BG482">
        <f t="shared" si="118"/>
        <v>0</v>
      </c>
      <c r="BH482">
        <f t="shared" si="119"/>
        <v>0</v>
      </c>
    </row>
    <row r="483" spans="1:60" x14ac:dyDescent="0.45">
      <c r="A483" t="s">
        <v>2700</v>
      </c>
      <c r="B483" t="s">
        <v>2701</v>
      </c>
      <c r="C483">
        <v>713</v>
      </c>
      <c r="D483" t="s">
        <v>2701</v>
      </c>
      <c r="E483" t="s">
        <v>2701</v>
      </c>
      <c r="F483" t="s">
        <v>2702</v>
      </c>
      <c r="G483">
        <v>0.45968199999999998</v>
      </c>
      <c r="H483">
        <v>0</v>
      </c>
      <c r="I483" t="s">
        <v>56</v>
      </c>
      <c r="J483" t="s">
        <v>57</v>
      </c>
      <c r="K483" t="s">
        <v>2409</v>
      </c>
      <c r="L483" t="s">
        <v>2703</v>
      </c>
      <c r="M483" t="s">
        <v>2704</v>
      </c>
      <c r="N483">
        <v>14</v>
      </c>
      <c r="O483">
        <v>0.87295999999999996</v>
      </c>
      <c r="Q483">
        <v>0.83886000000000005</v>
      </c>
      <c r="S483">
        <f t="shared" si="105"/>
        <v>0.85590999999999995</v>
      </c>
      <c r="T483">
        <v>0.72513000000000005</v>
      </c>
      <c r="V483">
        <v>0.72804999999999997</v>
      </c>
      <c r="X483" s="3">
        <f t="shared" si="106"/>
        <v>0.72659000000000007</v>
      </c>
      <c r="Y483" t="e">
        <f t="shared" si="107"/>
        <v>#DIV/0!</v>
      </c>
      <c r="Z483">
        <v>1.5306</v>
      </c>
      <c r="AB483">
        <v>1.2343999999999999</v>
      </c>
      <c r="AD483">
        <f t="shared" si="108"/>
        <v>1.3824999999999998</v>
      </c>
      <c r="AE483">
        <v>1.3447</v>
      </c>
      <c r="AG483">
        <v>1.0790999999999999</v>
      </c>
      <c r="AI483">
        <f t="shared" si="109"/>
        <v>1.2119</v>
      </c>
      <c r="AJ483" t="e">
        <f t="shared" si="110"/>
        <v>#DIV/0!</v>
      </c>
      <c r="AK483" s="1" t="e">
        <f>IF(AND(OR(#REF!&gt;1.49,#REF!&lt; 0.67),#REF!&lt; 0.05),"TL regulate","none")</f>
        <v>#REF!</v>
      </c>
      <c r="AL483" s="1" t="e">
        <f t="shared" si="111"/>
        <v>#DIV/0!</v>
      </c>
      <c r="AM483" s="1" t="e">
        <f t="shared" si="112"/>
        <v>#DIV/0!</v>
      </c>
      <c r="AO483">
        <v>27071000</v>
      </c>
      <c r="AP483">
        <v>0</v>
      </c>
      <c r="AQ483">
        <v>29247000</v>
      </c>
      <c r="AR483">
        <v>0</v>
      </c>
      <c r="AS483">
        <f t="shared" si="113"/>
        <v>56318000</v>
      </c>
      <c r="AT483">
        <v>17229000</v>
      </c>
      <c r="AU483">
        <v>0</v>
      </c>
      <c r="AV483">
        <v>24049000</v>
      </c>
      <c r="AW483">
        <v>0</v>
      </c>
      <c r="AX483">
        <f t="shared" si="114"/>
        <v>41278000</v>
      </c>
      <c r="AY483">
        <v>24093000</v>
      </c>
      <c r="AZ483">
        <v>0</v>
      </c>
      <c r="BA483">
        <v>29421000</v>
      </c>
      <c r="BB483">
        <v>0</v>
      </c>
      <c r="BC483">
        <f t="shared" si="115"/>
        <v>53514000</v>
      </c>
      <c r="BE483" t="str">
        <f t="shared" si="116"/>
        <v>void</v>
      </c>
      <c r="BF483">
        <f t="shared" si="117"/>
        <v>2</v>
      </c>
      <c r="BG483">
        <f t="shared" si="118"/>
        <v>2</v>
      </c>
      <c r="BH483">
        <f t="shared" si="119"/>
        <v>2</v>
      </c>
    </row>
    <row r="484" spans="1:60" x14ac:dyDescent="0.45">
      <c r="A484" t="s">
        <v>2705</v>
      </c>
      <c r="B484" t="s">
        <v>2706</v>
      </c>
      <c r="C484">
        <v>62</v>
      </c>
      <c r="D484" t="s">
        <v>2706</v>
      </c>
      <c r="E484" t="s">
        <v>2706</v>
      </c>
      <c r="F484" t="s">
        <v>2707</v>
      </c>
      <c r="G484">
        <v>1</v>
      </c>
      <c r="H484">
        <v>1</v>
      </c>
      <c r="I484" t="s">
        <v>56</v>
      </c>
      <c r="J484" t="s">
        <v>57</v>
      </c>
      <c r="K484" t="s">
        <v>882</v>
      </c>
      <c r="L484" t="s">
        <v>2708</v>
      </c>
      <c r="M484" t="s">
        <v>2709</v>
      </c>
      <c r="N484">
        <v>4</v>
      </c>
      <c r="O484">
        <v>1.0337000000000001</v>
      </c>
      <c r="P484">
        <v>0.61895999999999995</v>
      </c>
      <c r="Q484">
        <v>0.65307999999999999</v>
      </c>
      <c r="R484">
        <v>0.74660000000000004</v>
      </c>
      <c r="S484">
        <f t="shared" si="105"/>
        <v>0.76308500000000001</v>
      </c>
      <c r="T484">
        <v>0.96396000000000004</v>
      </c>
      <c r="U484">
        <v>0.58848999999999996</v>
      </c>
      <c r="V484">
        <v>0.63914000000000004</v>
      </c>
      <c r="W484">
        <v>0.71565000000000001</v>
      </c>
      <c r="X484" s="3">
        <f t="shared" si="106"/>
        <v>0.72680999999999996</v>
      </c>
      <c r="Y484" t="e">
        <f t="shared" si="107"/>
        <v>#DIV/0!</v>
      </c>
      <c r="Z484">
        <v>0.75158000000000003</v>
      </c>
      <c r="AA484">
        <v>0.79488000000000003</v>
      </c>
      <c r="AB484">
        <v>0.81830999999999998</v>
      </c>
      <c r="AC484">
        <v>1.1640999999999999</v>
      </c>
      <c r="AD484">
        <f t="shared" si="108"/>
        <v>0.88221749999999999</v>
      </c>
      <c r="AE484">
        <v>0.68023999999999996</v>
      </c>
      <c r="AF484">
        <v>0.75885999999999998</v>
      </c>
      <c r="AG484">
        <v>0.75599000000000005</v>
      </c>
      <c r="AH484">
        <v>1.1076999999999999</v>
      </c>
      <c r="AI484">
        <f t="shared" si="109"/>
        <v>0.82569749999999997</v>
      </c>
      <c r="AJ484" t="e">
        <f t="shared" si="110"/>
        <v>#DIV/0!</v>
      </c>
      <c r="AK484" s="1" t="e">
        <f>IF(AND(OR(#REF!&gt;1.49,#REF!&lt; 0.67),#REF!&lt; 0.05),"TL regulate","none")</f>
        <v>#REF!</v>
      </c>
      <c r="AL484" s="1" t="e">
        <f t="shared" si="111"/>
        <v>#DIV/0!</v>
      </c>
      <c r="AM484" s="1" t="e">
        <f t="shared" si="112"/>
        <v>#DIV/0!</v>
      </c>
      <c r="AO484">
        <v>0</v>
      </c>
      <c r="AP484">
        <v>0</v>
      </c>
      <c r="AQ484">
        <v>0</v>
      </c>
      <c r="AR484">
        <v>69366000</v>
      </c>
      <c r="AS484">
        <f t="shared" si="113"/>
        <v>69366000</v>
      </c>
      <c r="AT484">
        <v>0</v>
      </c>
      <c r="AU484">
        <v>0</v>
      </c>
      <c r="AV484">
        <v>0</v>
      </c>
      <c r="AW484">
        <v>42095000</v>
      </c>
      <c r="AX484">
        <f t="shared" si="114"/>
        <v>42095000</v>
      </c>
      <c r="AY484">
        <v>0</v>
      </c>
      <c r="AZ484">
        <v>0</v>
      </c>
      <c r="BA484">
        <v>0</v>
      </c>
      <c r="BB484">
        <v>50317000</v>
      </c>
      <c r="BC484">
        <f t="shared" si="115"/>
        <v>50317000</v>
      </c>
      <c r="BE484" t="str">
        <f t="shared" si="116"/>
        <v>void</v>
      </c>
      <c r="BF484">
        <f t="shared" si="117"/>
        <v>1</v>
      </c>
      <c r="BG484">
        <f t="shared" si="118"/>
        <v>1</v>
      </c>
      <c r="BH484">
        <f t="shared" si="119"/>
        <v>1</v>
      </c>
    </row>
    <row r="485" spans="1:60" x14ac:dyDescent="0.45">
      <c r="A485" t="s">
        <v>2710</v>
      </c>
      <c r="B485" t="s">
        <v>2711</v>
      </c>
      <c r="C485" t="s">
        <v>2712</v>
      </c>
      <c r="D485" t="s">
        <v>2713</v>
      </c>
      <c r="E485" t="s">
        <v>2713</v>
      </c>
      <c r="F485" t="s">
        <v>2714</v>
      </c>
      <c r="G485">
        <v>0.49932399999999999</v>
      </c>
      <c r="H485">
        <v>0</v>
      </c>
      <c r="I485" t="s">
        <v>56</v>
      </c>
      <c r="J485" t="s">
        <v>57</v>
      </c>
      <c r="K485" t="s">
        <v>2715</v>
      </c>
      <c r="L485" t="s">
        <v>2716</v>
      </c>
      <c r="M485" t="s">
        <v>2717</v>
      </c>
      <c r="N485">
        <v>2</v>
      </c>
      <c r="P485">
        <v>0.87773999999999996</v>
      </c>
      <c r="Q485">
        <v>0.94923000000000002</v>
      </c>
      <c r="S485">
        <f t="shared" si="105"/>
        <v>0.91348499999999999</v>
      </c>
      <c r="U485">
        <v>0.70328000000000002</v>
      </c>
      <c r="V485">
        <v>0.75063999999999997</v>
      </c>
      <c r="X485" s="3">
        <f t="shared" si="106"/>
        <v>0.72696000000000005</v>
      </c>
      <c r="Y485" t="e">
        <f t="shared" si="107"/>
        <v>#DIV/0!</v>
      </c>
      <c r="AA485">
        <v>1.0858000000000001</v>
      </c>
      <c r="AB485">
        <v>1.1137999999999999</v>
      </c>
      <c r="AD485">
        <f t="shared" si="108"/>
        <v>1.0998000000000001</v>
      </c>
      <c r="AF485">
        <v>0.91371999999999998</v>
      </c>
      <c r="AG485">
        <v>0.94769000000000003</v>
      </c>
      <c r="AI485">
        <f t="shared" si="109"/>
        <v>0.930705</v>
      </c>
      <c r="AJ485" t="e">
        <f t="shared" si="110"/>
        <v>#DIV/0!</v>
      </c>
      <c r="AK485" s="1" t="e">
        <f>IF(AND(OR(#REF!&gt;1.49,#REF!&lt; 0.67),#REF!&lt; 0.05),"TL regulate","none")</f>
        <v>#REF!</v>
      </c>
      <c r="AL485" s="1" t="e">
        <f t="shared" si="111"/>
        <v>#DIV/0!</v>
      </c>
      <c r="AM485" s="1" t="e">
        <f t="shared" si="112"/>
        <v>#DIV/0!</v>
      </c>
      <c r="AO485">
        <v>0</v>
      </c>
      <c r="AP485">
        <v>0</v>
      </c>
      <c r="AQ485">
        <v>34406000</v>
      </c>
      <c r="AR485">
        <v>0</v>
      </c>
      <c r="AS485">
        <f t="shared" si="113"/>
        <v>34406000</v>
      </c>
      <c r="AT485">
        <v>0</v>
      </c>
      <c r="AU485">
        <v>0</v>
      </c>
      <c r="AV485">
        <v>27253000</v>
      </c>
      <c r="AW485">
        <v>0</v>
      </c>
      <c r="AX485">
        <f t="shared" si="114"/>
        <v>27253000</v>
      </c>
      <c r="AY485">
        <v>0</v>
      </c>
      <c r="AZ485">
        <v>0</v>
      </c>
      <c r="BA485">
        <v>31892000</v>
      </c>
      <c r="BB485">
        <v>0</v>
      </c>
      <c r="BC485">
        <f t="shared" si="115"/>
        <v>31892000</v>
      </c>
      <c r="BE485" t="str">
        <f t="shared" si="116"/>
        <v>void</v>
      </c>
      <c r="BF485">
        <f t="shared" si="117"/>
        <v>1</v>
      </c>
      <c r="BG485">
        <f t="shared" si="118"/>
        <v>1</v>
      </c>
      <c r="BH485">
        <f t="shared" si="119"/>
        <v>1</v>
      </c>
    </row>
    <row r="486" spans="1:60" x14ac:dyDescent="0.45">
      <c r="A486" t="s">
        <v>2718</v>
      </c>
      <c r="B486" t="s">
        <v>1354</v>
      </c>
      <c r="C486" t="s">
        <v>2719</v>
      </c>
      <c r="D486" t="s">
        <v>1356</v>
      </c>
      <c r="E486" t="s">
        <v>1356</v>
      </c>
      <c r="F486" t="s">
        <v>1357</v>
      </c>
      <c r="G486">
        <v>1</v>
      </c>
      <c r="H486">
        <v>1</v>
      </c>
      <c r="I486" t="s">
        <v>56</v>
      </c>
      <c r="J486" t="s">
        <v>57</v>
      </c>
      <c r="K486" t="s">
        <v>2720</v>
      </c>
      <c r="L486" t="s">
        <v>2721</v>
      </c>
      <c r="M486" t="s">
        <v>2722</v>
      </c>
      <c r="N486">
        <v>6</v>
      </c>
      <c r="O486">
        <v>0.82445000000000002</v>
      </c>
      <c r="P486">
        <v>0.77195000000000003</v>
      </c>
      <c r="Q486">
        <v>0.72951999999999995</v>
      </c>
      <c r="R486">
        <v>0.95259000000000005</v>
      </c>
      <c r="S486">
        <f t="shared" si="105"/>
        <v>0.81962749999999995</v>
      </c>
      <c r="T486">
        <v>0.75436000000000003</v>
      </c>
      <c r="U486">
        <v>0.67340999999999995</v>
      </c>
      <c r="V486">
        <v>0.64068000000000003</v>
      </c>
      <c r="W486">
        <v>0.84065000000000001</v>
      </c>
      <c r="X486" s="3">
        <f t="shared" si="106"/>
        <v>0.727275</v>
      </c>
      <c r="Y486" t="e">
        <f t="shared" si="107"/>
        <v>#DIV/0!</v>
      </c>
      <c r="Z486">
        <v>0.89785999999999999</v>
      </c>
      <c r="AA486">
        <v>0.86138000000000003</v>
      </c>
      <c r="AB486">
        <v>0.82813000000000003</v>
      </c>
      <c r="AC486">
        <v>0.72040000000000004</v>
      </c>
      <c r="AD486">
        <f t="shared" si="108"/>
        <v>0.82694250000000002</v>
      </c>
      <c r="AE486">
        <v>0.84604999999999997</v>
      </c>
      <c r="AF486">
        <v>0.84448999999999996</v>
      </c>
      <c r="AG486">
        <v>0.79496999999999995</v>
      </c>
      <c r="AH486">
        <v>0.69330999999999998</v>
      </c>
      <c r="AI486">
        <f t="shared" si="109"/>
        <v>0.79470499999999988</v>
      </c>
      <c r="AJ486" t="e">
        <f t="shared" si="110"/>
        <v>#DIV/0!</v>
      </c>
      <c r="AK486" s="1" t="e">
        <f>IF(AND(OR(#REF!&gt;1.49,#REF!&lt; 0.67),#REF!&lt; 0.05),"TL regulate","none")</f>
        <v>#REF!</v>
      </c>
      <c r="AL486" s="1" t="e">
        <f t="shared" si="111"/>
        <v>#DIV/0!</v>
      </c>
      <c r="AM486" s="1" t="e">
        <f t="shared" si="112"/>
        <v>#DIV/0!</v>
      </c>
      <c r="AO486">
        <v>342780000</v>
      </c>
      <c r="AP486">
        <v>0</v>
      </c>
      <c r="AQ486">
        <v>336710000</v>
      </c>
      <c r="AR486">
        <v>382450000</v>
      </c>
      <c r="AS486">
        <f t="shared" si="113"/>
        <v>1061940000</v>
      </c>
      <c r="AT486">
        <v>323310000</v>
      </c>
      <c r="AU486">
        <v>0</v>
      </c>
      <c r="AV486">
        <v>332620000</v>
      </c>
      <c r="AW486">
        <v>374020000</v>
      </c>
      <c r="AX486">
        <f t="shared" si="114"/>
        <v>1029950000</v>
      </c>
      <c r="AY486">
        <v>294820000</v>
      </c>
      <c r="AZ486">
        <v>0</v>
      </c>
      <c r="BA486">
        <v>283780000</v>
      </c>
      <c r="BB486">
        <v>364780000</v>
      </c>
      <c r="BC486">
        <f t="shared" si="115"/>
        <v>943380000</v>
      </c>
      <c r="BE486" t="str">
        <f t="shared" si="116"/>
        <v>void</v>
      </c>
      <c r="BF486">
        <f t="shared" si="117"/>
        <v>3</v>
      </c>
      <c r="BG486">
        <f t="shared" si="118"/>
        <v>3</v>
      </c>
      <c r="BH486">
        <f t="shared" si="119"/>
        <v>3</v>
      </c>
    </row>
    <row r="487" spans="1:60" x14ac:dyDescent="0.45">
      <c r="A487" t="s">
        <v>2723</v>
      </c>
      <c r="B487" t="s">
        <v>2724</v>
      </c>
      <c r="C487" t="s">
        <v>2725</v>
      </c>
      <c r="D487" t="s">
        <v>2726</v>
      </c>
      <c r="E487" t="s">
        <v>2726</v>
      </c>
      <c r="F487" t="s">
        <v>2727</v>
      </c>
      <c r="G487">
        <v>0.999274</v>
      </c>
      <c r="H487">
        <v>1</v>
      </c>
      <c r="I487" t="s">
        <v>56</v>
      </c>
      <c r="J487" t="s">
        <v>57</v>
      </c>
      <c r="K487" t="s">
        <v>2160</v>
      </c>
      <c r="L487" t="s">
        <v>2728</v>
      </c>
      <c r="M487" t="s">
        <v>2729</v>
      </c>
      <c r="N487">
        <v>6</v>
      </c>
      <c r="O487">
        <v>0.97267999999999999</v>
      </c>
      <c r="P487">
        <v>0.75651000000000002</v>
      </c>
      <c r="Q487">
        <v>0.84702999999999995</v>
      </c>
      <c r="R487">
        <v>0.98546999999999996</v>
      </c>
      <c r="S487">
        <f t="shared" si="105"/>
        <v>0.89042250000000001</v>
      </c>
      <c r="T487">
        <v>0.79771999999999998</v>
      </c>
      <c r="U487">
        <v>0.60362000000000005</v>
      </c>
      <c r="V487">
        <v>0.68762000000000001</v>
      </c>
      <c r="W487">
        <v>0.82120000000000004</v>
      </c>
      <c r="X487" s="3">
        <f t="shared" si="106"/>
        <v>0.72754000000000008</v>
      </c>
      <c r="Y487" t="e">
        <f t="shared" si="107"/>
        <v>#DIV/0!</v>
      </c>
      <c r="Z487">
        <v>1.1299999999999999</v>
      </c>
      <c r="AA487">
        <v>1.2293000000000001</v>
      </c>
      <c r="AB487">
        <v>1.1597999999999999</v>
      </c>
      <c r="AC487">
        <v>1.2537</v>
      </c>
      <c r="AD487">
        <f t="shared" si="108"/>
        <v>1.1932</v>
      </c>
      <c r="AE487">
        <v>0.97602999999999995</v>
      </c>
      <c r="AF487">
        <v>1.0565</v>
      </c>
      <c r="AG487">
        <v>0.99792999999999998</v>
      </c>
      <c r="AH487">
        <v>1.0873999999999999</v>
      </c>
      <c r="AI487">
        <f t="shared" si="109"/>
        <v>1.0294649999999999</v>
      </c>
      <c r="AJ487" t="e">
        <f t="shared" si="110"/>
        <v>#DIV/0!</v>
      </c>
      <c r="AK487" s="1" t="e">
        <f>IF(AND(OR(#REF!&gt;1.49,#REF!&lt; 0.67),#REF!&lt; 0.05),"TL regulate","none")</f>
        <v>#REF!</v>
      </c>
      <c r="AL487" s="1" t="e">
        <f t="shared" si="111"/>
        <v>#DIV/0!</v>
      </c>
      <c r="AM487" s="1" t="e">
        <f t="shared" si="112"/>
        <v>#DIV/0!</v>
      </c>
      <c r="AO487">
        <v>220390000</v>
      </c>
      <c r="AP487">
        <v>0</v>
      </c>
      <c r="AQ487">
        <v>190320000</v>
      </c>
      <c r="AR487">
        <v>197690000</v>
      </c>
      <c r="AS487">
        <f t="shared" si="113"/>
        <v>608400000</v>
      </c>
      <c r="AT487">
        <v>195030000</v>
      </c>
      <c r="AU487">
        <v>0</v>
      </c>
      <c r="AV487">
        <v>145970000</v>
      </c>
      <c r="AW487">
        <v>136120000</v>
      </c>
      <c r="AX487">
        <f t="shared" si="114"/>
        <v>477120000</v>
      </c>
      <c r="AY487">
        <v>203350000</v>
      </c>
      <c r="AZ487">
        <v>0</v>
      </c>
      <c r="BA487">
        <v>167550000</v>
      </c>
      <c r="BB487">
        <v>179340000</v>
      </c>
      <c r="BC487">
        <f t="shared" si="115"/>
        <v>550240000</v>
      </c>
      <c r="BE487" t="str">
        <f t="shared" si="116"/>
        <v>void</v>
      </c>
      <c r="BF487">
        <f t="shared" si="117"/>
        <v>3</v>
      </c>
      <c r="BG487">
        <f t="shared" si="118"/>
        <v>3</v>
      </c>
      <c r="BH487">
        <f t="shared" si="119"/>
        <v>3</v>
      </c>
    </row>
    <row r="488" spans="1:60" x14ac:dyDescent="0.45">
      <c r="A488" t="s">
        <v>2730</v>
      </c>
      <c r="B488" t="s">
        <v>931</v>
      </c>
      <c r="C488">
        <v>737</v>
      </c>
      <c r="D488" t="s">
        <v>931</v>
      </c>
      <c r="E488" t="s">
        <v>931</v>
      </c>
      <c r="F488" t="s">
        <v>932</v>
      </c>
      <c r="G488">
        <v>1</v>
      </c>
      <c r="H488">
        <v>1</v>
      </c>
      <c r="I488" t="s">
        <v>56</v>
      </c>
      <c r="J488" t="s">
        <v>57</v>
      </c>
      <c r="K488" t="s">
        <v>159</v>
      </c>
      <c r="L488" t="s">
        <v>2731</v>
      </c>
      <c r="M488" t="s">
        <v>2732</v>
      </c>
      <c r="N488">
        <v>3</v>
      </c>
      <c r="O488">
        <v>0.88812000000000002</v>
      </c>
      <c r="P488">
        <v>0.79651000000000005</v>
      </c>
      <c r="Q488">
        <v>0.78220000000000001</v>
      </c>
      <c r="R488">
        <v>0.85133999999999999</v>
      </c>
      <c r="S488">
        <f t="shared" si="105"/>
        <v>0.82954249999999996</v>
      </c>
      <c r="T488">
        <v>0.79101999999999995</v>
      </c>
      <c r="U488">
        <v>0.69647999999999999</v>
      </c>
      <c r="V488">
        <v>0.66651000000000005</v>
      </c>
      <c r="W488">
        <v>0.75622</v>
      </c>
      <c r="X488" s="3">
        <f t="shared" si="106"/>
        <v>0.72755749999999997</v>
      </c>
      <c r="Y488" t="e">
        <f t="shared" si="107"/>
        <v>#DIV/0!</v>
      </c>
      <c r="Z488">
        <v>0.85384000000000004</v>
      </c>
      <c r="AA488">
        <v>0.77361000000000002</v>
      </c>
      <c r="AB488">
        <v>0.84611999999999998</v>
      </c>
      <c r="AC488">
        <v>0.84730000000000005</v>
      </c>
      <c r="AD488">
        <f t="shared" si="108"/>
        <v>0.83021750000000005</v>
      </c>
      <c r="AE488">
        <v>0.79130999999999996</v>
      </c>
      <c r="AF488">
        <v>0.70525000000000004</v>
      </c>
      <c r="AG488">
        <v>0.78713999999999995</v>
      </c>
      <c r="AH488">
        <v>0.78356000000000003</v>
      </c>
      <c r="AI488">
        <f t="shared" si="109"/>
        <v>0.76681500000000002</v>
      </c>
      <c r="AJ488" t="e">
        <f t="shared" si="110"/>
        <v>#DIV/0!</v>
      </c>
      <c r="AK488" s="1" t="e">
        <f>IF(AND(OR(#REF!&gt;1.49,#REF!&lt; 0.67),#REF!&lt; 0.05),"TL regulate","none")</f>
        <v>#REF!</v>
      </c>
      <c r="AL488" s="1" t="e">
        <f t="shared" si="111"/>
        <v>#DIV/0!</v>
      </c>
      <c r="AM488" s="1" t="e">
        <f t="shared" si="112"/>
        <v>#DIV/0!</v>
      </c>
      <c r="AO488">
        <v>192870000</v>
      </c>
      <c r="AP488">
        <v>0</v>
      </c>
      <c r="AQ488">
        <v>219900000</v>
      </c>
      <c r="AR488">
        <v>133140000</v>
      </c>
      <c r="AS488">
        <f t="shared" si="113"/>
        <v>545910000</v>
      </c>
      <c r="AT488">
        <v>201800000</v>
      </c>
      <c r="AU488">
        <v>0</v>
      </c>
      <c r="AV488">
        <v>208340000</v>
      </c>
      <c r="AW488">
        <v>130990000</v>
      </c>
      <c r="AX488">
        <f t="shared" si="114"/>
        <v>541130000</v>
      </c>
      <c r="AY488">
        <v>169620000</v>
      </c>
      <c r="AZ488">
        <v>0</v>
      </c>
      <c r="BA488">
        <v>170200000</v>
      </c>
      <c r="BB488">
        <v>104190000</v>
      </c>
      <c r="BC488">
        <f t="shared" si="115"/>
        <v>444010000</v>
      </c>
      <c r="BE488" t="str">
        <f t="shared" si="116"/>
        <v>void</v>
      </c>
      <c r="BF488">
        <f t="shared" si="117"/>
        <v>3</v>
      </c>
      <c r="BG488">
        <f t="shared" si="118"/>
        <v>3</v>
      </c>
      <c r="BH488">
        <f t="shared" si="119"/>
        <v>3</v>
      </c>
    </row>
    <row r="489" spans="1:60" x14ac:dyDescent="0.45">
      <c r="A489" t="s">
        <v>2733</v>
      </c>
      <c r="B489" t="s">
        <v>2734</v>
      </c>
      <c r="C489">
        <v>453</v>
      </c>
      <c r="D489" t="s">
        <v>2734</v>
      </c>
      <c r="E489" t="s">
        <v>2734</v>
      </c>
      <c r="F489" t="s">
        <v>2735</v>
      </c>
      <c r="G489">
        <v>1</v>
      </c>
      <c r="H489">
        <v>1</v>
      </c>
      <c r="I489" t="s">
        <v>56</v>
      </c>
      <c r="J489" t="s">
        <v>57</v>
      </c>
      <c r="K489" t="s">
        <v>296</v>
      </c>
      <c r="L489" t="s">
        <v>2736</v>
      </c>
      <c r="M489" t="s">
        <v>2737</v>
      </c>
      <c r="N489">
        <v>1</v>
      </c>
      <c r="P489">
        <v>0.91791</v>
      </c>
      <c r="S489">
        <f t="shared" si="105"/>
        <v>0.91791</v>
      </c>
      <c r="U489">
        <v>0.72874000000000005</v>
      </c>
      <c r="X489" s="3">
        <f t="shared" si="106"/>
        <v>0.72874000000000005</v>
      </c>
      <c r="Y489" t="e">
        <f t="shared" si="107"/>
        <v>#DIV/0!</v>
      </c>
      <c r="AA489">
        <v>1.0354000000000001</v>
      </c>
      <c r="AD489">
        <f t="shared" si="108"/>
        <v>1.0354000000000001</v>
      </c>
      <c r="AF489">
        <v>0.87634999999999996</v>
      </c>
      <c r="AI489">
        <f t="shared" si="109"/>
        <v>0.87634999999999996</v>
      </c>
      <c r="AJ489" t="e">
        <f t="shared" si="110"/>
        <v>#DIV/0!</v>
      </c>
      <c r="AK489" s="1" t="e">
        <f>IF(AND(OR(#REF!&gt;1.49,#REF!&lt; 0.67),#REF!&lt; 0.05),"TL regulate","none")</f>
        <v>#REF!</v>
      </c>
      <c r="AL489" s="1" t="e">
        <f t="shared" si="111"/>
        <v>#DIV/0!</v>
      </c>
      <c r="AM489" s="1" t="e">
        <f t="shared" si="112"/>
        <v>#DIV/0!</v>
      </c>
      <c r="AO489">
        <v>0</v>
      </c>
      <c r="AP489">
        <v>0</v>
      </c>
      <c r="AQ489">
        <v>31592000</v>
      </c>
      <c r="AR489">
        <v>0</v>
      </c>
      <c r="AS489">
        <f t="shared" si="113"/>
        <v>31592000</v>
      </c>
      <c r="AT489">
        <v>0</v>
      </c>
      <c r="AU489">
        <v>0</v>
      </c>
      <c r="AV489">
        <v>27379000</v>
      </c>
      <c r="AW489">
        <v>0</v>
      </c>
      <c r="AX489">
        <f t="shared" si="114"/>
        <v>27379000</v>
      </c>
      <c r="AY489">
        <v>0</v>
      </c>
      <c r="AZ489">
        <v>0</v>
      </c>
      <c r="BA489">
        <v>38499000</v>
      </c>
      <c r="BB489">
        <v>0</v>
      </c>
      <c r="BC489">
        <f t="shared" si="115"/>
        <v>38499000</v>
      </c>
      <c r="BE489" t="str">
        <f t="shared" si="116"/>
        <v>void</v>
      </c>
      <c r="BF489">
        <f t="shared" si="117"/>
        <v>1</v>
      </c>
      <c r="BG489">
        <f t="shared" si="118"/>
        <v>1</v>
      </c>
      <c r="BH489">
        <f t="shared" si="119"/>
        <v>1</v>
      </c>
    </row>
    <row r="490" spans="1:60" x14ac:dyDescent="0.45">
      <c r="A490" t="s">
        <v>2738</v>
      </c>
      <c r="B490" t="s">
        <v>2739</v>
      </c>
      <c r="C490" t="s">
        <v>2740</v>
      </c>
      <c r="D490" t="s">
        <v>2741</v>
      </c>
      <c r="E490" t="s">
        <v>2741</v>
      </c>
      <c r="F490" t="s">
        <v>2742</v>
      </c>
      <c r="G490">
        <v>0.99995599999999996</v>
      </c>
      <c r="H490">
        <v>1</v>
      </c>
      <c r="I490" t="s">
        <v>56</v>
      </c>
      <c r="J490" t="s">
        <v>57</v>
      </c>
      <c r="K490" t="s">
        <v>2743</v>
      </c>
      <c r="L490" t="s">
        <v>2744</v>
      </c>
      <c r="M490" t="s">
        <v>2745</v>
      </c>
      <c r="N490">
        <v>2</v>
      </c>
      <c r="O490">
        <v>0.85128000000000004</v>
      </c>
      <c r="S490">
        <f t="shared" si="105"/>
        <v>0.85128000000000004</v>
      </c>
      <c r="T490">
        <v>0.72896000000000005</v>
      </c>
      <c r="X490" s="3">
        <f t="shared" si="106"/>
        <v>0.72896000000000005</v>
      </c>
      <c r="Y490" t="e">
        <f t="shared" si="107"/>
        <v>#DIV/0!</v>
      </c>
      <c r="Z490">
        <v>1.0636000000000001</v>
      </c>
      <c r="AD490">
        <f t="shared" si="108"/>
        <v>1.0636000000000001</v>
      </c>
      <c r="AE490">
        <v>0.93761000000000005</v>
      </c>
      <c r="AI490">
        <f t="shared" si="109"/>
        <v>0.93761000000000005</v>
      </c>
      <c r="AJ490" t="e">
        <f t="shared" si="110"/>
        <v>#DIV/0!</v>
      </c>
      <c r="AK490" s="1" t="e">
        <f>IF(AND(OR(#REF!&gt;1.49,#REF!&lt; 0.67),#REF!&lt; 0.05),"TL regulate","none")</f>
        <v>#REF!</v>
      </c>
      <c r="AL490" s="1" t="e">
        <f t="shared" si="111"/>
        <v>#DIV/0!</v>
      </c>
      <c r="AM490" s="1" t="e">
        <f t="shared" si="112"/>
        <v>#DIV/0!</v>
      </c>
      <c r="AO490">
        <v>15904000</v>
      </c>
      <c r="AP490">
        <v>0</v>
      </c>
      <c r="AQ490">
        <v>0</v>
      </c>
      <c r="AR490">
        <v>0</v>
      </c>
      <c r="AS490">
        <f t="shared" si="113"/>
        <v>15904000</v>
      </c>
      <c r="AT490">
        <v>13942000</v>
      </c>
      <c r="AU490">
        <v>0</v>
      </c>
      <c r="AV490">
        <v>0</v>
      </c>
      <c r="AW490">
        <v>0</v>
      </c>
      <c r="AX490">
        <f t="shared" si="114"/>
        <v>13942000</v>
      </c>
      <c r="AY490">
        <v>14657000</v>
      </c>
      <c r="AZ490">
        <v>0</v>
      </c>
      <c r="BA490">
        <v>14122000</v>
      </c>
      <c r="BB490">
        <v>0</v>
      </c>
      <c r="BC490">
        <f t="shared" si="115"/>
        <v>28779000</v>
      </c>
      <c r="BE490" t="str">
        <f t="shared" si="116"/>
        <v>void</v>
      </c>
      <c r="BF490">
        <f t="shared" si="117"/>
        <v>1</v>
      </c>
      <c r="BG490">
        <f t="shared" si="118"/>
        <v>1</v>
      </c>
      <c r="BH490">
        <f t="shared" si="119"/>
        <v>2</v>
      </c>
    </row>
    <row r="491" spans="1:60" x14ac:dyDescent="0.45">
      <c r="A491" s="1" t="s">
        <v>2746</v>
      </c>
      <c r="B491" s="1" t="s">
        <v>2747</v>
      </c>
      <c r="C491" s="1">
        <v>727</v>
      </c>
      <c r="D491" s="1" t="s">
        <v>2747</v>
      </c>
      <c r="E491" s="1" t="s">
        <v>2747</v>
      </c>
      <c r="F491" s="1" t="s">
        <v>2748</v>
      </c>
      <c r="G491" s="1">
        <v>0.99956999999999996</v>
      </c>
      <c r="H491" s="1">
        <v>1</v>
      </c>
      <c r="I491" s="1" t="s">
        <v>56</v>
      </c>
      <c r="J491" s="1" t="s">
        <v>57</v>
      </c>
      <c r="K491" s="1" t="s">
        <v>1023</v>
      </c>
      <c r="L491" s="1" t="s">
        <v>2749</v>
      </c>
      <c r="M491" s="1" t="s">
        <v>2750</v>
      </c>
      <c r="N491" s="1">
        <v>18</v>
      </c>
      <c r="O491" s="1">
        <v>0.87378999999999996</v>
      </c>
      <c r="P491" s="1">
        <v>0.96460000000000001</v>
      </c>
      <c r="Q491" s="1"/>
      <c r="R491" s="1"/>
      <c r="S491" s="1">
        <f t="shared" si="105"/>
        <v>0.91919499999999998</v>
      </c>
      <c r="T491" s="1">
        <v>0.69787999999999994</v>
      </c>
      <c r="U491" s="1">
        <v>0.76061999999999996</v>
      </c>
      <c r="V491" s="1"/>
      <c r="W491" s="1"/>
      <c r="X491" s="4">
        <f t="shared" si="106"/>
        <v>0.72924999999999995</v>
      </c>
      <c r="Y491" s="1" t="e">
        <f t="shared" si="107"/>
        <v>#DIV/0!</v>
      </c>
      <c r="Z491" s="1">
        <v>0.72809000000000001</v>
      </c>
      <c r="AA491" s="1">
        <v>0.90515000000000001</v>
      </c>
      <c r="AB491" s="1"/>
      <c r="AC491" s="1"/>
      <c r="AD491" s="1">
        <f t="shared" si="108"/>
        <v>0.81662000000000001</v>
      </c>
      <c r="AE491" s="1">
        <v>0.62104000000000004</v>
      </c>
      <c r="AF491" s="1">
        <v>0.76934000000000002</v>
      </c>
      <c r="AG491" s="1"/>
      <c r="AH491" s="1"/>
      <c r="AI491" s="1">
        <f t="shared" si="109"/>
        <v>0.69518999999999997</v>
      </c>
      <c r="AJ491" s="1" t="e">
        <f t="shared" si="110"/>
        <v>#DIV/0!</v>
      </c>
      <c r="AK491" s="1" t="e">
        <f>IF(AND(OR(#REF!&gt;1.49,#REF!&lt; 0.67),#REF!&lt; 0.05),"TL regulate","none")</f>
        <v>#REF!</v>
      </c>
      <c r="AL491" s="1" t="e">
        <f t="shared" si="111"/>
        <v>#DIV/0!</v>
      </c>
      <c r="AM491" s="1" t="e">
        <f t="shared" si="112"/>
        <v>#DIV/0!</v>
      </c>
      <c r="AN491" s="1"/>
      <c r="AO491" s="1">
        <v>24277000</v>
      </c>
      <c r="AP491" s="1">
        <v>0</v>
      </c>
      <c r="AQ491" s="1">
        <v>0</v>
      </c>
      <c r="AR491" s="1">
        <v>0</v>
      </c>
      <c r="AS491" s="1">
        <f t="shared" si="113"/>
        <v>24277000</v>
      </c>
      <c r="AT491" s="1">
        <v>27207000</v>
      </c>
      <c r="AU491" s="1">
        <v>0</v>
      </c>
      <c r="AV491" s="1">
        <v>0</v>
      </c>
      <c r="AW491" s="1">
        <v>0</v>
      </c>
      <c r="AX491" s="1">
        <f t="shared" si="114"/>
        <v>27207000</v>
      </c>
      <c r="AY491" s="1">
        <v>27116000</v>
      </c>
      <c r="AZ491" s="1">
        <v>0</v>
      </c>
      <c r="BA491" s="1">
        <v>0</v>
      </c>
      <c r="BB491" s="1">
        <v>0</v>
      </c>
      <c r="BC491" s="1">
        <f t="shared" si="115"/>
        <v>27116000</v>
      </c>
      <c r="BD491" s="1"/>
      <c r="BE491" s="1" t="str">
        <f t="shared" si="116"/>
        <v>void</v>
      </c>
      <c r="BF491" s="1">
        <f t="shared" si="117"/>
        <v>1</v>
      </c>
      <c r="BG491" s="1">
        <f t="shared" si="118"/>
        <v>1</v>
      </c>
      <c r="BH491" s="1">
        <f t="shared" si="119"/>
        <v>1</v>
      </c>
    </row>
    <row r="492" spans="1:60" x14ac:dyDescent="0.45">
      <c r="A492" t="s">
        <v>2751</v>
      </c>
      <c r="B492" t="s">
        <v>266</v>
      </c>
      <c r="C492">
        <v>583</v>
      </c>
      <c r="D492" t="s">
        <v>266</v>
      </c>
      <c r="E492" t="s">
        <v>266</v>
      </c>
      <c r="F492" t="s">
        <v>2752</v>
      </c>
      <c r="G492">
        <v>0.48937999999999998</v>
      </c>
      <c r="H492">
        <v>0</v>
      </c>
      <c r="I492" t="s">
        <v>80</v>
      </c>
      <c r="J492" t="s">
        <v>977</v>
      </c>
      <c r="K492" t="s">
        <v>1880</v>
      </c>
      <c r="L492" t="s">
        <v>2753</v>
      </c>
      <c r="M492" t="s">
        <v>2754</v>
      </c>
      <c r="N492">
        <v>20</v>
      </c>
      <c r="Q492">
        <v>0.74628000000000005</v>
      </c>
      <c r="S492">
        <f t="shared" si="105"/>
        <v>0.74628000000000005</v>
      </c>
      <c r="V492">
        <v>0.73004000000000002</v>
      </c>
      <c r="X492" s="3">
        <f t="shared" si="106"/>
        <v>0.73004000000000002</v>
      </c>
      <c r="Y492" t="e">
        <f t="shared" si="107"/>
        <v>#DIV/0!</v>
      </c>
      <c r="AB492">
        <v>1.1587000000000001</v>
      </c>
      <c r="AD492">
        <f t="shared" si="108"/>
        <v>1.1587000000000001</v>
      </c>
      <c r="AG492">
        <v>1.0709</v>
      </c>
      <c r="AI492">
        <f t="shared" si="109"/>
        <v>1.0709</v>
      </c>
      <c r="AJ492" t="e">
        <f t="shared" si="110"/>
        <v>#DIV/0!</v>
      </c>
      <c r="AK492" s="1" t="e">
        <f>IF(AND(OR(#REF!&gt;1.49,#REF!&lt; 0.67),#REF!&lt; 0.05),"TL regulate","none")</f>
        <v>#REF!</v>
      </c>
      <c r="AL492" s="1" t="e">
        <f t="shared" si="111"/>
        <v>#DIV/0!</v>
      </c>
      <c r="AM492" s="1" t="e">
        <f t="shared" si="112"/>
        <v>#DIV/0!</v>
      </c>
      <c r="AO492">
        <v>0</v>
      </c>
      <c r="AP492">
        <v>0</v>
      </c>
      <c r="AQ492">
        <v>0</v>
      </c>
      <c r="AR492">
        <v>0</v>
      </c>
      <c r="AS492">
        <f t="shared" si="113"/>
        <v>0</v>
      </c>
      <c r="AT492">
        <v>0</v>
      </c>
      <c r="AU492">
        <v>0</v>
      </c>
      <c r="AV492">
        <v>0</v>
      </c>
      <c r="AW492">
        <v>0</v>
      </c>
      <c r="AX492">
        <f t="shared" si="114"/>
        <v>0</v>
      </c>
      <c r="AY492">
        <v>0</v>
      </c>
      <c r="AZ492">
        <v>0</v>
      </c>
      <c r="BA492">
        <v>0</v>
      </c>
      <c r="BB492">
        <v>0</v>
      </c>
      <c r="BC492">
        <f t="shared" si="115"/>
        <v>0</v>
      </c>
      <c r="BE492" t="str">
        <f t="shared" si="116"/>
        <v>void</v>
      </c>
      <c r="BF492">
        <f t="shared" si="117"/>
        <v>0</v>
      </c>
      <c r="BG492">
        <f t="shared" si="118"/>
        <v>0</v>
      </c>
      <c r="BH492">
        <f t="shared" si="119"/>
        <v>0</v>
      </c>
    </row>
    <row r="493" spans="1:60" x14ac:dyDescent="0.45">
      <c r="A493" t="s">
        <v>2755</v>
      </c>
      <c r="B493" t="s">
        <v>2756</v>
      </c>
      <c r="C493" t="s">
        <v>2757</v>
      </c>
      <c r="D493" t="s">
        <v>2758</v>
      </c>
      <c r="E493" t="s">
        <v>2758</v>
      </c>
      <c r="F493" t="s">
        <v>2759</v>
      </c>
      <c r="G493">
        <v>0.99449200000000004</v>
      </c>
      <c r="H493">
        <v>1</v>
      </c>
      <c r="I493" t="s">
        <v>56</v>
      </c>
      <c r="J493" t="s">
        <v>514</v>
      </c>
      <c r="K493" t="s">
        <v>628</v>
      </c>
      <c r="L493" t="s">
        <v>2760</v>
      </c>
      <c r="M493" t="s">
        <v>2761</v>
      </c>
      <c r="N493">
        <v>10</v>
      </c>
      <c r="P493">
        <v>0.90985000000000005</v>
      </c>
      <c r="Q493">
        <v>0.76397000000000004</v>
      </c>
      <c r="S493">
        <f t="shared" si="105"/>
        <v>0.83691000000000004</v>
      </c>
      <c r="U493">
        <v>0.81133</v>
      </c>
      <c r="V493">
        <v>0.6492</v>
      </c>
      <c r="X493" s="3">
        <f t="shared" si="106"/>
        <v>0.73026499999999994</v>
      </c>
      <c r="Y493" t="e">
        <f t="shared" si="107"/>
        <v>#DIV/0!</v>
      </c>
      <c r="AA493">
        <v>0.92230000000000001</v>
      </c>
      <c r="AB493">
        <v>0.65237999999999996</v>
      </c>
      <c r="AD493">
        <f t="shared" si="108"/>
        <v>0.78733999999999993</v>
      </c>
      <c r="AF493">
        <v>0.81588000000000005</v>
      </c>
      <c r="AG493">
        <v>0.56376000000000004</v>
      </c>
      <c r="AI493">
        <f t="shared" si="109"/>
        <v>0.6898200000000001</v>
      </c>
      <c r="AJ493" t="e">
        <f t="shared" si="110"/>
        <v>#DIV/0!</v>
      </c>
      <c r="AK493" s="1" t="e">
        <f>IF(AND(OR(#REF!&gt;1.49,#REF!&lt; 0.67),#REF!&lt; 0.05),"TL regulate","none")</f>
        <v>#REF!</v>
      </c>
      <c r="AL493" s="1" t="e">
        <f t="shared" si="111"/>
        <v>#DIV/0!</v>
      </c>
      <c r="AM493" s="1" t="e">
        <f t="shared" si="112"/>
        <v>#DIV/0!</v>
      </c>
      <c r="AO493">
        <v>15082000</v>
      </c>
      <c r="AP493">
        <v>0</v>
      </c>
      <c r="AQ493">
        <v>16683000</v>
      </c>
      <c r="AR493">
        <v>19062000</v>
      </c>
      <c r="AS493">
        <f t="shared" si="113"/>
        <v>50827000</v>
      </c>
      <c r="AT493">
        <v>18589000</v>
      </c>
      <c r="AU493">
        <v>0</v>
      </c>
      <c r="AV493">
        <v>14223000</v>
      </c>
      <c r="AW493">
        <v>18663000</v>
      </c>
      <c r="AX493">
        <f t="shared" si="114"/>
        <v>51475000</v>
      </c>
      <c r="AY493">
        <v>0</v>
      </c>
      <c r="AZ493">
        <v>0</v>
      </c>
      <c r="BA493">
        <v>10299000</v>
      </c>
      <c r="BB493">
        <v>0</v>
      </c>
      <c r="BC493">
        <f t="shared" si="115"/>
        <v>10299000</v>
      </c>
      <c r="BE493" t="str">
        <f t="shared" si="116"/>
        <v>void</v>
      </c>
      <c r="BF493">
        <f t="shared" si="117"/>
        <v>3</v>
      </c>
      <c r="BG493">
        <f t="shared" si="118"/>
        <v>3</v>
      </c>
      <c r="BH493">
        <f t="shared" si="119"/>
        <v>1</v>
      </c>
    </row>
    <row r="494" spans="1:60" x14ac:dyDescent="0.45">
      <c r="A494" t="s">
        <v>2762</v>
      </c>
      <c r="B494" t="s">
        <v>931</v>
      </c>
      <c r="C494">
        <v>360</v>
      </c>
      <c r="D494" t="s">
        <v>931</v>
      </c>
      <c r="E494" t="s">
        <v>931</v>
      </c>
      <c r="F494" t="s">
        <v>932</v>
      </c>
      <c r="G494">
        <v>0.99322200000000005</v>
      </c>
      <c r="H494">
        <v>1</v>
      </c>
      <c r="I494" t="s">
        <v>56</v>
      </c>
      <c r="J494" t="s">
        <v>57</v>
      </c>
      <c r="K494" t="s">
        <v>1862</v>
      </c>
      <c r="L494" t="s">
        <v>2763</v>
      </c>
      <c r="M494" t="s">
        <v>2764</v>
      </c>
      <c r="N494">
        <v>13</v>
      </c>
      <c r="O494">
        <v>0.86368</v>
      </c>
      <c r="P494">
        <v>0.77478999999999998</v>
      </c>
      <c r="Q494">
        <v>0.85163999999999995</v>
      </c>
      <c r="S494">
        <f t="shared" si="105"/>
        <v>0.83003666666666653</v>
      </c>
      <c r="T494">
        <v>0.77358000000000005</v>
      </c>
      <c r="U494">
        <v>0.67645999999999995</v>
      </c>
      <c r="V494">
        <v>0.74141999999999997</v>
      </c>
      <c r="X494" s="3">
        <f t="shared" si="106"/>
        <v>0.73048666666666673</v>
      </c>
      <c r="Y494" t="e">
        <f t="shared" si="107"/>
        <v>#DIV/0!</v>
      </c>
      <c r="Z494">
        <v>0.97741999999999996</v>
      </c>
      <c r="AA494">
        <v>0.92306999999999995</v>
      </c>
      <c r="AB494">
        <v>1.0394000000000001</v>
      </c>
      <c r="AD494">
        <f t="shared" si="108"/>
        <v>0.97996333333333341</v>
      </c>
      <c r="AE494">
        <v>0.89842</v>
      </c>
      <c r="AF494">
        <v>0.86192000000000002</v>
      </c>
      <c r="AG494">
        <v>0.91017000000000003</v>
      </c>
      <c r="AI494">
        <f t="shared" si="109"/>
        <v>0.89017000000000002</v>
      </c>
      <c r="AJ494" t="e">
        <f t="shared" si="110"/>
        <v>#DIV/0!</v>
      </c>
      <c r="AK494" s="1" t="e">
        <f>IF(AND(OR(#REF!&gt;1.49,#REF!&lt; 0.67),#REF!&lt; 0.05),"TL regulate","none")</f>
        <v>#REF!</v>
      </c>
      <c r="AL494" s="1" t="e">
        <f t="shared" si="111"/>
        <v>#DIV/0!</v>
      </c>
      <c r="AM494" s="1" t="e">
        <f t="shared" si="112"/>
        <v>#DIV/0!</v>
      </c>
      <c r="AO494">
        <v>201430000</v>
      </c>
      <c r="AP494">
        <v>0</v>
      </c>
      <c r="AQ494">
        <v>28404000</v>
      </c>
      <c r="AR494">
        <v>0</v>
      </c>
      <c r="AS494">
        <f t="shared" si="113"/>
        <v>229834000</v>
      </c>
      <c r="AT494">
        <v>189840000</v>
      </c>
      <c r="AU494">
        <v>0</v>
      </c>
      <c r="AV494">
        <v>29432000</v>
      </c>
      <c r="AW494">
        <v>0</v>
      </c>
      <c r="AX494">
        <f t="shared" si="114"/>
        <v>219272000</v>
      </c>
      <c r="AY494">
        <v>170590000</v>
      </c>
      <c r="AZ494">
        <v>0</v>
      </c>
      <c r="BA494">
        <v>27114000</v>
      </c>
      <c r="BB494">
        <v>0</v>
      </c>
      <c r="BC494">
        <f t="shared" si="115"/>
        <v>197704000</v>
      </c>
      <c r="BE494" t="str">
        <f t="shared" si="116"/>
        <v>void</v>
      </c>
      <c r="BF494">
        <f t="shared" si="117"/>
        <v>2</v>
      </c>
      <c r="BG494">
        <f t="shared" si="118"/>
        <v>2</v>
      </c>
      <c r="BH494">
        <f t="shared" si="119"/>
        <v>2</v>
      </c>
    </row>
    <row r="495" spans="1:60" x14ac:dyDescent="0.45">
      <c r="A495" t="s">
        <v>2765</v>
      </c>
      <c r="B495" t="s">
        <v>2766</v>
      </c>
      <c r="C495" t="s">
        <v>2767</v>
      </c>
      <c r="D495" t="s">
        <v>2768</v>
      </c>
      <c r="E495" t="s">
        <v>2768</v>
      </c>
      <c r="F495" t="s">
        <v>2769</v>
      </c>
      <c r="G495">
        <v>0.84717500000000001</v>
      </c>
      <c r="H495">
        <v>1</v>
      </c>
      <c r="I495" t="s">
        <v>56</v>
      </c>
      <c r="J495" t="s">
        <v>57</v>
      </c>
      <c r="K495" t="s">
        <v>1580</v>
      </c>
      <c r="L495" t="s">
        <v>2770</v>
      </c>
      <c r="M495" t="s">
        <v>2771</v>
      </c>
      <c r="N495">
        <v>10</v>
      </c>
      <c r="P495">
        <v>0.95716000000000001</v>
      </c>
      <c r="R495">
        <v>0.84567000000000003</v>
      </c>
      <c r="S495">
        <f t="shared" si="105"/>
        <v>0.90141500000000008</v>
      </c>
      <c r="U495">
        <v>0.75978000000000001</v>
      </c>
      <c r="W495">
        <v>0.70133000000000001</v>
      </c>
      <c r="X495" s="3">
        <f t="shared" si="106"/>
        <v>0.73055500000000007</v>
      </c>
      <c r="Y495" t="e">
        <f t="shared" si="107"/>
        <v>#DIV/0!</v>
      </c>
      <c r="AA495">
        <v>0.79537000000000002</v>
      </c>
      <c r="AC495">
        <v>0.99831999999999999</v>
      </c>
      <c r="AD495">
        <f t="shared" si="108"/>
        <v>0.896845</v>
      </c>
      <c r="AF495">
        <v>0.67142999999999997</v>
      </c>
      <c r="AH495">
        <v>0.86706000000000005</v>
      </c>
      <c r="AI495">
        <f t="shared" si="109"/>
        <v>0.76924499999999996</v>
      </c>
      <c r="AJ495" t="e">
        <f t="shared" si="110"/>
        <v>#DIV/0!</v>
      </c>
      <c r="AK495" s="1" t="e">
        <f>IF(AND(OR(#REF!&gt;1.49,#REF!&lt; 0.67),#REF!&lt; 0.05),"TL regulate","none")</f>
        <v>#REF!</v>
      </c>
      <c r="AL495" s="1" t="e">
        <f t="shared" si="111"/>
        <v>#DIV/0!</v>
      </c>
      <c r="AM495" s="1" t="e">
        <f t="shared" si="112"/>
        <v>#DIV/0!</v>
      </c>
      <c r="AO495">
        <v>0</v>
      </c>
      <c r="AP495">
        <v>0</v>
      </c>
      <c r="AQ495">
        <v>0</v>
      </c>
      <c r="AR495">
        <v>17382000</v>
      </c>
      <c r="AS495">
        <f t="shared" si="113"/>
        <v>17382000</v>
      </c>
      <c r="AT495">
        <v>0</v>
      </c>
      <c r="AU495">
        <v>0</v>
      </c>
      <c r="AV495">
        <v>0</v>
      </c>
      <c r="AW495">
        <v>8338100</v>
      </c>
      <c r="AX495">
        <f t="shared" si="114"/>
        <v>8338100</v>
      </c>
      <c r="AY495">
        <v>0</v>
      </c>
      <c r="AZ495">
        <v>0</v>
      </c>
      <c r="BA495">
        <v>0</v>
      </c>
      <c r="BB495">
        <v>18777000</v>
      </c>
      <c r="BC495">
        <f t="shared" si="115"/>
        <v>18777000</v>
      </c>
      <c r="BE495" t="str">
        <f t="shared" si="116"/>
        <v>void</v>
      </c>
      <c r="BF495">
        <f t="shared" si="117"/>
        <v>1</v>
      </c>
      <c r="BG495">
        <f t="shared" si="118"/>
        <v>1</v>
      </c>
      <c r="BH495">
        <f t="shared" si="119"/>
        <v>1</v>
      </c>
    </row>
    <row r="496" spans="1:60" x14ac:dyDescent="0.45">
      <c r="A496" t="s">
        <v>2772</v>
      </c>
      <c r="B496" t="s">
        <v>2773</v>
      </c>
      <c r="C496">
        <v>303</v>
      </c>
      <c r="D496" t="s">
        <v>2773</v>
      </c>
      <c r="E496" t="s">
        <v>2773</v>
      </c>
      <c r="F496" t="s">
        <v>2774</v>
      </c>
      <c r="G496">
        <v>0.97004699999999999</v>
      </c>
      <c r="H496">
        <v>1</v>
      </c>
      <c r="I496" t="s">
        <v>56</v>
      </c>
      <c r="J496" t="s">
        <v>57</v>
      </c>
      <c r="K496" t="s">
        <v>515</v>
      </c>
      <c r="L496" t="s">
        <v>2775</v>
      </c>
      <c r="M496" t="s">
        <v>2776</v>
      </c>
      <c r="N496">
        <v>3</v>
      </c>
      <c r="P496">
        <v>0.91085000000000005</v>
      </c>
      <c r="Q496">
        <v>0.84201999999999999</v>
      </c>
      <c r="S496">
        <f t="shared" si="105"/>
        <v>0.87643500000000008</v>
      </c>
      <c r="U496">
        <v>0.73973999999999995</v>
      </c>
      <c r="V496">
        <v>0.72160000000000002</v>
      </c>
      <c r="X496" s="3">
        <f t="shared" si="106"/>
        <v>0.73066999999999993</v>
      </c>
      <c r="Y496" t="e">
        <f t="shared" si="107"/>
        <v>#DIV/0!</v>
      </c>
      <c r="AA496">
        <v>0.91766999999999999</v>
      </c>
      <c r="AB496">
        <v>1.0047999999999999</v>
      </c>
      <c r="AD496">
        <f t="shared" si="108"/>
        <v>0.96123499999999995</v>
      </c>
      <c r="AF496">
        <v>0.76900999999999997</v>
      </c>
      <c r="AG496">
        <v>0.83394999999999997</v>
      </c>
      <c r="AI496">
        <f t="shared" si="109"/>
        <v>0.80147999999999997</v>
      </c>
      <c r="AJ496" t="e">
        <f t="shared" si="110"/>
        <v>#DIV/0!</v>
      </c>
      <c r="AK496" s="1" t="e">
        <f>IF(AND(OR(#REF!&gt;1.49,#REF!&lt; 0.67),#REF!&lt; 0.05),"TL regulate","none")</f>
        <v>#REF!</v>
      </c>
      <c r="AL496" s="1" t="e">
        <f t="shared" si="111"/>
        <v>#DIV/0!</v>
      </c>
      <c r="AM496" s="1" t="e">
        <f t="shared" si="112"/>
        <v>#DIV/0!</v>
      </c>
      <c r="AO496">
        <v>0</v>
      </c>
      <c r="AP496">
        <v>0</v>
      </c>
      <c r="AQ496">
        <v>30091000</v>
      </c>
      <c r="AR496">
        <v>0</v>
      </c>
      <c r="AS496">
        <f t="shared" si="113"/>
        <v>30091000</v>
      </c>
      <c r="AT496">
        <v>0</v>
      </c>
      <c r="AU496">
        <v>0</v>
      </c>
      <c r="AV496">
        <v>18572000</v>
      </c>
      <c r="AW496">
        <v>14986000</v>
      </c>
      <c r="AX496">
        <f t="shared" si="114"/>
        <v>33558000</v>
      </c>
      <c r="AY496">
        <v>0</v>
      </c>
      <c r="AZ496">
        <v>0</v>
      </c>
      <c r="BA496">
        <v>19410000</v>
      </c>
      <c r="BB496">
        <v>0</v>
      </c>
      <c r="BC496">
        <f t="shared" si="115"/>
        <v>19410000</v>
      </c>
      <c r="BE496" t="str">
        <f t="shared" si="116"/>
        <v>void</v>
      </c>
      <c r="BF496">
        <f t="shared" si="117"/>
        <v>1</v>
      </c>
      <c r="BG496">
        <f t="shared" si="118"/>
        <v>2</v>
      </c>
      <c r="BH496">
        <f t="shared" si="119"/>
        <v>1</v>
      </c>
    </row>
    <row r="497" spans="1:60" x14ac:dyDescent="0.45">
      <c r="A497" t="s">
        <v>2777</v>
      </c>
      <c r="B497" t="s">
        <v>1447</v>
      </c>
      <c r="C497">
        <v>88</v>
      </c>
      <c r="D497" t="s">
        <v>1447</v>
      </c>
      <c r="E497" t="s">
        <v>1447</v>
      </c>
      <c r="F497" t="s">
        <v>1448</v>
      </c>
      <c r="G497">
        <v>0.99220299999999995</v>
      </c>
      <c r="H497">
        <v>1</v>
      </c>
      <c r="I497" t="s">
        <v>56</v>
      </c>
      <c r="J497" t="s">
        <v>2778</v>
      </c>
      <c r="K497" t="s">
        <v>385</v>
      </c>
      <c r="L497" t="s">
        <v>2779</v>
      </c>
      <c r="M497" t="s">
        <v>2780</v>
      </c>
      <c r="N497">
        <v>3</v>
      </c>
      <c r="O497">
        <v>0.91352</v>
      </c>
      <c r="P497">
        <v>0.86226000000000003</v>
      </c>
      <c r="Q497">
        <v>0.93577999999999995</v>
      </c>
      <c r="R497">
        <v>0.80993000000000004</v>
      </c>
      <c r="S497">
        <f t="shared" si="105"/>
        <v>0.8803725</v>
      </c>
      <c r="T497">
        <v>0.76541999999999999</v>
      </c>
      <c r="U497">
        <v>0.70662000000000003</v>
      </c>
      <c r="V497">
        <v>0.78034000000000003</v>
      </c>
      <c r="W497">
        <v>0.67310999999999999</v>
      </c>
      <c r="X497" s="3">
        <f t="shared" si="106"/>
        <v>0.73137249999999998</v>
      </c>
      <c r="Y497" t="e">
        <f t="shared" si="107"/>
        <v>#DIV/0!</v>
      </c>
      <c r="Z497">
        <v>1.1657</v>
      </c>
      <c r="AA497">
        <v>1.0739000000000001</v>
      </c>
      <c r="AB497">
        <v>1.1238999999999999</v>
      </c>
      <c r="AC497">
        <v>1.1371</v>
      </c>
      <c r="AD497">
        <f t="shared" si="108"/>
        <v>1.1251500000000001</v>
      </c>
      <c r="AE497">
        <v>1.0301</v>
      </c>
      <c r="AF497">
        <v>0.96702999999999995</v>
      </c>
      <c r="AG497">
        <v>0.98009999999999997</v>
      </c>
      <c r="AH497">
        <v>0.98938000000000004</v>
      </c>
      <c r="AI497">
        <f t="shared" si="109"/>
        <v>0.99165249999999994</v>
      </c>
      <c r="AJ497" t="e">
        <f t="shared" si="110"/>
        <v>#DIV/0!</v>
      </c>
      <c r="AK497" s="1" t="e">
        <f>IF(AND(OR(#REF!&gt;1.49,#REF!&lt; 0.67),#REF!&lt; 0.05),"TL regulate","none")</f>
        <v>#REF!</v>
      </c>
      <c r="AL497" s="1" t="e">
        <f t="shared" si="111"/>
        <v>#DIV/0!</v>
      </c>
      <c r="AM497" s="1" t="e">
        <f t="shared" si="112"/>
        <v>#DIV/0!</v>
      </c>
      <c r="AO497">
        <v>201430000</v>
      </c>
      <c r="AP497">
        <v>0</v>
      </c>
      <c r="AQ497">
        <v>167250000</v>
      </c>
      <c r="AR497">
        <v>118600000</v>
      </c>
      <c r="AS497">
        <f t="shared" si="113"/>
        <v>487280000</v>
      </c>
      <c r="AT497">
        <v>169390000</v>
      </c>
      <c r="AU497">
        <v>0</v>
      </c>
      <c r="AV497">
        <v>148280000</v>
      </c>
      <c r="AW497">
        <v>86063000</v>
      </c>
      <c r="AX497">
        <f t="shared" si="114"/>
        <v>403733000</v>
      </c>
      <c r="AY497">
        <v>200140000</v>
      </c>
      <c r="AZ497">
        <v>0</v>
      </c>
      <c r="BA497">
        <v>144900000</v>
      </c>
      <c r="BB497">
        <v>88168000</v>
      </c>
      <c r="BC497">
        <f t="shared" si="115"/>
        <v>433208000</v>
      </c>
      <c r="BE497" t="str">
        <f t="shared" si="116"/>
        <v>void</v>
      </c>
      <c r="BF497">
        <f t="shared" si="117"/>
        <v>3</v>
      </c>
      <c r="BG497">
        <f t="shared" si="118"/>
        <v>3</v>
      </c>
      <c r="BH497">
        <f t="shared" si="119"/>
        <v>3</v>
      </c>
    </row>
    <row r="498" spans="1:60" x14ac:dyDescent="0.45">
      <c r="A498" t="s">
        <v>2781</v>
      </c>
      <c r="B498" t="s">
        <v>2613</v>
      </c>
      <c r="C498">
        <v>328</v>
      </c>
      <c r="D498" t="s">
        <v>2613</v>
      </c>
      <c r="E498" t="s">
        <v>2613</v>
      </c>
      <c r="F498" t="s">
        <v>2782</v>
      </c>
      <c r="G498">
        <v>0.55444899999999997</v>
      </c>
      <c r="H498">
        <v>2</v>
      </c>
      <c r="I498" t="s">
        <v>80</v>
      </c>
      <c r="J498" t="s">
        <v>480</v>
      </c>
      <c r="K498" t="s">
        <v>682</v>
      </c>
      <c r="L498" t="s">
        <v>2783</v>
      </c>
      <c r="M498" t="s">
        <v>2784</v>
      </c>
      <c r="N498">
        <v>3</v>
      </c>
      <c r="O498">
        <v>0.90073000000000003</v>
      </c>
      <c r="S498">
        <f t="shared" si="105"/>
        <v>0.90073000000000003</v>
      </c>
      <c r="T498">
        <v>0.73163999999999996</v>
      </c>
      <c r="X498" s="3">
        <f t="shared" si="106"/>
        <v>0.73163999999999996</v>
      </c>
      <c r="Y498" t="e">
        <f t="shared" si="107"/>
        <v>#DIV/0!</v>
      </c>
      <c r="Z498">
        <v>0.92691999999999997</v>
      </c>
      <c r="AD498">
        <f t="shared" si="108"/>
        <v>0.92691999999999997</v>
      </c>
      <c r="AE498">
        <v>0.78456999999999999</v>
      </c>
      <c r="AI498">
        <f t="shared" si="109"/>
        <v>0.78456999999999999</v>
      </c>
      <c r="AJ498" t="e">
        <f t="shared" si="110"/>
        <v>#DIV/0!</v>
      </c>
      <c r="AK498" s="1" t="e">
        <f>IF(AND(OR(#REF!&gt;1.49,#REF!&lt; 0.67),#REF!&lt; 0.05),"TL regulate","none")</f>
        <v>#REF!</v>
      </c>
      <c r="AL498" s="1" t="e">
        <f t="shared" si="111"/>
        <v>#DIV/0!</v>
      </c>
      <c r="AM498" s="1" t="e">
        <f t="shared" si="112"/>
        <v>#DIV/0!</v>
      </c>
      <c r="AO498">
        <v>0</v>
      </c>
      <c r="AP498">
        <v>0</v>
      </c>
      <c r="AQ498">
        <v>0</v>
      </c>
      <c r="AR498">
        <v>0</v>
      </c>
      <c r="AS498">
        <f t="shared" si="113"/>
        <v>0</v>
      </c>
      <c r="AT498">
        <v>0</v>
      </c>
      <c r="AU498">
        <v>0</v>
      </c>
      <c r="AV498">
        <v>0</v>
      </c>
      <c r="AW498">
        <v>0</v>
      </c>
      <c r="AX498">
        <f t="shared" si="114"/>
        <v>0</v>
      </c>
      <c r="AY498">
        <v>0</v>
      </c>
      <c r="AZ498">
        <v>0</v>
      </c>
      <c r="BA498">
        <v>0</v>
      </c>
      <c r="BB498">
        <v>60033000</v>
      </c>
      <c r="BC498">
        <f t="shared" si="115"/>
        <v>60033000</v>
      </c>
      <c r="BE498" t="str">
        <f t="shared" si="116"/>
        <v>Cel only</v>
      </c>
      <c r="BF498">
        <f t="shared" si="117"/>
        <v>0</v>
      </c>
      <c r="BG498">
        <f t="shared" si="118"/>
        <v>0</v>
      </c>
      <c r="BH498">
        <f t="shared" si="119"/>
        <v>1</v>
      </c>
    </row>
    <row r="499" spans="1:60" x14ac:dyDescent="0.45">
      <c r="A499" t="s">
        <v>2785</v>
      </c>
      <c r="B499" t="s">
        <v>2786</v>
      </c>
      <c r="C499">
        <v>509</v>
      </c>
      <c r="D499" t="s">
        <v>2786</v>
      </c>
      <c r="E499" t="s">
        <v>2786</v>
      </c>
      <c r="F499" t="s">
        <v>2787</v>
      </c>
      <c r="G499">
        <v>0.499143</v>
      </c>
      <c r="H499">
        <v>0</v>
      </c>
      <c r="I499" t="s">
        <v>80</v>
      </c>
      <c r="J499" t="s">
        <v>57</v>
      </c>
      <c r="K499" t="s">
        <v>68</v>
      </c>
      <c r="L499" t="s">
        <v>2788</v>
      </c>
      <c r="M499" t="s">
        <v>2789</v>
      </c>
      <c r="N499">
        <v>2</v>
      </c>
      <c r="P499">
        <v>0.84980999999999995</v>
      </c>
      <c r="S499">
        <f t="shared" si="105"/>
        <v>0.84980999999999995</v>
      </c>
      <c r="U499">
        <v>0.73180999999999996</v>
      </c>
      <c r="X499" s="3">
        <f t="shared" si="106"/>
        <v>0.73180999999999996</v>
      </c>
      <c r="Y499" t="e">
        <f t="shared" si="107"/>
        <v>#DIV/0!</v>
      </c>
      <c r="AA499">
        <v>0.81591000000000002</v>
      </c>
      <c r="AD499">
        <f t="shared" si="108"/>
        <v>0.81591000000000002</v>
      </c>
      <c r="AF499">
        <v>0.71421999999999997</v>
      </c>
      <c r="AI499">
        <f t="shared" si="109"/>
        <v>0.71421999999999997</v>
      </c>
      <c r="AJ499" t="e">
        <f t="shared" si="110"/>
        <v>#DIV/0!</v>
      </c>
      <c r="AK499" s="1" t="e">
        <f>IF(AND(OR(#REF!&gt;1.49,#REF!&lt; 0.67),#REF!&lt; 0.05),"TL regulate","none")</f>
        <v>#REF!</v>
      </c>
      <c r="AL499" s="1" t="e">
        <f t="shared" si="111"/>
        <v>#DIV/0!</v>
      </c>
      <c r="AM499" s="1" t="e">
        <f t="shared" si="112"/>
        <v>#DIV/0!</v>
      </c>
      <c r="AO499">
        <v>0</v>
      </c>
      <c r="AP499">
        <v>0</v>
      </c>
      <c r="AQ499">
        <v>0</v>
      </c>
      <c r="AR499">
        <v>0</v>
      </c>
      <c r="AS499">
        <f t="shared" si="113"/>
        <v>0</v>
      </c>
      <c r="AT499">
        <v>0</v>
      </c>
      <c r="AU499">
        <v>0</v>
      </c>
      <c r="AV499">
        <v>0</v>
      </c>
      <c r="AW499">
        <v>0</v>
      </c>
      <c r="AX499">
        <f t="shared" si="114"/>
        <v>0</v>
      </c>
      <c r="AY499">
        <v>0</v>
      </c>
      <c r="AZ499">
        <v>0</v>
      </c>
      <c r="BA499">
        <v>0</v>
      </c>
      <c r="BB499">
        <v>0</v>
      </c>
      <c r="BC499">
        <f t="shared" si="115"/>
        <v>0</v>
      </c>
      <c r="BE499" t="str">
        <f t="shared" si="116"/>
        <v>void</v>
      </c>
      <c r="BF499">
        <f t="shared" si="117"/>
        <v>0</v>
      </c>
      <c r="BG499">
        <f t="shared" si="118"/>
        <v>0</v>
      </c>
      <c r="BH499">
        <f t="shared" si="119"/>
        <v>0</v>
      </c>
    </row>
    <row r="500" spans="1:60" x14ac:dyDescent="0.45">
      <c r="A500" t="s">
        <v>2790</v>
      </c>
      <c r="B500" t="s">
        <v>2791</v>
      </c>
      <c r="C500">
        <v>235</v>
      </c>
      <c r="D500" t="s">
        <v>2791</v>
      </c>
      <c r="E500" t="s">
        <v>2791</v>
      </c>
      <c r="F500" t="s">
        <v>2792</v>
      </c>
      <c r="G500">
        <v>0.99458599999999997</v>
      </c>
      <c r="H500">
        <v>1</v>
      </c>
      <c r="I500" t="s">
        <v>56</v>
      </c>
      <c r="J500" t="s">
        <v>57</v>
      </c>
      <c r="K500" t="s">
        <v>515</v>
      </c>
      <c r="L500" t="s">
        <v>2793</v>
      </c>
      <c r="M500" t="s">
        <v>2794</v>
      </c>
      <c r="N500">
        <v>3</v>
      </c>
      <c r="O500">
        <v>0.87638000000000005</v>
      </c>
      <c r="P500">
        <v>0.76483999999999996</v>
      </c>
      <c r="Q500">
        <v>0.82467000000000001</v>
      </c>
      <c r="R500">
        <v>0.80171999999999999</v>
      </c>
      <c r="S500">
        <f t="shared" si="105"/>
        <v>0.81690249999999998</v>
      </c>
      <c r="T500">
        <v>0.80637999999999999</v>
      </c>
      <c r="U500">
        <v>0.68315000000000003</v>
      </c>
      <c r="V500">
        <v>0.72931999999999997</v>
      </c>
      <c r="W500">
        <v>0.70950999999999997</v>
      </c>
      <c r="X500" s="3">
        <f t="shared" si="106"/>
        <v>0.73208999999999991</v>
      </c>
      <c r="Y500" t="e">
        <f t="shared" si="107"/>
        <v>#DIV/0!</v>
      </c>
      <c r="Z500">
        <v>0.85091000000000006</v>
      </c>
      <c r="AA500">
        <v>0.85160000000000002</v>
      </c>
      <c r="AB500">
        <v>0.82254000000000005</v>
      </c>
      <c r="AC500">
        <v>0.89051999999999998</v>
      </c>
      <c r="AD500">
        <f t="shared" si="108"/>
        <v>0.85389250000000005</v>
      </c>
      <c r="AE500">
        <v>0.83736999999999995</v>
      </c>
      <c r="AF500">
        <v>0.83191000000000004</v>
      </c>
      <c r="AG500">
        <v>0.80618999999999996</v>
      </c>
      <c r="AH500">
        <v>0.88002999999999998</v>
      </c>
      <c r="AI500">
        <f t="shared" si="109"/>
        <v>0.83887500000000004</v>
      </c>
      <c r="AJ500" t="e">
        <f t="shared" si="110"/>
        <v>#DIV/0!</v>
      </c>
      <c r="AK500" s="1" t="e">
        <f>IF(AND(OR(#REF!&gt;1.49,#REF!&lt; 0.67),#REF!&lt; 0.05),"TL regulate","none")</f>
        <v>#REF!</v>
      </c>
      <c r="AL500" s="1" t="e">
        <f t="shared" si="111"/>
        <v>#DIV/0!</v>
      </c>
      <c r="AM500" s="1" t="e">
        <f t="shared" si="112"/>
        <v>#DIV/0!</v>
      </c>
      <c r="AO500">
        <v>431530000</v>
      </c>
      <c r="AP500">
        <v>0</v>
      </c>
      <c r="AQ500">
        <v>469930000</v>
      </c>
      <c r="AR500">
        <v>267660000</v>
      </c>
      <c r="AS500">
        <f t="shared" si="113"/>
        <v>1169120000</v>
      </c>
      <c r="AT500">
        <v>348560000</v>
      </c>
      <c r="AU500">
        <v>0</v>
      </c>
      <c r="AV500">
        <v>439770000</v>
      </c>
      <c r="AW500">
        <v>259290000</v>
      </c>
      <c r="AX500">
        <f t="shared" si="114"/>
        <v>1047620000</v>
      </c>
      <c r="AY500">
        <v>300400000</v>
      </c>
      <c r="AZ500">
        <v>0</v>
      </c>
      <c r="BA500">
        <v>379040000</v>
      </c>
      <c r="BB500">
        <v>224660000</v>
      </c>
      <c r="BC500">
        <f t="shared" si="115"/>
        <v>904100000</v>
      </c>
      <c r="BE500" t="str">
        <f t="shared" si="116"/>
        <v>void</v>
      </c>
      <c r="BF500">
        <f t="shared" si="117"/>
        <v>3</v>
      </c>
      <c r="BG500">
        <f t="shared" si="118"/>
        <v>3</v>
      </c>
      <c r="BH500">
        <f t="shared" si="119"/>
        <v>3</v>
      </c>
    </row>
    <row r="501" spans="1:60" x14ac:dyDescent="0.45">
      <c r="A501" t="s">
        <v>2795</v>
      </c>
      <c r="B501" t="s">
        <v>2796</v>
      </c>
      <c r="C501" t="s">
        <v>2797</v>
      </c>
      <c r="D501" t="s">
        <v>2798</v>
      </c>
      <c r="E501" t="s">
        <v>2798</v>
      </c>
      <c r="F501" t="s">
        <v>2799</v>
      </c>
      <c r="G501">
        <v>0.96894000000000002</v>
      </c>
      <c r="H501">
        <v>1</v>
      </c>
      <c r="I501" t="s">
        <v>56</v>
      </c>
      <c r="J501" t="s">
        <v>57</v>
      </c>
      <c r="K501" t="s">
        <v>240</v>
      </c>
      <c r="L501" t="s">
        <v>2800</v>
      </c>
      <c r="M501" t="s">
        <v>2801</v>
      </c>
      <c r="N501">
        <v>3</v>
      </c>
      <c r="O501">
        <v>0.84909999999999997</v>
      </c>
      <c r="P501">
        <v>0.98121999999999998</v>
      </c>
      <c r="Q501">
        <v>0.73016999999999999</v>
      </c>
      <c r="R501">
        <v>0.73801000000000005</v>
      </c>
      <c r="S501">
        <f t="shared" si="105"/>
        <v>0.82462499999999994</v>
      </c>
      <c r="T501">
        <v>0.76783000000000001</v>
      </c>
      <c r="U501">
        <v>0.85018000000000005</v>
      </c>
      <c r="V501">
        <v>0.64207999999999998</v>
      </c>
      <c r="W501">
        <v>0.66942000000000002</v>
      </c>
      <c r="X501" s="3">
        <f t="shared" si="106"/>
        <v>0.73237750000000001</v>
      </c>
      <c r="Y501" t="e">
        <f t="shared" si="107"/>
        <v>#DIV/0!</v>
      </c>
      <c r="Z501">
        <v>0.92154000000000003</v>
      </c>
      <c r="AA501">
        <v>0.92725999999999997</v>
      </c>
      <c r="AB501">
        <v>0.72287999999999997</v>
      </c>
      <c r="AC501">
        <v>0.93474999999999997</v>
      </c>
      <c r="AD501">
        <f t="shared" si="108"/>
        <v>0.87660749999999998</v>
      </c>
      <c r="AE501">
        <v>0.82855999999999996</v>
      </c>
      <c r="AF501">
        <v>0.82738</v>
      </c>
      <c r="AG501">
        <v>0.63519000000000003</v>
      </c>
      <c r="AH501">
        <v>0.84711999999999998</v>
      </c>
      <c r="AI501">
        <f t="shared" si="109"/>
        <v>0.78456249999999994</v>
      </c>
      <c r="AJ501" t="e">
        <f t="shared" si="110"/>
        <v>#DIV/0!</v>
      </c>
      <c r="AK501" s="1" t="e">
        <f>IF(AND(OR(#REF!&gt;1.49,#REF!&lt; 0.67),#REF!&lt; 0.05),"TL regulate","none")</f>
        <v>#REF!</v>
      </c>
      <c r="AL501" s="1" t="e">
        <f t="shared" si="111"/>
        <v>#DIV/0!</v>
      </c>
      <c r="AM501" s="1" t="e">
        <f t="shared" si="112"/>
        <v>#DIV/0!</v>
      </c>
      <c r="AO501">
        <v>37715000</v>
      </c>
      <c r="AP501">
        <v>0</v>
      </c>
      <c r="AQ501">
        <v>45720000</v>
      </c>
      <c r="AR501">
        <v>47492000</v>
      </c>
      <c r="AS501">
        <f t="shared" si="113"/>
        <v>130927000</v>
      </c>
      <c r="AT501">
        <v>39181000</v>
      </c>
      <c r="AU501">
        <v>0</v>
      </c>
      <c r="AV501">
        <v>39617000</v>
      </c>
      <c r="AW501">
        <v>40138000</v>
      </c>
      <c r="AX501">
        <f t="shared" si="114"/>
        <v>118936000</v>
      </c>
      <c r="AY501">
        <v>36456000</v>
      </c>
      <c r="AZ501">
        <v>0</v>
      </c>
      <c r="BA501">
        <v>35851000</v>
      </c>
      <c r="BB501">
        <v>36508000</v>
      </c>
      <c r="BC501">
        <f t="shared" si="115"/>
        <v>108815000</v>
      </c>
      <c r="BE501" t="str">
        <f t="shared" si="116"/>
        <v>void</v>
      </c>
      <c r="BF501">
        <f t="shared" si="117"/>
        <v>3</v>
      </c>
      <c r="BG501">
        <f t="shared" si="118"/>
        <v>3</v>
      </c>
      <c r="BH501">
        <f t="shared" si="119"/>
        <v>3</v>
      </c>
    </row>
    <row r="502" spans="1:60" x14ac:dyDescent="0.45">
      <c r="A502" t="s">
        <v>2802</v>
      </c>
      <c r="B502" t="s">
        <v>2054</v>
      </c>
      <c r="C502" t="s">
        <v>2803</v>
      </c>
      <c r="D502" t="s">
        <v>2056</v>
      </c>
      <c r="E502" t="s">
        <v>2056</v>
      </c>
      <c r="F502" t="s">
        <v>2057</v>
      </c>
      <c r="G502">
        <v>0.49377399999999999</v>
      </c>
      <c r="H502">
        <v>0</v>
      </c>
      <c r="I502" t="s">
        <v>56</v>
      </c>
      <c r="J502" t="s">
        <v>63</v>
      </c>
      <c r="K502" t="s">
        <v>64</v>
      </c>
      <c r="L502" t="s">
        <v>2804</v>
      </c>
      <c r="M502" t="s">
        <v>2805</v>
      </c>
      <c r="N502">
        <v>3</v>
      </c>
      <c r="Q502">
        <v>0.89644000000000001</v>
      </c>
      <c r="S502">
        <f t="shared" si="105"/>
        <v>0.89644000000000001</v>
      </c>
      <c r="V502">
        <v>0.73258999999999996</v>
      </c>
      <c r="X502" s="3">
        <f t="shared" si="106"/>
        <v>0.73258999999999996</v>
      </c>
      <c r="Y502" t="e">
        <f t="shared" si="107"/>
        <v>#DIV/0!</v>
      </c>
      <c r="AB502">
        <v>0.83033999999999997</v>
      </c>
      <c r="AD502">
        <f t="shared" si="108"/>
        <v>0.83033999999999997</v>
      </c>
      <c r="AG502">
        <v>0.69106999999999996</v>
      </c>
      <c r="AI502">
        <f t="shared" si="109"/>
        <v>0.69106999999999996</v>
      </c>
      <c r="AJ502" t="e">
        <f t="shared" si="110"/>
        <v>#DIV/0!</v>
      </c>
      <c r="AK502" s="1" t="e">
        <f>IF(AND(OR(#REF!&gt;1.49,#REF!&lt; 0.67),#REF!&lt; 0.05),"TL regulate","none")</f>
        <v>#REF!</v>
      </c>
      <c r="AL502" s="1" t="e">
        <f t="shared" si="111"/>
        <v>#DIV/0!</v>
      </c>
      <c r="AM502" s="1" t="e">
        <f t="shared" si="112"/>
        <v>#DIV/0!</v>
      </c>
      <c r="AO502">
        <v>0</v>
      </c>
      <c r="AP502">
        <v>0</v>
      </c>
      <c r="AQ502">
        <v>21767000</v>
      </c>
      <c r="AR502">
        <v>0</v>
      </c>
      <c r="AS502">
        <f t="shared" si="113"/>
        <v>21767000</v>
      </c>
      <c r="AT502">
        <v>0</v>
      </c>
      <c r="AU502">
        <v>0</v>
      </c>
      <c r="AV502">
        <v>17423000</v>
      </c>
      <c r="AW502">
        <v>0</v>
      </c>
      <c r="AX502">
        <f t="shared" si="114"/>
        <v>17423000</v>
      </c>
      <c r="AY502">
        <v>0</v>
      </c>
      <c r="AZ502">
        <v>0</v>
      </c>
      <c r="BA502">
        <v>16335000</v>
      </c>
      <c r="BB502">
        <v>0</v>
      </c>
      <c r="BC502">
        <f t="shared" si="115"/>
        <v>16335000</v>
      </c>
      <c r="BE502" t="str">
        <f t="shared" si="116"/>
        <v>void</v>
      </c>
      <c r="BF502">
        <f t="shared" si="117"/>
        <v>1</v>
      </c>
      <c r="BG502">
        <f t="shared" si="118"/>
        <v>1</v>
      </c>
      <c r="BH502">
        <f t="shared" si="119"/>
        <v>1</v>
      </c>
    </row>
    <row r="503" spans="1:60" x14ac:dyDescent="0.45">
      <c r="A503" t="s">
        <v>2806</v>
      </c>
      <c r="B503" t="s">
        <v>1699</v>
      </c>
      <c r="C503" t="s">
        <v>2807</v>
      </c>
      <c r="D503" t="s">
        <v>1701</v>
      </c>
      <c r="E503" t="s">
        <v>1701</v>
      </c>
      <c r="F503" t="s">
        <v>1702</v>
      </c>
      <c r="G503">
        <v>0.96933800000000003</v>
      </c>
      <c r="H503">
        <v>1</v>
      </c>
      <c r="I503" t="s">
        <v>56</v>
      </c>
      <c r="J503" t="s">
        <v>57</v>
      </c>
      <c r="K503" t="s">
        <v>526</v>
      </c>
      <c r="L503" t="s">
        <v>2808</v>
      </c>
      <c r="M503" t="s">
        <v>2809</v>
      </c>
      <c r="N503">
        <v>3</v>
      </c>
      <c r="R503">
        <v>0.79630999999999996</v>
      </c>
      <c r="S503">
        <f t="shared" si="105"/>
        <v>0.79630999999999996</v>
      </c>
      <c r="W503">
        <v>0.73294000000000004</v>
      </c>
      <c r="X503" s="3">
        <f t="shared" si="106"/>
        <v>0.73294000000000004</v>
      </c>
      <c r="Y503" t="e">
        <f t="shared" si="107"/>
        <v>#DIV/0!</v>
      </c>
      <c r="AC503">
        <v>1.0771999999999999</v>
      </c>
      <c r="AD503">
        <f t="shared" si="108"/>
        <v>1.0771999999999999</v>
      </c>
      <c r="AH503">
        <v>0.98316000000000003</v>
      </c>
      <c r="AI503">
        <f t="shared" si="109"/>
        <v>0.98316000000000003</v>
      </c>
      <c r="AJ503" t="e">
        <f t="shared" si="110"/>
        <v>#DIV/0!</v>
      </c>
      <c r="AK503" s="1" t="e">
        <f>IF(AND(OR(#REF!&gt;1.49,#REF!&lt; 0.67),#REF!&lt; 0.05),"TL regulate","none")</f>
        <v>#REF!</v>
      </c>
      <c r="AL503" s="1" t="e">
        <f t="shared" si="111"/>
        <v>#DIV/0!</v>
      </c>
      <c r="AM503" s="1" t="e">
        <f t="shared" si="112"/>
        <v>#DIV/0!</v>
      </c>
      <c r="AO503">
        <v>0</v>
      </c>
      <c r="AP503">
        <v>0</v>
      </c>
      <c r="AQ503">
        <v>0</v>
      </c>
      <c r="AR503">
        <v>52838000</v>
      </c>
      <c r="AS503">
        <f t="shared" si="113"/>
        <v>52838000</v>
      </c>
      <c r="AT503">
        <v>0</v>
      </c>
      <c r="AU503">
        <v>0</v>
      </c>
      <c r="AV503">
        <v>0</v>
      </c>
      <c r="AW503">
        <v>39923000</v>
      </c>
      <c r="AX503">
        <f t="shared" si="114"/>
        <v>39923000</v>
      </c>
      <c r="AY503">
        <v>0</v>
      </c>
      <c r="AZ503">
        <v>0</v>
      </c>
      <c r="BA503">
        <v>0</v>
      </c>
      <c r="BB503">
        <v>34566000</v>
      </c>
      <c r="BC503">
        <f t="shared" si="115"/>
        <v>34566000</v>
      </c>
      <c r="BE503" t="str">
        <f t="shared" si="116"/>
        <v>void</v>
      </c>
      <c r="BF503">
        <f t="shared" si="117"/>
        <v>1</v>
      </c>
      <c r="BG503">
        <f t="shared" si="118"/>
        <v>1</v>
      </c>
      <c r="BH503">
        <f t="shared" si="119"/>
        <v>1</v>
      </c>
    </row>
    <row r="504" spans="1:60" x14ac:dyDescent="0.45">
      <c r="A504" t="s">
        <v>2810</v>
      </c>
      <c r="B504" t="s">
        <v>2811</v>
      </c>
      <c r="C504" t="s">
        <v>2812</v>
      </c>
      <c r="D504" t="s">
        <v>2813</v>
      </c>
      <c r="E504" t="s">
        <v>2813</v>
      </c>
      <c r="F504" t="s">
        <v>2814</v>
      </c>
      <c r="G504">
        <v>0.62563400000000002</v>
      </c>
      <c r="H504">
        <v>1</v>
      </c>
      <c r="I504" t="s">
        <v>56</v>
      </c>
      <c r="J504" t="s">
        <v>57</v>
      </c>
      <c r="K504" t="s">
        <v>153</v>
      </c>
      <c r="L504" t="s">
        <v>2815</v>
      </c>
      <c r="M504" t="s">
        <v>2816</v>
      </c>
      <c r="N504">
        <v>1</v>
      </c>
      <c r="O504">
        <v>0.81469000000000003</v>
      </c>
      <c r="S504">
        <f t="shared" si="105"/>
        <v>0.81469000000000003</v>
      </c>
      <c r="T504">
        <v>0.73309999999999997</v>
      </c>
      <c r="X504" s="3">
        <f t="shared" si="106"/>
        <v>0.73309999999999997</v>
      </c>
      <c r="Y504" t="e">
        <f t="shared" si="107"/>
        <v>#DIV/0!</v>
      </c>
      <c r="Z504">
        <v>1.1652</v>
      </c>
      <c r="AD504">
        <f t="shared" si="108"/>
        <v>1.1652</v>
      </c>
      <c r="AE504">
        <v>1.0486</v>
      </c>
      <c r="AI504">
        <f t="shared" si="109"/>
        <v>1.0486</v>
      </c>
      <c r="AJ504" t="e">
        <f t="shared" si="110"/>
        <v>#DIV/0!</v>
      </c>
      <c r="AK504" s="1" t="e">
        <f>IF(AND(OR(#REF!&gt;1.49,#REF!&lt; 0.67),#REF!&lt; 0.05),"TL regulate","none")</f>
        <v>#REF!</v>
      </c>
      <c r="AL504" s="1" t="e">
        <f t="shared" si="111"/>
        <v>#DIV/0!</v>
      </c>
      <c r="AM504" s="1" t="e">
        <f t="shared" si="112"/>
        <v>#DIV/0!</v>
      </c>
      <c r="AO504">
        <v>42949000</v>
      </c>
      <c r="AP504">
        <v>0</v>
      </c>
      <c r="AQ504">
        <v>0</v>
      </c>
      <c r="AR504">
        <v>0</v>
      </c>
      <c r="AS504">
        <f t="shared" si="113"/>
        <v>42949000</v>
      </c>
      <c r="AT504">
        <v>28605000</v>
      </c>
      <c r="AU504">
        <v>0</v>
      </c>
      <c r="AV504">
        <v>0</v>
      </c>
      <c r="AW504">
        <v>0</v>
      </c>
      <c r="AX504">
        <f t="shared" si="114"/>
        <v>28605000</v>
      </c>
      <c r="AY504">
        <v>35983000</v>
      </c>
      <c r="AZ504">
        <v>0</v>
      </c>
      <c r="BA504">
        <v>0</v>
      </c>
      <c r="BB504">
        <v>0</v>
      </c>
      <c r="BC504">
        <f t="shared" si="115"/>
        <v>35983000</v>
      </c>
      <c r="BE504" t="str">
        <f t="shared" si="116"/>
        <v>void</v>
      </c>
      <c r="BF504">
        <f t="shared" si="117"/>
        <v>1</v>
      </c>
      <c r="BG504">
        <f t="shared" si="118"/>
        <v>1</v>
      </c>
      <c r="BH504">
        <f t="shared" si="119"/>
        <v>1</v>
      </c>
    </row>
    <row r="505" spans="1:60" x14ac:dyDescent="0.45">
      <c r="A505" t="s">
        <v>2817</v>
      </c>
      <c r="B505" t="s">
        <v>2818</v>
      </c>
      <c r="C505">
        <v>424</v>
      </c>
      <c r="D505" t="s">
        <v>2818</v>
      </c>
      <c r="E505" t="s">
        <v>2818</v>
      </c>
      <c r="F505" t="s">
        <v>2819</v>
      </c>
      <c r="G505">
        <v>0.93122099999999997</v>
      </c>
      <c r="H505">
        <v>1</v>
      </c>
      <c r="I505" t="s">
        <v>80</v>
      </c>
      <c r="J505" t="s">
        <v>57</v>
      </c>
      <c r="K505" t="s">
        <v>526</v>
      </c>
      <c r="L505" t="s">
        <v>2820</v>
      </c>
      <c r="M505" t="s">
        <v>2821</v>
      </c>
      <c r="N505">
        <v>1</v>
      </c>
      <c r="O505">
        <v>0.87039999999999995</v>
      </c>
      <c r="S505">
        <f t="shared" si="105"/>
        <v>0.87039999999999995</v>
      </c>
      <c r="T505">
        <v>0.73334999999999995</v>
      </c>
      <c r="X505" s="3">
        <f t="shared" si="106"/>
        <v>0.73334999999999995</v>
      </c>
      <c r="Y505" t="e">
        <f t="shared" si="107"/>
        <v>#DIV/0!</v>
      </c>
      <c r="Z505">
        <v>0.73062000000000005</v>
      </c>
      <c r="AD505">
        <f t="shared" si="108"/>
        <v>0.73062000000000005</v>
      </c>
      <c r="AE505">
        <v>0.60982999999999998</v>
      </c>
      <c r="AI505">
        <f t="shared" si="109"/>
        <v>0.60982999999999998</v>
      </c>
      <c r="AJ505" t="e">
        <f t="shared" si="110"/>
        <v>#DIV/0!</v>
      </c>
      <c r="AK505" s="1" t="e">
        <f>IF(AND(OR(#REF!&gt;1.49,#REF!&lt; 0.67),#REF!&lt; 0.05),"TL regulate","none")</f>
        <v>#REF!</v>
      </c>
      <c r="AL505" s="1" t="e">
        <f t="shared" si="111"/>
        <v>#DIV/0!</v>
      </c>
      <c r="AM505" s="1" t="e">
        <f t="shared" si="112"/>
        <v>#DIV/0!</v>
      </c>
      <c r="AO505">
        <v>0</v>
      </c>
      <c r="AP505">
        <v>0</v>
      </c>
      <c r="AQ505">
        <v>0</v>
      </c>
      <c r="AR505">
        <v>0</v>
      </c>
      <c r="AS505">
        <f t="shared" si="113"/>
        <v>0</v>
      </c>
      <c r="AT505">
        <v>0</v>
      </c>
      <c r="AU505">
        <v>0</v>
      </c>
      <c r="AV505">
        <v>0</v>
      </c>
      <c r="AW505">
        <v>0</v>
      </c>
      <c r="AX505">
        <f t="shared" si="114"/>
        <v>0</v>
      </c>
      <c r="AY505">
        <v>0</v>
      </c>
      <c r="AZ505">
        <v>0</v>
      </c>
      <c r="BA505">
        <v>0</v>
      </c>
      <c r="BB505">
        <v>0</v>
      </c>
      <c r="BC505">
        <f t="shared" si="115"/>
        <v>0</v>
      </c>
      <c r="BE505" t="str">
        <f t="shared" si="116"/>
        <v>void</v>
      </c>
      <c r="BF505">
        <f t="shared" si="117"/>
        <v>0</v>
      </c>
      <c r="BG505">
        <f t="shared" si="118"/>
        <v>0</v>
      </c>
      <c r="BH505">
        <f t="shared" si="119"/>
        <v>0</v>
      </c>
    </row>
    <row r="506" spans="1:60" x14ac:dyDescent="0.45">
      <c r="A506" t="s">
        <v>2822</v>
      </c>
      <c r="B506" t="s">
        <v>2823</v>
      </c>
      <c r="C506">
        <v>1507</v>
      </c>
      <c r="D506" t="s">
        <v>2823</v>
      </c>
      <c r="E506" t="s">
        <v>2823</v>
      </c>
      <c r="F506" t="s">
        <v>2824</v>
      </c>
      <c r="G506">
        <v>0.83490900000000001</v>
      </c>
      <c r="H506">
        <v>1</v>
      </c>
      <c r="I506" t="s">
        <v>56</v>
      </c>
      <c r="J506" t="s">
        <v>57</v>
      </c>
      <c r="K506" t="s">
        <v>344</v>
      </c>
      <c r="L506" t="s">
        <v>2825</v>
      </c>
      <c r="M506" t="s">
        <v>2826</v>
      </c>
      <c r="N506">
        <v>6</v>
      </c>
      <c r="P506">
        <v>0.86316000000000004</v>
      </c>
      <c r="S506">
        <f t="shared" si="105"/>
        <v>0.86316000000000004</v>
      </c>
      <c r="U506">
        <v>0.73363999999999996</v>
      </c>
      <c r="X506" s="3">
        <f t="shared" si="106"/>
        <v>0.73363999999999996</v>
      </c>
      <c r="Y506" t="e">
        <f t="shared" si="107"/>
        <v>#DIV/0!</v>
      </c>
      <c r="AA506">
        <v>0.92749999999999999</v>
      </c>
      <c r="AD506">
        <f t="shared" si="108"/>
        <v>0.92749999999999999</v>
      </c>
      <c r="AF506">
        <v>0.80308000000000002</v>
      </c>
      <c r="AI506">
        <f t="shared" si="109"/>
        <v>0.80308000000000002</v>
      </c>
      <c r="AJ506" t="e">
        <f t="shared" si="110"/>
        <v>#DIV/0!</v>
      </c>
      <c r="AK506" s="1" t="e">
        <f>IF(AND(OR(#REF!&gt;1.49,#REF!&lt; 0.67),#REF!&lt; 0.05),"TL regulate","none")</f>
        <v>#REF!</v>
      </c>
      <c r="AL506" s="1" t="e">
        <f t="shared" si="111"/>
        <v>#DIV/0!</v>
      </c>
      <c r="AM506" s="1" t="e">
        <f t="shared" si="112"/>
        <v>#DIV/0!</v>
      </c>
      <c r="AO506">
        <v>0</v>
      </c>
      <c r="AP506">
        <v>0</v>
      </c>
      <c r="AQ506">
        <v>23263000</v>
      </c>
      <c r="AR506">
        <v>0</v>
      </c>
      <c r="AS506">
        <f t="shared" si="113"/>
        <v>23263000</v>
      </c>
      <c r="AT506">
        <v>0</v>
      </c>
      <c r="AU506">
        <v>0</v>
      </c>
      <c r="AV506">
        <v>0</v>
      </c>
      <c r="AW506">
        <v>21315000</v>
      </c>
      <c r="AX506">
        <f t="shared" si="114"/>
        <v>21315000</v>
      </c>
      <c r="AY506">
        <v>0</v>
      </c>
      <c r="AZ506">
        <v>0</v>
      </c>
      <c r="BA506">
        <v>0</v>
      </c>
      <c r="BB506">
        <v>0</v>
      </c>
      <c r="BC506">
        <f t="shared" si="115"/>
        <v>0</v>
      </c>
      <c r="BE506" t="str">
        <f t="shared" si="116"/>
        <v>Cel repressed</v>
      </c>
      <c r="BF506">
        <f t="shared" si="117"/>
        <v>1</v>
      </c>
      <c r="BG506">
        <f t="shared" si="118"/>
        <v>1</v>
      </c>
      <c r="BH506">
        <f t="shared" si="119"/>
        <v>0</v>
      </c>
    </row>
    <row r="507" spans="1:60" x14ac:dyDescent="0.45">
      <c r="A507" t="s">
        <v>2827</v>
      </c>
      <c r="B507" t="s">
        <v>1871</v>
      </c>
      <c r="C507">
        <v>990</v>
      </c>
      <c r="D507" t="s">
        <v>1871</v>
      </c>
      <c r="E507" t="s">
        <v>1871</v>
      </c>
      <c r="F507" t="s">
        <v>1872</v>
      </c>
      <c r="G507">
        <v>0.79242699999999999</v>
      </c>
      <c r="H507">
        <v>2</v>
      </c>
      <c r="I507" t="s">
        <v>56</v>
      </c>
      <c r="J507" t="s">
        <v>952</v>
      </c>
      <c r="K507" t="s">
        <v>2828</v>
      </c>
      <c r="L507" t="s">
        <v>1873</v>
      </c>
      <c r="M507" t="s">
        <v>1874</v>
      </c>
      <c r="N507">
        <v>9</v>
      </c>
      <c r="O507">
        <v>0.73782999999999999</v>
      </c>
      <c r="R507">
        <v>0.89475000000000005</v>
      </c>
      <c r="S507">
        <f t="shared" si="105"/>
        <v>0.81628999999999996</v>
      </c>
      <c r="T507">
        <v>0.65408999999999995</v>
      </c>
      <c r="W507">
        <v>0.81333</v>
      </c>
      <c r="X507" s="3">
        <f t="shared" si="106"/>
        <v>0.73370999999999997</v>
      </c>
      <c r="Y507" t="e">
        <f t="shared" si="107"/>
        <v>#DIV/0!</v>
      </c>
      <c r="Z507">
        <v>0.92181000000000002</v>
      </c>
      <c r="AC507">
        <v>0.95677000000000001</v>
      </c>
      <c r="AD507">
        <f t="shared" si="108"/>
        <v>0.93928999999999996</v>
      </c>
      <c r="AE507">
        <v>0.82620000000000005</v>
      </c>
      <c r="AH507">
        <v>0.86726000000000003</v>
      </c>
      <c r="AI507">
        <f t="shared" si="109"/>
        <v>0.84672999999999998</v>
      </c>
      <c r="AJ507" t="e">
        <f t="shared" si="110"/>
        <v>#DIV/0!</v>
      </c>
      <c r="AK507" s="1" t="e">
        <f>IF(AND(OR(#REF!&gt;1.49,#REF!&lt; 0.67),#REF!&lt; 0.05),"TL regulate","none")</f>
        <v>#REF!</v>
      </c>
      <c r="AL507" s="1" t="e">
        <f t="shared" si="111"/>
        <v>#DIV/0!</v>
      </c>
      <c r="AM507" s="1" t="e">
        <f t="shared" si="112"/>
        <v>#DIV/0!</v>
      </c>
      <c r="AO507">
        <v>55071000</v>
      </c>
      <c r="AP507">
        <v>0</v>
      </c>
      <c r="AQ507">
        <v>0</v>
      </c>
      <c r="AR507">
        <v>48102000</v>
      </c>
      <c r="AS507">
        <f t="shared" si="113"/>
        <v>103173000</v>
      </c>
      <c r="AT507">
        <v>49900000</v>
      </c>
      <c r="AU507">
        <v>0</v>
      </c>
      <c r="AV507">
        <v>0</v>
      </c>
      <c r="AW507">
        <v>37356000</v>
      </c>
      <c r="AX507">
        <f t="shared" si="114"/>
        <v>87256000</v>
      </c>
      <c r="AY507">
        <v>38817000</v>
      </c>
      <c r="AZ507">
        <v>0</v>
      </c>
      <c r="BA507">
        <v>0</v>
      </c>
      <c r="BB507">
        <v>34396000</v>
      </c>
      <c r="BC507">
        <f t="shared" si="115"/>
        <v>73213000</v>
      </c>
      <c r="BE507" t="str">
        <f t="shared" si="116"/>
        <v>void</v>
      </c>
      <c r="BF507">
        <f t="shared" si="117"/>
        <v>2</v>
      </c>
      <c r="BG507">
        <f t="shared" si="118"/>
        <v>2</v>
      </c>
      <c r="BH507">
        <f t="shared" si="119"/>
        <v>2</v>
      </c>
    </row>
    <row r="508" spans="1:60" x14ac:dyDescent="0.45">
      <c r="A508" t="s">
        <v>2829</v>
      </c>
      <c r="B508" t="s">
        <v>2830</v>
      </c>
      <c r="C508" t="s">
        <v>2831</v>
      </c>
      <c r="D508" t="s">
        <v>2832</v>
      </c>
      <c r="E508" t="s">
        <v>2832</v>
      </c>
      <c r="F508" t="s">
        <v>2833</v>
      </c>
      <c r="G508">
        <v>0.53478199999999998</v>
      </c>
      <c r="H508">
        <v>1</v>
      </c>
      <c r="I508" t="s">
        <v>56</v>
      </c>
      <c r="J508" t="s">
        <v>57</v>
      </c>
      <c r="K508" t="s">
        <v>385</v>
      </c>
      <c r="L508" t="s">
        <v>2834</v>
      </c>
      <c r="M508" t="s">
        <v>2835</v>
      </c>
      <c r="N508">
        <v>3</v>
      </c>
      <c r="Q508">
        <v>0.86416000000000004</v>
      </c>
      <c r="S508">
        <f t="shared" si="105"/>
        <v>0.86416000000000004</v>
      </c>
      <c r="V508">
        <v>0.73377999999999999</v>
      </c>
      <c r="X508" s="3">
        <f t="shared" si="106"/>
        <v>0.73377999999999999</v>
      </c>
      <c r="Y508" t="e">
        <f t="shared" si="107"/>
        <v>#DIV/0!</v>
      </c>
      <c r="AB508">
        <v>1.2873000000000001</v>
      </c>
      <c r="AD508">
        <f t="shared" si="108"/>
        <v>1.2873000000000001</v>
      </c>
      <c r="AG508">
        <v>1.101</v>
      </c>
      <c r="AI508">
        <f t="shared" si="109"/>
        <v>1.101</v>
      </c>
      <c r="AJ508" t="e">
        <f t="shared" si="110"/>
        <v>#DIV/0!</v>
      </c>
      <c r="AK508" s="1" t="e">
        <f>IF(AND(OR(#REF!&gt;1.49,#REF!&lt; 0.67),#REF!&lt; 0.05),"TL regulate","none")</f>
        <v>#REF!</v>
      </c>
      <c r="AL508" s="1" t="e">
        <f t="shared" si="111"/>
        <v>#DIV/0!</v>
      </c>
      <c r="AM508" s="1" t="e">
        <f t="shared" si="112"/>
        <v>#DIV/0!</v>
      </c>
      <c r="AO508">
        <v>0</v>
      </c>
      <c r="AP508">
        <v>0</v>
      </c>
      <c r="AQ508">
        <v>11238000</v>
      </c>
      <c r="AR508">
        <v>0</v>
      </c>
      <c r="AS508">
        <f t="shared" si="113"/>
        <v>11238000</v>
      </c>
      <c r="AT508">
        <v>0</v>
      </c>
      <c r="AU508">
        <v>0</v>
      </c>
      <c r="AV508">
        <v>10579000</v>
      </c>
      <c r="AW508">
        <v>0</v>
      </c>
      <c r="AX508">
        <f t="shared" si="114"/>
        <v>10579000</v>
      </c>
      <c r="AY508">
        <v>0</v>
      </c>
      <c r="AZ508">
        <v>0</v>
      </c>
      <c r="BA508">
        <v>12004000</v>
      </c>
      <c r="BB508">
        <v>0</v>
      </c>
      <c r="BC508">
        <f t="shared" si="115"/>
        <v>12004000</v>
      </c>
      <c r="BE508" t="str">
        <f t="shared" si="116"/>
        <v>void</v>
      </c>
      <c r="BF508">
        <f t="shared" si="117"/>
        <v>1</v>
      </c>
      <c r="BG508">
        <f t="shared" si="118"/>
        <v>1</v>
      </c>
      <c r="BH508">
        <f t="shared" si="119"/>
        <v>1</v>
      </c>
    </row>
    <row r="509" spans="1:60" x14ac:dyDescent="0.45">
      <c r="A509" t="s">
        <v>2836</v>
      </c>
      <c r="B509" t="s">
        <v>866</v>
      </c>
      <c r="C509">
        <v>648</v>
      </c>
      <c r="D509" t="s">
        <v>866</v>
      </c>
      <c r="E509" t="s">
        <v>866</v>
      </c>
      <c r="F509" t="s">
        <v>867</v>
      </c>
      <c r="G509">
        <v>0.99940300000000004</v>
      </c>
      <c r="H509">
        <v>1</v>
      </c>
      <c r="I509" t="s">
        <v>56</v>
      </c>
      <c r="J509" t="s">
        <v>57</v>
      </c>
      <c r="K509" t="s">
        <v>159</v>
      </c>
      <c r="L509" t="s">
        <v>2837</v>
      </c>
      <c r="M509" t="s">
        <v>2838</v>
      </c>
      <c r="N509">
        <v>3</v>
      </c>
      <c r="O509">
        <v>0.82806000000000002</v>
      </c>
      <c r="Q509">
        <v>0.87873000000000001</v>
      </c>
      <c r="R509">
        <v>0.93</v>
      </c>
      <c r="S509">
        <f t="shared" si="105"/>
        <v>0.87892999999999999</v>
      </c>
      <c r="T509">
        <v>0.70091000000000003</v>
      </c>
      <c r="V509">
        <v>0.72828000000000004</v>
      </c>
      <c r="W509">
        <v>0.77217999999999998</v>
      </c>
      <c r="X509" s="3">
        <f t="shared" si="106"/>
        <v>0.73379000000000005</v>
      </c>
      <c r="Y509" t="e">
        <f t="shared" si="107"/>
        <v>#DIV/0!</v>
      </c>
      <c r="Z509">
        <v>0.56206</v>
      </c>
      <c r="AB509">
        <v>0.61085999999999996</v>
      </c>
      <c r="AC509">
        <v>0.59823000000000004</v>
      </c>
      <c r="AD509">
        <f t="shared" si="108"/>
        <v>0.59038333333333337</v>
      </c>
      <c r="AE509">
        <v>0.49689</v>
      </c>
      <c r="AG509">
        <v>0.53183999999999998</v>
      </c>
      <c r="AH509">
        <v>0.52017000000000002</v>
      </c>
      <c r="AI509">
        <f t="shared" si="109"/>
        <v>0.51629999999999998</v>
      </c>
      <c r="AJ509" t="e">
        <f t="shared" si="110"/>
        <v>#DIV/0!</v>
      </c>
      <c r="AK509" s="1" t="e">
        <f>IF(AND(OR(#REF!&gt;1.49,#REF!&lt; 0.67),#REF!&lt; 0.05),"TL regulate","none")</f>
        <v>#REF!</v>
      </c>
      <c r="AL509" s="1" t="e">
        <f t="shared" si="111"/>
        <v>#DIV/0!</v>
      </c>
      <c r="AM509" s="1" t="e">
        <f t="shared" si="112"/>
        <v>#DIV/0!</v>
      </c>
      <c r="AO509">
        <v>115950000</v>
      </c>
      <c r="AP509">
        <v>0</v>
      </c>
      <c r="AQ509">
        <v>109060000</v>
      </c>
      <c r="AR509">
        <v>83592000</v>
      </c>
      <c r="AS509">
        <f t="shared" si="113"/>
        <v>308602000</v>
      </c>
      <c r="AT509">
        <v>171850000</v>
      </c>
      <c r="AU509">
        <v>0</v>
      </c>
      <c r="AV509">
        <v>159420000</v>
      </c>
      <c r="AW509">
        <v>129500000</v>
      </c>
      <c r="AX509">
        <f t="shared" si="114"/>
        <v>460770000</v>
      </c>
      <c r="AY509">
        <v>93621000</v>
      </c>
      <c r="AZ509">
        <v>0</v>
      </c>
      <c r="BA509">
        <v>96215000</v>
      </c>
      <c r="BB509">
        <v>75303000</v>
      </c>
      <c r="BC509">
        <f t="shared" si="115"/>
        <v>265139000</v>
      </c>
      <c r="BE509" t="str">
        <f t="shared" si="116"/>
        <v>void</v>
      </c>
      <c r="BF509">
        <f t="shared" si="117"/>
        <v>3</v>
      </c>
      <c r="BG509">
        <f t="shared" si="118"/>
        <v>3</v>
      </c>
      <c r="BH509">
        <f t="shared" si="119"/>
        <v>3</v>
      </c>
    </row>
    <row r="510" spans="1:60" x14ac:dyDescent="0.45">
      <c r="A510" t="s">
        <v>2839</v>
      </c>
      <c r="B510" t="s">
        <v>2840</v>
      </c>
      <c r="C510">
        <v>1096</v>
      </c>
      <c r="D510" t="s">
        <v>2840</v>
      </c>
      <c r="E510" t="s">
        <v>2840</v>
      </c>
      <c r="F510" t="s">
        <v>2841</v>
      </c>
      <c r="G510">
        <v>0.59532600000000002</v>
      </c>
      <c r="H510">
        <v>1</v>
      </c>
      <c r="I510" t="s">
        <v>56</v>
      </c>
      <c r="J510" t="s">
        <v>57</v>
      </c>
      <c r="K510" t="s">
        <v>399</v>
      </c>
      <c r="L510" t="s">
        <v>2842</v>
      </c>
      <c r="M510" t="s">
        <v>2843</v>
      </c>
      <c r="N510">
        <v>5</v>
      </c>
      <c r="R510">
        <v>0.89056999999999997</v>
      </c>
      <c r="S510">
        <f t="shared" si="105"/>
        <v>0.89056999999999997</v>
      </c>
      <c r="W510">
        <v>0.73436000000000001</v>
      </c>
      <c r="X510" s="3">
        <f t="shared" si="106"/>
        <v>0.73436000000000001</v>
      </c>
      <c r="Y510" t="e">
        <f t="shared" si="107"/>
        <v>#DIV/0!</v>
      </c>
      <c r="AC510">
        <v>0.67823</v>
      </c>
      <c r="AD510">
        <f t="shared" si="108"/>
        <v>0.67823</v>
      </c>
      <c r="AH510">
        <v>0.58059000000000005</v>
      </c>
      <c r="AI510">
        <f t="shared" si="109"/>
        <v>0.58059000000000005</v>
      </c>
      <c r="AJ510" t="e">
        <f t="shared" si="110"/>
        <v>#DIV/0!</v>
      </c>
      <c r="AK510" s="1" t="e">
        <f>IF(AND(OR(#REF!&gt;1.49,#REF!&lt; 0.67),#REF!&lt; 0.05),"TL regulate","none")</f>
        <v>#REF!</v>
      </c>
      <c r="AL510" s="1" t="e">
        <f t="shared" si="111"/>
        <v>#DIV/0!</v>
      </c>
      <c r="AM510" s="1" t="e">
        <f t="shared" si="112"/>
        <v>#DIV/0!</v>
      </c>
      <c r="AO510">
        <v>0</v>
      </c>
      <c r="AP510">
        <v>0</v>
      </c>
      <c r="AQ510">
        <v>0</v>
      </c>
      <c r="AR510">
        <v>43132000</v>
      </c>
      <c r="AS510">
        <f t="shared" si="113"/>
        <v>43132000</v>
      </c>
      <c r="AT510">
        <v>0</v>
      </c>
      <c r="AU510">
        <v>0</v>
      </c>
      <c r="AV510">
        <v>0</v>
      </c>
      <c r="AW510">
        <v>63237000</v>
      </c>
      <c r="AX510">
        <f t="shared" si="114"/>
        <v>63237000</v>
      </c>
      <c r="AY510">
        <v>0</v>
      </c>
      <c r="AZ510">
        <v>0</v>
      </c>
      <c r="BA510">
        <v>0</v>
      </c>
      <c r="BB510">
        <v>36302000</v>
      </c>
      <c r="BC510">
        <f t="shared" si="115"/>
        <v>36302000</v>
      </c>
      <c r="BE510" t="str">
        <f t="shared" si="116"/>
        <v>void</v>
      </c>
      <c r="BF510">
        <f t="shared" si="117"/>
        <v>1</v>
      </c>
      <c r="BG510">
        <f t="shared" si="118"/>
        <v>1</v>
      </c>
      <c r="BH510">
        <f t="shared" si="119"/>
        <v>1</v>
      </c>
    </row>
    <row r="511" spans="1:60" s="1" customFormat="1" x14ac:dyDescent="0.45">
      <c r="A511" t="s">
        <v>2844</v>
      </c>
      <c r="B511" t="s">
        <v>519</v>
      </c>
      <c r="C511" t="s">
        <v>2514</v>
      </c>
      <c r="D511" t="s">
        <v>520</v>
      </c>
      <c r="E511" t="s">
        <v>520</v>
      </c>
      <c r="F511" t="s">
        <v>521</v>
      </c>
      <c r="G511">
        <v>0.80440299999999998</v>
      </c>
      <c r="H511">
        <v>1</v>
      </c>
      <c r="I511" t="s">
        <v>80</v>
      </c>
      <c r="J511" t="s">
        <v>57</v>
      </c>
      <c r="K511" t="s">
        <v>493</v>
      </c>
      <c r="L511" t="s">
        <v>2845</v>
      </c>
      <c r="M511" t="s">
        <v>2846</v>
      </c>
      <c r="N511">
        <v>8</v>
      </c>
      <c r="O511">
        <v>0.83979000000000004</v>
      </c>
      <c r="P511"/>
      <c r="Q511"/>
      <c r="R511"/>
      <c r="S511">
        <f t="shared" si="105"/>
        <v>0.83979000000000004</v>
      </c>
      <c r="T511">
        <v>0.73504999999999998</v>
      </c>
      <c r="U511"/>
      <c r="V511"/>
      <c r="W511"/>
      <c r="X511" s="3">
        <f t="shared" si="106"/>
        <v>0.73504999999999998</v>
      </c>
      <c r="Y511" t="e">
        <f t="shared" si="107"/>
        <v>#DIV/0!</v>
      </c>
      <c r="Z511">
        <v>0.99880000000000002</v>
      </c>
      <c r="AA511"/>
      <c r="AB511"/>
      <c r="AC511"/>
      <c r="AD511">
        <f t="shared" si="108"/>
        <v>0.99880000000000002</v>
      </c>
      <c r="AE511">
        <v>0.90527000000000002</v>
      </c>
      <c r="AF511"/>
      <c r="AG511"/>
      <c r="AH511"/>
      <c r="AI511">
        <f t="shared" si="109"/>
        <v>0.90527000000000002</v>
      </c>
      <c r="AJ511" t="e">
        <f t="shared" si="110"/>
        <v>#DIV/0!</v>
      </c>
      <c r="AK511" s="1" t="e">
        <f>IF(AND(OR(#REF!&gt;1.49,#REF!&lt; 0.67),#REF!&lt; 0.05),"TL regulate","none")</f>
        <v>#REF!</v>
      </c>
      <c r="AL511" s="1" t="e">
        <f t="shared" si="111"/>
        <v>#DIV/0!</v>
      </c>
      <c r="AM511" s="1" t="e">
        <f t="shared" si="112"/>
        <v>#DIV/0!</v>
      </c>
      <c r="AN511"/>
      <c r="AO511">
        <v>0</v>
      </c>
      <c r="AP511">
        <v>0</v>
      </c>
      <c r="AQ511">
        <v>0</v>
      </c>
      <c r="AR511">
        <v>74239000</v>
      </c>
      <c r="AS511">
        <f t="shared" si="113"/>
        <v>74239000</v>
      </c>
      <c r="AT511">
        <v>0</v>
      </c>
      <c r="AU511">
        <v>0</v>
      </c>
      <c r="AV511">
        <v>0</v>
      </c>
      <c r="AW511">
        <v>0</v>
      </c>
      <c r="AX511">
        <f t="shared" si="114"/>
        <v>0</v>
      </c>
      <c r="AY511">
        <v>0</v>
      </c>
      <c r="AZ511">
        <v>0</v>
      </c>
      <c r="BA511">
        <v>0</v>
      </c>
      <c r="BB511">
        <v>63286000</v>
      </c>
      <c r="BC511">
        <f t="shared" si="115"/>
        <v>63286000</v>
      </c>
      <c r="BD511"/>
      <c r="BE511" t="str">
        <f t="shared" si="116"/>
        <v xml:space="preserve"> TL repressed</v>
      </c>
      <c r="BF511">
        <f t="shared" si="117"/>
        <v>1</v>
      </c>
      <c r="BG511">
        <f t="shared" si="118"/>
        <v>0</v>
      </c>
      <c r="BH511">
        <f t="shared" si="119"/>
        <v>1</v>
      </c>
    </row>
    <row r="512" spans="1:60" x14ac:dyDescent="0.45">
      <c r="A512" t="s">
        <v>2847</v>
      </c>
      <c r="B512" t="s">
        <v>893</v>
      </c>
      <c r="C512">
        <v>169</v>
      </c>
      <c r="D512" t="s">
        <v>893</v>
      </c>
      <c r="E512" t="s">
        <v>893</v>
      </c>
      <c r="F512" t="s">
        <v>894</v>
      </c>
      <c r="G512">
        <v>0.54123200000000005</v>
      </c>
      <c r="H512">
        <v>3</v>
      </c>
      <c r="I512" t="s">
        <v>56</v>
      </c>
      <c r="J512" t="s">
        <v>627</v>
      </c>
      <c r="K512" t="s">
        <v>329</v>
      </c>
      <c r="L512" t="s">
        <v>2848</v>
      </c>
      <c r="M512" t="s">
        <v>2849</v>
      </c>
      <c r="N512">
        <v>3</v>
      </c>
      <c r="O512">
        <v>0.77742</v>
      </c>
      <c r="Q512">
        <v>0.8911</v>
      </c>
      <c r="S512">
        <f t="shared" si="105"/>
        <v>0.83426</v>
      </c>
      <c r="T512">
        <v>0.68186999999999998</v>
      </c>
      <c r="V512">
        <v>0.78890000000000005</v>
      </c>
      <c r="X512" s="3">
        <f t="shared" si="106"/>
        <v>0.73538499999999996</v>
      </c>
      <c r="Y512" t="e">
        <f t="shared" si="107"/>
        <v>#DIV/0!</v>
      </c>
      <c r="Z512">
        <v>1.1095999999999999</v>
      </c>
      <c r="AB512">
        <v>0.99743999999999999</v>
      </c>
      <c r="AD512">
        <f t="shared" si="108"/>
        <v>1.05352</v>
      </c>
      <c r="AE512">
        <v>1.0016</v>
      </c>
      <c r="AG512">
        <v>0.85716000000000003</v>
      </c>
      <c r="AI512">
        <f t="shared" si="109"/>
        <v>0.92938000000000009</v>
      </c>
      <c r="AJ512" t="e">
        <f t="shared" si="110"/>
        <v>#DIV/0!</v>
      </c>
      <c r="AK512" s="1" t="e">
        <f>IF(AND(OR(#REF!&gt;1.49,#REF!&lt; 0.67),#REF!&lt; 0.05),"TL regulate","none")</f>
        <v>#REF!</v>
      </c>
      <c r="AL512" s="1" t="e">
        <f t="shared" si="111"/>
        <v>#DIV/0!</v>
      </c>
      <c r="AM512" s="1" t="e">
        <f t="shared" si="112"/>
        <v>#DIV/0!</v>
      </c>
      <c r="AO512">
        <v>0</v>
      </c>
      <c r="AP512">
        <v>0</v>
      </c>
      <c r="AQ512">
        <v>0</v>
      </c>
      <c r="AR512">
        <v>0</v>
      </c>
      <c r="AS512">
        <f t="shared" si="113"/>
        <v>0</v>
      </c>
      <c r="AT512">
        <v>0</v>
      </c>
      <c r="AU512">
        <v>0</v>
      </c>
      <c r="AV512">
        <v>0</v>
      </c>
      <c r="AW512">
        <v>0</v>
      </c>
      <c r="AX512">
        <f t="shared" si="114"/>
        <v>0</v>
      </c>
      <c r="AY512">
        <v>0</v>
      </c>
      <c r="AZ512">
        <v>0</v>
      </c>
      <c r="BA512">
        <v>0</v>
      </c>
      <c r="BB512">
        <v>0</v>
      </c>
      <c r="BC512">
        <f t="shared" si="115"/>
        <v>0</v>
      </c>
      <c r="BE512" t="str">
        <f t="shared" si="116"/>
        <v>void</v>
      </c>
      <c r="BF512">
        <f t="shared" si="117"/>
        <v>0</v>
      </c>
      <c r="BG512">
        <f t="shared" si="118"/>
        <v>0</v>
      </c>
      <c r="BH512">
        <f t="shared" si="119"/>
        <v>0</v>
      </c>
    </row>
    <row r="513" spans="1:60" x14ac:dyDescent="0.45">
      <c r="A513" t="s">
        <v>2850</v>
      </c>
      <c r="B513" t="s">
        <v>2851</v>
      </c>
      <c r="C513" t="s">
        <v>2852</v>
      </c>
      <c r="D513" t="s">
        <v>2853</v>
      </c>
      <c r="E513" t="s">
        <v>727</v>
      </c>
      <c r="F513" t="s">
        <v>2854</v>
      </c>
      <c r="G513">
        <v>1</v>
      </c>
      <c r="H513">
        <v>1</v>
      </c>
      <c r="I513" t="s">
        <v>56</v>
      </c>
      <c r="J513" t="s">
        <v>57</v>
      </c>
      <c r="K513" t="s">
        <v>2335</v>
      </c>
      <c r="L513" t="s">
        <v>2855</v>
      </c>
      <c r="M513" t="s">
        <v>2856</v>
      </c>
      <c r="N513">
        <v>2</v>
      </c>
      <c r="O513">
        <v>0.79613999999999996</v>
      </c>
      <c r="P513">
        <v>0.99494000000000005</v>
      </c>
      <c r="Q513">
        <v>0.81172</v>
      </c>
      <c r="R513">
        <v>0.85582999999999998</v>
      </c>
      <c r="S513">
        <f t="shared" si="105"/>
        <v>0.86465750000000008</v>
      </c>
      <c r="T513">
        <v>0.68630000000000002</v>
      </c>
      <c r="U513">
        <v>0.84955999999999998</v>
      </c>
      <c r="V513">
        <v>0.65715000000000001</v>
      </c>
      <c r="W513">
        <v>0.75002000000000002</v>
      </c>
      <c r="X513" s="3">
        <f t="shared" si="106"/>
        <v>0.73575750000000006</v>
      </c>
      <c r="Y513" t="e">
        <f t="shared" si="107"/>
        <v>#DIV/0!</v>
      </c>
      <c r="Z513">
        <v>0.89886999999999995</v>
      </c>
      <c r="AA513">
        <v>1.1093</v>
      </c>
      <c r="AB513">
        <v>1.1059000000000001</v>
      </c>
      <c r="AC513">
        <v>1.1060000000000001</v>
      </c>
      <c r="AD513">
        <f t="shared" si="108"/>
        <v>1.0550174999999999</v>
      </c>
      <c r="AE513">
        <v>0.75278999999999996</v>
      </c>
      <c r="AF513">
        <v>0.98267000000000004</v>
      </c>
      <c r="AG513">
        <v>0.95630000000000004</v>
      </c>
      <c r="AH513">
        <v>0.98799000000000003</v>
      </c>
      <c r="AI513">
        <f t="shared" si="109"/>
        <v>0.91993749999999996</v>
      </c>
      <c r="AJ513" t="e">
        <f t="shared" si="110"/>
        <v>#DIV/0!</v>
      </c>
      <c r="AK513" s="1" t="e">
        <f>IF(AND(OR(#REF!&gt;1.49,#REF!&lt; 0.67),#REF!&lt; 0.05),"TL regulate","none")</f>
        <v>#REF!</v>
      </c>
      <c r="AL513" s="1" t="e">
        <f t="shared" si="111"/>
        <v>#DIV/0!</v>
      </c>
      <c r="AM513" s="1" t="e">
        <f t="shared" si="112"/>
        <v>#DIV/0!</v>
      </c>
      <c r="AO513">
        <v>14441000</v>
      </c>
      <c r="AP513">
        <v>0</v>
      </c>
      <c r="AQ513">
        <v>11435000</v>
      </c>
      <c r="AR513">
        <v>13107000</v>
      </c>
      <c r="AS513">
        <f t="shared" si="113"/>
        <v>38983000</v>
      </c>
      <c r="AT513">
        <v>11131000</v>
      </c>
      <c r="AU513">
        <v>0</v>
      </c>
      <c r="AV513">
        <v>12835000</v>
      </c>
      <c r="AW513">
        <v>7578600</v>
      </c>
      <c r="AX513">
        <f t="shared" si="114"/>
        <v>31544600</v>
      </c>
      <c r="AY513">
        <v>10852000</v>
      </c>
      <c r="AZ513">
        <v>0</v>
      </c>
      <c r="BA513">
        <v>9187000</v>
      </c>
      <c r="BB513">
        <v>11432000</v>
      </c>
      <c r="BC513">
        <f t="shared" si="115"/>
        <v>31471000</v>
      </c>
      <c r="BE513" t="str">
        <f t="shared" si="116"/>
        <v>void</v>
      </c>
      <c r="BF513">
        <f t="shared" si="117"/>
        <v>3</v>
      </c>
      <c r="BG513">
        <f t="shared" si="118"/>
        <v>3</v>
      </c>
      <c r="BH513">
        <f t="shared" si="119"/>
        <v>3</v>
      </c>
    </row>
    <row r="514" spans="1:60" x14ac:dyDescent="0.45">
      <c r="A514" t="s">
        <v>2857</v>
      </c>
      <c r="B514" t="s">
        <v>2858</v>
      </c>
      <c r="C514">
        <v>1247</v>
      </c>
      <c r="D514" t="s">
        <v>2858</v>
      </c>
      <c r="E514" t="s">
        <v>2858</v>
      </c>
      <c r="F514" t="s">
        <v>2859</v>
      </c>
      <c r="G514">
        <v>0.99972300000000003</v>
      </c>
      <c r="H514">
        <v>1</v>
      </c>
      <c r="I514" t="s">
        <v>56</v>
      </c>
      <c r="J514" t="s">
        <v>57</v>
      </c>
      <c r="K514" t="s">
        <v>2045</v>
      </c>
      <c r="L514" t="s">
        <v>2860</v>
      </c>
      <c r="M514" t="s">
        <v>2861</v>
      </c>
      <c r="N514">
        <v>9</v>
      </c>
      <c r="O514">
        <v>0.87326999999999999</v>
      </c>
      <c r="S514">
        <f t="shared" ref="S514:S577" si="120">AVERAGE(O514:R514)</f>
        <v>0.87326999999999999</v>
      </c>
      <c r="T514">
        <v>0.73579000000000006</v>
      </c>
      <c r="X514" s="3">
        <f t="shared" ref="X514:X577" si="121">AVERAGE(T514:W514)</f>
        <v>0.73579000000000006</v>
      </c>
      <c r="Y514" t="e">
        <f t="shared" ref="Y514:Y577" si="122">TTEST(T514:W514,$BM$2:$BO$2,2,2)</f>
        <v>#DIV/0!</v>
      </c>
      <c r="Z514">
        <v>0.99705999999999995</v>
      </c>
      <c r="AD514">
        <f t="shared" ref="AD514:AD577" si="123">AVERAGE(Z514:AC514)</f>
        <v>0.99705999999999995</v>
      </c>
      <c r="AE514">
        <v>0.83218999999999999</v>
      </c>
      <c r="AI514">
        <f t="shared" ref="AI514:AI577" si="124">AVERAGE(AE514:AH514)</f>
        <v>0.83218999999999999</v>
      </c>
      <c r="AJ514" t="e">
        <f t="shared" ref="AJ514:AJ577" si="125">TTEST(AE514:AH514,$BM$2:$BO$2,2,2)</f>
        <v>#DIV/0!</v>
      </c>
      <c r="AK514" s="1" t="e">
        <f>IF(AND(OR(#REF!&gt;1.49,#REF!&lt; 0.67),#REF!&lt; 0.05),"TL regulate","none")</f>
        <v>#REF!</v>
      </c>
      <c r="AL514" s="1" t="e">
        <f t="shared" ref="AL514:AL577" si="126">IF(AND(OR(X514&gt;1.49, X514&lt;0.67), Y514&lt;0.05), "ceL regulate","none")</f>
        <v>#DIV/0!</v>
      </c>
      <c r="AM514" s="1" t="e">
        <f t="shared" ref="AM514:AM577" si="127">IF(AND(OR(AI514&gt;1.49,AI514&lt;0.67), AJ514&lt;0.05),"differential regulated","void")</f>
        <v>#DIV/0!</v>
      </c>
      <c r="AO514">
        <v>7822100</v>
      </c>
      <c r="AP514">
        <v>0</v>
      </c>
      <c r="AQ514">
        <v>0</v>
      </c>
      <c r="AR514">
        <v>0</v>
      </c>
      <c r="AS514">
        <f t="shared" ref="AS514:AS577" si="128">SUM(AO514:AR514)</f>
        <v>7822100</v>
      </c>
      <c r="AT514">
        <v>9693800</v>
      </c>
      <c r="AU514">
        <v>0</v>
      </c>
      <c r="AV514">
        <v>0</v>
      </c>
      <c r="AW514">
        <v>0</v>
      </c>
      <c r="AX514">
        <f t="shared" ref="AX514:AX577" si="129">SUM(AT514:AW514)</f>
        <v>9693800</v>
      </c>
      <c r="AY514">
        <v>7725400</v>
      </c>
      <c r="AZ514">
        <v>0</v>
      </c>
      <c r="BA514">
        <v>0</v>
      </c>
      <c r="BB514">
        <v>0</v>
      </c>
      <c r="BC514">
        <f t="shared" ref="BC514:BC577" si="130">SUM(AY514:BB514)</f>
        <v>7725400</v>
      </c>
      <c r="BE514" t="str">
        <f t="shared" ref="BE514:BE577" si="131">_xlfn.IFS(AND(AS514=0, AND(AX514&gt;0,BC514&gt;0)),"LPS repressed",AND(AS514=0,AX514=0,BC514=0),"void",AND(AX514=0, AS514*BC514&gt;0)," TL repressed",AND(BC514=0, AS514*AX514&gt;0),"Cel repressed",AND(AS514&gt;0, AX514=0, BC514=0),"LPS only",AND(AS514=0, AX514&gt;0, BC514=0),"TL only",AND(AS514=0, AX514=0, BC514&gt;0),"Cel only",AS514*AX514*BC514&gt;0,"void")</f>
        <v>void</v>
      </c>
      <c r="BF514">
        <f t="shared" ref="BF514:BF577" si="132">COUNTIF(AO514:AR514,"&gt;0")</f>
        <v>1</v>
      </c>
      <c r="BG514">
        <f t="shared" ref="BG514:BG577" si="133">COUNTIF(AT514:AW514,"&gt;0")</f>
        <v>1</v>
      </c>
      <c r="BH514">
        <f t="shared" ref="BH514:BH577" si="134">COUNTIF(AY514:BB514,"&gt;0")</f>
        <v>1</v>
      </c>
    </row>
    <row r="515" spans="1:60" x14ac:dyDescent="0.45">
      <c r="A515" t="s">
        <v>2862</v>
      </c>
      <c r="B515" t="s">
        <v>2863</v>
      </c>
      <c r="C515" t="s">
        <v>2864</v>
      </c>
      <c r="D515" t="s">
        <v>1100</v>
      </c>
      <c r="E515" t="s">
        <v>1100</v>
      </c>
      <c r="F515" t="s">
        <v>2865</v>
      </c>
      <c r="G515">
        <v>0.97719599999999995</v>
      </c>
      <c r="H515">
        <v>1</v>
      </c>
      <c r="I515" t="s">
        <v>56</v>
      </c>
      <c r="J515" t="s">
        <v>57</v>
      </c>
      <c r="K515" t="s">
        <v>2866</v>
      </c>
      <c r="L515" t="s">
        <v>2867</v>
      </c>
      <c r="M515" t="s">
        <v>2868</v>
      </c>
      <c r="N515">
        <v>5</v>
      </c>
      <c r="O515">
        <v>0.88585000000000003</v>
      </c>
      <c r="P515">
        <v>0.82067000000000001</v>
      </c>
      <c r="Q515">
        <v>0.80542000000000002</v>
      </c>
      <c r="R515">
        <v>0.93059000000000003</v>
      </c>
      <c r="S515">
        <f t="shared" si="120"/>
        <v>0.86063250000000002</v>
      </c>
      <c r="T515">
        <v>0.74634</v>
      </c>
      <c r="U515">
        <v>0.70418999999999998</v>
      </c>
      <c r="V515">
        <v>0.69948999999999995</v>
      </c>
      <c r="W515">
        <v>0.79501999999999995</v>
      </c>
      <c r="X515" s="3">
        <f t="shared" si="121"/>
        <v>0.73626000000000003</v>
      </c>
      <c r="Y515" t="e">
        <f t="shared" si="122"/>
        <v>#DIV/0!</v>
      </c>
      <c r="Z515">
        <v>1.2369000000000001</v>
      </c>
      <c r="AA515">
        <v>1.0091000000000001</v>
      </c>
      <c r="AB515">
        <v>1.1578999999999999</v>
      </c>
      <c r="AC515">
        <v>1.1376999999999999</v>
      </c>
      <c r="AD515">
        <f t="shared" si="123"/>
        <v>1.1354</v>
      </c>
      <c r="AE515">
        <v>1.1167</v>
      </c>
      <c r="AF515">
        <v>0.88065000000000004</v>
      </c>
      <c r="AG515">
        <v>1.0155000000000001</v>
      </c>
      <c r="AH515">
        <v>1.05</v>
      </c>
      <c r="AI515">
        <f t="shared" si="124"/>
        <v>1.0157125</v>
      </c>
      <c r="AJ515" t="e">
        <f t="shared" si="125"/>
        <v>#DIV/0!</v>
      </c>
      <c r="AK515" s="1" t="e">
        <f>IF(AND(OR(#REF!&gt;1.49,#REF!&lt; 0.67),#REF!&lt; 0.05),"TL regulate","none")</f>
        <v>#REF!</v>
      </c>
      <c r="AL515" s="1" t="e">
        <f t="shared" si="126"/>
        <v>#DIV/0!</v>
      </c>
      <c r="AM515" s="1" t="e">
        <f t="shared" si="127"/>
        <v>#DIV/0!</v>
      </c>
      <c r="AO515">
        <v>27949000</v>
      </c>
      <c r="AP515">
        <v>0</v>
      </c>
      <c r="AQ515">
        <v>23299000</v>
      </c>
      <c r="AR515">
        <v>30885000</v>
      </c>
      <c r="AS515">
        <f t="shared" si="128"/>
        <v>82133000</v>
      </c>
      <c r="AT515">
        <v>26960000</v>
      </c>
      <c r="AU515">
        <v>0</v>
      </c>
      <c r="AV515">
        <v>20823000</v>
      </c>
      <c r="AW515">
        <v>24034000</v>
      </c>
      <c r="AX515">
        <f t="shared" si="129"/>
        <v>71817000</v>
      </c>
      <c r="AY515">
        <v>88554000</v>
      </c>
      <c r="AZ515">
        <v>0</v>
      </c>
      <c r="BA515">
        <v>64764000</v>
      </c>
      <c r="BB515">
        <v>32984000</v>
      </c>
      <c r="BC515">
        <f t="shared" si="130"/>
        <v>186302000</v>
      </c>
      <c r="BE515" t="str">
        <f t="shared" si="131"/>
        <v>void</v>
      </c>
      <c r="BF515">
        <f t="shared" si="132"/>
        <v>3</v>
      </c>
      <c r="BG515">
        <f t="shared" si="133"/>
        <v>3</v>
      </c>
      <c r="BH515">
        <f t="shared" si="134"/>
        <v>3</v>
      </c>
    </row>
    <row r="516" spans="1:60" x14ac:dyDescent="0.45">
      <c r="A516" t="s">
        <v>2869</v>
      </c>
      <c r="B516" t="s">
        <v>718</v>
      </c>
      <c r="C516" t="s">
        <v>2870</v>
      </c>
      <c r="D516" t="s">
        <v>720</v>
      </c>
      <c r="E516" t="s">
        <v>720</v>
      </c>
      <c r="F516" t="s">
        <v>721</v>
      </c>
      <c r="G516">
        <v>0.49898399999999998</v>
      </c>
      <c r="H516">
        <v>0</v>
      </c>
      <c r="I516" t="s">
        <v>56</v>
      </c>
      <c r="J516" t="s">
        <v>63</v>
      </c>
      <c r="K516" t="s">
        <v>64</v>
      </c>
      <c r="L516" t="s">
        <v>1430</v>
      </c>
      <c r="M516" t="s">
        <v>1431</v>
      </c>
      <c r="N516">
        <v>6</v>
      </c>
      <c r="P516">
        <v>0.91886999999999996</v>
      </c>
      <c r="S516">
        <f t="shared" si="120"/>
        <v>0.91886999999999996</v>
      </c>
      <c r="U516">
        <v>0.73629999999999995</v>
      </c>
      <c r="X516" s="3">
        <f t="shared" si="121"/>
        <v>0.73629999999999995</v>
      </c>
      <c r="Y516" t="e">
        <f t="shared" si="122"/>
        <v>#DIV/0!</v>
      </c>
      <c r="AA516">
        <v>1.0806</v>
      </c>
      <c r="AD516">
        <f t="shared" si="123"/>
        <v>1.0806</v>
      </c>
      <c r="AF516">
        <v>0.93011999999999995</v>
      </c>
      <c r="AI516">
        <f t="shared" si="124"/>
        <v>0.93011999999999995</v>
      </c>
      <c r="AJ516" t="e">
        <f t="shared" si="125"/>
        <v>#DIV/0!</v>
      </c>
      <c r="AK516" s="1" t="e">
        <f>IF(AND(OR(#REF!&gt;1.49,#REF!&lt; 0.67),#REF!&lt; 0.05),"TL regulate","none")</f>
        <v>#REF!</v>
      </c>
      <c r="AL516" s="1" t="e">
        <f t="shared" si="126"/>
        <v>#DIV/0!</v>
      </c>
      <c r="AM516" s="1" t="e">
        <f t="shared" si="127"/>
        <v>#DIV/0!</v>
      </c>
      <c r="AO516">
        <v>0</v>
      </c>
      <c r="AP516">
        <v>0</v>
      </c>
      <c r="AQ516">
        <v>0</v>
      </c>
      <c r="AR516">
        <v>0</v>
      </c>
      <c r="AS516">
        <f t="shared" si="128"/>
        <v>0</v>
      </c>
      <c r="AT516">
        <v>0</v>
      </c>
      <c r="AU516">
        <v>0</v>
      </c>
      <c r="AV516">
        <v>0</v>
      </c>
      <c r="AW516">
        <v>0</v>
      </c>
      <c r="AX516">
        <f t="shared" si="129"/>
        <v>0</v>
      </c>
      <c r="AY516">
        <v>0</v>
      </c>
      <c r="AZ516">
        <v>0</v>
      </c>
      <c r="BA516">
        <v>0</v>
      </c>
      <c r="BB516">
        <v>0</v>
      </c>
      <c r="BC516">
        <f t="shared" si="130"/>
        <v>0</v>
      </c>
      <c r="BE516" t="str">
        <f t="shared" si="131"/>
        <v>void</v>
      </c>
      <c r="BF516">
        <f t="shared" si="132"/>
        <v>0</v>
      </c>
      <c r="BG516">
        <f t="shared" si="133"/>
        <v>0</v>
      </c>
      <c r="BH516">
        <f t="shared" si="134"/>
        <v>0</v>
      </c>
    </row>
    <row r="517" spans="1:60" x14ac:dyDescent="0.45">
      <c r="A517" t="s">
        <v>2871</v>
      </c>
      <c r="B517" t="s">
        <v>2872</v>
      </c>
      <c r="C517" t="s">
        <v>2873</v>
      </c>
      <c r="D517" t="s">
        <v>2874</v>
      </c>
      <c r="E517" t="s">
        <v>2874</v>
      </c>
      <c r="F517" t="s">
        <v>2875</v>
      </c>
      <c r="G517">
        <v>0.99940700000000005</v>
      </c>
      <c r="H517">
        <v>1</v>
      </c>
      <c r="I517" t="s">
        <v>56</v>
      </c>
      <c r="J517" t="s">
        <v>57</v>
      </c>
      <c r="K517" t="s">
        <v>82</v>
      </c>
      <c r="L517" t="s">
        <v>2876</v>
      </c>
      <c r="M517" t="s">
        <v>2877</v>
      </c>
      <c r="N517">
        <v>3</v>
      </c>
      <c r="O517">
        <v>0.77063000000000004</v>
      </c>
      <c r="P517">
        <v>0.70328000000000002</v>
      </c>
      <c r="Q517">
        <v>0.80754000000000004</v>
      </c>
      <c r="R517">
        <v>0.75849999999999995</v>
      </c>
      <c r="S517">
        <f t="shared" si="120"/>
        <v>0.75998750000000004</v>
      </c>
      <c r="T517">
        <v>0.74111000000000005</v>
      </c>
      <c r="U517">
        <v>0.67562</v>
      </c>
      <c r="V517">
        <v>0.77549000000000001</v>
      </c>
      <c r="W517">
        <v>0.75380000000000003</v>
      </c>
      <c r="X517" s="3">
        <f t="shared" si="121"/>
        <v>0.73650499999999997</v>
      </c>
      <c r="Y517" t="e">
        <f t="shared" si="122"/>
        <v>#DIV/0!</v>
      </c>
      <c r="Z517">
        <v>0.79896</v>
      </c>
      <c r="AA517">
        <v>0.81208999999999998</v>
      </c>
      <c r="AB517">
        <v>0.83643999999999996</v>
      </c>
      <c r="AC517">
        <v>0.77810000000000001</v>
      </c>
      <c r="AD517">
        <f t="shared" si="123"/>
        <v>0.8063975000000001</v>
      </c>
      <c r="AE517">
        <v>0.73948000000000003</v>
      </c>
      <c r="AF517">
        <v>0.78036000000000005</v>
      </c>
      <c r="AG517">
        <v>0.77483000000000002</v>
      </c>
      <c r="AH517">
        <v>0.72911999999999999</v>
      </c>
      <c r="AI517">
        <f t="shared" si="124"/>
        <v>0.75594749999999999</v>
      </c>
      <c r="AJ517" t="e">
        <f t="shared" si="125"/>
        <v>#DIV/0!</v>
      </c>
      <c r="AK517" s="1" t="e">
        <f>IF(AND(OR(#REF!&gt;1.49,#REF!&lt; 0.67),#REF!&lt; 0.05),"TL regulate","none")</f>
        <v>#REF!</v>
      </c>
      <c r="AL517" s="1" t="e">
        <f t="shared" si="126"/>
        <v>#DIV/0!</v>
      </c>
      <c r="AM517" s="1" t="e">
        <f t="shared" si="127"/>
        <v>#DIV/0!</v>
      </c>
      <c r="AO517">
        <v>209350000</v>
      </c>
      <c r="AP517">
        <v>0</v>
      </c>
      <c r="AQ517">
        <v>22708000</v>
      </c>
      <c r="AR517">
        <v>28273000</v>
      </c>
      <c r="AS517">
        <f t="shared" si="128"/>
        <v>260331000</v>
      </c>
      <c r="AT517">
        <v>194300000</v>
      </c>
      <c r="AU517">
        <v>0</v>
      </c>
      <c r="AV517">
        <v>24923000</v>
      </c>
      <c r="AW517">
        <v>26722000</v>
      </c>
      <c r="AX517">
        <f t="shared" si="129"/>
        <v>245945000</v>
      </c>
      <c r="AY517">
        <v>158020000</v>
      </c>
      <c r="AZ517">
        <v>0</v>
      </c>
      <c r="BA517">
        <v>22571000</v>
      </c>
      <c r="BB517">
        <v>18418000</v>
      </c>
      <c r="BC517">
        <f t="shared" si="130"/>
        <v>199009000</v>
      </c>
      <c r="BE517" t="str">
        <f t="shared" si="131"/>
        <v>void</v>
      </c>
      <c r="BF517">
        <f t="shared" si="132"/>
        <v>3</v>
      </c>
      <c r="BG517">
        <f t="shared" si="133"/>
        <v>3</v>
      </c>
      <c r="BH517">
        <f t="shared" si="134"/>
        <v>3</v>
      </c>
    </row>
    <row r="518" spans="1:60" x14ac:dyDescent="0.45">
      <c r="A518" t="s">
        <v>2878</v>
      </c>
      <c r="B518" t="s">
        <v>2879</v>
      </c>
      <c r="C518">
        <v>1275</v>
      </c>
      <c r="D518" t="s">
        <v>2879</v>
      </c>
      <c r="E518" t="s">
        <v>2879</v>
      </c>
      <c r="F518" t="s">
        <v>2880</v>
      </c>
      <c r="G518">
        <v>0.81994999999999996</v>
      </c>
      <c r="H518">
        <v>1</v>
      </c>
      <c r="I518" t="s">
        <v>56</v>
      </c>
      <c r="J518" t="s">
        <v>57</v>
      </c>
      <c r="K518" t="s">
        <v>1880</v>
      </c>
      <c r="L518" t="s">
        <v>2881</v>
      </c>
      <c r="M518" t="s">
        <v>2882</v>
      </c>
      <c r="N518">
        <v>23</v>
      </c>
      <c r="O518">
        <v>0.87802999999999998</v>
      </c>
      <c r="S518">
        <f t="shared" si="120"/>
        <v>0.87802999999999998</v>
      </c>
      <c r="T518">
        <v>0.73728000000000005</v>
      </c>
      <c r="X518" s="3">
        <f t="shared" si="121"/>
        <v>0.73728000000000005</v>
      </c>
      <c r="Y518" t="e">
        <f t="shared" si="122"/>
        <v>#DIV/0!</v>
      </c>
      <c r="Z518">
        <v>0.89137999999999995</v>
      </c>
      <c r="AD518">
        <f t="shared" si="123"/>
        <v>0.89137999999999995</v>
      </c>
      <c r="AE518">
        <v>0.75790000000000002</v>
      </c>
      <c r="AI518">
        <f t="shared" si="124"/>
        <v>0.75790000000000002</v>
      </c>
      <c r="AJ518" t="e">
        <f t="shared" si="125"/>
        <v>#DIV/0!</v>
      </c>
      <c r="AK518" s="1" t="e">
        <f>IF(AND(OR(#REF!&gt;1.49,#REF!&lt; 0.67),#REF!&lt; 0.05),"TL regulate","none")</f>
        <v>#REF!</v>
      </c>
      <c r="AL518" s="1" t="e">
        <f t="shared" si="126"/>
        <v>#DIV/0!</v>
      </c>
      <c r="AM518" s="1" t="e">
        <f t="shared" si="127"/>
        <v>#DIV/0!</v>
      </c>
      <c r="AO518">
        <v>0</v>
      </c>
      <c r="AP518">
        <v>0</v>
      </c>
      <c r="AQ518">
        <v>0</v>
      </c>
      <c r="AR518">
        <v>0</v>
      </c>
      <c r="AS518">
        <f t="shared" si="128"/>
        <v>0</v>
      </c>
      <c r="AT518">
        <v>0</v>
      </c>
      <c r="AU518">
        <v>0</v>
      </c>
      <c r="AV518">
        <v>0</v>
      </c>
      <c r="AW518">
        <v>0</v>
      </c>
      <c r="AX518">
        <f t="shared" si="129"/>
        <v>0</v>
      </c>
      <c r="AY518">
        <v>0</v>
      </c>
      <c r="AZ518">
        <v>0</v>
      </c>
      <c r="BA518">
        <v>0</v>
      </c>
      <c r="BB518">
        <v>0</v>
      </c>
      <c r="BC518">
        <f t="shared" si="130"/>
        <v>0</v>
      </c>
      <c r="BE518" t="str">
        <f t="shared" si="131"/>
        <v>void</v>
      </c>
      <c r="BF518">
        <f t="shared" si="132"/>
        <v>0</v>
      </c>
      <c r="BG518">
        <f t="shared" si="133"/>
        <v>0</v>
      </c>
      <c r="BH518">
        <f t="shared" si="134"/>
        <v>0</v>
      </c>
    </row>
    <row r="519" spans="1:60" x14ac:dyDescent="0.45">
      <c r="A519" t="s">
        <v>2883</v>
      </c>
      <c r="B519" t="s">
        <v>2884</v>
      </c>
      <c r="C519" t="s">
        <v>2885</v>
      </c>
      <c r="D519" t="s">
        <v>2886</v>
      </c>
      <c r="E519" t="s">
        <v>2886</v>
      </c>
      <c r="F519" t="s">
        <v>2887</v>
      </c>
      <c r="G519">
        <v>0.98425300000000004</v>
      </c>
      <c r="H519">
        <v>1</v>
      </c>
      <c r="I519" t="s">
        <v>56</v>
      </c>
      <c r="J519" t="s">
        <v>57</v>
      </c>
      <c r="K519" t="s">
        <v>1972</v>
      </c>
      <c r="L519" t="s">
        <v>2888</v>
      </c>
      <c r="M519" t="s">
        <v>2889</v>
      </c>
      <c r="N519">
        <v>7</v>
      </c>
      <c r="O519">
        <v>0.88934999999999997</v>
      </c>
      <c r="P519">
        <v>0.93061000000000005</v>
      </c>
      <c r="S519">
        <f t="shared" si="120"/>
        <v>0.90998000000000001</v>
      </c>
      <c r="T519">
        <v>0.71011000000000002</v>
      </c>
      <c r="U519">
        <v>0.76570000000000005</v>
      </c>
      <c r="X519" s="3">
        <f t="shared" si="121"/>
        <v>0.73790500000000003</v>
      </c>
      <c r="Y519" t="e">
        <f t="shared" si="122"/>
        <v>#DIV/0!</v>
      </c>
      <c r="Z519">
        <v>1.4616</v>
      </c>
      <c r="AA519">
        <v>1.4413</v>
      </c>
      <c r="AD519">
        <f t="shared" si="123"/>
        <v>1.4514499999999999</v>
      </c>
      <c r="AE519">
        <v>1.2313000000000001</v>
      </c>
      <c r="AF519">
        <v>1.2397</v>
      </c>
      <c r="AI519">
        <f t="shared" si="124"/>
        <v>1.2355</v>
      </c>
      <c r="AJ519" t="e">
        <f t="shared" si="125"/>
        <v>#DIV/0!</v>
      </c>
      <c r="AK519" s="1" t="e">
        <f>IF(AND(OR(#REF!&gt;1.49,#REF!&lt; 0.67),#REF!&lt; 0.05),"TL regulate","none")</f>
        <v>#REF!</v>
      </c>
      <c r="AL519" s="1" t="e">
        <f t="shared" si="126"/>
        <v>#DIV/0!</v>
      </c>
      <c r="AM519" s="1" t="e">
        <f t="shared" si="127"/>
        <v>#DIV/0!</v>
      </c>
      <c r="AO519">
        <v>47198000</v>
      </c>
      <c r="AP519">
        <v>0</v>
      </c>
      <c r="AQ519">
        <v>0</v>
      </c>
      <c r="AR519">
        <v>0</v>
      </c>
      <c r="AS519">
        <f t="shared" si="128"/>
        <v>47198000</v>
      </c>
      <c r="AT519">
        <v>37889000</v>
      </c>
      <c r="AU519">
        <v>0</v>
      </c>
      <c r="AV519">
        <v>0</v>
      </c>
      <c r="AW519">
        <v>0</v>
      </c>
      <c r="AX519">
        <f t="shared" si="129"/>
        <v>37889000</v>
      </c>
      <c r="AY519">
        <v>43418000</v>
      </c>
      <c r="AZ519">
        <v>0</v>
      </c>
      <c r="BA519">
        <v>0</v>
      </c>
      <c r="BB519">
        <v>43389000</v>
      </c>
      <c r="BC519">
        <f t="shared" si="130"/>
        <v>86807000</v>
      </c>
      <c r="BE519" t="str">
        <f t="shared" si="131"/>
        <v>void</v>
      </c>
      <c r="BF519">
        <f t="shared" si="132"/>
        <v>1</v>
      </c>
      <c r="BG519">
        <f t="shared" si="133"/>
        <v>1</v>
      </c>
      <c r="BH519">
        <f t="shared" si="134"/>
        <v>2</v>
      </c>
    </row>
    <row r="520" spans="1:60" x14ac:dyDescent="0.45">
      <c r="A520" t="s">
        <v>2890</v>
      </c>
      <c r="B520" t="s">
        <v>348</v>
      </c>
      <c r="C520" t="s">
        <v>2891</v>
      </c>
      <c r="D520" t="s">
        <v>350</v>
      </c>
      <c r="E520" t="s">
        <v>350</v>
      </c>
      <c r="F520" t="s">
        <v>351</v>
      </c>
      <c r="G520">
        <v>0.99999899999999997</v>
      </c>
      <c r="H520">
        <v>1</v>
      </c>
      <c r="I520" t="s">
        <v>56</v>
      </c>
      <c r="J520" t="s">
        <v>1343</v>
      </c>
      <c r="K520" t="s">
        <v>192</v>
      </c>
      <c r="L520" t="s">
        <v>2892</v>
      </c>
      <c r="M520" t="s">
        <v>2893</v>
      </c>
      <c r="N520">
        <v>1</v>
      </c>
      <c r="O520">
        <v>0.64568999999999999</v>
      </c>
      <c r="P520">
        <v>0.79010999999999998</v>
      </c>
      <c r="Q520">
        <v>1.0523</v>
      </c>
      <c r="R520">
        <v>0.88495999999999997</v>
      </c>
      <c r="S520">
        <f t="shared" si="120"/>
        <v>0.84326500000000004</v>
      </c>
      <c r="T520">
        <v>0.55491000000000001</v>
      </c>
      <c r="U520">
        <v>0.70213000000000003</v>
      </c>
      <c r="V520">
        <v>0.92054999999999998</v>
      </c>
      <c r="W520">
        <v>0.77480000000000004</v>
      </c>
      <c r="X520" s="3">
        <f t="shared" si="121"/>
        <v>0.73809749999999996</v>
      </c>
      <c r="Y520" t="e">
        <f t="shared" si="122"/>
        <v>#DIV/0!</v>
      </c>
      <c r="Z520">
        <v>0.68425999999999998</v>
      </c>
      <c r="AA520">
        <v>0.80015999999999998</v>
      </c>
      <c r="AB520">
        <v>1.0074000000000001</v>
      </c>
      <c r="AC520">
        <v>0.9486</v>
      </c>
      <c r="AD520">
        <f t="shared" si="123"/>
        <v>0.86010500000000001</v>
      </c>
      <c r="AE520">
        <v>0.63371</v>
      </c>
      <c r="AF520">
        <v>0.70738999999999996</v>
      </c>
      <c r="AG520">
        <v>0.90498999999999996</v>
      </c>
      <c r="AH520">
        <v>0.89371</v>
      </c>
      <c r="AI520">
        <f t="shared" si="124"/>
        <v>0.78494999999999993</v>
      </c>
      <c r="AJ520" t="e">
        <f t="shared" si="125"/>
        <v>#DIV/0!</v>
      </c>
      <c r="AK520" s="1" t="e">
        <f>IF(AND(OR(#REF!&gt;1.49,#REF!&lt; 0.67),#REF!&lt; 0.05),"TL regulate","none")</f>
        <v>#REF!</v>
      </c>
      <c r="AL520" s="1" t="e">
        <f t="shared" si="126"/>
        <v>#DIV/0!</v>
      </c>
      <c r="AM520" s="1" t="e">
        <f t="shared" si="127"/>
        <v>#DIV/0!</v>
      </c>
      <c r="AO520">
        <v>99598000</v>
      </c>
      <c r="AP520">
        <v>0</v>
      </c>
      <c r="AQ520">
        <v>77684000</v>
      </c>
      <c r="AR520">
        <v>85460000</v>
      </c>
      <c r="AS520">
        <f t="shared" si="128"/>
        <v>262742000</v>
      </c>
      <c r="AT520">
        <v>85645000</v>
      </c>
      <c r="AU520">
        <v>0</v>
      </c>
      <c r="AV520">
        <v>92052000</v>
      </c>
      <c r="AW520">
        <v>86570000</v>
      </c>
      <c r="AX520">
        <f t="shared" si="129"/>
        <v>264267000</v>
      </c>
      <c r="AY520">
        <v>57896000</v>
      </c>
      <c r="AZ520">
        <v>0</v>
      </c>
      <c r="BA520">
        <v>93598000</v>
      </c>
      <c r="BB520">
        <v>75842000</v>
      </c>
      <c r="BC520">
        <f t="shared" si="130"/>
        <v>227336000</v>
      </c>
      <c r="BE520" t="str">
        <f t="shared" si="131"/>
        <v>void</v>
      </c>
      <c r="BF520">
        <f t="shared" si="132"/>
        <v>3</v>
      </c>
      <c r="BG520">
        <f t="shared" si="133"/>
        <v>3</v>
      </c>
      <c r="BH520">
        <f t="shared" si="134"/>
        <v>3</v>
      </c>
    </row>
    <row r="521" spans="1:60" x14ac:dyDescent="0.45">
      <c r="A521" t="s">
        <v>2894</v>
      </c>
      <c r="B521" t="s">
        <v>893</v>
      </c>
      <c r="C521">
        <v>244</v>
      </c>
      <c r="D521" t="s">
        <v>893</v>
      </c>
      <c r="E521" t="s">
        <v>893</v>
      </c>
      <c r="F521" t="s">
        <v>894</v>
      </c>
      <c r="G521">
        <v>1</v>
      </c>
      <c r="H521">
        <v>1</v>
      </c>
      <c r="I521" t="s">
        <v>56</v>
      </c>
      <c r="J521" t="s">
        <v>467</v>
      </c>
      <c r="K521" t="s">
        <v>240</v>
      </c>
      <c r="L521" t="s">
        <v>2895</v>
      </c>
      <c r="M521" t="s">
        <v>2896</v>
      </c>
      <c r="N521">
        <v>3</v>
      </c>
      <c r="O521">
        <v>0.84497</v>
      </c>
      <c r="P521">
        <v>0.82625000000000004</v>
      </c>
      <c r="Q521">
        <v>0.82233000000000001</v>
      </c>
      <c r="R521">
        <v>0.80254999999999999</v>
      </c>
      <c r="S521">
        <f t="shared" si="120"/>
        <v>0.82402500000000001</v>
      </c>
      <c r="T521">
        <v>0.77775000000000005</v>
      </c>
      <c r="U521">
        <v>0.73897000000000002</v>
      </c>
      <c r="V521">
        <v>0.72719</v>
      </c>
      <c r="W521">
        <v>0.70894999999999997</v>
      </c>
      <c r="X521" s="3">
        <f t="shared" si="121"/>
        <v>0.73821500000000007</v>
      </c>
      <c r="Y521" t="e">
        <f t="shared" si="122"/>
        <v>#DIV/0!</v>
      </c>
      <c r="Z521">
        <v>0.90363000000000004</v>
      </c>
      <c r="AA521">
        <v>0.90703</v>
      </c>
      <c r="AB521">
        <v>0.92091000000000001</v>
      </c>
      <c r="AC521">
        <v>0.99319000000000002</v>
      </c>
      <c r="AD521">
        <f t="shared" si="123"/>
        <v>0.93118999999999996</v>
      </c>
      <c r="AE521">
        <v>0.88463999999999998</v>
      </c>
      <c r="AF521">
        <v>0.88083999999999996</v>
      </c>
      <c r="AG521">
        <v>0.90108999999999995</v>
      </c>
      <c r="AH521">
        <v>0.94225999999999999</v>
      </c>
      <c r="AI521">
        <f t="shared" si="124"/>
        <v>0.90220750000000005</v>
      </c>
      <c r="AJ521" t="e">
        <f t="shared" si="125"/>
        <v>#DIV/0!</v>
      </c>
      <c r="AK521" s="1" t="e">
        <f>IF(AND(OR(#REF!&gt;1.49,#REF!&lt; 0.67),#REF!&lt; 0.05),"TL regulate","none")</f>
        <v>#REF!</v>
      </c>
      <c r="AL521" s="1" t="e">
        <f t="shared" si="126"/>
        <v>#DIV/0!</v>
      </c>
      <c r="AM521" s="1" t="e">
        <f t="shared" si="127"/>
        <v>#DIV/0!</v>
      </c>
      <c r="AO521">
        <v>0</v>
      </c>
      <c r="AP521">
        <v>0</v>
      </c>
      <c r="AQ521">
        <v>0</v>
      </c>
      <c r="AR521">
        <v>753230000</v>
      </c>
      <c r="AS521">
        <f t="shared" si="128"/>
        <v>753230000</v>
      </c>
      <c r="AT521">
        <v>0</v>
      </c>
      <c r="AU521">
        <v>0</v>
      </c>
      <c r="AV521">
        <v>0</v>
      </c>
      <c r="AW521">
        <v>615880000</v>
      </c>
      <c r="AX521">
        <f t="shared" si="129"/>
        <v>615880000</v>
      </c>
      <c r="AY521">
        <v>0</v>
      </c>
      <c r="AZ521">
        <v>0</v>
      </c>
      <c r="BA521">
        <v>0</v>
      </c>
      <c r="BB521">
        <v>599630000</v>
      </c>
      <c r="BC521">
        <f t="shared" si="130"/>
        <v>599630000</v>
      </c>
      <c r="BE521" t="str">
        <f t="shared" si="131"/>
        <v>void</v>
      </c>
      <c r="BF521">
        <f t="shared" si="132"/>
        <v>1</v>
      </c>
      <c r="BG521">
        <f t="shared" si="133"/>
        <v>1</v>
      </c>
      <c r="BH521">
        <f t="shared" si="134"/>
        <v>1</v>
      </c>
    </row>
    <row r="522" spans="1:60" x14ac:dyDescent="0.45">
      <c r="A522" t="s">
        <v>2897</v>
      </c>
      <c r="B522" t="s">
        <v>1764</v>
      </c>
      <c r="C522">
        <v>157</v>
      </c>
      <c r="D522" t="s">
        <v>1764</v>
      </c>
      <c r="E522" t="s">
        <v>1764</v>
      </c>
      <c r="F522" t="s">
        <v>2898</v>
      </c>
      <c r="G522">
        <v>0.49227900000000002</v>
      </c>
      <c r="H522">
        <v>0</v>
      </c>
      <c r="I522" t="s">
        <v>56</v>
      </c>
      <c r="J522" t="s">
        <v>63</v>
      </c>
      <c r="K522" t="s">
        <v>64</v>
      </c>
      <c r="L522" t="s">
        <v>2899</v>
      </c>
      <c r="M522" t="s">
        <v>2900</v>
      </c>
      <c r="N522">
        <v>6</v>
      </c>
      <c r="O522">
        <v>0.83879999999999999</v>
      </c>
      <c r="P522">
        <v>0.82277</v>
      </c>
      <c r="Q522">
        <v>0.86275000000000002</v>
      </c>
      <c r="S522">
        <f t="shared" si="120"/>
        <v>0.84143999999999997</v>
      </c>
      <c r="T522">
        <v>0.75163000000000002</v>
      </c>
      <c r="U522">
        <v>0.72369000000000006</v>
      </c>
      <c r="V522">
        <v>0.74306000000000005</v>
      </c>
      <c r="X522" s="3">
        <f t="shared" si="121"/>
        <v>0.7394599999999999</v>
      </c>
      <c r="Y522" t="e">
        <f t="shared" si="122"/>
        <v>#DIV/0!</v>
      </c>
      <c r="Z522">
        <v>0.99975000000000003</v>
      </c>
      <c r="AA522">
        <v>0.93772</v>
      </c>
      <c r="AB522">
        <v>0.87702999999999998</v>
      </c>
      <c r="AD522">
        <f t="shared" si="123"/>
        <v>0.93816666666666659</v>
      </c>
      <c r="AE522">
        <v>0.93188000000000004</v>
      </c>
      <c r="AF522">
        <v>0.91959000000000002</v>
      </c>
      <c r="AG522">
        <v>0.8306</v>
      </c>
      <c r="AI522">
        <f t="shared" si="124"/>
        <v>0.89402333333333328</v>
      </c>
      <c r="AJ522" t="e">
        <f t="shared" si="125"/>
        <v>#DIV/0!</v>
      </c>
      <c r="AK522" s="1" t="e">
        <f>IF(AND(OR(#REF!&gt;1.49,#REF!&lt; 0.67),#REF!&lt; 0.05),"TL regulate","none")</f>
        <v>#REF!</v>
      </c>
      <c r="AL522" s="1" t="e">
        <f t="shared" si="126"/>
        <v>#DIV/0!</v>
      </c>
      <c r="AM522" s="1" t="e">
        <f t="shared" si="127"/>
        <v>#DIV/0!</v>
      </c>
      <c r="AO522">
        <v>110160000</v>
      </c>
      <c r="AP522">
        <v>0</v>
      </c>
      <c r="AQ522">
        <v>108160000</v>
      </c>
      <c r="AR522">
        <v>0</v>
      </c>
      <c r="AS522">
        <f t="shared" si="128"/>
        <v>218320000</v>
      </c>
      <c r="AT522">
        <v>100280000</v>
      </c>
      <c r="AU522">
        <v>0</v>
      </c>
      <c r="AV522">
        <v>99221000</v>
      </c>
      <c r="AW522">
        <v>0</v>
      </c>
      <c r="AX522">
        <f t="shared" si="129"/>
        <v>199501000</v>
      </c>
      <c r="AY522">
        <v>97249000</v>
      </c>
      <c r="AZ522">
        <v>0</v>
      </c>
      <c r="BA522">
        <v>85318000</v>
      </c>
      <c r="BB522">
        <v>0</v>
      </c>
      <c r="BC522">
        <f t="shared" si="130"/>
        <v>182567000</v>
      </c>
      <c r="BE522" t="str">
        <f t="shared" si="131"/>
        <v>void</v>
      </c>
      <c r="BF522">
        <f t="shared" si="132"/>
        <v>2</v>
      </c>
      <c r="BG522">
        <f t="shared" si="133"/>
        <v>2</v>
      </c>
      <c r="BH522">
        <f t="shared" si="134"/>
        <v>2</v>
      </c>
    </row>
    <row r="523" spans="1:60" x14ac:dyDescent="0.45">
      <c r="A523" t="s">
        <v>2901</v>
      </c>
      <c r="B523" t="s">
        <v>2902</v>
      </c>
      <c r="C523" t="s">
        <v>2903</v>
      </c>
      <c r="D523" t="s">
        <v>2904</v>
      </c>
      <c r="E523" t="s">
        <v>2904</v>
      </c>
      <c r="F523" t="s">
        <v>2905</v>
      </c>
      <c r="G523">
        <v>0.55326799999999998</v>
      </c>
      <c r="H523">
        <v>1</v>
      </c>
      <c r="I523" t="s">
        <v>95</v>
      </c>
      <c r="J523" t="s">
        <v>57</v>
      </c>
      <c r="K523" t="s">
        <v>1504</v>
      </c>
      <c r="L523" t="s">
        <v>2906</v>
      </c>
      <c r="M523" t="s">
        <v>2907</v>
      </c>
      <c r="N523">
        <v>1</v>
      </c>
      <c r="O523">
        <v>1.0394000000000001</v>
      </c>
      <c r="P523">
        <v>0.84648000000000001</v>
      </c>
      <c r="R523">
        <v>0.84696000000000005</v>
      </c>
      <c r="S523">
        <f t="shared" si="120"/>
        <v>0.91094666666666679</v>
      </c>
      <c r="T523">
        <v>0.85311000000000003</v>
      </c>
      <c r="U523">
        <v>0.67989999999999995</v>
      </c>
      <c r="W523">
        <v>0.68566000000000005</v>
      </c>
      <c r="X523" s="3">
        <f t="shared" si="121"/>
        <v>0.73955666666666664</v>
      </c>
      <c r="Y523" t="e">
        <f t="shared" si="122"/>
        <v>#DIV/0!</v>
      </c>
      <c r="Z523">
        <v>1.5012000000000001</v>
      </c>
      <c r="AA523">
        <v>1.3472999999999999</v>
      </c>
      <c r="AC523">
        <v>1.1514</v>
      </c>
      <c r="AD523">
        <f t="shared" si="123"/>
        <v>1.3333000000000002</v>
      </c>
      <c r="AE523">
        <v>1.2383</v>
      </c>
      <c r="AF523">
        <v>1.1282000000000001</v>
      </c>
      <c r="AH523">
        <v>1.0222</v>
      </c>
      <c r="AI523">
        <f t="shared" si="124"/>
        <v>1.1295666666666666</v>
      </c>
      <c r="AJ523" t="e">
        <f t="shared" si="125"/>
        <v>#DIV/0!</v>
      </c>
      <c r="AK523" s="1" t="e">
        <f>IF(AND(OR(#REF!&gt;1.49,#REF!&lt; 0.67),#REF!&lt; 0.05),"TL regulate","none")</f>
        <v>#REF!</v>
      </c>
      <c r="AL523" s="1" t="e">
        <f t="shared" si="126"/>
        <v>#DIV/0!</v>
      </c>
      <c r="AM523" s="1" t="e">
        <f t="shared" si="127"/>
        <v>#DIV/0!</v>
      </c>
      <c r="AO523">
        <v>0</v>
      </c>
      <c r="AP523">
        <v>0</v>
      </c>
      <c r="AQ523">
        <v>0</v>
      </c>
      <c r="AR523">
        <v>24012000</v>
      </c>
      <c r="AS523">
        <f t="shared" si="128"/>
        <v>24012000</v>
      </c>
      <c r="AT523">
        <v>0</v>
      </c>
      <c r="AU523">
        <v>0</v>
      </c>
      <c r="AV523">
        <v>0</v>
      </c>
      <c r="AW523">
        <v>22797000</v>
      </c>
      <c r="AX523">
        <f t="shared" si="129"/>
        <v>22797000</v>
      </c>
      <c r="AY523">
        <v>0</v>
      </c>
      <c r="AZ523">
        <v>0</v>
      </c>
      <c r="BA523">
        <v>0</v>
      </c>
      <c r="BB523">
        <v>25554000</v>
      </c>
      <c r="BC523">
        <f t="shared" si="130"/>
        <v>25554000</v>
      </c>
      <c r="BE523" t="str">
        <f t="shared" si="131"/>
        <v>void</v>
      </c>
      <c r="BF523">
        <f t="shared" si="132"/>
        <v>1</v>
      </c>
      <c r="BG523">
        <f t="shared" si="133"/>
        <v>1</v>
      </c>
      <c r="BH523">
        <f t="shared" si="134"/>
        <v>1</v>
      </c>
    </row>
    <row r="524" spans="1:60" x14ac:dyDescent="0.45">
      <c r="A524" t="s">
        <v>2908</v>
      </c>
      <c r="B524" t="s">
        <v>2909</v>
      </c>
      <c r="C524">
        <v>112</v>
      </c>
      <c r="D524" t="s">
        <v>2909</v>
      </c>
      <c r="E524" t="s">
        <v>2909</v>
      </c>
      <c r="F524" t="s">
        <v>2910</v>
      </c>
      <c r="G524">
        <v>0.977128</v>
      </c>
      <c r="H524">
        <v>1</v>
      </c>
      <c r="I524" t="s">
        <v>56</v>
      </c>
      <c r="J524" t="s">
        <v>57</v>
      </c>
      <c r="K524" t="s">
        <v>868</v>
      </c>
      <c r="L524" t="s">
        <v>2911</v>
      </c>
      <c r="M524" t="s">
        <v>2912</v>
      </c>
      <c r="N524">
        <v>12</v>
      </c>
      <c r="O524">
        <v>0.72062999999999999</v>
      </c>
      <c r="P524">
        <v>0.76429999999999998</v>
      </c>
      <c r="Q524">
        <v>0.85421000000000002</v>
      </c>
      <c r="R524">
        <v>0.68825000000000003</v>
      </c>
      <c r="S524">
        <f t="shared" si="120"/>
        <v>0.75684750000000001</v>
      </c>
      <c r="T524">
        <v>0.68998999999999999</v>
      </c>
      <c r="U524">
        <v>0.76063000000000003</v>
      </c>
      <c r="V524">
        <v>0.82182999999999995</v>
      </c>
      <c r="W524">
        <v>0.68723999999999996</v>
      </c>
      <c r="X524" s="3">
        <f t="shared" si="121"/>
        <v>0.73992250000000004</v>
      </c>
      <c r="Y524" t="e">
        <f t="shared" si="122"/>
        <v>#DIV/0!</v>
      </c>
      <c r="Z524">
        <v>0.86099000000000003</v>
      </c>
      <c r="AA524">
        <v>0.8387</v>
      </c>
      <c r="AB524">
        <v>1.3531</v>
      </c>
      <c r="AC524">
        <v>0.73407</v>
      </c>
      <c r="AD524">
        <f t="shared" si="123"/>
        <v>0.94671499999999997</v>
      </c>
      <c r="AE524">
        <v>0.78227999999999998</v>
      </c>
      <c r="AF524">
        <v>0.77049999999999996</v>
      </c>
      <c r="AG524">
        <v>1.2544999999999999</v>
      </c>
      <c r="AH524">
        <v>0.68613000000000002</v>
      </c>
      <c r="AI524">
        <f t="shared" si="124"/>
        <v>0.87335249999999987</v>
      </c>
      <c r="AJ524" t="e">
        <f t="shared" si="125"/>
        <v>#DIV/0!</v>
      </c>
      <c r="AK524" s="1" t="e">
        <f>IF(AND(OR(#REF!&gt;1.49,#REF!&lt; 0.67),#REF!&lt; 0.05),"TL regulate","none")</f>
        <v>#REF!</v>
      </c>
      <c r="AL524" s="1" t="e">
        <f t="shared" si="126"/>
        <v>#DIV/0!</v>
      </c>
      <c r="AM524" s="1" t="e">
        <f t="shared" si="127"/>
        <v>#DIV/0!</v>
      </c>
      <c r="AO524">
        <v>32267000</v>
      </c>
      <c r="AP524">
        <v>0</v>
      </c>
      <c r="AQ524">
        <v>25835000</v>
      </c>
      <c r="AR524">
        <v>25343000</v>
      </c>
      <c r="AS524">
        <f t="shared" si="128"/>
        <v>83445000</v>
      </c>
      <c r="AT524">
        <v>25092000</v>
      </c>
      <c r="AU524">
        <v>0</v>
      </c>
      <c r="AV524">
        <v>20916000</v>
      </c>
      <c r="AW524">
        <v>24119000</v>
      </c>
      <c r="AX524">
        <f t="shared" si="129"/>
        <v>70127000</v>
      </c>
      <c r="AY524">
        <v>22970000</v>
      </c>
      <c r="AZ524">
        <v>0</v>
      </c>
      <c r="BA524">
        <v>26818000</v>
      </c>
      <c r="BB524">
        <v>19002000</v>
      </c>
      <c r="BC524">
        <f t="shared" si="130"/>
        <v>68790000</v>
      </c>
      <c r="BE524" t="str">
        <f t="shared" si="131"/>
        <v>void</v>
      </c>
      <c r="BF524">
        <f t="shared" si="132"/>
        <v>3</v>
      </c>
      <c r="BG524">
        <f t="shared" si="133"/>
        <v>3</v>
      </c>
      <c r="BH524">
        <f t="shared" si="134"/>
        <v>3</v>
      </c>
    </row>
    <row r="525" spans="1:60" x14ac:dyDescent="0.45">
      <c r="A525" t="s">
        <v>2913</v>
      </c>
      <c r="B525" t="s">
        <v>2914</v>
      </c>
      <c r="C525">
        <v>115</v>
      </c>
      <c r="D525" t="s">
        <v>2914</v>
      </c>
      <c r="E525" t="s">
        <v>2914</v>
      </c>
      <c r="F525" t="s">
        <v>2915</v>
      </c>
      <c r="G525">
        <v>0.84386300000000003</v>
      </c>
      <c r="H525">
        <v>1</v>
      </c>
      <c r="I525" t="s">
        <v>56</v>
      </c>
      <c r="J525" t="s">
        <v>57</v>
      </c>
      <c r="K525" t="s">
        <v>2916</v>
      </c>
      <c r="L525" t="s">
        <v>2917</v>
      </c>
      <c r="M525" t="s">
        <v>2918</v>
      </c>
      <c r="N525">
        <v>11</v>
      </c>
      <c r="O525">
        <v>0.65222000000000002</v>
      </c>
      <c r="P525">
        <v>1.1545000000000001</v>
      </c>
      <c r="Q525">
        <v>0.88861999999999997</v>
      </c>
      <c r="S525">
        <f t="shared" si="120"/>
        <v>0.89844666666666662</v>
      </c>
      <c r="T525">
        <v>0.54662999999999995</v>
      </c>
      <c r="U525">
        <v>0.95433000000000001</v>
      </c>
      <c r="V525">
        <v>0.72209999999999996</v>
      </c>
      <c r="X525" s="3">
        <f t="shared" si="121"/>
        <v>0.74102000000000012</v>
      </c>
      <c r="Y525" t="e">
        <f t="shared" si="122"/>
        <v>#DIV/0!</v>
      </c>
      <c r="Z525">
        <v>0.76193</v>
      </c>
      <c r="AA525">
        <v>1.0982000000000001</v>
      </c>
      <c r="AB525">
        <v>0.84460000000000002</v>
      </c>
      <c r="AD525">
        <f t="shared" si="123"/>
        <v>0.90157666666666669</v>
      </c>
      <c r="AE525">
        <v>0.64793000000000001</v>
      </c>
      <c r="AF525">
        <v>0.94447000000000003</v>
      </c>
      <c r="AG525">
        <v>0.72172000000000003</v>
      </c>
      <c r="AI525">
        <f t="shared" si="124"/>
        <v>0.77137333333333336</v>
      </c>
      <c r="AJ525" t="e">
        <f t="shared" si="125"/>
        <v>#DIV/0!</v>
      </c>
      <c r="AK525" s="1" t="e">
        <f>IF(AND(OR(#REF!&gt;1.49,#REF!&lt; 0.67),#REF!&lt; 0.05),"TL regulate","none")</f>
        <v>#REF!</v>
      </c>
      <c r="AL525" s="1" t="e">
        <f t="shared" si="126"/>
        <v>#DIV/0!</v>
      </c>
      <c r="AM525" s="1" t="e">
        <f t="shared" si="127"/>
        <v>#DIV/0!</v>
      </c>
      <c r="AO525">
        <v>17019000</v>
      </c>
      <c r="AP525">
        <v>0</v>
      </c>
      <c r="AQ525">
        <v>48479000</v>
      </c>
      <c r="AR525">
        <v>0</v>
      </c>
      <c r="AS525">
        <f t="shared" si="128"/>
        <v>65498000</v>
      </c>
      <c r="AT525">
        <v>12304000</v>
      </c>
      <c r="AU525">
        <v>0</v>
      </c>
      <c r="AV525">
        <v>47447000</v>
      </c>
      <c r="AW525">
        <v>0</v>
      </c>
      <c r="AX525">
        <f t="shared" si="129"/>
        <v>59751000</v>
      </c>
      <c r="AY525">
        <v>19041000</v>
      </c>
      <c r="AZ525">
        <v>0</v>
      </c>
      <c r="BA525">
        <v>42900000</v>
      </c>
      <c r="BB525">
        <v>0</v>
      </c>
      <c r="BC525">
        <f t="shared" si="130"/>
        <v>61941000</v>
      </c>
      <c r="BE525" t="str">
        <f t="shared" si="131"/>
        <v>void</v>
      </c>
      <c r="BF525">
        <f t="shared" si="132"/>
        <v>2</v>
      </c>
      <c r="BG525">
        <f t="shared" si="133"/>
        <v>2</v>
      </c>
      <c r="BH525">
        <f t="shared" si="134"/>
        <v>2</v>
      </c>
    </row>
    <row r="526" spans="1:60" x14ac:dyDescent="0.45">
      <c r="A526" t="s">
        <v>2919</v>
      </c>
      <c r="B526" t="s">
        <v>2920</v>
      </c>
      <c r="C526">
        <v>1153</v>
      </c>
      <c r="D526" t="s">
        <v>2920</v>
      </c>
      <c r="E526" t="s">
        <v>2920</v>
      </c>
      <c r="F526" t="s">
        <v>2921</v>
      </c>
      <c r="G526">
        <v>0.99996799999999997</v>
      </c>
      <c r="H526">
        <v>1</v>
      </c>
      <c r="I526" t="s">
        <v>56</v>
      </c>
      <c r="J526" t="s">
        <v>57</v>
      </c>
      <c r="K526" t="s">
        <v>1580</v>
      </c>
      <c r="L526" t="s">
        <v>2922</v>
      </c>
      <c r="M526" t="s">
        <v>2923</v>
      </c>
      <c r="N526">
        <v>10</v>
      </c>
      <c r="O526">
        <v>0.78908999999999996</v>
      </c>
      <c r="P526">
        <v>0.89775000000000005</v>
      </c>
      <c r="S526">
        <f t="shared" si="120"/>
        <v>0.84342000000000006</v>
      </c>
      <c r="T526">
        <v>0.69267000000000001</v>
      </c>
      <c r="U526">
        <v>0.79003999999999996</v>
      </c>
      <c r="X526" s="3">
        <f t="shared" si="121"/>
        <v>0.74135499999999999</v>
      </c>
      <c r="Y526" t="e">
        <f t="shared" si="122"/>
        <v>#DIV/0!</v>
      </c>
      <c r="Z526">
        <v>0.80088000000000004</v>
      </c>
      <c r="AA526">
        <v>0.87195</v>
      </c>
      <c r="AD526">
        <f t="shared" si="123"/>
        <v>0.83641500000000002</v>
      </c>
      <c r="AE526">
        <v>0.72330000000000005</v>
      </c>
      <c r="AF526">
        <v>0.73785999999999996</v>
      </c>
      <c r="AI526">
        <f t="shared" si="124"/>
        <v>0.73058000000000001</v>
      </c>
      <c r="AJ526" t="e">
        <f t="shared" si="125"/>
        <v>#DIV/0!</v>
      </c>
      <c r="AK526" s="1" t="e">
        <f>IF(AND(OR(#REF!&gt;1.49,#REF!&lt; 0.67),#REF!&lt; 0.05),"TL regulate","none")</f>
        <v>#REF!</v>
      </c>
      <c r="AL526" s="1" t="e">
        <f t="shared" si="126"/>
        <v>#DIV/0!</v>
      </c>
      <c r="AM526" s="1" t="e">
        <f t="shared" si="127"/>
        <v>#DIV/0!</v>
      </c>
      <c r="AO526">
        <v>5858100</v>
      </c>
      <c r="AP526">
        <v>0</v>
      </c>
      <c r="AQ526">
        <v>0</v>
      </c>
      <c r="AR526">
        <v>0</v>
      </c>
      <c r="AS526">
        <f t="shared" si="128"/>
        <v>5858100</v>
      </c>
      <c r="AT526">
        <v>7561100</v>
      </c>
      <c r="AU526">
        <v>0</v>
      </c>
      <c r="AV526">
        <v>0</v>
      </c>
      <c r="AW526">
        <v>0</v>
      </c>
      <c r="AX526">
        <f t="shared" si="129"/>
        <v>7561100</v>
      </c>
      <c r="AY526">
        <v>5067900</v>
      </c>
      <c r="AZ526">
        <v>0</v>
      </c>
      <c r="BA526">
        <v>0</v>
      </c>
      <c r="BB526">
        <v>0</v>
      </c>
      <c r="BC526">
        <f t="shared" si="130"/>
        <v>5067900</v>
      </c>
      <c r="BE526" t="str">
        <f t="shared" si="131"/>
        <v>void</v>
      </c>
      <c r="BF526">
        <f t="shared" si="132"/>
        <v>1</v>
      </c>
      <c r="BG526">
        <f t="shared" si="133"/>
        <v>1</v>
      </c>
      <c r="BH526">
        <f t="shared" si="134"/>
        <v>1</v>
      </c>
    </row>
    <row r="527" spans="1:60" x14ac:dyDescent="0.45">
      <c r="A527" t="s">
        <v>2924</v>
      </c>
      <c r="B527" t="s">
        <v>1015</v>
      </c>
      <c r="C527" t="s">
        <v>2925</v>
      </c>
      <c r="D527" t="s">
        <v>1016</v>
      </c>
      <c r="E527" t="s">
        <v>1016</v>
      </c>
      <c r="F527" t="s">
        <v>1017</v>
      </c>
      <c r="G527">
        <v>0.87515299999999996</v>
      </c>
      <c r="H527">
        <v>1</v>
      </c>
      <c r="I527" t="s">
        <v>56</v>
      </c>
      <c r="J527" t="s">
        <v>57</v>
      </c>
      <c r="K527" t="s">
        <v>329</v>
      </c>
      <c r="L527" t="s">
        <v>2926</v>
      </c>
      <c r="M527" t="s">
        <v>2927</v>
      </c>
      <c r="N527">
        <v>3</v>
      </c>
      <c r="O527">
        <v>0.81196000000000002</v>
      </c>
      <c r="P527">
        <v>0.78166999999999998</v>
      </c>
      <c r="Q527">
        <v>0.91374</v>
      </c>
      <c r="R527">
        <v>0.90637000000000001</v>
      </c>
      <c r="S527">
        <f t="shared" si="120"/>
        <v>0.85343499999999994</v>
      </c>
      <c r="T527">
        <v>0.71092999999999995</v>
      </c>
      <c r="U527">
        <v>0.68989</v>
      </c>
      <c r="V527">
        <v>0.79066999999999998</v>
      </c>
      <c r="W527">
        <v>0.77454000000000001</v>
      </c>
      <c r="X527" s="3">
        <f t="shared" si="121"/>
        <v>0.74150749999999999</v>
      </c>
      <c r="Y527" t="e">
        <f t="shared" si="122"/>
        <v>#DIV/0!</v>
      </c>
      <c r="Z527">
        <v>0.53876999999999997</v>
      </c>
      <c r="AA527">
        <v>0.66086</v>
      </c>
      <c r="AB527">
        <v>0.57455000000000001</v>
      </c>
      <c r="AC527">
        <v>0.64141000000000004</v>
      </c>
      <c r="AD527">
        <f t="shared" si="123"/>
        <v>0.60389749999999998</v>
      </c>
      <c r="AE527">
        <v>0.48565999999999998</v>
      </c>
      <c r="AF527">
        <v>0.59465999999999997</v>
      </c>
      <c r="AG527">
        <v>0.50205</v>
      </c>
      <c r="AH527">
        <v>0.59746999999999995</v>
      </c>
      <c r="AI527">
        <f t="shared" si="124"/>
        <v>0.54496</v>
      </c>
      <c r="AJ527" t="e">
        <f t="shared" si="125"/>
        <v>#DIV/0!</v>
      </c>
      <c r="AK527" s="1" t="e">
        <f>IF(AND(OR(#REF!&gt;1.49,#REF!&lt; 0.67),#REF!&lt; 0.05),"TL regulate","none")</f>
        <v>#REF!</v>
      </c>
      <c r="AL527" s="1" t="e">
        <f t="shared" si="126"/>
        <v>#DIV/0!</v>
      </c>
      <c r="AM527" s="1" t="e">
        <f t="shared" si="127"/>
        <v>#DIV/0!</v>
      </c>
      <c r="AO527">
        <v>27791000</v>
      </c>
      <c r="AP527">
        <v>0</v>
      </c>
      <c r="AQ527">
        <v>24891000</v>
      </c>
      <c r="AR527">
        <v>26433000</v>
      </c>
      <c r="AS527">
        <f t="shared" si="128"/>
        <v>79115000</v>
      </c>
      <c r="AT527">
        <v>41042000</v>
      </c>
      <c r="AU527">
        <v>0</v>
      </c>
      <c r="AV527">
        <v>34637000</v>
      </c>
      <c r="AW527">
        <v>30703000</v>
      </c>
      <c r="AX527">
        <f t="shared" si="129"/>
        <v>106382000</v>
      </c>
      <c r="AY527">
        <v>25231000</v>
      </c>
      <c r="AZ527">
        <v>0</v>
      </c>
      <c r="BA527">
        <v>21161000</v>
      </c>
      <c r="BB527">
        <v>22141000</v>
      </c>
      <c r="BC527">
        <f t="shared" si="130"/>
        <v>68533000</v>
      </c>
      <c r="BE527" t="str">
        <f t="shared" si="131"/>
        <v>void</v>
      </c>
      <c r="BF527">
        <f t="shared" si="132"/>
        <v>3</v>
      </c>
      <c r="BG527">
        <f t="shared" si="133"/>
        <v>3</v>
      </c>
      <c r="BH527">
        <f t="shared" si="134"/>
        <v>3</v>
      </c>
    </row>
    <row r="528" spans="1:60" x14ac:dyDescent="0.45">
      <c r="A528" t="s">
        <v>2928</v>
      </c>
      <c r="B528" t="s">
        <v>2929</v>
      </c>
      <c r="C528" t="s">
        <v>2930</v>
      </c>
      <c r="D528" t="s">
        <v>2931</v>
      </c>
      <c r="E528" t="s">
        <v>2931</v>
      </c>
      <c r="F528" t="s">
        <v>2932</v>
      </c>
      <c r="G528">
        <v>0.99936000000000003</v>
      </c>
      <c r="H528">
        <v>1</v>
      </c>
      <c r="I528" t="s">
        <v>56</v>
      </c>
      <c r="J528" t="s">
        <v>57</v>
      </c>
      <c r="K528" t="s">
        <v>82</v>
      </c>
      <c r="L528" t="s">
        <v>2933</v>
      </c>
      <c r="M528" t="s">
        <v>2934</v>
      </c>
      <c r="N528">
        <v>3</v>
      </c>
      <c r="P528">
        <v>0.91</v>
      </c>
      <c r="Q528">
        <v>0.76285000000000003</v>
      </c>
      <c r="S528">
        <f t="shared" si="120"/>
        <v>0.83642499999999997</v>
      </c>
      <c r="U528">
        <v>0.81916</v>
      </c>
      <c r="V528">
        <v>0.66425000000000001</v>
      </c>
      <c r="X528" s="3">
        <f t="shared" si="121"/>
        <v>0.74170500000000006</v>
      </c>
      <c r="Y528" t="e">
        <f t="shared" si="122"/>
        <v>#DIV/0!</v>
      </c>
      <c r="AA528">
        <v>0.88563000000000003</v>
      </c>
      <c r="AB528">
        <v>0.94467999999999996</v>
      </c>
      <c r="AD528">
        <f t="shared" si="123"/>
        <v>0.91515499999999994</v>
      </c>
      <c r="AF528">
        <v>0.77902000000000005</v>
      </c>
      <c r="AG528">
        <v>0.82943999999999996</v>
      </c>
      <c r="AI528">
        <f t="shared" si="124"/>
        <v>0.80423</v>
      </c>
      <c r="AJ528" t="e">
        <f t="shared" si="125"/>
        <v>#DIV/0!</v>
      </c>
      <c r="AK528" s="1" t="e">
        <f>IF(AND(OR(#REF!&gt;1.49,#REF!&lt; 0.67),#REF!&lt; 0.05),"TL regulate","none")</f>
        <v>#REF!</v>
      </c>
      <c r="AL528" s="1" t="e">
        <f t="shared" si="126"/>
        <v>#DIV/0!</v>
      </c>
      <c r="AM528" s="1" t="e">
        <f t="shared" si="127"/>
        <v>#DIV/0!</v>
      </c>
      <c r="AO528">
        <v>19323000</v>
      </c>
      <c r="AP528">
        <v>0</v>
      </c>
      <c r="AQ528">
        <v>25790000</v>
      </c>
      <c r="AR528">
        <v>21109000</v>
      </c>
      <c r="AS528">
        <f t="shared" si="128"/>
        <v>66222000</v>
      </c>
      <c r="AT528">
        <v>0</v>
      </c>
      <c r="AU528">
        <v>0</v>
      </c>
      <c r="AV528">
        <v>19099000</v>
      </c>
      <c r="AW528">
        <v>0</v>
      </c>
      <c r="AX528">
        <f t="shared" si="129"/>
        <v>19099000</v>
      </c>
      <c r="AY528">
        <v>0</v>
      </c>
      <c r="AZ528">
        <v>0</v>
      </c>
      <c r="BA528">
        <v>19440000</v>
      </c>
      <c r="BB528">
        <v>0</v>
      </c>
      <c r="BC528">
        <f t="shared" si="130"/>
        <v>19440000</v>
      </c>
      <c r="BE528" t="str">
        <f t="shared" si="131"/>
        <v>void</v>
      </c>
      <c r="BF528">
        <f t="shared" si="132"/>
        <v>3</v>
      </c>
      <c r="BG528">
        <f t="shared" si="133"/>
        <v>1</v>
      </c>
      <c r="BH528">
        <f t="shared" si="134"/>
        <v>1</v>
      </c>
    </row>
    <row r="529" spans="1:60" x14ac:dyDescent="0.45">
      <c r="A529" t="s">
        <v>2935</v>
      </c>
      <c r="B529" t="s">
        <v>893</v>
      </c>
      <c r="C529">
        <v>194</v>
      </c>
      <c r="D529" t="s">
        <v>893</v>
      </c>
      <c r="E529" t="s">
        <v>893</v>
      </c>
      <c r="F529" t="s">
        <v>894</v>
      </c>
      <c r="G529">
        <v>0.5</v>
      </c>
      <c r="H529">
        <v>1</v>
      </c>
      <c r="I529" t="s">
        <v>80</v>
      </c>
      <c r="J529" t="s">
        <v>2936</v>
      </c>
      <c r="K529" t="s">
        <v>1936</v>
      </c>
      <c r="L529" t="s">
        <v>2325</v>
      </c>
      <c r="M529" t="s">
        <v>2326</v>
      </c>
      <c r="N529">
        <v>5</v>
      </c>
      <c r="O529">
        <v>0.92184999999999995</v>
      </c>
      <c r="Q529">
        <v>0.84162999999999999</v>
      </c>
      <c r="S529">
        <f t="shared" si="120"/>
        <v>0.88173999999999997</v>
      </c>
      <c r="T529">
        <v>0.77449999999999997</v>
      </c>
      <c r="V529">
        <v>0.70923999999999998</v>
      </c>
      <c r="X529" s="3">
        <f t="shared" si="121"/>
        <v>0.74187000000000003</v>
      </c>
      <c r="Y529" t="e">
        <f t="shared" si="122"/>
        <v>#DIV/0!</v>
      </c>
      <c r="Z529">
        <v>1.3931</v>
      </c>
      <c r="AB529">
        <v>1.075</v>
      </c>
      <c r="AD529">
        <f t="shared" si="123"/>
        <v>1.2340499999999999</v>
      </c>
      <c r="AE529">
        <v>1.1848000000000001</v>
      </c>
      <c r="AG529">
        <v>0.88505999999999996</v>
      </c>
      <c r="AI529">
        <f t="shared" si="124"/>
        <v>1.0349300000000001</v>
      </c>
      <c r="AJ529" t="e">
        <f t="shared" si="125"/>
        <v>#DIV/0!</v>
      </c>
      <c r="AK529" s="1" t="e">
        <f>IF(AND(OR(#REF!&gt;1.49,#REF!&lt; 0.67),#REF!&lt; 0.05),"TL regulate","none")</f>
        <v>#REF!</v>
      </c>
      <c r="AL529" s="1" t="e">
        <f t="shared" si="126"/>
        <v>#DIV/0!</v>
      </c>
      <c r="AM529" s="1" t="e">
        <f t="shared" si="127"/>
        <v>#DIV/0!</v>
      </c>
      <c r="AO529">
        <v>0</v>
      </c>
      <c r="AP529">
        <v>0</v>
      </c>
      <c r="AQ529">
        <v>0</v>
      </c>
      <c r="AR529">
        <v>0</v>
      </c>
      <c r="AS529">
        <f t="shared" si="128"/>
        <v>0</v>
      </c>
      <c r="AT529">
        <v>0</v>
      </c>
      <c r="AU529">
        <v>0</v>
      </c>
      <c r="AV529">
        <v>0</v>
      </c>
      <c r="AW529">
        <v>0</v>
      </c>
      <c r="AX529">
        <f t="shared" si="129"/>
        <v>0</v>
      </c>
      <c r="AY529">
        <v>0</v>
      </c>
      <c r="AZ529">
        <v>0</v>
      </c>
      <c r="BA529">
        <v>0</v>
      </c>
      <c r="BB529">
        <v>0</v>
      </c>
      <c r="BC529">
        <f t="shared" si="130"/>
        <v>0</v>
      </c>
      <c r="BE529" t="str">
        <f t="shared" si="131"/>
        <v>void</v>
      </c>
      <c r="BF529">
        <f t="shared" si="132"/>
        <v>0</v>
      </c>
      <c r="BG529">
        <f t="shared" si="133"/>
        <v>0</v>
      </c>
      <c r="BH529">
        <f t="shared" si="134"/>
        <v>0</v>
      </c>
    </row>
    <row r="530" spans="1:60" x14ac:dyDescent="0.45">
      <c r="A530" t="s">
        <v>2937</v>
      </c>
      <c r="B530" t="s">
        <v>713</v>
      </c>
      <c r="C530">
        <v>703</v>
      </c>
      <c r="D530" t="s">
        <v>713</v>
      </c>
      <c r="E530" t="s">
        <v>713</v>
      </c>
      <c r="F530" t="s">
        <v>714</v>
      </c>
      <c r="G530">
        <v>0.97192299999999998</v>
      </c>
      <c r="H530">
        <v>1</v>
      </c>
      <c r="I530" t="s">
        <v>56</v>
      </c>
      <c r="J530" t="s">
        <v>57</v>
      </c>
      <c r="K530" t="s">
        <v>2938</v>
      </c>
      <c r="L530" t="s">
        <v>2939</v>
      </c>
      <c r="M530" t="s">
        <v>2940</v>
      </c>
      <c r="N530">
        <v>15</v>
      </c>
      <c r="O530">
        <v>1.0844</v>
      </c>
      <c r="P530">
        <v>0.78347</v>
      </c>
      <c r="Q530">
        <v>0.85182999999999998</v>
      </c>
      <c r="R530">
        <v>0.71489000000000003</v>
      </c>
      <c r="S530">
        <f t="shared" si="120"/>
        <v>0.85864750000000001</v>
      </c>
      <c r="T530">
        <v>0.91740999999999995</v>
      </c>
      <c r="U530">
        <v>0.68622000000000005</v>
      </c>
      <c r="V530">
        <v>0.74129999999999996</v>
      </c>
      <c r="W530">
        <v>0.62266999999999995</v>
      </c>
      <c r="X530" s="3">
        <f t="shared" si="121"/>
        <v>0.74189999999999989</v>
      </c>
      <c r="Y530" t="e">
        <f t="shared" si="122"/>
        <v>#DIV/0!</v>
      </c>
      <c r="Z530">
        <v>0.96355999999999997</v>
      </c>
      <c r="AA530">
        <v>0.87561</v>
      </c>
      <c r="AB530">
        <v>0.82482999999999995</v>
      </c>
      <c r="AC530">
        <v>0.83804000000000001</v>
      </c>
      <c r="AD530">
        <f t="shared" si="123"/>
        <v>0.8755099999999999</v>
      </c>
      <c r="AE530">
        <v>0.86943000000000004</v>
      </c>
      <c r="AF530">
        <v>0.86150000000000004</v>
      </c>
      <c r="AG530">
        <v>0.75405</v>
      </c>
      <c r="AH530">
        <v>0.77947999999999995</v>
      </c>
      <c r="AI530">
        <f t="shared" si="124"/>
        <v>0.81611500000000003</v>
      </c>
      <c r="AJ530" t="e">
        <f t="shared" si="125"/>
        <v>#DIV/0!</v>
      </c>
      <c r="AK530" s="1" t="e">
        <f>IF(AND(OR(#REF!&gt;1.49,#REF!&lt; 0.67),#REF!&lt; 0.05),"TL regulate","none")</f>
        <v>#REF!</v>
      </c>
      <c r="AL530" s="1" t="e">
        <f t="shared" si="126"/>
        <v>#DIV/0!</v>
      </c>
      <c r="AM530" s="1" t="e">
        <f t="shared" si="127"/>
        <v>#DIV/0!</v>
      </c>
      <c r="AO530">
        <v>23211000</v>
      </c>
      <c r="AP530">
        <v>0</v>
      </c>
      <c r="AQ530">
        <v>141660000</v>
      </c>
      <c r="AR530">
        <v>148780000</v>
      </c>
      <c r="AS530">
        <f t="shared" si="128"/>
        <v>313651000</v>
      </c>
      <c r="AT530">
        <v>16763000</v>
      </c>
      <c r="AU530">
        <v>0</v>
      </c>
      <c r="AV530">
        <v>141360000</v>
      </c>
      <c r="AW530">
        <v>124210000</v>
      </c>
      <c r="AX530">
        <f t="shared" si="129"/>
        <v>282333000</v>
      </c>
      <c r="AY530">
        <v>21194000</v>
      </c>
      <c r="AZ530">
        <v>0</v>
      </c>
      <c r="BA530">
        <v>119750000</v>
      </c>
      <c r="BB530">
        <v>115070000</v>
      </c>
      <c r="BC530">
        <f t="shared" si="130"/>
        <v>256014000</v>
      </c>
      <c r="BE530" t="str">
        <f t="shared" si="131"/>
        <v>void</v>
      </c>
      <c r="BF530">
        <f t="shared" si="132"/>
        <v>3</v>
      </c>
      <c r="BG530">
        <f t="shared" si="133"/>
        <v>3</v>
      </c>
      <c r="BH530">
        <f t="shared" si="134"/>
        <v>3</v>
      </c>
    </row>
    <row r="531" spans="1:60" x14ac:dyDescent="0.45">
      <c r="A531" t="s">
        <v>2941</v>
      </c>
      <c r="B531" t="s">
        <v>2942</v>
      </c>
      <c r="C531" t="s">
        <v>2943</v>
      </c>
      <c r="D531" t="s">
        <v>2944</v>
      </c>
      <c r="E531" t="s">
        <v>2944</v>
      </c>
      <c r="F531" t="s">
        <v>2945</v>
      </c>
      <c r="G531">
        <v>0.876745</v>
      </c>
      <c r="H531">
        <v>1</v>
      </c>
      <c r="I531" t="s">
        <v>56</v>
      </c>
      <c r="J531" t="s">
        <v>57</v>
      </c>
      <c r="K531" t="s">
        <v>682</v>
      </c>
      <c r="L531" t="s">
        <v>2946</v>
      </c>
      <c r="M531" t="s">
        <v>2947</v>
      </c>
      <c r="N531">
        <v>3</v>
      </c>
      <c r="O531">
        <v>0.67661000000000004</v>
      </c>
      <c r="Q531">
        <v>1.069</v>
      </c>
      <c r="S531">
        <f t="shared" si="120"/>
        <v>0.87280500000000005</v>
      </c>
      <c r="T531">
        <v>0.56688000000000005</v>
      </c>
      <c r="V531">
        <v>0.91691999999999996</v>
      </c>
      <c r="X531" s="3">
        <f t="shared" si="121"/>
        <v>0.7419</v>
      </c>
      <c r="Y531" t="e">
        <f t="shared" si="122"/>
        <v>#DIV/0!</v>
      </c>
      <c r="Z531">
        <v>1.0741000000000001</v>
      </c>
      <c r="AB531">
        <v>0.73246</v>
      </c>
      <c r="AD531">
        <f t="shared" si="123"/>
        <v>0.90328000000000008</v>
      </c>
      <c r="AE531">
        <v>0.91241000000000005</v>
      </c>
      <c r="AG531">
        <v>0.60914000000000001</v>
      </c>
      <c r="AI531">
        <f t="shared" si="124"/>
        <v>0.76077499999999998</v>
      </c>
      <c r="AJ531" t="e">
        <f t="shared" si="125"/>
        <v>#DIV/0!</v>
      </c>
      <c r="AK531" s="1" t="e">
        <f>IF(AND(OR(#REF!&gt;1.49,#REF!&lt; 0.67),#REF!&lt; 0.05),"TL regulate","none")</f>
        <v>#REF!</v>
      </c>
      <c r="AL531" s="1" t="e">
        <f t="shared" si="126"/>
        <v>#DIV/0!</v>
      </c>
      <c r="AM531" s="1" t="e">
        <f t="shared" si="127"/>
        <v>#DIV/0!</v>
      </c>
      <c r="AO531">
        <v>21705000</v>
      </c>
      <c r="AP531">
        <v>0</v>
      </c>
      <c r="AQ531">
        <v>11883000</v>
      </c>
      <c r="AR531">
        <v>13802000</v>
      </c>
      <c r="AS531">
        <f t="shared" si="128"/>
        <v>47390000</v>
      </c>
      <c r="AT531">
        <v>16693000</v>
      </c>
      <c r="AU531">
        <v>0</v>
      </c>
      <c r="AV531">
        <v>13479000</v>
      </c>
      <c r="AW531">
        <v>0</v>
      </c>
      <c r="AX531">
        <f t="shared" si="129"/>
        <v>30172000</v>
      </c>
      <c r="AY531">
        <v>17352000</v>
      </c>
      <c r="AZ531">
        <v>0</v>
      </c>
      <c r="BA531">
        <v>15209000</v>
      </c>
      <c r="BB531">
        <v>0</v>
      </c>
      <c r="BC531">
        <f t="shared" si="130"/>
        <v>32561000</v>
      </c>
      <c r="BE531" t="str">
        <f t="shared" si="131"/>
        <v>void</v>
      </c>
      <c r="BF531">
        <f t="shared" si="132"/>
        <v>3</v>
      </c>
      <c r="BG531">
        <f t="shared" si="133"/>
        <v>2</v>
      </c>
      <c r="BH531">
        <f t="shared" si="134"/>
        <v>2</v>
      </c>
    </row>
    <row r="532" spans="1:60" x14ac:dyDescent="0.45">
      <c r="A532" t="s">
        <v>2948</v>
      </c>
      <c r="B532" t="s">
        <v>2711</v>
      </c>
      <c r="C532" t="s">
        <v>2949</v>
      </c>
      <c r="D532" t="s">
        <v>2713</v>
      </c>
      <c r="E532" t="s">
        <v>2713</v>
      </c>
      <c r="F532" t="s">
        <v>2714</v>
      </c>
      <c r="G532">
        <v>0.81614600000000004</v>
      </c>
      <c r="H532">
        <v>1</v>
      </c>
      <c r="I532" t="s">
        <v>80</v>
      </c>
      <c r="J532" t="s">
        <v>57</v>
      </c>
      <c r="K532" t="s">
        <v>526</v>
      </c>
      <c r="L532" t="s">
        <v>2950</v>
      </c>
      <c r="M532" t="s">
        <v>2951</v>
      </c>
      <c r="N532">
        <v>3</v>
      </c>
      <c r="O532">
        <v>0.88446000000000002</v>
      </c>
      <c r="Q532">
        <v>0.92917000000000005</v>
      </c>
      <c r="S532">
        <f t="shared" si="120"/>
        <v>0.90681500000000004</v>
      </c>
      <c r="T532">
        <v>0.70586000000000004</v>
      </c>
      <c r="V532">
        <v>0.77795999999999998</v>
      </c>
      <c r="X532" s="3">
        <f t="shared" si="121"/>
        <v>0.74191000000000007</v>
      </c>
      <c r="Y532" t="e">
        <f t="shared" si="122"/>
        <v>#DIV/0!</v>
      </c>
      <c r="Z532">
        <v>1.2669999999999999</v>
      </c>
      <c r="AB532">
        <v>1.2021999999999999</v>
      </c>
      <c r="AD532">
        <f t="shared" si="123"/>
        <v>1.2345999999999999</v>
      </c>
      <c r="AE532">
        <v>1.0837000000000001</v>
      </c>
      <c r="AG532">
        <v>0.99283999999999994</v>
      </c>
      <c r="AI532">
        <f t="shared" si="124"/>
        <v>1.03827</v>
      </c>
      <c r="AJ532" t="e">
        <f t="shared" si="125"/>
        <v>#DIV/0!</v>
      </c>
      <c r="AK532" s="1" t="e">
        <f>IF(AND(OR(#REF!&gt;1.49,#REF!&lt; 0.67),#REF!&lt; 0.05),"TL regulate","none")</f>
        <v>#REF!</v>
      </c>
      <c r="AL532" s="1" t="e">
        <f t="shared" si="126"/>
        <v>#DIV/0!</v>
      </c>
      <c r="AM532" s="1" t="e">
        <f t="shared" si="127"/>
        <v>#DIV/0!</v>
      </c>
      <c r="AO532">
        <v>0</v>
      </c>
      <c r="AP532">
        <v>0</v>
      </c>
      <c r="AQ532">
        <v>0</v>
      </c>
      <c r="AR532">
        <v>0</v>
      </c>
      <c r="AS532">
        <f t="shared" si="128"/>
        <v>0</v>
      </c>
      <c r="AT532">
        <v>0</v>
      </c>
      <c r="AU532">
        <v>0</v>
      </c>
      <c r="AV532">
        <v>0</v>
      </c>
      <c r="AW532">
        <v>0</v>
      </c>
      <c r="AX532">
        <f t="shared" si="129"/>
        <v>0</v>
      </c>
      <c r="AY532">
        <v>0</v>
      </c>
      <c r="AZ532">
        <v>0</v>
      </c>
      <c r="BA532">
        <v>0</v>
      </c>
      <c r="BB532">
        <v>0</v>
      </c>
      <c r="BC532">
        <f t="shared" si="130"/>
        <v>0</v>
      </c>
      <c r="BE532" t="str">
        <f t="shared" si="131"/>
        <v>void</v>
      </c>
      <c r="BF532">
        <f t="shared" si="132"/>
        <v>0</v>
      </c>
      <c r="BG532">
        <f t="shared" si="133"/>
        <v>0</v>
      </c>
      <c r="BH532">
        <f t="shared" si="134"/>
        <v>0</v>
      </c>
    </row>
    <row r="533" spans="1:60" x14ac:dyDescent="0.45">
      <c r="A533" t="s">
        <v>2952</v>
      </c>
      <c r="B533" t="s">
        <v>2953</v>
      </c>
      <c r="C533" t="s">
        <v>2954</v>
      </c>
      <c r="D533" t="s">
        <v>350</v>
      </c>
      <c r="E533" t="s">
        <v>350</v>
      </c>
      <c r="F533">
        <v>0</v>
      </c>
      <c r="G533">
        <v>0.52508200000000005</v>
      </c>
      <c r="H533">
        <v>1</v>
      </c>
      <c r="I533" t="s">
        <v>56</v>
      </c>
      <c r="J533" t="s">
        <v>57</v>
      </c>
      <c r="K533" t="s">
        <v>1703</v>
      </c>
      <c r="L533" t="s">
        <v>2955</v>
      </c>
      <c r="M533" t="s">
        <v>2956</v>
      </c>
      <c r="N533">
        <v>7</v>
      </c>
      <c r="P533">
        <v>0.95148999999999995</v>
      </c>
      <c r="S533">
        <f t="shared" si="120"/>
        <v>0.95148999999999995</v>
      </c>
      <c r="U533">
        <v>0.74202000000000001</v>
      </c>
      <c r="X533" s="3">
        <f t="shared" si="121"/>
        <v>0.74202000000000001</v>
      </c>
      <c r="Y533" t="e">
        <f t="shared" si="122"/>
        <v>#DIV/0!</v>
      </c>
      <c r="AA533">
        <v>0.96574000000000004</v>
      </c>
      <c r="AD533">
        <f t="shared" si="123"/>
        <v>0.96574000000000004</v>
      </c>
      <c r="AF533">
        <v>0.82413999999999998</v>
      </c>
      <c r="AI533">
        <f t="shared" si="124"/>
        <v>0.82413999999999998</v>
      </c>
      <c r="AJ533" t="e">
        <f t="shared" si="125"/>
        <v>#DIV/0!</v>
      </c>
      <c r="AK533" s="1" t="e">
        <f>IF(AND(OR(#REF!&gt;1.49,#REF!&lt; 0.67),#REF!&lt; 0.05),"TL regulate","none")</f>
        <v>#REF!</v>
      </c>
      <c r="AL533" s="1" t="e">
        <f t="shared" si="126"/>
        <v>#DIV/0!</v>
      </c>
      <c r="AM533" s="1" t="e">
        <f t="shared" si="127"/>
        <v>#DIV/0!</v>
      </c>
      <c r="AO533">
        <v>0</v>
      </c>
      <c r="AP533">
        <v>0</v>
      </c>
      <c r="AQ533">
        <v>0</v>
      </c>
      <c r="AR533">
        <v>0</v>
      </c>
      <c r="AS533">
        <f t="shared" si="128"/>
        <v>0</v>
      </c>
      <c r="AT533">
        <v>0</v>
      </c>
      <c r="AU533">
        <v>0</v>
      </c>
      <c r="AV533">
        <v>0</v>
      </c>
      <c r="AW533">
        <v>0</v>
      </c>
      <c r="AX533">
        <f t="shared" si="129"/>
        <v>0</v>
      </c>
      <c r="AY533">
        <v>0</v>
      </c>
      <c r="AZ533">
        <v>0</v>
      </c>
      <c r="BA533">
        <v>0</v>
      </c>
      <c r="BB533">
        <v>0</v>
      </c>
      <c r="BC533">
        <f t="shared" si="130"/>
        <v>0</v>
      </c>
      <c r="BE533" t="str">
        <f t="shared" si="131"/>
        <v>void</v>
      </c>
      <c r="BF533">
        <f t="shared" si="132"/>
        <v>0</v>
      </c>
      <c r="BG533">
        <f t="shared" si="133"/>
        <v>0</v>
      </c>
      <c r="BH533">
        <f t="shared" si="134"/>
        <v>0</v>
      </c>
    </row>
    <row r="534" spans="1:60" x14ac:dyDescent="0.45">
      <c r="A534" t="s">
        <v>2957</v>
      </c>
      <c r="B534" t="s">
        <v>397</v>
      </c>
      <c r="C534">
        <v>18</v>
      </c>
      <c r="D534" t="s">
        <v>397</v>
      </c>
      <c r="E534" t="s">
        <v>397</v>
      </c>
      <c r="F534" t="s">
        <v>398</v>
      </c>
      <c r="G534">
        <v>0.98641299999999998</v>
      </c>
      <c r="H534">
        <v>1</v>
      </c>
      <c r="I534" t="s">
        <v>56</v>
      </c>
      <c r="J534" t="s">
        <v>57</v>
      </c>
      <c r="K534" t="s">
        <v>329</v>
      </c>
      <c r="L534" t="s">
        <v>2958</v>
      </c>
      <c r="M534" t="s">
        <v>2959</v>
      </c>
      <c r="N534">
        <v>3</v>
      </c>
      <c r="O534">
        <v>0.91249000000000002</v>
      </c>
      <c r="P534">
        <v>0.86509000000000003</v>
      </c>
      <c r="Q534">
        <v>0.996</v>
      </c>
      <c r="R534">
        <v>0.87448999999999999</v>
      </c>
      <c r="S534">
        <f t="shared" si="120"/>
        <v>0.91201749999999993</v>
      </c>
      <c r="T534">
        <v>0.72907</v>
      </c>
      <c r="U534">
        <v>0.72024999999999995</v>
      </c>
      <c r="V534">
        <v>0.80640000000000001</v>
      </c>
      <c r="W534">
        <v>0.71418999999999999</v>
      </c>
      <c r="X534" s="3">
        <f t="shared" si="121"/>
        <v>0.74247750000000001</v>
      </c>
      <c r="Y534" t="e">
        <f t="shared" si="122"/>
        <v>#DIV/0!</v>
      </c>
      <c r="Z534">
        <v>0.97409999999999997</v>
      </c>
      <c r="AA534">
        <v>0.96177000000000001</v>
      </c>
      <c r="AB534">
        <v>1.0250999999999999</v>
      </c>
      <c r="AC534">
        <v>0.96491000000000005</v>
      </c>
      <c r="AD534">
        <f t="shared" si="123"/>
        <v>0.98146999999999995</v>
      </c>
      <c r="AE534">
        <v>0.82042000000000004</v>
      </c>
      <c r="AF534">
        <v>0.82582999999999995</v>
      </c>
      <c r="AG534">
        <v>0.87622999999999995</v>
      </c>
      <c r="AH534">
        <v>0.84003000000000005</v>
      </c>
      <c r="AI534">
        <f t="shared" si="124"/>
        <v>0.84062749999999997</v>
      </c>
      <c r="AJ534" t="e">
        <f t="shared" si="125"/>
        <v>#DIV/0!</v>
      </c>
      <c r="AK534" s="1" t="e">
        <f>IF(AND(OR(#REF!&gt;1.49,#REF!&lt; 0.67),#REF!&lt; 0.05),"TL regulate","none")</f>
        <v>#REF!</v>
      </c>
      <c r="AL534" s="1" t="e">
        <f t="shared" si="126"/>
        <v>#DIV/0!</v>
      </c>
      <c r="AM534" s="1" t="e">
        <f t="shared" si="127"/>
        <v>#DIV/0!</v>
      </c>
      <c r="AO534">
        <v>0</v>
      </c>
      <c r="AP534">
        <v>0</v>
      </c>
      <c r="AQ534">
        <v>0</v>
      </c>
      <c r="AR534">
        <v>80972000</v>
      </c>
      <c r="AS534">
        <f t="shared" si="128"/>
        <v>80972000</v>
      </c>
      <c r="AT534">
        <v>0</v>
      </c>
      <c r="AU534">
        <v>0</v>
      </c>
      <c r="AV534">
        <v>0</v>
      </c>
      <c r="AW534">
        <v>84008000</v>
      </c>
      <c r="AX534">
        <f t="shared" si="129"/>
        <v>84008000</v>
      </c>
      <c r="AY534">
        <v>0</v>
      </c>
      <c r="AZ534">
        <v>0</v>
      </c>
      <c r="BA534">
        <v>0</v>
      </c>
      <c r="BB534">
        <v>75608000</v>
      </c>
      <c r="BC534">
        <f t="shared" si="130"/>
        <v>75608000</v>
      </c>
      <c r="BE534" t="str">
        <f t="shared" si="131"/>
        <v>void</v>
      </c>
      <c r="BF534">
        <f t="shared" si="132"/>
        <v>1</v>
      </c>
      <c r="BG534">
        <f t="shared" si="133"/>
        <v>1</v>
      </c>
      <c r="BH534">
        <f t="shared" si="134"/>
        <v>1</v>
      </c>
    </row>
    <row r="535" spans="1:60" x14ac:dyDescent="0.45">
      <c r="A535" t="s">
        <v>2960</v>
      </c>
      <c r="B535" t="s">
        <v>2961</v>
      </c>
      <c r="C535" t="s">
        <v>2962</v>
      </c>
      <c r="D535" t="s">
        <v>2963</v>
      </c>
      <c r="E535" t="s">
        <v>2963</v>
      </c>
      <c r="F535" t="s">
        <v>2964</v>
      </c>
      <c r="G535">
        <v>0.5</v>
      </c>
      <c r="H535">
        <v>1</v>
      </c>
      <c r="I535" t="s">
        <v>56</v>
      </c>
      <c r="J535" t="s">
        <v>63</v>
      </c>
      <c r="K535" t="s">
        <v>64</v>
      </c>
      <c r="L535" t="s">
        <v>2965</v>
      </c>
      <c r="M535" t="s">
        <v>2966</v>
      </c>
      <c r="N535">
        <v>3</v>
      </c>
      <c r="O535">
        <v>0.86873999999999996</v>
      </c>
      <c r="S535">
        <f t="shared" si="120"/>
        <v>0.86873999999999996</v>
      </c>
      <c r="T535">
        <v>0.74260000000000004</v>
      </c>
      <c r="X535" s="3">
        <f t="shared" si="121"/>
        <v>0.74260000000000004</v>
      </c>
      <c r="Y535" t="e">
        <f t="shared" si="122"/>
        <v>#DIV/0!</v>
      </c>
      <c r="Z535">
        <v>1.085</v>
      </c>
      <c r="AD535">
        <f t="shared" si="123"/>
        <v>1.085</v>
      </c>
      <c r="AE535">
        <v>0.95984000000000003</v>
      </c>
      <c r="AI535">
        <f t="shared" si="124"/>
        <v>0.95984000000000003</v>
      </c>
      <c r="AJ535" t="e">
        <f t="shared" si="125"/>
        <v>#DIV/0!</v>
      </c>
      <c r="AK535" s="1" t="e">
        <f>IF(AND(OR(#REF!&gt;1.49,#REF!&lt; 0.67),#REF!&lt; 0.05),"TL regulate","none")</f>
        <v>#REF!</v>
      </c>
      <c r="AL535" s="1" t="e">
        <f t="shared" si="126"/>
        <v>#DIV/0!</v>
      </c>
      <c r="AM535" s="1" t="e">
        <f t="shared" si="127"/>
        <v>#DIV/0!</v>
      </c>
      <c r="AO535">
        <v>0</v>
      </c>
      <c r="AP535">
        <v>0</v>
      </c>
      <c r="AQ535">
        <v>0</v>
      </c>
      <c r="AR535">
        <v>0</v>
      </c>
      <c r="AS535">
        <f t="shared" si="128"/>
        <v>0</v>
      </c>
      <c r="AT535">
        <v>0</v>
      </c>
      <c r="AU535">
        <v>0</v>
      </c>
      <c r="AV535">
        <v>0</v>
      </c>
      <c r="AW535">
        <v>0</v>
      </c>
      <c r="AX535">
        <f t="shared" si="129"/>
        <v>0</v>
      </c>
      <c r="AY535">
        <v>0</v>
      </c>
      <c r="AZ535">
        <v>0</v>
      </c>
      <c r="BA535">
        <v>0</v>
      </c>
      <c r="BB535">
        <v>0</v>
      </c>
      <c r="BC535">
        <f t="shared" si="130"/>
        <v>0</v>
      </c>
      <c r="BE535" t="str">
        <f t="shared" si="131"/>
        <v>void</v>
      </c>
      <c r="BF535">
        <f t="shared" si="132"/>
        <v>0</v>
      </c>
      <c r="BG535">
        <f t="shared" si="133"/>
        <v>0</v>
      </c>
      <c r="BH535">
        <f t="shared" si="134"/>
        <v>0</v>
      </c>
    </row>
    <row r="536" spans="1:60" x14ac:dyDescent="0.45">
      <c r="A536" t="s">
        <v>2967</v>
      </c>
      <c r="B536" t="s">
        <v>2961</v>
      </c>
      <c r="C536" t="s">
        <v>1054</v>
      </c>
      <c r="D536" t="s">
        <v>2963</v>
      </c>
      <c r="E536" t="s">
        <v>2963</v>
      </c>
      <c r="F536" t="s">
        <v>2964</v>
      </c>
      <c r="G536">
        <v>0.5</v>
      </c>
      <c r="H536">
        <v>1</v>
      </c>
      <c r="I536" t="s">
        <v>80</v>
      </c>
      <c r="J536" t="s">
        <v>57</v>
      </c>
      <c r="K536" t="s">
        <v>499</v>
      </c>
      <c r="L536" t="s">
        <v>2965</v>
      </c>
      <c r="M536" t="s">
        <v>2966</v>
      </c>
      <c r="N536">
        <v>2</v>
      </c>
      <c r="O536">
        <v>0.86873999999999996</v>
      </c>
      <c r="S536">
        <f t="shared" si="120"/>
        <v>0.86873999999999996</v>
      </c>
      <c r="T536">
        <v>0.74260000000000004</v>
      </c>
      <c r="X536" s="3">
        <f t="shared" si="121"/>
        <v>0.74260000000000004</v>
      </c>
      <c r="Y536" t="e">
        <f t="shared" si="122"/>
        <v>#DIV/0!</v>
      </c>
      <c r="Z536">
        <v>1.085</v>
      </c>
      <c r="AD536">
        <f t="shared" si="123"/>
        <v>1.085</v>
      </c>
      <c r="AE536">
        <v>0.95984000000000003</v>
      </c>
      <c r="AI536">
        <f t="shared" si="124"/>
        <v>0.95984000000000003</v>
      </c>
      <c r="AJ536" t="e">
        <f t="shared" si="125"/>
        <v>#DIV/0!</v>
      </c>
      <c r="AK536" s="1" t="e">
        <f>IF(AND(OR(#REF!&gt;1.49,#REF!&lt; 0.67),#REF!&lt; 0.05),"TL regulate","none")</f>
        <v>#REF!</v>
      </c>
      <c r="AL536" s="1" t="e">
        <f t="shared" si="126"/>
        <v>#DIV/0!</v>
      </c>
      <c r="AM536" s="1" t="e">
        <f t="shared" si="127"/>
        <v>#DIV/0!</v>
      </c>
      <c r="AO536">
        <v>0</v>
      </c>
      <c r="AP536">
        <v>0</v>
      </c>
      <c r="AQ536">
        <v>0</v>
      </c>
      <c r="AR536">
        <v>0</v>
      </c>
      <c r="AS536">
        <f t="shared" si="128"/>
        <v>0</v>
      </c>
      <c r="AT536">
        <v>0</v>
      </c>
      <c r="AU536">
        <v>0</v>
      </c>
      <c r="AV536">
        <v>0</v>
      </c>
      <c r="AW536">
        <v>0</v>
      </c>
      <c r="AX536">
        <f t="shared" si="129"/>
        <v>0</v>
      </c>
      <c r="AY536">
        <v>0</v>
      </c>
      <c r="AZ536">
        <v>0</v>
      </c>
      <c r="BA536">
        <v>0</v>
      </c>
      <c r="BB536">
        <v>0</v>
      </c>
      <c r="BC536">
        <f t="shared" si="130"/>
        <v>0</v>
      </c>
      <c r="BE536" t="str">
        <f t="shared" si="131"/>
        <v>void</v>
      </c>
      <c r="BF536">
        <f t="shared" si="132"/>
        <v>0</v>
      </c>
      <c r="BG536">
        <f t="shared" si="133"/>
        <v>0</v>
      </c>
      <c r="BH536">
        <f t="shared" si="134"/>
        <v>0</v>
      </c>
    </row>
    <row r="537" spans="1:60" x14ac:dyDescent="0.45">
      <c r="A537" t="s">
        <v>2968</v>
      </c>
      <c r="B537" t="s">
        <v>2969</v>
      </c>
      <c r="C537">
        <v>144</v>
      </c>
      <c r="D537" t="s">
        <v>2969</v>
      </c>
      <c r="E537" t="s">
        <v>2969</v>
      </c>
      <c r="F537" t="s">
        <v>2970</v>
      </c>
      <c r="G537">
        <v>0.96641100000000002</v>
      </c>
      <c r="H537">
        <v>1</v>
      </c>
      <c r="I537" t="s">
        <v>56</v>
      </c>
      <c r="J537" t="s">
        <v>57</v>
      </c>
      <c r="K537" t="s">
        <v>448</v>
      </c>
      <c r="L537" t="s">
        <v>2971</v>
      </c>
      <c r="M537" t="s">
        <v>2972</v>
      </c>
      <c r="N537">
        <v>3</v>
      </c>
      <c r="O537">
        <v>0.82276000000000005</v>
      </c>
      <c r="S537">
        <f t="shared" si="120"/>
        <v>0.82276000000000005</v>
      </c>
      <c r="T537">
        <v>0.74273999999999996</v>
      </c>
      <c r="X537" s="3">
        <f t="shared" si="121"/>
        <v>0.74273999999999996</v>
      </c>
      <c r="Y537" t="e">
        <f t="shared" si="122"/>
        <v>#DIV/0!</v>
      </c>
      <c r="Z537">
        <v>0.76363000000000003</v>
      </c>
      <c r="AD537">
        <f t="shared" si="123"/>
        <v>0.76363000000000003</v>
      </c>
      <c r="AE537">
        <v>0.68662000000000001</v>
      </c>
      <c r="AI537">
        <f t="shared" si="124"/>
        <v>0.68662000000000001</v>
      </c>
      <c r="AJ537" t="e">
        <f t="shared" si="125"/>
        <v>#DIV/0!</v>
      </c>
      <c r="AK537" s="1" t="e">
        <f>IF(AND(OR(#REF!&gt;1.49,#REF!&lt; 0.67),#REF!&lt; 0.05),"TL regulate","none")</f>
        <v>#REF!</v>
      </c>
      <c r="AL537" s="1" t="e">
        <f t="shared" si="126"/>
        <v>#DIV/0!</v>
      </c>
      <c r="AM537" s="1" t="e">
        <f t="shared" si="127"/>
        <v>#DIV/0!</v>
      </c>
      <c r="AO537">
        <v>44259000</v>
      </c>
      <c r="AP537">
        <v>0</v>
      </c>
      <c r="AQ537">
        <v>0</v>
      </c>
      <c r="AR537">
        <v>0</v>
      </c>
      <c r="AS537">
        <f t="shared" si="128"/>
        <v>44259000</v>
      </c>
      <c r="AT537">
        <v>42183000</v>
      </c>
      <c r="AU537">
        <v>0</v>
      </c>
      <c r="AV537">
        <v>0</v>
      </c>
      <c r="AW537">
        <v>0</v>
      </c>
      <c r="AX537">
        <f t="shared" si="129"/>
        <v>42183000</v>
      </c>
      <c r="AY537">
        <v>34941000</v>
      </c>
      <c r="AZ537">
        <v>0</v>
      </c>
      <c r="BA537">
        <v>0</v>
      </c>
      <c r="BB537">
        <v>0</v>
      </c>
      <c r="BC537">
        <f t="shared" si="130"/>
        <v>34941000</v>
      </c>
      <c r="BE537" t="str">
        <f t="shared" si="131"/>
        <v>void</v>
      </c>
      <c r="BF537">
        <f t="shared" si="132"/>
        <v>1</v>
      </c>
      <c r="BG537">
        <f t="shared" si="133"/>
        <v>1</v>
      </c>
      <c r="BH537">
        <f t="shared" si="134"/>
        <v>1</v>
      </c>
    </row>
    <row r="538" spans="1:60" x14ac:dyDescent="0.45">
      <c r="A538" t="s">
        <v>2973</v>
      </c>
      <c r="B538" t="s">
        <v>238</v>
      </c>
      <c r="C538">
        <v>5464</v>
      </c>
      <c r="D538" t="s">
        <v>238</v>
      </c>
      <c r="E538" t="s">
        <v>238</v>
      </c>
      <c r="F538" t="s">
        <v>239</v>
      </c>
      <c r="G538">
        <v>1</v>
      </c>
      <c r="H538">
        <v>1</v>
      </c>
      <c r="I538" t="s">
        <v>56</v>
      </c>
      <c r="J538" t="s">
        <v>57</v>
      </c>
      <c r="K538" t="s">
        <v>2160</v>
      </c>
      <c r="L538" t="s">
        <v>2974</v>
      </c>
      <c r="M538" t="s">
        <v>2975</v>
      </c>
      <c r="N538">
        <v>1</v>
      </c>
      <c r="O538">
        <v>0.96635000000000004</v>
      </c>
      <c r="P538">
        <v>0.85550000000000004</v>
      </c>
      <c r="Q538">
        <v>0.87329000000000001</v>
      </c>
      <c r="S538">
        <f t="shared" si="120"/>
        <v>0.89837999999999996</v>
      </c>
      <c r="T538">
        <v>0.80750999999999995</v>
      </c>
      <c r="U538">
        <v>0.69769999999999999</v>
      </c>
      <c r="V538">
        <v>0.72306999999999999</v>
      </c>
      <c r="X538" s="3">
        <f t="shared" si="121"/>
        <v>0.74275999999999998</v>
      </c>
      <c r="Y538" t="e">
        <f t="shared" si="122"/>
        <v>#DIV/0!</v>
      </c>
      <c r="Z538">
        <v>0.87699000000000005</v>
      </c>
      <c r="AA538">
        <v>0.90639000000000003</v>
      </c>
      <c r="AB538">
        <v>0.93366000000000005</v>
      </c>
      <c r="AD538">
        <f t="shared" si="123"/>
        <v>0.90568000000000015</v>
      </c>
      <c r="AE538">
        <v>0.75873000000000002</v>
      </c>
      <c r="AF538">
        <v>0.78368000000000004</v>
      </c>
      <c r="AG538">
        <v>0.82323999999999997</v>
      </c>
      <c r="AI538">
        <f t="shared" si="124"/>
        <v>0.78854999999999997</v>
      </c>
      <c r="AJ538" t="e">
        <f t="shared" si="125"/>
        <v>#DIV/0!</v>
      </c>
      <c r="AK538" s="1" t="e">
        <f>IF(AND(OR(#REF!&gt;1.49,#REF!&lt; 0.67),#REF!&lt; 0.05),"TL regulate","none")</f>
        <v>#REF!</v>
      </c>
      <c r="AL538" s="1" t="e">
        <f t="shared" si="126"/>
        <v>#DIV/0!</v>
      </c>
      <c r="AM538" s="1" t="e">
        <f t="shared" si="127"/>
        <v>#DIV/0!</v>
      </c>
      <c r="AO538">
        <v>654140000</v>
      </c>
      <c r="AP538">
        <v>0</v>
      </c>
      <c r="AQ538">
        <v>579920000</v>
      </c>
      <c r="AR538">
        <v>0</v>
      </c>
      <c r="AS538">
        <f t="shared" si="128"/>
        <v>1234060000</v>
      </c>
      <c r="AT538">
        <v>774280000</v>
      </c>
      <c r="AU538">
        <v>0</v>
      </c>
      <c r="AV538">
        <v>613550000</v>
      </c>
      <c r="AW538">
        <v>0</v>
      </c>
      <c r="AX538">
        <f t="shared" si="129"/>
        <v>1387830000</v>
      </c>
      <c r="AY538">
        <v>627320000</v>
      </c>
      <c r="AZ538">
        <v>0</v>
      </c>
      <c r="BA538">
        <v>556130000</v>
      </c>
      <c r="BB538">
        <v>0</v>
      </c>
      <c r="BC538">
        <f t="shared" si="130"/>
        <v>1183450000</v>
      </c>
      <c r="BE538" t="str">
        <f t="shared" si="131"/>
        <v>void</v>
      </c>
      <c r="BF538">
        <f t="shared" si="132"/>
        <v>2</v>
      </c>
      <c r="BG538">
        <f t="shared" si="133"/>
        <v>2</v>
      </c>
      <c r="BH538">
        <f t="shared" si="134"/>
        <v>2</v>
      </c>
    </row>
    <row r="539" spans="1:60" x14ac:dyDescent="0.45">
      <c r="A539" t="s">
        <v>2976</v>
      </c>
      <c r="B539" t="s">
        <v>416</v>
      </c>
      <c r="C539" t="s">
        <v>2977</v>
      </c>
      <c r="D539" t="s">
        <v>418</v>
      </c>
      <c r="E539" t="s">
        <v>418</v>
      </c>
      <c r="F539" t="s">
        <v>419</v>
      </c>
      <c r="G539">
        <v>0.93644799999999995</v>
      </c>
      <c r="H539">
        <v>1</v>
      </c>
      <c r="I539" t="s">
        <v>56</v>
      </c>
      <c r="J539" t="s">
        <v>57</v>
      </c>
      <c r="K539" t="s">
        <v>1165</v>
      </c>
      <c r="L539" t="s">
        <v>2978</v>
      </c>
      <c r="M539" t="s">
        <v>2979</v>
      </c>
      <c r="N539">
        <v>5</v>
      </c>
      <c r="O539">
        <v>0.93033999999999994</v>
      </c>
      <c r="P539">
        <v>0.98890999999999996</v>
      </c>
      <c r="Q539">
        <v>1.0029999999999999</v>
      </c>
      <c r="R539">
        <v>1.034</v>
      </c>
      <c r="S539">
        <f t="shared" si="120"/>
        <v>0.98906249999999996</v>
      </c>
      <c r="T539">
        <v>0.77393999999999996</v>
      </c>
      <c r="U539">
        <v>0.80386999999999997</v>
      </c>
      <c r="V539">
        <v>0.82440000000000002</v>
      </c>
      <c r="W539">
        <v>0.57142000000000004</v>
      </c>
      <c r="X539" s="3">
        <f t="shared" si="121"/>
        <v>0.7434075</v>
      </c>
      <c r="Y539" t="e">
        <f t="shared" si="122"/>
        <v>#DIV/0!</v>
      </c>
      <c r="Z539">
        <v>0.96226</v>
      </c>
      <c r="AA539">
        <v>0.97455999999999998</v>
      </c>
      <c r="AB539">
        <v>1.0567</v>
      </c>
      <c r="AC539">
        <v>2.0766</v>
      </c>
      <c r="AD539">
        <f t="shared" si="123"/>
        <v>1.26753</v>
      </c>
      <c r="AE539">
        <v>0.85238999999999998</v>
      </c>
      <c r="AF539">
        <v>0.85104000000000002</v>
      </c>
      <c r="AG539">
        <v>0.90615999999999997</v>
      </c>
      <c r="AH539">
        <v>0.43428</v>
      </c>
      <c r="AI539">
        <f t="shared" si="124"/>
        <v>0.76096750000000002</v>
      </c>
      <c r="AJ539" t="e">
        <f t="shared" si="125"/>
        <v>#DIV/0!</v>
      </c>
      <c r="AK539" s="1" t="e">
        <f>IF(AND(OR(#REF!&gt;1.49,#REF!&lt; 0.67),#REF!&lt; 0.05),"TL regulate","none")</f>
        <v>#REF!</v>
      </c>
      <c r="AL539" s="1" t="e">
        <f t="shared" si="126"/>
        <v>#DIV/0!</v>
      </c>
      <c r="AM539" s="1" t="e">
        <f t="shared" si="127"/>
        <v>#DIV/0!</v>
      </c>
      <c r="AO539">
        <v>82611000</v>
      </c>
      <c r="AP539">
        <v>0</v>
      </c>
      <c r="AQ539">
        <v>844570000</v>
      </c>
      <c r="AR539">
        <v>37678000</v>
      </c>
      <c r="AS539">
        <f t="shared" si="128"/>
        <v>964859000</v>
      </c>
      <c r="AT539">
        <v>78133000</v>
      </c>
      <c r="AU539">
        <v>0</v>
      </c>
      <c r="AV539">
        <v>848080000</v>
      </c>
      <c r="AW539">
        <v>22938000</v>
      </c>
      <c r="AX539">
        <f t="shared" si="129"/>
        <v>949151000</v>
      </c>
      <c r="AY539">
        <v>82712000</v>
      </c>
      <c r="AZ539">
        <v>0</v>
      </c>
      <c r="BA539">
        <v>801650000</v>
      </c>
      <c r="BB539">
        <v>42853000</v>
      </c>
      <c r="BC539">
        <f t="shared" si="130"/>
        <v>927215000</v>
      </c>
      <c r="BE539" t="str">
        <f t="shared" si="131"/>
        <v>void</v>
      </c>
      <c r="BF539">
        <f t="shared" si="132"/>
        <v>3</v>
      </c>
      <c r="BG539">
        <f t="shared" si="133"/>
        <v>3</v>
      </c>
      <c r="BH539">
        <f t="shared" si="134"/>
        <v>3</v>
      </c>
    </row>
    <row r="540" spans="1:60" x14ac:dyDescent="0.45">
      <c r="A540" t="s">
        <v>2980</v>
      </c>
      <c r="B540" t="s">
        <v>2085</v>
      </c>
      <c r="C540" t="s">
        <v>2981</v>
      </c>
      <c r="D540" t="s">
        <v>2087</v>
      </c>
      <c r="E540" t="s">
        <v>2087</v>
      </c>
      <c r="F540" t="s">
        <v>2088</v>
      </c>
      <c r="G540">
        <v>0.94671400000000006</v>
      </c>
      <c r="H540">
        <v>1</v>
      </c>
      <c r="I540" t="s">
        <v>95</v>
      </c>
      <c r="J540" t="s">
        <v>922</v>
      </c>
      <c r="K540" t="s">
        <v>690</v>
      </c>
      <c r="L540" t="s">
        <v>2982</v>
      </c>
      <c r="M540" t="s">
        <v>2983</v>
      </c>
      <c r="N540">
        <v>5</v>
      </c>
      <c r="P540">
        <v>0.85936000000000001</v>
      </c>
      <c r="Q540">
        <v>0.91152</v>
      </c>
      <c r="R540">
        <v>0.99768000000000001</v>
      </c>
      <c r="S540">
        <f t="shared" si="120"/>
        <v>0.9228533333333333</v>
      </c>
      <c r="U540">
        <v>0.68127000000000004</v>
      </c>
      <c r="V540">
        <v>0.72375</v>
      </c>
      <c r="W540">
        <v>0.82577</v>
      </c>
      <c r="X540" s="3">
        <f t="shared" si="121"/>
        <v>0.74359666666666657</v>
      </c>
      <c r="Y540" t="e">
        <f t="shared" si="122"/>
        <v>#DIV/0!</v>
      </c>
      <c r="AA540">
        <v>2.3839000000000001</v>
      </c>
      <c r="AB540">
        <v>2.7031999999999998</v>
      </c>
      <c r="AC540">
        <v>2.4621</v>
      </c>
      <c r="AD540">
        <f t="shared" si="123"/>
        <v>2.5163999999999995</v>
      </c>
      <c r="AF540">
        <v>2.0234999999999999</v>
      </c>
      <c r="AG540">
        <v>2.3115000000000001</v>
      </c>
      <c r="AH540">
        <v>2.1814</v>
      </c>
      <c r="AI540">
        <f t="shared" si="124"/>
        <v>2.1721333333333335</v>
      </c>
      <c r="AJ540" t="e">
        <f t="shared" si="125"/>
        <v>#DIV/0!</v>
      </c>
      <c r="AK540" s="1" t="e">
        <f>IF(AND(OR(#REF!&gt;1.49,#REF!&lt; 0.67),#REF!&lt; 0.05),"TL regulate","none")</f>
        <v>#REF!</v>
      </c>
      <c r="AL540" s="1" t="e">
        <f t="shared" si="126"/>
        <v>#DIV/0!</v>
      </c>
      <c r="AM540" s="1" t="e">
        <f t="shared" si="127"/>
        <v>#DIV/0!</v>
      </c>
      <c r="AO540">
        <v>0</v>
      </c>
      <c r="AP540">
        <v>0</v>
      </c>
      <c r="AQ540">
        <v>0</v>
      </c>
      <c r="AR540">
        <v>35288000</v>
      </c>
      <c r="AS540">
        <f t="shared" si="128"/>
        <v>35288000</v>
      </c>
      <c r="AT540">
        <v>0</v>
      </c>
      <c r="AU540">
        <v>0</v>
      </c>
      <c r="AV540">
        <v>0</v>
      </c>
      <c r="AW540">
        <v>17626000</v>
      </c>
      <c r="AX540">
        <f t="shared" si="129"/>
        <v>17626000</v>
      </c>
      <c r="AY540">
        <v>0</v>
      </c>
      <c r="AZ540">
        <v>0</v>
      </c>
      <c r="BA540">
        <v>0</v>
      </c>
      <c r="BB540">
        <v>35249000</v>
      </c>
      <c r="BC540">
        <f t="shared" si="130"/>
        <v>35249000</v>
      </c>
      <c r="BE540" t="str">
        <f t="shared" si="131"/>
        <v>void</v>
      </c>
      <c r="BF540">
        <f t="shared" si="132"/>
        <v>1</v>
      </c>
      <c r="BG540">
        <f t="shared" si="133"/>
        <v>1</v>
      </c>
      <c r="BH540">
        <f t="shared" si="134"/>
        <v>1</v>
      </c>
    </row>
    <row r="541" spans="1:60" x14ac:dyDescent="0.45">
      <c r="A541" t="s">
        <v>2984</v>
      </c>
      <c r="B541" t="s">
        <v>2985</v>
      </c>
      <c r="C541">
        <v>210</v>
      </c>
      <c r="D541" t="s">
        <v>2985</v>
      </c>
      <c r="E541" t="s">
        <v>2985</v>
      </c>
      <c r="F541" t="s">
        <v>2986</v>
      </c>
      <c r="G541">
        <v>0.99514400000000003</v>
      </c>
      <c r="H541">
        <v>1</v>
      </c>
      <c r="I541" t="s">
        <v>56</v>
      </c>
      <c r="J541" t="s">
        <v>57</v>
      </c>
      <c r="K541" t="s">
        <v>1462</v>
      </c>
      <c r="L541" t="s">
        <v>2987</v>
      </c>
      <c r="M541" t="s">
        <v>2988</v>
      </c>
      <c r="N541">
        <v>4</v>
      </c>
      <c r="O541">
        <v>0.97128999999999999</v>
      </c>
      <c r="P541">
        <v>0.98348999999999998</v>
      </c>
      <c r="Q541">
        <v>0.94062999999999997</v>
      </c>
      <c r="R541">
        <v>0.73250000000000004</v>
      </c>
      <c r="S541">
        <f t="shared" si="120"/>
        <v>0.90697749999999999</v>
      </c>
      <c r="T541">
        <v>0.80642000000000003</v>
      </c>
      <c r="U541">
        <v>0.80293000000000003</v>
      </c>
      <c r="V541">
        <v>0.76331000000000004</v>
      </c>
      <c r="W541">
        <v>0.60255999999999998</v>
      </c>
      <c r="X541" s="3">
        <f t="shared" si="121"/>
        <v>0.74380500000000005</v>
      </c>
      <c r="Y541" t="e">
        <f t="shared" si="122"/>
        <v>#DIV/0!</v>
      </c>
      <c r="Z541">
        <v>0.92813000000000001</v>
      </c>
      <c r="AA541">
        <v>0.92442999999999997</v>
      </c>
      <c r="AB541">
        <v>1.0697000000000001</v>
      </c>
      <c r="AC541">
        <v>0.92401999999999995</v>
      </c>
      <c r="AD541">
        <f t="shared" si="123"/>
        <v>0.96157000000000004</v>
      </c>
      <c r="AE541">
        <v>0.78586</v>
      </c>
      <c r="AF541">
        <v>0.76646999999999998</v>
      </c>
      <c r="AG541">
        <v>0.90444999999999998</v>
      </c>
      <c r="AH541">
        <v>0.79793999999999998</v>
      </c>
      <c r="AI541">
        <f t="shared" si="124"/>
        <v>0.81368000000000007</v>
      </c>
      <c r="AJ541" t="e">
        <f t="shared" si="125"/>
        <v>#DIV/0!</v>
      </c>
      <c r="AK541" s="1" t="e">
        <f>IF(AND(OR(#REF!&gt;1.49,#REF!&lt; 0.67),#REF!&lt; 0.05),"TL regulate","none")</f>
        <v>#REF!</v>
      </c>
      <c r="AL541" s="1" t="e">
        <f t="shared" si="126"/>
        <v>#DIV/0!</v>
      </c>
      <c r="AM541" s="1" t="e">
        <f t="shared" si="127"/>
        <v>#DIV/0!</v>
      </c>
      <c r="AO541">
        <v>18433000</v>
      </c>
      <c r="AP541">
        <v>0</v>
      </c>
      <c r="AQ541">
        <v>24090000</v>
      </c>
      <c r="AR541">
        <v>17797000</v>
      </c>
      <c r="AS541">
        <f t="shared" si="128"/>
        <v>60320000</v>
      </c>
      <c r="AT541">
        <v>21357000</v>
      </c>
      <c r="AU541">
        <v>0</v>
      </c>
      <c r="AV541">
        <v>16171000</v>
      </c>
      <c r="AW541">
        <v>16313000</v>
      </c>
      <c r="AX541">
        <f t="shared" si="129"/>
        <v>53841000</v>
      </c>
      <c r="AY541">
        <v>21126000</v>
      </c>
      <c r="AZ541">
        <v>0</v>
      </c>
      <c r="BA541">
        <v>28593000</v>
      </c>
      <c r="BB541">
        <v>17787000</v>
      </c>
      <c r="BC541">
        <f t="shared" si="130"/>
        <v>67506000</v>
      </c>
      <c r="BE541" t="str">
        <f t="shared" si="131"/>
        <v>void</v>
      </c>
      <c r="BF541">
        <f t="shared" si="132"/>
        <v>3</v>
      </c>
      <c r="BG541">
        <f t="shared" si="133"/>
        <v>3</v>
      </c>
      <c r="BH541">
        <f t="shared" si="134"/>
        <v>3</v>
      </c>
    </row>
    <row r="542" spans="1:60" x14ac:dyDescent="0.45">
      <c r="A542" t="s">
        <v>2989</v>
      </c>
      <c r="B542" t="s">
        <v>2041</v>
      </c>
      <c r="C542" t="s">
        <v>2990</v>
      </c>
      <c r="D542" t="s">
        <v>2043</v>
      </c>
      <c r="E542" t="s">
        <v>2043</v>
      </c>
      <c r="F542" t="s">
        <v>2044</v>
      </c>
      <c r="G542">
        <v>0.71465400000000001</v>
      </c>
      <c r="H542">
        <v>1</v>
      </c>
      <c r="I542" t="s">
        <v>56</v>
      </c>
      <c r="J542" t="s">
        <v>922</v>
      </c>
      <c r="K542" t="s">
        <v>141</v>
      </c>
      <c r="L542" t="s">
        <v>2991</v>
      </c>
      <c r="M542" t="s">
        <v>2992</v>
      </c>
      <c r="N542">
        <v>33</v>
      </c>
      <c r="P542">
        <v>0.84169000000000005</v>
      </c>
      <c r="Q542">
        <v>0.71577000000000002</v>
      </c>
      <c r="R542">
        <v>0.75516000000000005</v>
      </c>
      <c r="S542">
        <f t="shared" si="120"/>
        <v>0.7708733333333333</v>
      </c>
      <c r="U542">
        <v>0.80837999999999999</v>
      </c>
      <c r="V542">
        <v>0.70269999999999999</v>
      </c>
      <c r="W542">
        <v>0.72055999999999998</v>
      </c>
      <c r="X542" s="3">
        <f t="shared" si="121"/>
        <v>0.74387999999999999</v>
      </c>
      <c r="Y542" t="e">
        <f t="shared" si="122"/>
        <v>#DIV/0!</v>
      </c>
      <c r="AA542">
        <v>0.90542999999999996</v>
      </c>
      <c r="AB542">
        <v>0.87338000000000005</v>
      </c>
      <c r="AC542">
        <v>0.98568</v>
      </c>
      <c r="AD542">
        <f t="shared" si="123"/>
        <v>0.92149666666666663</v>
      </c>
      <c r="AF542">
        <v>0.86990000000000001</v>
      </c>
      <c r="AG542">
        <v>0.79993000000000003</v>
      </c>
      <c r="AH542">
        <v>0.92803999999999998</v>
      </c>
      <c r="AI542">
        <f t="shared" si="124"/>
        <v>0.86595666666666682</v>
      </c>
      <c r="AJ542" t="e">
        <f t="shared" si="125"/>
        <v>#DIV/0!</v>
      </c>
      <c r="AK542" s="1" t="e">
        <f>IF(AND(OR(#REF!&gt;1.49,#REF!&lt; 0.67),#REF!&lt; 0.05),"TL regulate","none")</f>
        <v>#REF!</v>
      </c>
      <c r="AL542" s="1" t="e">
        <f t="shared" si="126"/>
        <v>#DIV/0!</v>
      </c>
      <c r="AM542" s="1" t="e">
        <f t="shared" si="127"/>
        <v>#DIV/0!</v>
      </c>
      <c r="AO542">
        <v>0</v>
      </c>
      <c r="AP542">
        <v>0</v>
      </c>
      <c r="AQ542">
        <v>190190000</v>
      </c>
      <c r="AR542">
        <v>212770000</v>
      </c>
      <c r="AS542">
        <f t="shared" si="128"/>
        <v>402960000</v>
      </c>
      <c r="AT542">
        <v>0</v>
      </c>
      <c r="AU542">
        <v>0</v>
      </c>
      <c r="AV542">
        <v>175050000</v>
      </c>
      <c r="AW542">
        <v>198530000</v>
      </c>
      <c r="AX542">
        <f t="shared" si="129"/>
        <v>373580000</v>
      </c>
      <c r="AY542">
        <v>0</v>
      </c>
      <c r="AZ542">
        <v>0</v>
      </c>
      <c r="BA542">
        <v>160730000</v>
      </c>
      <c r="BB542">
        <v>180940000</v>
      </c>
      <c r="BC542">
        <f t="shared" si="130"/>
        <v>341670000</v>
      </c>
      <c r="BE542" t="str">
        <f t="shared" si="131"/>
        <v>void</v>
      </c>
      <c r="BF542">
        <f t="shared" si="132"/>
        <v>2</v>
      </c>
      <c r="BG542">
        <f t="shared" si="133"/>
        <v>2</v>
      </c>
      <c r="BH542">
        <f t="shared" si="134"/>
        <v>2</v>
      </c>
    </row>
    <row r="543" spans="1:60" x14ac:dyDescent="0.45">
      <c r="A543" t="s">
        <v>2993</v>
      </c>
      <c r="B543" t="s">
        <v>2994</v>
      </c>
      <c r="C543" t="s">
        <v>2995</v>
      </c>
      <c r="D543" t="s">
        <v>2996</v>
      </c>
      <c r="E543" t="s">
        <v>2996</v>
      </c>
      <c r="F543">
        <v>0</v>
      </c>
      <c r="G543">
        <v>1</v>
      </c>
      <c r="H543">
        <v>1</v>
      </c>
      <c r="I543" t="s">
        <v>56</v>
      </c>
      <c r="J543" t="s">
        <v>57</v>
      </c>
      <c r="K543" t="s">
        <v>377</v>
      </c>
      <c r="L543" t="s">
        <v>2997</v>
      </c>
      <c r="M543" t="s">
        <v>2998</v>
      </c>
      <c r="N543">
        <v>8</v>
      </c>
      <c r="P543">
        <v>0.90661999999999998</v>
      </c>
      <c r="S543">
        <f t="shared" si="120"/>
        <v>0.90661999999999998</v>
      </c>
      <c r="U543">
        <v>0.74412999999999996</v>
      </c>
      <c r="X543" s="3">
        <f t="shared" si="121"/>
        <v>0.74412999999999996</v>
      </c>
      <c r="Y543" t="e">
        <f t="shared" si="122"/>
        <v>#DIV/0!</v>
      </c>
      <c r="AA543">
        <v>1.2802</v>
      </c>
      <c r="AD543">
        <f t="shared" si="123"/>
        <v>1.2802</v>
      </c>
      <c r="AF543">
        <v>1.0481</v>
      </c>
      <c r="AI543">
        <f t="shared" si="124"/>
        <v>1.0481</v>
      </c>
      <c r="AJ543" t="e">
        <f t="shared" si="125"/>
        <v>#DIV/0!</v>
      </c>
      <c r="AK543" s="1" t="e">
        <f>IF(AND(OR(#REF!&gt;1.49,#REF!&lt; 0.67),#REF!&lt; 0.05),"TL regulate","none")</f>
        <v>#REF!</v>
      </c>
      <c r="AL543" s="1" t="e">
        <f t="shared" si="126"/>
        <v>#DIV/0!</v>
      </c>
      <c r="AM543" s="1" t="e">
        <f t="shared" si="127"/>
        <v>#DIV/0!</v>
      </c>
      <c r="AO543">
        <v>0</v>
      </c>
      <c r="AP543">
        <v>0</v>
      </c>
      <c r="AQ543">
        <v>0</v>
      </c>
      <c r="AR543">
        <v>0</v>
      </c>
      <c r="AS543">
        <f t="shared" si="128"/>
        <v>0</v>
      </c>
      <c r="AT543">
        <v>0</v>
      </c>
      <c r="AU543">
        <v>0</v>
      </c>
      <c r="AV543">
        <v>0</v>
      </c>
      <c r="AW543">
        <v>0</v>
      </c>
      <c r="AX543">
        <f t="shared" si="129"/>
        <v>0</v>
      </c>
      <c r="AY543">
        <v>0</v>
      </c>
      <c r="AZ543">
        <v>0</v>
      </c>
      <c r="BA543">
        <v>0</v>
      </c>
      <c r="BB543">
        <v>0</v>
      </c>
      <c r="BC543">
        <f t="shared" si="130"/>
        <v>0</v>
      </c>
      <c r="BE543" t="str">
        <f t="shared" si="131"/>
        <v>void</v>
      </c>
      <c r="BF543">
        <f t="shared" si="132"/>
        <v>0</v>
      </c>
      <c r="BG543">
        <f t="shared" si="133"/>
        <v>0</v>
      </c>
      <c r="BH543">
        <f t="shared" si="134"/>
        <v>0</v>
      </c>
    </row>
    <row r="544" spans="1:60" x14ac:dyDescent="0.45">
      <c r="A544" t="s">
        <v>2999</v>
      </c>
      <c r="B544" t="s">
        <v>973</v>
      </c>
      <c r="C544" t="s">
        <v>3000</v>
      </c>
      <c r="D544" t="s">
        <v>975</v>
      </c>
      <c r="E544" t="s">
        <v>975</v>
      </c>
      <c r="F544" t="s">
        <v>976</v>
      </c>
      <c r="G544">
        <v>0.64817000000000002</v>
      </c>
      <c r="H544">
        <v>1</v>
      </c>
      <c r="I544" t="s">
        <v>56</v>
      </c>
      <c r="J544" t="s">
        <v>57</v>
      </c>
      <c r="K544" t="s">
        <v>2032</v>
      </c>
      <c r="L544" t="s">
        <v>3001</v>
      </c>
      <c r="M544" t="s">
        <v>3002</v>
      </c>
      <c r="N544">
        <v>5</v>
      </c>
      <c r="O544">
        <v>0.78274999999999995</v>
      </c>
      <c r="P544">
        <v>0.78259000000000001</v>
      </c>
      <c r="Q544">
        <v>0.92410999999999999</v>
      </c>
      <c r="R544">
        <v>0.86002000000000001</v>
      </c>
      <c r="S544">
        <f t="shared" si="120"/>
        <v>0.83736749999999993</v>
      </c>
      <c r="T544">
        <v>0.68886999999999998</v>
      </c>
      <c r="U544">
        <v>0.67830000000000001</v>
      </c>
      <c r="V544">
        <v>0.83128999999999997</v>
      </c>
      <c r="W544">
        <v>0.77898999999999996</v>
      </c>
      <c r="X544" s="3">
        <f t="shared" si="121"/>
        <v>0.74436249999999993</v>
      </c>
      <c r="Y544" t="e">
        <f t="shared" si="122"/>
        <v>#DIV/0!</v>
      </c>
      <c r="Z544">
        <v>0.96591000000000005</v>
      </c>
      <c r="AA544">
        <v>0.89</v>
      </c>
      <c r="AB544">
        <v>0.91303999999999996</v>
      </c>
      <c r="AC544">
        <v>0.86900999999999995</v>
      </c>
      <c r="AD544">
        <f t="shared" si="123"/>
        <v>0.90949000000000002</v>
      </c>
      <c r="AE544">
        <v>0.86616000000000004</v>
      </c>
      <c r="AF544">
        <v>0.79427999999999999</v>
      </c>
      <c r="AG544">
        <v>0.80030000000000001</v>
      </c>
      <c r="AH544">
        <v>0.78783000000000003</v>
      </c>
      <c r="AI544">
        <f t="shared" si="124"/>
        <v>0.81214249999999999</v>
      </c>
      <c r="AJ544" t="e">
        <f t="shared" si="125"/>
        <v>#DIV/0!</v>
      </c>
      <c r="AK544" s="1" t="e">
        <f>IF(AND(OR(#REF!&gt;1.49,#REF!&lt; 0.67),#REF!&lt; 0.05),"TL regulate","none")</f>
        <v>#REF!</v>
      </c>
      <c r="AL544" s="1" t="e">
        <f t="shared" si="126"/>
        <v>#DIV/0!</v>
      </c>
      <c r="AM544" s="1" t="e">
        <f t="shared" si="127"/>
        <v>#DIV/0!</v>
      </c>
      <c r="AO544">
        <v>76540000</v>
      </c>
      <c r="AP544">
        <v>0</v>
      </c>
      <c r="AQ544">
        <v>62475000</v>
      </c>
      <c r="AR544">
        <v>39856000</v>
      </c>
      <c r="AS544">
        <f t="shared" si="128"/>
        <v>178871000</v>
      </c>
      <c r="AT544">
        <v>74471000</v>
      </c>
      <c r="AU544">
        <v>0</v>
      </c>
      <c r="AV544">
        <v>69664000</v>
      </c>
      <c r="AW544">
        <v>47516000</v>
      </c>
      <c r="AX544">
        <f t="shared" si="129"/>
        <v>191651000</v>
      </c>
      <c r="AY544">
        <v>61266000</v>
      </c>
      <c r="AZ544">
        <v>0</v>
      </c>
      <c r="BA544">
        <v>58415000</v>
      </c>
      <c r="BB544">
        <v>39086000</v>
      </c>
      <c r="BC544">
        <f t="shared" si="130"/>
        <v>158767000</v>
      </c>
      <c r="BE544" t="str">
        <f t="shared" si="131"/>
        <v>void</v>
      </c>
      <c r="BF544">
        <f t="shared" si="132"/>
        <v>3</v>
      </c>
      <c r="BG544">
        <f t="shared" si="133"/>
        <v>3</v>
      </c>
      <c r="BH544">
        <f t="shared" si="134"/>
        <v>3</v>
      </c>
    </row>
    <row r="545" spans="1:60" x14ac:dyDescent="0.45">
      <c r="A545" t="s">
        <v>3003</v>
      </c>
      <c r="B545" t="s">
        <v>3004</v>
      </c>
      <c r="C545" t="s">
        <v>3005</v>
      </c>
      <c r="D545" t="s">
        <v>1050</v>
      </c>
      <c r="E545" t="s">
        <v>1050</v>
      </c>
      <c r="F545" t="s">
        <v>3006</v>
      </c>
      <c r="G545">
        <v>0.99741500000000005</v>
      </c>
      <c r="H545">
        <v>1</v>
      </c>
      <c r="I545" t="s">
        <v>56</v>
      </c>
      <c r="J545" t="s">
        <v>1690</v>
      </c>
      <c r="K545" t="s">
        <v>481</v>
      </c>
      <c r="L545" t="s">
        <v>3007</v>
      </c>
      <c r="M545" t="s">
        <v>3008</v>
      </c>
      <c r="N545">
        <v>4</v>
      </c>
      <c r="O545">
        <v>0.77598</v>
      </c>
      <c r="P545">
        <v>0.85016000000000003</v>
      </c>
      <c r="Q545">
        <v>1.0118</v>
      </c>
      <c r="R545">
        <v>0.95018999999999998</v>
      </c>
      <c r="S545">
        <f t="shared" si="120"/>
        <v>0.89703250000000001</v>
      </c>
      <c r="T545">
        <v>0.63632999999999995</v>
      </c>
      <c r="U545">
        <v>0.69247000000000003</v>
      </c>
      <c r="V545">
        <v>0.86712</v>
      </c>
      <c r="W545">
        <v>0.78324000000000005</v>
      </c>
      <c r="X545" s="3">
        <f t="shared" si="121"/>
        <v>0.74479000000000006</v>
      </c>
      <c r="Y545" t="e">
        <f t="shared" si="122"/>
        <v>#DIV/0!</v>
      </c>
      <c r="Z545">
        <v>1.1739999999999999</v>
      </c>
      <c r="AA545">
        <v>1.4649000000000001</v>
      </c>
      <c r="AB545">
        <v>1.5608</v>
      </c>
      <c r="AC545">
        <v>1.2425999999999999</v>
      </c>
      <c r="AD545">
        <f t="shared" si="123"/>
        <v>1.3605749999999999</v>
      </c>
      <c r="AE545">
        <v>0.98311000000000004</v>
      </c>
      <c r="AF545">
        <v>1.2231000000000001</v>
      </c>
      <c r="AG545">
        <v>1.2956000000000001</v>
      </c>
      <c r="AH545">
        <v>1.0688</v>
      </c>
      <c r="AI545">
        <f t="shared" si="124"/>
        <v>1.1426525000000001</v>
      </c>
      <c r="AJ545" t="e">
        <f t="shared" si="125"/>
        <v>#DIV/0!</v>
      </c>
      <c r="AK545" s="1" t="e">
        <f>IF(AND(OR(#REF!&gt;1.49,#REF!&lt; 0.67),#REF!&lt; 0.05),"TL regulate","none")</f>
        <v>#REF!</v>
      </c>
      <c r="AL545" s="1" t="e">
        <f t="shared" si="126"/>
        <v>#DIV/0!</v>
      </c>
      <c r="AM545" s="1" t="e">
        <f t="shared" si="127"/>
        <v>#DIV/0!</v>
      </c>
      <c r="AO545">
        <v>17441000</v>
      </c>
      <c r="AP545">
        <v>0</v>
      </c>
      <c r="AQ545">
        <v>14725000</v>
      </c>
      <c r="AR545">
        <v>15166000</v>
      </c>
      <c r="AS545">
        <f t="shared" si="128"/>
        <v>47332000</v>
      </c>
      <c r="AT545">
        <v>10720000</v>
      </c>
      <c r="AU545">
        <v>0</v>
      </c>
      <c r="AV545">
        <v>10251000</v>
      </c>
      <c r="AW545">
        <v>13947000</v>
      </c>
      <c r="AX545">
        <f t="shared" si="129"/>
        <v>34918000</v>
      </c>
      <c r="AY545">
        <v>13324000</v>
      </c>
      <c r="AZ545">
        <v>0</v>
      </c>
      <c r="BA545">
        <v>16064000</v>
      </c>
      <c r="BB545">
        <v>46689000</v>
      </c>
      <c r="BC545">
        <f t="shared" si="130"/>
        <v>76077000</v>
      </c>
      <c r="BE545" t="str">
        <f t="shared" si="131"/>
        <v>void</v>
      </c>
      <c r="BF545">
        <f t="shared" si="132"/>
        <v>3</v>
      </c>
      <c r="BG545">
        <f t="shared" si="133"/>
        <v>3</v>
      </c>
      <c r="BH545">
        <f t="shared" si="134"/>
        <v>3</v>
      </c>
    </row>
    <row r="546" spans="1:60" x14ac:dyDescent="0.45">
      <c r="A546" t="s">
        <v>3009</v>
      </c>
      <c r="B546" t="s">
        <v>3010</v>
      </c>
      <c r="C546">
        <v>200</v>
      </c>
      <c r="D546" t="s">
        <v>3010</v>
      </c>
      <c r="E546" t="s">
        <v>3010</v>
      </c>
      <c r="F546" t="s">
        <v>3011</v>
      </c>
      <c r="G546">
        <v>0.99979499999999999</v>
      </c>
      <c r="H546">
        <v>1</v>
      </c>
      <c r="I546" t="s">
        <v>56</v>
      </c>
      <c r="J546" t="s">
        <v>3012</v>
      </c>
      <c r="K546" t="s">
        <v>682</v>
      </c>
      <c r="L546" t="s">
        <v>3013</v>
      </c>
      <c r="M546" t="s">
        <v>3014</v>
      </c>
      <c r="N546">
        <v>3</v>
      </c>
      <c r="O546">
        <v>0.82825000000000004</v>
      </c>
      <c r="P546">
        <v>0.83662000000000003</v>
      </c>
      <c r="Q546">
        <v>0.83179999999999998</v>
      </c>
      <c r="R546">
        <v>0.91100000000000003</v>
      </c>
      <c r="S546">
        <f t="shared" si="120"/>
        <v>0.85191749999999999</v>
      </c>
      <c r="T546">
        <v>0.71516999999999997</v>
      </c>
      <c r="U546">
        <v>0.74382999999999999</v>
      </c>
      <c r="V546">
        <v>0.72241999999999995</v>
      </c>
      <c r="W546">
        <v>0.79805000000000004</v>
      </c>
      <c r="X546" s="3">
        <f t="shared" si="121"/>
        <v>0.74486750000000002</v>
      </c>
      <c r="Y546" t="e">
        <f t="shared" si="122"/>
        <v>#DIV/0!</v>
      </c>
      <c r="Z546">
        <v>0.98838999999999999</v>
      </c>
      <c r="AA546">
        <v>0.98451999999999995</v>
      </c>
      <c r="AB546">
        <v>0.95669999999999999</v>
      </c>
      <c r="AC546">
        <v>1.0257000000000001</v>
      </c>
      <c r="AD546">
        <f t="shared" si="123"/>
        <v>0.98882749999999997</v>
      </c>
      <c r="AE546">
        <v>0.89856999999999998</v>
      </c>
      <c r="AF546">
        <v>0.94943999999999995</v>
      </c>
      <c r="AG546">
        <v>0.91022999999999998</v>
      </c>
      <c r="AH546">
        <v>0.96518999999999999</v>
      </c>
      <c r="AI546">
        <f t="shared" si="124"/>
        <v>0.93085749999999989</v>
      </c>
      <c r="AJ546" t="e">
        <f t="shared" si="125"/>
        <v>#DIV/0!</v>
      </c>
      <c r="AK546" s="1" t="e">
        <f>IF(AND(OR(#REF!&gt;1.49,#REF!&lt; 0.67),#REF!&lt; 0.05),"TL regulate","none")</f>
        <v>#REF!</v>
      </c>
      <c r="AL546" s="1" t="e">
        <f t="shared" si="126"/>
        <v>#DIV/0!</v>
      </c>
      <c r="AM546" s="1" t="e">
        <f t="shared" si="127"/>
        <v>#DIV/0!</v>
      </c>
      <c r="AO546">
        <v>131770000</v>
      </c>
      <c r="AP546">
        <v>0</v>
      </c>
      <c r="AQ546">
        <v>136410000</v>
      </c>
      <c r="AR546">
        <v>98765000</v>
      </c>
      <c r="AS546">
        <f t="shared" si="128"/>
        <v>366945000</v>
      </c>
      <c r="AT546">
        <v>102600000</v>
      </c>
      <c r="AU546">
        <v>0</v>
      </c>
      <c r="AV546">
        <v>108730000</v>
      </c>
      <c r="AW546">
        <v>75669000</v>
      </c>
      <c r="AX546">
        <f t="shared" si="129"/>
        <v>286999000</v>
      </c>
      <c r="AY546">
        <v>105850000</v>
      </c>
      <c r="AZ546">
        <v>0</v>
      </c>
      <c r="BA546">
        <v>99503000</v>
      </c>
      <c r="BB546">
        <v>77554000</v>
      </c>
      <c r="BC546">
        <f t="shared" si="130"/>
        <v>282907000</v>
      </c>
      <c r="BE546" t="str">
        <f t="shared" si="131"/>
        <v>void</v>
      </c>
      <c r="BF546">
        <f t="shared" si="132"/>
        <v>3</v>
      </c>
      <c r="BG546">
        <f t="shared" si="133"/>
        <v>3</v>
      </c>
      <c r="BH546">
        <f t="shared" si="134"/>
        <v>3</v>
      </c>
    </row>
    <row r="547" spans="1:60" x14ac:dyDescent="0.45">
      <c r="A547" t="s">
        <v>3015</v>
      </c>
      <c r="B547" t="s">
        <v>3016</v>
      </c>
      <c r="C547">
        <v>63</v>
      </c>
      <c r="D547" t="s">
        <v>3016</v>
      </c>
      <c r="E547" t="s">
        <v>3016</v>
      </c>
      <c r="F547" t="s">
        <v>3017</v>
      </c>
      <c r="G547">
        <v>0.96375900000000003</v>
      </c>
      <c r="H547">
        <v>1</v>
      </c>
      <c r="I547" t="s">
        <v>56</v>
      </c>
      <c r="J547" t="s">
        <v>420</v>
      </c>
      <c r="K547" t="s">
        <v>1972</v>
      </c>
      <c r="L547" t="s">
        <v>3018</v>
      </c>
      <c r="M547" t="s">
        <v>3019</v>
      </c>
      <c r="N547">
        <v>7</v>
      </c>
      <c r="O547">
        <v>0.82543</v>
      </c>
      <c r="P547">
        <v>0.83174000000000003</v>
      </c>
      <c r="Q547">
        <v>0.85492000000000001</v>
      </c>
      <c r="R547">
        <v>0.86572000000000005</v>
      </c>
      <c r="S547">
        <f t="shared" si="120"/>
        <v>0.84445250000000005</v>
      </c>
      <c r="T547">
        <v>0.72413000000000005</v>
      </c>
      <c r="U547">
        <v>0.72109000000000001</v>
      </c>
      <c r="V547">
        <v>0.75217000000000001</v>
      </c>
      <c r="W547">
        <v>0.78513999999999995</v>
      </c>
      <c r="X547" s="3">
        <f t="shared" si="121"/>
        <v>0.74563249999999992</v>
      </c>
      <c r="Y547" t="e">
        <f t="shared" si="122"/>
        <v>#DIV/0!</v>
      </c>
      <c r="Z547">
        <v>0.79481000000000002</v>
      </c>
      <c r="AA547">
        <v>0.89217999999999997</v>
      </c>
      <c r="AB547">
        <v>0.90463000000000005</v>
      </c>
      <c r="AC547">
        <v>0.78944000000000003</v>
      </c>
      <c r="AD547">
        <f t="shared" si="123"/>
        <v>0.84526499999999993</v>
      </c>
      <c r="AE547">
        <v>0.71716999999999997</v>
      </c>
      <c r="AF547">
        <v>0.79257999999999995</v>
      </c>
      <c r="AG547">
        <v>0.78763000000000005</v>
      </c>
      <c r="AH547">
        <v>0.71545999999999998</v>
      </c>
      <c r="AI547">
        <f t="shared" si="124"/>
        <v>0.75320999999999994</v>
      </c>
      <c r="AJ547" t="e">
        <f t="shared" si="125"/>
        <v>#DIV/0!</v>
      </c>
      <c r="AK547" s="1" t="e">
        <f>IF(AND(OR(#REF!&gt;1.49,#REF!&lt; 0.67),#REF!&lt; 0.05),"TL regulate","none")</f>
        <v>#REF!</v>
      </c>
      <c r="AL547" s="1" t="e">
        <f t="shared" si="126"/>
        <v>#DIV/0!</v>
      </c>
      <c r="AM547" s="1" t="e">
        <f t="shared" si="127"/>
        <v>#DIV/0!</v>
      </c>
      <c r="AO547">
        <v>54181000</v>
      </c>
      <c r="AP547">
        <v>0</v>
      </c>
      <c r="AQ547">
        <v>44918000</v>
      </c>
      <c r="AR547">
        <v>47928000</v>
      </c>
      <c r="AS547">
        <f t="shared" si="128"/>
        <v>147027000</v>
      </c>
      <c r="AT547">
        <v>61241000</v>
      </c>
      <c r="AU547">
        <v>0</v>
      </c>
      <c r="AV547">
        <v>42477000</v>
      </c>
      <c r="AW547">
        <v>39707000</v>
      </c>
      <c r="AX547">
        <f t="shared" si="129"/>
        <v>143425000</v>
      </c>
      <c r="AY547">
        <v>47145000</v>
      </c>
      <c r="AZ547">
        <v>0</v>
      </c>
      <c r="BA547">
        <v>40931000</v>
      </c>
      <c r="BB547">
        <v>36754000</v>
      </c>
      <c r="BC547">
        <f t="shared" si="130"/>
        <v>124830000</v>
      </c>
      <c r="BE547" t="str">
        <f t="shared" si="131"/>
        <v>void</v>
      </c>
      <c r="BF547">
        <f t="shared" si="132"/>
        <v>3</v>
      </c>
      <c r="BG547">
        <f t="shared" si="133"/>
        <v>3</v>
      </c>
      <c r="BH547">
        <f t="shared" si="134"/>
        <v>3</v>
      </c>
    </row>
    <row r="548" spans="1:60" x14ac:dyDescent="0.45">
      <c r="A548" t="s">
        <v>3020</v>
      </c>
      <c r="B548" t="s">
        <v>1569</v>
      </c>
      <c r="C548" t="s">
        <v>3021</v>
      </c>
      <c r="D548" t="s">
        <v>1571</v>
      </c>
      <c r="E548" t="s">
        <v>727</v>
      </c>
      <c r="F548" t="s">
        <v>1572</v>
      </c>
      <c r="G548">
        <v>0.49848599999999998</v>
      </c>
      <c r="H548">
        <v>0</v>
      </c>
      <c r="I548" t="s">
        <v>56</v>
      </c>
      <c r="J548" t="s">
        <v>63</v>
      </c>
      <c r="K548" t="s">
        <v>64</v>
      </c>
      <c r="L548" t="s">
        <v>3022</v>
      </c>
      <c r="M548" t="s">
        <v>3023</v>
      </c>
      <c r="N548">
        <v>8</v>
      </c>
      <c r="O548">
        <v>0.84277999999999997</v>
      </c>
      <c r="P548">
        <v>0.87319999999999998</v>
      </c>
      <c r="Q548">
        <v>0.85265000000000002</v>
      </c>
      <c r="S548">
        <f t="shared" si="120"/>
        <v>0.85621000000000003</v>
      </c>
      <c r="T548">
        <v>0.73233000000000004</v>
      </c>
      <c r="U548">
        <v>0.77346000000000004</v>
      </c>
      <c r="V548">
        <v>0.73116999999999999</v>
      </c>
      <c r="X548" s="3">
        <f t="shared" si="121"/>
        <v>0.74565333333333339</v>
      </c>
      <c r="Y548" t="e">
        <f t="shared" si="122"/>
        <v>#DIV/0!</v>
      </c>
      <c r="Z548">
        <v>0.87848999999999999</v>
      </c>
      <c r="AA548">
        <v>0.83962999999999999</v>
      </c>
      <c r="AB548">
        <v>0.89580000000000004</v>
      </c>
      <c r="AD548">
        <f t="shared" si="123"/>
        <v>0.87130666666666656</v>
      </c>
      <c r="AE548">
        <v>0.81459999999999999</v>
      </c>
      <c r="AF548">
        <v>0.74831999999999999</v>
      </c>
      <c r="AG548">
        <v>0.81142999999999998</v>
      </c>
      <c r="AI548">
        <f t="shared" si="124"/>
        <v>0.7914500000000001</v>
      </c>
      <c r="AJ548" t="e">
        <f t="shared" si="125"/>
        <v>#DIV/0!</v>
      </c>
      <c r="AK548" s="1" t="e">
        <f>IF(AND(OR(#REF!&gt;1.49,#REF!&lt; 0.67),#REF!&lt; 0.05),"TL regulate","none")</f>
        <v>#REF!</v>
      </c>
      <c r="AL548" s="1" t="e">
        <f t="shared" si="126"/>
        <v>#DIV/0!</v>
      </c>
      <c r="AM548" s="1" t="e">
        <f t="shared" si="127"/>
        <v>#DIV/0!</v>
      </c>
      <c r="AO548">
        <v>71282000</v>
      </c>
      <c r="AP548">
        <v>0</v>
      </c>
      <c r="AQ548">
        <v>68087000</v>
      </c>
      <c r="AR548">
        <v>0</v>
      </c>
      <c r="AS548">
        <f t="shared" si="128"/>
        <v>139369000</v>
      </c>
      <c r="AT548">
        <v>73285000</v>
      </c>
      <c r="AU548">
        <v>0</v>
      </c>
      <c r="AV548">
        <v>73868000</v>
      </c>
      <c r="AW548">
        <v>0</v>
      </c>
      <c r="AX548">
        <f t="shared" si="129"/>
        <v>147153000</v>
      </c>
      <c r="AY548">
        <v>66301000</v>
      </c>
      <c r="AZ548">
        <v>0</v>
      </c>
      <c r="BA548">
        <v>61327000</v>
      </c>
      <c r="BB548">
        <v>0</v>
      </c>
      <c r="BC548">
        <f t="shared" si="130"/>
        <v>127628000</v>
      </c>
      <c r="BE548" t="str">
        <f t="shared" si="131"/>
        <v>void</v>
      </c>
      <c r="BF548">
        <f t="shared" si="132"/>
        <v>2</v>
      </c>
      <c r="BG548">
        <f t="shared" si="133"/>
        <v>2</v>
      </c>
      <c r="BH548">
        <f t="shared" si="134"/>
        <v>2</v>
      </c>
    </row>
    <row r="549" spans="1:60" x14ac:dyDescent="0.45">
      <c r="A549" t="s">
        <v>3024</v>
      </c>
      <c r="B549" t="s">
        <v>3025</v>
      </c>
      <c r="C549" t="s">
        <v>3026</v>
      </c>
      <c r="D549" t="s">
        <v>3027</v>
      </c>
      <c r="E549" t="s">
        <v>3027</v>
      </c>
      <c r="F549" t="s">
        <v>3028</v>
      </c>
      <c r="G549">
        <v>0.99930300000000005</v>
      </c>
      <c r="H549">
        <v>1</v>
      </c>
      <c r="I549" t="s">
        <v>56</v>
      </c>
      <c r="J549" t="s">
        <v>57</v>
      </c>
      <c r="K549" t="s">
        <v>1753</v>
      </c>
      <c r="L549" t="s">
        <v>3029</v>
      </c>
      <c r="M549" t="s">
        <v>3030</v>
      </c>
      <c r="N549">
        <v>7</v>
      </c>
      <c r="O549">
        <v>0.93511999999999995</v>
      </c>
      <c r="S549">
        <f t="shared" si="120"/>
        <v>0.93511999999999995</v>
      </c>
      <c r="T549">
        <v>0.74609000000000003</v>
      </c>
      <c r="X549" s="3">
        <f t="shared" si="121"/>
        <v>0.74609000000000003</v>
      </c>
      <c r="Y549" t="e">
        <f t="shared" si="122"/>
        <v>#DIV/0!</v>
      </c>
      <c r="Z549">
        <v>0.84382999999999997</v>
      </c>
      <c r="AD549">
        <f t="shared" si="123"/>
        <v>0.84382999999999997</v>
      </c>
      <c r="AE549">
        <v>0.72138999999999998</v>
      </c>
      <c r="AI549">
        <f t="shared" si="124"/>
        <v>0.72138999999999998</v>
      </c>
      <c r="AJ549" t="e">
        <f t="shared" si="125"/>
        <v>#DIV/0!</v>
      </c>
      <c r="AK549" s="1" t="e">
        <f>IF(AND(OR(#REF!&gt;1.49,#REF!&lt; 0.67),#REF!&lt; 0.05),"TL regulate","none")</f>
        <v>#REF!</v>
      </c>
      <c r="AL549" s="1" t="e">
        <f t="shared" si="126"/>
        <v>#DIV/0!</v>
      </c>
      <c r="AM549" s="1" t="e">
        <f t="shared" si="127"/>
        <v>#DIV/0!</v>
      </c>
      <c r="AO549">
        <v>31842000</v>
      </c>
      <c r="AP549">
        <v>0</v>
      </c>
      <c r="AQ549">
        <v>0</v>
      </c>
      <c r="AR549">
        <v>0</v>
      </c>
      <c r="AS549">
        <f t="shared" si="128"/>
        <v>31842000</v>
      </c>
      <c r="AT549">
        <v>37219000</v>
      </c>
      <c r="AU549">
        <v>0</v>
      </c>
      <c r="AV549">
        <v>0</v>
      </c>
      <c r="AW549">
        <v>0</v>
      </c>
      <c r="AX549">
        <f t="shared" si="129"/>
        <v>37219000</v>
      </c>
      <c r="AY549">
        <v>37171000</v>
      </c>
      <c r="AZ549">
        <v>0</v>
      </c>
      <c r="BA549">
        <v>0</v>
      </c>
      <c r="BB549">
        <v>0</v>
      </c>
      <c r="BC549">
        <f t="shared" si="130"/>
        <v>37171000</v>
      </c>
      <c r="BE549" t="str">
        <f t="shared" si="131"/>
        <v>void</v>
      </c>
      <c r="BF549">
        <f t="shared" si="132"/>
        <v>1</v>
      </c>
      <c r="BG549">
        <f t="shared" si="133"/>
        <v>1</v>
      </c>
      <c r="BH549">
        <f t="shared" si="134"/>
        <v>1</v>
      </c>
    </row>
    <row r="550" spans="1:60" x14ac:dyDescent="0.45">
      <c r="A550" t="s">
        <v>3031</v>
      </c>
      <c r="B550" t="s">
        <v>3032</v>
      </c>
      <c r="C550" t="s">
        <v>3033</v>
      </c>
      <c r="D550" t="s">
        <v>3034</v>
      </c>
      <c r="E550" t="s">
        <v>3034</v>
      </c>
      <c r="F550" t="s">
        <v>3035</v>
      </c>
      <c r="G550">
        <v>0.95125199999999999</v>
      </c>
      <c r="H550">
        <v>1</v>
      </c>
      <c r="I550" t="s">
        <v>56</v>
      </c>
      <c r="J550" t="s">
        <v>57</v>
      </c>
      <c r="K550" t="s">
        <v>2045</v>
      </c>
      <c r="L550" t="s">
        <v>3036</v>
      </c>
      <c r="M550" t="s">
        <v>3037</v>
      </c>
      <c r="N550">
        <v>9</v>
      </c>
      <c r="O550">
        <v>0.93457000000000001</v>
      </c>
      <c r="S550">
        <f t="shared" si="120"/>
        <v>0.93457000000000001</v>
      </c>
      <c r="T550">
        <v>0.74617999999999995</v>
      </c>
      <c r="X550" s="3">
        <f t="shared" si="121"/>
        <v>0.74617999999999995</v>
      </c>
      <c r="Y550" t="e">
        <f t="shared" si="122"/>
        <v>#DIV/0!</v>
      </c>
      <c r="Z550">
        <v>0.71297999999999995</v>
      </c>
      <c r="AD550">
        <f t="shared" si="123"/>
        <v>0.71297999999999995</v>
      </c>
      <c r="AE550">
        <v>0.61436999999999997</v>
      </c>
      <c r="AI550">
        <f t="shared" si="124"/>
        <v>0.61436999999999997</v>
      </c>
      <c r="AJ550" t="e">
        <f t="shared" si="125"/>
        <v>#DIV/0!</v>
      </c>
      <c r="AK550" s="1" t="e">
        <f>IF(AND(OR(#REF!&gt;1.49,#REF!&lt; 0.67),#REF!&lt; 0.05),"TL regulate","none")</f>
        <v>#REF!</v>
      </c>
      <c r="AL550" s="1" t="e">
        <f t="shared" si="126"/>
        <v>#DIV/0!</v>
      </c>
      <c r="AM550" s="1" t="e">
        <f t="shared" si="127"/>
        <v>#DIV/0!</v>
      </c>
      <c r="AO550">
        <v>32411000</v>
      </c>
      <c r="AP550">
        <v>0</v>
      </c>
      <c r="AQ550">
        <v>0</v>
      </c>
      <c r="AR550">
        <v>0</v>
      </c>
      <c r="AS550">
        <f t="shared" si="128"/>
        <v>32411000</v>
      </c>
      <c r="AT550">
        <v>30615000</v>
      </c>
      <c r="AU550">
        <v>0</v>
      </c>
      <c r="AV550">
        <v>0</v>
      </c>
      <c r="AW550">
        <v>0</v>
      </c>
      <c r="AX550">
        <f t="shared" si="129"/>
        <v>30615000</v>
      </c>
      <c r="AY550">
        <v>25520000</v>
      </c>
      <c r="AZ550">
        <v>0</v>
      </c>
      <c r="BA550">
        <v>0</v>
      </c>
      <c r="BB550">
        <v>0</v>
      </c>
      <c r="BC550">
        <f t="shared" si="130"/>
        <v>25520000</v>
      </c>
      <c r="BE550" t="str">
        <f t="shared" si="131"/>
        <v>void</v>
      </c>
      <c r="BF550">
        <f t="shared" si="132"/>
        <v>1</v>
      </c>
      <c r="BG550">
        <f t="shared" si="133"/>
        <v>1</v>
      </c>
      <c r="BH550">
        <f t="shared" si="134"/>
        <v>1</v>
      </c>
    </row>
    <row r="551" spans="1:60" x14ac:dyDescent="0.45">
      <c r="A551" t="s">
        <v>3038</v>
      </c>
      <c r="B551" t="s">
        <v>3039</v>
      </c>
      <c r="C551" t="s">
        <v>3040</v>
      </c>
      <c r="D551" t="s">
        <v>3041</v>
      </c>
      <c r="E551" t="s">
        <v>3041</v>
      </c>
      <c r="F551" t="s">
        <v>3042</v>
      </c>
      <c r="G551">
        <v>0.979738</v>
      </c>
      <c r="H551">
        <v>1</v>
      </c>
      <c r="I551" t="s">
        <v>80</v>
      </c>
      <c r="J551" t="s">
        <v>57</v>
      </c>
      <c r="K551" t="s">
        <v>132</v>
      </c>
      <c r="L551" t="s">
        <v>3043</v>
      </c>
      <c r="M551" t="s">
        <v>3044</v>
      </c>
      <c r="N551">
        <v>1</v>
      </c>
      <c r="O551">
        <v>1.0239</v>
      </c>
      <c r="Q551">
        <v>0.84670999999999996</v>
      </c>
      <c r="S551">
        <f t="shared" si="120"/>
        <v>0.93530500000000005</v>
      </c>
      <c r="T551">
        <v>0.81738999999999995</v>
      </c>
      <c r="V551">
        <v>0.67562999999999995</v>
      </c>
      <c r="X551" s="3">
        <f t="shared" si="121"/>
        <v>0.74651000000000001</v>
      </c>
      <c r="Y551" t="e">
        <f t="shared" si="122"/>
        <v>#DIV/0!</v>
      </c>
      <c r="Z551">
        <v>1.3229</v>
      </c>
      <c r="AB551">
        <v>1.2031000000000001</v>
      </c>
      <c r="AD551">
        <f t="shared" si="123"/>
        <v>1.2629999999999999</v>
      </c>
      <c r="AE551">
        <v>1.1321000000000001</v>
      </c>
      <c r="AG551">
        <v>1.0325</v>
      </c>
      <c r="AI551">
        <f t="shared" si="124"/>
        <v>1.0823</v>
      </c>
      <c r="AJ551" t="e">
        <f t="shared" si="125"/>
        <v>#DIV/0!</v>
      </c>
      <c r="AK551" s="1" t="e">
        <f>IF(AND(OR(#REF!&gt;1.49,#REF!&lt; 0.67),#REF!&lt; 0.05),"TL regulate","none")</f>
        <v>#REF!</v>
      </c>
      <c r="AL551" s="1" t="e">
        <f t="shared" si="126"/>
        <v>#DIV/0!</v>
      </c>
      <c r="AM551" s="1" t="e">
        <f t="shared" si="127"/>
        <v>#DIV/0!</v>
      </c>
      <c r="AO551">
        <v>0</v>
      </c>
      <c r="AP551">
        <v>0</v>
      </c>
      <c r="AQ551">
        <v>0</v>
      </c>
      <c r="AR551">
        <v>0</v>
      </c>
      <c r="AS551">
        <f t="shared" si="128"/>
        <v>0</v>
      </c>
      <c r="AT551">
        <v>0</v>
      </c>
      <c r="AU551">
        <v>0</v>
      </c>
      <c r="AV551">
        <v>0</v>
      </c>
      <c r="AW551">
        <v>0</v>
      </c>
      <c r="AX551">
        <f t="shared" si="129"/>
        <v>0</v>
      </c>
      <c r="AY551">
        <v>0</v>
      </c>
      <c r="AZ551">
        <v>0</v>
      </c>
      <c r="BA551">
        <v>0</v>
      </c>
      <c r="BB551">
        <v>0</v>
      </c>
      <c r="BC551">
        <f t="shared" si="130"/>
        <v>0</v>
      </c>
      <c r="BE551" t="str">
        <f t="shared" si="131"/>
        <v>void</v>
      </c>
      <c r="BF551">
        <f t="shared" si="132"/>
        <v>0</v>
      </c>
      <c r="BG551">
        <f t="shared" si="133"/>
        <v>0</v>
      </c>
      <c r="BH551">
        <f t="shared" si="134"/>
        <v>0</v>
      </c>
    </row>
    <row r="552" spans="1:60" x14ac:dyDescent="0.45">
      <c r="A552" t="s">
        <v>3045</v>
      </c>
      <c r="B552" t="s">
        <v>3046</v>
      </c>
      <c r="C552" t="s">
        <v>3047</v>
      </c>
      <c r="D552" t="s">
        <v>3048</v>
      </c>
      <c r="E552" t="s">
        <v>3048</v>
      </c>
      <c r="F552" t="s">
        <v>3049</v>
      </c>
      <c r="G552">
        <v>0.81704200000000005</v>
      </c>
      <c r="H552">
        <v>2</v>
      </c>
      <c r="I552" t="s">
        <v>56</v>
      </c>
      <c r="J552" t="s">
        <v>1133</v>
      </c>
      <c r="K552" t="s">
        <v>1793</v>
      </c>
      <c r="L552" t="s">
        <v>3050</v>
      </c>
      <c r="M552" t="s">
        <v>3051</v>
      </c>
      <c r="N552">
        <v>6</v>
      </c>
      <c r="O552">
        <v>0.90178000000000003</v>
      </c>
      <c r="S552">
        <f t="shared" si="120"/>
        <v>0.90178000000000003</v>
      </c>
      <c r="T552">
        <v>0.74666999999999994</v>
      </c>
      <c r="X552" s="3">
        <f t="shared" si="121"/>
        <v>0.74666999999999994</v>
      </c>
      <c r="Y552" t="e">
        <f t="shared" si="122"/>
        <v>#DIV/0!</v>
      </c>
      <c r="Z552">
        <v>1.2213000000000001</v>
      </c>
      <c r="AD552">
        <f t="shared" si="123"/>
        <v>1.2213000000000001</v>
      </c>
      <c r="AE552">
        <v>1.034</v>
      </c>
      <c r="AI552">
        <f t="shared" si="124"/>
        <v>1.034</v>
      </c>
      <c r="AJ552" t="e">
        <f t="shared" si="125"/>
        <v>#DIV/0!</v>
      </c>
      <c r="AK552" s="1" t="e">
        <f>IF(AND(OR(#REF!&gt;1.49,#REF!&lt; 0.67),#REF!&lt; 0.05),"TL regulate","none")</f>
        <v>#REF!</v>
      </c>
      <c r="AL552" s="1" t="e">
        <f t="shared" si="126"/>
        <v>#DIV/0!</v>
      </c>
      <c r="AM552" s="1" t="e">
        <f t="shared" si="127"/>
        <v>#DIV/0!</v>
      </c>
      <c r="AO552">
        <v>18480000</v>
      </c>
      <c r="AP552">
        <v>0</v>
      </c>
      <c r="AQ552">
        <v>19199000</v>
      </c>
      <c r="AR552">
        <v>0</v>
      </c>
      <c r="AS552">
        <f t="shared" si="128"/>
        <v>37679000</v>
      </c>
      <c r="AT552">
        <v>16605000</v>
      </c>
      <c r="AU552">
        <v>0</v>
      </c>
      <c r="AV552">
        <v>0</v>
      </c>
      <c r="AW552">
        <v>0</v>
      </c>
      <c r="AX552">
        <f t="shared" si="129"/>
        <v>16605000</v>
      </c>
      <c r="AY552">
        <v>26518000</v>
      </c>
      <c r="AZ552">
        <v>0</v>
      </c>
      <c r="BA552">
        <v>0</v>
      </c>
      <c r="BB552">
        <v>0</v>
      </c>
      <c r="BC552">
        <f t="shared" si="130"/>
        <v>26518000</v>
      </c>
      <c r="BE552" t="str">
        <f t="shared" si="131"/>
        <v>void</v>
      </c>
      <c r="BF552">
        <f t="shared" si="132"/>
        <v>2</v>
      </c>
      <c r="BG552">
        <f t="shared" si="133"/>
        <v>1</v>
      </c>
      <c r="BH552">
        <f t="shared" si="134"/>
        <v>1</v>
      </c>
    </row>
    <row r="553" spans="1:60" x14ac:dyDescent="0.45">
      <c r="A553" t="s">
        <v>3052</v>
      </c>
      <c r="B553" t="s">
        <v>3053</v>
      </c>
      <c r="C553" t="s">
        <v>3054</v>
      </c>
      <c r="D553" t="s">
        <v>3055</v>
      </c>
      <c r="E553" t="s">
        <v>3055</v>
      </c>
      <c r="F553" t="s">
        <v>3056</v>
      </c>
      <c r="G553">
        <v>0.72872700000000001</v>
      </c>
      <c r="H553">
        <v>1</v>
      </c>
      <c r="I553" t="s">
        <v>56</v>
      </c>
      <c r="J553" t="s">
        <v>57</v>
      </c>
      <c r="K553" t="s">
        <v>385</v>
      </c>
      <c r="L553" t="s">
        <v>3057</v>
      </c>
      <c r="M553" t="s">
        <v>3058</v>
      </c>
      <c r="N553">
        <v>3</v>
      </c>
      <c r="O553">
        <v>0.88353000000000004</v>
      </c>
      <c r="P553">
        <v>0.93423999999999996</v>
      </c>
      <c r="S553">
        <f t="shared" si="120"/>
        <v>0.90888499999999994</v>
      </c>
      <c r="T553">
        <v>0.71448</v>
      </c>
      <c r="U553">
        <v>0.77937999999999996</v>
      </c>
      <c r="X553" s="3">
        <f t="shared" si="121"/>
        <v>0.74692999999999998</v>
      </c>
      <c r="Y553" t="e">
        <f t="shared" si="122"/>
        <v>#DIV/0!</v>
      </c>
      <c r="Z553">
        <v>1.0319</v>
      </c>
      <c r="AA553">
        <v>0.92730999999999997</v>
      </c>
      <c r="AD553">
        <f t="shared" si="123"/>
        <v>0.97960500000000006</v>
      </c>
      <c r="AE553">
        <v>0.89093999999999995</v>
      </c>
      <c r="AF553">
        <v>0.79547000000000001</v>
      </c>
      <c r="AI553">
        <f t="shared" si="124"/>
        <v>0.84320499999999998</v>
      </c>
      <c r="AJ553" t="e">
        <f t="shared" si="125"/>
        <v>#DIV/0!</v>
      </c>
      <c r="AK553" s="1" t="e">
        <f>IF(AND(OR(#REF!&gt;1.49,#REF!&lt; 0.67),#REF!&lt; 0.05),"TL regulate","none")</f>
        <v>#REF!</v>
      </c>
      <c r="AL553" s="1" t="e">
        <f t="shared" si="126"/>
        <v>#DIV/0!</v>
      </c>
      <c r="AM553" s="1" t="e">
        <f t="shared" si="127"/>
        <v>#DIV/0!</v>
      </c>
      <c r="AO553">
        <v>50362000</v>
      </c>
      <c r="AP553">
        <v>0</v>
      </c>
      <c r="AQ553">
        <v>0</v>
      </c>
      <c r="AR553">
        <v>0</v>
      </c>
      <c r="AS553">
        <f t="shared" si="128"/>
        <v>50362000</v>
      </c>
      <c r="AT553">
        <v>64598000</v>
      </c>
      <c r="AU553">
        <v>0</v>
      </c>
      <c r="AV553">
        <v>0</v>
      </c>
      <c r="AW553">
        <v>0</v>
      </c>
      <c r="AX553">
        <f t="shared" si="129"/>
        <v>64598000</v>
      </c>
      <c r="AY553">
        <v>79430000</v>
      </c>
      <c r="AZ553">
        <v>0</v>
      </c>
      <c r="BA553">
        <v>0</v>
      </c>
      <c r="BB553">
        <v>0</v>
      </c>
      <c r="BC553">
        <f t="shared" si="130"/>
        <v>79430000</v>
      </c>
      <c r="BE553" t="str">
        <f t="shared" si="131"/>
        <v>void</v>
      </c>
      <c r="BF553">
        <f t="shared" si="132"/>
        <v>1</v>
      </c>
      <c r="BG553">
        <f t="shared" si="133"/>
        <v>1</v>
      </c>
      <c r="BH553">
        <f t="shared" si="134"/>
        <v>1</v>
      </c>
    </row>
    <row r="554" spans="1:60" x14ac:dyDescent="0.45">
      <c r="A554" t="s">
        <v>3059</v>
      </c>
      <c r="B554" t="s">
        <v>416</v>
      </c>
      <c r="C554" t="s">
        <v>3060</v>
      </c>
      <c r="D554" t="s">
        <v>418</v>
      </c>
      <c r="E554" t="s">
        <v>418</v>
      </c>
      <c r="F554" t="s">
        <v>419</v>
      </c>
      <c r="G554">
        <v>0.85326900000000006</v>
      </c>
      <c r="H554">
        <v>1</v>
      </c>
      <c r="I554" t="s">
        <v>56</v>
      </c>
      <c r="J554" t="s">
        <v>926</v>
      </c>
      <c r="K554" t="s">
        <v>399</v>
      </c>
      <c r="L554" t="s">
        <v>3061</v>
      </c>
      <c r="M554" t="s">
        <v>3062</v>
      </c>
      <c r="N554">
        <v>5</v>
      </c>
      <c r="O554">
        <v>0.93589999999999995</v>
      </c>
      <c r="Q554">
        <v>0.74561999999999995</v>
      </c>
      <c r="S554">
        <f t="shared" si="120"/>
        <v>0.84075999999999995</v>
      </c>
      <c r="T554">
        <v>0.83889000000000002</v>
      </c>
      <c r="V554">
        <v>0.65554999999999997</v>
      </c>
      <c r="X554" s="3">
        <f t="shared" si="121"/>
        <v>0.74722</v>
      </c>
      <c r="Y554" t="e">
        <f t="shared" si="122"/>
        <v>#DIV/0!</v>
      </c>
      <c r="Z554">
        <v>0.92928999999999995</v>
      </c>
      <c r="AB554">
        <v>0.78212999999999999</v>
      </c>
      <c r="AD554">
        <f t="shared" si="123"/>
        <v>0.85570999999999997</v>
      </c>
      <c r="AE554">
        <v>0.83682999999999996</v>
      </c>
      <c r="AG554">
        <v>0.69535000000000002</v>
      </c>
      <c r="AI554">
        <f t="shared" si="124"/>
        <v>0.76608999999999994</v>
      </c>
      <c r="AJ554" t="e">
        <f t="shared" si="125"/>
        <v>#DIV/0!</v>
      </c>
      <c r="AK554" s="1" t="e">
        <f>IF(AND(OR(#REF!&gt;1.49,#REF!&lt; 0.67),#REF!&lt; 0.05),"TL regulate","none")</f>
        <v>#REF!</v>
      </c>
      <c r="AL554" s="1" t="e">
        <f t="shared" si="126"/>
        <v>#DIV/0!</v>
      </c>
      <c r="AM554" s="1" t="e">
        <f t="shared" si="127"/>
        <v>#DIV/0!</v>
      </c>
      <c r="AO554">
        <v>37771000</v>
      </c>
      <c r="AP554">
        <v>0</v>
      </c>
      <c r="AQ554">
        <v>40587000</v>
      </c>
      <c r="AR554">
        <v>0</v>
      </c>
      <c r="AS554">
        <f t="shared" si="128"/>
        <v>78358000</v>
      </c>
      <c r="AT554">
        <v>32384000</v>
      </c>
      <c r="AU554">
        <v>0</v>
      </c>
      <c r="AV554">
        <v>43939000</v>
      </c>
      <c r="AW554">
        <v>0</v>
      </c>
      <c r="AX554">
        <f t="shared" si="129"/>
        <v>76323000</v>
      </c>
      <c r="AY554">
        <v>35119000</v>
      </c>
      <c r="AZ554">
        <v>0</v>
      </c>
      <c r="BA554">
        <v>81282000</v>
      </c>
      <c r="BB554">
        <v>29342000</v>
      </c>
      <c r="BC554">
        <f t="shared" si="130"/>
        <v>145743000</v>
      </c>
      <c r="BE554" t="str">
        <f t="shared" si="131"/>
        <v>void</v>
      </c>
      <c r="BF554">
        <f t="shared" si="132"/>
        <v>2</v>
      </c>
      <c r="BG554">
        <f t="shared" si="133"/>
        <v>2</v>
      </c>
      <c r="BH554">
        <f t="shared" si="134"/>
        <v>3</v>
      </c>
    </row>
    <row r="555" spans="1:60" x14ac:dyDescent="0.45">
      <c r="A555" t="s">
        <v>3063</v>
      </c>
      <c r="B555" t="s">
        <v>519</v>
      </c>
      <c r="C555" t="s">
        <v>3064</v>
      </c>
      <c r="D555" t="s">
        <v>520</v>
      </c>
      <c r="E555" t="s">
        <v>520</v>
      </c>
      <c r="F555" t="s">
        <v>521</v>
      </c>
      <c r="G555">
        <v>0.82986800000000005</v>
      </c>
      <c r="H555">
        <v>1</v>
      </c>
      <c r="I555" t="s">
        <v>56</v>
      </c>
      <c r="J555" t="s">
        <v>57</v>
      </c>
      <c r="K555" t="s">
        <v>3065</v>
      </c>
      <c r="L555" t="s">
        <v>3066</v>
      </c>
      <c r="M555" t="s">
        <v>3067</v>
      </c>
      <c r="N555">
        <v>15</v>
      </c>
      <c r="O555">
        <v>0.92686000000000002</v>
      </c>
      <c r="P555">
        <v>0.92071000000000003</v>
      </c>
      <c r="Q555">
        <v>0.78085000000000004</v>
      </c>
      <c r="R555">
        <v>1.0071000000000001</v>
      </c>
      <c r="S555">
        <f t="shared" si="120"/>
        <v>0.90888000000000013</v>
      </c>
      <c r="T555">
        <v>0.75461999999999996</v>
      </c>
      <c r="U555">
        <v>0.77092000000000005</v>
      </c>
      <c r="V555">
        <v>0.63480000000000003</v>
      </c>
      <c r="W555">
        <v>0.82977000000000001</v>
      </c>
      <c r="X555" s="3">
        <f t="shared" si="121"/>
        <v>0.7475274999999999</v>
      </c>
      <c r="Y555" t="e">
        <f t="shared" si="122"/>
        <v>#DIV/0!</v>
      </c>
      <c r="Z555">
        <v>0.87041999999999997</v>
      </c>
      <c r="AA555">
        <v>0.75968000000000002</v>
      </c>
      <c r="AB555">
        <v>0.72226999999999997</v>
      </c>
      <c r="AC555">
        <v>0.86716000000000004</v>
      </c>
      <c r="AD555">
        <f t="shared" si="123"/>
        <v>0.80488250000000006</v>
      </c>
      <c r="AE555">
        <v>0.75695000000000001</v>
      </c>
      <c r="AF555">
        <v>0.65249000000000001</v>
      </c>
      <c r="AG555">
        <v>0.61411000000000004</v>
      </c>
      <c r="AH555">
        <v>0.74061999999999995</v>
      </c>
      <c r="AI555">
        <f t="shared" si="124"/>
        <v>0.6910425</v>
      </c>
      <c r="AJ555" t="e">
        <f t="shared" si="125"/>
        <v>#DIV/0!</v>
      </c>
      <c r="AK555" s="1" t="e">
        <f>IF(AND(OR(#REF!&gt;1.49,#REF!&lt; 0.67),#REF!&lt; 0.05),"TL regulate","none")</f>
        <v>#REF!</v>
      </c>
      <c r="AL555" s="1" t="e">
        <f t="shared" si="126"/>
        <v>#DIV/0!</v>
      </c>
      <c r="AM555" s="1" t="e">
        <f t="shared" si="127"/>
        <v>#DIV/0!</v>
      </c>
      <c r="AO555">
        <v>68450000</v>
      </c>
      <c r="AP555">
        <v>0</v>
      </c>
      <c r="AQ555">
        <v>60931000</v>
      </c>
      <c r="AR555">
        <v>49992000</v>
      </c>
      <c r="AS555">
        <f t="shared" si="128"/>
        <v>179373000</v>
      </c>
      <c r="AT555">
        <v>66697000</v>
      </c>
      <c r="AU555">
        <v>0</v>
      </c>
      <c r="AV555">
        <v>62053000</v>
      </c>
      <c r="AW555">
        <v>56195000</v>
      </c>
      <c r="AX555">
        <f t="shared" si="129"/>
        <v>184945000</v>
      </c>
      <c r="AY555">
        <v>54168000</v>
      </c>
      <c r="AZ555">
        <v>0</v>
      </c>
      <c r="BA555">
        <v>52021000</v>
      </c>
      <c r="BB555">
        <v>54274000</v>
      </c>
      <c r="BC555">
        <f t="shared" si="130"/>
        <v>160463000</v>
      </c>
      <c r="BE555" t="str">
        <f t="shared" si="131"/>
        <v>void</v>
      </c>
      <c r="BF555">
        <f t="shared" si="132"/>
        <v>3</v>
      </c>
      <c r="BG555">
        <f t="shared" si="133"/>
        <v>3</v>
      </c>
      <c r="BH555">
        <f t="shared" si="134"/>
        <v>3</v>
      </c>
    </row>
    <row r="556" spans="1:60" x14ac:dyDescent="0.45">
      <c r="A556" t="s">
        <v>3068</v>
      </c>
      <c r="B556" t="s">
        <v>725</v>
      </c>
      <c r="C556" t="s">
        <v>3069</v>
      </c>
      <c r="D556" t="s">
        <v>727</v>
      </c>
      <c r="E556" t="s">
        <v>727</v>
      </c>
      <c r="F556" t="s">
        <v>728</v>
      </c>
      <c r="G556">
        <v>0.98210900000000001</v>
      </c>
      <c r="H556">
        <v>1</v>
      </c>
      <c r="I556" t="s">
        <v>56</v>
      </c>
      <c r="J556" t="s">
        <v>57</v>
      </c>
      <c r="K556" t="s">
        <v>1127</v>
      </c>
      <c r="L556" t="s">
        <v>3070</v>
      </c>
      <c r="M556" t="s">
        <v>3071</v>
      </c>
      <c r="N556">
        <v>8</v>
      </c>
      <c r="O556">
        <v>0.74951000000000001</v>
      </c>
      <c r="P556">
        <v>0.75758999999999999</v>
      </c>
      <c r="Q556">
        <v>0.93596999999999997</v>
      </c>
      <c r="R556">
        <v>0.95787</v>
      </c>
      <c r="S556">
        <f t="shared" si="120"/>
        <v>0.85023499999999985</v>
      </c>
      <c r="T556">
        <v>0.63429999999999997</v>
      </c>
      <c r="U556">
        <v>0.67032000000000003</v>
      </c>
      <c r="V556">
        <v>0.82625000000000004</v>
      </c>
      <c r="W556">
        <v>0.85929999999999995</v>
      </c>
      <c r="X556" s="3">
        <f t="shared" si="121"/>
        <v>0.7475425</v>
      </c>
      <c r="Y556" t="e">
        <f t="shared" si="122"/>
        <v>#DIV/0!</v>
      </c>
      <c r="Z556">
        <v>0.60185999999999995</v>
      </c>
      <c r="AA556">
        <v>0.79354000000000002</v>
      </c>
      <c r="AB556">
        <v>0.64649000000000001</v>
      </c>
      <c r="AC556">
        <v>0.71236999999999995</v>
      </c>
      <c r="AD556">
        <f t="shared" si="123"/>
        <v>0.68856499999999998</v>
      </c>
      <c r="AE556">
        <v>0.53944000000000003</v>
      </c>
      <c r="AF556">
        <v>0.70633000000000001</v>
      </c>
      <c r="AG556">
        <v>0.56164000000000003</v>
      </c>
      <c r="AH556">
        <v>0.64719000000000004</v>
      </c>
      <c r="AI556">
        <f t="shared" si="124"/>
        <v>0.61365000000000003</v>
      </c>
      <c r="AJ556" t="e">
        <f t="shared" si="125"/>
        <v>#DIV/0!</v>
      </c>
      <c r="AK556" s="1" t="e">
        <f>IF(AND(OR(#REF!&gt;1.49,#REF!&lt; 0.67),#REF!&lt; 0.05),"TL regulate","none")</f>
        <v>#REF!</v>
      </c>
      <c r="AL556" s="1" t="e">
        <f t="shared" si="126"/>
        <v>#DIV/0!</v>
      </c>
      <c r="AM556" s="1" t="e">
        <f t="shared" si="127"/>
        <v>#DIV/0!</v>
      </c>
      <c r="AO556">
        <v>86469000</v>
      </c>
      <c r="AP556">
        <v>0</v>
      </c>
      <c r="AQ556">
        <v>43251000</v>
      </c>
      <c r="AR556">
        <v>48792000</v>
      </c>
      <c r="AS556">
        <f t="shared" si="128"/>
        <v>178512000</v>
      </c>
      <c r="AT556">
        <v>103290000</v>
      </c>
      <c r="AU556">
        <v>0</v>
      </c>
      <c r="AV556">
        <v>94638000</v>
      </c>
      <c r="AW556">
        <v>57348000</v>
      </c>
      <c r="AX556">
        <f t="shared" si="129"/>
        <v>255276000</v>
      </c>
      <c r="AY556">
        <v>66249000</v>
      </c>
      <c r="AZ556">
        <v>0</v>
      </c>
      <c r="BA556">
        <v>52448000</v>
      </c>
      <c r="BB556">
        <v>35340000</v>
      </c>
      <c r="BC556">
        <f t="shared" si="130"/>
        <v>154037000</v>
      </c>
      <c r="BE556" t="str">
        <f t="shared" si="131"/>
        <v>void</v>
      </c>
      <c r="BF556">
        <f t="shared" si="132"/>
        <v>3</v>
      </c>
      <c r="BG556">
        <f t="shared" si="133"/>
        <v>3</v>
      </c>
      <c r="BH556">
        <f t="shared" si="134"/>
        <v>3</v>
      </c>
    </row>
    <row r="557" spans="1:60" x14ac:dyDescent="0.45">
      <c r="A557" t="s">
        <v>3072</v>
      </c>
      <c r="B557" t="s">
        <v>2773</v>
      </c>
      <c r="C557">
        <v>304</v>
      </c>
      <c r="D557" t="s">
        <v>2773</v>
      </c>
      <c r="E557" t="s">
        <v>2773</v>
      </c>
      <c r="F557" t="s">
        <v>2774</v>
      </c>
      <c r="G557">
        <v>0.58316199999999996</v>
      </c>
      <c r="H557">
        <v>0</v>
      </c>
      <c r="I557" t="s">
        <v>56</v>
      </c>
      <c r="J557" t="s">
        <v>57</v>
      </c>
      <c r="K557" t="s">
        <v>180</v>
      </c>
      <c r="L557" t="s">
        <v>3073</v>
      </c>
      <c r="M557" t="s">
        <v>3074</v>
      </c>
      <c r="N557">
        <v>3</v>
      </c>
      <c r="Q557">
        <v>0.74077999999999999</v>
      </c>
      <c r="R557">
        <v>1.0074000000000001</v>
      </c>
      <c r="S557">
        <f t="shared" si="120"/>
        <v>0.87409000000000003</v>
      </c>
      <c r="V557">
        <v>0.60314999999999996</v>
      </c>
      <c r="W557">
        <v>0.89220999999999995</v>
      </c>
      <c r="X557" s="3">
        <f t="shared" si="121"/>
        <v>0.7476799999999999</v>
      </c>
      <c r="Y557" t="e">
        <f t="shared" si="122"/>
        <v>#DIV/0!</v>
      </c>
      <c r="AB557">
        <v>0.99329000000000001</v>
      </c>
      <c r="AC557">
        <v>1.1487000000000001</v>
      </c>
      <c r="AD557">
        <f t="shared" si="123"/>
        <v>1.0709949999999999</v>
      </c>
      <c r="AG557">
        <v>0.81318999999999997</v>
      </c>
      <c r="AH557">
        <v>1.0464</v>
      </c>
      <c r="AI557">
        <f t="shared" si="124"/>
        <v>0.92979499999999993</v>
      </c>
      <c r="AJ557" t="e">
        <f t="shared" si="125"/>
        <v>#DIV/0!</v>
      </c>
      <c r="AK557" s="1" t="e">
        <f>IF(AND(OR(#REF!&gt;1.49,#REF!&lt; 0.67),#REF!&lt; 0.05),"TL regulate","none")</f>
        <v>#REF!</v>
      </c>
      <c r="AL557" s="1" t="e">
        <f t="shared" si="126"/>
        <v>#DIV/0!</v>
      </c>
      <c r="AM557" s="1" t="e">
        <f t="shared" si="127"/>
        <v>#DIV/0!</v>
      </c>
      <c r="AO557">
        <v>0</v>
      </c>
      <c r="AP557">
        <v>0</v>
      </c>
      <c r="AQ557">
        <v>9093600</v>
      </c>
      <c r="AR557">
        <v>9460300</v>
      </c>
      <c r="AS557">
        <f t="shared" si="128"/>
        <v>18553900</v>
      </c>
      <c r="AT557">
        <v>0</v>
      </c>
      <c r="AU557">
        <v>0</v>
      </c>
      <c r="AV557">
        <v>7195800</v>
      </c>
      <c r="AW557">
        <v>7843600</v>
      </c>
      <c r="AX557">
        <f t="shared" si="129"/>
        <v>15039400</v>
      </c>
      <c r="AY557">
        <v>0</v>
      </c>
      <c r="AZ557">
        <v>0</v>
      </c>
      <c r="BA557">
        <v>4801900</v>
      </c>
      <c r="BB557">
        <v>5439100</v>
      </c>
      <c r="BC557">
        <f t="shared" si="130"/>
        <v>10241000</v>
      </c>
      <c r="BE557" t="str">
        <f t="shared" si="131"/>
        <v>void</v>
      </c>
      <c r="BF557">
        <f t="shared" si="132"/>
        <v>2</v>
      </c>
      <c r="BG557">
        <f t="shared" si="133"/>
        <v>2</v>
      </c>
      <c r="BH557">
        <f t="shared" si="134"/>
        <v>2</v>
      </c>
    </row>
    <row r="558" spans="1:60" x14ac:dyDescent="0.45">
      <c r="A558" t="s">
        <v>3075</v>
      </c>
      <c r="B558" t="s">
        <v>3076</v>
      </c>
      <c r="C558" t="s">
        <v>3077</v>
      </c>
      <c r="D558" t="s">
        <v>3078</v>
      </c>
      <c r="E558" t="s">
        <v>3078</v>
      </c>
      <c r="F558" t="s">
        <v>3079</v>
      </c>
      <c r="G558">
        <v>1</v>
      </c>
      <c r="H558">
        <v>1</v>
      </c>
      <c r="I558" t="s">
        <v>56</v>
      </c>
      <c r="J558" t="s">
        <v>57</v>
      </c>
      <c r="K558" t="s">
        <v>329</v>
      </c>
      <c r="L558" t="s">
        <v>3080</v>
      </c>
      <c r="M558" t="s">
        <v>3081</v>
      </c>
      <c r="N558">
        <v>3</v>
      </c>
      <c r="O558">
        <v>0.88748000000000005</v>
      </c>
      <c r="P558">
        <v>0.75190000000000001</v>
      </c>
      <c r="Q558">
        <v>0.83767999999999998</v>
      </c>
      <c r="R558">
        <v>0.77332000000000001</v>
      </c>
      <c r="S558">
        <f t="shared" si="120"/>
        <v>0.81259499999999996</v>
      </c>
      <c r="T558">
        <v>0.81832000000000005</v>
      </c>
      <c r="U558">
        <v>0.67557999999999996</v>
      </c>
      <c r="V558">
        <v>0.78010000000000002</v>
      </c>
      <c r="W558">
        <v>0.71831999999999996</v>
      </c>
      <c r="X558" s="3">
        <f t="shared" si="121"/>
        <v>0.74807999999999997</v>
      </c>
      <c r="Y558" t="e">
        <f t="shared" si="122"/>
        <v>#DIV/0!</v>
      </c>
      <c r="Z558">
        <v>0.82020000000000004</v>
      </c>
      <c r="AA558">
        <v>0.70782999999999996</v>
      </c>
      <c r="AB558">
        <v>0.80212000000000006</v>
      </c>
      <c r="AC558">
        <v>0.83131999999999995</v>
      </c>
      <c r="AD558">
        <f t="shared" si="123"/>
        <v>0.7903675</v>
      </c>
      <c r="AE558">
        <v>0.66730999999999996</v>
      </c>
      <c r="AF558">
        <v>0.57315000000000005</v>
      </c>
      <c r="AG558">
        <v>0.71106000000000003</v>
      </c>
      <c r="AH558">
        <v>0.72826999999999997</v>
      </c>
      <c r="AI558">
        <f t="shared" si="124"/>
        <v>0.66994750000000003</v>
      </c>
      <c r="AJ558" t="e">
        <f t="shared" si="125"/>
        <v>#DIV/0!</v>
      </c>
      <c r="AK558" s="1" t="e">
        <f>IF(AND(OR(#REF!&gt;1.49,#REF!&lt; 0.67),#REF!&lt; 0.05),"TL regulate","none")</f>
        <v>#REF!</v>
      </c>
      <c r="AL558" s="1" t="e">
        <f t="shared" si="126"/>
        <v>#DIV/0!</v>
      </c>
      <c r="AM558" s="1" t="e">
        <f t="shared" si="127"/>
        <v>#DIV/0!</v>
      </c>
      <c r="AO558">
        <v>320930000</v>
      </c>
      <c r="AP558">
        <v>0</v>
      </c>
      <c r="AQ558">
        <v>310000000</v>
      </c>
      <c r="AR558">
        <v>283790000</v>
      </c>
      <c r="AS558">
        <f t="shared" si="128"/>
        <v>914720000</v>
      </c>
      <c r="AT558">
        <v>376680000</v>
      </c>
      <c r="AU558">
        <v>0</v>
      </c>
      <c r="AV558">
        <v>352900000</v>
      </c>
      <c r="AW558">
        <v>265450000</v>
      </c>
      <c r="AX558">
        <f t="shared" si="129"/>
        <v>995030000</v>
      </c>
      <c r="AY558">
        <v>318040000</v>
      </c>
      <c r="AZ558">
        <v>0</v>
      </c>
      <c r="BA558">
        <v>281740000</v>
      </c>
      <c r="BB558">
        <v>218300000</v>
      </c>
      <c r="BC558">
        <f t="shared" si="130"/>
        <v>818080000</v>
      </c>
      <c r="BE558" t="str">
        <f t="shared" si="131"/>
        <v>void</v>
      </c>
      <c r="BF558">
        <f t="shared" si="132"/>
        <v>3</v>
      </c>
      <c r="BG558">
        <f t="shared" si="133"/>
        <v>3</v>
      </c>
      <c r="BH558">
        <f t="shared" si="134"/>
        <v>3</v>
      </c>
    </row>
    <row r="559" spans="1:60" x14ac:dyDescent="0.45">
      <c r="A559" t="s">
        <v>3082</v>
      </c>
      <c r="B559" t="s">
        <v>3083</v>
      </c>
      <c r="C559" t="s">
        <v>3084</v>
      </c>
      <c r="D559" t="s">
        <v>3016</v>
      </c>
      <c r="E559" t="s">
        <v>3016</v>
      </c>
      <c r="F559" t="s">
        <v>3085</v>
      </c>
      <c r="G559">
        <v>1</v>
      </c>
      <c r="H559">
        <v>1</v>
      </c>
      <c r="I559" t="s">
        <v>56</v>
      </c>
      <c r="J559" t="s">
        <v>1443</v>
      </c>
      <c r="K559" t="s">
        <v>257</v>
      </c>
      <c r="L559" t="s">
        <v>3086</v>
      </c>
      <c r="M559" t="s">
        <v>3087</v>
      </c>
      <c r="N559">
        <v>3</v>
      </c>
      <c r="R559">
        <v>0.92093000000000003</v>
      </c>
      <c r="S559">
        <f t="shared" si="120"/>
        <v>0.92093000000000003</v>
      </c>
      <c r="W559">
        <v>0.74831999999999999</v>
      </c>
      <c r="X559" s="3">
        <f t="shared" si="121"/>
        <v>0.74831999999999999</v>
      </c>
      <c r="Y559" t="e">
        <f t="shared" si="122"/>
        <v>#DIV/0!</v>
      </c>
      <c r="AC559">
        <v>1.2396</v>
      </c>
      <c r="AD559">
        <f t="shared" si="123"/>
        <v>1.2396</v>
      </c>
      <c r="AH559">
        <v>1.0978000000000001</v>
      </c>
      <c r="AI559">
        <f t="shared" si="124"/>
        <v>1.0978000000000001</v>
      </c>
      <c r="AJ559" t="e">
        <f t="shared" si="125"/>
        <v>#DIV/0!</v>
      </c>
      <c r="AK559" s="1" t="e">
        <f>IF(AND(OR(#REF!&gt;1.49,#REF!&lt; 0.67),#REF!&lt; 0.05),"TL regulate","none")</f>
        <v>#REF!</v>
      </c>
      <c r="AL559" s="1" t="e">
        <f t="shared" si="126"/>
        <v>#DIV/0!</v>
      </c>
      <c r="AM559" s="1" t="e">
        <f t="shared" si="127"/>
        <v>#DIV/0!</v>
      </c>
      <c r="AO559">
        <v>0</v>
      </c>
      <c r="AP559">
        <v>0</v>
      </c>
      <c r="AQ559">
        <v>0</v>
      </c>
      <c r="AR559">
        <v>25160000</v>
      </c>
      <c r="AS559">
        <f t="shared" si="128"/>
        <v>25160000</v>
      </c>
      <c r="AT559">
        <v>0</v>
      </c>
      <c r="AU559">
        <v>0</v>
      </c>
      <c r="AV559">
        <v>0</v>
      </c>
      <c r="AW559">
        <v>20055000</v>
      </c>
      <c r="AX559">
        <f t="shared" si="129"/>
        <v>20055000</v>
      </c>
      <c r="AY559">
        <v>0</v>
      </c>
      <c r="AZ559">
        <v>0</v>
      </c>
      <c r="BA559">
        <v>0</v>
      </c>
      <c r="BB559">
        <v>22491000</v>
      </c>
      <c r="BC559">
        <f t="shared" si="130"/>
        <v>22491000</v>
      </c>
      <c r="BE559" t="str">
        <f t="shared" si="131"/>
        <v>void</v>
      </c>
      <c r="BF559">
        <f t="shared" si="132"/>
        <v>1</v>
      </c>
      <c r="BG559">
        <f t="shared" si="133"/>
        <v>1</v>
      </c>
      <c r="BH559">
        <f t="shared" si="134"/>
        <v>1</v>
      </c>
    </row>
    <row r="560" spans="1:60" x14ac:dyDescent="0.45">
      <c r="A560" t="s">
        <v>3088</v>
      </c>
      <c r="B560" t="s">
        <v>2673</v>
      </c>
      <c r="C560">
        <v>176</v>
      </c>
      <c r="D560" t="s">
        <v>2673</v>
      </c>
      <c r="E560" t="s">
        <v>2673</v>
      </c>
      <c r="F560" t="s">
        <v>2674</v>
      </c>
      <c r="G560">
        <v>0.97141999999999995</v>
      </c>
      <c r="H560">
        <v>1</v>
      </c>
      <c r="I560" t="s">
        <v>56</v>
      </c>
      <c r="J560" t="s">
        <v>57</v>
      </c>
      <c r="K560" t="s">
        <v>393</v>
      </c>
      <c r="L560" t="s">
        <v>3089</v>
      </c>
      <c r="M560" t="s">
        <v>3090</v>
      </c>
      <c r="N560">
        <v>4</v>
      </c>
      <c r="O560">
        <v>0.90268999999999999</v>
      </c>
      <c r="P560">
        <v>0.73168</v>
      </c>
      <c r="Q560">
        <v>0.88859999999999995</v>
      </c>
      <c r="R560">
        <v>0.87580000000000002</v>
      </c>
      <c r="S560">
        <f t="shared" si="120"/>
        <v>0.84969249999999996</v>
      </c>
      <c r="T560">
        <v>0.79635</v>
      </c>
      <c r="U560">
        <v>0.63370000000000004</v>
      </c>
      <c r="V560">
        <v>0.80032000000000003</v>
      </c>
      <c r="W560">
        <v>0.76439000000000001</v>
      </c>
      <c r="X560" s="3">
        <f t="shared" si="121"/>
        <v>0.74869000000000008</v>
      </c>
      <c r="Y560" t="e">
        <f t="shared" si="122"/>
        <v>#DIV/0!</v>
      </c>
      <c r="Z560">
        <v>1.1053999999999999</v>
      </c>
      <c r="AA560">
        <v>1.2486999999999999</v>
      </c>
      <c r="AB560">
        <v>0.91632000000000002</v>
      </c>
      <c r="AC560">
        <v>0.70004</v>
      </c>
      <c r="AD560">
        <f t="shared" si="123"/>
        <v>0.99261499999999991</v>
      </c>
      <c r="AE560">
        <v>0.99080999999999997</v>
      </c>
      <c r="AF560">
        <v>1.1138999999999999</v>
      </c>
      <c r="AG560">
        <v>0.79974000000000001</v>
      </c>
      <c r="AH560">
        <v>0.65678000000000003</v>
      </c>
      <c r="AI560">
        <f t="shared" si="124"/>
        <v>0.89030749999999992</v>
      </c>
      <c r="AJ560" t="e">
        <f t="shared" si="125"/>
        <v>#DIV/0!</v>
      </c>
      <c r="AK560" s="1" t="e">
        <f>IF(AND(OR(#REF!&gt;1.49,#REF!&lt; 0.67),#REF!&lt; 0.05),"TL regulate","none")</f>
        <v>#REF!</v>
      </c>
      <c r="AL560" s="1" t="e">
        <f t="shared" si="126"/>
        <v>#DIV/0!</v>
      </c>
      <c r="AM560" s="1" t="e">
        <f t="shared" si="127"/>
        <v>#DIV/0!</v>
      </c>
      <c r="AO560">
        <v>67579000</v>
      </c>
      <c r="AP560">
        <v>0</v>
      </c>
      <c r="AQ560">
        <v>74454000</v>
      </c>
      <c r="AR560">
        <v>85642000</v>
      </c>
      <c r="AS560">
        <f t="shared" si="128"/>
        <v>227675000</v>
      </c>
      <c r="AT560">
        <v>49525000</v>
      </c>
      <c r="AU560">
        <v>0</v>
      </c>
      <c r="AV560">
        <v>62315000</v>
      </c>
      <c r="AW560">
        <v>86257000</v>
      </c>
      <c r="AX560">
        <f t="shared" si="129"/>
        <v>198097000</v>
      </c>
      <c r="AY560">
        <v>48963000</v>
      </c>
      <c r="AZ560">
        <v>0</v>
      </c>
      <c r="BA560">
        <v>68186000</v>
      </c>
      <c r="BB560">
        <v>51677000</v>
      </c>
      <c r="BC560">
        <f t="shared" si="130"/>
        <v>168826000</v>
      </c>
      <c r="BE560" t="str">
        <f t="shared" si="131"/>
        <v>void</v>
      </c>
      <c r="BF560">
        <f t="shared" si="132"/>
        <v>3</v>
      </c>
      <c r="BG560">
        <f t="shared" si="133"/>
        <v>3</v>
      </c>
      <c r="BH560">
        <f t="shared" si="134"/>
        <v>3</v>
      </c>
    </row>
    <row r="561" spans="1:60" x14ac:dyDescent="0.45">
      <c r="A561" t="s">
        <v>3091</v>
      </c>
      <c r="B561" t="s">
        <v>2467</v>
      </c>
      <c r="C561">
        <v>36</v>
      </c>
      <c r="D561" t="s">
        <v>2467</v>
      </c>
      <c r="E561" t="s">
        <v>2467</v>
      </c>
      <c r="F561" t="s">
        <v>2468</v>
      </c>
      <c r="G561">
        <v>0.49827100000000002</v>
      </c>
      <c r="H561">
        <v>0</v>
      </c>
      <c r="I561" t="s">
        <v>56</v>
      </c>
      <c r="J561" t="s">
        <v>63</v>
      </c>
      <c r="K561" t="s">
        <v>64</v>
      </c>
      <c r="L561" t="s">
        <v>3092</v>
      </c>
      <c r="M561" t="s">
        <v>3093</v>
      </c>
      <c r="N561">
        <v>4</v>
      </c>
      <c r="O561">
        <v>0.89946000000000004</v>
      </c>
      <c r="P561">
        <v>0.98118000000000005</v>
      </c>
      <c r="S561">
        <f t="shared" si="120"/>
        <v>0.94032000000000004</v>
      </c>
      <c r="T561">
        <v>0.71841999999999995</v>
      </c>
      <c r="U561">
        <v>0.77900000000000003</v>
      </c>
      <c r="X561" s="3">
        <f t="shared" si="121"/>
        <v>0.74870999999999999</v>
      </c>
      <c r="Y561" t="e">
        <f t="shared" si="122"/>
        <v>#DIV/0!</v>
      </c>
      <c r="Z561">
        <v>1.5206</v>
      </c>
      <c r="AA561">
        <v>1.3338000000000001</v>
      </c>
      <c r="AD561">
        <f t="shared" si="123"/>
        <v>1.4272</v>
      </c>
      <c r="AE561">
        <v>1.2969999999999999</v>
      </c>
      <c r="AF561">
        <v>1.1294</v>
      </c>
      <c r="AI561">
        <f t="shared" si="124"/>
        <v>1.2132000000000001</v>
      </c>
      <c r="AJ561" t="e">
        <f t="shared" si="125"/>
        <v>#DIV/0!</v>
      </c>
      <c r="AK561" s="1" t="e">
        <f>IF(AND(OR(#REF!&gt;1.49,#REF!&lt; 0.67),#REF!&lt; 0.05),"TL regulate","none")</f>
        <v>#REF!</v>
      </c>
      <c r="AL561" s="1" t="e">
        <f t="shared" si="126"/>
        <v>#DIV/0!</v>
      </c>
      <c r="AM561" s="1" t="e">
        <f t="shared" si="127"/>
        <v>#DIV/0!</v>
      </c>
      <c r="AO561">
        <v>22814000</v>
      </c>
      <c r="AP561">
        <v>0</v>
      </c>
      <c r="AQ561">
        <v>108110000</v>
      </c>
      <c r="AR561">
        <v>0</v>
      </c>
      <c r="AS561">
        <f t="shared" si="128"/>
        <v>130924000</v>
      </c>
      <c r="AT561">
        <v>28705000</v>
      </c>
      <c r="AU561">
        <v>0</v>
      </c>
      <c r="AV561">
        <v>0</v>
      </c>
      <c r="AW561">
        <v>0</v>
      </c>
      <c r="AX561">
        <f t="shared" si="129"/>
        <v>28705000</v>
      </c>
      <c r="AY561">
        <v>27026000</v>
      </c>
      <c r="AZ561">
        <v>0</v>
      </c>
      <c r="BA561">
        <v>0</v>
      </c>
      <c r="BB561">
        <v>0</v>
      </c>
      <c r="BC561">
        <f t="shared" si="130"/>
        <v>27026000</v>
      </c>
      <c r="BE561" t="str">
        <f t="shared" si="131"/>
        <v>void</v>
      </c>
      <c r="BF561">
        <f t="shared" si="132"/>
        <v>2</v>
      </c>
      <c r="BG561">
        <f t="shared" si="133"/>
        <v>1</v>
      </c>
      <c r="BH561">
        <f t="shared" si="134"/>
        <v>1</v>
      </c>
    </row>
    <row r="562" spans="1:60" x14ac:dyDescent="0.45">
      <c r="A562" t="s">
        <v>3094</v>
      </c>
      <c r="B562" t="s">
        <v>2724</v>
      </c>
      <c r="C562" t="s">
        <v>2981</v>
      </c>
      <c r="D562" t="s">
        <v>2726</v>
      </c>
      <c r="E562" t="s">
        <v>2726</v>
      </c>
      <c r="F562">
        <v>0</v>
      </c>
      <c r="G562">
        <v>0.72057400000000005</v>
      </c>
      <c r="H562">
        <v>1</v>
      </c>
      <c r="I562" t="s">
        <v>56</v>
      </c>
      <c r="J562" t="s">
        <v>57</v>
      </c>
      <c r="K562" t="s">
        <v>240</v>
      </c>
      <c r="L562" t="s">
        <v>3095</v>
      </c>
      <c r="M562" t="s">
        <v>3096</v>
      </c>
      <c r="N562">
        <v>3</v>
      </c>
      <c r="P562">
        <v>0.91525999999999996</v>
      </c>
      <c r="S562">
        <f t="shared" si="120"/>
        <v>0.91525999999999996</v>
      </c>
      <c r="U562">
        <v>0.74880000000000002</v>
      </c>
      <c r="X562" s="3">
        <f t="shared" si="121"/>
        <v>0.74880000000000002</v>
      </c>
      <c r="Y562" t="e">
        <f t="shared" si="122"/>
        <v>#DIV/0!</v>
      </c>
      <c r="AA562">
        <v>1.2116</v>
      </c>
      <c r="AD562">
        <f t="shared" si="123"/>
        <v>1.2116</v>
      </c>
      <c r="AF562">
        <v>1.0946</v>
      </c>
      <c r="AI562">
        <f t="shared" si="124"/>
        <v>1.0946</v>
      </c>
      <c r="AJ562" t="e">
        <f t="shared" si="125"/>
        <v>#DIV/0!</v>
      </c>
      <c r="AK562" s="1" t="e">
        <f>IF(AND(OR(#REF!&gt;1.49,#REF!&lt; 0.67),#REF!&lt; 0.05),"TL regulate","none")</f>
        <v>#REF!</v>
      </c>
      <c r="AL562" s="1" t="e">
        <f t="shared" si="126"/>
        <v>#DIV/0!</v>
      </c>
      <c r="AM562" s="1" t="e">
        <f t="shared" si="127"/>
        <v>#DIV/0!</v>
      </c>
      <c r="AO562">
        <v>0</v>
      </c>
      <c r="AP562">
        <v>0</v>
      </c>
      <c r="AQ562">
        <v>0</v>
      </c>
      <c r="AR562">
        <v>0</v>
      </c>
      <c r="AS562">
        <f t="shared" si="128"/>
        <v>0</v>
      </c>
      <c r="AT562">
        <v>0</v>
      </c>
      <c r="AU562">
        <v>0</v>
      </c>
      <c r="AV562">
        <v>0</v>
      </c>
      <c r="AW562">
        <v>0</v>
      </c>
      <c r="AX562">
        <f t="shared" si="129"/>
        <v>0</v>
      </c>
      <c r="AY562">
        <v>0</v>
      </c>
      <c r="AZ562">
        <v>0</v>
      </c>
      <c r="BA562">
        <v>0</v>
      </c>
      <c r="BB562">
        <v>0</v>
      </c>
      <c r="BC562">
        <f t="shared" si="130"/>
        <v>0</v>
      </c>
      <c r="BE562" t="str">
        <f t="shared" si="131"/>
        <v>void</v>
      </c>
      <c r="BF562">
        <f t="shared" si="132"/>
        <v>0</v>
      </c>
      <c r="BG562">
        <f t="shared" si="133"/>
        <v>0</v>
      </c>
      <c r="BH562">
        <f t="shared" si="134"/>
        <v>0</v>
      </c>
    </row>
    <row r="563" spans="1:60" x14ac:dyDescent="0.45">
      <c r="A563" t="s">
        <v>3097</v>
      </c>
      <c r="B563" t="s">
        <v>275</v>
      </c>
      <c r="C563">
        <v>416</v>
      </c>
      <c r="D563" t="s">
        <v>275</v>
      </c>
      <c r="E563" t="s">
        <v>275</v>
      </c>
      <c r="F563" t="s">
        <v>3098</v>
      </c>
      <c r="G563">
        <v>0.94310899999999998</v>
      </c>
      <c r="H563">
        <v>1</v>
      </c>
      <c r="I563" t="s">
        <v>56</v>
      </c>
      <c r="J563" t="s">
        <v>57</v>
      </c>
      <c r="K563" t="s">
        <v>3099</v>
      </c>
      <c r="L563" t="s">
        <v>3100</v>
      </c>
      <c r="M563" t="s">
        <v>3101</v>
      </c>
      <c r="N563">
        <v>7</v>
      </c>
      <c r="O563">
        <v>1.012</v>
      </c>
      <c r="P563">
        <v>0.84504999999999997</v>
      </c>
      <c r="Q563">
        <v>0.82332000000000005</v>
      </c>
      <c r="R563">
        <v>0.73233999999999999</v>
      </c>
      <c r="S563">
        <f t="shared" si="120"/>
        <v>0.85317749999999992</v>
      </c>
      <c r="T563">
        <v>0.89702999999999999</v>
      </c>
      <c r="U563">
        <v>0.74287000000000003</v>
      </c>
      <c r="V563">
        <v>0.71892</v>
      </c>
      <c r="W563">
        <v>0.63643000000000005</v>
      </c>
      <c r="X563" s="3">
        <f t="shared" si="121"/>
        <v>0.74881249999999988</v>
      </c>
      <c r="Y563" t="e">
        <f t="shared" si="122"/>
        <v>#DIV/0!</v>
      </c>
      <c r="Z563">
        <v>0.91124000000000005</v>
      </c>
      <c r="AA563">
        <v>0.90415000000000001</v>
      </c>
      <c r="AB563">
        <v>0.83047000000000004</v>
      </c>
      <c r="AC563">
        <v>0.88715999999999995</v>
      </c>
      <c r="AD563">
        <f t="shared" si="123"/>
        <v>0.8832549999999999</v>
      </c>
      <c r="AE563">
        <v>0.82164000000000004</v>
      </c>
      <c r="AF563">
        <v>0.80855999999999995</v>
      </c>
      <c r="AG563">
        <v>0.73406000000000005</v>
      </c>
      <c r="AH563">
        <v>0.81359999999999999</v>
      </c>
      <c r="AI563">
        <f t="shared" si="124"/>
        <v>0.79446499999999998</v>
      </c>
      <c r="AJ563" t="e">
        <f t="shared" si="125"/>
        <v>#DIV/0!</v>
      </c>
      <c r="AK563" s="1" t="e">
        <f>IF(AND(OR(#REF!&gt;1.49,#REF!&lt; 0.67),#REF!&lt; 0.05),"TL regulate","none")</f>
        <v>#REF!</v>
      </c>
      <c r="AL563" s="1" t="e">
        <f t="shared" si="126"/>
        <v>#DIV/0!</v>
      </c>
      <c r="AM563" s="1" t="e">
        <f t="shared" si="127"/>
        <v>#DIV/0!</v>
      </c>
      <c r="AO563">
        <v>31066000</v>
      </c>
      <c r="AP563">
        <v>0</v>
      </c>
      <c r="AQ563">
        <v>34360000</v>
      </c>
      <c r="AR563">
        <v>32274000</v>
      </c>
      <c r="AS563">
        <f t="shared" si="128"/>
        <v>97700000</v>
      </c>
      <c r="AT563">
        <v>32365000</v>
      </c>
      <c r="AU563">
        <v>0</v>
      </c>
      <c r="AV563">
        <v>37760000</v>
      </c>
      <c r="AW563">
        <v>31747000</v>
      </c>
      <c r="AX563">
        <f t="shared" si="129"/>
        <v>101872000</v>
      </c>
      <c r="AY563">
        <v>36058000</v>
      </c>
      <c r="AZ563">
        <v>0</v>
      </c>
      <c r="BA563">
        <v>26741000</v>
      </c>
      <c r="BB563">
        <v>29489000</v>
      </c>
      <c r="BC563">
        <f t="shared" si="130"/>
        <v>92288000</v>
      </c>
      <c r="BE563" t="str">
        <f t="shared" si="131"/>
        <v>void</v>
      </c>
      <c r="BF563">
        <f t="shared" si="132"/>
        <v>3</v>
      </c>
      <c r="BG563">
        <f t="shared" si="133"/>
        <v>3</v>
      </c>
      <c r="BH563">
        <f t="shared" si="134"/>
        <v>3</v>
      </c>
    </row>
    <row r="564" spans="1:60" x14ac:dyDescent="0.45">
      <c r="A564" t="s">
        <v>3102</v>
      </c>
      <c r="B564" t="s">
        <v>3103</v>
      </c>
      <c r="C564">
        <v>388</v>
      </c>
      <c r="D564" t="s">
        <v>3103</v>
      </c>
      <c r="E564" t="s">
        <v>3103</v>
      </c>
      <c r="F564" t="s">
        <v>3104</v>
      </c>
      <c r="G564">
        <v>1</v>
      </c>
      <c r="H564">
        <v>1</v>
      </c>
      <c r="I564" t="s">
        <v>56</v>
      </c>
      <c r="J564" t="s">
        <v>57</v>
      </c>
      <c r="K564" t="s">
        <v>448</v>
      </c>
      <c r="L564" t="s">
        <v>3105</v>
      </c>
      <c r="M564" t="s">
        <v>3106</v>
      </c>
      <c r="N564">
        <v>3</v>
      </c>
      <c r="O564">
        <v>1.0654999999999999</v>
      </c>
      <c r="S564">
        <f t="shared" si="120"/>
        <v>1.0654999999999999</v>
      </c>
      <c r="T564">
        <v>0.74888999999999994</v>
      </c>
      <c r="X564" s="3">
        <f t="shared" si="121"/>
        <v>0.74888999999999994</v>
      </c>
      <c r="Y564" t="e">
        <f t="shared" si="122"/>
        <v>#DIV/0!</v>
      </c>
      <c r="Z564">
        <v>2.4552999999999998</v>
      </c>
      <c r="AD564">
        <f t="shared" si="123"/>
        <v>2.4552999999999998</v>
      </c>
      <c r="AE564">
        <v>0.46299000000000001</v>
      </c>
      <c r="AI564">
        <f t="shared" si="124"/>
        <v>0.46299000000000001</v>
      </c>
      <c r="AJ564" t="e">
        <f t="shared" si="125"/>
        <v>#DIV/0!</v>
      </c>
      <c r="AK564" s="1" t="e">
        <f>IF(AND(OR(#REF!&gt;1.49,#REF!&lt; 0.67),#REF!&lt; 0.05),"TL regulate","none")</f>
        <v>#REF!</v>
      </c>
      <c r="AL564" s="1" t="e">
        <f t="shared" si="126"/>
        <v>#DIV/0!</v>
      </c>
      <c r="AM564" s="1" t="e">
        <f t="shared" si="127"/>
        <v>#DIV/0!</v>
      </c>
      <c r="AO564">
        <v>92498000</v>
      </c>
      <c r="AP564">
        <v>0</v>
      </c>
      <c r="AQ564">
        <v>0</v>
      </c>
      <c r="AR564">
        <v>0</v>
      </c>
      <c r="AS564">
        <f t="shared" si="128"/>
        <v>92498000</v>
      </c>
      <c r="AT564">
        <v>29873000</v>
      </c>
      <c r="AU564">
        <v>0</v>
      </c>
      <c r="AV564">
        <v>0</v>
      </c>
      <c r="AW564">
        <v>0</v>
      </c>
      <c r="AX564">
        <f t="shared" si="129"/>
        <v>29873000</v>
      </c>
      <c r="AY564">
        <v>70783000</v>
      </c>
      <c r="AZ564">
        <v>0</v>
      </c>
      <c r="BA564">
        <v>0</v>
      </c>
      <c r="BB564">
        <v>0</v>
      </c>
      <c r="BC564">
        <f t="shared" si="130"/>
        <v>70783000</v>
      </c>
      <c r="BE564" t="str">
        <f t="shared" si="131"/>
        <v>void</v>
      </c>
      <c r="BF564">
        <f t="shared" si="132"/>
        <v>1</v>
      </c>
      <c r="BG564">
        <f t="shared" si="133"/>
        <v>1</v>
      </c>
      <c r="BH564">
        <f t="shared" si="134"/>
        <v>1</v>
      </c>
    </row>
    <row r="565" spans="1:60" x14ac:dyDescent="0.45">
      <c r="A565" t="s">
        <v>3107</v>
      </c>
      <c r="B565" t="s">
        <v>3108</v>
      </c>
      <c r="C565">
        <v>133</v>
      </c>
      <c r="D565" t="s">
        <v>3108</v>
      </c>
      <c r="E565" t="s">
        <v>3108</v>
      </c>
      <c r="F565" t="s">
        <v>3109</v>
      </c>
      <c r="G565">
        <v>0.96277999999999997</v>
      </c>
      <c r="H565">
        <v>1</v>
      </c>
      <c r="I565" t="s">
        <v>56</v>
      </c>
      <c r="J565" t="s">
        <v>1690</v>
      </c>
      <c r="K565" t="s">
        <v>329</v>
      </c>
      <c r="L565" t="s">
        <v>3110</v>
      </c>
      <c r="M565" t="s">
        <v>3111</v>
      </c>
      <c r="N565">
        <v>3</v>
      </c>
      <c r="P565">
        <v>0.93511</v>
      </c>
      <c r="Q565">
        <v>0.86358999999999997</v>
      </c>
      <c r="R565">
        <v>0.89700000000000002</v>
      </c>
      <c r="S565">
        <f t="shared" si="120"/>
        <v>0.89856666666666662</v>
      </c>
      <c r="U565">
        <v>0.76951999999999998</v>
      </c>
      <c r="V565">
        <v>0.71643999999999997</v>
      </c>
      <c r="W565">
        <v>0.76099000000000006</v>
      </c>
      <c r="X565" s="3">
        <f t="shared" si="121"/>
        <v>0.74898333333333333</v>
      </c>
      <c r="Y565" t="e">
        <f t="shared" si="122"/>
        <v>#DIV/0!</v>
      </c>
      <c r="AA565">
        <v>0.95748999999999995</v>
      </c>
      <c r="AB565">
        <v>0.91498000000000002</v>
      </c>
      <c r="AC565">
        <v>0.92756000000000005</v>
      </c>
      <c r="AD565">
        <f t="shared" si="123"/>
        <v>0.9333433333333333</v>
      </c>
      <c r="AF565">
        <v>0.85411999999999999</v>
      </c>
      <c r="AG565">
        <v>0.79162999999999994</v>
      </c>
      <c r="AH565">
        <v>0.82027000000000005</v>
      </c>
      <c r="AI565">
        <f t="shared" si="124"/>
        <v>0.82200666666666677</v>
      </c>
      <c r="AJ565" t="e">
        <f t="shared" si="125"/>
        <v>#DIV/0!</v>
      </c>
      <c r="AK565" s="1" t="e">
        <f>IF(AND(OR(#REF!&gt;1.49,#REF!&lt; 0.67),#REF!&lt; 0.05),"TL regulate","none")</f>
        <v>#REF!</v>
      </c>
      <c r="AL565" s="1" t="e">
        <f t="shared" si="126"/>
        <v>#DIV/0!</v>
      </c>
      <c r="AM565" s="1" t="e">
        <f t="shared" si="127"/>
        <v>#DIV/0!</v>
      </c>
      <c r="AO565">
        <v>306940000</v>
      </c>
      <c r="AP565">
        <v>0</v>
      </c>
      <c r="AQ565">
        <v>269940000</v>
      </c>
      <c r="AR565">
        <v>149050000</v>
      </c>
      <c r="AS565">
        <f t="shared" si="128"/>
        <v>725930000</v>
      </c>
      <c r="AT565">
        <v>0</v>
      </c>
      <c r="AU565">
        <v>0</v>
      </c>
      <c r="AV565">
        <v>255520000</v>
      </c>
      <c r="AW565">
        <v>147040000</v>
      </c>
      <c r="AX565">
        <f t="shared" si="129"/>
        <v>402560000</v>
      </c>
      <c r="AY565">
        <v>200910000</v>
      </c>
      <c r="AZ565">
        <v>0</v>
      </c>
      <c r="BA565">
        <v>219700000</v>
      </c>
      <c r="BB565">
        <v>132780000</v>
      </c>
      <c r="BC565">
        <f t="shared" si="130"/>
        <v>553390000</v>
      </c>
      <c r="BE565" t="str">
        <f t="shared" si="131"/>
        <v>void</v>
      </c>
      <c r="BF565">
        <f t="shared" si="132"/>
        <v>3</v>
      </c>
      <c r="BG565">
        <f t="shared" si="133"/>
        <v>2</v>
      </c>
      <c r="BH565">
        <f t="shared" si="134"/>
        <v>3</v>
      </c>
    </row>
    <row r="566" spans="1:60" x14ac:dyDescent="0.45">
      <c r="A566" t="s">
        <v>3112</v>
      </c>
      <c r="B566" t="s">
        <v>3113</v>
      </c>
      <c r="C566">
        <v>287</v>
      </c>
      <c r="D566" t="s">
        <v>3113</v>
      </c>
      <c r="E566" t="s">
        <v>3113</v>
      </c>
      <c r="F566" t="s">
        <v>3114</v>
      </c>
      <c r="G566">
        <v>0.99558400000000002</v>
      </c>
      <c r="H566">
        <v>1</v>
      </c>
      <c r="I566" t="s">
        <v>56</v>
      </c>
      <c r="J566" t="s">
        <v>3115</v>
      </c>
      <c r="K566" t="s">
        <v>385</v>
      </c>
      <c r="L566" t="s">
        <v>3116</v>
      </c>
      <c r="M566" t="s">
        <v>3117</v>
      </c>
      <c r="N566">
        <v>3</v>
      </c>
      <c r="O566">
        <v>0.82381000000000004</v>
      </c>
      <c r="P566">
        <v>0.84950999999999999</v>
      </c>
      <c r="Q566">
        <v>0.87422999999999995</v>
      </c>
      <c r="R566">
        <v>0.85516999999999999</v>
      </c>
      <c r="S566">
        <f t="shared" si="120"/>
        <v>0.85067999999999988</v>
      </c>
      <c r="T566">
        <v>0.73887999999999998</v>
      </c>
      <c r="U566">
        <v>0.74973000000000001</v>
      </c>
      <c r="V566">
        <v>0.75631000000000004</v>
      </c>
      <c r="W566">
        <v>0.75185999999999997</v>
      </c>
      <c r="X566" s="3">
        <f t="shared" si="121"/>
        <v>0.74919500000000006</v>
      </c>
      <c r="Y566" t="e">
        <f t="shared" si="122"/>
        <v>#DIV/0!</v>
      </c>
      <c r="Z566">
        <v>1.5909</v>
      </c>
      <c r="AA566">
        <v>1.4372</v>
      </c>
      <c r="AB566">
        <v>1.4094</v>
      </c>
      <c r="AC566">
        <v>1.5288999999999999</v>
      </c>
      <c r="AD566">
        <f t="shared" si="123"/>
        <v>1.4916</v>
      </c>
      <c r="AE566">
        <v>1.4827999999999999</v>
      </c>
      <c r="AF566">
        <v>1.3032999999999999</v>
      </c>
      <c r="AG566">
        <v>1.2918000000000001</v>
      </c>
      <c r="AH566">
        <v>1.4273</v>
      </c>
      <c r="AI566">
        <f t="shared" si="124"/>
        <v>1.3762999999999999</v>
      </c>
      <c r="AJ566" t="e">
        <f t="shared" si="125"/>
        <v>#DIV/0!</v>
      </c>
      <c r="AK566" s="1" t="e">
        <f>IF(AND(OR(#REF!&gt;1.49,#REF!&lt; 0.67),#REF!&lt; 0.05),"TL regulate","none")</f>
        <v>#REF!</v>
      </c>
      <c r="AL566" s="1" t="e">
        <f t="shared" si="126"/>
        <v>#DIV/0!</v>
      </c>
      <c r="AM566" s="1" t="e">
        <f t="shared" si="127"/>
        <v>#DIV/0!</v>
      </c>
      <c r="AO566">
        <v>210900000</v>
      </c>
      <c r="AP566">
        <v>0</v>
      </c>
      <c r="AQ566">
        <v>180090000</v>
      </c>
      <c r="AR566">
        <v>121360000</v>
      </c>
      <c r="AS566">
        <f t="shared" si="128"/>
        <v>512350000</v>
      </c>
      <c r="AT566">
        <v>127390000</v>
      </c>
      <c r="AU566">
        <v>0</v>
      </c>
      <c r="AV566">
        <v>108200000</v>
      </c>
      <c r="AW566">
        <v>63753000</v>
      </c>
      <c r="AX566">
        <f t="shared" si="129"/>
        <v>299343000</v>
      </c>
      <c r="AY566">
        <v>181960000</v>
      </c>
      <c r="AZ566">
        <v>0</v>
      </c>
      <c r="BA566">
        <v>164530000</v>
      </c>
      <c r="BB566">
        <v>94957000</v>
      </c>
      <c r="BC566">
        <f t="shared" si="130"/>
        <v>441447000</v>
      </c>
      <c r="BE566" t="str">
        <f t="shared" si="131"/>
        <v>void</v>
      </c>
      <c r="BF566">
        <f t="shared" si="132"/>
        <v>3</v>
      </c>
      <c r="BG566">
        <f t="shared" si="133"/>
        <v>3</v>
      </c>
      <c r="BH566">
        <f t="shared" si="134"/>
        <v>3</v>
      </c>
    </row>
    <row r="567" spans="1:60" x14ac:dyDescent="0.45">
      <c r="A567" t="s">
        <v>3118</v>
      </c>
      <c r="B567" t="s">
        <v>3119</v>
      </c>
      <c r="C567" t="s">
        <v>3120</v>
      </c>
      <c r="D567" t="s">
        <v>3121</v>
      </c>
      <c r="E567" t="s">
        <v>3121</v>
      </c>
      <c r="F567" t="s">
        <v>3122</v>
      </c>
      <c r="G567">
        <v>0.97678699999999996</v>
      </c>
      <c r="H567">
        <v>1</v>
      </c>
      <c r="I567" t="s">
        <v>56</v>
      </c>
      <c r="J567" t="s">
        <v>57</v>
      </c>
      <c r="K567" t="s">
        <v>3123</v>
      </c>
      <c r="L567" t="s">
        <v>3124</v>
      </c>
      <c r="M567" t="s">
        <v>3125</v>
      </c>
      <c r="N567">
        <v>7</v>
      </c>
      <c r="O567">
        <v>0.93217000000000005</v>
      </c>
      <c r="P567">
        <v>0.87670999999999999</v>
      </c>
      <c r="Q567">
        <v>0.92113999999999996</v>
      </c>
      <c r="S567">
        <f t="shared" si="120"/>
        <v>0.91000666666666674</v>
      </c>
      <c r="T567">
        <v>0.77656999999999998</v>
      </c>
      <c r="U567">
        <v>0.71287</v>
      </c>
      <c r="V567">
        <v>0.75866</v>
      </c>
      <c r="X567" s="3">
        <f t="shared" si="121"/>
        <v>0.74936666666666663</v>
      </c>
      <c r="Y567" t="e">
        <f t="shared" si="122"/>
        <v>#DIV/0!</v>
      </c>
      <c r="Z567">
        <v>1.0734999999999999</v>
      </c>
      <c r="AA567">
        <v>1.2592000000000001</v>
      </c>
      <c r="AB567">
        <v>1.3411999999999999</v>
      </c>
      <c r="AD567">
        <f t="shared" si="123"/>
        <v>1.2246333333333332</v>
      </c>
      <c r="AE567">
        <v>0.90956999999999999</v>
      </c>
      <c r="AF567">
        <v>1.0388999999999999</v>
      </c>
      <c r="AG567">
        <v>1.1132</v>
      </c>
      <c r="AI567">
        <f t="shared" si="124"/>
        <v>1.0205566666666666</v>
      </c>
      <c r="AJ567" t="e">
        <f t="shared" si="125"/>
        <v>#DIV/0!</v>
      </c>
      <c r="AK567" s="1" t="e">
        <f>IF(AND(OR(#REF!&gt;1.49,#REF!&lt; 0.67),#REF!&lt; 0.05),"TL regulate","none")</f>
        <v>#REF!</v>
      </c>
      <c r="AL567" s="1" t="e">
        <f t="shared" si="126"/>
        <v>#DIV/0!</v>
      </c>
      <c r="AM567" s="1" t="e">
        <f t="shared" si="127"/>
        <v>#DIV/0!</v>
      </c>
      <c r="AO567">
        <v>23411000</v>
      </c>
      <c r="AP567">
        <v>0</v>
      </c>
      <c r="AQ567">
        <v>17638000</v>
      </c>
      <c r="AR567">
        <v>0</v>
      </c>
      <c r="AS567">
        <f t="shared" si="128"/>
        <v>41049000</v>
      </c>
      <c r="AT567">
        <v>13498000</v>
      </c>
      <c r="AU567">
        <v>0</v>
      </c>
      <c r="AV567">
        <v>15473000</v>
      </c>
      <c r="AW567">
        <v>0</v>
      </c>
      <c r="AX567">
        <f t="shared" si="129"/>
        <v>28971000</v>
      </c>
      <c r="AY567">
        <v>22663000</v>
      </c>
      <c r="AZ567">
        <v>0</v>
      </c>
      <c r="BA567">
        <v>19863000</v>
      </c>
      <c r="BB567">
        <v>0</v>
      </c>
      <c r="BC567">
        <f t="shared" si="130"/>
        <v>42526000</v>
      </c>
      <c r="BE567" t="str">
        <f t="shared" si="131"/>
        <v>void</v>
      </c>
      <c r="BF567">
        <f t="shared" si="132"/>
        <v>2</v>
      </c>
      <c r="BG567">
        <f t="shared" si="133"/>
        <v>2</v>
      </c>
      <c r="BH567">
        <f t="shared" si="134"/>
        <v>2</v>
      </c>
    </row>
    <row r="568" spans="1:60" x14ac:dyDescent="0.45">
      <c r="A568" t="s">
        <v>3126</v>
      </c>
      <c r="B568" t="s">
        <v>1388</v>
      </c>
      <c r="C568">
        <v>83</v>
      </c>
      <c r="D568" t="s">
        <v>1388</v>
      </c>
      <c r="E568" t="s">
        <v>1388</v>
      </c>
      <c r="F568">
        <v>0</v>
      </c>
      <c r="G568">
        <v>0.80507899999999999</v>
      </c>
      <c r="H568">
        <v>1</v>
      </c>
      <c r="I568" t="s">
        <v>80</v>
      </c>
      <c r="J568" t="s">
        <v>57</v>
      </c>
      <c r="K568" t="s">
        <v>2463</v>
      </c>
      <c r="L568" t="s">
        <v>3127</v>
      </c>
      <c r="M568" t="s">
        <v>3128</v>
      </c>
      <c r="N568">
        <v>6</v>
      </c>
      <c r="P568">
        <v>0.91632999999999998</v>
      </c>
      <c r="S568">
        <f t="shared" si="120"/>
        <v>0.91632999999999998</v>
      </c>
      <c r="U568">
        <v>0.74953000000000003</v>
      </c>
      <c r="X568" s="3">
        <f t="shared" si="121"/>
        <v>0.74953000000000003</v>
      </c>
      <c r="Y568" t="e">
        <f t="shared" si="122"/>
        <v>#DIV/0!</v>
      </c>
      <c r="AA568">
        <v>1.2132000000000001</v>
      </c>
      <c r="AD568">
        <f t="shared" si="123"/>
        <v>1.2132000000000001</v>
      </c>
      <c r="AF568">
        <v>0.98177999999999999</v>
      </c>
      <c r="AI568">
        <f t="shared" si="124"/>
        <v>0.98177999999999999</v>
      </c>
      <c r="AJ568" t="e">
        <f t="shared" si="125"/>
        <v>#DIV/0!</v>
      </c>
      <c r="AK568" s="1" t="e">
        <f>IF(AND(OR(#REF!&gt;1.49,#REF!&lt; 0.67),#REF!&lt; 0.05),"TL regulate","none")</f>
        <v>#REF!</v>
      </c>
      <c r="AL568" s="1" t="e">
        <f t="shared" si="126"/>
        <v>#DIV/0!</v>
      </c>
      <c r="AM568" s="1" t="e">
        <f t="shared" si="127"/>
        <v>#DIV/0!</v>
      </c>
      <c r="AO568">
        <v>0</v>
      </c>
      <c r="AP568">
        <v>0</v>
      </c>
      <c r="AQ568">
        <v>0</v>
      </c>
      <c r="AR568">
        <v>0</v>
      </c>
      <c r="AS568">
        <f t="shared" si="128"/>
        <v>0</v>
      </c>
      <c r="AT568">
        <v>0</v>
      </c>
      <c r="AU568">
        <v>0</v>
      </c>
      <c r="AV568">
        <v>0</v>
      </c>
      <c r="AW568">
        <v>0</v>
      </c>
      <c r="AX568">
        <f t="shared" si="129"/>
        <v>0</v>
      </c>
      <c r="AY568">
        <v>0</v>
      </c>
      <c r="AZ568">
        <v>0</v>
      </c>
      <c r="BA568">
        <v>0</v>
      </c>
      <c r="BB568">
        <v>0</v>
      </c>
      <c r="BC568">
        <f t="shared" si="130"/>
        <v>0</v>
      </c>
      <c r="BE568" t="str">
        <f t="shared" si="131"/>
        <v>void</v>
      </c>
      <c r="BF568">
        <f t="shared" si="132"/>
        <v>0</v>
      </c>
      <c r="BG568">
        <f t="shared" si="133"/>
        <v>0</v>
      </c>
      <c r="BH568">
        <f t="shared" si="134"/>
        <v>0</v>
      </c>
    </row>
    <row r="569" spans="1:60" x14ac:dyDescent="0.45">
      <c r="A569" t="s">
        <v>3129</v>
      </c>
      <c r="B569" t="s">
        <v>2929</v>
      </c>
      <c r="C569" t="s">
        <v>3130</v>
      </c>
      <c r="D569" t="s">
        <v>2931</v>
      </c>
      <c r="E569" t="s">
        <v>2931</v>
      </c>
      <c r="F569" t="s">
        <v>2932</v>
      </c>
      <c r="G569">
        <v>1</v>
      </c>
      <c r="H569">
        <v>1</v>
      </c>
      <c r="I569" t="s">
        <v>56</v>
      </c>
      <c r="J569" t="s">
        <v>57</v>
      </c>
      <c r="K569" t="s">
        <v>1936</v>
      </c>
      <c r="L569" t="s">
        <v>3131</v>
      </c>
      <c r="M569" t="s">
        <v>3132</v>
      </c>
      <c r="N569">
        <v>5</v>
      </c>
      <c r="O569">
        <v>0.81108999999999998</v>
      </c>
      <c r="P569">
        <v>0.87307000000000001</v>
      </c>
      <c r="R569">
        <v>0.96487000000000001</v>
      </c>
      <c r="S569">
        <f t="shared" si="120"/>
        <v>0.88300999999999996</v>
      </c>
      <c r="T569">
        <v>0.68315999999999999</v>
      </c>
      <c r="U569">
        <v>0.76402999999999999</v>
      </c>
      <c r="W569">
        <v>0.80145999999999995</v>
      </c>
      <c r="X569" s="3">
        <f t="shared" si="121"/>
        <v>0.74955000000000005</v>
      </c>
      <c r="Y569" t="e">
        <f t="shared" si="122"/>
        <v>#DIV/0!</v>
      </c>
      <c r="Z569">
        <v>1.0306</v>
      </c>
      <c r="AA569">
        <v>0.94615000000000005</v>
      </c>
      <c r="AC569">
        <v>0.97465999999999997</v>
      </c>
      <c r="AD569">
        <f t="shared" si="123"/>
        <v>0.98380333333333336</v>
      </c>
      <c r="AE569">
        <v>0.94838999999999996</v>
      </c>
      <c r="AF569">
        <v>0.82796000000000003</v>
      </c>
      <c r="AH569">
        <v>0.88173999999999997</v>
      </c>
      <c r="AI569">
        <f t="shared" si="124"/>
        <v>0.88602999999999987</v>
      </c>
      <c r="AJ569" t="e">
        <f t="shared" si="125"/>
        <v>#DIV/0!</v>
      </c>
      <c r="AK569" s="1" t="e">
        <f>IF(AND(OR(#REF!&gt;1.49,#REF!&lt; 0.67),#REF!&lt; 0.05),"TL regulate","none")</f>
        <v>#REF!</v>
      </c>
      <c r="AL569" s="1" t="e">
        <f t="shared" si="126"/>
        <v>#DIV/0!</v>
      </c>
      <c r="AM569" s="1" t="e">
        <f t="shared" si="127"/>
        <v>#DIV/0!</v>
      </c>
      <c r="AO569">
        <v>52219000</v>
      </c>
      <c r="AP569">
        <v>0</v>
      </c>
      <c r="AQ569">
        <v>0</v>
      </c>
      <c r="AR569">
        <v>12896000</v>
      </c>
      <c r="AS569">
        <f t="shared" si="128"/>
        <v>65115000</v>
      </c>
      <c r="AT569">
        <v>43454000</v>
      </c>
      <c r="AU569">
        <v>0</v>
      </c>
      <c r="AV569">
        <v>0</v>
      </c>
      <c r="AW569">
        <v>21865000</v>
      </c>
      <c r="AX569">
        <f t="shared" si="129"/>
        <v>65319000</v>
      </c>
      <c r="AY569">
        <v>41640000</v>
      </c>
      <c r="AZ569">
        <v>0</v>
      </c>
      <c r="BA569">
        <v>0</v>
      </c>
      <c r="BB569">
        <v>15956000</v>
      </c>
      <c r="BC569">
        <f t="shared" si="130"/>
        <v>57596000</v>
      </c>
      <c r="BE569" t="str">
        <f t="shared" si="131"/>
        <v>void</v>
      </c>
      <c r="BF569">
        <f t="shared" si="132"/>
        <v>2</v>
      </c>
      <c r="BG569">
        <f t="shared" si="133"/>
        <v>2</v>
      </c>
      <c r="BH569">
        <f t="shared" si="134"/>
        <v>2</v>
      </c>
    </row>
    <row r="570" spans="1:60" x14ac:dyDescent="0.45">
      <c r="A570" t="s">
        <v>3133</v>
      </c>
      <c r="B570" t="s">
        <v>3134</v>
      </c>
      <c r="C570" t="s">
        <v>3135</v>
      </c>
      <c r="D570" t="s">
        <v>3136</v>
      </c>
      <c r="E570" t="s">
        <v>3136</v>
      </c>
      <c r="F570" t="s">
        <v>3137</v>
      </c>
      <c r="G570">
        <v>0.88902899999999996</v>
      </c>
      <c r="H570">
        <v>2</v>
      </c>
      <c r="I570" t="s">
        <v>56</v>
      </c>
      <c r="J570" t="s">
        <v>977</v>
      </c>
      <c r="K570" t="s">
        <v>944</v>
      </c>
      <c r="L570" t="s">
        <v>3138</v>
      </c>
      <c r="M570" t="s">
        <v>3139</v>
      </c>
      <c r="N570">
        <v>11</v>
      </c>
      <c r="P570">
        <v>1.0072000000000001</v>
      </c>
      <c r="Q570">
        <v>0.64870000000000005</v>
      </c>
      <c r="R570">
        <v>1.0333000000000001</v>
      </c>
      <c r="S570">
        <f t="shared" si="120"/>
        <v>0.8964000000000002</v>
      </c>
      <c r="U570">
        <v>0.82443</v>
      </c>
      <c r="V570">
        <v>0.53476000000000001</v>
      </c>
      <c r="W570">
        <v>0.88970000000000005</v>
      </c>
      <c r="X570" s="3">
        <f t="shared" si="121"/>
        <v>0.74962999999999991</v>
      </c>
      <c r="Y570" t="e">
        <f t="shared" si="122"/>
        <v>#DIV/0!</v>
      </c>
      <c r="AA570">
        <v>1.1821999999999999</v>
      </c>
      <c r="AB570">
        <v>0.70828000000000002</v>
      </c>
      <c r="AC570">
        <v>1.1114999999999999</v>
      </c>
      <c r="AD570">
        <f t="shared" si="123"/>
        <v>1.0006599999999999</v>
      </c>
      <c r="AF570">
        <v>1.0693999999999999</v>
      </c>
      <c r="AG570">
        <v>0.60777000000000003</v>
      </c>
      <c r="AH570">
        <v>0.99006000000000005</v>
      </c>
      <c r="AI570">
        <f t="shared" si="124"/>
        <v>0.88907666666666663</v>
      </c>
      <c r="AJ570" t="e">
        <f t="shared" si="125"/>
        <v>#DIV/0!</v>
      </c>
      <c r="AK570" s="1" t="e">
        <f>IF(AND(OR(#REF!&gt;1.49,#REF!&lt; 0.67),#REF!&lt; 0.05),"TL regulate","none")</f>
        <v>#REF!</v>
      </c>
      <c r="AL570" s="1" t="e">
        <f t="shared" si="126"/>
        <v>#DIV/0!</v>
      </c>
      <c r="AM570" s="1" t="e">
        <f t="shared" si="127"/>
        <v>#DIV/0!</v>
      </c>
      <c r="AO570">
        <v>47184000</v>
      </c>
      <c r="AP570">
        <v>0</v>
      </c>
      <c r="AQ570">
        <v>176430000</v>
      </c>
      <c r="AR570">
        <v>277190000</v>
      </c>
      <c r="AS570">
        <f t="shared" si="128"/>
        <v>500804000</v>
      </c>
      <c r="AT570">
        <v>0</v>
      </c>
      <c r="AU570">
        <v>0</v>
      </c>
      <c r="AV570">
        <v>140360000</v>
      </c>
      <c r="AW570">
        <v>223310000</v>
      </c>
      <c r="AX570">
        <f t="shared" si="129"/>
        <v>363670000</v>
      </c>
      <c r="AY570">
        <v>0</v>
      </c>
      <c r="AZ570">
        <v>0</v>
      </c>
      <c r="BA570">
        <v>117160000</v>
      </c>
      <c r="BB570">
        <v>243230000</v>
      </c>
      <c r="BC570">
        <f t="shared" si="130"/>
        <v>360390000</v>
      </c>
      <c r="BE570" t="str">
        <f t="shared" si="131"/>
        <v>void</v>
      </c>
      <c r="BF570">
        <f t="shared" si="132"/>
        <v>3</v>
      </c>
      <c r="BG570">
        <f t="shared" si="133"/>
        <v>2</v>
      </c>
      <c r="BH570">
        <f t="shared" si="134"/>
        <v>2</v>
      </c>
    </row>
    <row r="571" spans="1:60" x14ac:dyDescent="0.45">
      <c r="A571" t="s">
        <v>3140</v>
      </c>
      <c r="B571" t="s">
        <v>1562</v>
      </c>
      <c r="C571">
        <v>97</v>
      </c>
      <c r="D571" t="s">
        <v>1562</v>
      </c>
      <c r="E571" t="s">
        <v>1562</v>
      </c>
      <c r="F571" t="s">
        <v>1563</v>
      </c>
      <c r="G571">
        <v>0.99731499999999995</v>
      </c>
      <c r="H571" t="s">
        <v>1564</v>
      </c>
      <c r="I571" t="s">
        <v>56</v>
      </c>
      <c r="J571" t="s">
        <v>3141</v>
      </c>
      <c r="K571" t="s">
        <v>1219</v>
      </c>
      <c r="L571" t="s">
        <v>3142</v>
      </c>
      <c r="M571" t="s">
        <v>3143</v>
      </c>
      <c r="N571">
        <v>6</v>
      </c>
      <c r="O571">
        <v>0.76129000000000002</v>
      </c>
      <c r="P571">
        <v>1.1475</v>
      </c>
      <c r="Q571">
        <v>0.89437</v>
      </c>
      <c r="R571">
        <v>0.77393000000000001</v>
      </c>
      <c r="S571">
        <f t="shared" si="120"/>
        <v>0.89427250000000003</v>
      </c>
      <c r="T571">
        <v>0.63866000000000001</v>
      </c>
      <c r="U571">
        <v>0.95582999999999996</v>
      </c>
      <c r="V571">
        <v>0.76417999999999997</v>
      </c>
      <c r="W571">
        <v>0.64010999999999996</v>
      </c>
      <c r="X571" s="3">
        <f t="shared" si="121"/>
        <v>0.749695</v>
      </c>
      <c r="Y571" t="e">
        <f t="shared" si="122"/>
        <v>#DIV/0!</v>
      </c>
      <c r="Z571">
        <v>1.0859000000000001</v>
      </c>
      <c r="AA571">
        <v>1.2283999999999999</v>
      </c>
      <c r="AB571">
        <v>1.3258000000000001</v>
      </c>
      <c r="AC571">
        <v>0.96748000000000001</v>
      </c>
      <c r="AD571">
        <f t="shared" si="123"/>
        <v>1.1518950000000001</v>
      </c>
      <c r="AE571">
        <v>0.92293000000000003</v>
      </c>
      <c r="AF571">
        <v>1.0601</v>
      </c>
      <c r="AG571">
        <v>1.1016999999999999</v>
      </c>
      <c r="AH571">
        <v>0.85970000000000002</v>
      </c>
      <c r="AI571">
        <f t="shared" si="124"/>
        <v>0.98610750000000003</v>
      </c>
      <c r="AJ571" t="e">
        <f t="shared" si="125"/>
        <v>#DIV/0!</v>
      </c>
      <c r="AK571" s="1" t="e">
        <f>IF(AND(OR(#REF!&gt;1.49,#REF!&lt; 0.67),#REF!&lt; 0.05),"TL regulate","none")</f>
        <v>#REF!</v>
      </c>
      <c r="AL571" s="1" t="e">
        <f t="shared" si="126"/>
        <v>#DIV/0!</v>
      </c>
      <c r="AM571" s="1" t="e">
        <f t="shared" si="127"/>
        <v>#DIV/0!</v>
      </c>
      <c r="AO571">
        <v>103770000</v>
      </c>
      <c r="AP571">
        <v>0</v>
      </c>
      <c r="AQ571">
        <v>199720000</v>
      </c>
      <c r="AR571">
        <v>252180000</v>
      </c>
      <c r="AS571">
        <f t="shared" si="128"/>
        <v>555670000</v>
      </c>
      <c r="AT571">
        <v>94306000</v>
      </c>
      <c r="AU571">
        <v>0</v>
      </c>
      <c r="AV571">
        <v>167650000</v>
      </c>
      <c r="AW571">
        <v>213640000</v>
      </c>
      <c r="AX571">
        <f t="shared" si="129"/>
        <v>475596000</v>
      </c>
      <c r="AY571">
        <v>100170000</v>
      </c>
      <c r="AZ571">
        <v>0</v>
      </c>
      <c r="BA571">
        <v>227220000</v>
      </c>
      <c r="BB571">
        <v>239710000</v>
      </c>
      <c r="BC571">
        <f t="shared" si="130"/>
        <v>567100000</v>
      </c>
      <c r="BE571" t="str">
        <f t="shared" si="131"/>
        <v>void</v>
      </c>
      <c r="BF571">
        <f t="shared" si="132"/>
        <v>3</v>
      </c>
      <c r="BG571">
        <f t="shared" si="133"/>
        <v>3</v>
      </c>
      <c r="BH571">
        <f t="shared" si="134"/>
        <v>3</v>
      </c>
    </row>
    <row r="572" spans="1:60" x14ac:dyDescent="0.45">
      <c r="A572" t="s">
        <v>3144</v>
      </c>
      <c r="B572" t="s">
        <v>2613</v>
      </c>
      <c r="C572">
        <v>330</v>
      </c>
      <c r="D572" t="s">
        <v>2613</v>
      </c>
      <c r="E572" t="s">
        <v>2613</v>
      </c>
      <c r="F572" t="s">
        <v>2782</v>
      </c>
      <c r="G572">
        <v>0.99730799999999997</v>
      </c>
      <c r="H572" t="s">
        <v>116</v>
      </c>
      <c r="I572" t="s">
        <v>56</v>
      </c>
      <c r="J572" t="s">
        <v>3145</v>
      </c>
      <c r="K572" t="s">
        <v>705</v>
      </c>
      <c r="L572" t="s">
        <v>3146</v>
      </c>
      <c r="M572" t="s">
        <v>3147</v>
      </c>
      <c r="N572">
        <v>3</v>
      </c>
      <c r="O572">
        <v>0.87941999999999998</v>
      </c>
      <c r="P572">
        <v>0.97704000000000002</v>
      </c>
      <c r="Q572">
        <v>0.84494999999999998</v>
      </c>
      <c r="R572">
        <v>0.87353999999999998</v>
      </c>
      <c r="S572">
        <f t="shared" si="120"/>
        <v>0.89373750000000007</v>
      </c>
      <c r="T572">
        <v>0.74087000000000003</v>
      </c>
      <c r="U572">
        <v>0.7994</v>
      </c>
      <c r="V572">
        <v>0.70501999999999998</v>
      </c>
      <c r="W572">
        <v>0.75378999999999996</v>
      </c>
      <c r="X572" s="3">
        <f t="shared" si="121"/>
        <v>0.74976999999999994</v>
      </c>
      <c r="Y572" t="e">
        <f t="shared" si="122"/>
        <v>#DIV/0!</v>
      </c>
      <c r="Z572">
        <v>0.92574000000000001</v>
      </c>
      <c r="AA572">
        <v>0.97575000000000001</v>
      </c>
      <c r="AB572">
        <v>0.93979000000000001</v>
      </c>
      <c r="AC572">
        <v>1.0032000000000001</v>
      </c>
      <c r="AD572">
        <f t="shared" si="123"/>
        <v>0.96111999999999997</v>
      </c>
      <c r="AE572">
        <v>0.81764000000000003</v>
      </c>
      <c r="AF572">
        <v>0.88283999999999996</v>
      </c>
      <c r="AG572">
        <v>0.82194</v>
      </c>
      <c r="AH572">
        <v>0.89390000000000003</v>
      </c>
      <c r="AI572">
        <f t="shared" si="124"/>
        <v>0.85407999999999995</v>
      </c>
      <c r="AJ572" t="e">
        <f t="shared" si="125"/>
        <v>#DIV/0!</v>
      </c>
      <c r="AK572" s="1" t="e">
        <f>IF(AND(OR(#REF!&gt;1.49,#REF!&lt; 0.67),#REF!&lt; 0.05),"TL regulate","none")</f>
        <v>#REF!</v>
      </c>
      <c r="AL572" s="1" t="e">
        <f t="shared" si="126"/>
        <v>#DIV/0!</v>
      </c>
      <c r="AM572" s="1" t="e">
        <f t="shared" si="127"/>
        <v>#DIV/0!</v>
      </c>
      <c r="AO572">
        <v>330490000</v>
      </c>
      <c r="AP572">
        <v>0</v>
      </c>
      <c r="AQ572">
        <v>157750000</v>
      </c>
      <c r="AR572">
        <v>351890000</v>
      </c>
      <c r="AS572">
        <f t="shared" si="128"/>
        <v>840130000</v>
      </c>
      <c r="AT572">
        <v>308450000</v>
      </c>
      <c r="AU572">
        <v>0</v>
      </c>
      <c r="AV572">
        <v>264550000</v>
      </c>
      <c r="AW572">
        <v>263330000</v>
      </c>
      <c r="AX572">
        <f t="shared" si="129"/>
        <v>836330000</v>
      </c>
      <c r="AY572">
        <v>412290000</v>
      </c>
      <c r="AZ572">
        <v>0</v>
      </c>
      <c r="BA572">
        <v>242720000</v>
      </c>
      <c r="BB572">
        <v>297410000</v>
      </c>
      <c r="BC572">
        <f t="shared" si="130"/>
        <v>952420000</v>
      </c>
      <c r="BE572" t="str">
        <f t="shared" si="131"/>
        <v>void</v>
      </c>
      <c r="BF572">
        <f t="shared" si="132"/>
        <v>3</v>
      </c>
      <c r="BG572">
        <f t="shared" si="133"/>
        <v>3</v>
      </c>
      <c r="BH572">
        <f t="shared" si="134"/>
        <v>3</v>
      </c>
    </row>
    <row r="573" spans="1:60" x14ac:dyDescent="0.45">
      <c r="A573" t="s">
        <v>3148</v>
      </c>
      <c r="B573" t="s">
        <v>3134</v>
      </c>
      <c r="C573" t="s">
        <v>3149</v>
      </c>
      <c r="D573" t="s">
        <v>3136</v>
      </c>
      <c r="E573" t="s">
        <v>3136</v>
      </c>
      <c r="F573" t="s">
        <v>3137</v>
      </c>
      <c r="G573">
        <v>0.98745300000000003</v>
      </c>
      <c r="H573" t="s">
        <v>116</v>
      </c>
      <c r="I573" t="s">
        <v>56</v>
      </c>
      <c r="J573" t="s">
        <v>57</v>
      </c>
      <c r="K573" t="s">
        <v>1137</v>
      </c>
      <c r="L573" t="s">
        <v>3150</v>
      </c>
      <c r="M573" t="s">
        <v>3151</v>
      </c>
      <c r="N573">
        <v>8</v>
      </c>
      <c r="O573">
        <v>1.0235000000000001</v>
      </c>
      <c r="P573">
        <v>0.90476999999999996</v>
      </c>
      <c r="Q573">
        <v>0.81562000000000001</v>
      </c>
      <c r="R573">
        <v>0.88649</v>
      </c>
      <c r="S573">
        <f t="shared" si="120"/>
        <v>0.90759499999999993</v>
      </c>
      <c r="T573">
        <v>0.85772999999999999</v>
      </c>
      <c r="U573">
        <v>0.75012000000000001</v>
      </c>
      <c r="V573">
        <v>0.66310999999999998</v>
      </c>
      <c r="W573">
        <v>0.73119000000000001</v>
      </c>
      <c r="X573" s="3">
        <f t="shared" si="121"/>
        <v>0.75053750000000008</v>
      </c>
      <c r="Y573" t="e">
        <f t="shared" si="122"/>
        <v>#DIV/0!</v>
      </c>
      <c r="Z573">
        <v>0.91527999999999998</v>
      </c>
      <c r="AA573">
        <v>0.9718</v>
      </c>
      <c r="AB573">
        <v>1.0367999999999999</v>
      </c>
      <c r="AC573">
        <v>0.99689000000000005</v>
      </c>
      <c r="AD573">
        <f t="shared" si="123"/>
        <v>0.98019250000000002</v>
      </c>
      <c r="AE573">
        <v>0.81194999999999995</v>
      </c>
      <c r="AF573">
        <v>0.84884000000000004</v>
      </c>
      <c r="AG573">
        <v>0.88800000000000001</v>
      </c>
      <c r="AH573">
        <v>0.85402999999999996</v>
      </c>
      <c r="AI573">
        <f t="shared" si="124"/>
        <v>0.85070499999999993</v>
      </c>
      <c r="AJ573" t="e">
        <f t="shared" si="125"/>
        <v>#DIV/0!</v>
      </c>
      <c r="AK573" s="1" t="e">
        <f>IF(AND(OR(#REF!&gt;1.49,#REF!&lt; 0.67),#REF!&lt; 0.05),"TL regulate","none")</f>
        <v>#REF!</v>
      </c>
      <c r="AL573" s="1" t="e">
        <f t="shared" si="126"/>
        <v>#DIV/0!</v>
      </c>
      <c r="AM573" s="1" t="e">
        <f t="shared" si="127"/>
        <v>#DIV/0!</v>
      </c>
      <c r="AO573">
        <v>142260000</v>
      </c>
      <c r="AP573">
        <v>0</v>
      </c>
      <c r="AQ573">
        <v>134140000</v>
      </c>
      <c r="AR573">
        <v>92007000</v>
      </c>
      <c r="AS573">
        <f t="shared" si="128"/>
        <v>368407000</v>
      </c>
      <c r="AT573">
        <v>95638000</v>
      </c>
      <c r="AU573">
        <v>0</v>
      </c>
      <c r="AV573">
        <v>108810000</v>
      </c>
      <c r="AW573">
        <v>40323000</v>
      </c>
      <c r="AX573">
        <f t="shared" si="129"/>
        <v>244771000</v>
      </c>
      <c r="AY573">
        <v>83767000</v>
      </c>
      <c r="AZ573">
        <v>0</v>
      </c>
      <c r="BA573">
        <v>111410000</v>
      </c>
      <c r="BB573">
        <v>44100000</v>
      </c>
      <c r="BC573">
        <f t="shared" si="130"/>
        <v>239277000</v>
      </c>
      <c r="BE573" t="str">
        <f t="shared" si="131"/>
        <v>void</v>
      </c>
      <c r="BF573">
        <f t="shared" si="132"/>
        <v>3</v>
      </c>
      <c r="BG573">
        <f t="shared" si="133"/>
        <v>3</v>
      </c>
      <c r="BH573">
        <f t="shared" si="134"/>
        <v>3</v>
      </c>
    </row>
    <row r="574" spans="1:60" x14ac:dyDescent="0.45">
      <c r="A574" t="s">
        <v>3152</v>
      </c>
      <c r="B574" t="s">
        <v>3153</v>
      </c>
      <c r="C574">
        <v>293</v>
      </c>
      <c r="D574" t="s">
        <v>3153</v>
      </c>
      <c r="E574" t="s">
        <v>3153</v>
      </c>
      <c r="F574" t="s">
        <v>3154</v>
      </c>
      <c r="G574">
        <v>0.65070300000000003</v>
      </c>
      <c r="H574">
        <v>1</v>
      </c>
      <c r="I574" t="s">
        <v>56</v>
      </c>
      <c r="J574" t="s">
        <v>57</v>
      </c>
      <c r="K574" t="s">
        <v>393</v>
      </c>
      <c r="L574" t="s">
        <v>3155</v>
      </c>
      <c r="M574" t="s">
        <v>3156</v>
      </c>
      <c r="N574">
        <v>4</v>
      </c>
      <c r="Q574">
        <v>0.94923000000000002</v>
      </c>
      <c r="S574">
        <f t="shared" si="120"/>
        <v>0.94923000000000002</v>
      </c>
      <c r="V574">
        <v>0.75063999999999997</v>
      </c>
      <c r="X574" s="3">
        <f t="shared" si="121"/>
        <v>0.75063999999999997</v>
      </c>
      <c r="Y574" t="e">
        <f t="shared" si="122"/>
        <v>#DIV/0!</v>
      </c>
      <c r="AB574">
        <v>1.1137999999999999</v>
      </c>
      <c r="AD574">
        <f t="shared" si="123"/>
        <v>1.1137999999999999</v>
      </c>
      <c r="AG574">
        <v>0.94769000000000003</v>
      </c>
      <c r="AI574">
        <f t="shared" si="124"/>
        <v>0.94769000000000003</v>
      </c>
      <c r="AJ574" t="e">
        <f t="shared" si="125"/>
        <v>#DIV/0!</v>
      </c>
      <c r="AK574" s="1" t="e">
        <f>IF(AND(OR(#REF!&gt;1.49,#REF!&lt; 0.67),#REF!&lt; 0.05),"TL regulate","none")</f>
        <v>#REF!</v>
      </c>
      <c r="AL574" s="1" t="e">
        <f t="shared" si="126"/>
        <v>#DIV/0!</v>
      </c>
      <c r="AM574" s="1" t="e">
        <f t="shared" si="127"/>
        <v>#DIV/0!</v>
      </c>
      <c r="AO574">
        <v>0</v>
      </c>
      <c r="AP574">
        <v>0</v>
      </c>
      <c r="AQ574">
        <v>34406000</v>
      </c>
      <c r="AR574">
        <v>0</v>
      </c>
      <c r="AS574">
        <f t="shared" si="128"/>
        <v>34406000</v>
      </c>
      <c r="AT574">
        <v>0</v>
      </c>
      <c r="AU574">
        <v>0</v>
      </c>
      <c r="AV574">
        <v>27253000</v>
      </c>
      <c r="AW574">
        <v>0</v>
      </c>
      <c r="AX574">
        <f t="shared" si="129"/>
        <v>27253000</v>
      </c>
      <c r="AY574">
        <v>0</v>
      </c>
      <c r="AZ574">
        <v>0</v>
      </c>
      <c r="BA574">
        <v>31892000</v>
      </c>
      <c r="BB574">
        <v>0</v>
      </c>
      <c r="BC574">
        <f t="shared" si="130"/>
        <v>31892000</v>
      </c>
      <c r="BE574" t="str">
        <f t="shared" si="131"/>
        <v>void</v>
      </c>
      <c r="BF574">
        <f t="shared" si="132"/>
        <v>1</v>
      </c>
      <c r="BG574">
        <f t="shared" si="133"/>
        <v>1</v>
      </c>
      <c r="BH574">
        <f t="shared" si="134"/>
        <v>1</v>
      </c>
    </row>
    <row r="575" spans="1:60" x14ac:dyDescent="0.45">
      <c r="A575" t="s">
        <v>3157</v>
      </c>
      <c r="B575" t="s">
        <v>3158</v>
      </c>
      <c r="C575" t="s">
        <v>3159</v>
      </c>
      <c r="D575" t="s">
        <v>3160</v>
      </c>
      <c r="E575" t="s">
        <v>3160</v>
      </c>
      <c r="F575" t="s">
        <v>3161</v>
      </c>
      <c r="G575">
        <v>0.99221300000000001</v>
      </c>
      <c r="H575">
        <v>1</v>
      </c>
      <c r="I575" t="s">
        <v>56</v>
      </c>
      <c r="J575" t="s">
        <v>57</v>
      </c>
      <c r="K575" t="s">
        <v>159</v>
      </c>
      <c r="L575" t="s">
        <v>3162</v>
      </c>
      <c r="M575" t="s">
        <v>3163</v>
      </c>
      <c r="N575">
        <v>3</v>
      </c>
      <c r="Q575">
        <v>0.90849999999999997</v>
      </c>
      <c r="S575">
        <f t="shared" si="120"/>
        <v>0.90849999999999997</v>
      </c>
      <c r="V575">
        <v>0.75075000000000003</v>
      </c>
      <c r="X575" s="3">
        <f t="shared" si="121"/>
        <v>0.75075000000000003</v>
      </c>
      <c r="Y575" t="e">
        <f t="shared" si="122"/>
        <v>#DIV/0!</v>
      </c>
      <c r="AB575">
        <v>0.99351</v>
      </c>
      <c r="AD575">
        <f t="shared" si="123"/>
        <v>0.99351</v>
      </c>
      <c r="AG575">
        <v>0.86373</v>
      </c>
      <c r="AI575">
        <f t="shared" si="124"/>
        <v>0.86373</v>
      </c>
      <c r="AJ575" t="e">
        <f t="shared" si="125"/>
        <v>#DIV/0!</v>
      </c>
      <c r="AK575" s="1" t="e">
        <f>IF(AND(OR(#REF!&gt;1.49,#REF!&lt; 0.67),#REF!&lt; 0.05),"TL regulate","none")</f>
        <v>#REF!</v>
      </c>
      <c r="AL575" s="1" t="e">
        <f t="shared" si="126"/>
        <v>#DIV/0!</v>
      </c>
      <c r="AM575" s="1" t="e">
        <f t="shared" si="127"/>
        <v>#DIV/0!</v>
      </c>
      <c r="AO575">
        <v>0</v>
      </c>
      <c r="AP575">
        <v>0</v>
      </c>
      <c r="AQ575">
        <v>107910000</v>
      </c>
      <c r="AR575">
        <v>0</v>
      </c>
      <c r="AS575">
        <f t="shared" si="128"/>
        <v>107910000</v>
      </c>
      <c r="AT575">
        <v>0</v>
      </c>
      <c r="AU575">
        <v>0</v>
      </c>
      <c r="AV575">
        <v>106360000</v>
      </c>
      <c r="AW575">
        <v>0</v>
      </c>
      <c r="AX575">
        <f t="shared" si="129"/>
        <v>106360000</v>
      </c>
      <c r="AY575">
        <v>0</v>
      </c>
      <c r="AZ575">
        <v>0</v>
      </c>
      <c r="BA575">
        <v>108840000</v>
      </c>
      <c r="BB575">
        <v>0</v>
      </c>
      <c r="BC575">
        <f t="shared" si="130"/>
        <v>108840000</v>
      </c>
      <c r="BE575" t="str">
        <f t="shared" si="131"/>
        <v>void</v>
      </c>
      <c r="BF575">
        <f t="shared" si="132"/>
        <v>1</v>
      </c>
      <c r="BG575">
        <f t="shared" si="133"/>
        <v>1</v>
      </c>
      <c r="BH575">
        <f t="shared" si="134"/>
        <v>1</v>
      </c>
    </row>
    <row r="576" spans="1:60" x14ac:dyDescent="0.45">
      <c r="A576" t="s">
        <v>3164</v>
      </c>
      <c r="B576" t="s">
        <v>3165</v>
      </c>
      <c r="C576">
        <v>92</v>
      </c>
      <c r="D576" t="s">
        <v>3165</v>
      </c>
      <c r="E576" t="s">
        <v>3165</v>
      </c>
      <c r="F576" t="s">
        <v>3166</v>
      </c>
      <c r="G576">
        <v>0.87111300000000003</v>
      </c>
      <c r="H576">
        <v>1</v>
      </c>
      <c r="I576" t="s">
        <v>56</v>
      </c>
      <c r="J576" t="s">
        <v>57</v>
      </c>
      <c r="K576" t="s">
        <v>234</v>
      </c>
      <c r="L576" t="s">
        <v>3167</v>
      </c>
      <c r="M576" t="s">
        <v>3168</v>
      </c>
      <c r="N576">
        <v>1</v>
      </c>
      <c r="O576">
        <v>0.90998000000000001</v>
      </c>
      <c r="P576">
        <v>0.74075000000000002</v>
      </c>
      <c r="R576">
        <v>0.83689000000000002</v>
      </c>
      <c r="S576">
        <f t="shared" si="120"/>
        <v>0.82920666666666676</v>
      </c>
      <c r="T576">
        <v>0.77656999999999998</v>
      </c>
      <c r="U576">
        <v>0.72763</v>
      </c>
      <c r="W576">
        <v>0.74809000000000003</v>
      </c>
      <c r="X576" s="3">
        <f t="shared" si="121"/>
        <v>0.75076333333333334</v>
      </c>
      <c r="Y576" t="e">
        <f t="shared" si="122"/>
        <v>#DIV/0!</v>
      </c>
      <c r="Z576">
        <v>1.0726</v>
      </c>
      <c r="AA576">
        <v>0.66495000000000004</v>
      </c>
      <c r="AC576">
        <v>1.0250999999999999</v>
      </c>
      <c r="AD576">
        <f t="shared" si="123"/>
        <v>0.92088333333333328</v>
      </c>
      <c r="AE576">
        <v>0.94694</v>
      </c>
      <c r="AF576">
        <v>0.61641000000000001</v>
      </c>
      <c r="AH576">
        <v>0.95945999999999998</v>
      </c>
      <c r="AI576">
        <f t="shared" si="124"/>
        <v>0.84093666666666655</v>
      </c>
      <c r="AJ576" t="e">
        <f t="shared" si="125"/>
        <v>#DIV/0!</v>
      </c>
      <c r="AK576" s="1" t="e">
        <f>IF(AND(OR(#REF!&gt;1.49,#REF!&lt; 0.67),#REF!&lt; 0.05),"TL regulate","none")</f>
        <v>#REF!</v>
      </c>
      <c r="AL576" s="1" t="e">
        <f t="shared" si="126"/>
        <v>#DIV/0!</v>
      </c>
      <c r="AM576" s="1" t="e">
        <f t="shared" si="127"/>
        <v>#DIV/0!</v>
      </c>
      <c r="AO576">
        <v>10610000</v>
      </c>
      <c r="AP576">
        <v>0</v>
      </c>
      <c r="AQ576">
        <v>0</v>
      </c>
      <c r="AR576">
        <v>133150000</v>
      </c>
      <c r="AS576">
        <f t="shared" si="128"/>
        <v>143760000</v>
      </c>
      <c r="AT576">
        <v>5745500</v>
      </c>
      <c r="AU576">
        <v>0</v>
      </c>
      <c r="AV576">
        <v>0</v>
      </c>
      <c r="AW576">
        <v>148050000</v>
      </c>
      <c r="AX576">
        <f t="shared" si="129"/>
        <v>153795500</v>
      </c>
      <c r="AY576">
        <v>5610900</v>
      </c>
      <c r="AZ576">
        <v>0</v>
      </c>
      <c r="BA576">
        <v>0</v>
      </c>
      <c r="BB576">
        <v>93425000</v>
      </c>
      <c r="BC576">
        <f t="shared" si="130"/>
        <v>99035900</v>
      </c>
      <c r="BE576" t="str">
        <f t="shared" si="131"/>
        <v>void</v>
      </c>
      <c r="BF576">
        <f t="shared" si="132"/>
        <v>2</v>
      </c>
      <c r="BG576">
        <f t="shared" si="133"/>
        <v>2</v>
      </c>
      <c r="BH576">
        <f t="shared" si="134"/>
        <v>2</v>
      </c>
    </row>
    <row r="577" spans="1:60" x14ac:dyDescent="0.45">
      <c r="A577" t="s">
        <v>3169</v>
      </c>
      <c r="B577" t="s">
        <v>3170</v>
      </c>
      <c r="C577">
        <v>302</v>
      </c>
      <c r="D577" t="s">
        <v>3170</v>
      </c>
      <c r="E577" t="s">
        <v>3170</v>
      </c>
      <c r="F577">
        <v>0</v>
      </c>
      <c r="G577">
        <v>0.61363000000000001</v>
      </c>
      <c r="H577">
        <v>1</v>
      </c>
      <c r="I577" t="s">
        <v>56</v>
      </c>
      <c r="J577" t="s">
        <v>57</v>
      </c>
      <c r="K577" t="s">
        <v>3171</v>
      </c>
      <c r="L577" t="s">
        <v>3172</v>
      </c>
      <c r="M577" t="s">
        <v>3173</v>
      </c>
      <c r="N577">
        <v>8</v>
      </c>
      <c r="P577">
        <v>0.92391000000000001</v>
      </c>
      <c r="S577">
        <f t="shared" si="120"/>
        <v>0.92391000000000001</v>
      </c>
      <c r="U577">
        <v>0.75099000000000005</v>
      </c>
      <c r="X577" s="3">
        <f t="shared" si="121"/>
        <v>0.75099000000000005</v>
      </c>
      <c r="Y577" t="e">
        <f t="shared" si="122"/>
        <v>#DIV/0!</v>
      </c>
      <c r="AA577">
        <v>1.0294000000000001</v>
      </c>
      <c r="AD577">
        <f t="shared" si="123"/>
        <v>1.0294000000000001</v>
      </c>
      <c r="AF577">
        <v>0.84921999999999997</v>
      </c>
      <c r="AI577">
        <f t="shared" si="124"/>
        <v>0.84921999999999997</v>
      </c>
      <c r="AJ577" t="e">
        <f t="shared" si="125"/>
        <v>#DIV/0!</v>
      </c>
      <c r="AK577" s="1" t="e">
        <f>IF(AND(OR(#REF!&gt;1.49,#REF!&lt; 0.67),#REF!&lt; 0.05),"TL regulate","none")</f>
        <v>#REF!</v>
      </c>
      <c r="AL577" s="1" t="e">
        <f t="shared" si="126"/>
        <v>#DIV/0!</v>
      </c>
      <c r="AM577" s="1" t="e">
        <f t="shared" si="127"/>
        <v>#DIV/0!</v>
      </c>
      <c r="AO577">
        <v>0</v>
      </c>
      <c r="AP577">
        <v>0</v>
      </c>
      <c r="AQ577">
        <v>17825000</v>
      </c>
      <c r="AR577">
        <v>0</v>
      </c>
      <c r="AS577">
        <f t="shared" si="128"/>
        <v>17825000</v>
      </c>
      <c r="AT577">
        <v>0</v>
      </c>
      <c r="AU577">
        <v>0</v>
      </c>
      <c r="AV577">
        <v>0</v>
      </c>
      <c r="AW577">
        <v>0</v>
      </c>
      <c r="AX577">
        <f t="shared" si="129"/>
        <v>0</v>
      </c>
      <c r="AY577">
        <v>0</v>
      </c>
      <c r="AZ577">
        <v>0</v>
      </c>
      <c r="BA577">
        <v>0</v>
      </c>
      <c r="BB577">
        <v>0</v>
      </c>
      <c r="BC577">
        <f t="shared" si="130"/>
        <v>0</v>
      </c>
      <c r="BE577" t="str">
        <f t="shared" si="131"/>
        <v>LPS only</v>
      </c>
      <c r="BF577">
        <f t="shared" si="132"/>
        <v>1</v>
      </c>
      <c r="BG577">
        <f t="shared" si="133"/>
        <v>0</v>
      </c>
      <c r="BH577">
        <f t="shared" si="134"/>
        <v>0</v>
      </c>
    </row>
    <row r="578" spans="1:60" x14ac:dyDescent="0.45">
      <c r="A578" t="s">
        <v>3174</v>
      </c>
      <c r="B578" t="s">
        <v>3175</v>
      </c>
      <c r="C578">
        <v>335</v>
      </c>
      <c r="D578" t="s">
        <v>3175</v>
      </c>
      <c r="E578" t="s">
        <v>3175</v>
      </c>
      <c r="F578" t="s">
        <v>3176</v>
      </c>
      <c r="G578">
        <v>0.61622200000000005</v>
      </c>
      <c r="H578">
        <v>1</v>
      </c>
      <c r="I578" t="s">
        <v>56</v>
      </c>
      <c r="J578" t="s">
        <v>57</v>
      </c>
      <c r="K578" t="s">
        <v>1591</v>
      </c>
      <c r="L578" t="s">
        <v>3177</v>
      </c>
      <c r="M578" t="s">
        <v>3178</v>
      </c>
      <c r="N578">
        <v>10</v>
      </c>
      <c r="R578">
        <v>0.91234999999999999</v>
      </c>
      <c r="S578">
        <f t="shared" ref="S578:S641" si="135">AVERAGE(O578:R578)</f>
        <v>0.91234999999999999</v>
      </c>
      <c r="W578">
        <v>0.75105999999999995</v>
      </c>
      <c r="X578" s="3">
        <f t="shared" ref="X578:X641" si="136">AVERAGE(T578:W578)</f>
        <v>0.75105999999999995</v>
      </c>
      <c r="Y578" t="e">
        <f t="shared" ref="Y578:Y641" si="137">TTEST(T578:W578,$BM$2:$BO$2,2,2)</f>
        <v>#DIV/0!</v>
      </c>
      <c r="AC578">
        <v>1.2512000000000001</v>
      </c>
      <c r="AD578">
        <f t="shared" ref="AD578:AD641" si="138">AVERAGE(Z578:AC578)</f>
        <v>1.2512000000000001</v>
      </c>
      <c r="AH578">
        <v>1.0810999999999999</v>
      </c>
      <c r="AI578">
        <f t="shared" ref="AI578:AI641" si="139">AVERAGE(AE578:AH578)</f>
        <v>1.0810999999999999</v>
      </c>
      <c r="AJ578" t="e">
        <f t="shared" ref="AJ578:AJ641" si="140">TTEST(AE578:AH578,$BM$2:$BO$2,2,2)</f>
        <v>#DIV/0!</v>
      </c>
      <c r="AK578" s="1" t="e">
        <f>IF(AND(OR(#REF!&gt;1.49,#REF!&lt; 0.67),#REF!&lt; 0.05),"TL regulate","none")</f>
        <v>#REF!</v>
      </c>
      <c r="AL578" s="1" t="e">
        <f t="shared" ref="AL578:AL641" si="141">IF(AND(OR(X578&gt;1.49, X578&lt;0.67), Y578&lt;0.05), "ceL regulate","none")</f>
        <v>#DIV/0!</v>
      </c>
      <c r="AM578" s="1" t="e">
        <f t="shared" ref="AM578:AM641" si="142">IF(AND(OR(AI578&gt;1.49,AI578&lt;0.67), AJ578&lt;0.05),"differential regulated","void")</f>
        <v>#DIV/0!</v>
      </c>
      <c r="AO578">
        <v>0</v>
      </c>
      <c r="AP578">
        <v>0</v>
      </c>
      <c r="AQ578">
        <v>0</v>
      </c>
      <c r="AR578">
        <v>77090000</v>
      </c>
      <c r="AS578">
        <f t="shared" ref="AS578:AS641" si="143">SUM(AO578:AR578)</f>
        <v>77090000</v>
      </c>
      <c r="AT578">
        <v>0</v>
      </c>
      <c r="AU578">
        <v>0</v>
      </c>
      <c r="AV578">
        <v>0</v>
      </c>
      <c r="AW578">
        <v>64846000</v>
      </c>
      <c r="AX578">
        <f t="shared" ref="AX578:AX641" si="144">SUM(AT578:AW578)</f>
        <v>64846000</v>
      </c>
      <c r="AY578">
        <v>0</v>
      </c>
      <c r="AZ578">
        <v>0</v>
      </c>
      <c r="BA578">
        <v>0</v>
      </c>
      <c r="BB578">
        <v>107420000</v>
      </c>
      <c r="BC578">
        <f t="shared" ref="BC578:BC641" si="145">SUM(AY578:BB578)</f>
        <v>107420000</v>
      </c>
      <c r="BE578" t="str">
        <f t="shared" ref="BE578:BE641" si="146">_xlfn.IFS(AND(AS578=0, AND(AX578&gt;0,BC578&gt;0)),"LPS repressed",AND(AS578=0,AX578=0,BC578=0),"void",AND(AX578=0, AS578*BC578&gt;0)," TL repressed",AND(BC578=0, AS578*AX578&gt;0),"Cel repressed",AND(AS578&gt;0, AX578=0, BC578=0),"LPS only",AND(AS578=0, AX578&gt;0, BC578=0),"TL only",AND(AS578=0, AX578=0, BC578&gt;0),"Cel only",AS578*AX578*BC578&gt;0,"void")</f>
        <v>void</v>
      </c>
      <c r="BF578">
        <f t="shared" ref="BF578:BF641" si="147">COUNTIF(AO578:AR578,"&gt;0")</f>
        <v>1</v>
      </c>
      <c r="BG578">
        <f t="shared" ref="BG578:BG641" si="148">COUNTIF(AT578:AW578,"&gt;0")</f>
        <v>1</v>
      </c>
      <c r="BH578">
        <f t="shared" ref="BH578:BH641" si="149">COUNTIF(AY578:BB578,"&gt;0")</f>
        <v>1</v>
      </c>
    </row>
    <row r="579" spans="1:60" x14ac:dyDescent="0.45">
      <c r="A579" t="s">
        <v>3179</v>
      </c>
      <c r="B579" t="s">
        <v>1884</v>
      </c>
      <c r="C579">
        <v>41</v>
      </c>
      <c r="D579" t="s">
        <v>1884</v>
      </c>
      <c r="E579" t="s">
        <v>1884</v>
      </c>
      <c r="F579" t="s">
        <v>1885</v>
      </c>
      <c r="G579">
        <v>0.99989700000000004</v>
      </c>
      <c r="H579">
        <v>1</v>
      </c>
      <c r="I579" t="s">
        <v>56</v>
      </c>
      <c r="J579" t="s">
        <v>627</v>
      </c>
      <c r="K579" t="s">
        <v>344</v>
      </c>
      <c r="L579" t="s">
        <v>3180</v>
      </c>
      <c r="M579" t="s">
        <v>3181</v>
      </c>
      <c r="N579">
        <v>6</v>
      </c>
      <c r="O579">
        <v>0.92803999999999998</v>
      </c>
      <c r="P579">
        <v>0.89649999999999996</v>
      </c>
      <c r="Q579">
        <v>0.90803999999999996</v>
      </c>
      <c r="R579">
        <v>0.86677999999999999</v>
      </c>
      <c r="S579">
        <f t="shared" si="135"/>
        <v>0.89983999999999986</v>
      </c>
      <c r="T579">
        <v>0.78325</v>
      </c>
      <c r="U579">
        <v>0.73280999999999996</v>
      </c>
      <c r="V579">
        <v>0.75714999999999999</v>
      </c>
      <c r="W579">
        <v>0.73112999999999995</v>
      </c>
      <c r="X579" s="3">
        <f t="shared" si="136"/>
        <v>0.75108499999999989</v>
      </c>
      <c r="Y579" t="e">
        <f t="shared" si="137"/>
        <v>#DIV/0!</v>
      </c>
      <c r="Z579">
        <v>0.95206000000000002</v>
      </c>
      <c r="AA579">
        <v>0.92632999999999999</v>
      </c>
      <c r="AB579">
        <v>0.98007999999999995</v>
      </c>
      <c r="AC579">
        <v>0.92698999999999998</v>
      </c>
      <c r="AD579">
        <f t="shared" si="138"/>
        <v>0.94636500000000001</v>
      </c>
      <c r="AE579">
        <v>0.84172999999999998</v>
      </c>
      <c r="AF579">
        <v>0.83847000000000005</v>
      </c>
      <c r="AG579">
        <v>0.85463999999999996</v>
      </c>
      <c r="AH579">
        <v>0.81581999999999999</v>
      </c>
      <c r="AI579">
        <f t="shared" si="139"/>
        <v>0.83766499999999999</v>
      </c>
      <c r="AJ579" t="e">
        <f t="shared" si="140"/>
        <v>#DIV/0!</v>
      </c>
      <c r="AK579" s="1" t="e">
        <f>IF(AND(OR(#REF!&gt;1.49,#REF!&lt; 0.67),#REF!&lt; 0.05),"TL regulate","none")</f>
        <v>#REF!</v>
      </c>
      <c r="AL579" s="1" t="e">
        <f t="shared" si="141"/>
        <v>#DIV/0!</v>
      </c>
      <c r="AM579" s="1" t="e">
        <f t="shared" si="142"/>
        <v>#DIV/0!</v>
      </c>
      <c r="AO579">
        <v>175430000</v>
      </c>
      <c r="AP579">
        <v>0</v>
      </c>
      <c r="AQ579">
        <v>217900000</v>
      </c>
      <c r="AR579">
        <v>145170000</v>
      </c>
      <c r="AS579">
        <f t="shared" si="143"/>
        <v>538500000</v>
      </c>
      <c r="AT579">
        <v>153960000</v>
      </c>
      <c r="AU579">
        <v>0</v>
      </c>
      <c r="AV579">
        <v>191570000</v>
      </c>
      <c r="AW579">
        <v>110910000</v>
      </c>
      <c r="AX579">
        <f t="shared" si="144"/>
        <v>456440000</v>
      </c>
      <c r="AY579">
        <v>146500000</v>
      </c>
      <c r="AZ579">
        <v>0</v>
      </c>
      <c r="BA579">
        <v>212090000</v>
      </c>
      <c r="BB579">
        <v>126570000</v>
      </c>
      <c r="BC579">
        <f t="shared" si="145"/>
        <v>485160000</v>
      </c>
      <c r="BE579" t="str">
        <f t="shared" si="146"/>
        <v>void</v>
      </c>
      <c r="BF579">
        <f t="shared" si="147"/>
        <v>3</v>
      </c>
      <c r="BG579">
        <f t="shared" si="148"/>
        <v>3</v>
      </c>
      <c r="BH579">
        <f t="shared" si="149"/>
        <v>3</v>
      </c>
    </row>
    <row r="580" spans="1:60" x14ac:dyDescent="0.45">
      <c r="A580" t="s">
        <v>3182</v>
      </c>
      <c r="B580" t="s">
        <v>1912</v>
      </c>
      <c r="C580" t="s">
        <v>3183</v>
      </c>
      <c r="D580" t="s">
        <v>1914</v>
      </c>
      <c r="E580" t="s">
        <v>1914</v>
      </c>
      <c r="F580" t="s">
        <v>1915</v>
      </c>
      <c r="G580">
        <v>0.91570399999999996</v>
      </c>
      <c r="H580">
        <v>1</v>
      </c>
      <c r="I580" t="s">
        <v>56</v>
      </c>
      <c r="J580" t="s">
        <v>57</v>
      </c>
      <c r="K580" t="s">
        <v>1106</v>
      </c>
      <c r="L580" t="s">
        <v>3184</v>
      </c>
      <c r="M580" t="s">
        <v>3185</v>
      </c>
      <c r="N580">
        <v>4</v>
      </c>
      <c r="O580">
        <v>0.81323000000000001</v>
      </c>
      <c r="P580">
        <v>0.83877000000000002</v>
      </c>
      <c r="Q580">
        <v>0.85746999999999995</v>
      </c>
      <c r="R580">
        <v>0.90441000000000005</v>
      </c>
      <c r="S580">
        <f t="shared" si="135"/>
        <v>0.85347000000000006</v>
      </c>
      <c r="T580">
        <v>0.70945000000000003</v>
      </c>
      <c r="U580">
        <v>0.73838000000000004</v>
      </c>
      <c r="V580">
        <v>0.75182000000000004</v>
      </c>
      <c r="W580">
        <v>0.80481999999999998</v>
      </c>
      <c r="X580" s="3">
        <f t="shared" si="136"/>
        <v>0.75111749999999999</v>
      </c>
      <c r="Y580" t="e">
        <f t="shared" si="137"/>
        <v>#DIV/0!</v>
      </c>
      <c r="Z580">
        <v>0.77361999999999997</v>
      </c>
      <c r="AA580">
        <v>0.69601000000000002</v>
      </c>
      <c r="AB580">
        <v>0.78188999999999997</v>
      </c>
      <c r="AC580">
        <v>0.85113000000000005</v>
      </c>
      <c r="AD580">
        <f t="shared" si="138"/>
        <v>0.77566250000000003</v>
      </c>
      <c r="AE580">
        <v>0.70511999999999997</v>
      </c>
      <c r="AF580">
        <v>0.61585999999999996</v>
      </c>
      <c r="AG580">
        <v>0.67847000000000002</v>
      </c>
      <c r="AH580">
        <v>0.77410999999999996</v>
      </c>
      <c r="AI580">
        <f t="shared" si="139"/>
        <v>0.69338999999999995</v>
      </c>
      <c r="AJ580" t="e">
        <f t="shared" si="140"/>
        <v>#DIV/0!</v>
      </c>
      <c r="AK580" s="1" t="e">
        <f>IF(AND(OR(#REF!&gt;1.49,#REF!&lt; 0.67),#REF!&lt; 0.05),"TL regulate","none")</f>
        <v>#REF!</v>
      </c>
      <c r="AL580" s="1" t="e">
        <f t="shared" si="141"/>
        <v>#DIV/0!</v>
      </c>
      <c r="AM580" s="1" t="e">
        <f t="shared" si="142"/>
        <v>#DIV/0!</v>
      </c>
      <c r="AO580">
        <v>61289000</v>
      </c>
      <c r="AP580">
        <v>0</v>
      </c>
      <c r="AQ580">
        <v>57952000</v>
      </c>
      <c r="AR580">
        <v>44223000</v>
      </c>
      <c r="AS580">
        <f t="shared" si="143"/>
        <v>163464000</v>
      </c>
      <c r="AT580">
        <v>65005000</v>
      </c>
      <c r="AU580">
        <v>0</v>
      </c>
      <c r="AV580">
        <v>58959000</v>
      </c>
      <c r="AW580">
        <v>54795000</v>
      </c>
      <c r="AX580">
        <f t="shared" si="144"/>
        <v>178759000</v>
      </c>
      <c r="AY580">
        <v>51647000</v>
      </c>
      <c r="AZ580">
        <v>0</v>
      </c>
      <c r="BA580">
        <v>52391000</v>
      </c>
      <c r="BB580">
        <v>51987000</v>
      </c>
      <c r="BC580">
        <f t="shared" si="145"/>
        <v>156025000</v>
      </c>
      <c r="BE580" t="str">
        <f t="shared" si="146"/>
        <v>void</v>
      </c>
      <c r="BF580">
        <f t="shared" si="147"/>
        <v>3</v>
      </c>
      <c r="BG580">
        <f t="shared" si="148"/>
        <v>3</v>
      </c>
      <c r="BH580">
        <f t="shared" si="149"/>
        <v>3</v>
      </c>
    </row>
    <row r="581" spans="1:60" x14ac:dyDescent="0.45">
      <c r="A581" t="s">
        <v>3186</v>
      </c>
      <c r="B581" t="s">
        <v>122</v>
      </c>
      <c r="C581">
        <v>327</v>
      </c>
      <c r="D581" t="s">
        <v>122</v>
      </c>
      <c r="E581" t="s">
        <v>122</v>
      </c>
      <c r="F581" t="s">
        <v>123</v>
      </c>
      <c r="G581">
        <v>0.49999700000000002</v>
      </c>
      <c r="H581">
        <v>1</v>
      </c>
      <c r="I581" t="s">
        <v>56</v>
      </c>
      <c r="J581" t="s">
        <v>3187</v>
      </c>
      <c r="K581" t="s">
        <v>153</v>
      </c>
      <c r="L581" t="s">
        <v>3188</v>
      </c>
      <c r="M581" t="s">
        <v>3189</v>
      </c>
      <c r="N581">
        <v>1</v>
      </c>
      <c r="O581">
        <v>0.79873000000000005</v>
      </c>
      <c r="P581">
        <v>0.83281000000000005</v>
      </c>
      <c r="Q581">
        <v>0.93574999999999997</v>
      </c>
      <c r="R581">
        <v>0.78444000000000003</v>
      </c>
      <c r="S581">
        <f t="shared" si="135"/>
        <v>0.83793250000000008</v>
      </c>
      <c r="T581">
        <v>0.72894000000000003</v>
      </c>
      <c r="U581">
        <v>0.75131999999999999</v>
      </c>
      <c r="V581">
        <v>0.82782999999999995</v>
      </c>
      <c r="W581">
        <v>0.70043</v>
      </c>
      <c r="X581" s="3">
        <f t="shared" si="136"/>
        <v>0.75212999999999997</v>
      </c>
      <c r="Y581" t="e">
        <f t="shared" si="137"/>
        <v>#DIV/0!</v>
      </c>
      <c r="Z581">
        <v>0.89271999999999996</v>
      </c>
      <c r="AA581">
        <v>1.1109</v>
      </c>
      <c r="AB581">
        <v>0.89068999999999998</v>
      </c>
      <c r="AC581">
        <v>0.85214000000000001</v>
      </c>
      <c r="AD581">
        <f t="shared" si="138"/>
        <v>0.93661249999999996</v>
      </c>
      <c r="AE581">
        <v>0.89422999999999997</v>
      </c>
      <c r="AF581">
        <v>0.98246</v>
      </c>
      <c r="AG581">
        <v>0.87473999999999996</v>
      </c>
      <c r="AH581">
        <v>0.86075999999999997</v>
      </c>
      <c r="AI581">
        <f t="shared" si="139"/>
        <v>0.9030475</v>
      </c>
      <c r="AJ581" t="e">
        <f t="shared" si="140"/>
        <v>#DIV/0!</v>
      </c>
      <c r="AK581" s="1" t="e">
        <f>IF(AND(OR(#REF!&gt;1.49,#REF!&lt; 0.67),#REF!&lt; 0.05),"TL regulate","none")</f>
        <v>#REF!</v>
      </c>
      <c r="AL581" s="1" t="e">
        <f t="shared" si="141"/>
        <v>#DIV/0!</v>
      </c>
      <c r="AM581" s="1" t="e">
        <f t="shared" si="142"/>
        <v>#DIV/0!</v>
      </c>
      <c r="AO581">
        <v>1563600000</v>
      </c>
      <c r="AP581">
        <v>0</v>
      </c>
      <c r="AQ581">
        <v>635550000</v>
      </c>
      <c r="AR581">
        <v>572790000</v>
      </c>
      <c r="AS581">
        <f t="shared" si="143"/>
        <v>2771940000</v>
      </c>
      <c r="AT581">
        <v>1771200000</v>
      </c>
      <c r="AU581">
        <v>0</v>
      </c>
      <c r="AV581">
        <v>683910000</v>
      </c>
      <c r="AW581">
        <v>759510000</v>
      </c>
      <c r="AX581">
        <f t="shared" si="144"/>
        <v>3214620000</v>
      </c>
      <c r="AY581">
        <v>1636700000</v>
      </c>
      <c r="AZ581">
        <v>0</v>
      </c>
      <c r="BA581">
        <v>700300000</v>
      </c>
      <c r="BB581">
        <v>733650000</v>
      </c>
      <c r="BC581">
        <f t="shared" si="145"/>
        <v>3070650000</v>
      </c>
      <c r="BE581" t="str">
        <f t="shared" si="146"/>
        <v>void</v>
      </c>
      <c r="BF581">
        <f t="shared" si="147"/>
        <v>3</v>
      </c>
      <c r="BG581">
        <f t="shared" si="148"/>
        <v>3</v>
      </c>
      <c r="BH581">
        <f t="shared" si="149"/>
        <v>3</v>
      </c>
    </row>
    <row r="582" spans="1:60" x14ac:dyDescent="0.45">
      <c r="A582" t="s">
        <v>3190</v>
      </c>
      <c r="B582" t="s">
        <v>3191</v>
      </c>
      <c r="C582" t="s">
        <v>3192</v>
      </c>
      <c r="D582" t="s">
        <v>3193</v>
      </c>
      <c r="E582" t="s">
        <v>3193</v>
      </c>
      <c r="F582" t="s">
        <v>3194</v>
      </c>
      <c r="G582">
        <v>0.89286399999999999</v>
      </c>
      <c r="H582">
        <v>1</v>
      </c>
      <c r="I582" t="s">
        <v>80</v>
      </c>
      <c r="J582" t="s">
        <v>57</v>
      </c>
      <c r="K582" t="s">
        <v>3195</v>
      </c>
      <c r="L582" t="s">
        <v>3196</v>
      </c>
      <c r="M582" t="s">
        <v>3197</v>
      </c>
      <c r="N582">
        <v>2</v>
      </c>
      <c r="O582">
        <v>0.99300999999999995</v>
      </c>
      <c r="P582">
        <v>0.83874000000000004</v>
      </c>
      <c r="Q582">
        <v>0.79844999999999999</v>
      </c>
      <c r="R582">
        <v>0.78076000000000001</v>
      </c>
      <c r="S582">
        <f t="shared" si="135"/>
        <v>0.85273999999999994</v>
      </c>
      <c r="T582">
        <v>0.88932</v>
      </c>
      <c r="U582">
        <v>0.74917</v>
      </c>
      <c r="V582">
        <v>0.68628</v>
      </c>
      <c r="W582">
        <v>0.68437999999999999</v>
      </c>
      <c r="X582" s="3">
        <f t="shared" si="136"/>
        <v>0.7522875</v>
      </c>
      <c r="Y582" t="e">
        <f t="shared" si="137"/>
        <v>#DIV/0!</v>
      </c>
      <c r="Z582">
        <v>1.1620999999999999</v>
      </c>
      <c r="AA582">
        <v>1.2101999999999999</v>
      </c>
      <c r="AB582">
        <v>1.0626</v>
      </c>
      <c r="AC582">
        <v>1.1015999999999999</v>
      </c>
      <c r="AD582">
        <f t="shared" si="138"/>
        <v>1.134125</v>
      </c>
      <c r="AE582">
        <v>1.0832999999999999</v>
      </c>
      <c r="AF582">
        <v>1.1491</v>
      </c>
      <c r="AG582">
        <v>1.0046999999999999</v>
      </c>
      <c r="AH582">
        <v>1.0184</v>
      </c>
      <c r="AI582">
        <f t="shared" si="139"/>
        <v>1.0638749999999999</v>
      </c>
      <c r="AJ582" t="e">
        <f t="shared" si="140"/>
        <v>#DIV/0!</v>
      </c>
      <c r="AK582" s="1" t="e">
        <f>IF(AND(OR(#REF!&gt;1.49,#REF!&lt; 0.67),#REF!&lt; 0.05),"TL regulate","none")</f>
        <v>#REF!</v>
      </c>
      <c r="AL582" s="1" t="e">
        <f t="shared" si="141"/>
        <v>#DIV/0!</v>
      </c>
      <c r="AM582" s="1" t="e">
        <f t="shared" si="142"/>
        <v>#DIV/0!</v>
      </c>
      <c r="AO582">
        <v>0</v>
      </c>
      <c r="AP582">
        <v>0</v>
      </c>
      <c r="AQ582">
        <v>0</v>
      </c>
      <c r="AR582">
        <v>64061000</v>
      </c>
      <c r="AS582">
        <f t="shared" si="143"/>
        <v>64061000</v>
      </c>
      <c r="AT582">
        <v>0</v>
      </c>
      <c r="AU582">
        <v>0</v>
      </c>
      <c r="AV582">
        <v>0</v>
      </c>
      <c r="AW582">
        <v>55373000</v>
      </c>
      <c r="AX582">
        <f t="shared" si="144"/>
        <v>55373000</v>
      </c>
      <c r="AY582">
        <v>0</v>
      </c>
      <c r="AZ582">
        <v>0</v>
      </c>
      <c r="BA582">
        <v>0</v>
      </c>
      <c r="BB582">
        <v>57604000</v>
      </c>
      <c r="BC582">
        <f t="shared" si="145"/>
        <v>57604000</v>
      </c>
      <c r="BE582" t="str">
        <f t="shared" si="146"/>
        <v>void</v>
      </c>
      <c r="BF582">
        <f t="shared" si="147"/>
        <v>1</v>
      </c>
      <c r="BG582">
        <f t="shared" si="148"/>
        <v>1</v>
      </c>
      <c r="BH582">
        <f t="shared" si="149"/>
        <v>1</v>
      </c>
    </row>
    <row r="583" spans="1:60" x14ac:dyDescent="0.45">
      <c r="A583" t="s">
        <v>3198</v>
      </c>
      <c r="B583" t="s">
        <v>3199</v>
      </c>
      <c r="C583" t="s">
        <v>2977</v>
      </c>
      <c r="D583" t="s">
        <v>3200</v>
      </c>
      <c r="E583" t="s">
        <v>3200</v>
      </c>
      <c r="F583" t="s">
        <v>3201</v>
      </c>
      <c r="G583">
        <v>0.79953200000000002</v>
      </c>
      <c r="H583">
        <v>1</v>
      </c>
      <c r="I583" t="s">
        <v>56</v>
      </c>
      <c r="J583" t="s">
        <v>57</v>
      </c>
      <c r="K583" t="s">
        <v>487</v>
      </c>
      <c r="L583" t="s">
        <v>3202</v>
      </c>
      <c r="M583" t="s">
        <v>3203</v>
      </c>
      <c r="N583">
        <v>6</v>
      </c>
      <c r="O583">
        <v>0.88687000000000005</v>
      </c>
      <c r="P583">
        <v>0.88554999999999995</v>
      </c>
      <c r="Q583">
        <v>0.86212</v>
      </c>
      <c r="R583">
        <v>0.91481999999999997</v>
      </c>
      <c r="S583">
        <f t="shared" si="135"/>
        <v>0.88734000000000002</v>
      </c>
      <c r="T583">
        <v>0.74985999999999997</v>
      </c>
      <c r="U583">
        <v>0.80688000000000004</v>
      </c>
      <c r="V583">
        <v>0.70367999999999997</v>
      </c>
      <c r="W583">
        <v>0.75283999999999995</v>
      </c>
      <c r="X583" s="3">
        <f t="shared" si="136"/>
        <v>0.75331499999999996</v>
      </c>
      <c r="Y583" t="e">
        <f t="shared" si="137"/>
        <v>#DIV/0!</v>
      </c>
      <c r="Z583">
        <v>1.2023999999999999</v>
      </c>
      <c r="AA583">
        <v>1.1612</v>
      </c>
      <c r="AB583">
        <v>1.2842</v>
      </c>
      <c r="AC583">
        <v>1.2123999999999999</v>
      </c>
      <c r="AD583">
        <f t="shared" si="138"/>
        <v>1.21505</v>
      </c>
      <c r="AE583">
        <v>1.0216000000000001</v>
      </c>
      <c r="AF583">
        <v>0.97941</v>
      </c>
      <c r="AG583">
        <v>1.0995999999999999</v>
      </c>
      <c r="AH583">
        <v>1.0438000000000001</v>
      </c>
      <c r="AI583">
        <f t="shared" si="139"/>
        <v>1.0361024999999999</v>
      </c>
      <c r="AJ583" t="e">
        <f t="shared" si="140"/>
        <v>#DIV/0!</v>
      </c>
      <c r="AK583" s="1" t="e">
        <f>IF(AND(OR(#REF!&gt;1.49,#REF!&lt; 0.67),#REF!&lt; 0.05),"TL regulate","none")</f>
        <v>#REF!</v>
      </c>
      <c r="AL583" s="1" t="e">
        <f t="shared" si="141"/>
        <v>#DIV/0!</v>
      </c>
      <c r="AM583" s="1" t="e">
        <f t="shared" si="142"/>
        <v>#DIV/0!</v>
      </c>
      <c r="AO583">
        <v>289450000</v>
      </c>
      <c r="AP583">
        <v>0</v>
      </c>
      <c r="AQ583">
        <v>308150000</v>
      </c>
      <c r="AR583">
        <v>462600000</v>
      </c>
      <c r="AS583">
        <f t="shared" si="143"/>
        <v>1060200000</v>
      </c>
      <c r="AT583">
        <v>223190000</v>
      </c>
      <c r="AU583">
        <v>0</v>
      </c>
      <c r="AV583">
        <v>251430000</v>
      </c>
      <c r="AW583">
        <v>377720000</v>
      </c>
      <c r="AX583">
        <f t="shared" si="144"/>
        <v>852340000</v>
      </c>
      <c r="AY583">
        <v>303390000</v>
      </c>
      <c r="AZ583">
        <v>0</v>
      </c>
      <c r="BA583">
        <v>310990000</v>
      </c>
      <c r="BB583">
        <v>524710000</v>
      </c>
      <c r="BC583">
        <f t="shared" si="145"/>
        <v>1139090000</v>
      </c>
      <c r="BE583" t="str">
        <f t="shared" si="146"/>
        <v>void</v>
      </c>
      <c r="BF583">
        <f t="shared" si="147"/>
        <v>3</v>
      </c>
      <c r="BG583">
        <f t="shared" si="148"/>
        <v>3</v>
      </c>
      <c r="BH583">
        <f t="shared" si="149"/>
        <v>3</v>
      </c>
    </row>
    <row r="584" spans="1:60" x14ac:dyDescent="0.45">
      <c r="A584" t="s">
        <v>3204</v>
      </c>
      <c r="B584" t="s">
        <v>3205</v>
      </c>
      <c r="C584">
        <v>39</v>
      </c>
      <c r="D584" t="s">
        <v>3205</v>
      </c>
      <c r="E584" t="s">
        <v>3205</v>
      </c>
      <c r="F584" t="s">
        <v>3206</v>
      </c>
      <c r="G584">
        <v>0.5</v>
      </c>
      <c r="H584">
        <v>1</v>
      </c>
      <c r="I584" t="s">
        <v>56</v>
      </c>
      <c r="J584" t="s">
        <v>63</v>
      </c>
      <c r="K584" t="s">
        <v>64</v>
      </c>
      <c r="L584" t="s">
        <v>3207</v>
      </c>
      <c r="M584" t="s">
        <v>3208</v>
      </c>
      <c r="N584">
        <v>3</v>
      </c>
      <c r="O584">
        <v>0.79283000000000003</v>
      </c>
      <c r="P584">
        <v>0.75170999999999999</v>
      </c>
      <c r="Q584">
        <v>0.80200000000000005</v>
      </c>
      <c r="R584">
        <v>0.76917999999999997</v>
      </c>
      <c r="S584">
        <f t="shared" si="135"/>
        <v>0.77893000000000001</v>
      </c>
      <c r="T584">
        <v>0.76932</v>
      </c>
      <c r="U584">
        <v>0.72209000000000001</v>
      </c>
      <c r="V584">
        <v>0.78763000000000005</v>
      </c>
      <c r="W584">
        <v>0.73472999999999999</v>
      </c>
      <c r="X584" s="3">
        <f t="shared" si="136"/>
        <v>0.75344250000000001</v>
      </c>
      <c r="Y584" t="e">
        <f t="shared" si="137"/>
        <v>#DIV/0!</v>
      </c>
      <c r="Z584">
        <v>1.0165999999999999</v>
      </c>
      <c r="AA584">
        <v>0.93957000000000002</v>
      </c>
      <c r="AB584">
        <v>1.0303</v>
      </c>
      <c r="AC584">
        <v>1.056</v>
      </c>
      <c r="AD584">
        <f t="shared" si="138"/>
        <v>1.0106174999999999</v>
      </c>
      <c r="AE584">
        <v>0.97182000000000002</v>
      </c>
      <c r="AF584">
        <v>0.90280000000000005</v>
      </c>
      <c r="AG584">
        <v>0.94538</v>
      </c>
      <c r="AH584">
        <v>0.99680000000000002</v>
      </c>
      <c r="AI584">
        <f t="shared" si="139"/>
        <v>0.95420000000000005</v>
      </c>
      <c r="AJ584" t="e">
        <f t="shared" si="140"/>
        <v>#DIV/0!</v>
      </c>
      <c r="AK584" s="1" t="e">
        <f>IF(AND(OR(#REF!&gt;1.49,#REF!&lt; 0.67),#REF!&lt; 0.05),"TL regulate","none")</f>
        <v>#REF!</v>
      </c>
      <c r="AL584" s="1" t="e">
        <f t="shared" si="141"/>
        <v>#DIV/0!</v>
      </c>
      <c r="AM584" s="1" t="e">
        <f t="shared" si="142"/>
        <v>#DIV/0!</v>
      </c>
      <c r="AO584">
        <v>506820000</v>
      </c>
      <c r="AP584">
        <v>0</v>
      </c>
      <c r="AQ584">
        <v>285840000</v>
      </c>
      <c r="AR584">
        <v>272070000</v>
      </c>
      <c r="AS584">
        <f t="shared" si="143"/>
        <v>1064730000</v>
      </c>
      <c r="AT584">
        <v>405610000</v>
      </c>
      <c r="AU584">
        <v>0</v>
      </c>
      <c r="AV584">
        <v>248650000</v>
      </c>
      <c r="AW584">
        <v>235540000</v>
      </c>
      <c r="AX584">
        <f t="shared" si="144"/>
        <v>889800000</v>
      </c>
      <c r="AY584">
        <v>437920000</v>
      </c>
      <c r="AZ584">
        <v>0</v>
      </c>
      <c r="BA584">
        <v>240390000</v>
      </c>
      <c r="BB584">
        <v>234770000</v>
      </c>
      <c r="BC584">
        <f t="shared" si="145"/>
        <v>913080000</v>
      </c>
      <c r="BE584" t="str">
        <f t="shared" si="146"/>
        <v>void</v>
      </c>
      <c r="BF584">
        <f t="shared" si="147"/>
        <v>3</v>
      </c>
      <c r="BG584">
        <f t="shared" si="148"/>
        <v>3</v>
      </c>
      <c r="BH584">
        <f t="shared" si="149"/>
        <v>3</v>
      </c>
    </row>
    <row r="585" spans="1:60" x14ac:dyDescent="0.45">
      <c r="A585" t="s">
        <v>3209</v>
      </c>
      <c r="B585" t="s">
        <v>3205</v>
      </c>
      <c r="C585">
        <v>37</v>
      </c>
      <c r="D585" t="s">
        <v>3205</v>
      </c>
      <c r="E585" t="s">
        <v>3205</v>
      </c>
      <c r="F585" t="s">
        <v>3206</v>
      </c>
      <c r="G585">
        <v>0.5</v>
      </c>
      <c r="H585">
        <v>1</v>
      </c>
      <c r="I585" t="s">
        <v>56</v>
      </c>
      <c r="J585" t="s">
        <v>57</v>
      </c>
      <c r="K585" t="s">
        <v>153</v>
      </c>
      <c r="L585" t="s">
        <v>3207</v>
      </c>
      <c r="M585" t="s">
        <v>3208</v>
      </c>
      <c r="N585">
        <v>1</v>
      </c>
      <c r="O585">
        <v>0.79283000000000003</v>
      </c>
      <c r="P585">
        <v>0.75170999999999999</v>
      </c>
      <c r="Q585">
        <v>0.80200000000000005</v>
      </c>
      <c r="R585">
        <v>0.76917999999999997</v>
      </c>
      <c r="S585">
        <f t="shared" si="135"/>
        <v>0.77893000000000001</v>
      </c>
      <c r="T585">
        <v>0.76932</v>
      </c>
      <c r="U585">
        <v>0.72209000000000001</v>
      </c>
      <c r="V585">
        <v>0.78763000000000005</v>
      </c>
      <c r="W585">
        <v>0.73472999999999999</v>
      </c>
      <c r="X585" s="3">
        <f t="shared" si="136"/>
        <v>0.75344250000000001</v>
      </c>
      <c r="Y585" t="e">
        <f t="shared" si="137"/>
        <v>#DIV/0!</v>
      </c>
      <c r="Z585">
        <v>1.0165999999999999</v>
      </c>
      <c r="AA585">
        <v>0.93957000000000002</v>
      </c>
      <c r="AB585">
        <v>1.0303</v>
      </c>
      <c r="AC585">
        <v>1.056</v>
      </c>
      <c r="AD585">
        <f t="shared" si="138"/>
        <v>1.0106174999999999</v>
      </c>
      <c r="AE585">
        <v>0.97182000000000002</v>
      </c>
      <c r="AF585">
        <v>0.90280000000000005</v>
      </c>
      <c r="AG585">
        <v>0.94538</v>
      </c>
      <c r="AH585">
        <v>0.99680000000000002</v>
      </c>
      <c r="AI585">
        <f t="shared" si="139"/>
        <v>0.95420000000000005</v>
      </c>
      <c r="AJ585" t="e">
        <f t="shared" si="140"/>
        <v>#DIV/0!</v>
      </c>
      <c r="AK585" s="1" t="e">
        <f>IF(AND(OR(#REF!&gt;1.49,#REF!&lt; 0.67),#REF!&lt; 0.05),"TL regulate","none")</f>
        <v>#REF!</v>
      </c>
      <c r="AL585" s="1" t="e">
        <f t="shared" si="141"/>
        <v>#DIV/0!</v>
      </c>
      <c r="AM585" s="1" t="e">
        <f t="shared" si="142"/>
        <v>#DIV/0!</v>
      </c>
      <c r="AO585">
        <v>506820000</v>
      </c>
      <c r="AP585">
        <v>0</v>
      </c>
      <c r="AQ585">
        <v>285840000</v>
      </c>
      <c r="AR585">
        <v>272070000</v>
      </c>
      <c r="AS585">
        <f t="shared" si="143"/>
        <v>1064730000</v>
      </c>
      <c r="AT585">
        <v>405610000</v>
      </c>
      <c r="AU585">
        <v>0</v>
      </c>
      <c r="AV585">
        <v>248650000</v>
      </c>
      <c r="AW585">
        <v>235540000</v>
      </c>
      <c r="AX585">
        <f t="shared" si="144"/>
        <v>889800000</v>
      </c>
      <c r="AY585">
        <v>437920000</v>
      </c>
      <c r="AZ585">
        <v>0</v>
      </c>
      <c r="BA585">
        <v>240390000</v>
      </c>
      <c r="BB585">
        <v>234770000</v>
      </c>
      <c r="BC585">
        <f t="shared" si="145"/>
        <v>913080000</v>
      </c>
      <c r="BE585" t="str">
        <f t="shared" si="146"/>
        <v>void</v>
      </c>
      <c r="BF585">
        <f t="shared" si="147"/>
        <v>3</v>
      </c>
      <c r="BG585">
        <f t="shared" si="148"/>
        <v>3</v>
      </c>
      <c r="BH585">
        <f t="shared" si="149"/>
        <v>3</v>
      </c>
    </row>
    <row r="586" spans="1:60" x14ac:dyDescent="0.45">
      <c r="A586" t="s">
        <v>3210</v>
      </c>
      <c r="B586" t="s">
        <v>2049</v>
      </c>
      <c r="C586">
        <v>440</v>
      </c>
      <c r="D586" t="s">
        <v>2049</v>
      </c>
      <c r="E586" t="s">
        <v>2049</v>
      </c>
      <c r="F586" t="s">
        <v>2050</v>
      </c>
      <c r="G586">
        <v>0.754803</v>
      </c>
      <c r="H586">
        <v>1</v>
      </c>
      <c r="I586" t="s">
        <v>56</v>
      </c>
      <c r="J586" t="s">
        <v>57</v>
      </c>
      <c r="K586" t="s">
        <v>1279</v>
      </c>
      <c r="L586" t="s">
        <v>3211</v>
      </c>
      <c r="M586" t="s">
        <v>3212</v>
      </c>
      <c r="N586">
        <v>4</v>
      </c>
      <c r="O586">
        <v>0.98221999999999998</v>
      </c>
      <c r="P586">
        <v>0.77590999999999999</v>
      </c>
      <c r="R586">
        <v>1.0313000000000001</v>
      </c>
      <c r="S586">
        <f t="shared" si="135"/>
        <v>0.92981000000000014</v>
      </c>
      <c r="T586">
        <v>0.78164</v>
      </c>
      <c r="U586">
        <v>0.62438000000000005</v>
      </c>
      <c r="W586">
        <v>0.85492999999999997</v>
      </c>
      <c r="X586" s="3">
        <f t="shared" si="136"/>
        <v>0.75365000000000004</v>
      </c>
      <c r="Y586" t="e">
        <f t="shared" si="137"/>
        <v>#DIV/0!</v>
      </c>
      <c r="Z586">
        <v>0.85601000000000005</v>
      </c>
      <c r="AA586">
        <v>0.71121999999999996</v>
      </c>
      <c r="AC586">
        <v>0.87085000000000001</v>
      </c>
      <c r="AD586">
        <f t="shared" si="138"/>
        <v>0.81269333333333327</v>
      </c>
      <c r="AE586">
        <v>0.73368</v>
      </c>
      <c r="AF586">
        <v>0.59511000000000003</v>
      </c>
      <c r="AH586">
        <v>0.75477000000000005</v>
      </c>
      <c r="AI586">
        <f t="shared" si="139"/>
        <v>0.69452000000000014</v>
      </c>
      <c r="AJ586" t="e">
        <f t="shared" si="140"/>
        <v>#DIV/0!</v>
      </c>
      <c r="AK586" s="1" t="e">
        <f>IF(AND(OR(#REF!&gt;1.49,#REF!&lt; 0.67),#REF!&lt; 0.05),"TL regulate","none")</f>
        <v>#REF!</v>
      </c>
      <c r="AL586" s="1" t="e">
        <f t="shared" si="141"/>
        <v>#DIV/0!</v>
      </c>
      <c r="AM586" s="1" t="e">
        <f t="shared" si="142"/>
        <v>#DIV/0!</v>
      </c>
      <c r="AO586">
        <v>25781000</v>
      </c>
      <c r="AP586">
        <v>0</v>
      </c>
      <c r="AQ586">
        <v>0</v>
      </c>
      <c r="AR586">
        <v>35959000</v>
      </c>
      <c r="AS586">
        <f t="shared" si="143"/>
        <v>61740000</v>
      </c>
      <c r="AT586">
        <v>27893000</v>
      </c>
      <c r="AU586">
        <v>0</v>
      </c>
      <c r="AV586">
        <v>0</v>
      </c>
      <c r="AW586">
        <v>41977000</v>
      </c>
      <c r="AX586">
        <f t="shared" si="144"/>
        <v>69870000</v>
      </c>
      <c r="AY586">
        <v>28799000</v>
      </c>
      <c r="AZ586">
        <v>0</v>
      </c>
      <c r="BA586">
        <v>0</v>
      </c>
      <c r="BB586">
        <v>34985000</v>
      </c>
      <c r="BC586">
        <f t="shared" si="145"/>
        <v>63784000</v>
      </c>
      <c r="BE586" t="str">
        <f t="shared" si="146"/>
        <v>void</v>
      </c>
      <c r="BF586">
        <f t="shared" si="147"/>
        <v>2</v>
      </c>
      <c r="BG586">
        <f t="shared" si="148"/>
        <v>2</v>
      </c>
      <c r="BH586">
        <f t="shared" si="149"/>
        <v>2</v>
      </c>
    </row>
    <row r="587" spans="1:60" x14ac:dyDescent="0.45">
      <c r="A587" t="s">
        <v>3213</v>
      </c>
      <c r="B587" t="s">
        <v>3214</v>
      </c>
      <c r="C587" t="s">
        <v>3215</v>
      </c>
      <c r="D587" t="s">
        <v>3216</v>
      </c>
      <c r="E587" t="s">
        <v>3216</v>
      </c>
      <c r="F587">
        <v>0</v>
      </c>
      <c r="G587">
        <v>1</v>
      </c>
      <c r="H587">
        <v>1</v>
      </c>
      <c r="I587" t="s">
        <v>56</v>
      </c>
      <c r="J587" t="s">
        <v>57</v>
      </c>
      <c r="K587" t="s">
        <v>468</v>
      </c>
      <c r="L587" t="s">
        <v>3217</v>
      </c>
      <c r="M587" t="s">
        <v>3218</v>
      </c>
      <c r="N587">
        <v>4</v>
      </c>
      <c r="P587">
        <v>0.93811</v>
      </c>
      <c r="S587">
        <f t="shared" si="135"/>
        <v>0.93811</v>
      </c>
      <c r="U587">
        <v>0.75421000000000005</v>
      </c>
      <c r="X587" s="3">
        <f t="shared" si="136"/>
        <v>0.75421000000000005</v>
      </c>
      <c r="Y587" t="e">
        <f t="shared" si="137"/>
        <v>#DIV/0!</v>
      </c>
      <c r="AA587">
        <v>0.74561999999999995</v>
      </c>
      <c r="AD587">
        <f t="shared" si="138"/>
        <v>0.74561999999999995</v>
      </c>
      <c r="AF587">
        <v>0.62444999999999995</v>
      </c>
      <c r="AI587">
        <f t="shared" si="139"/>
        <v>0.62444999999999995</v>
      </c>
      <c r="AJ587" t="e">
        <f t="shared" si="140"/>
        <v>#DIV/0!</v>
      </c>
      <c r="AK587" s="1" t="e">
        <f>IF(AND(OR(#REF!&gt;1.49,#REF!&lt; 0.67),#REF!&lt; 0.05),"TL regulate","none")</f>
        <v>#REF!</v>
      </c>
      <c r="AL587" s="1" t="e">
        <f t="shared" si="141"/>
        <v>#DIV/0!</v>
      </c>
      <c r="AM587" s="1" t="e">
        <f t="shared" si="142"/>
        <v>#DIV/0!</v>
      </c>
      <c r="AO587">
        <v>0</v>
      </c>
      <c r="AP587">
        <v>0</v>
      </c>
      <c r="AQ587">
        <v>0</v>
      </c>
      <c r="AR587">
        <v>0</v>
      </c>
      <c r="AS587">
        <f t="shared" si="143"/>
        <v>0</v>
      </c>
      <c r="AT587">
        <v>0</v>
      </c>
      <c r="AU587">
        <v>0</v>
      </c>
      <c r="AV587">
        <v>0</v>
      </c>
      <c r="AW587">
        <v>0</v>
      </c>
      <c r="AX587">
        <f t="shared" si="144"/>
        <v>0</v>
      </c>
      <c r="AY587">
        <v>0</v>
      </c>
      <c r="AZ587">
        <v>0</v>
      </c>
      <c r="BA587">
        <v>0</v>
      </c>
      <c r="BB587">
        <v>0</v>
      </c>
      <c r="BC587">
        <f t="shared" si="145"/>
        <v>0</v>
      </c>
      <c r="BE587" t="str">
        <f t="shared" si="146"/>
        <v>void</v>
      </c>
      <c r="BF587">
        <f t="shared" si="147"/>
        <v>0</v>
      </c>
      <c r="BG587">
        <f t="shared" si="148"/>
        <v>0</v>
      </c>
      <c r="BH587">
        <f t="shared" si="149"/>
        <v>0</v>
      </c>
    </row>
    <row r="588" spans="1:60" x14ac:dyDescent="0.45">
      <c r="A588" t="s">
        <v>3219</v>
      </c>
      <c r="B588" t="s">
        <v>931</v>
      </c>
      <c r="C588">
        <v>356</v>
      </c>
      <c r="D588" t="s">
        <v>931</v>
      </c>
      <c r="E588" t="s">
        <v>931</v>
      </c>
      <c r="F588" t="s">
        <v>932</v>
      </c>
      <c r="G588">
        <v>0.92031399999999997</v>
      </c>
      <c r="H588">
        <v>1</v>
      </c>
      <c r="I588" t="s">
        <v>80</v>
      </c>
      <c r="J588" t="s">
        <v>1033</v>
      </c>
      <c r="K588" t="s">
        <v>432</v>
      </c>
      <c r="L588" t="s">
        <v>3220</v>
      </c>
      <c r="M588" t="s">
        <v>3221</v>
      </c>
      <c r="N588">
        <v>9</v>
      </c>
      <c r="Q588">
        <v>1.1089</v>
      </c>
      <c r="R588">
        <v>0.63461999999999996</v>
      </c>
      <c r="S588">
        <f t="shared" si="135"/>
        <v>0.87175999999999998</v>
      </c>
      <c r="V588">
        <v>0.97389000000000003</v>
      </c>
      <c r="W588">
        <v>0.53496999999999995</v>
      </c>
      <c r="X588" s="3">
        <f t="shared" si="136"/>
        <v>0.75442999999999993</v>
      </c>
      <c r="Y588" t="e">
        <f t="shared" si="137"/>
        <v>#DIV/0!</v>
      </c>
      <c r="AB588">
        <v>1.0244</v>
      </c>
      <c r="AC588">
        <v>0.85440000000000005</v>
      </c>
      <c r="AD588">
        <f t="shared" si="138"/>
        <v>0.93940000000000001</v>
      </c>
      <c r="AG588">
        <v>0.98104000000000002</v>
      </c>
      <c r="AH588">
        <v>0.79239999999999999</v>
      </c>
      <c r="AI588">
        <f t="shared" si="139"/>
        <v>0.88671999999999995</v>
      </c>
      <c r="AJ588" t="e">
        <f t="shared" si="140"/>
        <v>#DIV/0!</v>
      </c>
      <c r="AK588" s="1" t="e">
        <f>IF(AND(OR(#REF!&gt;1.49,#REF!&lt; 0.67),#REF!&lt; 0.05),"TL regulate","none")</f>
        <v>#REF!</v>
      </c>
      <c r="AL588" s="1" t="e">
        <f t="shared" si="141"/>
        <v>#DIV/0!</v>
      </c>
      <c r="AM588" s="1" t="e">
        <f t="shared" si="142"/>
        <v>#DIV/0!</v>
      </c>
      <c r="AO588">
        <v>0</v>
      </c>
      <c r="AP588">
        <v>0</v>
      </c>
      <c r="AQ588">
        <v>0</v>
      </c>
      <c r="AR588">
        <v>184190000</v>
      </c>
      <c r="AS588">
        <f t="shared" si="143"/>
        <v>184190000</v>
      </c>
      <c r="AT588">
        <v>0</v>
      </c>
      <c r="AU588">
        <v>0</v>
      </c>
      <c r="AV588">
        <v>0</v>
      </c>
      <c r="AW588">
        <v>148020000</v>
      </c>
      <c r="AX588">
        <f t="shared" si="144"/>
        <v>148020000</v>
      </c>
      <c r="AY588">
        <v>0</v>
      </c>
      <c r="AZ588">
        <v>0</v>
      </c>
      <c r="BA588">
        <v>0</v>
      </c>
      <c r="BB588">
        <v>135050000</v>
      </c>
      <c r="BC588">
        <f t="shared" si="145"/>
        <v>135050000</v>
      </c>
      <c r="BE588" t="str">
        <f t="shared" si="146"/>
        <v>void</v>
      </c>
      <c r="BF588">
        <f t="shared" si="147"/>
        <v>1</v>
      </c>
      <c r="BG588">
        <f t="shared" si="148"/>
        <v>1</v>
      </c>
      <c r="BH588">
        <f t="shared" si="149"/>
        <v>1</v>
      </c>
    </row>
    <row r="589" spans="1:60" x14ac:dyDescent="0.45">
      <c r="A589" t="s">
        <v>3222</v>
      </c>
      <c r="B589" t="s">
        <v>3223</v>
      </c>
      <c r="C589" t="s">
        <v>3224</v>
      </c>
      <c r="D589" t="s">
        <v>3225</v>
      </c>
      <c r="E589" t="s">
        <v>3225</v>
      </c>
      <c r="F589" t="s">
        <v>3226</v>
      </c>
      <c r="G589">
        <v>0.49624800000000002</v>
      </c>
      <c r="H589">
        <v>0</v>
      </c>
      <c r="I589" t="s">
        <v>56</v>
      </c>
      <c r="J589" t="s">
        <v>57</v>
      </c>
      <c r="K589" t="s">
        <v>2916</v>
      </c>
      <c r="L589" t="s">
        <v>3227</v>
      </c>
      <c r="M589" t="s">
        <v>3228</v>
      </c>
      <c r="N589">
        <v>11</v>
      </c>
      <c r="Q589">
        <v>0.94338999999999995</v>
      </c>
      <c r="S589">
        <f t="shared" si="135"/>
        <v>0.94338999999999995</v>
      </c>
      <c r="V589">
        <v>0.75471999999999995</v>
      </c>
      <c r="X589" s="3">
        <f t="shared" si="136"/>
        <v>0.75471999999999995</v>
      </c>
      <c r="Y589" t="e">
        <f t="shared" si="137"/>
        <v>#DIV/0!</v>
      </c>
      <c r="AB589">
        <v>1.0039</v>
      </c>
      <c r="AD589">
        <f t="shared" si="138"/>
        <v>1.0039</v>
      </c>
      <c r="AG589">
        <v>0.86038000000000003</v>
      </c>
      <c r="AI589">
        <f t="shared" si="139"/>
        <v>0.86038000000000003</v>
      </c>
      <c r="AJ589" t="e">
        <f t="shared" si="140"/>
        <v>#DIV/0!</v>
      </c>
      <c r="AK589" s="1" t="e">
        <f>IF(AND(OR(#REF!&gt;1.49,#REF!&lt; 0.67),#REF!&lt; 0.05),"TL regulate","none")</f>
        <v>#REF!</v>
      </c>
      <c r="AL589" s="1" t="e">
        <f t="shared" si="141"/>
        <v>#DIV/0!</v>
      </c>
      <c r="AM589" s="1" t="e">
        <f t="shared" si="142"/>
        <v>#DIV/0!</v>
      </c>
      <c r="AO589">
        <v>0</v>
      </c>
      <c r="AP589">
        <v>0</v>
      </c>
      <c r="AQ589">
        <v>27026000</v>
      </c>
      <c r="AR589">
        <v>0</v>
      </c>
      <c r="AS589">
        <f t="shared" si="143"/>
        <v>27026000</v>
      </c>
      <c r="AT589">
        <v>37825000</v>
      </c>
      <c r="AU589">
        <v>0</v>
      </c>
      <c r="AV589">
        <v>46025000</v>
      </c>
      <c r="AW589">
        <v>0</v>
      </c>
      <c r="AX589">
        <f t="shared" si="144"/>
        <v>83850000</v>
      </c>
      <c r="AY589">
        <v>0</v>
      </c>
      <c r="AZ589">
        <v>0</v>
      </c>
      <c r="BA589">
        <v>35849000</v>
      </c>
      <c r="BB589">
        <v>0</v>
      </c>
      <c r="BC589">
        <f t="shared" si="145"/>
        <v>35849000</v>
      </c>
      <c r="BE589" t="str">
        <f t="shared" si="146"/>
        <v>void</v>
      </c>
      <c r="BF589">
        <f t="shared" si="147"/>
        <v>1</v>
      </c>
      <c r="BG589">
        <f t="shared" si="148"/>
        <v>2</v>
      </c>
      <c r="BH589">
        <f t="shared" si="149"/>
        <v>1</v>
      </c>
    </row>
    <row r="590" spans="1:60" x14ac:dyDescent="0.45">
      <c r="A590" t="s">
        <v>3229</v>
      </c>
      <c r="B590" t="s">
        <v>3223</v>
      </c>
      <c r="C590" t="s">
        <v>3230</v>
      </c>
      <c r="D590" t="s">
        <v>3225</v>
      </c>
      <c r="E590" t="s">
        <v>3225</v>
      </c>
      <c r="F590" t="s">
        <v>3226</v>
      </c>
      <c r="G590">
        <v>0.49624800000000002</v>
      </c>
      <c r="H590">
        <v>0</v>
      </c>
      <c r="I590" t="s">
        <v>56</v>
      </c>
      <c r="J590" t="s">
        <v>63</v>
      </c>
      <c r="K590" t="s">
        <v>64</v>
      </c>
      <c r="L590" t="s">
        <v>3227</v>
      </c>
      <c r="M590" t="s">
        <v>3228</v>
      </c>
      <c r="N590">
        <v>12</v>
      </c>
      <c r="Q590">
        <v>0.94338999999999995</v>
      </c>
      <c r="S590">
        <f t="shared" si="135"/>
        <v>0.94338999999999995</v>
      </c>
      <c r="V590">
        <v>0.75471999999999995</v>
      </c>
      <c r="X590" s="3">
        <f t="shared" si="136"/>
        <v>0.75471999999999995</v>
      </c>
      <c r="Y590" t="e">
        <f t="shared" si="137"/>
        <v>#DIV/0!</v>
      </c>
      <c r="AB590">
        <v>1.0039</v>
      </c>
      <c r="AD590">
        <f t="shared" si="138"/>
        <v>1.0039</v>
      </c>
      <c r="AG590">
        <v>0.86038000000000003</v>
      </c>
      <c r="AI590">
        <f t="shared" si="139"/>
        <v>0.86038000000000003</v>
      </c>
      <c r="AJ590" t="e">
        <f t="shared" si="140"/>
        <v>#DIV/0!</v>
      </c>
      <c r="AK590" s="1" t="e">
        <f>IF(AND(OR(#REF!&gt;1.49,#REF!&lt; 0.67),#REF!&lt; 0.05),"TL regulate","none")</f>
        <v>#REF!</v>
      </c>
      <c r="AL590" s="1" t="e">
        <f t="shared" si="141"/>
        <v>#DIV/0!</v>
      </c>
      <c r="AM590" s="1" t="e">
        <f t="shared" si="142"/>
        <v>#DIV/0!</v>
      </c>
      <c r="AO590">
        <v>0</v>
      </c>
      <c r="AP590">
        <v>0</v>
      </c>
      <c r="AQ590">
        <v>27026000</v>
      </c>
      <c r="AR590">
        <v>0</v>
      </c>
      <c r="AS590">
        <f t="shared" si="143"/>
        <v>27026000</v>
      </c>
      <c r="AT590">
        <v>37825000</v>
      </c>
      <c r="AU590">
        <v>0</v>
      </c>
      <c r="AV590">
        <v>46025000</v>
      </c>
      <c r="AW590">
        <v>0</v>
      </c>
      <c r="AX590">
        <f t="shared" si="144"/>
        <v>83850000</v>
      </c>
      <c r="AY590">
        <v>0</v>
      </c>
      <c r="AZ590">
        <v>0</v>
      </c>
      <c r="BA590">
        <v>35849000</v>
      </c>
      <c r="BB590">
        <v>0</v>
      </c>
      <c r="BC590">
        <f t="shared" si="145"/>
        <v>35849000</v>
      </c>
      <c r="BE590" t="str">
        <f t="shared" si="146"/>
        <v>void</v>
      </c>
      <c r="BF590">
        <f t="shared" si="147"/>
        <v>1</v>
      </c>
      <c r="BG590">
        <f t="shared" si="148"/>
        <v>2</v>
      </c>
      <c r="BH590">
        <f t="shared" si="149"/>
        <v>1</v>
      </c>
    </row>
    <row r="591" spans="1:60" x14ac:dyDescent="0.45">
      <c r="A591" t="s">
        <v>3231</v>
      </c>
      <c r="B591" t="s">
        <v>3232</v>
      </c>
      <c r="C591">
        <v>245</v>
      </c>
      <c r="D591" t="s">
        <v>3232</v>
      </c>
      <c r="E591" t="s">
        <v>3232</v>
      </c>
      <c r="F591" t="s">
        <v>3233</v>
      </c>
      <c r="G591">
        <v>0.86654299999999995</v>
      </c>
      <c r="H591" t="s">
        <v>116</v>
      </c>
      <c r="I591" t="s">
        <v>56</v>
      </c>
      <c r="J591" t="s">
        <v>1225</v>
      </c>
      <c r="K591" t="s">
        <v>118</v>
      </c>
      <c r="L591" t="s">
        <v>3234</v>
      </c>
      <c r="M591" t="s">
        <v>3235</v>
      </c>
      <c r="N591">
        <v>3</v>
      </c>
      <c r="O591">
        <v>0.80350999999999995</v>
      </c>
      <c r="P591">
        <v>0.81677</v>
      </c>
      <c r="Q591">
        <v>0.68008999999999997</v>
      </c>
      <c r="R591">
        <v>0.7319</v>
      </c>
      <c r="S591">
        <f t="shared" si="135"/>
        <v>0.75806750000000001</v>
      </c>
      <c r="T591">
        <v>0.78078999999999998</v>
      </c>
      <c r="U591">
        <v>0.78661999999999999</v>
      </c>
      <c r="V591">
        <v>0.75363000000000002</v>
      </c>
      <c r="W591">
        <v>0.69835999999999998</v>
      </c>
      <c r="X591" s="3">
        <f t="shared" si="136"/>
        <v>0.75485000000000002</v>
      </c>
      <c r="Y591" t="e">
        <f t="shared" si="137"/>
        <v>#DIV/0!</v>
      </c>
      <c r="Z591">
        <v>0.83781000000000005</v>
      </c>
      <c r="AA591">
        <v>0.87549999999999994</v>
      </c>
      <c r="AB591">
        <v>0.86914000000000002</v>
      </c>
      <c r="AC591">
        <v>0.82899</v>
      </c>
      <c r="AD591">
        <f t="shared" si="138"/>
        <v>0.85285999999999995</v>
      </c>
      <c r="AE591">
        <v>0.80145999999999995</v>
      </c>
      <c r="AF591">
        <v>0.84277999999999997</v>
      </c>
      <c r="AG591">
        <v>0.79512000000000005</v>
      </c>
      <c r="AH591">
        <v>0.78051000000000004</v>
      </c>
      <c r="AI591">
        <f t="shared" si="139"/>
        <v>0.80496749999999995</v>
      </c>
      <c r="AJ591" t="e">
        <f t="shared" si="140"/>
        <v>#DIV/0!</v>
      </c>
      <c r="AK591" s="1" t="e">
        <f>IF(AND(OR(#REF!&gt;1.49,#REF!&lt; 0.67),#REF!&lt; 0.05),"TL regulate","none")</f>
        <v>#REF!</v>
      </c>
      <c r="AL591" s="1" t="e">
        <f t="shared" si="141"/>
        <v>#DIV/0!</v>
      </c>
      <c r="AM591" s="1" t="e">
        <f t="shared" si="142"/>
        <v>#DIV/0!</v>
      </c>
      <c r="AO591">
        <v>336580000</v>
      </c>
      <c r="AP591">
        <v>0</v>
      </c>
      <c r="AQ591">
        <v>279770000</v>
      </c>
      <c r="AR591">
        <v>223590000</v>
      </c>
      <c r="AS591">
        <f t="shared" si="143"/>
        <v>839940000</v>
      </c>
      <c r="AT591">
        <v>329570000</v>
      </c>
      <c r="AU591">
        <v>0</v>
      </c>
      <c r="AV591">
        <v>284200000</v>
      </c>
      <c r="AW591">
        <v>216670000</v>
      </c>
      <c r="AX591">
        <f t="shared" si="144"/>
        <v>830440000</v>
      </c>
      <c r="AY591">
        <v>256100000</v>
      </c>
      <c r="AZ591">
        <v>0</v>
      </c>
      <c r="BA591">
        <v>226690000</v>
      </c>
      <c r="BB591">
        <v>174750000</v>
      </c>
      <c r="BC591">
        <f t="shared" si="145"/>
        <v>657540000</v>
      </c>
      <c r="BE591" t="str">
        <f t="shared" si="146"/>
        <v>void</v>
      </c>
      <c r="BF591">
        <f t="shared" si="147"/>
        <v>3</v>
      </c>
      <c r="BG591">
        <f t="shared" si="148"/>
        <v>3</v>
      </c>
      <c r="BH591">
        <f t="shared" si="149"/>
        <v>3</v>
      </c>
    </row>
    <row r="592" spans="1:60" x14ac:dyDescent="0.45">
      <c r="A592" t="s">
        <v>3236</v>
      </c>
      <c r="B592" t="s">
        <v>3232</v>
      </c>
      <c r="C592">
        <v>248</v>
      </c>
      <c r="D592" t="s">
        <v>3232</v>
      </c>
      <c r="E592" t="s">
        <v>3232</v>
      </c>
      <c r="F592" t="s">
        <v>3233</v>
      </c>
      <c r="G592">
        <v>0.97594099999999995</v>
      </c>
      <c r="H592">
        <v>2</v>
      </c>
      <c r="I592" t="s">
        <v>56</v>
      </c>
      <c r="J592" t="s">
        <v>1522</v>
      </c>
      <c r="K592" t="s">
        <v>281</v>
      </c>
      <c r="L592" t="s">
        <v>3237</v>
      </c>
      <c r="M592" t="s">
        <v>3238</v>
      </c>
      <c r="N592">
        <v>6</v>
      </c>
      <c r="O592">
        <v>0.80350999999999995</v>
      </c>
      <c r="P592">
        <v>0.81677</v>
      </c>
      <c r="Q592">
        <v>0.68008999999999997</v>
      </c>
      <c r="R592">
        <v>0.7319</v>
      </c>
      <c r="S592">
        <f t="shared" si="135"/>
        <v>0.75806750000000001</v>
      </c>
      <c r="T592">
        <v>0.78078999999999998</v>
      </c>
      <c r="U592">
        <v>0.78661999999999999</v>
      </c>
      <c r="V592">
        <v>0.75363000000000002</v>
      </c>
      <c r="W592">
        <v>0.69835999999999998</v>
      </c>
      <c r="X592" s="3">
        <f t="shared" si="136"/>
        <v>0.75485000000000002</v>
      </c>
      <c r="Y592" t="e">
        <f t="shared" si="137"/>
        <v>#DIV/0!</v>
      </c>
      <c r="Z592">
        <v>0.83781000000000005</v>
      </c>
      <c r="AA592">
        <v>0.87549999999999994</v>
      </c>
      <c r="AB592">
        <v>0.86914000000000002</v>
      </c>
      <c r="AC592">
        <v>0.82899</v>
      </c>
      <c r="AD592">
        <f t="shared" si="138"/>
        <v>0.85285999999999995</v>
      </c>
      <c r="AE592">
        <v>0.80145999999999995</v>
      </c>
      <c r="AF592">
        <v>0.84277999999999997</v>
      </c>
      <c r="AG592">
        <v>0.79512000000000005</v>
      </c>
      <c r="AH592">
        <v>0.78051000000000004</v>
      </c>
      <c r="AI592">
        <f t="shared" si="139"/>
        <v>0.80496749999999995</v>
      </c>
      <c r="AJ592" t="e">
        <f t="shared" si="140"/>
        <v>#DIV/0!</v>
      </c>
      <c r="AK592" s="1" t="e">
        <f>IF(AND(OR(#REF!&gt;1.49,#REF!&lt; 0.67),#REF!&lt; 0.05),"TL regulate","none")</f>
        <v>#REF!</v>
      </c>
      <c r="AL592" s="1" t="e">
        <f t="shared" si="141"/>
        <v>#DIV/0!</v>
      </c>
      <c r="AM592" s="1" t="e">
        <f t="shared" si="142"/>
        <v>#DIV/0!</v>
      </c>
      <c r="AO592">
        <v>336580000</v>
      </c>
      <c r="AP592">
        <v>0</v>
      </c>
      <c r="AQ592">
        <v>279770000</v>
      </c>
      <c r="AR592">
        <v>223590000</v>
      </c>
      <c r="AS592">
        <f t="shared" si="143"/>
        <v>839940000</v>
      </c>
      <c r="AT592">
        <v>329570000</v>
      </c>
      <c r="AU592">
        <v>0</v>
      </c>
      <c r="AV592">
        <v>284200000</v>
      </c>
      <c r="AW592">
        <v>204260000</v>
      </c>
      <c r="AX592">
        <f t="shared" si="144"/>
        <v>818030000</v>
      </c>
      <c r="AY592">
        <v>256100000</v>
      </c>
      <c r="AZ592">
        <v>0</v>
      </c>
      <c r="BA592">
        <v>226690000</v>
      </c>
      <c r="BB592">
        <v>174750000</v>
      </c>
      <c r="BC592">
        <f t="shared" si="145"/>
        <v>657540000</v>
      </c>
      <c r="BE592" t="str">
        <f t="shared" si="146"/>
        <v>void</v>
      </c>
      <c r="BF592">
        <f t="shared" si="147"/>
        <v>3</v>
      </c>
      <c r="BG592">
        <f t="shared" si="148"/>
        <v>3</v>
      </c>
      <c r="BH592">
        <f t="shared" si="149"/>
        <v>3</v>
      </c>
    </row>
    <row r="593" spans="1:60" x14ac:dyDescent="0.45">
      <c r="A593" t="s">
        <v>3239</v>
      </c>
      <c r="B593" t="s">
        <v>3240</v>
      </c>
      <c r="C593">
        <v>137</v>
      </c>
      <c r="D593" t="s">
        <v>3240</v>
      </c>
      <c r="E593" t="s">
        <v>3240</v>
      </c>
      <c r="F593" t="s">
        <v>3241</v>
      </c>
      <c r="G593">
        <v>0.99937200000000004</v>
      </c>
      <c r="H593">
        <v>1</v>
      </c>
      <c r="I593" t="s">
        <v>80</v>
      </c>
      <c r="J593" t="s">
        <v>57</v>
      </c>
      <c r="K593" t="s">
        <v>3242</v>
      </c>
      <c r="L593" t="s">
        <v>3243</v>
      </c>
      <c r="M593" t="s">
        <v>3244</v>
      </c>
      <c r="N593">
        <v>11</v>
      </c>
      <c r="O593">
        <v>0.84084000000000003</v>
      </c>
      <c r="P593">
        <v>0.93650999999999995</v>
      </c>
      <c r="Q593">
        <v>0.89968999999999999</v>
      </c>
      <c r="R593">
        <v>0.73687999999999998</v>
      </c>
      <c r="S593">
        <f t="shared" si="135"/>
        <v>0.85348000000000002</v>
      </c>
      <c r="T593">
        <v>0.75922999999999996</v>
      </c>
      <c r="U593">
        <v>0.83152999999999999</v>
      </c>
      <c r="V593">
        <v>0.78371999999999997</v>
      </c>
      <c r="W593">
        <v>0.64556000000000002</v>
      </c>
      <c r="X593" s="3">
        <f t="shared" si="136"/>
        <v>0.75501000000000007</v>
      </c>
      <c r="Y593" t="e">
        <f t="shared" si="137"/>
        <v>#DIV/0!</v>
      </c>
      <c r="Z593">
        <v>0.94894999999999996</v>
      </c>
      <c r="AA593">
        <v>0.97729999999999995</v>
      </c>
      <c r="AB593">
        <v>1.0333000000000001</v>
      </c>
      <c r="AC593">
        <v>0.94164000000000003</v>
      </c>
      <c r="AD593">
        <f t="shared" si="138"/>
        <v>0.97529750000000004</v>
      </c>
      <c r="AE593">
        <v>0.88439999999999996</v>
      </c>
      <c r="AF593">
        <v>0.92342999999999997</v>
      </c>
      <c r="AG593">
        <v>0.98470999999999997</v>
      </c>
      <c r="AH593">
        <v>0.88593999999999995</v>
      </c>
      <c r="AI593">
        <f t="shared" si="139"/>
        <v>0.91961999999999988</v>
      </c>
      <c r="AJ593" t="e">
        <f t="shared" si="140"/>
        <v>#DIV/0!</v>
      </c>
      <c r="AK593" s="1" t="e">
        <f>IF(AND(OR(#REF!&gt;1.49,#REF!&lt; 0.67),#REF!&lt; 0.05),"TL regulate","none")</f>
        <v>#REF!</v>
      </c>
      <c r="AL593" s="1" t="e">
        <f t="shared" si="141"/>
        <v>#DIV/0!</v>
      </c>
      <c r="AM593" s="1" t="e">
        <f t="shared" si="142"/>
        <v>#DIV/0!</v>
      </c>
      <c r="AO593">
        <v>0</v>
      </c>
      <c r="AP593">
        <v>0</v>
      </c>
      <c r="AQ593">
        <v>0</v>
      </c>
      <c r="AR593">
        <v>99182000</v>
      </c>
      <c r="AS593">
        <f t="shared" si="143"/>
        <v>99182000</v>
      </c>
      <c r="AT593">
        <v>0</v>
      </c>
      <c r="AU593">
        <v>0</v>
      </c>
      <c r="AV593">
        <v>0</v>
      </c>
      <c r="AW593">
        <v>186070000</v>
      </c>
      <c r="AX593">
        <f t="shared" si="144"/>
        <v>186070000</v>
      </c>
      <c r="AY593">
        <v>0</v>
      </c>
      <c r="AZ593">
        <v>0</v>
      </c>
      <c r="BA593">
        <v>0</v>
      </c>
      <c r="BB593">
        <v>76952000</v>
      </c>
      <c r="BC593">
        <f t="shared" si="145"/>
        <v>76952000</v>
      </c>
      <c r="BE593" t="str">
        <f t="shared" si="146"/>
        <v>void</v>
      </c>
      <c r="BF593">
        <f t="shared" si="147"/>
        <v>1</v>
      </c>
      <c r="BG593">
        <f t="shared" si="148"/>
        <v>1</v>
      </c>
      <c r="BH593">
        <f t="shared" si="149"/>
        <v>1</v>
      </c>
    </row>
    <row r="594" spans="1:60" x14ac:dyDescent="0.45">
      <c r="A594" t="s">
        <v>3245</v>
      </c>
      <c r="B594" t="s">
        <v>3246</v>
      </c>
      <c r="C594">
        <v>404</v>
      </c>
      <c r="D594" t="s">
        <v>3246</v>
      </c>
      <c r="E594" t="s">
        <v>3246</v>
      </c>
      <c r="F594" t="s">
        <v>3247</v>
      </c>
      <c r="G594">
        <v>1</v>
      </c>
      <c r="H594">
        <v>1</v>
      </c>
      <c r="I594" t="s">
        <v>56</v>
      </c>
      <c r="J594" t="s">
        <v>57</v>
      </c>
      <c r="K594" t="s">
        <v>1289</v>
      </c>
      <c r="L594" t="s">
        <v>3248</v>
      </c>
      <c r="M594" t="s">
        <v>3249</v>
      </c>
      <c r="N594">
        <v>5</v>
      </c>
      <c r="O594">
        <v>1.0072000000000001</v>
      </c>
      <c r="P594">
        <v>0.93257999999999996</v>
      </c>
      <c r="R594">
        <v>0.81869000000000003</v>
      </c>
      <c r="S594">
        <f t="shared" si="135"/>
        <v>0.91949000000000003</v>
      </c>
      <c r="T594">
        <v>0.82535999999999998</v>
      </c>
      <c r="U594">
        <v>0.74977000000000005</v>
      </c>
      <c r="W594">
        <v>0.69086999999999998</v>
      </c>
      <c r="X594" s="3">
        <f t="shared" si="136"/>
        <v>0.7553333333333333</v>
      </c>
      <c r="Y594" t="e">
        <f t="shared" si="137"/>
        <v>#DIV/0!</v>
      </c>
      <c r="Z594">
        <v>0.96443999999999996</v>
      </c>
      <c r="AA594">
        <v>0.82101000000000002</v>
      </c>
      <c r="AC594">
        <v>1.0619000000000001</v>
      </c>
      <c r="AD594">
        <f t="shared" si="138"/>
        <v>0.94911666666666672</v>
      </c>
      <c r="AE594">
        <v>0.81430000000000002</v>
      </c>
      <c r="AF594">
        <v>0.68681999999999999</v>
      </c>
      <c r="AH594">
        <v>0.99072000000000005</v>
      </c>
      <c r="AI594">
        <f t="shared" si="139"/>
        <v>0.83061333333333331</v>
      </c>
      <c r="AJ594" t="e">
        <f t="shared" si="140"/>
        <v>#DIV/0!</v>
      </c>
      <c r="AK594" s="1" t="e">
        <f>IF(AND(OR(#REF!&gt;1.49,#REF!&lt; 0.67),#REF!&lt; 0.05),"TL regulate","none")</f>
        <v>#REF!</v>
      </c>
      <c r="AL594" s="1" t="e">
        <f t="shared" si="141"/>
        <v>#DIV/0!</v>
      </c>
      <c r="AM594" s="1" t="e">
        <f t="shared" si="142"/>
        <v>#DIV/0!</v>
      </c>
      <c r="AO594">
        <v>15924000</v>
      </c>
      <c r="AP594">
        <v>0</v>
      </c>
      <c r="AQ594">
        <v>13208000</v>
      </c>
      <c r="AR594">
        <v>13806000</v>
      </c>
      <c r="AS594">
        <f t="shared" si="143"/>
        <v>42938000</v>
      </c>
      <c r="AT594">
        <v>14073000</v>
      </c>
      <c r="AU594">
        <v>0</v>
      </c>
      <c r="AV594">
        <v>0</v>
      </c>
      <c r="AW594">
        <v>8938300</v>
      </c>
      <c r="AX594">
        <f t="shared" si="144"/>
        <v>23011300</v>
      </c>
      <c r="AY594">
        <v>13514000</v>
      </c>
      <c r="AZ594">
        <v>0</v>
      </c>
      <c r="BA594">
        <v>12539000</v>
      </c>
      <c r="BB594">
        <v>10617000</v>
      </c>
      <c r="BC594">
        <f t="shared" si="145"/>
        <v>36670000</v>
      </c>
      <c r="BE594" t="str">
        <f t="shared" si="146"/>
        <v>void</v>
      </c>
      <c r="BF594">
        <f t="shared" si="147"/>
        <v>3</v>
      </c>
      <c r="BG594">
        <f t="shared" si="148"/>
        <v>2</v>
      </c>
      <c r="BH594">
        <f t="shared" si="149"/>
        <v>3</v>
      </c>
    </row>
    <row r="595" spans="1:60" x14ac:dyDescent="0.45">
      <c r="A595" t="s">
        <v>3250</v>
      </c>
      <c r="B595" t="s">
        <v>3251</v>
      </c>
      <c r="C595" t="s">
        <v>3252</v>
      </c>
      <c r="D595" t="s">
        <v>3253</v>
      </c>
      <c r="E595" t="s">
        <v>3253</v>
      </c>
      <c r="F595" t="s">
        <v>3254</v>
      </c>
      <c r="G595">
        <v>0.98333000000000004</v>
      </c>
      <c r="H595">
        <v>1</v>
      </c>
      <c r="I595" t="s">
        <v>56</v>
      </c>
      <c r="J595" t="s">
        <v>57</v>
      </c>
      <c r="K595" t="s">
        <v>3255</v>
      </c>
      <c r="L595" t="s">
        <v>3256</v>
      </c>
      <c r="M595" t="s">
        <v>3257</v>
      </c>
      <c r="N595">
        <v>12</v>
      </c>
      <c r="O595">
        <v>0.65751999999999999</v>
      </c>
      <c r="P595">
        <v>0.87166999999999994</v>
      </c>
      <c r="Q595">
        <v>0.8417</v>
      </c>
      <c r="R595">
        <v>0.73546</v>
      </c>
      <c r="S595">
        <f t="shared" si="135"/>
        <v>0.77658749999999999</v>
      </c>
      <c r="T595">
        <v>0.63702999999999999</v>
      </c>
      <c r="U595">
        <v>0.83492999999999995</v>
      </c>
      <c r="V595">
        <v>0.82704999999999995</v>
      </c>
      <c r="W595">
        <v>0.72597</v>
      </c>
      <c r="X595" s="3">
        <f t="shared" si="136"/>
        <v>0.75624500000000006</v>
      </c>
      <c r="Y595" t="e">
        <f t="shared" si="137"/>
        <v>#DIV/0!</v>
      </c>
      <c r="Z595">
        <v>0.62319999999999998</v>
      </c>
      <c r="AA595">
        <v>0.80401</v>
      </c>
      <c r="AB595">
        <v>0.62992999999999999</v>
      </c>
      <c r="AC595">
        <v>0.65188000000000001</v>
      </c>
      <c r="AD595">
        <f t="shared" si="138"/>
        <v>0.67725499999999994</v>
      </c>
      <c r="AE595">
        <v>0.59099999999999997</v>
      </c>
      <c r="AF595">
        <v>0.77100000000000002</v>
      </c>
      <c r="AG595">
        <v>0.57972999999999997</v>
      </c>
      <c r="AH595">
        <v>0.60677999999999999</v>
      </c>
      <c r="AI595">
        <f t="shared" si="139"/>
        <v>0.63712750000000007</v>
      </c>
      <c r="AJ595" t="e">
        <f t="shared" si="140"/>
        <v>#DIV/0!</v>
      </c>
      <c r="AK595" s="1" t="e">
        <f>IF(AND(OR(#REF!&gt;1.49,#REF!&lt; 0.67),#REF!&lt; 0.05),"TL regulate","none")</f>
        <v>#REF!</v>
      </c>
      <c r="AL595" s="1" t="e">
        <f t="shared" si="141"/>
        <v>#DIV/0!</v>
      </c>
      <c r="AM595" s="1" t="e">
        <f t="shared" si="142"/>
        <v>#DIV/0!</v>
      </c>
      <c r="AO595">
        <v>81966000</v>
      </c>
      <c r="AP595">
        <v>0</v>
      </c>
      <c r="AQ595">
        <v>68794000</v>
      </c>
      <c r="AR595">
        <v>101760000</v>
      </c>
      <c r="AS595">
        <f t="shared" si="143"/>
        <v>252520000</v>
      </c>
      <c r="AT595">
        <v>109660000</v>
      </c>
      <c r="AU595">
        <v>0</v>
      </c>
      <c r="AV595">
        <v>103350000</v>
      </c>
      <c r="AW595">
        <v>101060000</v>
      </c>
      <c r="AX595">
        <f t="shared" si="144"/>
        <v>314070000</v>
      </c>
      <c r="AY595">
        <v>75457000</v>
      </c>
      <c r="AZ595">
        <v>0</v>
      </c>
      <c r="BA595">
        <v>95773000</v>
      </c>
      <c r="BB595">
        <v>79189000</v>
      </c>
      <c r="BC595">
        <f t="shared" si="145"/>
        <v>250419000</v>
      </c>
      <c r="BE595" t="str">
        <f t="shared" si="146"/>
        <v>void</v>
      </c>
      <c r="BF595">
        <f t="shared" si="147"/>
        <v>3</v>
      </c>
      <c r="BG595">
        <f t="shared" si="148"/>
        <v>3</v>
      </c>
      <c r="BH595">
        <f t="shared" si="149"/>
        <v>3</v>
      </c>
    </row>
    <row r="596" spans="1:60" x14ac:dyDescent="0.45">
      <c r="A596" t="s">
        <v>3258</v>
      </c>
      <c r="B596" t="s">
        <v>701</v>
      </c>
      <c r="C596" t="s">
        <v>3259</v>
      </c>
      <c r="D596" t="s">
        <v>703</v>
      </c>
      <c r="E596" t="s">
        <v>703</v>
      </c>
      <c r="F596" t="s">
        <v>704</v>
      </c>
      <c r="G596">
        <v>0.99904999999999999</v>
      </c>
      <c r="H596">
        <v>1</v>
      </c>
      <c r="I596" t="s">
        <v>56</v>
      </c>
      <c r="J596" t="s">
        <v>57</v>
      </c>
      <c r="K596" t="s">
        <v>1213</v>
      </c>
      <c r="L596" t="s">
        <v>3260</v>
      </c>
      <c r="M596" t="s">
        <v>3261</v>
      </c>
      <c r="N596">
        <v>13</v>
      </c>
      <c r="P596">
        <v>0.78952999999999995</v>
      </c>
      <c r="Q596">
        <v>0.95362000000000002</v>
      </c>
      <c r="R596">
        <v>1.0374000000000001</v>
      </c>
      <c r="S596">
        <f t="shared" si="135"/>
        <v>0.92684999999999995</v>
      </c>
      <c r="U596">
        <v>0.63643000000000005</v>
      </c>
      <c r="V596">
        <v>0.78691999999999995</v>
      </c>
      <c r="W596">
        <v>0.84553</v>
      </c>
      <c r="X596" s="3">
        <f t="shared" si="136"/>
        <v>0.75629333333333337</v>
      </c>
      <c r="Y596" t="e">
        <f t="shared" si="137"/>
        <v>#DIV/0!</v>
      </c>
      <c r="AA596">
        <v>0.75963000000000003</v>
      </c>
      <c r="AB596">
        <v>0.80598000000000003</v>
      </c>
      <c r="AC596">
        <v>1.1415</v>
      </c>
      <c r="AD596">
        <f t="shared" si="138"/>
        <v>0.90237000000000001</v>
      </c>
      <c r="AF596">
        <v>0.63365000000000005</v>
      </c>
      <c r="AG596">
        <v>0.66861999999999999</v>
      </c>
      <c r="AH596">
        <v>0.99572000000000005</v>
      </c>
      <c r="AI596">
        <f t="shared" si="139"/>
        <v>0.76599666666666666</v>
      </c>
      <c r="AJ596" t="e">
        <f t="shared" si="140"/>
        <v>#DIV/0!</v>
      </c>
      <c r="AK596" s="1" t="e">
        <f>IF(AND(OR(#REF!&gt;1.49,#REF!&lt; 0.67),#REF!&lt; 0.05),"TL regulate","none")</f>
        <v>#REF!</v>
      </c>
      <c r="AL596" s="1" t="e">
        <f t="shared" si="141"/>
        <v>#DIV/0!</v>
      </c>
      <c r="AM596" s="1" t="e">
        <f t="shared" si="142"/>
        <v>#DIV/0!</v>
      </c>
      <c r="AO596">
        <v>0</v>
      </c>
      <c r="AP596">
        <v>0</v>
      </c>
      <c r="AQ596">
        <v>18773000</v>
      </c>
      <c r="AR596">
        <v>17570000</v>
      </c>
      <c r="AS596">
        <f t="shared" si="143"/>
        <v>36343000</v>
      </c>
      <c r="AT596">
        <v>22254000</v>
      </c>
      <c r="AU596">
        <v>0</v>
      </c>
      <c r="AV596">
        <v>19941000</v>
      </c>
      <c r="AW596">
        <v>19204000</v>
      </c>
      <c r="AX596">
        <f t="shared" si="144"/>
        <v>61399000</v>
      </c>
      <c r="AY596">
        <v>22504000</v>
      </c>
      <c r="AZ596">
        <v>0</v>
      </c>
      <c r="BA596">
        <v>13707000</v>
      </c>
      <c r="BB596">
        <v>20099000</v>
      </c>
      <c r="BC596">
        <f t="shared" si="145"/>
        <v>56310000</v>
      </c>
      <c r="BE596" t="str">
        <f t="shared" si="146"/>
        <v>void</v>
      </c>
      <c r="BF596">
        <f t="shared" si="147"/>
        <v>2</v>
      </c>
      <c r="BG596">
        <f t="shared" si="148"/>
        <v>3</v>
      </c>
      <c r="BH596">
        <f t="shared" si="149"/>
        <v>3</v>
      </c>
    </row>
    <row r="597" spans="1:60" x14ac:dyDescent="0.45">
      <c r="A597" t="s">
        <v>3262</v>
      </c>
      <c r="B597" t="s">
        <v>1223</v>
      </c>
      <c r="C597">
        <v>93</v>
      </c>
      <c r="D597" t="s">
        <v>1223</v>
      </c>
      <c r="E597" t="s">
        <v>1223</v>
      </c>
      <c r="F597" t="s">
        <v>1224</v>
      </c>
      <c r="G597">
        <v>0.92562</v>
      </c>
      <c r="H597">
        <v>1</v>
      </c>
      <c r="I597" t="s">
        <v>56</v>
      </c>
      <c r="J597" t="s">
        <v>57</v>
      </c>
      <c r="K597" t="s">
        <v>153</v>
      </c>
      <c r="L597" t="s">
        <v>3263</v>
      </c>
      <c r="M597" t="s">
        <v>3264</v>
      </c>
      <c r="N597">
        <v>1</v>
      </c>
      <c r="O597">
        <v>0.94843</v>
      </c>
      <c r="P597">
        <v>0.95677000000000001</v>
      </c>
      <c r="Q597">
        <v>0.64224000000000003</v>
      </c>
      <c r="R597">
        <v>0.86546999999999996</v>
      </c>
      <c r="S597">
        <f t="shared" si="135"/>
        <v>0.85322750000000003</v>
      </c>
      <c r="T597">
        <v>0.85546999999999995</v>
      </c>
      <c r="U597">
        <v>0.83970999999999996</v>
      </c>
      <c r="V597">
        <v>0.56459000000000004</v>
      </c>
      <c r="W597">
        <v>0.76559999999999995</v>
      </c>
      <c r="X597" s="3">
        <f t="shared" si="136"/>
        <v>0.75634250000000003</v>
      </c>
      <c r="Y597" t="e">
        <f t="shared" si="137"/>
        <v>#DIV/0!</v>
      </c>
      <c r="Z597">
        <v>0.75319999999999998</v>
      </c>
      <c r="AA597">
        <v>0.90273999999999999</v>
      </c>
      <c r="AB597">
        <v>0.60058</v>
      </c>
      <c r="AC597">
        <v>0.54290000000000005</v>
      </c>
      <c r="AD597">
        <f t="shared" si="138"/>
        <v>0.699855</v>
      </c>
      <c r="AE597">
        <v>0.67752000000000001</v>
      </c>
      <c r="AF597">
        <v>0.81113000000000002</v>
      </c>
      <c r="AG597">
        <v>0.52317999999999998</v>
      </c>
      <c r="AH597">
        <v>0.49463000000000001</v>
      </c>
      <c r="AI597">
        <f t="shared" si="139"/>
        <v>0.62661499999999992</v>
      </c>
      <c r="AJ597" t="e">
        <f t="shared" si="140"/>
        <v>#DIV/0!</v>
      </c>
      <c r="AK597" s="1" t="e">
        <f>IF(AND(OR(#REF!&gt;1.49,#REF!&lt; 0.67),#REF!&lt; 0.05),"TL regulate","none")</f>
        <v>#REF!</v>
      </c>
      <c r="AL597" s="1" t="e">
        <f t="shared" si="141"/>
        <v>#DIV/0!</v>
      </c>
      <c r="AM597" s="1" t="e">
        <f t="shared" si="142"/>
        <v>#DIV/0!</v>
      </c>
      <c r="AO597">
        <v>0</v>
      </c>
      <c r="AP597">
        <v>0</v>
      </c>
      <c r="AQ597">
        <v>0</v>
      </c>
      <c r="AR597">
        <v>39550000</v>
      </c>
      <c r="AS597">
        <f t="shared" si="143"/>
        <v>39550000</v>
      </c>
      <c r="AT597">
        <v>0</v>
      </c>
      <c r="AU597">
        <v>0</v>
      </c>
      <c r="AV597">
        <v>0</v>
      </c>
      <c r="AW597">
        <v>87735000</v>
      </c>
      <c r="AX597">
        <f t="shared" si="144"/>
        <v>87735000</v>
      </c>
      <c r="AY597">
        <v>0</v>
      </c>
      <c r="AZ597">
        <v>0</v>
      </c>
      <c r="BA597">
        <v>0</v>
      </c>
      <c r="BB597">
        <v>31187000</v>
      </c>
      <c r="BC597">
        <f t="shared" si="145"/>
        <v>31187000</v>
      </c>
      <c r="BE597" t="str">
        <f t="shared" si="146"/>
        <v>void</v>
      </c>
      <c r="BF597">
        <f t="shared" si="147"/>
        <v>1</v>
      </c>
      <c r="BG597">
        <f t="shared" si="148"/>
        <v>1</v>
      </c>
      <c r="BH597">
        <f t="shared" si="149"/>
        <v>1</v>
      </c>
    </row>
    <row r="598" spans="1:60" x14ac:dyDescent="0.45">
      <c r="A598" t="s">
        <v>3265</v>
      </c>
      <c r="B598" t="s">
        <v>478</v>
      </c>
      <c r="C598">
        <v>23</v>
      </c>
      <c r="D598" t="s">
        <v>478</v>
      </c>
      <c r="E598" t="s">
        <v>478</v>
      </c>
      <c r="F598" t="s">
        <v>3266</v>
      </c>
      <c r="G598">
        <v>0.87189899999999998</v>
      </c>
      <c r="H598">
        <v>1</v>
      </c>
      <c r="I598" t="s">
        <v>56</v>
      </c>
      <c r="J598" t="s">
        <v>57</v>
      </c>
      <c r="K598" t="s">
        <v>96</v>
      </c>
      <c r="L598" t="s">
        <v>3267</v>
      </c>
      <c r="M598" t="s">
        <v>3268</v>
      </c>
      <c r="N598">
        <v>9</v>
      </c>
      <c r="O598">
        <v>0.98658000000000001</v>
      </c>
      <c r="P598">
        <v>0.87041999999999997</v>
      </c>
      <c r="S598">
        <f t="shared" si="135"/>
        <v>0.92849999999999999</v>
      </c>
      <c r="T598">
        <v>0.81001999999999996</v>
      </c>
      <c r="U598">
        <v>0.70289000000000001</v>
      </c>
      <c r="X598" s="3">
        <f t="shared" si="136"/>
        <v>0.75645499999999999</v>
      </c>
      <c r="Y598" t="e">
        <f t="shared" si="137"/>
        <v>#DIV/0!</v>
      </c>
      <c r="Z598">
        <v>1.0126999999999999</v>
      </c>
      <c r="AA598">
        <v>0.93633</v>
      </c>
      <c r="AD598">
        <f t="shared" si="138"/>
        <v>0.97451500000000002</v>
      </c>
      <c r="AE598">
        <v>0.85953000000000002</v>
      </c>
      <c r="AF598">
        <v>0.77920999999999996</v>
      </c>
      <c r="AI598">
        <f t="shared" si="139"/>
        <v>0.81936999999999993</v>
      </c>
      <c r="AJ598" t="e">
        <f t="shared" si="140"/>
        <v>#DIV/0!</v>
      </c>
      <c r="AK598" s="1" t="e">
        <f>IF(AND(OR(#REF!&gt;1.49,#REF!&lt; 0.67),#REF!&lt; 0.05),"TL regulate","none")</f>
        <v>#REF!</v>
      </c>
      <c r="AL598" s="1" t="e">
        <f t="shared" si="141"/>
        <v>#DIV/0!</v>
      </c>
      <c r="AM598" s="1" t="e">
        <f t="shared" si="142"/>
        <v>#DIV/0!</v>
      </c>
      <c r="AO598">
        <v>16389000</v>
      </c>
      <c r="AP598">
        <v>0</v>
      </c>
      <c r="AQ598">
        <v>0</v>
      </c>
      <c r="AR598">
        <v>0</v>
      </c>
      <c r="AS598">
        <f t="shared" si="143"/>
        <v>16389000</v>
      </c>
      <c r="AT598">
        <v>14055000</v>
      </c>
      <c r="AU598">
        <v>0</v>
      </c>
      <c r="AV598">
        <v>0</v>
      </c>
      <c r="AW598">
        <v>0</v>
      </c>
      <c r="AX598">
        <f t="shared" si="144"/>
        <v>14055000</v>
      </c>
      <c r="AY598">
        <v>14625000</v>
      </c>
      <c r="AZ598">
        <v>0</v>
      </c>
      <c r="BA598">
        <v>0</v>
      </c>
      <c r="BB598">
        <v>0</v>
      </c>
      <c r="BC598">
        <f t="shared" si="145"/>
        <v>14625000</v>
      </c>
      <c r="BE598" t="str">
        <f t="shared" si="146"/>
        <v>void</v>
      </c>
      <c r="BF598">
        <f t="shared" si="147"/>
        <v>1</v>
      </c>
      <c r="BG598">
        <f t="shared" si="148"/>
        <v>1</v>
      </c>
      <c r="BH598">
        <f t="shared" si="149"/>
        <v>1</v>
      </c>
    </row>
    <row r="599" spans="1:60" x14ac:dyDescent="0.45">
      <c r="A599" t="s">
        <v>3269</v>
      </c>
      <c r="B599" t="s">
        <v>244</v>
      </c>
      <c r="C599">
        <v>373</v>
      </c>
      <c r="D599" t="s">
        <v>244</v>
      </c>
      <c r="E599" t="s">
        <v>244</v>
      </c>
      <c r="F599" t="s">
        <v>245</v>
      </c>
      <c r="G599">
        <v>0.99984700000000004</v>
      </c>
      <c r="H599">
        <v>1</v>
      </c>
      <c r="I599" t="s">
        <v>56</v>
      </c>
      <c r="J599" t="s">
        <v>480</v>
      </c>
      <c r="K599" t="s">
        <v>3270</v>
      </c>
      <c r="L599" t="s">
        <v>3271</v>
      </c>
      <c r="M599" t="s">
        <v>3272</v>
      </c>
      <c r="N599">
        <v>7</v>
      </c>
      <c r="O599">
        <v>0.64693000000000001</v>
      </c>
      <c r="P599">
        <v>1.1755</v>
      </c>
      <c r="Q599">
        <v>0.77686999999999995</v>
      </c>
      <c r="S599">
        <f t="shared" si="135"/>
        <v>0.86643333333333328</v>
      </c>
      <c r="T599">
        <v>0.55694999999999995</v>
      </c>
      <c r="U599">
        <v>1.0766</v>
      </c>
      <c r="V599">
        <v>0.63582000000000005</v>
      </c>
      <c r="X599" s="3">
        <f t="shared" si="136"/>
        <v>0.75645666666666678</v>
      </c>
      <c r="Y599" t="e">
        <f t="shared" si="137"/>
        <v>#DIV/0!</v>
      </c>
      <c r="Z599">
        <v>1.0378000000000001</v>
      </c>
      <c r="AA599">
        <v>1.3052999999999999</v>
      </c>
      <c r="AB599">
        <v>1.1145</v>
      </c>
      <c r="AD599">
        <f t="shared" si="138"/>
        <v>1.1525333333333332</v>
      </c>
      <c r="AE599">
        <v>0.88514000000000004</v>
      </c>
      <c r="AF599">
        <v>1.1511</v>
      </c>
      <c r="AG599">
        <v>0.96182000000000001</v>
      </c>
      <c r="AI599">
        <f t="shared" si="139"/>
        <v>0.99935333333333343</v>
      </c>
      <c r="AJ599" t="e">
        <f t="shared" si="140"/>
        <v>#DIV/0!</v>
      </c>
      <c r="AK599" s="1" t="e">
        <f>IF(AND(OR(#REF!&gt;1.49,#REF!&lt; 0.67),#REF!&lt; 0.05),"TL regulate","none")</f>
        <v>#REF!</v>
      </c>
      <c r="AL599" s="1" t="e">
        <f t="shared" si="141"/>
        <v>#DIV/0!</v>
      </c>
      <c r="AM599" s="1" t="e">
        <f t="shared" si="142"/>
        <v>#DIV/0!</v>
      </c>
      <c r="AO599">
        <v>14562000</v>
      </c>
      <c r="AP599">
        <v>0</v>
      </c>
      <c r="AQ599">
        <v>12993000</v>
      </c>
      <c r="AR599">
        <v>0</v>
      </c>
      <c r="AS599">
        <f t="shared" si="143"/>
        <v>27555000</v>
      </c>
      <c r="AT599">
        <v>13643000</v>
      </c>
      <c r="AU599">
        <v>0</v>
      </c>
      <c r="AV599">
        <v>10435000</v>
      </c>
      <c r="AW599">
        <v>0</v>
      </c>
      <c r="AX599">
        <f t="shared" si="144"/>
        <v>24078000</v>
      </c>
      <c r="AY599">
        <v>12801000</v>
      </c>
      <c r="AZ599">
        <v>0</v>
      </c>
      <c r="BA599">
        <v>12241000</v>
      </c>
      <c r="BB599">
        <v>0</v>
      </c>
      <c r="BC599">
        <f t="shared" si="145"/>
        <v>25042000</v>
      </c>
      <c r="BE599" t="str">
        <f t="shared" si="146"/>
        <v>void</v>
      </c>
      <c r="BF599">
        <f t="shared" si="147"/>
        <v>2</v>
      </c>
      <c r="BG599">
        <f t="shared" si="148"/>
        <v>2</v>
      </c>
      <c r="BH599">
        <f t="shared" si="149"/>
        <v>2</v>
      </c>
    </row>
    <row r="600" spans="1:60" x14ac:dyDescent="0.45">
      <c r="A600" t="s">
        <v>3273</v>
      </c>
      <c r="B600" t="s">
        <v>3274</v>
      </c>
      <c r="C600">
        <v>4</v>
      </c>
      <c r="D600" t="s">
        <v>3274</v>
      </c>
      <c r="E600" t="s">
        <v>3274</v>
      </c>
      <c r="F600" t="s">
        <v>3275</v>
      </c>
      <c r="G600">
        <v>0.99999099999999996</v>
      </c>
      <c r="H600">
        <v>1</v>
      </c>
      <c r="I600" t="s">
        <v>56</v>
      </c>
      <c r="J600" t="s">
        <v>57</v>
      </c>
      <c r="K600" t="s">
        <v>682</v>
      </c>
      <c r="L600" t="s">
        <v>3276</v>
      </c>
      <c r="M600" t="s">
        <v>3277</v>
      </c>
      <c r="N600">
        <v>3</v>
      </c>
      <c r="O600">
        <v>0.90615999999999997</v>
      </c>
      <c r="P600">
        <v>0.90356000000000003</v>
      </c>
      <c r="Q600">
        <v>0.88758000000000004</v>
      </c>
      <c r="R600">
        <v>0.97555999999999998</v>
      </c>
      <c r="S600">
        <f t="shared" si="135"/>
        <v>0.918215</v>
      </c>
      <c r="T600">
        <v>0.74544999999999995</v>
      </c>
      <c r="U600">
        <v>0.75636999999999999</v>
      </c>
      <c r="V600">
        <v>0.72204000000000002</v>
      </c>
      <c r="W600">
        <v>0.80371000000000004</v>
      </c>
      <c r="X600" s="3">
        <f t="shared" si="136"/>
        <v>0.75689250000000008</v>
      </c>
      <c r="Y600" t="e">
        <f t="shared" si="137"/>
        <v>#DIV/0!</v>
      </c>
      <c r="Z600">
        <v>0.65290000000000004</v>
      </c>
      <c r="AA600">
        <v>0.71281000000000005</v>
      </c>
      <c r="AB600">
        <v>0.70257000000000003</v>
      </c>
      <c r="AC600">
        <v>0.72050999999999998</v>
      </c>
      <c r="AD600">
        <f t="shared" si="138"/>
        <v>0.69719750000000003</v>
      </c>
      <c r="AE600">
        <v>0.57406999999999997</v>
      </c>
      <c r="AF600">
        <v>0.61202000000000001</v>
      </c>
      <c r="AG600">
        <v>0.60004999999999997</v>
      </c>
      <c r="AH600">
        <v>0.61514000000000002</v>
      </c>
      <c r="AI600">
        <f t="shared" si="139"/>
        <v>0.60031999999999996</v>
      </c>
      <c r="AJ600" t="e">
        <f t="shared" si="140"/>
        <v>#DIV/0!</v>
      </c>
      <c r="AK600" s="1" t="e">
        <f>IF(AND(OR(#REF!&gt;1.49,#REF!&lt; 0.67),#REF!&lt; 0.05),"TL regulate","none")</f>
        <v>#REF!</v>
      </c>
      <c r="AL600" s="1" t="e">
        <f t="shared" si="141"/>
        <v>#DIV/0!</v>
      </c>
      <c r="AM600" s="1" t="e">
        <f t="shared" si="142"/>
        <v>#DIV/0!</v>
      </c>
      <c r="AO600">
        <v>65065000</v>
      </c>
      <c r="AP600">
        <v>0</v>
      </c>
      <c r="AQ600">
        <v>67114000</v>
      </c>
      <c r="AR600">
        <v>50125000</v>
      </c>
      <c r="AS600">
        <f t="shared" si="143"/>
        <v>182304000</v>
      </c>
      <c r="AT600">
        <v>86993000</v>
      </c>
      <c r="AU600">
        <v>0</v>
      </c>
      <c r="AV600">
        <v>69495000</v>
      </c>
      <c r="AW600">
        <v>64935000</v>
      </c>
      <c r="AX600">
        <f t="shared" si="144"/>
        <v>221423000</v>
      </c>
      <c r="AY600">
        <v>57750000</v>
      </c>
      <c r="AZ600">
        <v>0</v>
      </c>
      <c r="BA600">
        <v>54667000</v>
      </c>
      <c r="BB600">
        <v>48382000</v>
      </c>
      <c r="BC600">
        <f t="shared" si="145"/>
        <v>160799000</v>
      </c>
      <c r="BE600" t="str">
        <f t="shared" si="146"/>
        <v>void</v>
      </c>
      <c r="BF600">
        <f t="shared" si="147"/>
        <v>3</v>
      </c>
      <c r="BG600">
        <f t="shared" si="148"/>
        <v>3</v>
      </c>
      <c r="BH600">
        <f t="shared" si="149"/>
        <v>3</v>
      </c>
    </row>
    <row r="601" spans="1:60" x14ac:dyDescent="0.45">
      <c r="A601" t="s">
        <v>3278</v>
      </c>
      <c r="B601" t="s">
        <v>122</v>
      </c>
      <c r="C601">
        <v>329</v>
      </c>
      <c r="D601" t="s">
        <v>122</v>
      </c>
      <c r="E601" t="s">
        <v>122</v>
      </c>
      <c r="F601" t="s">
        <v>123</v>
      </c>
      <c r="G601">
        <v>0.88475800000000004</v>
      </c>
      <c r="H601">
        <v>1</v>
      </c>
      <c r="I601" t="s">
        <v>56</v>
      </c>
      <c r="J601" t="s">
        <v>57</v>
      </c>
      <c r="K601" t="s">
        <v>329</v>
      </c>
      <c r="L601" t="s">
        <v>3279</v>
      </c>
      <c r="M601" t="s">
        <v>3280</v>
      </c>
      <c r="N601">
        <v>3</v>
      </c>
      <c r="O601">
        <v>0.87560000000000004</v>
      </c>
      <c r="P601">
        <v>0.7873</v>
      </c>
      <c r="Q601">
        <v>0.92413000000000001</v>
      </c>
      <c r="R601">
        <v>0.80345</v>
      </c>
      <c r="S601">
        <f t="shared" si="135"/>
        <v>0.84762000000000004</v>
      </c>
      <c r="T601">
        <v>0.80671000000000004</v>
      </c>
      <c r="U601">
        <v>0.69952999999999999</v>
      </c>
      <c r="V601">
        <v>0.80694999999999995</v>
      </c>
      <c r="W601">
        <v>0.71445999999999998</v>
      </c>
      <c r="X601" s="3">
        <f t="shared" si="136"/>
        <v>0.75691249999999999</v>
      </c>
      <c r="Y601" t="e">
        <f t="shared" si="137"/>
        <v>#DIV/0!</v>
      </c>
      <c r="Z601">
        <v>0.87897999999999998</v>
      </c>
      <c r="AA601">
        <v>0.82162999999999997</v>
      </c>
      <c r="AB601">
        <v>0.86251999999999995</v>
      </c>
      <c r="AC601">
        <v>0.83191999999999999</v>
      </c>
      <c r="AD601">
        <f t="shared" si="138"/>
        <v>0.84876250000000009</v>
      </c>
      <c r="AE601">
        <v>0.83487</v>
      </c>
      <c r="AF601">
        <v>0.80740999999999996</v>
      </c>
      <c r="AG601">
        <v>0.82296000000000002</v>
      </c>
      <c r="AH601">
        <v>0.83065999999999995</v>
      </c>
      <c r="AI601">
        <f t="shared" si="139"/>
        <v>0.82397500000000001</v>
      </c>
      <c r="AJ601" t="e">
        <f t="shared" si="140"/>
        <v>#DIV/0!</v>
      </c>
      <c r="AK601" s="1" t="e">
        <f>IF(AND(OR(#REF!&gt;1.49,#REF!&lt; 0.67),#REF!&lt; 0.05),"TL regulate","none")</f>
        <v>#REF!</v>
      </c>
      <c r="AL601" s="1" t="e">
        <f t="shared" si="141"/>
        <v>#DIV/0!</v>
      </c>
      <c r="AM601" s="1" t="e">
        <f t="shared" si="142"/>
        <v>#DIV/0!</v>
      </c>
      <c r="AO601">
        <v>1870100000</v>
      </c>
      <c r="AP601">
        <v>0</v>
      </c>
      <c r="AQ601">
        <v>1526400000</v>
      </c>
      <c r="AR601">
        <v>1423900000</v>
      </c>
      <c r="AS601">
        <f t="shared" si="143"/>
        <v>4820400000</v>
      </c>
      <c r="AT601">
        <v>2124300000</v>
      </c>
      <c r="AU601">
        <v>0</v>
      </c>
      <c r="AV601">
        <v>1595500000</v>
      </c>
      <c r="AW601">
        <v>1872400000</v>
      </c>
      <c r="AX601">
        <f t="shared" si="144"/>
        <v>5592200000</v>
      </c>
      <c r="AY601">
        <v>1998200000</v>
      </c>
      <c r="AZ601">
        <v>0</v>
      </c>
      <c r="BA601">
        <v>1693000000</v>
      </c>
      <c r="BB601">
        <v>1795600000</v>
      </c>
      <c r="BC601">
        <f t="shared" si="145"/>
        <v>5486800000</v>
      </c>
      <c r="BE601" t="str">
        <f t="shared" si="146"/>
        <v>void</v>
      </c>
      <c r="BF601">
        <f t="shared" si="147"/>
        <v>3</v>
      </c>
      <c r="BG601">
        <f t="shared" si="148"/>
        <v>3</v>
      </c>
      <c r="BH601">
        <f t="shared" si="149"/>
        <v>3</v>
      </c>
    </row>
    <row r="602" spans="1:60" x14ac:dyDescent="0.45">
      <c r="A602" t="s">
        <v>3281</v>
      </c>
      <c r="B602" t="s">
        <v>725</v>
      </c>
      <c r="C602" t="s">
        <v>2507</v>
      </c>
      <c r="D602" t="s">
        <v>727</v>
      </c>
      <c r="E602" t="s">
        <v>727</v>
      </c>
      <c r="F602" t="s">
        <v>728</v>
      </c>
      <c r="G602">
        <v>0.97111999999999998</v>
      </c>
      <c r="H602">
        <v>1</v>
      </c>
      <c r="I602" t="s">
        <v>80</v>
      </c>
      <c r="J602" t="s">
        <v>57</v>
      </c>
      <c r="K602" t="s">
        <v>515</v>
      </c>
      <c r="L602" t="s">
        <v>3282</v>
      </c>
      <c r="M602" t="s">
        <v>3283</v>
      </c>
      <c r="N602">
        <v>3</v>
      </c>
      <c r="R602">
        <v>0.91934000000000005</v>
      </c>
      <c r="S602">
        <f t="shared" si="135"/>
        <v>0.91934000000000005</v>
      </c>
      <c r="W602">
        <v>0.75704000000000005</v>
      </c>
      <c r="X602" s="3">
        <f t="shared" si="136"/>
        <v>0.75704000000000005</v>
      </c>
      <c r="Y602" t="e">
        <f t="shared" si="137"/>
        <v>#DIV/0!</v>
      </c>
      <c r="AC602">
        <v>1.4220999999999999</v>
      </c>
      <c r="AD602">
        <f t="shared" si="138"/>
        <v>1.4220999999999999</v>
      </c>
      <c r="AH602">
        <v>1.2256</v>
      </c>
      <c r="AI602">
        <f t="shared" si="139"/>
        <v>1.2256</v>
      </c>
      <c r="AJ602" t="e">
        <f t="shared" si="140"/>
        <v>#DIV/0!</v>
      </c>
      <c r="AK602" s="1" t="e">
        <f>IF(AND(OR(#REF!&gt;1.49,#REF!&lt; 0.67),#REF!&lt; 0.05),"TL regulate","none")</f>
        <v>#REF!</v>
      </c>
      <c r="AL602" s="1" t="e">
        <f t="shared" si="141"/>
        <v>#DIV/0!</v>
      </c>
      <c r="AM602" s="1" t="e">
        <f t="shared" si="142"/>
        <v>#DIV/0!</v>
      </c>
      <c r="AO602">
        <v>0</v>
      </c>
      <c r="AP602">
        <v>0</v>
      </c>
      <c r="AQ602">
        <v>0</v>
      </c>
      <c r="AR602">
        <v>17514000</v>
      </c>
      <c r="AS602">
        <f t="shared" si="143"/>
        <v>17514000</v>
      </c>
      <c r="AT602">
        <v>0</v>
      </c>
      <c r="AU602">
        <v>0</v>
      </c>
      <c r="AV602">
        <v>0</v>
      </c>
      <c r="AW602">
        <v>13882000</v>
      </c>
      <c r="AX602">
        <f t="shared" si="144"/>
        <v>13882000</v>
      </c>
      <c r="AY602">
        <v>0</v>
      </c>
      <c r="AZ602">
        <v>0</v>
      </c>
      <c r="BA602">
        <v>0</v>
      </c>
      <c r="BB602">
        <v>19403000</v>
      </c>
      <c r="BC602">
        <f t="shared" si="145"/>
        <v>19403000</v>
      </c>
      <c r="BE602" t="str">
        <f t="shared" si="146"/>
        <v>void</v>
      </c>
      <c r="BF602">
        <f t="shared" si="147"/>
        <v>1</v>
      </c>
      <c r="BG602">
        <f t="shared" si="148"/>
        <v>1</v>
      </c>
      <c r="BH602">
        <f t="shared" si="149"/>
        <v>1</v>
      </c>
    </row>
    <row r="603" spans="1:60" x14ac:dyDescent="0.45">
      <c r="A603" t="s">
        <v>3284</v>
      </c>
      <c r="B603" t="s">
        <v>2467</v>
      </c>
      <c r="C603">
        <v>34</v>
      </c>
      <c r="D603" t="s">
        <v>2467</v>
      </c>
      <c r="E603" t="s">
        <v>2467</v>
      </c>
      <c r="F603" t="s">
        <v>2468</v>
      </c>
      <c r="G603">
        <v>0.56270399999999998</v>
      </c>
      <c r="H603">
        <v>1</v>
      </c>
      <c r="I603" t="s">
        <v>56</v>
      </c>
      <c r="J603" t="s">
        <v>57</v>
      </c>
      <c r="K603" t="s">
        <v>308</v>
      </c>
      <c r="L603" t="s">
        <v>3285</v>
      </c>
      <c r="M603" t="s">
        <v>3286</v>
      </c>
      <c r="N603">
        <v>1</v>
      </c>
      <c r="O603">
        <v>0.89946000000000004</v>
      </c>
      <c r="P603">
        <v>0.98118000000000005</v>
      </c>
      <c r="R603">
        <v>0.93271999999999999</v>
      </c>
      <c r="S603">
        <f t="shared" si="135"/>
        <v>0.93778666666666677</v>
      </c>
      <c r="T603">
        <v>0.71841999999999995</v>
      </c>
      <c r="U603">
        <v>0.77900000000000003</v>
      </c>
      <c r="W603">
        <v>0.77458000000000005</v>
      </c>
      <c r="X603" s="3">
        <f t="shared" si="136"/>
        <v>0.75733333333333341</v>
      </c>
      <c r="Y603" t="e">
        <f t="shared" si="137"/>
        <v>#DIV/0!</v>
      </c>
      <c r="Z603">
        <v>1.5206</v>
      </c>
      <c r="AA603">
        <v>1.3338000000000001</v>
      </c>
      <c r="AC603">
        <v>0.95320000000000005</v>
      </c>
      <c r="AD603">
        <f t="shared" si="138"/>
        <v>1.2691999999999999</v>
      </c>
      <c r="AE603">
        <v>1.2969999999999999</v>
      </c>
      <c r="AF603">
        <v>1.1294</v>
      </c>
      <c r="AH603">
        <v>0.82894000000000001</v>
      </c>
      <c r="AI603">
        <f t="shared" si="139"/>
        <v>1.0851133333333334</v>
      </c>
      <c r="AJ603" t="e">
        <f t="shared" si="140"/>
        <v>#DIV/0!</v>
      </c>
      <c r="AK603" s="1" t="e">
        <f>IF(AND(OR(#REF!&gt;1.49,#REF!&lt; 0.67),#REF!&lt; 0.05),"TL regulate","none")</f>
        <v>#REF!</v>
      </c>
      <c r="AL603" s="1" t="e">
        <f t="shared" si="141"/>
        <v>#DIV/0!</v>
      </c>
      <c r="AM603" s="1" t="e">
        <f t="shared" si="142"/>
        <v>#DIV/0!</v>
      </c>
      <c r="AO603">
        <v>22814000</v>
      </c>
      <c r="AP603">
        <v>0</v>
      </c>
      <c r="AQ603">
        <v>0</v>
      </c>
      <c r="AR603">
        <v>95601000</v>
      </c>
      <c r="AS603">
        <f t="shared" si="143"/>
        <v>118415000</v>
      </c>
      <c r="AT603">
        <v>28705000</v>
      </c>
      <c r="AU603">
        <v>0</v>
      </c>
      <c r="AV603">
        <v>0</v>
      </c>
      <c r="AW603">
        <v>92735000</v>
      </c>
      <c r="AX603">
        <f t="shared" si="144"/>
        <v>121440000</v>
      </c>
      <c r="AY603">
        <v>27026000</v>
      </c>
      <c r="AZ603">
        <v>0</v>
      </c>
      <c r="BA603">
        <v>0</v>
      </c>
      <c r="BB603">
        <v>100980000</v>
      </c>
      <c r="BC603">
        <f t="shared" si="145"/>
        <v>128006000</v>
      </c>
      <c r="BE603" t="str">
        <f t="shared" si="146"/>
        <v>void</v>
      </c>
      <c r="BF603">
        <f t="shared" si="147"/>
        <v>2</v>
      </c>
      <c r="BG603">
        <f t="shared" si="148"/>
        <v>2</v>
      </c>
      <c r="BH603">
        <f t="shared" si="149"/>
        <v>2</v>
      </c>
    </row>
    <row r="604" spans="1:60" x14ac:dyDescent="0.45">
      <c r="A604" t="s">
        <v>3287</v>
      </c>
      <c r="B604" t="s">
        <v>2238</v>
      </c>
      <c r="C604">
        <v>141</v>
      </c>
      <c r="D604" t="s">
        <v>2238</v>
      </c>
      <c r="E604" t="s">
        <v>2238</v>
      </c>
      <c r="F604" t="s">
        <v>2239</v>
      </c>
      <c r="G604">
        <v>0.94477800000000001</v>
      </c>
      <c r="H604">
        <v>1</v>
      </c>
      <c r="I604" t="s">
        <v>56</v>
      </c>
      <c r="J604" t="s">
        <v>57</v>
      </c>
      <c r="K604" t="s">
        <v>526</v>
      </c>
      <c r="L604" t="s">
        <v>3288</v>
      </c>
      <c r="M604" t="s">
        <v>3289</v>
      </c>
      <c r="N604">
        <v>3</v>
      </c>
      <c r="O604">
        <v>0.85255999999999998</v>
      </c>
      <c r="Q604">
        <v>0.85907</v>
      </c>
      <c r="R604">
        <v>0.82330000000000003</v>
      </c>
      <c r="S604">
        <f t="shared" si="135"/>
        <v>0.84497666666666671</v>
      </c>
      <c r="T604">
        <v>0.78439000000000003</v>
      </c>
      <c r="V604">
        <v>0.75956999999999997</v>
      </c>
      <c r="W604">
        <v>0.72863</v>
      </c>
      <c r="X604" s="3">
        <f t="shared" si="136"/>
        <v>0.75753000000000004</v>
      </c>
      <c r="Y604" t="e">
        <f t="shared" si="137"/>
        <v>#DIV/0!</v>
      </c>
      <c r="Z604">
        <v>0.75690999999999997</v>
      </c>
      <c r="AB604">
        <v>0.76651000000000002</v>
      </c>
      <c r="AC604">
        <v>0.74456999999999995</v>
      </c>
      <c r="AD604">
        <f t="shared" si="138"/>
        <v>0.75599666666666676</v>
      </c>
      <c r="AE604">
        <v>0.74304000000000003</v>
      </c>
      <c r="AG604">
        <v>0.75026000000000004</v>
      </c>
      <c r="AH604">
        <v>0.73597000000000001</v>
      </c>
      <c r="AI604">
        <f t="shared" si="139"/>
        <v>0.74309000000000003</v>
      </c>
      <c r="AJ604" t="e">
        <f t="shared" si="140"/>
        <v>#DIV/0!</v>
      </c>
      <c r="AK604" s="1" t="e">
        <f>IF(AND(OR(#REF!&gt;1.49,#REF!&lt; 0.67),#REF!&lt; 0.05),"TL regulate","none")</f>
        <v>#REF!</v>
      </c>
      <c r="AL604" s="1" t="e">
        <f t="shared" si="141"/>
        <v>#DIV/0!</v>
      </c>
      <c r="AM604" s="1" t="e">
        <f t="shared" si="142"/>
        <v>#DIV/0!</v>
      </c>
      <c r="AO604">
        <v>324170000</v>
      </c>
      <c r="AP604">
        <v>0</v>
      </c>
      <c r="AQ604">
        <v>339430000</v>
      </c>
      <c r="AR604">
        <v>277490000</v>
      </c>
      <c r="AS604">
        <f t="shared" si="143"/>
        <v>941090000</v>
      </c>
      <c r="AT604">
        <v>396320000</v>
      </c>
      <c r="AU604">
        <v>0</v>
      </c>
      <c r="AV604">
        <v>384190000</v>
      </c>
      <c r="AW604">
        <v>274250000</v>
      </c>
      <c r="AX604">
        <f t="shared" si="144"/>
        <v>1054760000</v>
      </c>
      <c r="AY604">
        <v>263770000</v>
      </c>
      <c r="AZ604">
        <v>0</v>
      </c>
      <c r="BA604">
        <v>291260000</v>
      </c>
      <c r="BB604">
        <v>202640000</v>
      </c>
      <c r="BC604">
        <f t="shared" si="145"/>
        <v>757670000</v>
      </c>
      <c r="BE604" t="str">
        <f t="shared" si="146"/>
        <v>void</v>
      </c>
      <c r="BF604">
        <f t="shared" si="147"/>
        <v>3</v>
      </c>
      <c r="BG604">
        <f t="shared" si="148"/>
        <v>3</v>
      </c>
      <c r="BH604">
        <f t="shared" si="149"/>
        <v>3</v>
      </c>
    </row>
    <row r="605" spans="1:60" x14ac:dyDescent="0.45">
      <c r="A605" t="s">
        <v>3290</v>
      </c>
      <c r="B605" t="s">
        <v>3291</v>
      </c>
      <c r="C605" t="s">
        <v>3292</v>
      </c>
      <c r="D605" t="s">
        <v>3293</v>
      </c>
      <c r="E605" t="s">
        <v>3293</v>
      </c>
      <c r="F605" t="s">
        <v>3294</v>
      </c>
      <c r="G605">
        <v>1</v>
      </c>
      <c r="H605">
        <v>1</v>
      </c>
      <c r="I605" t="s">
        <v>56</v>
      </c>
      <c r="J605" t="s">
        <v>57</v>
      </c>
      <c r="K605" t="s">
        <v>448</v>
      </c>
      <c r="L605" t="s">
        <v>3295</v>
      </c>
      <c r="M605" t="s">
        <v>3296</v>
      </c>
      <c r="N605">
        <v>3</v>
      </c>
      <c r="O605">
        <v>0.80013999999999996</v>
      </c>
      <c r="Q605">
        <v>0.93462000000000001</v>
      </c>
      <c r="S605">
        <f t="shared" si="135"/>
        <v>0.86738000000000004</v>
      </c>
      <c r="T605">
        <v>0.67600000000000005</v>
      </c>
      <c r="V605">
        <v>0.83921999999999997</v>
      </c>
      <c r="X605" s="3">
        <f t="shared" si="136"/>
        <v>0.75761000000000001</v>
      </c>
      <c r="Y605" t="e">
        <f t="shared" si="137"/>
        <v>#DIV/0!</v>
      </c>
      <c r="Z605">
        <v>0.59245999999999999</v>
      </c>
      <c r="AB605">
        <v>0.69754000000000005</v>
      </c>
      <c r="AD605">
        <f t="shared" si="138"/>
        <v>0.64500000000000002</v>
      </c>
      <c r="AE605">
        <v>0.55839000000000005</v>
      </c>
      <c r="AG605">
        <v>0.61480999999999997</v>
      </c>
      <c r="AI605">
        <f t="shared" si="139"/>
        <v>0.58660000000000001</v>
      </c>
      <c r="AJ605" t="e">
        <f t="shared" si="140"/>
        <v>#DIV/0!</v>
      </c>
      <c r="AK605" s="1" t="e">
        <f>IF(AND(OR(#REF!&gt;1.49,#REF!&lt; 0.67),#REF!&lt; 0.05),"TL regulate","none")</f>
        <v>#REF!</v>
      </c>
      <c r="AL605" s="1" t="e">
        <f t="shared" si="141"/>
        <v>#DIV/0!</v>
      </c>
      <c r="AM605" s="1" t="e">
        <f t="shared" si="142"/>
        <v>#DIV/0!</v>
      </c>
      <c r="AO605">
        <v>14717000</v>
      </c>
      <c r="AP605">
        <v>0</v>
      </c>
      <c r="AQ605">
        <v>14886000</v>
      </c>
      <c r="AR605">
        <v>0</v>
      </c>
      <c r="AS605">
        <f t="shared" si="143"/>
        <v>29603000</v>
      </c>
      <c r="AT605">
        <v>23162000</v>
      </c>
      <c r="AU605">
        <v>0</v>
      </c>
      <c r="AV605">
        <v>17801000</v>
      </c>
      <c r="AW605">
        <v>0</v>
      </c>
      <c r="AX605">
        <f t="shared" si="144"/>
        <v>40963000</v>
      </c>
      <c r="AY605">
        <v>15712000</v>
      </c>
      <c r="AZ605">
        <v>0</v>
      </c>
      <c r="BA605">
        <v>15383000</v>
      </c>
      <c r="BB605">
        <v>0</v>
      </c>
      <c r="BC605">
        <f t="shared" si="145"/>
        <v>31095000</v>
      </c>
      <c r="BE605" t="str">
        <f t="shared" si="146"/>
        <v>void</v>
      </c>
      <c r="BF605">
        <f t="shared" si="147"/>
        <v>2</v>
      </c>
      <c r="BG605">
        <f t="shared" si="148"/>
        <v>2</v>
      </c>
      <c r="BH605">
        <f t="shared" si="149"/>
        <v>2</v>
      </c>
    </row>
    <row r="606" spans="1:60" x14ac:dyDescent="0.45">
      <c r="A606" t="s">
        <v>3297</v>
      </c>
      <c r="B606" t="s">
        <v>3153</v>
      </c>
      <c r="C606">
        <v>294</v>
      </c>
      <c r="D606" t="s">
        <v>3153</v>
      </c>
      <c r="E606" t="s">
        <v>3153</v>
      </c>
      <c r="F606" t="s">
        <v>3154</v>
      </c>
      <c r="G606">
        <v>0.75182300000000002</v>
      </c>
      <c r="H606">
        <v>1</v>
      </c>
      <c r="I606" t="s">
        <v>56</v>
      </c>
      <c r="J606" t="s">
        <v>57</v>
      </c>
      <c r="K606" t="s">
        <v>2032</v>
      </c>
      <c r="L606" t="s">
        <v>3298</v>
      </c>
      <c r="M606" t="s">
        <v>3299</v>
      </c>
      <c r="N606">
        <v>5</v>
      </c>
      <c r="R606">
        <v>0.92086000000000001</v>
      </c>
      <c r="S606">
        <f t="shared" si="135"/>
        <v>0.92086000000000001</v>
      </c>
      <c r="W606">
        <v>0.75821000000000005</v>
      </c>
      <c r="X606" s="3">
        <f t="shared" si="136"/>
        <v>0.75821000000000005</v>
      </c>
      <c r="Y606" t="e">
        <f t="shared" si="137"/>
        <v>#DIV/0!</v>
      </c>
      <c r="AC606">
        <v>1.1914</v>
      </c>
      <c r="AD606">
        <f t="shared" si="138"/>
        <v>1.1914</v>
      </c>
      <c r="AH606">
        <v>1.0173000000000001</v>
      </c>
      <c r="AI606">
        <f t="shared" si="139"/>
        <v>1.0173000000000001</v>
      </c>
      <c r="AJ606" t="e">
        <f t="shared" si="140"/>
        <v>#DIV/0!</v>
      </c>
      <c r="AK606" s="1" t="e">
        <f>IF(AND(OR(#REF!&gt;1.49,#REF!&lt; 0.67),#REF!&lt; 0.05),"TL regulate","none")</f>
        <v>#REF!</v>
      </c>
      <c r="AL606" s="1" t="e">
        <f t="shared" si="141"/>
        <v>#DIV/0!</v>
      </c>
      <c r="AM606" s="1" t="e">
        <f t="shared" si="142"/>
        <v>#DIV/0!</v>
      </c>
      <c r="AO606">
        <v>0</v>
      </c>
      <c r="AP606">
        <v>0</v>
      </c>
      <c r="AQ606">
        <v>0</v>
      </c>
      <c r="AR606">
        <v>63936000</v>
      </c>
      <c r="AS606">
        <f t="shared" si="143"/>
        <v>63936000</v>
      </c>
      <c r="AT606">
        <v>0</v>
      </c>
      <c r="AU606">
        <v>0</v>
      </c>
      <c r="AV606">
        <v>0</v>
      </c>
      <c r="AW606">
        <v>52521000</v>
      </c>
      <c r="AX606">
        <f t="shared" si="144"/>
        <v>52521000</v>
      </c>
      <c r="AY606">
        <v>0</v>
      </c>
      <c r="AZ606">
        <v>0</v>
      </c>
      <c r="BA606">
        <v>0</v>
      </c>
      <c r="BB606">
        <v>59184000</v>
      </c>
      <c r="BC606">
        <f t="shared" si="145"/>
        <v>59184000</v>
      </c>
      <c r="BE606" t="str">
        <f t="shared" si="146"/>
        <v>void</v>
      </c>
      <c r="BF606">
        <f t="shared" si="147"/>
        <v>1</v>
      </c>
      <c r="BG606">
        <f t="shared" si="148"/>
        <v>1</v>
      </c>
      <c r="BH606">
        <f t="shared" si="149"/>
        <v>1</v>
      </c>
    </row>
    <row r="607" spans="1:60" x14ac:dyDescent="0.45">
      <c r="A607" t="s">
        <v>3300</v>
      </c>
      <c r="B607" t="s">
        <v>3301</v>
      </c>
      <c r="C607" t="s">
        <v>3302</v>
      </c>
      <c r="D607" t="s">
        <v>3303</v>
      </c>
      <c r="E607" t="s">
        <v>3303</v>
      </c>
      <c r="F607" t="s">
        <v>3304</v>
      </c>
      <c r="G607">
        <v>0.99627699999999997</v>
      </c>
      <c r="H607">
        <v>1</v>
      </c>
      <c r="I607" t="s">
        <v>56</v>
      </c>
      <c r="J607" t="s">
        <v>57</v>
      </c>
      <c r="K607" t="s">
        <v>118</v>
      </c>
      <c r="L607" t="s">
        <v>3305</v>
      </c>
      <c r="M607" t="s">
        <v>3306</v>
      </c>
      <c r="N607">
        <v>3</v>
      </c>
      <c r="P607">
        <v>0.91144000000000003</v>
      </c>
      <c r="Q607">
        <v>0.93737000000000004</v>
      </c>
      <c r="S607">
        <f t="shared" si="135"/>
        <v>0.92440500000000003</v>
      </c>
      <c r="U607">
        <v>0.75685999999999998</v>
      </c>
      <c r="V607">
        <v>0.75970000000000004</v>
      </c>
      <c r="X607" s="3">
        <f t="shared" si="136"/>
        <v>0.75828000000000007</v>
      </c>
      <c r="Y607" t="e">
        <f t="shared" si="137"/>
        <v>#DIV/0!</v>
      </c>
      <c r="AA607">
        <v>0.79890000000000005</v>
      </c>
      <c r="AB607">
        <v>0.89219000000000004</v>
      </c>
      <c r="AD607">
        <f t="shared" si="138"/>
        <v>0.84554499999999999</v>
      </c>
      <c r="AF607">
        <v>0.68683000000000005</v>
      </c>
      <c r="AG607">
        <v>0.76275000000000004</v>
      </c>
      <c r="AI607">
        <f t="shared" si="139"/>
        <v>0.72479000000000005</v>
      </c>
      <c r="AJ607" t="e">
        <f t="shared" si="140"/>
        <v>#DIV/0!</v>
      </c>
      <c r="AK607" s="1" t="e">
        <f>IF(AND(OR(#REF!&gt;1.49,#REF!&lt; 0.67),#REF!&lt; 0.05),"TL regulate","none")</f>
        <v>#REF!</v>
      </c>
      <c r="AL607" s="1" t="e">
        <f t="shared" si="141"/>
        <v>#DIV/0!</v>
      </c>
      <c r="AM607" s="1" t="e">
        <f t="shared" si="142"/>
        <v>#DIV/0!</v>
      </c>
      <c r="AO607">
        <v>0</v>
      </c>
      <c r="AP607">
        <v>0</v>
      </c>
      <c r="AQ607">
        <v>41855000</v>
      </c>
      <c r="AR607">
        <v>0</v>
      </c>
      <c r="AS607">
        <f t="shared" si="143"/>
        <v>41855000</v>
      </c>
      <c r="AT607">
        <v>51360000</v>
      </c>
      <c r="AU607">
        <v>0</v>
      </c>
      <c r="AV607">
        <v>48233000</v>
      </c>
      <c r="AW607">
        <v>0</v>
      </c>
      <c r="AX607">
        <f t="shared" si="144"/>
        <v>99593000</v>
      </c>
      <c r="AY607">
        <v>0</v>
      </c>
      <c r="AZ607">
        <v>0</v>
      </c>
      <c r="BA607">
        <v>41016000</v>
      </c>
      <c r="BB607">
        <v>0</v>
      </c>
      <c r="BC607">
        <f t="shared" si="145"/>
        <v>41016000</v>
      </c>
      <c r="BE607" t="str">
        <f t="shared" si="146"/>
        <v>void</v>
      </c>
      <c r="BF607">
        <f t="shared" si="147"/>
        <v>1</v>
      </c>
      <c r="BG607">
        <f t="shared" si="148"/>
        <v>2</v>
      </c>
      <c r="BH607">
        <f t="shared" si="149"/>
        <v>1</v>
      </c>
    </row>
    <row r="608" spans="1:60" x14ac:dyDescent="0.45">
      <c r="A608" t="s">
        <v>3307</v>
      </c>
      <c r="B608" t="s">
        <v>3191</v>
      </c>
      <c r="C608" t="s">
        <v>3308</v>
      </c>
      <c r="D608" t="s">
        <v>3193</v>
      </c>
      <c r="E608" t="s">
        <v>3193</v>
      </c>
      <c r="F608" t="s">
        <v>3194</v>
      </c>
      <c r="G608">
        <v>1</v>
      </c>
      <c r="H608">
        <v>1</v>
      </c>
      <c r="I608" t="s">
        <v>56</v>
      </c>
      <c r="J608" t="s">
        <v>57</v>
      </c>
      <c r="K608" t="s">
        <v>118</v>
      </c>
      <c r="L608" t="s">
        <v>3309</v>
      </c>
      <c r="M608" t="s">
        <v>3310</v>
      </c>
      <c r="N608">
        <v>3</v>
      </c>
      <c r="O608">
        <v>0.79959000000000002</v>
      </c>
      <c r="P608">
        <v>0.77783999999999998</v>
      </c>
      <c r="Q608">
        <v>0.88761000000000001</v>
      </c>
      <c r="R608">
        <v>0.67642000000000002</v>
      </c>
      <c r="S608">
        <f t="shared" si="135"/>
        <v>0.78536500000000009</v>
      </c>
      <c r="T608">
        <v>0.76859999999999995</v>
      </c>
      <c r="U608">
        <v>0.74634999999999996</v>
      </c>
      <c r="V608">
        <v>0.86155999999999999</v>
      </c>
      <c r="W608">
        <v>0.66015999999999997</v>
      </c>
      <c r="X608" s="3">
        <f t="shared" si="136"/>
        <v>0.75916749999999988</v>
      </c>
      <c r="Y608" t="e">
        <f t="shared" si="137"/>
        <v>#DIV/0!</v>
      </c>
      <c r="Z608">
        <v>1.1143000000000001</v>
      </c>
      <c r="AA608">
        <v>1.0678000000000001</v>
      </c>
      <c r="AB608">
        <v>1.0477000000000001</v>
      </c>
      <c r="AC608">
        <v>1.0274000000000001</v>
      </c>
      <c r="AD608">
        <f t="shared" si="138"/>
        <v>1.0643</v>
      </c>
      <c r="AE608">
        <v>1.0327999999999999</v>
      </c>
      <c r="AF608">
        <v>1.0074000000000001</v>
      </c>
      <c r="AG608">
        <v>0.97255999999999998</v>
      </c>
      <c r="AH608">
        <v>0.97165000000000001</v>
      </c>
      <c r="AI608">
        <f t="shared" si="139"/>
        <v>0.9961025</v>
      </c>
      <c r="AJ608" t="e">
        <f t="shared" si="140"/>
        <v>#DIV/0!</v>
      </c>
      <c r="AK608" s="1" t="e">
        <f>IF(AND(OR(#REF!&gt;1.49,#REF!&lt; 0.67),#REF!&lt; 0.05),"TL regulate","none")</f>
        <v>#REF!</v>
      </c>
      <c r="AL608" s="1" t="e">
        <f t="shared" si="141"/>
        <v>#DIV/0!</v>
      </c>
      <c r="AM608" s="1" t="e">
        <f t="shared" si="142"/>
        <v>#DIV/0!</v>
      </c>
      <c r="AO608">
        <v>97734000</v>
      </c>
      <c r="AP608">
        <v>0</v>
      </c>
      <c r="AQ608">
        <v>63143000</v>
      </c>
      <c r="AR608">
        <v>91821000</v>
      </c>
      <c r="AS608">
        <f t="shared" si="143"/>
        <v>252698000</v>
      </c>
      <c r="AT608">
        <v>69695000</v>
      </c>
      <c r="AU608">
        <v>0</v>
      </c>
      <c r="AV608">
        <v>58553000</v>
      </c>
      <c r="AW608">
        <v>58004000</v>
      </c>
      <c r="AX608">
        <f t="shared" si="144"/>
        <v>186252000</v>
      </c>
      <c r="AY608">
        <v>75194000</v>
      </c>
      <c r="AZ608">
        <v>0</v>
      </c>
      <c r="BA608">
        <v>73033000</v>
      </c>
      <c r="BB608">
        <v>62216000</v>
      </c>
      <c r="BC608">
        <f t="shared" si="145"/>
        <v>210443000</v>
      </c>
      <c r="BE608" t="str">
        <f t="shared" si="146"/>
        <v>void</v>
      </c>
      <c r="BF608">
        <f t="shared" si="147"/>
        <v>3</v>
      </c>
      <c r="BG608">
        <f t="shared" si="148"/>
        <v>3</v>
      </c>
      <c r="BH608">
        <f t="shared" si="149"/>
        <v>3</v>
      </c>
    </row>
    <row r="609" spans="1:60" x14ac:dyDescent="0.45">
      <c r="A609" t="s">
        <v>3311</v>
      </c>
      <c r="B609" t="s">
        <v>3312</v>
      </c>
      <c r="C609" t="s">
        <v>3313</v>
      </c>
      <c r="D609" t="s">
        <v>3314</v>
      </c>
      <c r="E609" t="s">
        <v>3314</v>
      </c>
      <c r="F609" t="s">
        <v>3315</v>
      </c>
      <c r="G609">
        <v>0.95349300000000003</v>
      </c>
      <c r="H609">
        <v>1</v>
      </c>
      <c r="I609" t="s">
        <v>56</v>
      </c>
      <c r="J609" t="s">
        <v>57</v>
      </c>
      <c r="K609" t="s">
        <v>1753</v>
      </c>
      <c r="L609" t="s">
        <v>3316</v>
      </c>
      <c r="M609" t="s">
        <v>3317</v>
      </c>
      <c r="N609">
        <v>7</v>
      </c>
      <c r="R609">
        <v>0.87802000000000002</v>
      </c>
      <c r="S609">
        <f t="shared" si="135"/>
        <v>0.87802000000000002</v>
      </c>
      <c r="W609">
        <v>0.75931000000000004</v>
      </c>
      <c r="X609" s="3">
        <f t="shared" si="136"/>
        <v>0.75931000000000004</v>
      </c>
      <c r="Y609" t="e">
        <f t="shared" si="137"/>
        <v>#DIV/0!</v>
      </c>
      <c r="AC609">
        <v>1.3197000000000001</v>
      </c>
      <c r="AD609">
        <f t="shared" si="138"/>
        <v>1.3197000000000001</v>
      </c>
      <c r="AH609">
        <v>1.1621999999999999</v>
      </c>
      <c r="AI609">
        <f t="shared" si="139"/>
        <v>1.1621999999999999</v>
      </c>
      <c r="AJ609" t="e">
        <f t="shared" si="140"/>
        <v>#DIV/0!</v>
      </c>
      <c r="AK609" s="1" t="e">
        <f>IF(AND(OR(#REF!&gt;1.49,#REF!&lt; 0.67),#REF!&lt; 0.05),"TL regulate","none")</f>
        <v>#REF!</v>
      </c>
      <c r="AL609" s="1" t="e">
        <f t="shared" si="141"/>
        <v>#DIV/0!</v>
      </c>
      <c r="AM609" s="1" t="e">
        <f t="shared" si="142"/>
        <v>#DIV/0!</v>
      </c>
      <c r="AO609">
        <v>6744800</v>
      </c>
      <c r="AP609">
        <v>0</v>
      </c>
      <c r="AQ609">
        <v>0</v>
      </c>
      <c r="AR609">
        <v>14937000</v>
      </c>
      <c r="AS609">
        <f t="shared" si="143"/>
        <v>21681800</v>
      </c>
      <c r="AT609">
        <v>0</v>
      </c>
      <c r="AU609">
        <v>0</v>
      </c>
      <c r="AV609">
        <v>0</v>
      </c>
      <c r="AW609">
        <v>10814000</v>
      </c>
      <c r="AX609">
        <f t="shared" si="144"/>
        <v>10814000</v>
      </c>
      <c r="AY609">
        <v>0</v>
      </c>
      <c r="AZ609">
        <v>0</v>
      </c>
      <c r="BA609">
        <v>0</v>
      </c>
      <c r="BB609">
        <v>12352000</v>
      </c>
      <c r="BC609">
        <f t="shared" si="145"/>
        <v>12352000</v>
      </c>
      <c r="BE609" t="str">
        <f t="shared" si="146"/>
        <v>void</v>
      </c>
      <c r="BF609">
        <f t="shared" si="147"/>
        <v>2</v>
      </c>
      <c r="BG609">
        <f t="shared" si="148"/>
        <v>1</v>
      </c>
      <c r="BH609">
        <f t="shared" si="149"/>
        <v>1</v>
      </c>
    </row>
    <row r="610" spans="1:60" x14ac:dyDescent="0.45">
      <c r="A610" t="s">
        <v>3318</v>
      </c>
      <c r="B610" t="s">
        <v>3319</v>
      </c>
      <c r="C610">
        <v>1056</v>
      </c>
      <c r="D610" t="s">
        <v>3319</v>
      </c>
      <c r="E610" t="s">
        <v>3319</v>
      </c>
      <c r="F610" t="s">
        <v>3320</v>
      </c>
      <c r="G610">
        <v>0.98124699999999998</v>
      </c>
      <c r="H610">
        <v>1</v>
      </c>
      <c r="I610" t="s">
        <v>56</v>
      </c>
      <c r="J610" t="s">
        <v>57</v>
      </c>
      <c r="K610" t="s">
        <v>978</v>
      </c>
      <c r="L610" t="s">
        <v>3321</v>
      </c>
      <c r="M610" t="s">
        <v>3322</v>
      </c>
      <c r="N610">
        <v>1</v>
      </c>
      <c r="O610">
        <v>0.85289999999999999</v>
      </c>
      <c r="P610">
        <v>0.98992000000000002</v>
      </c>
      <c r="Q610">
        <v>1.0209999999999999</v>
      </c>
      <c r="S610">
        <f t="shared" si="135"/>
        <v>0.95460666666666671</v>
      </c>
      <c r="T610">
        <v>0.68374000000000001</v>
      </c>
      <c r="U610">
        <v>0.78578999999999999</v>
      </c>
      <c r="V610">
        <v>0.80889999999999995</v>
      </c>
      <c r="X610" s="3">
        <f t="shared" si="136"/>
        <v>0.75947666666666669</v>
      </c>
      <c r="Y610" t="e">
        <f t="shared" si="137"/>
        <v>#DIV/0!</v>
      </c>
      <c r="Z610">
        <v>0.90407999999999999</v>
      </c>
      <c r="AA610">
        <v>1.0998000000000001</v>
      </c>
      <c r="AB610">
        <v>1.0732999999999999</v>
      </c>
      <c r="AD610">
        <f t="shared" si="138"/>
        <v>1.0257266666666667</v>
      </c>
      <c r="AE610">
        <v>0.78080000000000005</v>
      </c>
      <c r="AF610">
        <v>0.92827999999999999</v>
      </c>
      <c r="AG610">
        <v>0.91527000000000003</v>
      </c>
      <c r="AI610">
        <f t="shared" si="139"/>
        <v>0.87478333333333336</v>
      </c>
      <c r="AJ610" t="e">
        <f t="shared" si="140"/>
        <v>#DIV/0!</v>
      </c>
      <c r="AK610" s="1" t="e">
        <f>IF(AND(OR(#REF!&gt;1.49,#REF!&lt; 0.67),#REF!&lt; 0.05),"TL regulate","none")</f>
        <v>#REF!</v>
      </c>
      <c r="AL610" s="1" t="e">
        <f t="shared" si="141"/>
        <v>#DIV/0!</v>
      </c>
      <c r="AM610" s="1" t="e">
        <f t="shared" si="142"/>
        <v>#DIV/0!</v>
      </c>
      <c r="AO610">
        <v>35181000</v>
      </c>
      <c r="AP610">
        <v>0</v>
      </c>
      <c r="AQ610">
        <v>32898000</v>
      </c>
      <c r="AR610">
        <v>0</v>
      </c>
      <c r="AS610">
        <f t="shared" si="143"/>
        <v>68079000</v>
      </c>
      <c r="AT610">
        <v>29396000</v>
      </c>
      <c r="AU610">
        <v>0</v>
      </c>
      <c r="AV610">
        <v>33558000</v>
      </c>
      <c r="AW610">
        <v>0</v>
      </c>
      <c r="AX610">
        <f t="shared" si="144"/>
        <v>62954000</v>
      </c>
      <c r="AY610">
        <v>27367000</v>
      </c>
      <c r="AZ610">
        <v>0</v>
      </c>
      <c r="BA610">
        <v>29423000</v>
      </c>
      <c r="BB610">
        <v>0</v>
      </c>
      <c r="BC610">
        <f t="shared" si="145"/>
        <v>56790000</v>
      </c>
      <c r="BE610" t="str">
        <f t="shared" si="146"/>
        <v>void</v>
      </c>
      <c r="BF610">
        <f t="shared" si="147"/>
        <v>2</v>
      </c>
      <c r="BG610">
        <f t="shared" si="148"/>
        <v>2</v>
      </c>
      <c r="BH610">
        <f t="shared" si="149"/>
        <v>2</v>
      </c>
    </row>
    <row r="611" spans="1:60" x14ac:dyDescent="0.45">
      <c r="A611" t="s">
        <v>3323</v>
      </c>
      <c r="B611" t="s">
        <v>3039</v>
      </c>
      <c r="C611" t="s">
        <v>3324</v>
      </c>
      <c r="D611" t="s">
        <v>3041</v>
      </c>
      <c r="E611" t="s">
        <v>3041</v>
      </c>
      <c r="F611" t="s">
        <v>3042</v>
      </c>
      <c r="G611">
        <v>0.98728300000000002</v>
      </c>
      <c r="H611">
        <v>1</v>
      </c>
      <c r="I611" t="s">
        <v>56</v>
      </c>
      <c r="J611" t="s">
        <v>57</v>
      </c>
      <c r="K611" t="s">
        <v>329</v>
      </c>
      <c r="L611" t="s">
        <v>3325</v>
      </c>
      <c r="M611" t="s">
        <v>3326</v>
      </c>
      <c r="N611">
        <v>3</v>
      </c>
      <c r="P611">
        <v>0.88593</v>
      </c>
      <c r="Q611">
        <v>0.76378999999999997</v>
      </c>
      <c r="R611">
        <v>1.0049999999999999</v>
      </c>
      <c r="S611">
        <f t="shared" si="135"/>
        <v>0.88490666666666662</v>
      </c>
      <c r="U611">
        <v>0.75392000000000003</v>
      </c>
      <c r="V611">
        <v>0.65664999999999996</v>
      </c>
      <c r="W611">
        <v>0.86860000000000004</v>
      </c>
      <c r="X611" s="3">
        <f t="shared" si="136"/>
        <v>0.7597233333333332</v>
      </c>
      <c r="Y611" t="e">
        <f t="shared" si="137"/>
        <v>#DIV/0!</v>
      </c>
      <c r="AA611">
        <v>1.2562</v>
      </c>
      <c r="AB611">
        <v>1.3045</v>
      </c>
      <c r="AC611">
        <v>1.1142000000000001</v>
      </c>
      <c r="AD611">
        <f t="shared" si="138"/>
        <v>1.2249666666666668</v>
      </c>
      <c r="AF611">
        <v>1.0884</v>
      </c>
      <c r="AG611">
        <v>1.1393</v>
      </c>
      <c r="AH611">
        <v>1.0242</v>
      </c>
      <c r="AI611">
        <f t="shared" si="139"/>
        <v>1.0839666666666667</v>
      </c>
      <c r="AJ611" t="e">
        <f t="shared" si="140"/>
        <v>#DIV/0!</v>
      </c>
      <c r="AK611" s="1" t="e">
        <f>IF(AND(OR(#REF!&gt;1.49,#REF!&lt; 0.67),#REF!&lt; 0.05),"TL regulate","none")</f>
        <v>#REF!</v>
      </c>
      <c r="AL611" s="1" t="e">
        <f t="shared" si="141"/>
        <v>#DIV/0!</v>
      </c>
      <c r="AM611" s="1" t="e">
        <f t="shared" si="142"/>
        <v>#DIV/0!</v>
      </c>
      <c r="AO611">
        <v>0</v>
      </c>
      <c r="AP611">
        <v>0</v>
      </c>
      <c r="AQ611">
        <v>28160000</v>
      </c>
      <c r="AR611">
        <v>30074000</v>
      </c>
      <c r="AS611">
        <f t="shared" si="143"/>
        <v>58234000</v>
      </c>
      <c r="AT611">
        <v>0</v>
      </c>
      <c r="AU611">
        <v>0</v>
      </c>
      <c r="AV611">
        <v>19086000</v>
      </c>
      <c r="AW611">
        <v>27172000</v>
      </c>
      <c r="AX611">
        <f t="shared" si="144"/>
        <v>46258000</v>
      </c>
      <c r="AY611">
        <v>0</v>
      </c>
      <c r="AZ611">
        <v>0</v>
      </c>
      <c r="BA611">
        <v>24100000</v>
      </c>
      <c r="BB611">
        <v>34242000</v>
      </c>
      <c r="BC611">
        <f t="shared" si="145"/>
        <v>58342000</v>
      </c>
      <c r="BE611" t="str">
        <f t="shared" si="146"/>
        <v>void</v>
      </c>
      <c r="BF611">
        <f t="shared" si="147"/>
        <v>2</v>
      </c>
      <c r="BG611">
        <f t="shared" si="148"/>
        <v>2</v>
      </c>
      <c r="BH611">
        <f t="shared" si="149"/>
        <v>2</v>
      </c>
    </row>
    <row r="612" spans="1:60" x14ac:dyDescent="0.45">
      <c r="A612" t="s">
        <v>3327</v>
      </c>
      <c r="B612" t="s">
        <v>3328</v>
      </c>
      <c r="C612">
        <v>106</v>
      </c>
      <c r="D612" t="s">
        <v>3328</v>
      </c>
      <c r="E612" t="s">
        <v>3328</v>
      </c>
      <c r="F612" t="s">
        <v>3329</v>
      </c>
      <c r="G612">
        <v>1</v>
      </c>
      <c r="H612">
        <v>1</v>
      </c>
      <c r="I612" t="s">
        <v>56</v>
      </c>
      <c r="J612" t="s">
        <v>57</v>
      </c>
      <c r="K612" t="s">
        <v>1255</v>
      </c>
      <c r="L612" t="s">
        <v>3330</v>
      </c>
      <c r="M612" t="s">
        <v>3331</v>
      </c>
      <c r="N612">
        <v>4</v>
      </c>
      <c r="R612">
        <v>0.87370999999999999</v>
      </c>
      <c r="S612">
        <f t="shared" si="135"/>
        <v>0.87370999999999999</v>
      </c>
      <c r="W612">
        <v>0.75983999999999996</v>
      </c>
      <c r="X612" s="3">
        <f t="shared" si="136"/>
        <v>0.75983999999999996</v>
      </c>
      <c r="Y612" t="e">
        <f t="shared" si="137"/>
        <v>#DIV/0!</v>
      </c>
      <c r="AC612">
        <v>0.96804999999999997</v>
      </c>
      <c r="AD612">
        <f t="shared" si="138"/>
        <v>0.96804999999999997</v>
      </c>
      <c r="AH612">
        <v>0.90651999999999999</v>
      </c>
      <c r="AI612">
        <f t="shared" si="139"/>
        <v>0.90651999999999999</v>
      </c>
      <c r="AJ612" t="e">
        <f t="shared" si="140"/>
        <v>#DIV/0!</v>
      </c>
      <c r="AK612" s="1" t="e">
        <f>IF(AND(OR(#REF!&gt;1.49,#REF!&lt; 0.67),#REF!&lt; 0.05),"TL regulate","none")</f>
        <v>#REF!</v>
      </c>
      <c r="AL612" s="1" t="e">
        <f t="shared" si="141"/>
        <v>#DIV/0!</v>
      </c>
      <c r="AM612" s="1" t="e">
        <f t="shared" si="142"/>
        <v>#DIV/0!</v>
      </c>
      <c r="AO612">
        <v>0</v>
      </c>
      <c r="AP612">
        <v>0</v>
      </c>
      <c r="AQ612">
        <v>0</v>
      </c>
      <c r="AR612">
        <v>29709000</v>
      </c>
      <c r="AS612">
        <f t="shared" si="143"/>
        <v>29709000</v>
      </c>
      <c r="AT612">
        <v>0</v>
      </c>
      <c r="AU612">
        <v>0</v>
      </c>
      <c r="AV612">
        <v>0</v>
      </c>
      <c r="AW612">
        <v>21808000</v>
      </c>
      <c r="AX612">
        <f t="shared" si="144"/>
        <v>21808000</v>
      </c>
      <c r="AY612">
        <v>0</v>
      </c>
      <c r="AZ612">
        <v>0</v>
      </c>
      <c r="BA612">
        <v>0</v>
      </c>
      <c r="BB612">
        <v>22254000</v>
      </c>
      <c r="BC612">
        <f t="shared" si="145"/>
        <v>22254000</v>
      </c>
      <c r="BE612" t="str">
        <f t="shared" si="146"/>
        <v>void</v>
      </c>
      <c r="BF612">
        <f t="shared" si="147"/>
        <v>1</v>
      </c>
      <c r="BG612">
        <f t="shared" si="148"/>
        <v>1</v>
      </c>
      <c r="BH612">
        <f t="shared" si="149"/>
        <v>1</v>
      </c>
    </row>
    <row r="613" spans="1:60" x14ac:dyDescent="0.45">
      <c r="A613" t="s">
        <v>3332</v>
      </c>
      <c r="B613" t="s">
        <v>3333</v>
      </c>
      <c r="C613">
        <v>283</v>
      </c>
      <c r="D613" t="s">
        <v>3333</v>
      </c>
      <c r="E613" t="s">
        <v>3333</v>
      </c>
      <c r="F613" t="s">
        <v>3334</v>
      </c>
      <c r="G613">
        <v>0.99659500000000001</v>
      </c>
      <c r="H613">
        <v>1</v>
      </c>
      <c r="I613" t="s">
        <v>56</v>
      </c>
      <c r="J613" t="s">
        <v>57</v>
      </c>
      <c r="K613" t="s">
        <v>3335</v>
      </c>
      <c r="L613" t="s">
        <v>3336</v>
      </c>
      <c r="M613" t="s">
        <v>3337</v>
      </c>
      <c r="N613">
        <v>11</v>
      </c>
      <c r="O613">
        <v>1.1326000000000001</v>
      </c>
      <c r="P613">
        <v>0.99819000000000002</v>
      </c>
      <c r="Q613">
        <v>0.77100000000000002</v>
      </c>
      <c r="R613">
        <v>0.83123999999999998</v>
      </c>
      <c r="S613">
        <f t="shared" si="135"/>
        <v>0.93325750000000007</v>
      </c>
      <c r="T613">
        <v>0.90642</v>
      </c>
      <c r="U613">
        <v>0.79910000000000003</v>
      </c>
      <c r="V613">
        <v>0.62609999999999999</v>
      </c>
      <c r="W613">
        <v>0.70804</v>
      </c>
      <c r="X613" s="3">
        <f t="shared" si="136"/>
        <v>0.75991500000000001</v>
      </c>
      <c r="Y613" t="e">
        <f t="shared" si="137"/>
        <v>#DIV/0!</v>
      </c>
      <c r="Z613">
        <v>0.53742000000000001</v>
      </c>
      <c r="AA613">
        <v>0.65797000000000005</v>
      </c>
      <c r="AB613">
        <v>0.63958000000000004</v>
      </c>
      <c r="AC613">
        <v>0.63583000000000001</v>
      </c>
      <c r="AD613">
        <f t="shared" si="138"/>
        <v>0.61770000000000003</v>
      </c>
      <c r="AE613">
        <v>0.4637</v>
      </c>
      <c r="AF613">
        <v>0.56615000000000004</v>
      </c>
      <c r="AG613">
        <v>0.54700000000000004</v>
      </c>
      <c r="AH613">
        <v>0.59877000000000002</v>
      </c>
      <c r="AI613">
        <f t="shared" si="139"/>
        <v>0.54390500000000008</v>
      </c>
      <c r="AJ613" t="e">
        <f t="shared" si="140"/>
        <v>#DIV/0!</v>
      </c>
      <c r="AK613" s="1" t="e">
        <f>IF(AND(OR(#REF!&gt;1.49,#REF!&lt; 0.67),#REF!&lt; 0.05),"TL regulate","none")</f>
        <v>#REF!</v>
      </c>
      <c r="AL613" s="1" t="e">
        <f t="shared" si="141"/>
        <v>#DIV/0!</v>
      </c>
      <c r="AM613" s="1" t="e">
        <f t="shared" si="142"/>
        <v>#DIV/0!</v>
      </c>
      <c r="AO613">
        <v>15219000</v>
      </c>
      <c r="AP613">
        <v>0</v>
      </c>
      <c r="AQ613">
        <v>42259000</v>
      </c>
      <c r="AR613">
        <v>9155500</v>
      </c>
      <c r="AS613">
        <f t="shared" si="143"/>
        <v>66633500</v>
      </c>
      <c r="AT613">
        <v>45283000</v>
      </c>
      <c r="AU613">
        <v>0</v>
      </c>
      <c r="AV613">
        <v>53108000</v>
      </c>
      <c r="AW613">
        <v>14963000</v>
      </c>
      <c r="AX613">
        <f t="shared" si="144"/>
        <v>113354000</v>
      </c>
      <c r="AY613">
        <v>29994000</v>
      </c>
      <c r="AZ613">
        <v>0</v>
      </c>
      <c r="BA613">
        <v>39889000</v>
      </c>
      <c r="BB613">
        <v>16860000</v>
      </c>
      <c r="BC613">
        <f t="shared" si="145"/>
        <v>86743000</v>
      </c>
      <c r="BE613" t="str">
        <f t="shared" si="146"/>
        <v>void</v>
      </c>
      <c r="BF613">
        <f t="shared" si="147"/>
        <v>3</v>
      </c>
      <c r="BG613">
        <f t="shared" si="148"/>
        <v>3</v>
      </c>
      <c r="BH613">
        <f t="shared" si="149"/>
        <v>3</v>
      </c>
    </row>
    <row r="614" spans="1:60" x14ac:dyDescent="0.45">
      <c r="A614" t="s">
        <v>3338</v>
      </c>
      <c r="B614" t="s">
        <v>3339</v>
      </c>
      <c r="C614">
        <v>100</v>
      </c>
      <c r="D614" t="s">
        <v>3339</v>
      </c>
      <c r="E614" t="s">
        <v>3339</v>
      </c>
      <c r="F614">
        <v>0</v>
      </c>
      <c r="G614">
        <v>0.99984399999999996</v>
      </c>
      <c r="H614">
        <v>2</v>
      </c>
      <c r="I614" t="s">
        <v>56</v>
      </c>
      <c r="J614" t="s">
        <v>1225</v>
      </c>
      <c r="K614" t="s">
        <v>1106</v>
      </c>
      <c r="L614" t="s">
        <v>3340</v>
      </c>
      <c r="M614" t="s">
        <v>3341</v>
      </c>
      <c r="N614">
        <v>4</v>
      </c>
      <c r="P614">
        <v>0.88373000000000002</v>
      </c>
      <c r="Q614">
        <v>0.95198000000000005</v>
      </c>
      <c r="S614">
        <f t="shared" si="135"/>
        <v>0.91785500000000009</v>
      </c>
      <c r="U614">
        <v>0.71221000000000001</v>
      </c>
      <c r="V614">
        <v>0.80820999999999998</v>
      </c>
      <c r="X614" s="3">
        <f t="shared" si="136"/>
        <v>0.76021000000000005</v>
      </c>
      <c r="Y614" t="e">
        <f t="shared" si="137"/>
        <v>#DIV/0!</v>
      </c>
      <c r="AA614">
        <v>1.5249999999999999</v>
      </c>
      <c r="AB614">
        <v>1.6675</v>
      </c>
      <c r="AD614">
        <f t="shared" si="138"/>
        <v>1.5962499999999999</v>
      </c>
      <c r="AF614">
        <v>1.2725</v>
      </c>
      <c r="AG614">
        <v>1.3680000000000001</v>
      </c>
      <c r="AI614">
        <f t="shared" si="139"/>
        <v>1.3202500000000001</v>
      </c>
      <c r="AJ614" t="e">
        <f t="shared" si="140"/>
        <v>#DIV/0!</v>
      </c>
      <c r="AK614" s="1" t="e">
        <f>IF(AND(OR(#REF!&gt;1.49,#REF!&lt; 0.67),#REF!&lt; 0.05),"TL regulate","none")</f>
        <v>#REF!</v>
      </c>
      <c r="AL614" s="1" t="e">
        <f t="shared" si="141"/>
        <v>#DIV/0!</v>
      </c>
      <c r="AM614" s="1" t="e">
        <f t="shared" si="142"/>
        <v>#DIV/0!</v>
      </c>
      <c r="AO614">
        <v>0</v>
      </c>
      <c r="AP614">
        <v>0</v>
      </c>
      <c r="AQ614">
        <v>14838000</v>
      </c>
      <c r="AR614">
        <v>0</v>
      </c>
      <c r="AS614">
        <f t="shared" si="143"/>
        <v>14838000</v>
      </c>
      <c r="AT614">
        <v>0</v>
      </c>
      <c r="AU614">
        <v>0</v>
      </c>
      <c r="AV614">
        <v>12625000</v>
      </c>
      <c r="AW614">
        <v>0</v>
      </c>
      <c r="AX614">
        <f t="shared" si="144"/>
        <v>12625000</v>
      </c>
      <c r="AY614">
        <v>0</v>
      </c>
      <c r="AZ614">
        <v>0</v>
      </c>
      <c r="BA614">
        <v>18016000</v>
      </c>
      <c r="BB614">
        <v>0</v>
      </c>
      <c r="BC614">
        <f t="shared" si="145"/>
        <v>18016000</v>
      </c>
      <c r="BE614" t="str">
        <f t="shared" si="146"/>
        <v>void</v>
      </c>
      <c r="BF614">
        <f t="shared" si="147"/>
        <v>1</v>
      </c>
      <c r="BG614">
        <f t="shared" si="148"/>
        <v>1</v>
      </c>
      <c r="BH614">
        <f t="shared" si="149"/>
        <v>1</v>
      </c>
    </row>
    <row r="615" spans="1:60" x14ac:dyDescent="0.45">
      <c r="A615" t="s">
        <v>3342</v>
      </c>
      <c r="B615" t="s">
        <v>3339</v>
      </c>
      <c r="C615">
        <v>103</v>
      </c>
      <c r="D615" t="s">
        <v>3339</v>
      </c>
      <c r="E615" t="s">
        <v>3339</v>
      </c>
      <c r="F615">
        <v>0</v>
      </c>
      <c r="G615">
        <v>0.99984399999999996</v>
      </c>
      <c r="H615">
        <v>2</v>
      </c>
      <c r="I615" t="s">
        <v>56</v>
      </c>
      <c r="J615" t="s">
        <v>1522</v>
      </c>
      <c r="K615" t="s">
        <v>1173</v>
      </c>
      <c r="L615" t="s">
        <v>3340</v>
      </c>
      <c r="M615" t="s">
        <v>3341</v>
      </c>
      <c r="N615">
        <v>7</v>
      </c>
      <c r="P615">
        <v>0.88373000000000002</v>
      </c>
      <c r="Q615">
        <v>0.95198000000000005</v>
      </c>
      <c r="S615">
        <f t="shared" si="135"/>
        <v>0.91785500000000009</v>
      </c>
      <c r="U615">
        <v>0.71221000000000001</v>
      </c>
      <c r="V615">
        <v>0.80820999999999998</v>
      </c>
      <c r="X615" s="3">
        <f t="shared" si="136"/>
        <v>0.76021000000000005</v>
      </c>
      <c r="Y615" t="e">
        <f t="shared" si="137"/>
        <v>#DIV/0!</v>
      </c>
      <c r="AA615">
        <v>1.5249999999999999</v>
      </c>
      <c r="AB615">
        <v>1.6675</v>
      </c>
      <c r="AD615">
        <f t="shared" si="138"/>
        <v>1.5962499999999999</v>
      </c>
      <c r="AF615">
        <v>1.2725</v>
      </c>
      <c r="AG615">
        <v>1.3680000000000001</v>
      </c>
      <c r="AI615">
        <f t="shared" si="139"/>
        <v>1.3202500000000001</v>
      </c>
      <c r="AJ615" t="e">
        <f t="shared" si="140"/>
        <v>#DIV/0!</v>
      </c>
      <c r="AK615" s="1" t="e">
        <f>IF(AND(OR(#REF!&gt;1.49,#REF!&lt; 0.67),#REF!&lt; 0.05),"TL regulate","none")</f>
        <v>#REF!</v>
      </c>
      <c r="AL615" s="1" t="e">
        <f t="shared" si="141"/>
        <v>#DIV/0!</v>
      </c>
      <c r="AM615" s="1" t="e">
        <f t="shared" si="142"/>
        <v>#DIV/0!</v>
      </c>
      <c r="AO615">
        <v>0</v>
      </c>
      <c r="AP615">
        <v>0</v>
      </c>
      <c r="AQ615">
        <v>14838000</v>
      </c>
      <c r="AR615">
        <v>0</v>
      </c>
      <c r="AS615">
        <f t="shared" si="143"/>
        <v>14838000</v>
      </c>
      <c r="AT615">
        <v>0</v>
      </c>
      <c r="AU615">
        <v>0</v>
      </c>
      <c r="AV615">
        <v>12625000</v>
      </c>
      <c r="AW615">
        <v>0</v>
      </c>
      <c r="AX615">
        <f t="shared" si="144"/>
        <v>12625000</v>
      </c>
      <c r="AY615">
        <v>0</v>
      </c>
      <c r="AZ615">
        <v>0</v>
      </c>
      <c r="BA615">
        <v>18016000</v>
      </c>
      <c r="BB615">
        <v>0</v>
      </c>
      <c r="BC615">
        <f t="shared" si="145"/>
        <v>18016000</v>
      </c>
      <c r="BE615" t="str">
        <f t="shared" si="146"/>
        <v>void</v>
      </c>
      <c r="BF615">
        <f t="shared" si="147"/>
        <v>1</v>
      </c>
      <c r="BG615">
        <f t="shared" si="148"/>
        <v>1</v>
      </c>
      <c r="BH615">
        <f t="shared" si="149"/>
        <v>1</v>
      </c>
    </row>
    <row r="616" spans="1:60" x14ac:dyDescent="0.45">
      <c r="A616" t="s">
        <v>3343</v>
      </c>
      <c r="B616" t="s">
        <v>1310</v>
      </c>
      <c r="C616">
        <v>1585</v>
      </c>
      <c r="D616" t="s">
        <v>1310</v>
      </c>
      <c r="E616" t="s">
        <v>1310</v>
      </c>
      <c r="F616" t="s">
        <v>1311</v>
      </c>
      <c r="G616">
        <v>0.99437399999999998</v>
      </c>
      <c r="H616">
        <v>1</v>
      </c>
      <c r="I616" t="s">
        <v>56</v>
      </c>
      <c r="J616" t="s">
        <v>57</v>
      </c>
      <c r="K616" t="s">
        <v>329</v>
      </c>
      <c r="L616" t="s">
        <v>3344</v>
      </c>
      <c r="M616" t="s">
        <v>3345</v>
      </c>
      <c r="N616">
        <v>3</v>
      </c>
      <c r="P616">
        <v>0.96208000000000005</v>
      </c>
      <c r="Q616">
        <v>0.80805000000000005</v>
      </c>
      <c r="R616">
        <v>0.86243999999999998</v>
      </c>
      <c r="S616">
        <f t="shared" si="135"/>
        <v>0.87752333333333332</v>
      </c>
      <c r="U616">
        <v>0.83923999999999999</v>
      </c>
      <c r="V616">
        <v>0.68903999999999999</v>
      </c>
      <c r="W616">
        <v>0.75346000000000002</v>
      </c>
      <c r="X616" s="3">
        <f t="shared" si="136"/>
        <v>0.76058000000000003</v>
      </c>
      <c r="Y616" t="e">
        <f t="shared" si="137"/>
        <v>#DIV/0!</v>
      </c>
      <c r="AA616">
        <v>1.1777</v>
      </c>
      <c r="AB616">
        <v>1.1842999999999999</v>
      </c>
      <c r="AC616">
        <v>1.0589999999999999</v>
      </c>
      <c r="AD616">
        <f t="shared" si="138"/>
        <v>1.1403333333333334</v>
      </c>
      <c r="AF616">
        <v>1.0434000000000001</v>
      </c>
      <c r="AG616">
        <v>1.0901000000000001</v>
      </c>
      <c r="AH616">
        <v>0.99805999999999995</v>
      </c>
      <c r="AI616">
        <f t="shared" si="139"/>
        <v>1.0438533333333335</v>
      </c>
      <c r="AJ616" t="e">
        <f t="shared" si="140"/>
        <v>#DIV/0!</v>
      </c>
      <c r="AK616" s="1" t="e">
        <f>IF(AND(OR(#REF!&gt;1.49,#REF!&lt; 0.67),#REF!&lt; 0.05),"TL regulate","none")</f>
        <v>#REF!</v>
      </c>
      <c r="AL616" s="1" t="e">
        <f t="shared" si="141"/>
        <v>#DIV/0!</v>
      </c>
      <c r="AM616" s="1" t="e">
        <f t="shared" si="142"/>
        <v>#DIV/0!</v>
      </c>
      <c r="AO616">
        <v>90554000</v>
      </c>
      <c r="AP616">
        <v>0</v>
      </c>
      <c r="AQ616">
        <v>101370000</v>
      </c>
      <c r="AR616">
        <v>89813000</v>
      </c>
      <c r="AS616">
        <f t="shared" si="143"/>
        <v>281737000</v>
      </c>
      <c r="AT616">
        <v>0</v>
      </c>
      <c r="AU616">
        <v>0</v>
      </c>
      <c r="AV616">
        <v>58413000</v>
      </c>
      <c r="AW616">
        <v>54997000</v>
      </c>
      <c r="AX616">
        <f t="shared" si="144"/>
        <v>113410000</v>
      </c>
      <c r="AY616">
        <v>82799000</v>
      </c>
      <c r="AZ616">
        <v>0</v>
      </c>
      <c r="BA616">
        <v>61854000</v>
      </c>
      <c r="BB616">
        <v>84377000</v>
      </c>
      <c r="BC616">
        <f t="shared" si="145"/>
        <v>229030000</v>
      </c>
      <c r="BE616" t="str">
        <f t="shared" si="146"/>
        <v>void</v>
      </c>
      <c r="BF616">
        <f t="shared" si="147"/>
        <v>3</v>
      </c>
      <c r="BG616">
        <f t="shared" si="148"/>
        <v>2</v>
      </c>
      <c r="BH616">
        <f t="shared" si="149"/>
        <v>3</v>
      </c>
    </row>
    <row r="617" spans="1:60" x14ac:dyDescent="0.45">
      <c r="A617" t="s">
        <v>3346</v>
      </c>
      <c r="B617" t="s">
        <v>302</v>
      </c>
      <c r="C617">
        <v>247</v>
      </c>
      <c r="D617" t="s">
        <v>302</v>
      </c>
      <c r="E617" t="s">
        <v>302</v>
      </c>
      <c r="F617" t="s">
        <v>303</v>
      </c>
      <c r="G617">
        <v>0.87306399999999995</v>
      </c>
      <c r="H617">
        <v>1</v>
      </c>
      <c r="I617" t="s">
        <v>80</v>
      </c>
      <c r="J617" t="s">
        <v>57</v>
      </c>
      <c r="K617" t="s">
        <v>257</v>
      </c>
      <c r="L617" t="s">
        <v>3347</v>
      </c>
      <c r="M617" t="s">
        <v>3348</v>
      </c>
      <c r="N617">
        <v>3</v>
      </c>
      <c r="O617">
        <v>1.0025999999999999</v>
      </c>
      <c r="P617">
        <v>0.71597999999999995</v>
      </c>
      <c r="S617">
        <f t="shared" si="135"/>
        <v>0.85928999999999989</v>
      </c>
      <c r="T617">
        <v>0.88117999999999996</v>
      </c>
      <c r="U617">
        <v>0.64036000000000004</v>
      </c>
      <c r="X617" s="3">
        <f t="shared" si="136"/>
        <v>0.76076999999999995</v>
      </c>
      <c r="Y617" t="e">
        <f t="shared" si="137"/>
        <v>#DIV/0!</v>
      </c>
      <c r="Z617">
        <v>0.74173</v>
      </c>
      <c r="AA617">
        <v>0.82338</v>
      </c>
      <c r="AD617">
        <f t="shared" si="138"/>
        <v>0.782555</v>
      </c>
      <c r="AE617">
        <v>0.69247999999999998</v>
      </c>
      <c r="AF617">
        <v>0.75214999999999999</v>
      </c>
      <c r="AI617">
        <f t="shared" si="139"/>
        <v>0.72231500000000004</v>
      </c>
      <c r="AJ617" t="e">
        <f t="shared" si="140"/>
        <v>#DIV/0!</v>
      </c>
      <c r="AK617" s="1" t="e">
        <f>IF(AND(OR(#REF!&gt;1.49,#REF!&lt; 0.67),#REF!&lt; 0.05),"TL regulate","none")</f>
        <v>#REF!</v>
      </c>
      <c r="AL617" s="1" t="e">
        <f t="shared" si="141"/>
        <v>#DIV/0!</v>
      </c>
      <c r="AM617" s="1" t="e">
        <f t="shared" si="142"/>
        <v>#DIV/0!</v>
      </c>
      <c r="AO617">
        <v>0</v>
      </c>
      <c r="AP617">
        <v>0</v>
      </c>
      <c r="AQ617">
        <v>0</v>
      </c>
      <c r="AR617">
        <v>0</v>
      </c>
      <c r="AS617">
        <f t="shared" si="143"/>
        <v>0</v>
      </c>
      <c r="AT617">
        <v>0</v>
      </c>
      <c r="AU617">
        <v>0</v>
      </c>
      <c r="AV617">
        <v>0</v>
      </c>
      <c r="AW617">
        <v>0</v>
      </c>
      <c r="AX617">
        <f t="shared" si="144"/>
        <v>0</v>
      </c>
      <c r="AY617">
        <v>0</v>
      </c>
      <c r="AZ617">
        <v>0</v>
      </c>
      <c r="BA617">
        <v>0</v>
      </c>
      <c r="BB617">
        <v>52410000</v>
      </c>
      <c r="BC617">
        <f t="shared" si="145"/>
        <v>52410000</v>
      </c>
      <c r="BE617" t="str">
        <f t="shared" si="146"/>
        <v>Cel only</v>
      </c>
      <c r="BF617">
        <f t="shared" si="147"/>
        <v>0</v>
      </c>
      <c r="BG617">
        <f t="shared" si="148"/>
        <v>0</v>
      </c>
      <c r="BH617">
        <f t="shared" si="149"/>
        <v>1</v>
      </c>
    </row>
    <row r="618" spans="1:60" x14ac:dyDescent="0.45">
      <c r="A618" t="s">
        <v>3349</v>
      </c>
      <c r="B618" t="s">
        <v>3350</v>
      </c>
      <c r="C618">
        <v>477</v>
      </c>
      <c r="D618" t="s">
        <v>3350</v>
      </c>
      <c r="E618" t="s">
        <v>3350</v>
      </c>
      <c r="F618" t="s">
        <v>3351</v>
      </c>
      <c r="G618">
        <v>0.93267199999999995</v>
      </c>
      <c r="H618">
        <v>1</v>
      </c>
      <c r="I618" t="s">
        <v>56</v>
      </c>
      <c r="J618" t="s">
        <v>57</v>
      </c>
      <c r="K618" t="s">
        <v>276</v>
      </c>
      <c r="L618" t="s">
        <v>3352</v>
      </c>
      <c r="M618" t="s">
        <v>3353</v>
      </c>
      <c r="N618">
        <v>8</v>
      </c>
      <c r="O618">
        <v>0.81732000000000005</v>
      </c>
      <c r="S618">
        <f t="shared" si="135"/>
        <v>0.81732000000000005</v>
      </c>
      <c r="T618">
        <v>0.76175000000000004</v>
      </c>
      <c r="X618" s="3">
        <f t="shared" si="136"/>
        <v>0.76175000000000004</v>
      </c>
      <c r="Y618" t="e">
        <f t="shared" si="137"/>
        <v>#DIV/0!</v>
      </c>
      <c r="Z618">
        <v>1.2927</v>
      </c>
      <c r="AD618">
        <f t="shared" si="138"/>
        <v>1.2927</v>
      </c>
      <c r="AE618">
        <v>1.1336999999999999</v>
      </c>
      <c r="AI618">
        <f t="shared" si="139"/>
        <v>1.1336999999999999</v>
      </c>
      <c r="AJ618" t="e">
        <f t="shared" si="140"/>
        <v>#DIV/0!</v>
      </c>
      <c r="AK618" s="1" t="e">
        <f>IF(AND(OR(#REF!&gt;1.49,#REF!&lt; 0.67),#REF!&lt; 0.05),"TL regulate","none")</f>
        <v>#REF!</v>
      </c>
      <c r="AL618" s="1" t="e">
        <f t="shared" si="141"/>
        <v>#DIV/0!</v>
      </c>
      <c r="AM618" s="1" t="e">
        <f t="shared" si="142"/>
        <v>#DIV/0!</v>
      </c>
      <c r="AO618">
        <v>19533000</v>
      </c>
      <c r="AP618">
        <v>0</v>
      </c>
      <c r="AQ618">
        <v>0</v>
      </c>
      <c r="AR618">
        <v>0</v>
      </c>
      <c r="AS618">
        <f t="shared" si="143"/>
        <v>19533000</v>
      </c>
      <c r="AT618">
        <v>11527000</v>
      </c>
      <c r="AU618">
        <v>0</v>
      </c>
      <c r="AV618">
        <v>0</v>
      </c>
      <c r="AW618">
        <v>0</v>
      </c>
      <c r="AX618">
        <f t="shared" si="144"/>
        <v>11527000</v>
      </c>
      <c r="AY618">
        <v>12051000</v>
      </c>
      <c r="AZ618">
        <v>0</v>
      </c>
      <c r="BA618">
        <v>0</v>
      </c>
      <c r="BB618">
        <v>0</v>
      </c>
      <c r="BC618">
        <f t="shared" si="145"/>
        <v>12051000</v>
      </c>
      <c r="BE618" t="str">
        <f t="shared" si="146"/>
        <v>void</v>
      </c>
      <c r="BF618">
        <f t="shared" si="147"/>
        <v>1</v>
      </c>
      <c r="BG618">
        <f t="shared" si="148"/>
        <v>1</v>
      </c>
      <c r="BH618">
        <f t="shared" si="149"/>
        <v>1</v>
      </c>
    </row>
    <row r="619" spans="1:60" x14ac:dyDescent="0.45">
      <c r="A619" t="s">
        <v>3354</v>
      </c>
      <c r="B619" t="s">
        <v>3355</v>
      </c>
      <c r="C619">
        <v>331</v>
      </c>
      <c r="D619" t="s">
        <v>3355</v>
      </c>
      <c r="E619" t="s">
        <v>3355</v>
      </c>
      <c r="F619" t="s">
        <v>3356</v>
      </c>
      <c r="G619">
        <v>0.98600500000000002</v>
      </c>
      <c r="H619">
        <v>1</v>
      </c>
      <c r="I619" t="s">
        <v>56</v>
      </c>
      <c r="J619" t="s">
        <v>57</v>
      </c>
      <c r="K619" t="s">
        <v>507</v>
      </c>
      <c r="L619" t="s">
        <v>3357</v>
      </c>
      <c r="M619" t="s">
        <v>3358</v>
      </c>
      <c r="N619">
        <v>8</v>
      </c>
      <c r="O619">
        <v>1.0922000000000001</v>
      </c>
      <c r="P619">
        <v>0.92078000000000004</v>
      </c>
      <c r="R619">
        <v>0.75485999999999998</v>
      </c>
      <c r="S619">
        <f t="shared" si="135"/>
        <v>0.9226133333333334</v>
      </c>
      <c r="T619">
        <v>0.89156000000000002</v>
      </c>
      <c r="U619">
        <v>0.77246000000000004</v>
      </c>
      <c r="W619">
        <v>0.62139999999999995</v>
      </c>
      <c r="X619" s="3">
        <f t="shared" si="136"/>
        <v>0.76180666666666674</v>
      </c>
      <c r="Y619" t="e">
        <f t="shared" si="137"/>
        <v>#DIV/0!</v>
      </c>
      <c r="Z619">
        <v>1.1116999999999999</v>
      </c>
      <c r="AA619">
        <v>0.78786999999999996</v>
      </c>
      <c r="AC619">
        <v>0.71062999999999998</v>
      </c>
      <c r="AD619">
        <f t="shared" si="138"/>
        <v>0.87006666666666665</v>
      </c>
      <c r="AE619">
        <v>0.96950999999999998</v>
      </c>
      <c r="AF619">
        <v>0.67927999999999999</v>
      </c>
      <c r="AH619">
        <v>0.60680999999999996</v>
      </c>
      <c r="AI619">
        <f t="shared" si="139"/>
        <v>0.75186666666666657</v>
      </c>
      <c r="AJ619" t="e">
        <f t="shared" si="140"/>
        <v>#DIV/0!</v>
      </c>
      <c r="AK619" s="1" t="e">
        <f>IF(AND(OR(#REF!&gt;1.49,#REF!&lt; 0.67),#REF!&lt; 0.05),"TL regulate","none")</f>
        <v>#REF!</v>
      </c>
      <c r="AL619" s="1" t="e">
        <f t="shared" si="141"/>
        <v>#DIV/0!</v>
      </c>
      <c r="AM619" s="1" t="e">
        <f t="shared" si="142"/>
        <v>#DIV/0!</v>
      </c>
      <c r="AO619">
        <v>73065000</v>
      </c>
      <c r="AP619">
        <v>0</v>
      </c>
      <c r="AQ619">
        <v>58659000</v>
      </c>
      <c r="AR619">
        <v>59734000</v>
      </c>
      <c r="AS619">
        <f t="shared" si="143"/>
        <v>191458000</v>
      </c>
      <c r="AT619">
        <v>51207000</v>
      </c>
      <c r="AU619">
        <v>0</v>
      </c>
      <c r="AV619">
        <v>49099000</v>
      </c>
      <c r="AW619">
        <v>65769000</v>
      </c>
      <c r="AX619">
        <f t="shared" si="144"/>
        <v>166075000</v>
      </c>
      <c r="AY619">
        <v>70072000</v>
      </c>
      <c r="AZ619">
        <v>0</v>
      </c>
      <c r="BA619">
        <v>51694000</v>
      </c>
      <c r="BB619">
        <v>54783000</v>
      </c>
      <c r="BC619">
        <f t="shared" si="145"/>
        <v>176549000</v>
      </c>
      <c r="BE619" t="str">
        <f t="shared" si="146"/>
        <v>void</v>
      </c>
      <c r="BF619">
        <f t="shared" si="147"/>
        <v>3</v>
      </c>
      <c r="BG619">
        <f t="shared" si="148"/>
        <v>3</v>
      </c>
      <c r="BH619">
        <f t="shared" si="149"/>
        <v>3</v>
      </c>
    </row>
    <row r="620" spans="1:60" x14ac:dyDescent="0.45">
      <c r="A620" t="s">
        <v>3359</v>
      </c>
      <c r="B620" t="s">
        <v>3251</v>
      </c>
      <c r="C620" t="s">
        <v>3360</v>
      </c>
      <c r="D620" t="s">
        <v>3253</v>
      </c>
      <c r="E620" t="s">
        <v>3253</v>
      </c>
      <c r="F620" t="s">
        <v>3254</v>
      </c>
      <c r="G620">
        <v>0.99997800000000003</v>
      </c>
      <c r="H620">
        <v>1</v>
      </c>
      <c r="I620" t="s">
        <v>56</v>
      </c>
      <c r="J620" t="s">
        <v>57</v>
      </c>
      <c r="K620" t="s">
        <v>240</v>
      </c>
      <c r="L620" t="s">
        <v>3361</v>
      </c>
      <c r="M620" t="s">
        <v>3362</v>
      </c>
      <c r="N620">
        <v>3</v>
      </c>
      <c r="P620">
        <v>0.95991000000000004</v>
      </c>
      <c r="R620">
        <v>0.83209</v>
      </c>
      <c r="S620">
        <f t="shared" si="135"/>
        <v>0.89600000000000002</v>
      </c>
      <c r="U620">
        <v>0.80881999999999998</v>
      </c>
      <c r="W620">
        <v>0.71479999999999999</v>
      </c>
      <c r="X620" s="3">
        <f t="shared" si="136"/>
        <v>0.76180999999999999</v>
      </c>
      <c r="Y620" t="e">
        <f t="shared" si="137"/>
        <v>#DIV/0!</v>
      </c>
      <c r="AA620">
        <v>0.77241000000000004</v>
      </c>
      <c r="AC620">
        <v>0.55140999999999996</v>
      </c>
      <c r="AD620">
        <f t="shared" si="138"/>
        <v>0.66191</v>
      </c>
      <c r="AF620">
        <v>0.68471000000000004</v>
      </c>
      <c r="AH620">
        <v>0.49135000000000001</v>
      </c>
      <c r="AI620">
        <f t="shared" si="139"/>
        <v>0.58803000000000005</v>
      </c>
      <c r="AJ620" t="e">
        <f t="shared" si="140"/>
        <v>#DIV/0!</v>
      </c>
      <c r="AK620" s="1" t="e">
        <f>IF(AND(OR(#REF!&gt;1.49,#REF!&lt; 0.67),#REF!&lt; 0.05),"TL regulate","none")</f>
        <v>#REF!</v>
      </c>
      <c r="AL620" s="1" t="e">
        <f t="shared" si="141"/>
        <v>#DIV/0!</v>
      </c>
      <c r="AM620" s="1" t="e">
        <f t="shared" si="142"/>
        <v>#DIV/0!</v>
      </c>
      <c r="AO620">
        <v>0</v>
      </c>
      <c r="AP620">
        <v>0</v>
      </c>
      <c r="AQ620">
        <v>0</v>
      </c>
      <c r="AR620">
        <v>11644000</v>
      </c>
      <c r="AS620">
        <f t="shared" si="143"/>
        <v>11644000</v>
      </c>
      <c r="AT620">
        <v>0</v>
      </c>
      <c r="AU620">
        <v>0</v>
      </c>
      <c r="AV620">
        <v>0</v>
      </c>
      <c r="AW620">
        <v>17965000</v>
      </c>
      <c r="AX620">
        <f t="shared" si="144"/>
        <v>17965000</v>
      </c>
      <c r="AY620">
        <v>0</v>
      </c>
      <c r="AZ620">
        <v>0</v>
      </c>
      <c r="BA620">
        <v>0</v>
      </c>
      <c r="BB620">
        <v>11378000</v>
      </c>
      <c r="BC620">
        <f t="shared" si="145"/>
        <v>11378000</v>
      </c>
      <c r="BE620" t="str">
        <f t="shared" si="146"/>
        <v>void</v>
      </c>
      <c r="BF620">
        <f t="shared" si="147"/>
        <v>1</v>
      </c>
      <c r="BG620">
        <f t="shared" si="148"/>
        <v>1</v>
      </c>
      <c r="BH620">
        <f t="shared" si="149"/>
        <v>1</v>
      </c>
    </row>
    <row r="621" spans="1:60" x14ac:dyDescent="0.45">
      <c r="A621" t="s">
        <v>3363</v>
      </c>
      <c r="B621" t="s">
        <v>3364</v>
      </c>
      <c r="C621">
        <v>595</v>
      </c>
      <c r="D621" t="s">
        <v>3364</v>
      </c>
      <c r="E621" t="s">
        <v>3364</v>
      </c>
      <c r="F621" t="s">
        <v>3365</v>
      </c>
      <c r="G621">
        <v>0.92122800000000005</v>
      </c>
      <c r="H621">
        <v>1</v>
      </c>
      <c r="I621" t="s">
        <v>56</v>
      </c>
      <c r="J621" t="s">
        <v>57</v>
      </c>
      <c r="K621" t="s">
        <v>421</v>
      </c>
      <c r="L621" t="s">
        <v>3366</v>
      </c>
      <c r="M621" t="s">
        <v>3367</v>
      </c>
      <c r="N621">
        <v>10</v>
      </c>
      <c r="Q621">
        <v>0.89407999999999999</v>
      </c>
      <c r="S621">
        <f t="shared" si="135"/>
        <v>0.89407999999999999</v>
      </c>
      <c r="V621">
        <v>0.76307999999999998</v>
      </c>
      <c r="X621" s="3">
        <f t="shared" si="136"/>
        <v>0.76307999999999998</v>
      </c>
      <c r="Y621" t="e">
        <f t="shared" si="137"/>
        <v>#DIV/0!</v>
      </c>
      <c r="AB621">
        <v>0.67498000000000002</v>
      </c>
      <c r="AD621">
        <f t="shared" si="138"/>
        <v>0.67498000000000002</v>
      </c>
      <c r="AG621">
        <v>0.62324000000000002</v>
      </c>
      <c r="AI621">
        <f t="shared" si="139"/>
        <v>0.62324000000000002</v>
      </c>
      <c r="AJ621" t="e">
        <f t="shared" si="140"/>
        <v>#DIV/0!</v>
      </c>
      <c r="AK621" s="1" t="e">
        <f>IF(AND(OR(#REF!&gt;1.49,#REF!&lt; 0.67),#REF!&lt; 0.05),"TL regulate","none")</f>
        <v>#REF!</v>
      </c>
      <c r="AL621" s="1" t="e">
        <f t="shared" si="141"/>
        <v>#DIV/0!</v>
      </c>
      <c r="AM621" s="1" t="e">
        <f t="shared" si="142"/>
        <v>#DIV/0!</v>
      </c>
      <c r="AO621">
        <v>0</v>
      </c>
      <c r="AP621">
        <v>0</v>
      </c>
      <c r="AQ621">
        <v>75741000</v>
      </c>
      <c r="AR621">
        <v>0</v>
      </c>
      <c r="AS621">
        <f t="shared" si="143"/>
        <v>75741000</v>
      </c>
      <c r="AT621">
        <v>0</v>
      </c>
      <c r="AU621">
        <v>0</v>
      </c>
      <c r="AV621">
        <v>82650000</v>
      </c>
      <c r="AW621">
        <v>0</v>
      </c>
      <c r="AX621">
        <f t="shared" si="144"/>
        <v>82650000</v>
      </c>
      <c r="AY621">
        <v>0</v>
      </c>
      <c r="AZ621">
        <v>0</v>
      </c>
      <c r="BA621">
        <v>66993000</v>
      </c>
      <c r="BB621">
        <v>0</v>
      </c>
      <c r="BC621">
        <f t="shared" si="145"/>
        <v>66993000</v>
      </c>
      <c r="BE621" t="str">
        <f t="shared" si="146"/>
        <v>void</v>
      </c>
      <c r="BF621">
        <f t="shared" si="147"/>
        <v>1</v>
      </c>
      <c r="BG621">
        <f t="shared" si="148"/>
        <v>1</v>
      </c>
      <c r="BH621">
        <f t="shared" si="149"/>
        <v>1</v>
      </c>
    </row>
    <row r="622" spans="1:60" x14ac:dyDescent="0.45">
      <c r="A622" t="s">
        <v>3368</v>
      </c>
      <c r="B622" t="s">
        <v>3369</v>
      </c>
      <c r="C622">
        <v>395</v>
      </c>
      <c r="D622" t="s">
        <v>3369</v>
      </c>
      <c r="E622" t="s">
        <v>3369</v>
      </c>
      <c r="F622" t="s">
        <v>3370</v>
      </c>
      <c r="G622">
        <v>0.90501799999999999</v>
      </c>
      <c r="H622">
        <v>1</v>
      </c>
      <c r="I622" t="s">
        <v>56</v>
      </c>
      <c r="J622" t="s">
        <v>57</v>
      </c>
      <c r="K622" t="s">
        <v>3123</v>
      </c>
      <c r="L622" t="s">
        <v>3371</v>
      </c>
      <c r="M622" t="s">
        <v>3372</v>
      </c>
      <c r="N622">
        <v>7</v>
      </c>
      <c r="O622">
        <v>0.7228</v>
      </c>
      <c r="Q622">
        <v>0.9899</v>
      </c>
      <c r="R622">
        <v>1.0394000000000001</v>
      </c>
      <c r="S622">
        <f t="shared" si="135"/>
        <v>0.91736666666666666</v>
      </c>
      <c r="T622">
        <v>0.61238000000000004</v>
      </c>
      <c r="V622">
        <v>0.81688000000000005</v>
      </c>
      <c r="W622">
        <v>0.86001000000000005</v>
      </c>
      <c r="X622" s="3">
        <f t="shared" si="136"/>
        <v>0.76309000000000005</v>
      </c>
      <c r="Y622" t="e">
        <f t="shared" si="137"/>
        <v>#DIV/0!</v>
      </c>
      <c r="Z622">
        <v>1.0016</v>
      </c>
      <c r="AB622">
        <v>1.0410999999999999</v>
      </c>
      <c r="AC622">
        <v>1.0712999999999999</v>
      </c>
      <c r="AD622">
        <f t="shared" si="138"/>
        <v>1.038</v>
      </c>
      <c r="AE622">
        <v>0.88544</v>
      </c>
      <c r="AG622">
        <v>0.89446999999999999</v>
      </c>
      <c r="AH622">
        <v>0.92920000000000003</v>
      </c>
      <c r="AI622">
        <f t="shared" si="139"/>
        <v>0.9030366666666666</v>
      </c>
      <c r="AJ622" t="e">
        <f t="shared" si="140"/>
        <v>#DIV/0!</v>
      </c>
      <c r="AK622" s="1" t="e">
        <f>IF(AND(OR(#REF!&gt;1.49,#REF!&lt; 0.67),#REF!&lt; 0.05),"TL regulate","none")</f>
        <v>#REF!</v>
      </c>
      <c r="AL622" s="1" t="e">
        <f t="shared" si="141"/>
        <v>#DIV/0!</v>
      </c>
      <c r="AM622" s="1" t="e">
        <f t="shared" si="142"/>
        <v>#DIV/0!</v>
      </c>
      <c r="AO622">
        <v>183630000</v>
      </c>
      <c r="AP622">
        <v>0</v>
      </c>
      <c r="AQ622">
        <v>84280000</v>
      </c>
      <c r="AR622">
        <v>87548000</v>
      </c>
      <c r="AS622">
        <f t="shared" si="143"/>
        <v>355458000</v>
      </c>
      <c r="AT622">
        <v>87782000</v>
      </c>
      <c r="AU622">
        <v>0</v>
      </c>
      <c r="AV622">
        <v>79668000</v>
      </c>
      <c r="AW622">
        <v>91776000</v>
      </c>
      <c r="AX622">
        <f t="shared" si="144"/>
        <v>259226000</v>
      </c>
      <c r="AY622">
        <v>84465000</v>
      </c>
      <c r="AZ622">
        <v>0</v>
      </c>
      <c r="BA622">
        <v>92130000</v>
      </c>
      <c r="BB622">
        <v>93196000</v>
      </c>
      <c r="BC622">
        <f t="shared" si="145"/>
        <v>269791000</v>
      </c>
      <c r="BE622" t="str">
        <f t="shared" si="146"/>
        <v>void</v>
      </c>
      <c r="BF622">
        <f t="shared" si="147"/>
        <v>3</v>
      </c>
      <c r="BG622">
        <f t="shared" si="148"/>
        <v>3</v>
      </c>
      <c r="BH622">
        <f t="shared" si="149"/>
        <v>3</v>
      </c>
    </row>
    <row r="623" spans="1:60" x14ac:dyDescent="0.45">
      <c r="A623" t="s">
        <v>3373</v>
      </c>
      <c r="B623" t="s">
        <v>1858</v>
      </c>
      <c r="C623" t="s">
        <v>3374</v>
      </c>
      <c r="D623" t="s">
        <v>1860</v>
      </c>
      <c r="E623" t="s">
        <v>1860</v>
      </c>
      <c r="F623" t="s">
        <v>1861</v>
      </c>
      <c r="G623">
        <v>0.85879700000000003</v>
      </c>
      <c r="H623">
        <v>1</v>
      </c>
      <c r="I623" t="s">
        <v>56</v>
      </c>
      <c r="J623" t="s">
        <v>57</v>
      </c>
      <c r="K623" t="s">
        <v>876</v>
      </c>
      <c r="L623" t="s">
        <v>3375</v>
      </c>
      <c r="M623" t="s">
        <v>3376</v>
      </c>
      <c r="N623">
        <v>13</v>
      </c>
      <c r="O623">
        <v>0.91491999999999996</v>
      </c>
      <c r="Q623">
        <v>0.95535000000000003</v>
      </c>
      <c r="R623">
        <v>0.76805999999999996</v>
      </c>
      <c r="S623">
        <f t="shared" si="135"/>
        <v>0.87944333333333324</v>
      </c>
      <c r="T623">
        <v>0.77224000000000004</v>
      </c>
      <c r="V623">
        <v>0.84130000000000005</v>
      </c>
      <c r="W623">
        <v>0.67640999999999996</v>
      </c>
      <c r="X623" s="3">
        <f t="shared" si="136"/>
        <v>0.76331666666666675</v>
      </c>
      <c r="Y623" t="e">
        <f t="shared" si="137"/>
        <v>#DIV/0!</v>
      </c>
      <c r="Z623">
        <v>0.95452999999999999</v>
      </c>
      <c r="AB623">
        <v>0.78161999999999998</v>
      </c>
      <c r="AC623">
        <v>1.1742999999999999</v>
      </c>
      <c r="AD623">
        <f t="shared" si="138"/>
        <v>0.97014999999999996</v>
      </c>
      <c r="AE623">
        <v>0.85294000000000003</v>
      </c>
      <c r="AG623">
        <v>0.68822000000000005</v>
      </c>
      <c r="AH623">
        <v>1.0748</v>
      </c>
      <c r="AI623">
        <f t="shared" si="139"/>
        <v>0.8719866666666668</v>
      </c>
      <c r="AJ623" t="e">
        <f t="shared" si="140"/>
        <v>#DIV/0!</v>
      </c>
      <c r="AK623" s="1" t="e">
        <f>IF(AND(OR(#REF!&gt;1.49,#REF!&lt; 0.67),#REF!&lt; 0.05),"TL regulate","none")</f>
        <v>#REF!</v>
      </c>
      <c r="AL623" s="1" t="e">
        <f t="shared" si="141"/>
        <v>#DIV/0!</v>
      </c>
      <c r="AM623" s="1" t="e">
        <f t="shared" si="142"/>
        <v>#DIV/0!</v>
      </c>
      <c r="AO623">
        <v>23657000</v>
      </c>
      <c r="AP623">
        <v>0</v>
      </c>
      <c r="AQ623">
        <v>18214000</v>
      </c>
      <c r="AR623">
        <v>20310000</v>
      </c>
      <c r="AS623">
        <f t="shared" si="143"/>
        <v>62181000</v>
      </c>
      <c r="AT623">
        <v>21193000</v>
      </c>
      <c r="AU623">
        <v>0</v>
      </c>
      <c r="AV623">
        <v>25615000</v>
      </c>
      <c r="AW623">
        <v>18963000</v>
      </c>
      <c r="AX623">
        <f t="shared" si="144"/>
        <v>65771000</v>
      </c>
      <c r="AY623">
        <v>17948000</v>
      </c>
      <c r="AZ623">
        <v>0</v>
      </c>
      <c r="BA623">
        <v>18147000</v>
      </c>
      <c r="BB623">
        <v>22203000</v>
      </c>
      <c r="BC623">
        <f t="shared" si="145"/>
        <v>58298000</v>
      </c>
      <c r="BE623" t="str">
        <f t="shared" si="146"/>
        <v>void</v>
      </c>
      <c r="BF623">
        <f t="shared" si="147"/>
        <v>3</v>
      </c>
      <c r="BG623">
        <f t="shared" si="148"/>
        <v>3</v>
      </c>
      <c r="BH623">
        <f t="shared" si="149"/>
        <v>3</v>
      </c>
    </row>
    <row r="624" spans="1:60" x14ac:dyDescent="0.45">
      <c r="A624" t="s">
        <v>3377</v>
      </c>
      <c r="B624" t="s">
        <v>3378</v>
      </c>
      <c r="C624" t="s">
        <v>177</v>
      </c>
      <c r="D624" t="s">
        <v>3379</v>
      </c>
      <c r="E624" t="s">
        <v>3379</v>
      </c>
      <c r="F624" t="s">
        <v>3380</v>
      </c>
      <c r="G624">
        <v>1</v>
      </c>
      <c r="H624">
        <v>1</v>
      </c>
      <c r="I624" t="s">
        <v>56</v>
      </c>
      <c r="J624" t="s">
        <v>57</v>
      </c>
      <c r="K624" t="s">
        <v>180</v>
      </c>
      <c r="L624" t="s">
        <v>3381</v>
      </c>
      <c r="M624" t="s">
        <v>3382</v>
      </c>
      <c r="N624">
        <v>3</v>
      </c>
      <c r="O624">
        <v>0.90615999999999997</v>
      </c>
      <c r="S624">
        <f t="shared" si="135"/>
        <v>0.90615999999999997</v>
      </c>
      <c r="T624">
        <v>0.76358999999999999</v>
      </c>
      <c r="X624" s="3">
        <f t="shared" si="136"/>
        <v>0.76358999999999999</v>
      </c>
      <c r="Y624" t="e">
        <f t="shared" si="137"/>
        <v>#DIV/0!</v>
      </c>
      <c r="Z624">
        <v>0.95469999999999999</v>
      </c>
      <c r="AD624">
        <f t="shared" si="138"/>
        <v>0.95469999999999999</v>
      </c>
      <c r="AE624">
        <v>0.79330000000000001</v>
      </c>
      <c r="AI624">
        <f t="shared" si="139"/>
        <v>0.79330000000000001</v>
      </c>
      <c r="AJ624" t="e">
        <f t="shared" si="140"/>
        <v>#DIV/0!</v>
      </c>
      <c r="AK624" s="1" t="e">
        <f>IF(AND(OR(#REF!&gt;1.49,#REF!&lt; 0.67),#REF!&lt; 0.05),"TL regulate","none")</f>
        <v>#REF!</v>
      </c>
      <c r="AL624" s="1" t="e">
        <f t="shared" si="141"/>
        <v>#DIV/0!</v>
      </c>
      <c r="AM624" s="1" t="e">
        <f t="shared" si="142"/>
        <v>#DIV/0!</v>
      </c>
      <c r="AO624">
        <v>8117300</v>
      </c>
      <c r="AP624">
        <v>0</v>
      </c>
      <c r="AQ624">
        <v>0</v>
      </c>
      <c r="AR624">
        <v>0</v>
      </c>
      <c r="AS624">
        <f t="shared" si="143"/>
        <v>8117300</v>
      </c>
      <c r="AT624">
        <v>9561800</v>
      </c>
      <c r="AU624">
        <v>0</v>
      </c>
      <c r="AV624">
        <v>0</v>
      </c>
      <c r="AW624">
        <v>0</v>
      </c>
      <c r="AX624">
        <f t="shared" si="144"/>
        <v>9561800</v>
      </c>
      <c r="AY624">
        <v>9160300</v>
      </c>
      <c r="AZ624">
        <v>0</v>
      </c>
      <c r="BA624">
        <v>11904000</v>
      </c>
      <c r="BB624">
        <v>0</v>
      </c>
      <c r="BC624">
        <f t="shared" si="145"/>
        <v>21064300</v>
      </c>
      <c r="BE624" t="str">
        <f t="shared" si="146"/>
        <v>void</v>
      </c>
      <c r="BF624">
        <f t="shared" si="147"/>
        <v>1</v>
      </c>
      <c r="BG624">
        <f t="shared" si="148"/>
        <v>1</v>
      </c>
      <c r="BH624">
        <f t="shared" si="149"/>
        <v>2</v>
      </c>
    </row>
    <row r="625" spans="1:60" x14ac:dyDescent="0.45">
      <c r="A625" t="s">
        <v>3383</v>
      </c>
      <c r="B625" t="s">
        <v>3384</v>
      </c>
      <c r="C625" t="s">
        <v>3385</v>
      </c>
      <c r="D625" t="s">
        <v>3386</v>
      </c>
      <c r="E625" t="s">
        <v>3386</v>
      </c>
      <c r="F625" t="s">
        <v>3387</v>
      </c>
      <c r="G625">
        <v>0.98204100000000005</v>
      </c>
      <c r="H625">
        <v>1</v>
      </c>
      <c r="I625" t="s">
        <v>80</v>
      </c>
      <c r="J625" t="s">
        <v>57</v>
      </c>
      <c r="K625" t="s">
        <v>1255</v>
      </c>
      <c r="L625" t="s">
        <v>3388</v>
      </c>
      <c r="M625" t="s">
        <v>3389</v>
      </c>
      <c r="N625">
        <v>4</v>
      </c>
      <c r="O625">
        <v>0.92571999999999999</v>
      </c>
      <c r="P625">
        <v>0.87912000000000001</v>
      </c>
      <c r="S625">
        <f t="shared" si="135"/>
        <v>0.90242</v>
      </c>
      <c r="T625">
        <v>0.77547999999999995</v>
      </c>
      <c r="U625">
        <v>0.75239</v>
      </c>
      <c r="X625" s="3">
        <f t="shared" si="136"/>
        <v>0.76393500000000003</v>
      </c>
      <c r="Y625" t="e">
        <f t="shared" si="137"/>
        <v>#DIV/0!</v>
      </c>
      <c r="Z625">
        <v>1.2743</v>
      </c>
      <c r="AA625">
        <v>1.4995000000000001</v>
      </c>
      <c r="AD625">
        <f t="shared" si="138"/>
        <v>1.3869</v>
      </c>
      <c r="AE625">
        <v>1.1253</v>
      </c>
      <c r="AF625">
        <v>1.3065</v>
      </c>
      <c r="AI625">
        <f t="shared" si="139"/>
        <v>1.2159</v>
      </c>
      <c r="AJ625" t="e">
        <f t="shared" si="140"/>
        <v>#DIV/0!</v>
      </c>
      <c r="AK625" s="1" t="e">
        <f>IF(AND(OR(#REF!&gt;1.49,#REF!&lt; 0.67),#REF!&lt; 0.05),"TL regulate","none")</f>
        <v>#REF!</v>
      </c>
      <c r="AL625" s="1" t="e">
        <f t="shared" si="141"/>
        <v>#DIV/0!</v>
      </c>
      <c r="AM625" s="1" t="e">
        <f t="shared" si="142"/>
        <v>#DIV/0!</v>
      </c>
      <c r="AO625">
        <v>0</v>
      </c>
      <c r="AP625">
        <v>0</v>
      </c>
      <c r="AQ625">
        <v>0</v>
      </c>
      <c r="AR625">
        <v>0</v>
      </c>
      <c r="AS625">
        <f t="shared" si="143"/>
        <v>0</v>
      </c>
      <c r="AT625">
        <v>0</v>
      </c>
      <c r="AU625">
        <v>0</v>
      </c>
      <c r="AV625">
        <v>0</v>
      </c>
      <c r="AW625">
        <v>0</v>
      </c>
      <c r="AX625">
        <f t="shared" si="144"/>
        <v>0</v>
      </c>
      <c r="AY625">
        <v>0</v>
      </c>
      <c r="AZ625">
        <v>0</v>
      </c>
      <c r="BA625">
        <v>0</v>
      </c>
      <c r="BB625">
        <v>0</v>
      </c>
      <c r="BC625">
        <f t="shared" si="145"/>
        <v>0</v>
      </c>
      <c r="BE625" t="str">
        <f t="shared" si="146"/>
        <v>void</v>
      </c>
      <c r="BF625">
        <f t="shared" si="147"/>
        <v>0</v>
      </c>
      <c r="BG625">
        <f t="shared" si="148"/>
        <v>0</v>
      </c>
      <c r="BH625">
        <f t="shared" si="149"/>
        <v>0</v>
      </c>
    </row>
    <row r="626" spans="1:60" x14ac:dyDescent="0.45">
      <c r="A626" t="s">
        <v>3390</v>
      </c>
      <c r="B626" t="s">
        <v>1479</v>
      </c>
      <c r="C626">
        <v>1151</v>
      </c>
      <c r="D626" t="s">
        <v>1479</v>
      </c>
      <c r="E626" t="s">
        <v>1479</v>
      </c>
      <c r="F626" t="s">
        <v>1480</v>
      </c>
      <c r="G626">
        <v>0.84336299999999997</v>
      </c>
      <c r="H626">
        <v>1</v>
      </c>
      <c r="I626" t="s">
        <v>56</v>
      </c>
      <c r="J626" t="s">
        <v>57</v>
      </c>
      <c r="K626" t="s">
        <v>515</v>
      </c>
      <c r="L626" t="s">
        <v>3391</v>
      </c>
      <c r="M626" t="s">
        <v>3392</v>
      </c>
      <c r="N626">
        <v>3</v>
      </c>
      <c r="R626">
        <v>0.79318</v>
      </c>
      <c r="S626">
        <f t="shared" si="135"/>
        <v>0.79318</v>
      </c>
      <c r="W626">
        <v>0.76400999999999997</v>
      </c>
      <c r="X626" s="3">
        <f t="shared" si="136"/>
        <v>0.76400999999999997</v>
      </c>
      <c r="Y626" t="e">
        <f t="shared" si="137"/>
        <v>#DIV/0!</v>
      </c>
      <c r="AC626">
        <v>0.81072999999999995</v>
      </c>
      <c r="AD626">
        <f t="shared" si="138"/>
        <v>0.81072999999999995</v>
      </c>
      <c r="AH626">
        <v>0.77266999999999997</v>
      </c>
      <c r="AI626">
        <f t="shared" si="139"/>
        <v>0.77266999999999997</v>
      </c>
      <c r="AJ626" t="e">
        <f t="shared" si="140"/>
        <v>#DIV/0!</v>
      </c>
      <c r="AK626" s="1" t="e">
        <f>IF(AND(OR(#REF!&gt;1.49,#REF!&lt; 0.67),#REF!&lt; 0.05),"TL regulate","none")</f>
        <v>#REF!</v>
      </c>
      <c r="AL626" s="1" t="e">
        <f t="shared" si="141"/>
        <v>#DIV/0!</v>
      </c>
      <c r="AM626" s="1" t="e">
        <f t="shared" si="142"/>
        <v>#DIV/0!</v>
      </c>
      <c r="AO626">
        <v>0</v>
      </c>
      <c r="AP626">
        <v>0</v>
      </c>
      <c r="AQ626">
        <v>0</v>
      </c>
      <c r="AR626">
        <v>45171000</v>
      </c>
      <c r="AS626">
        <f t="shared" si="143"/>
        <v>45171000</v>
      </c>
      <c r="AT626">
        <v>29733000</v>
      </c>
      <c r="AU626">
        <v>0</v>
      </c>
      <c r="AV626">
        <v>32374000</v>
      </c>
      <c r="AW626">
        <v>40035000</v>
      </c>
      <c r="AX626">
        <f t="shared" si="144"/>
        <v>102142000</v>
      </c>
      <c r="AY626">
        <v>29329000</v>
      </c>
      <c r="AZ626">
        <v>0</v>
      </c>
      <c r="BA626">
        <v>20444000</v>
      </c>
      <c r="BB626">
        <v>38590000</v>
      </c>
      <c r="BC626">
        <f t="shared" si="145"/>
        <v>88363000</v>
      </c>
      <c r="BE626" t="str">
        <f t="shared" si="146"/>
        <v>void</v>
      </c>
      <c r="BF626">
        <f t="shared" si="147"/>
        <v>1</v>
      </c>
      <c r="BG626">
        <f t="shared" si="148"/>
        <v>3</v>
      </c>
      <c r="BH626">
        <f t="shared" si="149"/>
        <v>3</v>
      </c>
    </row>
    <row r="627" spans="1:60" x14ac:dyDescent="0.45">
      <c r="A627" t="s">
        <v>3393</v>
      </c>
      <c r="B627" t="s">
        <v>1237</v>
      </c>
      <c r="C627" t="s">
        <v>3394</v>
      </c>
      <c r="D627" t="s">
        <v>1239</v>
      </c>
      <c r="E627" t="s">
        <v>1239</v>
      </c>
      <c r="F627" t="s">
        <v>1240</v>
      </c>
      <c r="G627">
        <v>0.99916499999999997</v>
      </c>
      <c r="H627">
        <v>1</v>
      </c>
      <c r="I627" t="s">
        <v>56</v>
      </c>
      <c r="J627" t="s">
        <v>57</v>
      </c>
      <c r="K627" t="s">
        <v>575</v>
      </c>
      <c r="L627" t="s">
        <v>3395</v>
      </c>
      <c r="M627" t="s">
        <v>3396</v>
      </c>
      <c r="N627">
        <v>5</v>
      </c>
      <c r="O627">
        <v>0.88519000000000003</v>
      </c>
      <c r="P627">
        <v>0.92735000000000001</v>
      </c>
      <c r="Q627">
        <v>0.83867999999999998</v>
      </c>
      <c r="R627">
        <v>0.75590999999999997</v>
      </c>
      <c r="S627">
        <f t="shared" si="135"/>
        <v>0.8517825</v>
      </c>
      <c r="T627">
        <v>0.80972999999999995</v>
      </c>
      <c r="U627">
        <v>0.80764999999999998</v>
      </c>
      <c r="V627">
        <v>0.77310999999999996</v>
      </c>
      <c r="W627">
        <v>0.66601999999999995</v>
      </c>
      <c r="X627" s="3">
        <f t="shared" si="136"/>
        <v>0.76412749999999996</v>
      </c>
      <c r="Y627" t="e">
        <f t="shared" si="137"/>
        <v>#DIV/0!</v>
      </c>
      <c r="Z627">
        <v>0.94377</v>
      </c>
      <c r="AA627">
        <v>1.0158</v>
      </c>
      <c r="AB627">
        <v>0.94818999999999998</v>
      </c>
      <c r="AC627">
        <v>0.96475999999999995</v>
      </c>
      <c r="AD627">
        <f t="shared" si="138"/>
        <v>0.96813000000000005</v>
      </c>
      <c r="AE627">
        <v>0.88268000000000002</v>
      </c>
      <c r="AF627">
        <v>0.99692999999999998</v>
      </c>
      <c r="AG627">
        <v>0.86882999999999999</v>
      </c>
      <c r="AH627">
        <v>0.90522999999999998</v>
      </c>
      <c r="AI627">
        <f t="shared" si="139"/>
        <v>0.91341749999999999</v>
      </c>
      <c r="AJ627" t="e">
        <f t="shared" si="140"/>
        <v>#DIV/0!</v>
      </c>
      <c r="AK627" s="1" t="e">
        <f>IF(AND(OR(#REF!&gt;1.49,#REF!&lt; 0.67),#REF!&lt; 0.05),"TL regulate","none")</f>
        <v>#REF!</v>
      </c>
      <c r="AL627" s="1" t="e">
        <f t="shared" si="141"/>
        <v>#DIV/0!</v>
      </c>
      <c r="AM627" s="1" t="e">
        <f t="shared" si="142"/>
        <v>#DIV/0!</v>
      </c>
      <c r="AO627">
        <v>264350000</v>
      </c>
      <c r="AP627">
        <v>0</v>
      </c>
      <c r="AQ627">
        <v>1009800000</v>
      </c>
      <c r="AR627">
        <v>246140000</v>
      </c>
      <c r="AS627">
        <f t="shared" si="143"/>
        <v>1520290000</v>
      </c>
      <c r="AT627">
        <v>201290000</v>
      </c>
      <c r="AU627">
        <v>0</v>
      </c>
      <c r="AV627">
        <v>868840000</v>
      </c>
      <c r="AW627">
        <v>192700000</v>
      </c>
      <c r="AX627">
        <f t="shared" si="144"/>
        <v>1262830000</v>
      </c>
      <c r="AY627">
        <v>216710000</v>
      </c>
      <c r="AZ627">
        <v>0</v>
      </c>
      <c r="BA627">
        <v>1043200000</v>
      </c>
      <c r="BB627">
        <v>211110000</v>
      </c>
      <c r="BC627">
        <f t="shared" si="145"/>
        <v>1471020000</v>
      </c>
      <c r="BE627" t="str">
        <f t="shared" si="146"/>
        <v>void</v>
      </c>
      <c r="BF627">
        <f t="shared" si="147"/>
        <v>3</v>
      </c>
      <c r="BG627">
        <f t="shared" si="148"/>
        <v>3</v>
      </c>
      <c r="BH627">
        <f t="shared" si="149"/>
        <v>3</v>
      </c>
    </row>
    <row r="628" spans="1:60" x14ac:dyDescent="0.45">
      <c r="A628" t="s">
        <v>3397</v>
      </c>
      <c r="B628" t="s">
        <v>1202</v>
      </c>
      <c r="C628">
        <v>234</v>
      </c>
      <c r="D628" t="s">
        <v>1202</v>
      </c>
      <c r="E628" t="s">
        <v>1202</v>
      </c>
      <c r="F628" t="s">
        <v>1203</v>
      </c>
      <c r="G628">
        <v>0.52098900000000004</v>
      </c>
      <c r="H628">
        <v>1</v>
      </c>
      <c r="I628" t="s">
        <v>80</v>
      </c>
      <c r="J628" t="s">
        <v>57</v>
      </c>
      <c r="K628" t="s">
        <v>329</v>
      </c>
      <c r="L628" t="s">
        <v>3398</v>
      </c>
      <c r="M628" t="s">
        <v>3399</v>
      </c>
      <c r="N628">
        <v>3</v>
      </c>
      <c r="R628">
        <v>0.90249999999999997</v>
      </c>
      <c r="S628">
        <f t="shared" si="135"/>
        <v>0.90249999999999997</v>
      </c>
      <c r="W628">
        <v>0.76419999999999999</v>
      </c>
      <c r="X628" s="3">
        <f t="shared" si="136"/>
        <v>0.76419999999999999</v>
      </c>
      <c r="Y628" t="e">
        <f t="shared" si="137"/>
        <v>#DIV/0!</v>
      </c>
      <c r="AC628">
        <v>0.88117000000000001</v>
      </c>
      <c r="AD628">
        <f t="shared" si="138"/>
        <v>0.88117000000000001</v>
      </c>
      <c r="AH628">
        <v>0.77800000000000002</v>
      </c>
      <c r="AI628">
        <f t="shared" si="139"/>
        <v>0.77800000000000002</v>
      </c>
      <c r="AJ628" t="e">
        <f t="shared" si="140"/>
        <v>#DIV/0!</v>
      </c>
      <c r="AK628" s="1" t="e">
        <f>IF(AND(OR(#REF!&gt;1.49,#REF!&lt; 0.67),#REF!&lt; 0.05),"TL regulate","none")</f>
        <v>#REF!</v>
      </c>
      <c r="AL628" s="1" t="e">
        <f t="shared" si="141"/>
        <v>#DIV/0!</v>
      </c>
      <c r="AM628" s="1" t="e">
        <f t="shared" si="142"/>
        <v>#DIV/0!</v>
      </c>
      <c r="AO628">
        <v>0</v>
      </c>
      <c r="AP628">
        <v>0</v>
      </c>
      <c r="AQ628">
        <v>0</v>
      </c>
      <c r="AR628">
        <v>134050000</v>
      </c>
      <c r="AS628">
        <f t="shared" si="143"/>
        <v>134050000</v>
      </c>
      <c r="AT628">
        <v>0</v>
      </c>
      <c r="AU628">
        <v>0</v>
      </c>
      <c r="AV628">
        <v>0</v>
      </c>
      <c r="AW628">
        <v>135060000</v>
      </c>
      <c r="AX628">
        <f t="shared" si="144"/>
        <v>135060000</v>
      </c>
      <c r="AY628">
        <v>0</v>
      </c>
      <c r="AZ628">
        <v>0</v>
      </c>
      <c r="BA628">
        <v>0</v>
      </c>
      <c r="BB628">
        <v>143880000</v>
      </c>
      <c r="BC628">
        <f t="shared" si="145"/>
        <v>143880000</v>
      </c>
      <c r="BE628" t="str">
        <f t="shared" si="146"/>
        <v>void</v>
      </c>
      <c r="BF628">
        <f t="shared" si="147"/>
        <v>1</v>
      </c>
      <c r="BG628">
        <f t="shared" si="148"/>
        <v>1</v>
      </c>
      <c r="BH628">
        <f t="shared" si="149"/>
        <v>1</v>
      </c>
    </row>
    <row r="629" spans="1:60" x14ac:dyDescent="0.45">
      <c r="A629" t="s">
        <v>3400</v>
      </c>
      <c r="B629" t="s">
        <v>3401</v>
      </c>
      <c r="C629" t="s">
        <v>3402</v>
      </c>
      <c r="D629" t="s">
        <v>3403</v>
      </c>
      <c r="E629" t="s">
        <v>3403</v>
      </c>
      <c r="F629" t="s">
        <v>3404</v>
      </c>
      <c r="G629">
        <v>0.92655500000000002</v>
      </c>
      <c r="H629">
        <v>1</v>
      </c>
      <c r="I629" t="s">
        <v>56</v>
      </c>
      <c r="J629" t="s">
        <v>57</v>
      </c>
      <c r="K629" t="s">
        <v>1819</v>
      </c>
      <c r="L629" t="s">
        <v>3405</v>
      </c>
      <c r="M629" t="s">
        <v>3406</v>
      </c>
      <c r="N629">
        <v>5</v>
      </c>
      <c r="O629">
        <v>0.71694000000000002</v>
      </c>
      <c r="Q629">
        <v>1.097</v>
      </c>
      <c r="S629">
        <f t="shared" si="135"/>
        <v>0.90697000000000005</v>
      </c>
      <c r="T629">
        <v>0.58845000000000003</v>
      </c>
      <c r="V629">
        <v>0.94006999999999996</v>
      </c>
      <c r="X629" s="3">
        <f t="shared" si="136"/>
        <v>0.76425999999999994</v>
      </c>
      <c r="Y629" t="e">
        <f t="shared" si="137"/>
        <v>#DIV/0!</v>
      </c>
      <c r="Z629">
        <v>0.66381000000000001</v>
      </c>
      <c r="AB629">
        <v>0.98494999999999999</v>
      </c>
      <c r="AD629">
        <f t="shared" si="138"/>
        <v>0.82438</v>
      </c>
      <c r="AE629">
        <v>0.54659999999999997</v>
      </c>
      <c r="AG629">
        <v>0.82613000000000003</v>
      </c>
      <c r="AI629">
        <f t="shared" si="139"/>
        <v>0.686365</v>
      </c>
      <c r="AJ629" t="e">
        <f t="shared" si="140"/>
        <v>#DIV/0!</v>
      </c>
      <c r="AK629" s="1" t="e">
        <f>IF(AND(OR(#REF!&gt;1.49,#REF!&lt; 0.67),#REF!&lt; 0.05),"TL regulate","none")</f>
        <v>#REF!</v>
      </c>
      <c r="AL629" s="1" t="e">
        <f t="shared" si="141"/>
        <v>#DIV/0!</v>
      </c>
      <c r="AM629" s="1" t="e">
        <f t="shared" si="142"/>
        <v>#DIV/0!</v>
      </c>
      <c r="AO629">
        <v>12555000</v>
      </c>
      <c r="AP629">
        <v>0</v>
      </c>
      <c r="AQ629">
        <v>9899200</v>
      </c>
      <c r="AR629">
        <v>0</v>
      </c>
      <c r="AS629">
        <f t="shared" si="143"/>
        <v>22454200</v>
      </c>
      <c r="AT629">
        <v>12881000</v>
      </c>
      <c r="AU629">
        <v>0</v>
      </c>
      <c r="AV629">
        <v>13291000</v>
      </c>
      <c r="AW629">
        <v>0</v>
      </c>
      <c r="AX629">
        <f t="shared" si="144"/>
        <v>26172000</v>
      </c>
      <c r="AY629">
        <v>11893000</v>
      </c>
      <c r="AZ629">
        <v>0</v>
      </c>
      <c r="BA629">
        <v>15314000</v>
      </c>
      <c r="BB629">
        <v>12939000</v>
      </c>
      <c r="BC629">
        <f t="shared" si="145"/>
        <v>40146000</v>
      </c>
      <c r="BE629" t="str">
        <f t="shared" si="146"/>
        <v>void</v>
      </c>
      <c r="BF629">
        <f t="shared" si="147"/>
        <v>2</v>
      </c>
      <c r="BG629">
        <f t="shared" si="148"/>
        <v>2</v>
      </c>
      <c r="BH629">
        <f t="shared" si="149"/>
        <v>3</v>
      </c>
    </row>
    <row r="630" spans="1:60" x14ac:dyDescent="0.45">
      <c r="A630" t="s">
        <v>3407</v>
      </c>
      <c r="B630" t="s">
        <v>3408</v>
      </c>
      <c r="C630">
        <v>56</v>
      </c>
      <c r="D630" t="s">
        <v>3408</v>
      </c>
      <c r="E630" t="s">
        <v>3408</v>
      </c>
      <c r="F630" t="s">
        <v>3409</v>
      </c>
      <c r="G630">
        <v>0.93475799999999998</v>
      </c>
      <c r="H630">
        <v>1</v>
      </c>
      <c r="I630" t="s">
        <v>56</v>
      </c>
      <c r="J630" t="s">
        <v>57</v>
      </c>
      <c r="K630" t="s">
        <v>1580</v>
      </c>
      <c r="L630" t="s">
        <v>3410</v>
      </c>
      <c r="M630" t="s">
        <v>3411</v>
      </c>
      <c r="N630">
        <v>10</v>
      </c>
      <c r="O630">
        <v>0.83499999999999996</v>
      </c>
      <c r="Q630">
        <v>1.0662</v>
      </c>
      <c r="S630">
        <f t="shared" si="135"/>
        <v>0.9506</v>
      </c>
      <c r="T630">
        <v>0.66498000000000002</v>
      </c>
      <c r="V630">
        <v>0.86375999999999997</v>
      </c>
      <c r="X630" s="3">
        <f t="shared" si="136"/>
        <v>0.76436999999999999</v>
      </c>
      <c r="Y630" t="e">
        <f t="shared" si="137"/>
        <v>#DIV/0!</v>
      </c>
      <c r="Z630">
        <v>0.90210999999999997</v>
      </c>
      <c r="AB630">
        <v>0.91225000000000001</v>
      </c>
      <c r="AD630">
        <f t="shared" si="138"/>
        <v>0.90717999999999999</v>
      </c>
      <c r="AE630">
        <v>0.77242</v>
      </c>
      <c r="AG630">
        <v>0.77268000000000003</v>
      </c>
      <c r="AI630">
        <f t="shared" si="139"/>
        <v>0.77255000000000007</v>
      </c>
      <c r="AJ630" t="e">
        <f t="shared" si="140"/>
        <v>#DIV/0!</v>
      </c>
      <c r="AK630" s="1" t="e">
        <f>IF(AND(OR(#REF!&gt;1.49,#REF!&lt; 0.67),#REF!&lt; 0.05),"TL regulate","none")</f>
        <v>#REF!</v>
      </c>
      <c r="AL630" s="1" t="e">
        <f t="shared" si="141"/>
        <v>#DIV/0!</v>
      </c>
      <c r="AM630" s="1" t="e">
        <f t="shared" si="142"/>
        <v>#DIV/0!</v>
      </c>
      <c r="AO630">
        <v>30271000</v>
      </c>
      <c r="AP630">
        <v>0</v>
      </c>
      <c r="AQ630">
        <v>23164000</v>
      </c>
      <c r="AR630">
        <v>0</v>
      </c>
      <c r="AS630">
        <f t="shared" si="143"/>
        <v>53435000</v>
      </c>
      <c r="AT630">
        <v>27475000</v>
      </c>
      <c r="AU630">
        <v>0</v>
      </c>
      <c r="AV630">
        <v>23750000</v>
      </c>
      <c r="AW630">
        <v>0</v>
      </c>
      <c r="AX630">
        <f t="shared" si="144"/>
        <v>51225000</v>
      </c>
      <c r="AY630">
        <v>23911000</v>
      </c>
      <c r="AZ630">
        <v>0</v>
      </c>
      <c r="BA630">
        <v>23269000</v>
      </c>
      <c r="BB630">
        <v>0</v>
      </c>
      <c r="BC630">
        <f t="shared" si="145"/>
        <v>47180000</v>
      </c>
      <c r="BE630" t="str">
        <f t="shared" si="146"/>
        <v>void</v>
      </c>
      <c r="BF630">
        <f t="shared" si="147"/>
        <v>2</v>
      </c>
      <c r="BG630">
        <f t="shared" si="148"/>
        <v>2</v>
      </c>
      <c r="BH630">
        <f t="shared" si="149"/>
        <v>2</v>
      </c>
    </row>
    <row r="631" spans="1:60" x14ac:dyDescent="0.45">
      <c r="A631" t="s">
        <v>3412</v>
      </c>
      <c r="B631" t="s">
        <v>3413</v>
      </c>
      <c r="C631">
        <v>441</v>
      </c>
      <c r="D631" t="s">
        <v>3413</v>
      </c>
      <c r="E631" t="s">
        <v>3413</v>
      </c>
      <c r="F631" t="s">
        <v>3414</v>
      </c>
      <c r="G631">
        <v>1</v>
      </c>
      <c r="H631">
        <v>1</v>
      </c>
      <c r="I631" t="s">
        <v>56</v>
      </c>
      <c r="J631" t="s">
        <v>57</v>
      </c>
      <c r="K631" t="s">
        <v>2409</v>
      </c>
      <c r="L631" t="s">
        <v>3415</v>
      </c>
      <c r="M631" t="s">
        <v>3416</v>
      </c>
      <c r="N631">
        <v>14</v>
      </c>
      <c r="O631">
        <v>0.75046999999999997</v>
      </c>
      <c r="P631">
        <v>1.0903</v>
      </c>
      <c r="R631">
        <v>0.79208000000000001</v>
      </c>
      <c r="S631">
        <f t="shared" si="135"/>
        <v>0.8776166666666666</v>
      </c>
      <c r="T631">
        <v>0.63612999999999997</v>
      </c>
      <c r="U631">
        <v>0.98479000000000005</v>
      </c>
      <c r="W631">
        <v>0.67308999999999997</v>
      </c>
      <c r="X631" s="3">
        <f t="shared" si="136"/>
        <v>0.76467000000000007</v>
      </c>
      <c r="Y631" t="e">
        <f t="shared" si="137"/>
        <v>#DIV/0!</v>
      </c>
      <c r="Z631">
        <v>1.0956999999999999</v>
      </c>
      <c r="AA631">
        <v>1.0871999999999999</v>
      </c>
      <c r="AC631">
        <v>0.90308999999999995</v>
      </c>
      <c r="AD631">
        <f t="shared" si="138"/>
        <v>1.0286633333333333</v>
      </c>
      <c r="AE631">
        <v>0.99782999999999999</v>
      </c>
      <c r="AF631">
        <v>0.95681000000000005</v>
      </c>
      <c r="AH631">
        <v>0.80610999999999999</v>
      </c>
      <c r="AI631">
        <f t="shared" si="139"/>
        <v>0.9202499999999999</v>
      </c>
      <c r="AJ631" t="e">
        <f t="shared" si="140"/>
        <v>#DIV/0!</v>
      </c>
      <c r="AK631" s="1" t="e">
        <f>IF(AND(OR(#REF!&gt;1.49,#REF!&lt; 0.67),#REF!&lt; 0.05),"TL regulate","none")</f>
        <v>#REF!</v>
      </c>
      <c r="AL631" s="1" t="e">
        <f t="shared" si="141"/>
        <v>#DIV/0!</v>
      </c>
      <c r="AM631" s="1" t="e">
        <f t="shared" si="142"/>
        <v>#DIV/0!</v>
      </c>
      <c r="AO631">
        <v>24105000</v>
      </c>
      <c r="AP631">
        <v>0</v>
      </c>
      <c r="AQ631">
        <v>41692000</v>
      </c>
      <c r="AR631">
        <v>31084000</v>
      </c>
      <c r="AS631">
        <f t="shared" si="143"/>
        <v>96881000</v>
      </c>
      <c r="AT631">
        <v>19129000</v>
      </c>
      <c r="AU631">
        <v>0</v>
      </c>
      <c r="AV631">
        <v>0</v>
      </c>
      <c r="AW631">
        <v>26052000</v>
      </c>
      <c r="AX631">
        <f t="shared" si="144"/>
        <v>45181000</v>
      </c>
      <c r="AY631">
        <v>16435000</v>
      </c>
      <c r="AZ631">
        <v>0</v>
      </c>
      <c r="BA631">
        <v>0</v>
      </c>
      <c r="BB631">
        <v>26679000</v>
      </c>
      <c r="BC631">
        <f t="shared" si="145"/>
        <v>43114000</v>
      </c>
      <c r="BE631" t="str">
        <f t="shared" si="146"/>
        <v>void</v>
      </c>
      <c r="BF631">
        <f t="shared" si="147"/>
        <v>3</v>
      </c>
      <c r="BG631">
        <f t="shared" si="148"/>
        <v>2</v>
      </c>
      <c r="BH631">
        <f t="shared" si="149"/>
        <v>2</v>
      </c>
    </row>
    <row r="632" spans="1:60" x14ac:dyDescent="0.45">
      <c r="A632" t="s">
        <v>3417</v>
      </c>
      <c r="B632" t="s">
        <v>806</v>
      </c>
      <c r="C632" t="s">
        <v>3418</v>
      </c>
      <c r="D632" t="s">
        <v>808</v>
      </c>
      <c r="E632" t="s">
        <v>808</v>
      </c>
      <c r="F632" t="s">
        <v>809</v>
      </c>
      <c r="G632">
        <v>0.97282199999999996</v>
      </c>
      <c r="H632">
        <v>1</v>
      </c>
      <c r="I632" t="s">
        <v>56</v>
      </c>
      <c r="J632" t="s">
        <v>57</v>
      </c>
      <c r="K632" t="s">
        <v>240</v>
      </c>
      <c r="L632" t="s">
        <v>3419</v>
      </c>
      <c r="M632" t="s">
        <v>3420</v>
      </c>
      <c r="N632">
        <v>3</v>
      </c>
      <c r="O632">
        <v>0.89958000000000005</v>
      </c>
      <c r="P632">
        <v>0.83550999999999997</v>
      </c>
      <c r="Q632">
        <v>0.80667999999999995</v>
      </c>
      <c r="R632">
        <v>0.84723999999999999</v>
      </c>
      <c r="S632">
        <f t="shared" si="135"/>
        <v>0.84725249999999996</v>
      </c>
      <c r="T632">
        <v>0.82860999999999996</v>
      </c>
      <c r="U632">
        <v>0.76007000000000002</v>
      </c>
      <c r="V632">
        <v>0.71387</v>
      </c>
      <c r="W632">
        <v>0.75856999999999997</v>
      </c>
      <c r="X632" s="3">
        <f t="shared" si="136"/>
        <v>0.76527999999999996</v>
      </c>
      <c r="Y632" t="e">
        <f t="shared" si="137"/>
        <v>#DIV/0!</v>
      </c>
      <c r="Z632">
        <v>0.91271999999999998</v>
      </c>
      <c r="AA632">
        <v>0.88968000000000003</v>
      </c>
      <c r="AB632">
        <v>0.86907999999999996</v>
      </c>
      <c r="AC632">
        <v>0.91300999999999999</v>
      </c>
      <c r="AD632">
        <f t="shared" si="138"/>
        <v>0.89612249999999993</v>
      </c>
      <c r="AE632">
        <v>0.92645999999999995</v>
      </c>
      <c r="AF632">
        <v>0.87387999999999999</v>
      </c>
      <c r="AG632">
        <v>0.85507999999999995</v>
      </c>
      <c r="AH632">
        <v>0.92620999999999998</v>
      </c>
      <c r="AI632">
        <f t="shared" si="139"/>
        <v>0.89540749999999991</v>
      </c>
      <c r="AJ632" t="e">
        <f t="shared" si="140"/>
        <v>#DIV/0!</v>
      </c>
      <c r="AK632" s="1" t="e">
        <f>IF(AND(OR(#REF!&gt;1.49,#REF!&lt; 0.67),#REF!&lt; 0.05),"TL regulate","none")</f>
        <v>#REF!</v>
      </c>
      <c r="AL632" s="1" t="e">
        <f t="shared" si="141"/>
        <v>#DIV/0!</v>
      </c>
      <c r="AM632" s="1" t="e">
        <f t="shared" si="142"/>
        <v>#DIV/0!</v>
      </c>
      <c r="AO632">
        <v>1196000000</v>
      </c>
      <c r="AP632">
        <v>0</v>
      </c>
      <c r="AQ632">
        <v>1161100000</v>
      </c>
      <c r="AR632">
        <v>988500000</v>
      </c>
      <c r="AS632">
        <f t="shared" si="143"/>
        <v>3345600000</v>
      </c>
      <c r="AT632">
        <v>1292400000</v>
      </c>
      <c r="AU632">
        <v>0</v>
      </c>
      <c r="AV632">
        <v>1086800000</v>
      </c>
      <c r="AW632">
        <v>942250000</v>
      </c>
      <c r="AX632">
        <f t="shared" si="144"/>
        <v>3321450000</v>
      </c>
      <c r="AY632">
        <v>1217500000</v>
      </c>
      <c r="AZ632">
        <v>0</v>
      </c>
      <c r="BA632">
        <v>1016000000</v>
      </c>
      <c r="BB632">
        <v>863710000</v>
      </c>
      <c r="BC632">
        <f t="shared" si="145"/>
        <v>3097210000</v>
      </c>
      <c r="BE632" t="str">
        <f t="shared" si="146"/>
        <v>void</v>
      </c>
      <c r="BF632">
        <f t="shared" si="147"/>
        <v>3</v>
      </c>
      <c r="BG632">
        <f t="shared" si="148"/>
        <v>3</v>
      </c>
      <c r="BH632">
        <f t="shared" si="149"/>
        <v>3</v>
      </c>
    </row>
    <row r="633" spans="1:60" x14ac:dyDescent="0.45">
      <c r="A633" t="s">
        <v>3421</v>
      </c>
      <c r="B633" t="s">
        <v>3422</v>
      </c>
      <c r="C633">
        <v>110</v>
      </c>
      <c r="D633" t="s">
        <v>3422</v>
      </c>
      <c r="E633" t="s">
        <v>3422</v>
      </c>
      <c r="F633" t="s">
        <v>3423</v>
      </c>
      <c r="G633">
        <v>0.99926199999999998</v>
      </c>
      <c r="H633">
        <v>1</v>
      </c>
      <c r="I633" t="s">
        <v>56</v>
      </c>
      <c r="J633" t="s">
        <v>57</v>
      </c>
      <c r="K633" t="s">
        <v>385</v>
      </c>
      <c r="L633" t="s">
        <v>3424</v>
      </c>
      <c r="M633" t="s">
        <v>3425</v>
      </c>
      <c r="N633">
        <v>3</v>
      </c>
      <c r="O633">
        <v>0.95496000000000003</v>
      </c>
      <c r="P633">
        <v>0.71599000000000002</v>
      </c>
      <c r="Q633">
        <v>0.92200000000000004</v>
      </c>
      <c r="R633">
        <v>0.93140000000000001</v>
      </c>
      <c r="S633">
        <f t="shared" si="135"/>
        <v>0.88108750000000002</v>
      </c>
      <c r="T633">
        <v>0.80754000000000004</v>
      </c>
      <c r="U633">
        <v>0.61985000000000001</v>
      </c>
      <c r="V633">
        <v>0.81677999999999995</v>
      </c>
      <c r="W633">
        <v>0.81803000000000003</v>
      </c>
      <c r="X633" s="3">
        <f t="shared" si="136"/>
        <v>0.76554999999999995</v>
      </c>
      <c r="Y633" t="e">
        <f t="shared" si="137"/>
        <v>#DIV/0!</v>
      </c>
      <c r="Z633">
        <v>0.86638000000000004</v>
      </c>
      <c r="AA633">
        <v>0.88417000000000001</v>
      </c>
      <c r="AB633">
        <v>1.0512999999999999</v>
      </c>
      <c r="AC633">
        <v>0.88661000000000001</v>
      </c>
      <c r="AD633">
        <f t="shared" si="138"/>
        <v>0.92211500000000002</v>
      </c>
      <c r="AE633">
        <v>0.79923999999999995</v>
      </c>
      <c r="AF633">
        <v>0.77402000000000004</v>
      </c>
      <c r="AG633">
        <v>0.92676999999999998</v>
      </c>
      <c r="AH633">
        <v>0.81027000000000005</v>
      </c>
      <c r="AI633">
        <f t="shared" si="139"/>
        <v>0.82757499999999995</v>
      </c>
      <c r="AJ633" t="e">
        <f t="shared" si="140"/>
        <v>#DIV/0!</v>
      </c>
      <c r="AK633" s="1" t="e">
        <f>IF(AND(OR(#REF!&gt;1.49,#REF!&lt; 0.67),#REF!&lt; 0.05),"TL regulate","none")</f>
        <v>#REF!</v>
      </c>
      <c r="AL633" s="1" t="e">
        <f t="shared" si="141"/>
        <v>#DIV/0!</v>
      </c>
      <c r="AM633" s="1" t="e">
        <f t="shared" si="142"/>
        <v>#DIV/0!</v>
      </c>
      <c r="AO633">
        <v>0</v>
      </c>
      <c r="AP633">
        <v>0</v>
      </c>
      <c r="AQ633">
        <v>0</v>
      </c>
      <c r="AR633">
        <v>22580000</v>
      </c>
      <c r="AS633">
        <f t="shared" si="143"/>
        <v>22580000</v>
      </c>
      <c r="AT633">
        <v>0</v>
      </c>
      <c r="AU633">
        <v>0</v>
      </c>
      <c r="AV633">
        <v>0</v>
      </c>
      <c r="AW633">
        <v>19512000</v>
      </c>
      <c r="AX633">
        <f t="shared" si="144"/>
        <v>19512000</v>
      </c>
      <c r="AY633">
        <v>0</v>
      </c>
      <c r="AZ633">
        <v>0</v>
      </c>
      <c r="BA633">
        <v>0</v>
      </c>
      <c r="BB633">
        <v>18717000</v>
      </c>
      <c r="BC633">
        <f t="shared" si="145"/>
        <v>18717000</v>
      </c>
      <c r="BE633" t="str">
        <f t="shared" si="146"/>
        <v>void</v>
      </c>
      <c r="BF633">
        <f t="shared" si="147"/>
        <v>1</v>
      </c>
      <c r="BG633">
        <f t="shared" si="148"/>
        <v>1</v>
      </c>
      <c r="BH633">
        <f t="shared" si="149"/>
        <v>1</v>
      </c>
    </row>
    <row r="634" spans="1:60" x14ac:dyDescent="0.45">
      <c r="A634" t="s">
        <v>3426</v>
      </c>
      <c r="B634" t="s">
        <v>3427</v>
      </c>
      <c r="C634">
        <v>379</v>
      </c>
      <c r="D634" t="s">
        <v>3427</v>
      </c>
      <c r="E634" t="s">
        <v>3427</v>
      </c>
      <c r="F634" t="s">
        <v>3428</v>
      </c>
      <c r="G634">
        <v>0.98009900000000005</v>
      </c>
      <c r="H634">
        <v>1</v>
      </c>
      <c r="I634" t="s">
        <v>56</v>
      </c>
      <c r="J634" t="s">
        <v>57</v>
      </c>
      <c r="K634" t="s">
        <v>515</v>
      </c>
      <c r="L634" t="s">
        <v>3429</v>
      </c>
      <c r="M634" t="s">
        <v>3430</v>
      </c>
      <c r="N634">
        <v>3</v>
      </c>
      <c r="Q634">
        <v>0.89581</v>
      </c>
      <c r="S634">
        <f t="shared" si="135"/>
        <v>0.89581</v>
      </c>
      <c r="V634">
        <v>0.76587000000000005</v>
      </c>
      <c r="X634" s="3">
        <f t="shared" si="136"/>
        <v>0.76587000000000005</v>
      </c>
      <c r="Y634" t="e">
        <f t="shared" si="137"/>
        <v>#DIV/0!</v>
      </c>
      <c r="AB634">
        <v>0.98060999999999998</v>
      </c>
      <c r="AD634">
        <f t="shared" si="138"/>
        <v>0.98060999999999998</v>
      </c>
      <c r="AG634">
        <v>0.82681000000000004</v>
      </c>
      <c r="AI634">
        <f t="shared" si="139"/>
        <v>0.82681000000000004</v>
      </c>
      <c r="AJ634" t="e">
        <f t="shared" si="140"/>
        <v>#DIV/0!</v>
      </c>
      <c r="AK634" s="1" t="e">
        <f>IF(AND(OR(#REF!&gt;1.49,#REF!&lt; 0.67),#REF!&lt; 0.05),"TL regulate","none")</f>
        <v>#REF!</v>
      </c>
      <c r="AL634" s="1" t="e">
        <f t="shared" si="141"/>
        <v>#DIV/0!</v>
      </c>
      <c r="AM634" s="1" t="e">
        <f t="shared" si="142"/>
        <v>#DIV/0!</v>
      </c>
      <c r="AO634">
        <v>0</v>
      </c>
      <c r="AP634">
        <v>0</v>
      </c>
      <c r="AQ634">
        <v>9594400</v>
      </c>
      <c r="AR634">
        <v>0</v>
      </c>
      <c r="AS634">
        <f t="shared" si="143"/>
        <v>9594400</v>
      </c>
      <c r="AT634">
        <v>0</v>
      </c>
      <c r="AU634">
        <v>0</v>
      </c>
      <c r="AV634">
        <v>12500000</v>
      </c>
      <c r="AW634">
        <v>0</v>
      </c>
      <c r="AX634">
        <f t="shared" si="144"/>
        <v>12500000</v>
      </c>
      <c r="AY634">
        <v>0</v>
      </c>
      <c r="AZ634">
        <v>0</v>
      </c>
      <c r="BA634">
        <v>15174000</v>
      </c>
      <c r="BB634">
        <v>0</v>
      </c>
      <c r="BC634">
        <f t="shared" si="145"/>
        <v>15174000</v>
      </c>
      <c r="BE634" t="str">
        <f t="shared" si="146"/>
        <v>void</v>
      </c>
      <c r="BF634">
        <f t="shared" si="147"/>
        <v>1</v>
      </c>
      <c r="BG634">
        <f t="shared" si="148"/>
        <v>1</v>
      </c>
      <c r="BH634">
        <f t="shared" si="149"/>
        <v>1</v>
      </c>
    </row>
    <row r="635" spans="1:60" x14ac:dyDescent="0.45">
      <c r="A635" t="s">
        <v>3431</v>
      </c>
      <c r="B635" t="s">
        <v>3432</v>
      </c>
      <c r="C635">
        <v>153</v>
      </c>
      <c r="D635" t="s">
        <v>3432</v>
      </c>
      <c r="E635" t="s">
        <v>3432</v>
      </c>
      <c r="F635" t="s">
        <v>3433</v>
      </c>
      <c r="G635">
        <v>1</v>
      </c>
      <c r="H635">
        <v>1</v>
      </c>
      <c r="I635" t="s">
        <v>56</v>
      </c>
      <c r="J635" t="s">
        <v>57</v>
      </c>
      <c r="K635" t="s">
        <v>159</v>
      </c>
      <c r="L635" t="s">
        <v>3434</v>
      </c>
      <c r="M635" t="s">
        <v>3435</v>
      </c>
      <c r="N635">
        <v>3</v>
      </c>
      <c r="O635">
        <v>0.81369000000000002</v>
      </c>
      <c r="P635">
        <v>0.81993000000000005</v>
      </c>
      <c r="R635">
        <v>1.0911999999999999</v>
      </c>
      <c r="S635">
        <f t="shared" si="135"/>
        <v>0.90827333333333338</v>
      </c>
      <c r="T635">
        <v>0.68584000000000001</v>
      </c>
      <c r="U635">
        <v>0.66956000000000004</v>
      </c>
      <c r="W635">
        <v>0.94227000000000005</v>
      </c>
      <c r="X635" s="3">
        <f t="shared" si="136"/>
        <v>0.76589000000000007</v>
      </c>
      <c r="Y635" t="e">
        <f t="shared" si="137"/>
        <v>#DIV/0!</v>
      </c>
      <c r="Z635">
        <v>0.80784</v>
      </c>
      <c r="AA635">
        <v>0.83865000000000001</v>
      </c>
      <c r="AC635">
        <v>0.81303999999999998</v>
      </c>
      <c r="AD635">
        <f t="shared" si="138"/>
        <v>0.81984333333333337</v>
      </c>
      <c r="AE635">
        <v>0.66279999999999994</v>
      </c>
      <c r="AF635">
        <v>0.67486999999999997</v>
      </c>
      <c r="AH635">
        <v>0.75683999999999996</v>
      </c>
      <c r="AI635">
        <f t="shared" si="139"/>
        <v>0.69816999999999985</v>
      </c>
      <c r="AJ635" t="e">
        <f t="shared" si="140"/>
        <v>#DIV/0!</v>
      </c>
      <c r="AK635" s="1" t="e">
        <f>IF(AND(OR(#REF!&gt;1.49,#REF!&lt; 0.67),#REF!&lt; 0.05),"TL regulate","none")</f>
        <v>#REF!</v>
      </c>
      <c r="AL635" s="1" t="e">
        <f t="shared" si="141"/>
        <v>#DIV/0!</v>
      </c>
      <c r="AM635" s="1" t="e">
        <f t="shared" si="142"/>
        <v>#DIV/0!</v>
      </c>
      <c r="AO635">
        <v>11724000</v>
      </c>
      <c r="AP635">
        <v>0</v>
      </c>
      <c r="AQ635">
        <v>7578700</v>
      </c>
      <c r="AR635">
        <v>5662800</v>
      </c>
      <c r="AS635">
        <f t="shared" si="143"/>
        <v>24965500</v>
      </c>
      <c r="AT635">
        <v>8597000</v>
      </c>
      <c r="AU635">
        <v>0</v>
      </c>
      <c r="AV635">
        <v>0</v>
      </c>
      <c r="AW635">
        <v>13410000</v>
      </c>
      <c r="AX635">
        <f t="shared" si="144"/>
        <v>22007000</v>
      </c>
      <c r="AY635">
        <v>9743300</v>
      </c>
      <c r="AZ635">
        <v>0</v>
      </c>
      <c r="BA635">
        <v>0</v>
      </c>
      <c r="BB635">
        <v>9699400</v>
      </c>
      <c r="BC635">
        <f t="shared" si="145"/>
        <v>19442700</v>
      </c>
      <c r="BE635" t="str">
        <f t="shared" si="146"/>
        <v>void</v>
      </c>
      <c r="BF635">
        <f t="shared" si="147"/>
        <v>3</v>
      </c>
      <c r="BG635">
        <f t="shared" si="148"/>
        <v>2</v>
      </c>
      <c r="BH635">
        <f t="shared" si="149"/>
        <v>2</v>
      </c>
    </row>
    <row r="636" spans="1:60" x14ac:dyDescent="0.45">
      <c r="A636" t="s">
        <v>3436</v>
      </c>
      <c r="B636" t="s">
        <v>3355</v>
      </c>
      <c r="C636">
        <v>160</v>
      </c>
      <c r="D636" t="s">
        <v>3355</v>
      </c>
      <c r="E636" t="s">
        <v>3355</v>
      </c>
      <c r="F636" t="s">
        <v>3356</v>
      </c>
      <c r="G636">
        <v>0.49985600000000002</v>
      </c>
      <c r="H636">
        <v>0</v>
      </c>
      <c r="I636" t="s">
        <v>56</v>
      </c>
      <c r="J636" t="s">
        <v>63</v>
      </c>
      <c r="K636" t="s">
        <v>64</v>
      </c>
      <c r="L636" t="s">
        <v>3437</v>
      </c>
      <c r="M636" t="s">
        <v>3438</v>
      </c>
      <c r="N636">
        <v>20</v>
      </c>
      <c r="Q636">
        <v>0.79181999999999997</v>
      </c>
      <c r="S636">
        <f t="shared" si="135"/>
        <v>0.79181999999999997</v>
      </c>
      <c r="V636">
        <v>0.76592000000000005</v>
      </c>
      <c r="X636" s="3">
        <f t="shared" si="136"/>
        <v>0.76592000000000005</v>
      </c>
      <c r="Y636" t="e">
        <f t="shared" si="137"/>
        <v>#DIV/0!</v>
      </c>
      <c r="AB636">
        <v>0.86814999999999998</v>
      </c>
      <c r="AD636">
        <f t="shared" si="138"/>
        <v>0.86814999999999998</v>
      </c>
      <c r="AG636">
        <v>0.80678000000000005</v>
      </c>
      <c r="AI636">
        <f t="shared" si="139"/>
        <v>0.80678000000000005</v>
      </c>
      <c r="AJ636" t="e">
        <f t="shared" si="140"/>
        <v>#DIV/0!</v>
      </c>
      <c r="AK636" s="1" t="e">
        <f>IF(AND(OR(#REF!&gt;1.49,#REF!&lt; 0.67),#REF!&lt; 0.05),"TL regulate","none")</f>
        <v>#REF!</v>
      </c>
      <c r="AL636" s="1" t="e">
        <f t="shared" si="141"/>
        <v>#DIV/0!</v>
      </c>
      <c r="AM636" s="1" t="e">
        <f t="shared" si="142"/>
        <v>#DIV/0!</v>
      </c>
      <c r="AO636">
        <v>0</v>
      </c>
      <c r="AP636">
        <v>0</v>
      </c>
      <c r="AQ636">
        <v>29675000</v>
      </c>
      <c r="AR636">
        <v>0</v>
      </c>
      <c r="AS636">
        <f t="shared" si="143"/>
        <v>29675000</v>
      </c>
      <c r="AT636">
        <v>0</v>
      </c>
      <c r="AU636">
        <v>0</v>
      </c>
      <c r="AV636">
        <v>31956000</v>
      </c>
      <c r="AW636">
        <v>0</v>
      </c>
      <c r="AX636">
        <f t="shared" si="144"/>
        <v>31956000</v>
      </c>
      <c r="AY636">
        <v>0</v>
      </c>
      <c r="AZ636">
        <v>0</v>
      </c>
      <c r="BA636">
        <v>22673000</v>
      </c>
      <c r="BB636">
        <v>0</v>
      </c>
      <c r="BC636">
        <f t="shared" si="145"/>
        <v>22673000</v>
      </c>
      <c r="BE636" t="str">
        <f t="shared" si="146"/>
        <v>void</v>
      </c>
      <c r="BF636">
        <f t="shared" si="147"/>
        <v>1</v>
      </c>
      <c r="BG636">
        <f t="shared" si="148"/>
        <v>1</v>
      </c>
      <c r="BH636">
        <f t="shared" si="149"/>
        <v>1</v>
      </c>
    </row>
    <row r="637" spans="1:60" x14ac:dyDescent="0.45">
      <c r="A637" t="s">
        <v>3439</v>
      </c>
      <c r="B637" t="s">
        <v>3440</v>
      </c>
      <c r="C637">
        <v>290</v>
      </c>
      <c r="D637" t="s">
        <v>3440</v>
      </c>
      <c r="E637" t="s">
        <v>3440</v>
      </c>
      <c r="F637">
        <v>0</v>
      </c>
      <c r="G637">
        <v>0.98094599999999998</v>
      </c>
      <c r="H637">
        <v>0</v>
      </c>
      <c r="I637" t="s">
        <v>56</v>
      </c>
      <c r="J637" t="s">
        <v>57</v>
      </c>
      <c r="K637" t="s">
        <v>3441</v>
      </c>
      <c r="L637" t="s">
        <v>3442</v>
      </c>
      <c r="M637" t="s">
        <v>3443</v>
      </c>
      <c r="N637">
        <v>13</v>
      </c>
      <c r="P637">
        <v>0.98436999999999997</v>
      </c>
      <c r="S637">
        <f t="shared" si="135"/>
        <v>0.98436999999999997</v>
      </c>
      <c r="U637">
        <v>0.76631000000000005</v>
      </c>
      <c r="X637" s="3">
        <f t="shared" si="136"/>
        <v>0.76631000000000005</v>
      </c>
      <c r="Y637" t="e">
        <f t="shared" si="137"/>
        <v>#DIV/0!</v>
      </c>
      <c r="AA637">
        <v>0.93059999999999998</v>
      </c>
      <c r="AD637">
        <f t="shared" si="138"/>
        <v>0.93059999999999998</v>
      </c>
      <c r="AF637">
        <v>0.79354000000000002</v>
      </c>
      <c r="AI637">
        <f t="shared" si="139"/>
        <v>0.79354000000000002</v>
      </c>
      <c r="AJ637" t="e">
        <f t="shared" si="140"/>
        <v>#DIV/0!</v>
      </c>
      <c r="AK637" s="1" t="e">
        <f>IF(AND(OR(#REF!&gt;1.49,#REF!&lt; 0.67),#REF!&lt; 0.05),"TL regulate","none")</f>
        <v>#REF!</v>
      </c>
      <c r="AL637" s="1" t="e">
        <f t="shared" si="141"/>
        <v>#DIV/0!</v>
      </c>
      <c r="AM637" s="1" t="e">
        <f t="shared" si="142"/>
        <v>#DIV/0!</v>
      </c>
      <c r="AO637">
        <v>0</v>
      </c>
      <c r="AP637">
        <v>0</v>
      </c>
      <c r="AQ637">
        <v>0</v>
      </c>
      <c r="AR637">
        <v>0</v>
      </c>
      <c r="AS637">
        <f t="shared" si="143"/>
        <v>0</v>
      </c>
      <c r="AT637">
        <v>0</v>
      </c>
      <c r="AU637">
        <v>0</v>
      </c>
      <c r="AV637">
        <v>41420000</v>
      </c>
      <c r="AW637">
        <v>0</v>
      </c>
      <c r="AX637">
        <f t="shared" si="144"/>
        <v>41420000</v>
      </c>
      <c r="AY637">
        <v>0</v>
      </c>
      <c r="AZ637">
        <v>0</v>
      </c>
      <c r="BA637">
        <v>0</v>
      </c>
      <c r="BB637">
        <v>0</v>
      </c>
      <c r="BC637">
        <f t="shared" si="145"/>
        <v>0</v>
      </c>
      <c r="BE637" t="str">
        <f t="shared" si="146"/>
        <v>TL only</v>
      </c>
      <c r="BF637">
        <f t="shared" si="147"/>
        <v>0</v>
      </c>
      <c r="BG637">
        <f t="shared" si="148"/>
        <v>1</v>
      </c>
      <c r="BH637">
        <f t="shared" si="149"/>
        <v>0</v>
      </c>
    </row>
    <row r="638" spans="1:60" x14ac:dyDescent="0.45">
      <c r="A638" t="s">
        <v>3444</v>
      </c>
      <c r="B638" t="s">
        <v>3445</v>
      </c>
      <c r="C638">
        <v>143</v>
      </c>
      <c r="D638" t="s">
        <v>3445</v>
      </c>
      <c r="E638" t="s">
        <v>3445</v>
      </c>
      <c r="F638" t="s">
        <v>3446</v>
      </c>
      <c r="G638">
        <v>1</v>
      </c>
      <c r="H638">
        <v>1</v>
      </c>
      <c r="I638" t="s">
        <v>56</v>
      </c>
      <c r="J638" t="s">
        <v>57</v>
      </c>
      <c r="K638" t="s">
        <v>1494</v>
      </c>
      <c r="L638" t="s">
        <v>3447</v>
      </c>
      <c r="M638" t="s">
        <v>3448</v>
      </c>
      <c r="N638">
        <v>9</v>
      </c>
      <c r="O638">
        <v>0.90973999999999999</v>
      </c>
      <c r="P638">
        <v>0.91337000000000002</v>
      </c>
      <c r="Q638">
        <v>0.92227999999999999</v>
      </c>
      <c r="R638">
        <v>0.98043999999999998</v>
      </c>
      <c r="S638">
        <f t="shared" si="135"/>
        <v>0.93145750000000005</v>
      </c>
      <c r="T638">
        <v>0.74268999999999996</v>
      </c>
      <c r="U638">
        <v>0.74399999999999999</v>
      </c>
      <c r="V638">
        <v>0.76649</v>
      </c>
      <c r="W638">
        <v>0.81206</v>
      </c>
      <c r="X638" s="3">
        <f t="shared" si="136"/>
        <v>0.76631000000000005</v>
      </c>
      <c r="Y638" t="e">
        <f t="shared" si="137"/>
        <v>#DIV/0!</v>
      </c>
      <c r="Z638">
        <v>0.89365000000000006</v>
      </c>
      <c r="AA638">
        <v>0.79359999999999997</v>
      </c>
      <c r="AB638">
        <v>1.1445000000000001</v>
      </c>
      <c r="AC638">
        <v>1.0915999999999999</v>
      </c>
      <c r="AD638">
        <f t="shared" si="138"/>
        <v>0.98083750000000003</v>
      </c>
      <c r="AE638">
        <v>0.76539999999999997</v>
      </c>
      <c r="AF638">
        <v>0.66439999999999999</v>
      </c>
      <c r="AG638">
        <v>0.97533999999999998</v>
      </c>
      <c r="AH638">
        <v>0.95269000000000004</v>
      </c>
      <c r="AI638">
        <f t="shared" si="139"/>
        <v>0.83945749999999997</v>
      </c>
      <c r="AJ638" t="e">
        <f t="shared" si="140"/>
        <v>#DIV/0!</v>
      </c>
      <c r="AK638" s="1" t="e">
        <f>IF(AND(OR(#REF!&gt;1.49,#REF!&lt; 0.67),#REF!&lt; 0.05),"TL regulate","none")</f>
        <v>#REF!</v>
      </c>
      <c r="AL638" s="1" t="e">
        <f t="shared" si="141"/>
        <v>#DIV/0!</v>
      </c>
      <c r="AM638" s="1" t="e">
        <f t="shared" si="142"/>
        <v>#DIV/0!</v>
      </c>
      <c r="AO638">
        <v>93184000</v>
      </c>
      <c r="AP638">
        <v>0</v>
      </c>
      <c r="AQ638">
        <v>69427000</v>
      </c>
      <c r="AR638">
        <v>65748000</v>
      </c>
      <c r="AS638">
        <f t="shared" si="143"/>
        <v>228359000</v>
      </c>
      <c r="AT638">
        <v>80285000</v>
      </c>
      <c r="AU638">
        <v>0</v>
      </c>
      <c r="AV638">
        <v>59438000</v>
      </c>
      <c r="AW638">
        <v>63314000</v>
      </c>
      <c r="AX638">
        <f t="shared" si="144"/>
        <v>203037000</v>
      </c>
      <c r="AY638">
        <v>57372000</v>
      </c>
      <c r="AZ638">
        <v>0</v>
      </c>
      <c r="BA638">
        <v>58282000</v>
      </c>
      <c r="BB638">
        <v>60011000</v>
      </c>
      <c r="BC638">
        <f t="shared" si="145"/>
        <v>175665000</v>
      </c>
      <c r="BE638" t="str">
        <f t="shared" si="146"/>
        <v>void</v>
      </c>
      <c r="BF638">
        <f t="shared" si="147"/>
        <v>3</v>
      </c>
      <c r="BG638">
        <f t="shared" si="148"/>
        <v>3</v>
      </c>
      <c r="BH638">
        <f t="shared" si="149"/>
        <v>3</v>
      </c>
    </row>
    <row r="639" spans="1:60" x14ac:dyDescent="0.45">
      <c r="A639" t="s">
        <v>3449</v>
      </c>
      <c r="B639" t="s">
        <v>1237</v>
      </c>
      <c r="C639" t="s">
        <v>3450</v>
      </c>
      <c r="D639" t="s">
        <v>1239</v>
      </c>
      <c r="E639" t="s">
        <v>1239</v>
      </c>
      <c r="F639" t="s">
        <v>1240</v>
      </c>
      <c r="G639">
        <v>0.869753</v>
      </c>
      <c r="H639">
        <v>1</v>
      </c>
      <c r="I639" t="s">
        <v>56</v>
      </c>
      <c r="J639" t="s">
        <v>57</v>
      </c>
      <c r="K639" t="s">
        <v>1137</v>
      </c>
      <c r="L639" t="s">
        <v>3451</v>
      </c>
      <c r="M639" t="s">
        <v>3452</v>
      </c>
      <c r="N639">
        <v>8</v>
      </c>
      <c r="O639">
        <v>0.91944000000000004</v>
      </c>
      <c r="P639">
        <v>0.89602000000000004</v>
      </c>
      <c r="S639">
        <f t="shared" si="135"/>
        <v>0.90773000000000004</v>
      </c>
      <c r="T639">
        <v>0.77476999999999996</v>
      </c>
      <c r="U639">
        <v>0.75893999999999995</v>
      </c>
      <c r="X639" s="3">
        <f t="shared" si="136"/>
        <v>0.76685499999999995</v>
      </c>
      <c r="Y639" t="e">
        <f t="shared" si="137"/>
        <v>#DIV/0!</v>
      </c>
      <c r="Z639">
        <v>2.2690999999999999</v>
      </c>
      <c r="AA639">
        <v>2.4674999999999998</v>
      </c>
      <c r="AD639">
        <f t="shared" si="138"/>
        <v>2.3682999999999996</v>
      </c>
      <c r="AE639">
        <v>1.8871</v>
      </c>
      <c r="AF639">
        <v>1.9515</v>
      </c>
      <c r="AI639">
        <f t="shared" si="139"/>
        <v>1.9193</v>
      </c>
      <c r="AJ639" t="e">
        <f t="shared" si="140"/>
        <v>#DIV/0!</v>
      </c>
      <c r="AK639" s="1" t="e">
        <f>IF(AND(OR(#REF!&gt;1.49,#REF!&lt; 0.67),#REF!&lt; 0.05),"TL regulate","none")</f>
        <v>#REF!</v>
      </c>
      <c r="AL639" s="1" t="e">
        <f t="shared" si="141"/>
        <v>#DIV/0!</v>
      </c>
      <c r="AM639" s="1" t="e">
        <f t="shared" si="142"/>
        <v>#DIV/0!</v>
      </c>
      <c r="AO639">
        <v>11325000</v>
      </c>
      <c r="AP639">
        <v>0</v>
      </c>
      <c r="AQ639">
        <v>7709700</v>
      </c>
      <c r="AR639">
        <v>0</v>
      </c>
      <c r="AS639">
        <f t="shared" si="143"/>
        <v>19034700</v>
      </c>
      <c r="AT639">
        <v>4828300</v>
      </c>
      <c r="AU639">
        <v>0</v>
      </c>
      <c r="AV639">
        <v>0</v>
      </c>
      <c r="AW639">
        <v>0</v>
      </c>
      <c r="AX639">
        <f t="shared" si="144"/>
        <v>4828300</v>
      </c>
      <c r="AY639">
        <v>16163000</v>
      </c>
      <c r="AZ639">
        <v>0</v>
      </c>
      <c r="BA639">
        <v>5370900</v>
      </c>
      <c r="BB639">
        <v>0</v>
      </c>
      <c r="BC639">
        <f t="shared" si="145"/>
        <v>21533900</v>
      </c>
      <c r="BE639" t="str">
        <f t="shared" si="146"/>
        <v>void</v>
      </c>
      <c r="BF639">
        <f t="shared" si="147"/>
        <v>2</v>
      </c>
      <c r="BG639">
        <f t="shared" si="148"/>
        <v>1</v>
      </c>
      <c r="BH639">
        <f t="shared" si="149"/>
        <v>2</v>
      </c>
    </row>
    <row r="640" spans="1:60" x14ac:dyDescent="0.45">
      <c r="A640" t="s">
        <v>3453</v>
      </c>
      <c r="B640" t="s">
        <v>2724</v>
      </c>
      <c r="C640" t="s">
        <v>3454</v>
      </c>
      <c r="D640" t="s">
        <v>2726</v>
      </c>
      <c r="E640" t="s">
        <v>2726</v>
      </c>
      <c r="F640" t="s">
        <v>2727</v>
      </c>
      <c r="G640">
        <v>0.99999899999999997</v>
      </c>
      <c r="H640">
        <v>1</v>
      </c>
      <c r="I640" t="s">
        <v>56</v>
      </c>
      <c r="J640" t="s">
        <v>57</v>
      </c>
      <c r="K640" t="s">
        <v>3455</v>
      </c>
      <c r="L640" t="s">
        <v>3456</v>
      </c>
      <c r="M640" t="s">
        <v>3457</v>
      </c>
      <c r="N640">
        <v>16</v>
      </c>
      <c r="O640">
        <v>0.97158999999999995</v>
      </c>
      <c r="P640">
        <v>0.94945999999999997</v>
      </c>
      <c r="Q640">
        <v>0.96577000000000002</v>
      </c>
      <c r="R640">
        <v>0.85129999999999995</v>
      </c>
      <c r="S640">
        <f t="shared" si="135"/>
        <v>0.93453000000000008</v>
      </c>
      <c r="T640">
        <v>0.79278999999999999</v>
      </c>
      <c r="U640">
        <v>0.79078000000000004</v>
      </c>
      <c r="V640">
        <v>0.78764000000000001</v>
      </c>
      <c r="W640">
        <v>0.70040000000000002</v>
      </c>
      <c r="X640" s="3">
        <f t="shared" si="136"/>
        <v>0.76790250000000004</v>
      </c>
      <c r="Y640" t="e">
        <f t="shared" si="137"/>
        <v>#DIV/0!</v>
      </c>
      <c r="Z640">
        <v>0.79257</v>
      </c>
      <c r="AA640">
        <v>0.80640999999999996</v>
      </c>
      <c r="AB640">
        <v>0.84875999999999996</v>
      </c>
      <c r="AC640">
        <v>0.71631</v>
      </c>
      <c r="AD640">
        <f t="shared" si="138"/>
        <v>0.79101250000000001</v>
      </c>
      <c r="AE640">
        <v>0.68576999999999999</v>
      </c>
      <c r="AF640">
        <v>0.69769999999999999</v>
      </c>
      <c r="AG640">
        <v>0.72660000000000002</v>
      </c>
      <c r="AH640">
        <v>0.61173999999999995</v>
      </c>
      <c r="AI640">
        <f t="shared" si="139"/>
        <v>0.6804524999999999</v>
      </c>
      <c r="AJ640" t="e">
        <f t="shared" si="140"/>
        <v>#DIV/0!</v>
      </c>
      <c r="AK640" s="1" t="e">
        <f>IF(AND(OR(#REF!&gt;1.49,#REF!&lt; 0.67),#REF!&lt; 0.05),"TL regulate","none")</f>
        <v>#REF!</v>
      </c>
      <c r="AL640" s="1" t="e">
        <f t="shared" si="141"/>
        <v>#DIV/0!</v>
      </c>
      <c r="AM640" s="1" t="e">
        <f t="shared" si="142"/>
        <v>#DIV/0!</v>
      </c>
      <c r="AO640">
        <v>121700000</v>
      </c>
      <c r="AP640">
        <v>0</v>
      </c>
      <c r="AQ640">
        <v>109180000</v>
      </c>
      <c r="AR640">
        <v>58386000</v>
      </c>
      <c r="AS640">
        <f t="shared" si="143"/>
        <v>289266000</v>
      </c>
      <c r="AT640">
        <v>149770000</v>
      </c>
      <c r="AU640">
        <v>0</v>
      </c>
      <c r="AV640">
        <v>137780000</v>
      </c>
      <c r="AW640">
        <v>77416000</v>
      </c>
      <c r="AX640">
        <f t="shared" si="144"/>
        <v>364966000</v>
      </c>
      <c r="AY640">
        <v>113540000</v>
      </c>
      <c r="AZ640">
        <v>0</v>
      </c>
      <c r="BA640">
        <v>109490000</v>
      </c>
      <c r="BB640">
        <v>57116000</v>
      </c>
      <c r="BC640">
        <f t="shared" si="145"/>
        <v>280146000</v>
      </c>
      <c r="BE640" t="str">
        <f t="shared" si="146"/>
        <v>void</v>
      </c>
      <c r="BF640">
        <f t="shared" si="147"/>
        <v>3</v>
      </c>
      <c r="BG640">
        <f t="shared" si="148"/>
        <v>3</v>
      </c>
      <c r="BH640">
        <f t="shared" si="149"/>
        <v>3</v>
      </c>
    </row>
    <row r="641" spans="1:60" x14ac:dyDescent="0.45">
      <c r="A641" t="s">
        <v>3458</v>
      </c>
      <c r="B641" t="s">
        <v>459</v>
      </c>
      <c r="C641" t="s">
        <v>3459</v>
      </c>
      <c r="D641" t="s">
        <v>461</v>
      </c>
      <c r="E641" t="s">
        <v>461</v>
      </c>
      <c r="F641" t="s">
        <v>462</v>
      </c>
      <c r="G641">
        <v>0.91542299999999999</v>
      </c>
      <c r="H641" t="s">
        <v>116</v>
      </c>
      <c r="I641" t="s">
        <v>56</v>
      </c>
      <c r="J641" t="s">
        <v>3460</v>
      </c>
      <c r="K641" t="s">
        <v>3461</v>
      </c>
      <c r="L641" t="s">
        <v>3462</v>
      </c>
      <c r="M641" t="s">
        <v>3463</v>
      </c>
      <c r="N641">
        <v>12</v>
      </c>
      <c r="O641">
        <v>0.45171</v>
      </c>
      <c r="P641">
        <v>1.5301</v>
      </c>
      <c r="Q641">
        <v>0.83840000000000003</v>
      </c>
      <c r="S641">
        <f t="shared" si="135"/>
        <v>0.94007000000000007</v>
      </c>
      <c r="T641">
        <v>0.38086999999999999</v>
      </c>
      <c r="U641">
        <v>1.2471000000000001</v>
      </c>
      <c r="V641">
        <v>0.67601999999999995</v>
      </c>
      <c r="X641" s="3">
        <f t="shared" si="136"/>
        <v>0.76799666666666677</v>
      </c>
      <c r="Y641" t="e">
        <f t="shared" si="137"/>
        <v>#DIV/0!</v>
      </c>
      <c r="Z641">
        <v>0.88770000000000004</v>
      </c>
      <c r="AA641">
        <v>1.3835999999999999</v>
      </c>
      <c r="AB641">
        <v>1.1496999999999999</v>
      </c>
      <c r="AD641">
        <f t="shared" si="138"/>
        <v>1.1403333333333334</v>
      </c>
      <c r="AE641">
        <v>0.80135000000000001</v>
      </c>
      <c r="AF641">
        <v>1.1435</v>
      </c>
      <c r="AG641">
        <v>0.97872999999999999</v>
      </c>
      <c r="AI641">
        <f t="shared" si="139"/>
        <v>0.97452666666666665</v>
      </c>
      <c r="AJ641" t="e">
        <f t="shared" si="140"/>
        <v>#DIV/0!</v>
      </c>
      <c r="AK641" s="1" t="e">
        <f>IF(AND(OR(#REF!&gt;1.49,#REF!&lt; 0.67),#REF!&lt; 0.05),"TL regulate","none")</f>
        <v>#REF!</v>
      </c>
      <c r="AL641" s="1" t="e">
        <f t="shared" si="141"/>
        <v>#DIV/0!</v>
      </c>
      <c r="AM641" s="1" t="e">
        <f t="shared" si="142"/>
        <v>#DIV/0!</v>
      </c>
      <c r="AO641">
        <v>80058000</v>
      </c>
      <c r="AP641">
        <v>0</v>
      </c>
      <c r="AQ641">
        <v>31533000</v>
      </c>
      <c r="AR641">
        <v>0</v>
      </c>
      <c r="AS641">
        <f t="shared" si="143"/>
        <v>111591000</v>
      </c>
      <c r="AT641">
        <v>18976000</v>
      </c>
      <c r="AU641">
        <v>0</v>
      </c>
      <c r="AV641">
        <v>18345000</v>
      </c>
      <c r="AW641">
        <v>0</v>
      </c>
      <c r="AX641">
        <f t="shared" si="144"/>
        <v>37321000</v>
      </c>
      <c r="AY641">
        <v>25801000</v>
      </c>
      <c r="AZ641">
        <v>0</v>
      </c>
      <c r="BA641">
        <v>24157000</v>
      </c>
      <c r="BB641">
        <v>0</v>
      </c>
      <c r="BC641">
        <f t="shared" si="145"/>
        <v>49958000</v>
      </c>
      <c r="BE641" t="str">
        <f t="shared" si="146"/>
        <v>void</v>
      </c>
      <c r="BF641">
        <f t="shared" si="147"/>
        <v>2</v>
      </c>
      <c r="BG641">
        <f t="shared" si="148"/>
        <v>2</v>
      </c>
      <c r="BH641">
        <f t="shared" si="149"/>
        <v>2</v>
      </c>
    </row>
    <row r="642" spans="1:60" x14ac:dyDescent="0.45">
      <c r="A642" t="s">
        <v>3464</v>
      </c>
      <c r="B642" t="s">
        <v>3465</v>
      </c>
      <c r="C642" t="s">
        <v>3466</v>
      </c>
      <c r="D642" t="s">
        <v>3467</v>
      </c>
      <c r="E642" t="s">
        <v>3467</v>
      </c>
      <c r="F642" t="s">
        <v>3468</v>
      </c>
      <c r="G642">
        <v>0.99987999999999999</v>
      </c>
      <c r="H642">
        <v>1</v>
      </c>
      <c r="I642" t="s">
        <v>56</v>
      </c>
      <c r="J642" t="s">
        <v>57</v>
      </c>
      <c r="K642" t="s">
        <v>1165</v>
      </c>
      <c r="L642" t="s">
        <v>3469</v>
      </c>
      <c r="M642" t="s">
        <v>3470</v>
      </c>
      <c r="N642">
        <v>5</v>
      </c>
      <c r="O642">
        <v>0.93849000000000005</v>
      </c>
      <c r="P642">
        <v>0.86645000000000005</v>
      </c>
      <c r="Q642">
        <v>1.0354000000000001</v>
      </c>
      <c r="R642">
        <v>0.82828000000000002</v>
      </c>
      <c r="S642">
        <f t="shared" ref="S642:S705" si="150">AVERAGE(O642:R642)</f>
        <v>0.91715500000000005</v>
      </c>
      <c r="T642">
        <v>0.77378999999999998</v>
      </c>
      <c r="U642">
        <v>0.73707999999999996</v>
      </c>
      <c r="V642">
        <v>0.85441</v>
      </c>
      <c r="W642">
        <v>0.70684000000000002</v>
      </c>
      <c r="X642" s="3">
        <f t="shared" ref="X642:X705" si="151">AVERAGE(T642:W642)</f>
        <v>0.76802999999999999</v>
      </c>
      <c r="Y642" t="e">
        <f t="shared" ref="Y642:Y705" si="152">TTEST(T642:W642,$BM$2:$BO$2,2,2)</f>
        <v>#DIV/0!</v>
      </c>
      <c r="Z642">
        <v>1.0941000000000001</v>
      </c>
      <c r="AA642">
        <v>1.1003000000000001</v>
      </c>
      <c r="AB642">
        <v>1.1761999999999999</v>
      </c>
      <c r="AC642">
        <v>0.92032000000000003</v>
      </c>
      <c r="AD642">
        <f t="shared" ref="AD642:AD705" si="153">AVERAGE(Z642:AC642)</f>
        <v>1.07273</v>
      </c>
      <c r="AE642">
        <v>0.93633</v>
      </c>
      <c r="AF642">
        <v>0.97013000000000005</v>
      </c>
      <c r="AG642">
        <v>1.0143</v>
      </c>
      <c r="AH642">
        <v>0.81764000000000003</v>
      </c>
      <c r="AI642">
        <f t="shared" ref="AI642:AI705" si="154">AVERAGE(AE642:AH642)</f>
        <v>0.93459999999999999</v>
      </c>
      <c r="AJ642" t="e">
        <f t="shared" ref="AJ642:AJ705" si="155">TTEST(AE642:AH642,$BM$2:$BO$2,2,2)</f>
        <v>#DIV/0!</v>
      </c>
      <c r="AK642" s="1" t="e">
        <f>IF(AND(OR(#REF!&gt;1.49,#REF!&lt; 0.67),#REF!&lt; 0.05),"TL regulate","none")</f>
        <v>#REF!</v>
      </c>
      <c r="AL642" s="1" t="e">
        <f t="shared" ref="AL642:AL705" si="156">IF(AND(OR(X642&gt;1.49, X642&lt;0.67), Y642&lt;0.05), "ceL regulate","none")</f>
        <v>#DIV/0!</v>
      </c>
      <c r="AM642" s="1" t="e">
        <f t="shared" ref="AM642:AM705" si="157">IF(AND(OR(AI642&gt;1.49,AI642&lt;0.67), AJ642&lt;0.05),"differential regulated","void")</f>
        <v>#DIV/0!</v>
      </c>
      <c r="AO642">
        <v>88155000</v>
      </c>
      <c r="AP642">
        <v>0</v>
      </c>
      <c r="AQ642">
        <v>183070000</v>
      </c>
      <c r="AR642">
        <v>138500000</v>
      </c>
      <c r="AS642">
        <f t="shared" ref="AS642:AS705" si="158">SUM(AO642:AR642)</f>
        <v>409725000</v>
      </c>
      <c r="AT642">
        <v>141010000</v>
      </c>
      <c r="AU642">
        <v>0</v>
      </c>
      <c r="AV642">
        <v>154050000</v>
      </c>
      <c r="AW642">
        <v>112680000</v>
      </c>
      <c r="AX642">
        <f t="shared" ref="AX642:AX705" si="159">SUM(AT642:AW642)</f>
        <v>407740000</v>
      </c>
      <c r="AY642">
        <v>177190000</v>
      </c>
      <c r="AZ642">
        <v>0</v>
      </c>
      <c r="BA642">
        <v>176660000</v>
      </c>
      <c r="BB642">
        <v>111340000</v>
      </c>
      <c r="BC642">
        <f t="shared" ref="BC642:BC705" si="160">SUM(AY642:BB642)</f>
        <v>465190000</v>
      </c>
      <c r="BE642" t="str">
        <f t="shared" ref="BE642:BE705" si="161">_xlfn.IFS(AND(AS642=0, AND(AX642&gt;0,BC642&gt;0)),"LPS repressed",AND(AS642=0,AX642=0,BC642=0),"void",AND(AX642=0, AS642*BC642&gt;0)," TL repressed",AND(BC642=0, AS642*AX642&gt;0),"Cel repressed",AND(AS642&gt;0, AX642=0, BC642=0),"LPS only",AND(AS642=0, AX642&gt;0, BC642=0),"TL only",AND(AS642=0, AX642=0, BC642&gt;0),"Cel only",AS642*AX642*BC642&gt;0,"void")</f>
        <v>void</v>
      </c>
      <c r="BF642">
        <f t="shared" ref="BF642:BF705" si="162">COUNTIF(AO642:AR642,"&gt;0")</f>
        <v>3</v>
      </c>
      <c r="BG642">
        <f t="shared" ref="BG642:BG705" si="163">COUNTIF(AT642:AW642,"&gt;0")</f>
        <v>3</v>
      </c>
      <c r="BH642">
        <f t="shared" ref="BH642:BH705" si="164">COUNTIF(AY642:BB642,"&gt;0")</f>
        <v>3</v>
      </c>
    </row>
    <row r="643" spans="1:60" x14ac:dyDescent="0.45">
      <c r="A643" t="s">
        <v>3471</v>
      </c>
      <c r="B643" t="s">
        <v>3472</v>
      </c>
      <c r="C643" t="s">
        <v>3473</v>
      </c>
      <c r="D643" t="s">
        <v>3474</v>
      </c>
      <c r="E643" t="s">
        <v>1310</v>
      </c>
      <c r="F643" t="s">
        <v>3475</v>
      </c>
      <c r="G643">
        <v>1</v>
      </c>
      <c r="H643">
        <v>1</v>
      </c>
      <c r="I643" t="s">
        <v>56</v>
      </c>
      <c r="J643" t="s">
        <v>57</v>
      </c>
      <c r="K643" t="s">
        <v>257</v>
      </c>
      <c r="L643" t="s">
        <v>3476</v>
      </c>
      <c r="M643" t="s">
        <v>3477</v>
      </c>
      <c r="N643">
        <v>3</v>
      </c>
      <c r="O643">
        <v>0.93813999999999997</v>
      </c>
      <c r="P643">
        <v>0.86673999999999995</v>
      </c>
      <c r="Q643">
        <v>0.82594000000000001</v>
      </c>
      <c r="R643">
        <v>0.86836000000000002</v>
      </c>
      <c r="S643">
        <f t="shared" si="150"/>
        <v>0.87479499999999999</v>
      </c>
      <c r="T643">
        <v>0.82306000000000001</v>
      </c>
      <c r="U643">
        <v>0.75280999999999998</v>
      </c>
      <c r="V643">
        <v>0.72731000000000001</v>
      </c>
      <c r="W643">
        <v>0.76964999999999995</v>
      </c>
      <c r="X643" s="3">
        <f t="shared" si="151"/>
        <v>0.76820750000000004</v>
      </c>
      <c r="Y643" t="e">
        <f t="shared" si="152"/>
        <v>#DIV/0!</v>
      </c>
      <c r="Z643">
        <v>0.81396000000000002</v>
      </c>
      <c r="AA643">
        <v>0.78159999999999996</v>
      </c>
      <c r="AB643">
        <v>0.77978999999999998</v>
      </c>
      <c r="AC643">
        <v>0.76321000000000006</v>
      </c>
      <c r="AD643">
        <f t="shared" si="153"/>
        <v>0.78464</v>
      </c>
      <c r="AE643">
        <v>0.73436000000000001</v>
      </c>
      <c r="AF643">
        <v>0.69213999999999998</v>
      </c>
      <c r="AG643">
        <v>0.66773000000000005</v>
      </c>
      <c r="AH643">
        <v>0.69452000000000003</v>
      </c>
      <c r="AI643">
        <f t="shared" si="154"/>
        <v>0.69718750000000007</v>
      </c>
      <c r="AJ643" t="e">
        <f t="shared" si="155"/>
        <v>#DIV/0!</v>
      </c>
      <c r="AK643" s="1" t="e">
        <f>IF(AND(OR(#REF!&gt;1.49,#REF!&lt; 0.67),#REF!&lt; 0.05),"TL regulate","none")</f>
        <v>#REF!</v>
      </c>
      <c r="AL643" s="1" t="e">
        <f t="shared" si="156"/>
        <v>#DIV/0!</v>
      </c>
      <c r="AM643" s="1" t="e">
        <f t="shared" si="157"/>
        <v>#DIV/0!</v>
      </c>
      <c r="AO643">
        <v>53458000</v>
      </c>
      <c r="AP643">
        <v>0</v>
      </c>
      <c r="AQ643">
        <v>59324000</v>
      </c>
      <c r="AR643">
        <v>53742000</v>
      </c>
      <c r="AS643">
        <f t="shared" si="158"/>
        <v>166524000</v>
      </c>
      <c r="AT643">
        <v>57483000</v>
      </c>
      <c r="AU643">
        <v>0</v>
      </c>
      <c r="AV643">
        <v>57728000</v>
      </c>
      <c r="AW643">
        <v>52342000</v>
      </c>
      <c r="AX643">
        <f t="shared" si="159"/>
        <v>167553000</v>
      </c>
      <c r="AY643">
        <v>62141000</v>
      </c>
      <c r="AZ643">
        <v>0</v>
      </c>
      <c r="BA643">
        <v>52131000</v>
      </c>
      <c r="BB643">
        <v>49888000</v>
      </c>
      <c r="BC643">
        <f t="shared" si="160"/>
        <v>164160000</v>
      </c>
      <c r="BE643" t="str">
        <f t="shared" si="161"/>
        <v>void</v>
      </c>
      <c r="BF643">
        <f t="shared" si="162"/>
        <v>3</v>
      </c>
      <c r="BG643">
        <f t="shared" si="163"/>
        <v>3</v>
      </c>
      <c r="BH643">
        <f t="shared" si="164"/>
        <v>3</v>
      </c>
    </row>
    <row r="644" spans="1:60" x14ac:dyDescent="0.45">
      <c r="A644" t="s">
        <v>3478</v>
      </c>
      <c r="B644" t="s">
        <v>3479</v>
      </c>
      <c r="C644" t="s">
        <v>3480</v>
      </c>
      <c r="D644" t="s">
        <v>3481</v>
      </c>
      <c r="E644" t="s">
        <v>3481</v>
      </c>
      <c r="F644" t="s">
        <v>3482</v>
      </c>
      <c r="G644">
        <v>1</v>
      </c>
      <c r="H644">
        <v>0</v>
      </c>
      <c r="I644" t="s">
        <v>80</v>
      </c>
      <c r="J644" t="s">
        <v>57</v>
      </c>
      <c r="K644" t="s">
        <v>1972</v>
      </c>
      <c r="L644" t="s">
        <v>3483</v>
      </c>
      <c r="M644" t="s">
        <v>3484</v>
      </c>
      <c r="N644">
        <v>7</v>
      </c>
      <c r="O644">
        <v>0.81494</v>
      </c>
      <c r="Q644">
        <v>1.0499000000000001</v>
      </c>
      <c r="S644">
        <f t="shared" si="150"/>
        <v>0.93242000000000003</v>
      </c>
      <c r="T644">
        <v>0.68984999999999996</v>
      </c>
      <c r="V644">
        <v>0.84670999999999996</v>
      </c>
      <c r="X644" s="3">
        <f t="shared" si="151"/>
        <v>0.76827999999999996</v>
      </c>
      <c r="Y644" t="e">
        <f t="shared" si="152"/>
        <v>#DIV/0!</v>
      </c>
      <c r="Z644">
        <v>1.0960000000000001</v>
      </c>
      <c r="AB644">
        <v>1.1353</v>
      </c>
      <c r="AD644">
        <f t="shared" si="153"/>
        <v>1.11565</v>
      </c>
      <c r="AE644">
        <v>0.92749000000000004</v>
      </c>
      <c r="AG644">
        <v>0.99887000000000004</v>
      </c>
      <c r="AI644">
        <f t="shared" si="154"/>
        <v>0.96318000000000004</v>
      </c>
      <c r="AJ644" t="e">
        <f t="shared" si="155"/>
        <v>#DIV/0!</v>
      </c>
      <c r="AK644" s="1" t="e">
        <f>IF(AND(OR(#REF!&gt;1.49,#REF!&lt; 0.67),#REF!&lt; 0.05),"TL regulate","none")</f>
        <v>#REF!</v>
      </c>
      <c r="AL644" s="1" t="e">
        <f t="shared" si="156"/>
        <v>#DIV/0!</v>
      </c>
      <c r="AM644" s="1" t="e">
        <f t="shared" si="157"/>
        <v>#DIV/0!</v>
      </c>
      <c r="AO644">
        <v>0</v>
      </c>
      <c r="AP644">
        <v>0</v>
      </c>
      <c r="AQ644">
        <v>0</v>
      </c>
      <c r="AR644">
        <v>0</v>
      </c>
      <c r="AS644">
        <f t="shared" si="158"/>
        <v>0</v>
      </c>
      <c r="AT644">
        <v>0</v>
      </c>
      <c r="AU644">
        <v>0</v>
      </c>
      <c r="AV644">
        <v>0</v>
      </c>
      <c r="AW644">
        <v>0</v>
      </c>
      <c r="AX644">
        <f t="shared" si="159"/>
        <v>0</v>
      </c>
      <c r="AY644">
        <v>0</v>
      </c>
      <c r="AZ644">
        <v>0</v>
      </c>
      <c r="BA644">
        <v>0</v>
      </c>
      <c r="BB644">
        <v>0</v>
      </c>
      <c r="BC644">
        <f t="shared" si="160"/>
        <v>0</v>
      </c>
      <c r="BE644" t="str">
        <f t="shared" si="161"/>
        <v>void</v>
      </c>
      <c r="BF644">
        <f t="shared" si="162"/>
        <v>0</v>
      </c>
      <c r="BG644">
        <f t="shared" si="163"/>
        <v>0</v>
      </c>
      <c r="BH644">
        <f t="shared" si="164"/>
        <v>0</v>
      </c>
    </row>
    <row r="645" spans="1:60" x14ac:dyDescent="0.45">
      <c r="A645" t="s">
        <v>3485</v>
      </c>
      <c r="B645" t="s">
        <v>3486</v>
      </c>
      <c r="C645">
        <v>562</v>
      </c>
      <c r="D645" t="s">
        <v>3486</v>
      </c>
      <c r="E645" t="s">
        <v>3486</v>
      </c>
      <c r="F645" t="s">
        <v>3487</v>
      </c>
      <c r="G645">
        <v>0.53590700000000002</v>
      </c>
      <c r="H645">
        <v>1</v>
      </c>
      <c r="I645" t="s">
        <v>80</v>
      </c>
      <c r="J645" t="s">
        <v>57</v>
      </c>
      <c r="K645" t="s">
        <v>3488</v>
      </c>
      <c r="L645" t="s">
        <v>3489</v>
      </c>
      <c r="M645" t="s">
        <v>3490</v>
      </c>
      <c r="N645">
        <v>16</v>
      </c>
      <c r="R645">
        <v>0.78976999999999997</v>
      </c>
      <c r="S645">
        <f t="shared" si="150"/>
        <v>0.78976999999999997</v>
      </c>
      <c r="W645">
        <v>0.76868999999999998</v>
      </c>
      <c r="X645" s="3">
        <f t="shared" si="151"/>
        <v>0.76868999999999998</v>
      </c>
      <c r="Y645" t="e">
        <f t="shared" si="152"/>
        <v>#DIV/0!</v>
      </c>
      <c r="AC645">
        <v>0.74636999999999998</v>
      </c>
      <c r="AD645">
        <f t="shared" si="153"/>
        <v>0.74636999999999998</v>
      </c>
      <c r="AH645">
        <v>0.70728000000000002</v>
      </c>
      <c r="AI645">
        <f t="shared" si="154"/>
        <v>0.70728000000000002</v>
      </c>
      <c r="AJ645" t="e">
        <f t="shared" si="155"/>
        <v>#DIV/0!</v>
      </c>
      <c r="AK645" s="1" t="e">
        <f>IF(AND(OR(#REF!&gt;1.49,#REF!&lt; 0.67),#REF!&lt; 0.05),"TL regulate","none")</f>
        <v>#REF!</v>
      </c>
      <c r="AL645" s="1" t="e">
        <f t="shared" si="156"/>
        <v>#DIV/0!</v>
      </c>
      <c r="AM645" s="1" t="e">
        <f t="shared" si="157"/>
        <v>#DIV/0!</v>
      </c>
      <c r="AO645">
        <v>0</v>
      </c>
      <c r="AP645">
        <v>0</v>
      </c>
      <c r="AQ645">
        <v>0</v>
      </c>
      <c r="AR645">
        <v>39368000</v>
      </c>
      <c r="AS645">
        <f t="shared" si="158"/>
        <v>39368000</v>
      </c>
      <c r="AT645">
        <v>0</v>
      </c>
      <c r="AU645">
        <v>0</v>
      </c>
      <c r="AV645">
        <v>0</v>
      </c>
      <c r="AW645">
        <v>42571000</v>
      </c>
      <c r="AX645">
        <f t="shared" si="159"/>
        <v>42571000</v>
      </c>
      <c r="AY645">
        <v>0</v>
      </c>
      <c r="AZ645">
        <v>0</v>
      </c>
      <c r="BA645">
        <v>0</v>
      </c>
      <c r="BB645">
        <v>20463000</v>
      </c>
      <c r="BC645">
        <f t="shared" si="160"/>
        <v>20463000</v>
      </c>
      <c r="BE645" t="str">
        <f t="shared" si="161"/>
        <v>void</v>
      </c>
      <c r="BF645">
        <f t="shared" si="162"/>
        <v>1</v>
      </c>
      <c r="BG645">
        <f t="shared" si="163"/>
        <v>1</v>
      </c>
      <c r="BH645">
        <f t="shared" si="164"/>
        <v>1</v>
      </c>
    </row>
    <row r="646" spans="1:60" x14ac:dyDescent="0.45">
      <c r="A646" t="s">
        <v>3491</v>
      </c>
      <c r="B646" t="s">
        <v>3492</v>
      </c>
      <c r="C646">
        <v>186</v>
      </c>
      <c r="D646" t="s">
        <v>3492</v>
      </c>
      <c r="E646" t="s">
        <v>3492</v>
      </c>
      <c r="F646" t="s">
        <v>3493</v>
      </c>
      <c r="G646">
        <v>1</v>
      </c>
      <c r="H646">
        <v>1</v>
      </c>
      <c r="I646" t="s">
        <v>56</v>
      </c>
      <c r="J646" t="s">
        <v>57</v>
      </c>
      <c r="K646" t="s">
        <v>690</v>
      </c>
      <c r="L646" t="s">
        <v>3494</v>
      </c>
      <c r="M646" t="s">
        <v>3495</v>
      </c>
      <c r="N646">
        <v>5</v>
      </c>
      <c r="O646">
        <v>0.91595000000000004</v>
      </c>
      <c r="P646">
        <v>0.93589999999999995</v>
      </c>
      <c r="Q646">
        <v>0.96823000000000004</v>
      </c>
      <c r="R646">
        <v>0.96616999999999997</v>
      </c>
      <c r="S646">
        <f t="shared" si="150"/>
        <v>0.94656249999999997</v>
      </c>
      <c r="T646">
        <v>0.73473999999999995</v>
      </c>
      <c r="U646">
        <v>0.76371</v>
      </c>
      <c r="V646">
        <v>0.78249999999999997</v>
      </c>
      <c r="W646">
        <v>0.79535999999999996</v>
      </c>
      <c r="X646" s="3">
        <f t="shared" si="151"/>
        <v>0.76907749999999997</v>
      </c>
      <c r="Y646" t="e">
        <f t="shared" si="152"/>
        <v>#DIV/0!</v>
      </c>
      <c r="Z646">
        <v>0.97811000000000003</v>
      </c>
      <c r="AA646">
        <v>0.97138000000000002</v>
      </c>
      <c r="AB646">
        <v>0.99500999999999995</v>
      </c>
      <c r="AC646">
        <v>1.0048999999999999</v>
      </c>
      <c r="AD646">
        <f t="shared" si="153"/>
        <v>0.98734999999999995</v>
      </c>
      <c r="AE646">
        <v>0.82772000000000001</v>
      </c>
      <c r="AF646">
        <v>0.83545000000000003</v>
      </c>
      <c r="AG646">
        <v>0.85080999999999996</v>
      </c>
      <c r="AH646">
        <v>0.85819000000000001</v>
      </c>
      <c r="AI646">
        <f t="shared" si="154"/>
        <v>0.84304250000000003</v>
      </c>
      <c r="AJ646" t="e">
        <f t="shared" si="155"/>
        <v>#DIV/0!</v>
      </c>
      <c r="AK646" s="1" t="e">
        <f>IF(AND(OR(#REF!&gt;1.49,#REF!&lt; 0.67),#REF!&lt; 0.05),"TL regulate","none")</f>
        <v>#REF!</v>
      </c>
      <c r="AL646" s="1" t="e">
        <f t="shared" si="156"/>
        <v>#DIV/0!</v>
      </c>
      <c r="AM646" s="1" t="e">
        <f t="shared" si="157"/>
        <v>#DIV/0!</v>
      </c>
      <c r="AO646">
        <v>109300000</v>
      </c>
      <c r="AP646">
        <v>0</v>
      </c>
      <c r="AQ646">
        <v>91271000</v>
      </c>
      <c r="AR646">
        <v>120950000</v>
      </c>
      <c r="AS646">
        <f t="shared" si="158"/>
        <v>321521000</v>
      </c>
      <c r="AT646">
        <v>93745000</v>
      </c>
      <c r="AU646">
        <v>0</v>
      </c>
      <c r="AV646">
        <v>80275000</v>
      </c>
      <c r="AW646">
        <v>115200000</v>
      </c>
      <c r="AX646">
        <f t="shared" si="159"/>
        <v>289220000</v>
      </c>
      <c r="AY646">
        <v>92730000</v>
      </c>
      <c r="AZ646">
        <v>0</v>
      </c>
      <c r="BA646">
        <v>80847000</v>
      </c>
      <c r="BB646">
        <v>124960000</v>
      </c>
      <c r="BC646">
        <f t="shared" si="160"/>
        <v>298537000</v>
      </c>
      <c r="BE646" t="str">
        <f t="shared" si="161"/>
        <v>void</v>
      </c>
      <c r="BF646">
        <f t="shared" si="162"/>
        <v>3</v>
      </c>
      <c r="BG646">
        <f t="shared" si="163"/>
        <v>3</v>
      </c>
      <c r="BH646">
        <f t="shared" si="164"/>
        <v>3</v>
      </c>
    </row>
    <row r="647" spans="1:60" x14ac:dyDescent="0.45">
      <c r="A647" t="s">
        <v>3496</v>
      </c>
      <c r="B647" t="s">
        <v>3497</v>
      </c>
      <c r="C647">
        <v>618</v>
      </c>
      <c r="D647" t="s">
        <v>3497</v>
      </c>
      <c r="E647" t="s">
        <v>3497</v>
      </c>
      <c r="F647" t="s">
        <v>3498</v>
      </c>
      <c r="G647">
        <v>0.96141399999999999</v>
      </c>
      <c r="H647">
        <v>1</v>
      </c>
      <c r="I647" t="s">
        <v>56</v>
      </c>
      <c r="J647" t="s">
        <v>57</v>
      </c>
      <c r="K647" t="s">
        <v>159</v>
      </c>
      <c r="L647" t="s">
        <v>3499</v>
      </c>
      <c r="M647" t="s">
        <v>3500</v>
      </c>
      <c r="N647">
        <v>3</v>
      </c>
      <c r="O647">
        <v>1.0219</v>
      </c>
      <c r="P647">
        <v>1.0952999999999999</v>
      </c>
      <c r="Q647">
        <v>0.72058</v>
      </c>
      <c r="S647">
        <f t="shared" si="150"/>
        <v>0.94592666666666669</v>
      </c>
      <c r="T647">
        <v>0.81832000000000005</v>
      </c>
      <c r="U647">
        <v>0.90980000000000005</v>
      </c>
      <c r="V647">
        <v>0.57955999999999996</v>
      </c>
      <c r="X647" s="3">
        <f t="shared" si="151"/>
        <v>0.76922666666666661</v>
      </c>
      <c r="Y647" t="e">
        <f t="shared" si="152"/>
        <v>#DIV/0!</v>
      </c>
      <c r="Z647">
        <v>1.0363</v>
      </c>
      <c r="AA647">
        <v>1.0015000000000001</v>
      </c>
      <c r="AB647">
        <v>0.67595000000000005</v>
      </c>
      <c r="AD647">
        <f t="shared" si="153"/>
        <v>0.90458333333333341</v>
      </c>
      <c r="AE647">
        <v>0.87212000000000001</v>
      </c>
      <c r="AF647">
        <v>0.86089000000000004</v>
      </c>
      <c r="AG647">
        <v>0.57555999999999996</v>
      </c>
      <c r="AI647">
        <f t="shared" si="154"/>
        <v>0.76952333333333334</v>
      </c>
      <c r="AJ647" t="e">
        <f t="shared" si="155"/>
        <v>#DIV/0!</v>
      </c>
      <c r="AK647" s="1" t="e">
        <f>IF(AND(OR(#REF!&gt;1.49,#REF!&lt; 0.67),#REF!&lt; 0.05),"TL regulate","none")</f>
        <v>#REF!</v>
      </c>
      <c r="AL647" s="1" t="e">
        <f t="shared" si="156"/>
        <v>#DIV/0!</v>
      </c>
      <c r="AM647" s="1" t="e">
        <f t="shared" si="157"/>
        <v>#DIV/0!</v>
      </c>
      <c r="AO647">
        <v>0</v>
      </c>
      <c r="AP647">
        <v>0</v>
      </c>
      <c r="AQ647">
        <v>0</v>
      </c>
      <c r="AR647">
        <v>23066000</v>
      </c>
      <c r="AS647">
        <f t="shared" si="158"/>
        <v>23066000</v>
      </c>
      <c r="AT647">
        <v>0</v>
      </c>
      <c r="AU647">
        <v>0</v>
      </c>
      <c r="AV647">
        <v>0</v>
      </c>
      <c r="AW647">
        <v>0</v>
      </c>
      <c r="AX647">
        <f t="shared" si="159"/>
        <v>0</v>
      </c>
      <c r="AY647">
        <v>0</v>
      </c>
      <c r="AZ647">
        <v>0</v>
      </c>
      <c r="BA647">
        <v>0</v>
      </c>
      <c r="BB647">
        <v>0</v>
      </c>
      <c r="BC647">
        <f t="shared" si="160"/>
        <v>0</v>
      </c>
      <c r="BE647" t="str">
        <f t="shared" si="161"/>
        <v>LPS only</v>
      </c>
      <c r="BF647">
        <f t="shared" si="162"/>
        <v>1</v>
      </c>
      <c r="BG647">
        <f t="shared" si="163"/>
        <v>0</v>
      </c>
      <c r="BH647">
        <f t="shared" si="164"/>
        <v>0</v>
      </c>
    </row>
    <row r="648" spans="1:60" x14ac:dyDescent="0.45">
      <c r="A648" t="s">
        <v>3501</v>
      </c>
      <c r="B648" t="s">
        <v>3502</v>
      </c>
      <c r="C648">
        <v>448</v>
      </c>
      <c r="D648" t="s">
        <v>3502</v>
      </c>
      <c r="E648" t="s">
        <v>3502</v>
      </c>
      <c r="F648" t="s">
        <v>3503</v>
      </c>
      <c r="G648">
        <v>0.99987300000000001</v>
      </c>
      <c r="H648">
        <v>1</v>
      </c>
      <c r="I648" t="s">
        <v>56</v>
      </c>
      <c r="J648" t="s">
        <v>57</v>
      </c>
      <c r="K648" t="s">
        <v>393</v>
      </c>
      <c r="L648" t="s">
        <v>3504</v>
      </c>
      <c r="M648" t="s">
        <v>3505</v>
      </c>
      <c r="N648">
        <v>4</v>
      </c>
      <c r="O648">
        <v>0.75358999999999998</v>
      </c>
      <c r="P648">
        <v>0.82532000000000005</v>
      </c>
      <c r="S648">
        <f t="shared" si="150"/>
        <v>0.78945500000000002</v>
      </c>
      <c r="T648">
        <v>0.7107</v>
      </c>
      <c r="U648">
        <v>0.82791000000000003</v>
      </c>
      <c r="X648" s="3">
        <f t="shared" si="151"/>
        <v>0.76930500000000002</v>
      </c>
      <c r="Y648" t="e">
        <f t="shared" si="152"/>
        <v>#DIV/0!</v>
      </c>
      <c r="Z648">
        <v>0.83106000000000002</v>
      </c>
      <c r="AA648">
        <v>0.99914000000000003</v>
      </c>
      <c r="AD648">
        <f t="shared" si="153"/>
        <v>0.91510000000000002</v>
      </c>
      <c r="AE648">
        <v>0.73163999999999996</v>
      </c>
      <c r="AF648">
        <v>0.90575000000000006</v>
      </c>
      <c r="AI648">
        <f t="shared" si="154"/>
        <v>0.81869499999999995</v>
      </c>
      <c r="AJ648" t="e">
        <f t="shared" si="155"/>
        <v>#DIV/0!</v>
      </c>
      <c r="AK648" s="1" t="e">
        <f>IF(AND(OR(#REF!&gt;1.49,#REF!&lt; 0.67),#REF!&lt; 0.05),"TL regulate","none")</f>
        <v>#REF!</v>
      </c>
      <c r="AL648" s="1" t="e">
        <f t="shared" si="156"/>
        <v>#DIV/0!</v>
      </c>
      <c r="AM648" s="1" t="e">
        <f t="shared" si="157"/>
        <v>#DIV/0!</v>
      </c>
      <c r="AO648">
        <v>20170000</v>
      </c>
      <c r="AP648">
        <v>0</v>
      </c>
      <c r="AQ648">
        <v>0</v>
      </c>
      <c r="AR648">
        <v>0</v>
      </c>
      <c r="AS648">
        <f t="shared" si="158"/>
        <v>20170000</v>
      </c>
      <c r="AT648">
        <v>14616000</v>
      </c>
      <c r="AU648">
        <v>0</v>
      </c>
      <c r="AV648">
        <v>0</v>
      </c>
      <c r="AW648">
        <v>0</v>
      </c>
      <c r="AX648">
        <f t="shared" si="159"/>
        <v>14616000</v>
      </c>
      <c r="AY648">
        <v>12780000</v>
      </c>
      <c r="AZ648">
        <v>0</v>
      </c>
      <c r="BA648">
        <v>0</v>
      </c>
      <c r="BB648">
        <v>0</v>
      </c>
      <c r="BC648">
        <f t="shared" si="160"/>
        <v>12780000</v>
      </c>
      <c r="BE648" t="str">
        <f t="shared" si="161"/>
        <v>void</v>
      </c>
      <c r="BF648">
        <f t="shared" si="162"/>
        <v>1</v>
      </c>
      <c r="BG648">
        <f t="shared" si="163"/>
        <v>1</v>
      </c>
      <c r="BH648">
        <f t="shared" si="164"/>
        <v>1</v>
      </c>
    </row>
    <row r="649" spans="1:60" x14ac:dyDescent="0.45">
      <c r="A649" t="s">
        <v>3506</v>
      </c>
      <c r="B649" t="s">
        <v>3507</v>
      </c>
      <c r="C649" t="s">
        <v>3508</v>
      </c>
      <c r="D649" t="s">
        <v>3509</v>
      </c>
      <c r="E649" t="s">
        <v>3509</v>
      </c>
      <c r="F649" t="s">
        <v>3510</v>
      </c>
      <c r="G649">
        <v>0.81574899999999995</v>
      </c>
      <c r="H649">
        <v>1</v>
      </c>
      <c r="I649" t="s">
        <v>56</v>
      </c>
      <c r="J649" t="s">
        <v>3511</v>
      </c>
      <c r="K649" t="s">
        <v>82</v>
      </c>
      <c r="L649" t="s">
        <v>3512</v>
      </c>
      <c r="M649" t="s">
        <v>3513</v>
      </c>
      <c r="N649">
        <v>3</v>
      </c>
      <c r="O649">
        <v>0.93984999999999996</v>
      </c>
      <c r="P649">
        <v>0.95621</v>
      </c>
      <c r="Q649">
        <v>0.88761999999999996</v>
      </c>
      <c r="S649">
        <f t="shared" si="150"/>
        <v>0.92789333333333335</v>
      </c>
      <c r="T649">
        <v>0.79061999999999999</v>
      </c>
      <c r="U649">
        <v>0.78300999999999998</v>
      </c>
      <c r="V649">
        <v>0.73680000000000001</v>
      </c>
      <c r="X649" s="3">
        <f t="shared" si="151"/>
        <v>0.7701433333333334</v>
      </c>
      <c r="Y649" t="e">
        <f t="shared" si="152"/>
        <v>#DIV/0!</v>
      </c>
      <c r="Z649">
        <v>0.98529</v>
      </c>
      <c r="AA649">
        <v>1.0549999999999999</v>
      </c>
      <c r="AB649">
        <v>1.0009999999999999</v>
      </c>
      <c r="AD649">
        <f t="shared" si="153"/>
        <v>1.0137633333333331</v>
      </c>
      <c r="AE649">
        <v>0.86912</v>
      </c>
      <c r="AF649">
        <v>0.95420000000000005</v>
      </c>
      <c r="AG649">
        <v>0.88024000000000002</v>
      </c>
      <c r="AI649">
        <f t="shared" si="154"/>
        <v>0.90118666666666669</v>
      </c>
      <c r="AJ649" t="e">
        <f t="shared" si="155"/>
        <v>#DIV/0!</v>
      </c>
      <c r="AK649" s="1" t="e">
        <f>IF(AND(OR(#REF!&gt;1.49,#REF!&lt; 0.67),#REF!&lt; 0.05),"TL regulate","none")</f>
        <v>#REF!</v>
      </c>
      <c r="AL649" s="1" t="e">
        <f t="shared" si="156"/>
        <v>#DIV/0!</v>
      </c>
      <c r="AM649" s="1" t="e">
        <f t="shared" si="157"/>
        <v>#DIV/0!</v>
      </c>
      <c r="AO649">
        <v>381650000</v>
      </c>
      <c r="AP649">
        <v>0</v>
      </c>
      <c r="AQ649">
        <v>412470000</v>
      </c>
      <c r="AR649">
        <v>0</v>
      </c>
      <c r="AS649">
        <f t="shared" si="158"/>
        <v>794120000</v>
      </c>
      <c r="AT649">
        <v>381270000</v>
      </c>
      <c r="AU649">
        <v>0</v>
      </c>
      <c r="AV649">
        <v>418120000</v>
      </c>
      <c r="AW649">
        <v>0</v>
      </c>
      <c r="AX649">
        <f t="shared" si="159"/>
        <v>799390000</v>
      </c>
      <c r="AY649">
        <v>419590000</v>
      </c>
      <c r="AZ649">
        <v>0</v>
      </c>
      <c r="BA649">
        <v>433020000</v>
      </c>
      <c r="BB649">
        <v>0</v>
      </c>
      <c r="BC649">
        <f t="shared" si="160"/>
        <v>852610000</v>
      </c>
      <c r="BE649" t="str">
        <f t="shared" si="161"/>
        <v>void</v>
      </c>
      <c r="BF649">
        <f t="shared" si="162"/>
        <v>2</v>
      </c>
      <c r="BG649">
        <f t="shared" si="163"/>
        <v>2</v>
      </c>
      <c r="BH649">
        <f t="shared" si="164"/>
        <v>2</v>
      </c>
    </row>
    <row r="650" spans="1:60" x14ac:dyDescent="0.45">
      <c r="A650" t="s">
        <v>3514</v>
      </c>
      <c r="B650" t="s">
        <v>1829</v>
      </c>
      <c r="C650">
        <v>382</v>
      </c>
      <c r="D650" t="s">
        <v>1829</v>
      </c>
      <c r="E650" t="s">
        <v>1829</v>
      </c>
      <c r="F650" t="s">
        <v>1830</v>
      </c>
      <c r="G650">
        <v>0.64151199999999997</v>
      </c>
      <c r="H650">
        <v>1</v>
      </c>
      <c r="I650" t="s">
        <v>56</v>
      </c>
      <c r="J650" t="s">
        <v>57</v>
      </c>
      <c r="K650" t="s">
        <v>1608</v>
      </c>
      <c r="L650" t="s">
        <v>3515</v>
      </c>
      <c r="M650" t="s">
        <v>3516</v>
      </c>
      <c r="N650">
        <v>7</v>
      </c>
      <c r="R650">
        <v>0.84838000000000002</v>
      </c>
      <c r="S650">
        <f t="shared" si="150"/>
        <v>0.84838000000000002</v>
      </c>
      <c r="W650">
        <v>0.77019000000000004</v>
      </c>
      <c r="X650" s="3">
        <f t="shared" si="151"/>
        <v>0.77019000000000004</v>
      </c>
      <c r="Y650" t="e">
        <f t="shared" si="152"/>
        <v>#DIV/0!</v>
      </c>
      <c r="AC650">
        <v>0.98733000000000004</v>
      </c>
      <c r="AD650">
        <f t="shared" si="153"/>
        <v>0.98733000000000004</v>
      </c>
      <c r="AH650">
        <v>0.89456000000000002</v>
      </c>
      <c r="AI650">
        <f t="shared" si="154"/>
        <v>0.89456000000000002</v>
      </c>
      <c r="AJ650" t="e">
        <f t="shared" si="155"/>
        <v>#DIV/0!</v>
      </c>
      <c r="AK650" s="1" t="e">
        <f>IF(AND(OR(#REF!&gt;1.49,#REF!&lt; 0.67),#REF!&lt; 0.05),"TL regulate","none")</f>
        <v>#REF!</v>
      </c>
      <c r="AL650" s="1" t="e">
        <f t="shared" si="156"/>
        <v>#DIV/0!</v>
      </c>
      <c r="AM650" s="1" t="e">
        <f t="shared" si="157"/>
        <v>#DIV/0!</v>
      </c>
      <c r="AO650">
        <v>0</v>
      </c>
      <c r="AP650">
        <v>0</v>
      </c>
      <c r="AQ650">
        <v>0</v>
      </c>
      <c r="AR650">
        <v>39923000</v>
      </c>
      <c r="AS650">
        <f t="shared" si="158"/>
        <v>39923000</v>
      </c>
      <c r="AT650">
        <v>0</v>
      </c>
      <c r="AU650">
        <v>0</v>
      </c>
      <c r="AV650">
        <v>0</v>
      </c>
      <c r="AW650">
        <v>44135000</v>
      </c>
      <c r="AX650">
        <f t="shared" si="159"/>
        <v>44135000</v>
      </c>
      <c r="AY650">
        <v>0</v>
      </c>
      <c r="AZ650">
        <v>0</v>
      </c>
      <c r="BA650">
        <v>0</v>
      </c>
      <c r="BB650">
        <v>38595000</v>
      </c>
      <c r="BC650">
        <f t="shared" si="160"/>
        <v>38595000</v>
      </c>
      <c r="BE650" t="str">
        <f t="shared" si="161"/>
        <v>void</v>
      </c>
      <c r="BF650">
        <f t="shared" si="162"/>
        <v>1</v>
      </c>
      <c r="BG650">
        <f t="shared" si="163"/>
        <v>1</v>
      </c>
      <c r="BH650">
        <f t="shared" si="164"/>
        <v>1</v>
      </c>
    </row>
    <row r="651" spans="1:60" x14ac:dyDescent="0.45">
      <c r="A651" t="s">
        <v>3517</v>
      </c>
      <c r="B651" t="s">
        <v>3251</v>
      </c>
      <c r="C651" t="s">
        <v>3518</v>
      </c>
      <c r="D651" t="s">
        <v>3253</v>
      </c>
      <c r="E651" t="s">
        <v>3253</v>
      </c>
      <c r="F651" t="s">
        <v>3254</v>
      </c>
      <c r="G651">
        <v>0.88748000000000005</v>
      </c>
      <c r="H651">
        <v>1</v>
      </c>
      <c r="I651" t="s">
        <v>56</v>
      </c>
      <c r="J651" t="s">
        <v>57</v>
      </c>
      <c r="K651" t="s">
        <v>377</v>
      </c>
      <c r="L651" t="s">
        <v>3519</v>
      </c>
      <c r="M651" t="s">
        <v>3520</v>
      </c>
      <c r="N651">
        <v>8</v>
      </c>
      <c r="P651">
        <v>0.83572000000000002</v>
      </c>
      <c r="Q651">
        <v>0.93240999999999996</v>
      </c>
      <c r="R651">
        <v>0.88390999999999997</v>
      </c>
      <c r="S651">
        <f t="shared" si="150"/>
        <v>0.88401333333333332</v>
      </c>
      <c r="U651">
        <v>0.74226000000000003</v>
      </c>
      <c r="V651">
        <v>0.80969000000000002</v>
      </c>
      <c r="W651">
        <v>0.75863999999999998</v>
      </c>
      <c r="X651" s="3">
        <f t="shared" si="151"/>
        <v>0.77019666666666675</v>
      </c>
      <c r="Y651" t="e">
        <f t="shared" si="152"/>
        <v>#DIV/0!</v>
      </c>
      <c r="AA651">
        <v>0.70962999999999998</v>
      </c>
      <c r="AB651">
        <v>0.69786999999999999</v>
      </c>
      <c r="AC651">
        <v>0.68711999999999995</v>
      </c>
      <c r="AD651">
        <f t="shared" si="153"/>
        <v>0.69820666666666664</v>
      </c>
      <c r="AF651">
        <v>0.68671000000000004</v>
      </c>
      <c r="AG651">
        <v>0.66393000000000002</v>
      </c>
      <c r="AH651">
        <v>0.62824000000000002</v>
      </c>
      <c r="AI651">
        <f t="shared" si="154"/>
        <v>0.65962666666666669</v>
      </c>
      <c r="AJ651" t="e">
        <f t="shared" si="155"/>
        <v>#DIV/0!</v>
      </c>
      <c r="AK651" s="1" t="e">
        <f>IF(AND(OR(#REF!&gt;1.49,#REF!&lt; 0.67),#REF!&lt; 0.05),"TL regulate","none")</f>
        <v>#REF!</v>
      </c>
      <c r="AL651" s="1" t="e">
        <f t="shared" si="156"/>
        <v>#DIV/0!</v>
      </c>
      <c r="AM651" s="1" t="e">
        <f t="shared" si="157"/>
        <v>#DIV/0!</v>
      </c>
      <c r="AO651">
        <v>0</v>
      </c>
      <c r="AP651">
        <v>0</v>
      </c>
      <c r="AQ651">
        <v>112930000</v>
      </c>
      <c r="AR651">
        <v>132870000</v>
      </c>
      <c r="AS651">
        <f t="shared" si="158"/>
        <v>245800000</v>
      </c>
      <c r="AT651">
        <v>0</v>
      </c>
      <c r="AU651">
        <v>0</v>
      </c>
      <c r="AV651">
        <v>135230000</v>
      </c>
      <c r="AW651">
        <v>156630000</v>
      </c>
      <c r="AX651">
        <f t="shared" si="159"/>
        <v>291860000</v>
      </c>
      <c r="AY651">
        <v>0</v>
      </c>
      <c r="AZ651">
        <v>0</v>
      </c>
      <c r="BA651">
        <v>95904000</v>
      </c>
      <c r="BB651">
        <v>115180000</v>
      </c>
      <c r="BC651">
        <f t="shared" si="160"/>
        <v>211084000</v>
      </c>
      <c r="BE651" t="str">
        <f t="shared" si="161"/>
        <v>void</v>
      </c>
      <c r="BF651">
        <f t="shared" si="162"/>
        <v>2</v>
      </c>
      <c r="BG651">
        <f t="shared" si="163"/>
        <v>2</v>
      </c>
      <c r="BH651">
        <f t="shared" si="164"/>
        <v>2</v>
      </c>
    </row>
    <row r="652" spans="1:60" x14ac:dyDescent="0.45">
      <c r="A652" t="s">
        <v>3521</v>
      </c>
      <c r="B652" t="s">
        <v>3522</v>
      </c>
      <c r="C652" t="s">
        <v>3523</v>
      </c>
      <c r="D652" t="s">
        <v>3524</v>
      </c>
      <c r="E652" t="s">
        <v>3524</v>
      </c>
      <c r="F652">
        <v>0</v>
      </c>
      <c r="G652">
        <v>0.88390000000000002</v>
      </c>
      <c r="H652">
        <v>1</v>
      </c>
      <c r="I652" t="s">
        <v>80</v>
      </c>
      <c r="J652" t="s">
        <v>57</v>
      </c>
      <c r="K652" t="s">
        <v>118</v>
      </c>
      <c r="L652" t="s">
        <v>3525</v>
      </c>
      <c r="M652" t="s">
        <v>3526</v>
      </c>
      <c r="N652">
        <v>3</v>
      </c>
      <c r="P652">
        <v>0.93156000000000005</v>
      </c>
      <c r="Q652">
        <v>0.84938999999999998</v>
      </c>
      <c r="S652">
        <f t="shared" si="150"/>
        <v>0.89047500000000002</v>
      </c>
      <c r="U652">
        <v>0.79954000000000003</v>
      </c>
      <c r="V652">
        <v>0.74104000000000003</v>
      </c>
      <c r="X652" s="3">
        <f t="shared" si="151"/>
        <v>0.77029000000000003</v>
      </c>
      <c r="Y652" t="e">
        <f t="shared" si="152"/>
        <v>#DIV/0!</v>
      </c>
      <c r="AA652">
        <v>1.1734</v>
      </c>
      <c r="AB652">
        <v>1.1981999999999999</v>
      </c>
      <c r="AD652">
        <f t="shared" si="153"/>
        <v>1.1858</v>
      </c>
      <c r="AF652">
        <v>1.0241</v>
      </c>
      <c r="AG652">
        <v>1.0504</v>
      </c>
      <c r="AI652">
        <f t="shared" si="154"/>
        <v>1.03725</v>
      </c>
      <c r="AJ652" t="e">
        <f t="shared" si="155"/>
        <v>#DIV/0!</v>
      </c>
      <c r="AK652" s="1" t="e">
        <f>IF(AND(OR(#REF!&gt;1.49,#REF!&lt; 0.67),#REF!&lt; 0.05),"TL regulate","none")</f>
        <v>#REF!</v>
      </c>
      <c r="AL652" s="1" t="e">
        <f t="shared" si="156"/>
        <v>#DIV/0!</v>
      </c>
      <c r="AM652" s="1" t="e">
        <f t="shared" si="157"/>
        <v>#DIV/0!</v>
      </c>
      <c r="AO652">
        <v>0</v>
      </c>
      <c r="AP652">
        <v>0</v>
      </c>
      <c r="AQ652">
        <v>0</v>
      </c>
      <c r="AR652">
        <v>0</v>
      </c>
      <c r="AS652">
        <f t="shared" si="158"/>
        <v>0</v>
      </c>
      <c r="AT652">
        <v>0</v>
      </c>
      <c r="AU652">
        <v>0</v>
      </c>
      <c r="AV652">
        <v>0</v>
      </c>
      <c r="AW652">
        <v>0</v>
      </c>
      <c r="AX652">
        <f t="shared" si="159"/>
        <v>0</v>
      </c>
      <c r="AY652">
        <v>0</v>
      </c>
      <c r="AZ652">
        <v>0</v>
      </c>
      <c r="BA652">
        <v>0</v>
      </c>
      <c r="BB652">
        <v>0</v>
      </c>
      <c r="BC652">
        <f t="shared" si="160"/>
        <v>0</v>
      </c>
      <c r="BE652" t="str">
        <f t="shared" si="161"/>
        <v>void</v>
      </c>
      <c r="BF652">
        <f t="shared" si="162"/>
        <v>0</v>
      </c>
      <c r="BG652">
        <f t="shared" si="163"/>
        <v>0</v>
      </c>
      <c r="BH652">
        <f t="shared" si="164"/>
        <v>0</v>
      </c>
    </row>
    <row r="653" spans="1:60" x14ac:dyDescent="0.45">
      <c r="A653" t="s">
        <v>3527</v>
      </c>
      <c r="B653" t="s">
        <v>725</v>
      </c>
      <c r="C653" t="s">
        <v>3528</v>
      </c>
      <c r="D653" t="s">
        <v>727</v>
      </c>
      <c r="E653" t="s">
        <v>727</v>
      </c>
      <c r="F653" t="s">
        <v>728</v>
      </c>
      <c r="G653">
        <v>0.47955999999999999</v>
      </c>
      <c r="H653">
        <v>0</v>
      </c>
      <c r="I653" t="s">
        <v>56</v>
      </c>
      <c r="J653" t="s">
        <v>3529</v>
      </c>
      <c r="K653" t="s">
        <v>64</v>
      </c>
      <c r="L653" t="s">
        <v>1005</v>
      </c>
      <c r="M653" t="s">
        <v>1006</v>
      </c>
      <c r="N653">
        <v>7</v>
      </c>
      <c r="P653">
        <v>0.67779</v>
      </c>
      <c r="Q653">
        <v>1.0778000000000001</v>
      </c>
      <c r="S653">
        <f t="shared" si="150"/>
        <v>0.8777950000000001</v>
      </c>
      <c r="U653">
        <v>0.58731999999999995</v>
      </c>
      <c r="V653">
        <v>0.95337000000000005</v>
      </c>
      <c r="X653" s="3">
        <f t="shared" si="151"/>
        <v>0.77034500000000006</v>
      </c>
      <c r="Y653" t="e">
        <f t="shared" si="152"/>
        <v>#DIV/0!</v>
      </c>
      <c r="AA653">
        <v>0.78674999999999995</v>
      </c>
      <c r="AB653">
        <v>1.3028999999999999</v>
      </c>
      <c r="AD653">
        <f t="shared" si="153"/>
        <v>1.0448249999999999</v>
      </c>
      <c r="AF653">
        <v>0.69955999999999996</v>
      </c>
      <c r="AG653">
        <v>1.2783</v>
      </c>
      <c r="AI653">
        <f t="shared" si="154"/>
        <v>0.98892999999999998</v>
      </c>
      <c r="AJ653" t="e">
        <f t="shared" si="155"/>
        <v>#DIV/0!</v>
      </c>
      <c r="AK653" s="1" t="e">
        <f>IF(AND(OR(#REF!&gt;1.49,#REF!&lt; 0.67),#REF!&lt; 0.05),"TL regulate","none")</f>
        <v>#REF!</v>
      </c>
      <c r="AL653" s="1" t="e">
        <f t="shared" si="156"/>
        <v>#DIV/0!</v>
      </c>
      <c r="AM653" s="1" t="e">
        <f t="shared" si="157"/>
        <v>#DIV/0!</v>
      </c>
      <c r="AO653">
        <v>0</v>
      </c>
      <c r="AP653">
        <v>0</v>
      </c>
      <c r="AQ653">
        <v>517860000</v>
      </c>
      <c r="AR653">
        <v>0</v>
      </c>
      <c r="AS653">
        <f t="shared" si="158"/>
        <v>517860000</v>
      </c>
      <c r="AT653">
        <v>0</v>
      </c>
      <c r="AU653">
        <v>0</v>
      </c>
      <c r="AV653">
        <v>482900000</v>
      </c>
      <c r="AW653">
        <v>0</v>
      </c>
      <c r="AX653">
        <f t="shared" si="159"/>
        <v>482900000</v>
      </c>
      <c r="AY653">
        <v>0</v>
      </c>
      <c r="AZ653">
        <v>0</v>
      </c>
      <c r="BA653">
        <v>621260000</v>
      </c>
      <c r="BB653">
        <v>0</v>
      </c>
      <c r="BC653">
        <f t="shared" si="160"/>
        <v>621260000</v>
      </c>
      <c r="BE653" t="str">
        <f t="shared" si="161"/>
        <v>void</v>
      </c>
      <c r="BF653">
        <f t="shared" si="162"/>
        <v>1</v>
      </c>
      <c r="BG653">
        <f t="shared" si="163"/>
        <v>1</v>
      </c>
      <c r="BH653">
        <f t="shared" si="164"/>
        <v>1</v>
      </c>
    </row>
    <row r="654" spans="1:60" x14ac:dyDescent="0.45">
      <c r="A654" t="s">
        <v>3530</v>
      </c>
      <c r="B654" t="s">
        <v>1889</v>
      </c>
      <c r="C654">
        <v>234</v>
      </c>
      <c r="D654" t="s">
        <v>1889</v>
      </c>
      <c r="E654" t="s">
        <v>1889</v>
      </c>
      <c r="F654" t="s">
        <v>1890</v>
      </c>
      <c r="G654">
        <v>0.856962</v>
      </c>
      <c r="H654">
        <v>1</v>
      </c>
      <c r="I654" t="s">
        <v>56</v>
      </c>
      <c r="J654" t="s">
        <v>57</v>
      </c>
      <c r="K654" t="s">
        <v>916</v>
      </c>
      <c r="L654" t="s">
        <v>3531</v>
      </c>
      <c r="M654" t="s">
        <v>3532</v>
      </c>
      <c r="N654">
        <v>7</v>
      </c>
      <c r="O654">
        <v>0.91749999999999998</v>
      </c>
      <c r="S654">
        <f t="shared" si="150"/>
        <v>0.91749999999999998</v>
      </c>
      <c r="T654">
        <v>0.77058000000000004</v>
      </c>
      <c r="X654" s="3">
        <f t="shared" si="151"/>
        <v>0.77058000000000004</v>
      </c>
      <c r="Y654" t="e">
        <f t="shared" si="152"/>
        <v>#DIV/0!</v>
      </c>
      <c r="Z654">
        <v>0.73392999999999997</v>
      </c>
      <c r="AD654">
        <f t="shared" si="153"/>
        <v>0.73392999999999997</v>
      </c>
      <c r="AE654">
        <v>0.62409000000000003</v>
      </c>
      <c r="AI654">
        <f t="shared" si="154"/>
        <v>0.62409000000000003</v>
      </c>
      <c r="AJ654" t="e">
        <f t="shared" si="155"/>
        <v>#DIV/0!</v>
      </c>
      <c r="AK654" s="1" t="e">
        <f>IF(AND(OR(#REF!&gt;1.49,#REF!&lt; 0.67),#REF!&lt; 0.05),"TL regulate","none")</f>
        <v>#REF!</v>
      </c>
      <c r="AL654" s="1" t="e">
        <f t="shared" si="156"/>
        <v>#DIV/0!</v>
      </c>
      <c r="AM654" s="1" t="e">
        <f t="shared" si="157"/>
        <v>#DIV/0!</v>
      </c>
      <c r="AO654">
        <v>16425000</v>
      </c>
      <c r="AP654">
        <v>0</v>
      </c>
      <c r="AQ654">
        <v>0</v>
      </c>
      <c r="AR654">
        <v>0</v>
      </c>
      <c r="AS654">
        <f t="shared" si="158"/>
        <v>16425000</v>
      </c>
      <c r="AT654">
        <v>21286000</v>
      </c>
      <c r="AU654">
        <v>0</v>
      </c>
      <c r="AV654">
        <v>0</v>
      </c>
      <c r="AW654">
        <v>0</v>
      </c>
      <c r="AX654">
        <f t="shared" si="159"/>
        <v>21286000</v>
      </c>
      <c r="AY654">
        <v>15040000</v>
      </c>
      <c r="AZ654">
        <v>0</v>
      </c>
      <c r="BA654">
        <v>0</v>
      </c>
      <c r="BB654">
        <v>0</v>
      </c>
      <c r="BC654">
        <f t="shared" si="160"/>
        <v>15040000</v>
      </c>
      <c r="BE654" t="str">
        <f t="shared" si="161"/>
        <v>void</v>
      </c>
      <c r="BF654">
        <f t="shared" si="162"/>
        <v>1</v>
      </c>
      <c r="BG654">
        <f t="shared" si="163"/>
        <v>1</v>
      </c>
      <c r="BH654">
        <f t="shared" si="164"/>
        <v>1</v>
      </c>
    </row>
    <row r="655" spans="1:60" x14ac:dyDescent="0.45">
      <c r="A655" t="s">
        <v>3533</v>
      </c>
      <c r="B655" t="s">
        <v>3534</v>
      </c>
      <c r="C655" t="s">
        <v>3535</v>
      </c>
      <c r="D655" t="s">
        <v>3536</v>
      </c>
      <c r="E655" t="s">
        <v>3536</v>
      </c>
      <c r="F655" t="s">
        <v>3537</v>
      </c>
      <c r="G655">
        <v>0.99578500000000003</v>
      </c>
      <c r="H655">
        <v>1</v>
      </c>
      <c r="I655" t="s">
        <v>56</v>
      </c>
      <c r="J655" t="s">
        <v>57</v>
      </c>
      <c r="K655" t="s">
        <v>180</v>
      </c>
      <c r="L655" t="s">
        <v>3538</v>
      </c>
      <c r="M655" t="s">
        <v>3539</v>
      </c>
      <c r="N655">
        <v>3</v>
      </c>
      <c r="O655">
        <v>0.65558000000000005</v>
      </c>
      <c r="P655">
        <v>0.68411</v>
      </c>
      <c r="Q655">
        <v>0.93847999999999998</v>
      </c>
      <c r="R655">
        <v>0.87116000000000005</v>
      </c>
      <c r="S655">
        <f t="shared" si="150"/>
        <v>0.7873325000000001</v>
      </c>
      <c r="T655">
        <v>0.62375999999999998</v>
      </c>
      <c r="U655">
        <v>0.68361000000000005</v>
      </c>
      <c r="V655">
        <v>0.89290999999999998</v>
      </c>
      <c r="W655">
        <v>0.88399000000000005</v>
      </c>
      <c r="X655" s="3">
        <f t="shared" si="151"/>
        <v>0.77106750000000002</v>
      </c>
      <c r="Y655" t="e">
        <f t="shared" si="152"/>
        <v>#DIV/0!</v>
      </c>
      <c r="Z655">
        <v>0.86568999999999996</v>
      </c>
      <c r="AA655">
        <v>0.78607000000000005</v>
      </c>
      <c r="AB655">
        <v>0.90573000000000004</v>
      </c>
      <c r="AC655">
        <v>0.83123999999999998</v>
      </c>
      <c r="AD655">
        <f t="shared" si="153"/>
        <v>0.84718249999999995</v>
      </c>
      <c r="AE655">
        <v>0.77124000000000004</v>
      </c>
      <c r="AF655">
        <v>0.71762000000000004</v>
      </c>
      <c r="AG655">
        <v>0.82106999999999997</v>
      </c>
      <c r="AH655">
        <v>0.76473000000000002</v>
      </c>
      <c r="AI655">
        <f t="shared" si="154"/>
        <v>0.76866500000000004</v>
      </c>
      <c r="AJ655" t="e">
        <f t="shared" si="155"/>
        <v>#DIV/0!</v>
      </c>
      <c r="AK655" s="1" t="e">
        <f>IF(AND(OR(#REF!&gt;1.49,#REF!&lt; 0.67),#REF!&lt; 0.05),"TL regulate","none")</f>
        <v>#REF!</v>
      </c>
      <c r="AL655" s="1" t="e">
        <f t="shared" si="156"/>
        <v>#DIV/0!</v>
      </c>
      <c r="AM655" s="1" t="e">
        <f t="shared" si="157"/>
        <v>#DIV/0!</v>
      </c>
      <c r="AO655">
        <v>43964000</v>
      </c>
      <c r="AP655">
        <v>0</v>
      </c>
      <c r="AQ655">
        <v>36498000</v>
      </c>
      <c r="AR655">
        <v>30544000</v>
      </c>
      <c r="AS655">
        <f t="shared" si="158"/>
        <v>111006000</v>
      </c>
      <c r="AT655">
        <v>36622000</v>
      </c>
      <c r="AU655">
        <v>0</v>
      </c>
      <c r="AV655">
        <v>27103000</v>
      </c>
      <c r="AW655">
        <v>40534000</v>
      </c>
      <c r="AX655">
        <f t="shared" si="159"/>
        <v>104259000</v>
      </c>
      <c r="AY655">
        <v>36637000</v>
      </c>
      <c r="AZ655">
        <v>0</v>
      </c>
      <c r="BA655">
        <v>28075000</v>
      </c>
      <c r="BB655">
        <v>37060000</v>
      </c>
      <c r="BC655">
        <f t="shared" si="160"/>
        <v>101772000</v>
      </c>
      <c r="BE655" t="str">
        <f t="shared" si="161"/>
        <v>void</v>
      </c>
      <c r="BF655">
        <f t="shared" si="162"/>
        <v>3</v>
      </c>
      <c r="BG655">
        <f t="shared" si="163"/>
        <v>3</v>
      </c>
      <c r="BH655">
        <f t="shared" si="164"/>
        <v>3</v>
      </c>
    </row>
    <row r="656" spans="1:60" x14ac:dyDescent="0.45">
      <c r="A656" t="s">
        <v>3540</v>
      </c>
      <c r="B656" t="s">
        <v>644</v>
      </c>
      <c r="C656" t="s">
        <v>3541</v>
      </c>
      <c r="D656" t="s">
        <v>646</v>
      </c>
      <c r="E656" t="s">
        <v>646</v>
      </c>
      <c r="F656" t="s">
        <v>647</v>
      </c>
      <c r="G656">
        <v>1</v>
      </c>
      <c r="H656">
        <v>1</v>
      </c>
      <c r="I656" t="s">
        <v>56</v>
      </c>
      <c r="J656" t="s">
        <v>57</v>
      </c>
      <c r="K656" t="s">
        <v>1255</v>
      </c>
      <c r="L656" t="s">
        <v>3542</v>
      </c>
      <c r="M656" t="s">
        <v>3543</v>
      </c>
      <c r="N656">
        <v>4</v>
      </c>
      <c r="O656">
        <v>0.87868000000000002</v>
      </c>
      <c r="P656">
        <v>0.87216000000000005</v>
      </c>
      <c r="Q656">
        <v>0.91874</v>
      </c>
      <c r="R656">
        <v>0.81779000000000002</v>
      </c>
      <c r="S656">
        <f t="shared" si="150"/>
        <v>0.87184250000000008</v>
      </c>
      <c r="T656">
        <v>0.79939000000000004</v>
      </c>
      <c r="U656">
        <v>0.76809000000000005</v>
      </c>
      <c r="V656">
        <v>0.79530000000000001</v>
      </c>
      <c r="W656">
        <v>0.72150999999999998</v>
      </c>
      <c r="X656" s="3">
        <f t="shared" si="151"/>
        <v>0.77107250000000005</v>
      </c>
      <c r="Y656" t="e">
        <f t="shared" si="152"/>
        <v>#DIV/0!</v>
      </c>
      <c r="Z656">
        <v>0.83782000000000001</v>
      </c>
      <c r="AA656">
        <v>0.80896000000000001</v>
      </c>
      <c r="AB656">
        <v>0.80472999999999995</v>
      </c>
      <c r="AC656">
        <v>0.82054000000000005</v>
      </c>
      <c r="AD656">
        <f t="shared" si="153"/>
        <v>0.81801250000000003</v>
      </c>
      <c r="AE656">
        <v>0.77976000000000001</v>
      </c>
      <c r="AF656">
        <v>0.79254999999999998</v>
      </c>
      <c r="AG656">
        <v>0.76432</v>
      </c>
      <c r="AH656">
        <v>0.76066</v>
      </c>
      <c r="AI656">
        <f t="shared" si="154"/>
        <v>0.77432250000000002</v>
      </c>
      <c r="AJ656" t="e">
        <f t="shared" si="155"/>
        <v>#DIV/0!</v>
      </c>
      <c r="AK656" s="1" t="e">
        <f>IF(AND(OR(#REF!&gt;1.49,#REF!&lt; 0.67),#REF!&lt; 0.05),"TL regulate","none")</f>
        <v>#REF!</v>
      </c>
      <c r="AL656" s="1" t="e">
        <f t="shared" si="156"/>
        <v>#DIV/0!</v>
      </c>
      <c r="AM656" s="1" t="e">
        <f t="shared" si="157"/>
        <v>#DIV/0!</v>
      </c>
      <c r="AO656">
        <v>236020000</v>
      </c>
      <c r="AP656">
        <v>0</v>
      </c>
      <c r="AQ656">
        <v>215870000</v>
      </c>
      <c r="AR656">
        <v>268610000</v>
      </c>
      <c r="AS656">
        <f t="shared" si="158"/>
        <v>720500000</v>
      </c>
      <c r="AT656">
        <v>300960000</v>
      </c>
      <c r="AU656">
        <v>0</v>
      </c>
      <c r="AV656">
        <v>248860000</v>
      </c>
      <c r="AW656">
        <v>261450000</v>
      </c>
      <c r="AX656">
        <f t="shared" si="159"/>
        <v>811270000</v>
      </c>
      <c r="AY656">
        <v>248420000</v>
      </c>
      <c r="AZ656">
        <v>0</v>
      </c>
      <c r="BA656">
        <v>195300000</v>
      </c>
      <c r="BB656">
        <v>87638000</v>
      </c>
      <c r="BC656">
        <f t="shared" si="160"/>
        <v>531358000</v>
      </c>
      <c r="BE656" t="str">
        <f t="shared" si="161"/>
        <v>void</v>
      </c>
      <c r="BF656">
        <f t="shared" si="162"/>
        <v>3</v>
      </c>
      <c r="BG656">
        <f t="shared" si="163"/>
        <v>3</v>
      </c>
      <c r="BH656">
        <f t="shared" si="164"/>
        <v>3</v>
      </c>
    </row>
    <row r="657" spans="1:60" x14ac:dyDescent="0.45">
      <c r="A657" t="s">
        <v>3544</v>
      </c>
      <c r="B657" t="s">
        <v>3545</v>
      </c>
      <c r="C657">
        <v>1879</v>
      </c>
      <c r="D657" t="s">
        <v>3545</v>
      </c>
      <c r="E657" t="s">
        <v>3545</v>
      </c>
      <c r="F657">
        <v>0</v>
      </c>
      <c r="G657">
        <v>1</v>
      </c>
      <c r="H657">
        <v>1</v>
      </c>
      <c r="I657" t="s">
        <v>56</v>
      </c>
      <c r="J657" t="s">
        <v>57</v>
      </c>
      <c r="K657" t="s">
        <v>257</v>
      </c>
      <c r="L657" t="s">
        <v>3546</v>
      </c>
      <c r="M657" t="s">
        <v>3547</v>
      </c>
      <c r="N657">
        <v>3</v>
      </c>
      <c r="P657">
        <v>0.92518</v>
      </c>
      <c r="Q657">
        <v>0.93015000000000003</v>
      </c>
      <c r="S657">
        <f t="shared" si="150"/>
        <v>0.92766499999999996</v>
      </c>
      <c r="U657">
        <v>0.75407000000000002</v>
      </c>
      <c r="V657">
        <v>0.78825000000000001</v>
      </c>
      <c r="X657" s="3">
        <f t="shared" si="151"/>
        <v>0.77116000000000007</v>
      </c>
      <c r="Y657" t="e">
        <f t="shared" si="152"/>
        <v>#DIV/0!</v>
      </c>
      <c r="AA657">
        <v>0.87080999999999997</v>
      </c>
      <c r="AB657">
        <v>0.94277999999999995</v>
      </c>
      <c r="AD657">
        <f t="shared" si="153"/>
        <v>0.90679500000000002</v>
      </c>
      <c r="AF657">
        <v>0.71967999999999999</v>
      </c>
      <c r="AG657">
        <v>0.80723</v>
      </c>
      <c r="AI657">
        <f t="shared" si="154"/>
        <v>0.76345499999999999</v>
      </c>
      <c r="AJ657" t="e">
        <f t="shared" si="155"/>
        <v>#DIV/0!</v>
      </c>
      <c r="AK657" s="1" t="e">
        <f>IF(AND(OR(#REF!&gt;1.49,#REF!&lt; 0.67),#REF!&lt; 0.05),"TL regulate","none")</f>
        <v>#REF!</v>
      </c>
      <c r="AL657" s="1" t="e">
        <f t="shared" si="156"/>
        <v>#DIV/0!</v>
      </c>
      <c r="AM657" s="1" t="e">
        <f t="shared" si="157"/>
        <v>#DIV/0!</v>
      </c>
      <c r="AO657">
        <v>0</v>
      </c>
      <c r="AP657">
        <v>0</v>
      </c>
      <c r="AQ657">
        <v>11640000</v>
      </c>
      <c r="AR657">
        <v>0</v>
      </c>
      <c r="AS657">
        <f t="shared" si="158"/>
        <v>11640000</v>
      </c>
      <c r="AT657">
        <v>0</v>
      </c>
      <c r="AU657">
        <v>0</v>
      </c>
      <c r="AV657">
        <v>11728000</v>
      </c>
      <c r="AW657">
        <v>0</v>
      </c>
      <c r="AX657">
        <f t="shared" si="159"/>
        <v>11728000</v>
      </c>
      <c r="AY657">
        <v>0</v>
      </c>
      <c r="AZ657">
        <v>0</v>
      </c>
      <c r="BA657">
        <v>9494200</v>
      </c>
      <c r="BB657">
        <v>0</v>
      </c>
      <c r="BC657">
        <f t="shared" si="160"/>
        <v>9494200</v>
      </c>
      <c r="BE657" t="str">
        <f t="shared" si="161"/>
        <v>void</v>
      </c>
      <c r="BF657">
        <f t="shared" si="162"/>
        <v>1</v>
      </c>
      <c r="BG657">
        <f t="shared" si="163"/>
        <v>1</v>
      </c>
      <c r="BH657">
        <f t="shared" si="164"/>
        <v>1</v>
      </c>
    </row>
    <row r="658" spans="1:60" x14ac:dyDescent="0.45">
      <c r="A658" t="s">
        <v>3548</v>
      </c>
      <c r="B658" t="s">
        <v>3549</v>
      </c>
      <c r="C658">
        <v>159</v>
      </c>
      <c r="D658" t="s">
        <v>3549</v>
      </c>
      <c r="E658" t="s">
        <v>3549</v>
      </c>
      <c r="F658" t="s">
        <v>3550</v>
      </c>
      <c r="G658">
        <v>0.97140099999999996</v>
      </c>
      <c r="H658">
        <v>1</v>
      </c>
      <c r="I658" t="s">
        <v>56</v>
      </c>
      <c r="J658" t="s">
        <v>57</v>
      </c>
      <c r="K658" t="s">
        <v>481</v>
      </c>
      <c r="L658" t="s">
        <v>3551</v>
      </c>
      <c r="M658" t="s">
        <v>3552</v>
      </c>
      <c r="N658">
        <v>4</v>
      </c>
      <c r="O658">
        <v>1.0071000000000001</v>
      </c>
      <c r="P658">
        <v>0.82532000000000005</v>
      </c>
      <c r="Q658">
        <v>0.96584999999999999</v>
      </c>
      <c r="S658">
        <f t="shared" si="150"/>
        <v>0.93275666666666668</v>
      </c>
      <c r="T658">
        <v>0.84592000000000001</v>
      </c>
      <c r="U658">
        <v>0.66742999999999997</v>
      </c>
      <c r="V658">
        <v>0.80018</v>
      </c>
      <c r="X658" s="3">
        <f t="shared" si="151"/>
        <v>0.77117666666666673</v>
      </c>
      <c r="Y658" t="e">
        <f t="shared" si="152"/>
        <v>#DIV/0!</v>
      </c>
      <c r="Z658">
        <v>0.83797999999999995</v>
      </c>
      <c r="AA658">
        <v>0.85846999999999996</v>
      </c>
      <c r="AB658">
        <v>1.0058</v>
      </c>
      <c r="AD658">
        <f t="shared" si="153"/>
        <v>0.90075000000000005</v>
      </c>
      <c r="AE658">
        <v>0.71260000000000001</v>
      </c>
      <c r="AF658">
        <v>0.71306000000000003</v>
      </c>
      <c r="AG658">
        <v>0.81855999999999995</v>
      </c>
      <c r="AI658">
        <f t="shared" si="154"/>
        <v>0.74807333333333348</v>
      </c>
      <c r="AJ658" t="e">
        <f t="shared" si="155"/>
        <v>#DIV/0!</v>
      </c>
      <c r="AK658" s="1" t="e">
        <f>IF(AND(OR(#REF!&gt;1.49,#REF!&lt; 0.67),#REF!&lt; 0.05),"TL regulate","none")</f>
        <v>#REF!</v>
      </c>
      <c r="AL658" s="1" t="e">
        <f t="shared" si="156"/>
        <v>#DIV/0!</v>
      </c>
      <c r="AM658" s="1" t="e">
        <f t="shared" si="157"/>
        <v>#DIV/0!</v>
      </c>
      <c r="AO658">
        <v>15545000</v>
      </c>
      <c r="AP658">
        <v>0</v>
      </c>
      <c r="AQ658">
        <v>23593000</v>
      </c>
      <c r="AR658">
        <v>0</v>
      </c>
      <c r="AS658">
        <f t="shared" si="158"/>
        <v>39138000</v>
      </c>
      <c r="AT658">
        <v>19913000</v>
      </c>
      <c r="AU658">
        <v>0</v>
      </c>
      <c r="AV658">
        <v>25727000</v>
      </c>
      <c r="AW658">
        <v>0</v>
      </c>
      <c r="AX658">
        <f t="shared" si="159"/>
        <v>45640000</v>
      </c>
      <c r="AY658">
        <v>16829000</v>
      </c>
      <c r="AZ658">
        <v>0</v>
      </c>
      <c r="BA658">
        <v>21483000</v>
      </c>
      <c r="BB658">
        <v>0</v>
      </c>
      <c r="BC658">
        <f t="shared" si="160"/>
        <v>38312000</v>
      </c>
      <c r="BE658" t="str">
        <f t="shared" si="161"/>
        <v>void</v>
      </c>
      <c r="BF658">
        <f t="shared" si="162"/>
        <v>2</v>
      </c>
      <c r="BG658">
        <f t="shared" si="163"/>
        <v>2</v>
      </c>
      <c r="BH658">
        <f t="shared" si="164"/>
        <v>2</v>
      </c>
    </row>
    <row r="659" spans="1:60" x14ac:dyDescent="0.45">
      <c r="A659" t="s">
        <v>3553</v>
      </c>
      <c r="B659" t="s">
        <v>2228</v>
      </c>
      <c r="C659" t="s">
        <v>3554</v>
      </c>
      <c r="D659" t="s">
        <v>2230</v>
      </c>
      <c r="E659" t="s">
        <v>2230</v>
      </c>
      <c r="F659" t="s">
        <v>2231</v>
      </c>
      <c r="G659">
        <v>0.84160800000000002</v>
      </c>
      <c r="H659">
        <v>1</v>
      </c>
      <c r="I659" t="s">
        <v>56</v>
      </c>
      <c r="J659" t="s">
        <v>57</v>
      </c>
      <c r="K659" t="s">
        <v>385</v>
      </c>
      <c r="L659" t="s">
        <v>3555</v>
      </c>
      <c r="M659" t="s">
        <v>3556</v>
      </c>
      <c r="N659">
        <v>3</v>
      </c>
      <c r="O659">
        <v>0.83309</v>
      </c>
      <c r="P659">
        <v>0.95962999999999998</v>
      </c>
      <c r="Q659">
        <v>0.85194000000000003</v>
      </c>
      <c r="R659">
        <v>0.77566000000000002</v>
      </c>
      <c r="S659">
        <f t="shared" si="150"/>
        <v>0.85508000000000006</v>
      </c>
      <c r="T659">
        <v>0.76731000000000005</v>
      </c>
      <c r="U659">
        <v>0.87343000000000004</v>
      </c>
      <c r="V659">
        <v>0.75390000000000001</v>
      </c>
      <c r="W659">
        <v>0.69237000000000004</v>
      </c>
      <c r="X659" s="3">
        <f t="shared" si="151"/>
        <v>0.77175249999999995</v>
      </c>
      <c r="Y659" t="e">
        <f t="shared" si="152"/>
        <v>#DIV/0!</v>
      </c>
      <c r="Z659">
        <v>0.84728000000000003</v>
      </c>
      <c r="AA659">
        <v>0.82396000000000003</v>
      </c>
      <c r="AB659">
        <v>0.83392999999999995</v>
      </c>
      <c r="AC659">
        <v>0.84606999999999999</v>
      </c>
      <c r="AD659">
        <f t="shared" si="153"/>
        <v>0.83781000000000005</v>
      </c>
      <c r="AE659">
        <v>0.85814999999999997</v>
      </c>
      <c r="AF659">
        <v>0.80945</v>
      </c>
      <c r="AG659">
        <v>0.82038</v>
      </c>
      <c r="AH659">
        <v>0.85421000000000002</v>
      </c>
      <c r="AI659">
        <f t="shared" si="154"/>
        <v>0.8355475</v>
      </c>
      <c r="AJ659" t="e">
        <f t="shared" si="155"/>
        <v>#DIV/0!</v>
      </c>
      <c r="AK659" s="1" t="e">
        <f>IF(AND(OR(#REF!&gt;1.49,#REF!&lt; 0.67),#REF!&lt; 0.05),"TL regulate","none")</f>
        <v>#REF!</v>
      </c>
      <c r="AL659" s="1" t="e">
        <f t="shared" si="156"/>
        <v>#DIV/0!</v>
      </c>
      <c r="AM659" s="1" t="e">
        <f t="shared" si="157"/>
        <v>#DIV/0!</v>
      </c>
      <c r="AO659">
        <v>931680000</v>
      </c>
      <c r="AP659">
        <v>0</v>
      </c>
      <c r="AQ659">
        <v>1752600000</v>
      </c>
      <c r="AR659">
        <v>663680000</v>
      </c>
      <c r="AS659">
        <f t="shared" si="158"/>
        <v>3347960000</v>
      </c>
      <c r="AT659">
        <v>1198800000</v>
      </c>
      <c r="AU659">
        <v>0</v>
      </c>
      <c r="AV659">
        <v>2227400000</v>
      </c>
      <c r="AW659">
        <v>716590000</v>
      </c>
      <c r="AX659">
        <f t="shared" si="159"/>
        <v>4142790000</v>
      </c>
      <c r="AY659">
        <v>1117000000</v>
      </c>
      <c r="AZ659">
        <v>0</v>
      </c>
      <c r="BA659">
        <v>1923900000</v>
      </c>
      <c r="BB659">
        <v>643600000</v>
      </c>
      <c r="BC659">
        <f t="shared" si="160"/>
        <v>3684500000</v>
      </c>
      <c r="BE659" t="str">
        <f t="shared" si="161"/>
        <v>void</v>
      </c>
      <c r="BF659">
        <f t="shared" si="162"/>
        <v>3</v>
      </c>
      <c r="BG659">
        <f t="shared" si="163"/>
        <v>3</v>
      </c>
      <c r="BH659">
        <f t="shared" si="164"/>
        <v>3</v>
      </c>
    </row>
    <row r="660" spans="1:60" x14ac:dyDescent="0.45">
      <c r="A660" t="s">
        <v>3557</v>
      </c>
      <c r="B660" t="s">
        <v>3558</v>
      </c>
      <c r="C660" t="s">
        <v>3374</v>
      </c>
      <c r="D660" t="s">
        <v>3559</v>
      </c>
      <c r="E660" t="s">
        <v>3559</v>
      </c>
      <c r="F660" t="s">
        <v>3560</v>
      </c>
      <c r="G660">
        <v>0.5</v>
      </c>
      <c r="H660">
        <v>1</v>
      </c>
      <c r="I660" t="s">
        <v>56</v>
      </c>
      <c r="J660" t="s">
        <v>63</v>
      </c>
      <c r="K660" t="s">
        <v>64</v>
      </c>
      <c r="L660" t="s">
        <v>3561</v>
      </c>
      <c r="M660" t="s">
        <v>3562</v>
      </c>
      <c r="N660">
        <v>3</v>
      </c>
      <c r="O660">
        <v>1.0823</v>
      </c>
      <c r="P660">
        <v>0.77853000000000006</v>
      </c>
      <c r="S660">
        <f t="shared" si="150"/>
        <v>0.93041499999999999</v>
      </c>
      <c r="T660">
        <v>0.90942000000000001</v>
      </c>
      <c r="U660">
        <v>0.63417000000000001</v>
      </c>
      <c r="X660" s="3">
        <f t="shared" si="151"/>
        <v>0.77179500000000001</v>
      </c>
      <c r="Y660" t="e">
        <f t="shared" si="152"/>
        <v>#DIV/0!</v>
      </c>
      <c r="Z660">
        <v>1.2111000000000001</v>
      </c>
      <c r="AA660">
        <v>0.89288999999999996</v>
      </c>
      <c r="AD660">
        <f t="shared" si="153"/>
        <v>1.051995</v>
      </c>
      <c r="AE660">
        <v>1.0301</v>
      </c>
      <c r="AF660">
        <v>0.74748000000000003</v>
      </c>
      <c r="AI660">
        <f t="shared" si="154"/>
        <v>0.88878999999999997</v>
      </c>
      <c r="AJ660" t="e">
        <f t="shared" si="155"/>
        <v>#DIV/0!</v>
      </c>
      <c r="AK660" s="1" t="e">
        <f>IF(AND(OR(#REF!&gt;1.49,#REF!&lt; 0.67),#REF!&lt; 0.05),"TL regulate","none")</f>
        <v>#REF!</v>
      </c>
      <c r="AL660" s="1" t="e">
        <f t="shared" si="156"/>
        <v>#DIV/0!</v>
      </c>
      <c r="AM660" s="1" t="e">
        <f t="shared" si="157"/>
        <v>#DIV/0!</v>
      </c>
      <c r="AO660">
        <v>15768000</v>
      </c>
      <c r="AP660">
        <v>0</v>
      </c>
      <c r="AQ660">
        <v>13138000</v>
      </c>
      <c r="AR660">
        <v>0</v>
      </c>
      <c r="AS660">
        <f t="shared" si="158"/>
        <v>28906000</v>
      </c>
      <c r="AT660">
        <v>18622000</v>
      </c>
      <c r="AU660">
        <v>0</v>
      </c>
      <c r="AV660">
        <v>0</v>
      </c>
      <c r="AW660">
        <v>0</v>
      </c>
      <c r="AX660">
        <f t="shared" si="159"/>
        <v>18622000</v>
      </c>
      <c r="AY660">
        <v>15027000</v>
      </c>
      <c r="AZ660">
        <v>0</v>
      </c>
      <c r="BA660">
        <v>0</v>
      </c>
      <c r="BB660">
        <v>0</v>
      </c>
      <c r="BC660">
        <f t="shared" si="160"/>
        <v>15027000</v>
      </c>
      <c r="BE660" t="str">
        <f t="shared" si="161"/>
        <v>void</v>
      </c>
      <c r="BF660">
        <f t="shared" si="162"/>
        <v>2</v>
      </c>
      <c r="BG660">
        <f t="shared" si="163"/>
        <v>1</v>
      </c>
      <c r="BH660">
        <f t="shared" si="164"/>
        <v>1</v>
      </c>
    </row>
    <row r="661" spans="1:60" x14ac:dyDescent="0.45">
      <c r="A661" t="s">
        <v>3563</v>
      </c>
      <c r="B661" t="s">
        <v>3564</v>
      </c>
      <c r="C661">
        <v>165</v>
      </c>
      <c r="D661" t="s">
        <v>3564</v>
      </c>
      <c r="E661" t="s">
        <v>3564</v>
      </c>
      <c r="F661" t="s">
        <v>3565</v>
      </c>
      <c r="G661">
        <v>0.99655000000000005</v>
      </c>
      <c r="H661">
        <v>1</v>
      </c>
      <c r="I661" t="s">
        <v>80</v>
      </c>
      <c r="J661" t="s">
        <v>57</v>
      </c>
      <c r="K661" t="s">
        <v>1591</v>
      </c>
      <c r="L661" t="s">
        <v>3566</v>
      </c>
      <c r="M661" t="s">
        <v>3567</v>
      </c>
      <c r="N661">
        <v>10</v>
      </c>
      <c r="P661">
        <v>0.69601000000000002</v>
      </c>
      <c r="Q661">
        <v>1.0710999999999999</v>
      </c>
      <c r="R661">
        <v>0.89081999999999995</v>
      </c>
      <c r="S661">
        <f t="shared" si="150"/>
        <v>0.88597666666666663</v>
      </c>
      <c r="U661">
        <v>0.61529</v>
      </c>
      <c r="V661">
        <v>0.92374999999999996</v>
      </c>
      <c r="W661">
        <v>0.77876000000000001</v>
      </c>
      <c r="X661" s="3">
        <f t="shared" si="151"/>
        <v>0.77260000000000006</v>
      </c>
      <c r="Y661" t="e">
        <f t="shared" si="152"/>
        <v>#DIV/0!</v>
      </c>
      <c r="AA661">
        <v>0.55408000000000002</v>
      </c>
      <c r="AB661">
        <v>0.82759000000000005</v>
      </c>
      <c r="AC661">
        <v>0.77800999999999998</v>
      </c>
      <c r="AD661">
        <f t="shared" si="153"/>
        <v>0.71989333333333339</v>
      </c>
      <c r="AF661">
        <v>0.54124000000000005</v>
      </c>
      <c r="AG661">
        <v>0.78454999999999997</v>
      </c>
      <c r="AH661">
        <v>0.73321999999999998</v>
      </c>
      <c r="AI661">
        <f t="shared" si="154"/>
        <v>0.68633666666666659</v>
      </c>
      <c r="AJ661" t="e">
        <f t="shared" si="155"/>
        <v>#DIV/0!</v>
      </c>
      <c r="AK661" s="1" t="e">
        <f>IF(AND(OR(#REF!&gt;1.49,#REF!&lt; 0.67),#REF!&lt; 0.05),"TL regulate","none")</f>
        <v>#REF!</v>
      </c>
      <c r="AL661" s="1" t="e">
        <f t="shared" si="156"/>
        <v>#DIV/0!</v>
      </c>
      <c r="AM661" s="1" t="e">
        <f t="shared" si="157"/>
        <v>#DIV/0!</v>
      </c>
      <c r="AO661">
        <v>0</v>
      </c>
      <c r="AP661">
        <v>0</v>
      </c>
      <c r="AQ661">
        <v>0</v>
      </c>
      <c r="AR661">
        <v>72416000</v>
      </c>
      <c r="AS661">
        <f t="shared" si="158"/>
        <v>72416000</v>
      </c>
      <c r="AT661">
        <v>0</v>
      </c>
      <c r="AU661">
        <v>0</v>
      </c>
      <c r="AV661">
        <v>0</v>
      </c>
      <c r="AW661">
        <v>91886000</v>
      </c>
      <c r="AX661">
        <f t="shared" si="159"/>
        <v>91886000</v>
      </c>
      <c r="AY661">
        <v>0</v>
      </c>
      <c r="AZ661">
        <v>0</v>
      </c>
      <c r="BA661">
        <v>0</v>
      </c>
      <c r="BB661">
        <v>70364000</v>
      </c>
      <c r="BC661">
        <f t="shared" si="160"/>
        <v>70364000</v>
      </c>
      <c r="BE661" t="str">
        <f t="shared" si="161"/>
        <v>void</v>
      </c>
      <c r="BF661">
        <f t="shared" si="162"/>
        <v>1</v>
      </c>
      <c r="BG661">
        <f t="shared" si="163"/>
        <v>1</v>
      </c>
      <c r="BH661">
        <f t="shared" si="164"/>
        <v>1</v>
      </c>
    </row>
    <row r="662" spans="1:60" x14ac:dyDescent="0.45">
      <c r="A662" t="s">
        <v>3568</v>
      </c>
      <c r="B662" t="s">
        <v>3569</v>
      </c>
      <c r="C662" t="s">
        <v>3570</v>
      </c>
      <c r="D662" t="s">
        <v>3571</v>
      </c>
      <c r="E662" t="s">
        <v>3571</v>
      </c>
      <c r="F662" t="s">
        <v>3572</v>
      </c>
      <c r="G662">
        <v>0.99971900000000002</v>
      </c>
      <c r="H662">
        <v>1</v>
      </c>
      <c r="I662" t="s">
        <v>56</v>
      </c>
      <c r="J662" t="s">
        <v>57</v>
      </c>
      <c r="K662" t="s">
        <v>515</v>
      </c>
      <c r="L662" t="s">
        <v>3573</v>
      </c>
      <c r="M662" t="s">
        <v>3574</v>
      </c>
      <c r="N662">
        <v>3</v>
      </c>
      <c r="R662">
        <v>0.88160000000000005</v>
      </c>
      <c r="S662">
        <f t="shared" si="150"/>
        <v>0.88160000000000005</v>
      </c>
      <c r="W662">
        <v>0.77275000000000005</v>
      </c>
      <c r="X662" s="3">
        <f t="shared" si="151"/>
        <v>0.77275000000000005</v>
      </c>
      <c r="Y662" t="e">
        <f t="shared" si="152"/>
        <v>#DIV/0!</v>
      </c>
      <c r="AC662">
        <v>0.92176999999999998</v>
      </c>
      <c r="AD662">
        <f t="shared" si="153"/>
        <v>0.92176999999999998</v>
      </c>
      <c r="AH662">
        <v>0.84226999999999996</v>
      </c>
      <c r="AI662">
        <f t="shared" si="154"/>
        <v>0.84226999999999996</v>
      </c>
      <c r="AJ662" t="e">
        <f t="shared" si="155"/>
        <v>#DIV/0!</v>
      </c>
      <c r="AK662" s="1" t="e">
        <f>IF(AND(OR(#REF!&gt;1.49,#REF!&lt; 0.67),#REF!&lt; 0.05),"TL regulate","none")</f>
        <v>#REF!</v>
      </c>
      <c r="AL662" s="1" t="e">
        <f t="shared" si="156"/>
        <v>#DIV/0!</v>
      </c>
      <c r="AM662" s="1" t="e">
        <f t="shared" si="157"/>
        <v>#DIV/0!</v>
      </c>
      <c r="AO662">
        <v>0</v>
      </c>
      <c r="AP662">
        <v>0</v>
      </c>
      <c r="AQ662">
        <v>0</v>
      </c>
      <c r="AR662">
        <v>29012000</v>
      </c>
      <c r="AS662">
        <f t="shared" si="158"/>
        <v>29012000</v>
      </c>
      <c r="AT662">
        <v>48712000</v>
      </c>
      <c r="AU662">
        <v>0</v>
      </c>
      <c r="AV662">
        <v>38494000</v>
      </c>
      <c r="AW662">
        <v>34319000</v>
      </c>
      <c r="AX662">
        <f t="shared" si="159"/>
        <v>121525000</v>
      </c>
      <c r="AY662">
        <v>39779000</v>
      </c>
      <c r="AZ662">
        <v>0</v>
      </c>
      <c r="BA662">
        <v>39139000</v>
      </c>
      <c r="BB662">
        <v>33448000</v>
      </c>
      <c r="BC662">
        <f t="shared" si="160"/>
        <v>112366000</v>
      </c>
      <c r="BE662" t="str">
        <f t="shared" si="161"/>
        <v>void</v>
      </c>
      <c r="BF662">
        <f t="shared" si="162"/>
        <v>1</v>
      </c>
      <c r="BG662">
        <f t="shared" si="163"/>
        <v>3</v>
      </c>
      <c r="BH662">
        <f t="shared" si="164"/>
        <v>3</v>
      </c>
    </row>
    <row r="663" spans="1:60" x14ac:dyDescent="0.45">
      <c r="A663" t="s">
        <v>3575</v>
      </c>
      <c r="B663" t="s">
        <v>1195</v>
      </c>
      <c r="C663" t="s">
        <v>3576</v>
      </c>
      <c r="D663" t="s">
        <v>1197</v>
      </c>
      <c r="E663" t="s">
        <v>1197</v>
      </c>
      <c r="F663" t="s">
        <v>1198</v>
      </c>
      <c r="G663">
        <v>0.98084499999999997</v>
      </c>
      <c r="H663">
        <v>2</v>
      </c>
      <c r="I663" t="s">
        <v>56</v>
      </c>
      <c r="J663" t="s">
        <v>74</v>
      </c>
      <c r="K663" t="s">
        <v>2463</v>
      </c>
      <c r="L663" t="s">
        <v>3577</v>
      </c>
      <c r="M663" t="s">
        <v>3578</v>
      </c>
      <c r="N663">
        <v>6</v>
      </c>
      <c r="Q663">
        <v>1.0309999999999999</v>
      </c>
      <c r="R663">
        <v>0.87333000000000005</v>
      </c>
      <c r="S663">
        <f t="shared" si="150"/>
        <v>0.95216499999999993</v>
      </c>
      <c r="V663">
        <v>0.82069999999999999</v>
      </c>
      <c r="W663">
        <v>0.72631999999999997</v>
      </c>
      <c r="X663" s="3">
        <f t="shared" si="151"/>
        <v>0.77350999999999992</v>
      </c>
      <c r="Y663" t="e">
        <f t="shared" si="152"/>
        <v>#DIV/0!</v>
      </c>
      <c r="AB663">
        <v>1.7415</v>
      </c>
      <c r="AC663">
        <v>1.3048999999999999</v>
      </c>
      <c r="AD663">
        <f t="shared" si="153"/>
        <v>1.5232000000000001</v>
      </c>
      <c r="AG663">
        <v>1.4798</v>
      </c>
      <c r="AH663">
        <v>1.1489</v>
      </c>
      <c r="AI663">
        <f t="shared" si="154"/>
        <v>1.3143500000000001</v>
      </c>
      <c r="AJ663" t="e">
        <f t="shared" si="155"/>
        <v>#DIV/0!</v>
      </c>
      <c r="AK663" s="1" t="e">
        <f>IF(AND(OR(#REF!&gt;1.49,#REF!&lt; 0.67),#REF!&lt; 0.05),"TL regulate","none")</f>
        <v>#REF!</v>
      </c>
      <c r="AL663" s="1" t="e">
        <f t="shared" si="156"/>
        <v>#DIV/0!</v>
      </c>
      <c r="AM663" s="1" t="e">
        <f t="shared" si="157"/>
        <v>#DIV/0!</v>
      </c>
      <c r="AO663">
        <v>0</v>
      </c>
      <c r="AP663">
        <v>0</v>
      </c>
      <c r="AQ663">
        <v>30413000</v>
      </c>
      <c r="AR663">
        <v>34886000</v>
      </c>
      <c r="AS663">
        <f t="shared" si="158"/>
        <v>65299000</v>
      </c>
      <c r="AT663">
        <v>0</v>
      </c>
      <c r="AU663">
        <v>0</v>
      </c>
      <c r="AV663">
        <v>20898000</v>
      </c>
      <c r="AW663">
        <v>20635000</v>
      </c>
      <c r="AX663">
        <f t="shared" si="159"/>
        <v>41533000</v>
      </c>
      <c r="AY663">
        <v>0</v>
      </c>
      <c r="AZ663">
        <v>0</v>
      </c>
      <c r="BA663">
        <v>32727000</v>
      </c>
      <c r="BB663">
        <v>40702000</v>
      </c>
      <c r="BC663">
        <f t="shared" si="160"/>
        <v>73429000</v>
      </c>
      <c r="BE663" t="str">
        <f t="shared" si="161"/>
        <v>void</v>
      </c>
      <c r="BF663">
        <f t="shared" si="162"/>
        <v>2</v>
      </c>
      <c r="BG663">
        <f t="shared" si="163"/>
        <v>2</v>
      </c>
      <c r="BH663">
        <f t="shared" si="164"/>
        <v>2</v>
      </c>
    </row>
    <row r="664" spans="1:60" x14ac:dyDescent="0.45">
      <c r="A664" t="s">
        <v>3579</v>
      </c>
      <c r="B664" t="s">
        <v>1195</v>
      </c>
      <c r="C664" t="s">
        <v>3580</v>
      </c>
      <c r="D664" t="s">
        <v>1197</v>
      </c>
      <c r="E664" t="s">
        <v>1197</v>
      </c>
      <c r="F664" t="s">
        <v>1198</v>
      </c>
      <c r="G664">
        <v>0.87703200000000003</v>
      </c>
      <c r="H664">
        <v>2</v>
      </c>
      <c r="I664" t="s">
        <v>56</v>
      </c>
      <c r="J664" t="s">
        <v>81</v>
      </c>
      <c r="K664" t="s">
        <v>192</v>
      </c>
      <c r="L664" t="s">
        <v>3577</v>
      </c>
      <c r="M664" t="s">
        <v>3578</v>
      </c>
      <c r="N664">
        <v>1</v>
      </c>
      <c r="Q664">
        <v>1.0309999999999999</v>
      </c>
      <c r="R664">
        <v>0.87333000000000005</v>
      </c>
      <c r="S664">
        <f t="shared" si="150"/>
        <v>0.95216499999999993</v>
      </c>
      <c r="V664">
        <v>0.82069999999999999</v>
      </c>
      <c r="W664">
        <v>0.72631999999999997</v>
      </c>
      <c r="X664" s="3">
        <f t="shared" si="151"/>
        <v>0.77350999999999992</v>
      </c>
      <c r="Y664" t="e">
        <f t="shared" si="152"/>
        <v>#DIV/0!</v>
      </c>
      <c r="AB664">
        <v>1.7415</v>
      </c>
      <c r="AC664">
        <v>1.3048999999999999</v>
      </c>
      <c r="AD664">
        <f t="shared" si="153"/>
        <v>1.5232000000000001</v>
      </c>
      <c r="AG664">
        <v>1.4798</v>
      </c>
      <c r="AH664">
        <v>1.1489</v>
      </c>
      <c r="AI664">
        <f t="shared" si="154"/>
        <v>1.3143500000000001</v>
      </c>
      <c r="AJ664" t="e">
        <f t="shared" si="155"/>
        <v>#DIV/0!</v>
      </c>
      <c r="AK664" s="1" t="e">
        <f>IF(AND(OR(#REF!&gt;1.49,#REF!&lt; 0.67),#REF!&lt; 0.05),"TL regulate","none")</f>
        <v>#REF!</v>
      </c>
      <c r="AL664" s="1" t="e">
        <f t="shared" si="156"/>
        <v>#DIV/0!</v>
      </c>
      <c r="AM664" s="1" t="e">
        <f t="shared" si="157"/>
        <v>#DIV/0!</v>
      </c>
      <c r="AO664">
        <v>0</v>
      </c>
      <c r="AP664">
        <v>0</v>
      </c>
      <c r="AQ664">
        <v>30413000</v>
      </c>
      <c r="AR664">
        <v>34886000</v>
      </c>
      <c r="AS664">
        <f t="shared" si="158"/>
        <v>65299000</v>
      </c>
      <c r="AT664">
        <v>0</v>
      </c>
      <c r="AU664">
        <v>0</v>
      </c>
      <c r="AV664">
        <v>20898000</v>
      </c>
      <c r="AW664">
        <v>20635000</v>
      </c>
      <c r="AX664">
        <f t="shared" si="159"/>
        <v>41533000</v>
      </c>
      <c r="AY664">
        <v>0</v>
      </c>
      <c r="AZ664">
        <v>0</v>
      </c>
      <c r="BA664">
        <v>32727000</v>
      </c>
      <c r="BB664">
        <v>40702000</v>
      </c>
      <c r="BC664">
        <f t="shared" si="160"/>
        <v>73429000</v>
      </c>
      <c r="BE664" t="str">
        <f t="shared" si="161"/>
        <v>void</v>
      </c>
      <c r="BF664">
        <f t="shared" si="162"/>
        <v>2</v>
      </c>
      <c r="BG664">
        <f t="shared" si="163"/>
        <v>2</v>
      </c>
      <c r="BH664">
        <f t="shared" si="164"/>
        <v>2</v>
      </c>
    </row>
    <row r="665" spans="1:60" x14ac:dyDescent="0.45">
      <c r="A665" t="s">
        <v>3581</v>
      </c>
      <c r="B665" t="s">
        <v>3582</v>
      </c>
      <c r="C665">
        <v>497</v>
      </c>
      <c r="D665" t="s">
        <v>3582</v>
      </c>
      <c r="E665" t="s">
        <v>3582</v>
      </c>
      <c r="F665" t="s">
        <v>3583</v>
      </c>
      <c r="G665">
        <v>0.99995699999999998</v>
      </c>
      <c r="H665">
        <v>1</v>
      </c>
      <c r="I665" t="s">
        <v>56</v>
      </c>
      <c r="J665" t="s">
        <v>57</v>
      </c>
      <c r="K665" t="s">
        <v>82</v>
      </c>
      <c r="L665" t="s">
        <v>3584</v>
      </c>
      <c r="M665" t="s">
        <v>3585</v>
      </c>
      <c r="N665">
        <v>3</v>
      </c>
      <c r="O665">
        <v>0.92588999999999999</v>
      </c>
      <c r="P665">
        <v>0.82913999999999999</v>
      </c>
      <c r="Q665">
        <v>0.83640999999999999</v>
      </c>
      <c r="R665">
        <v>0.61214000000000002</v>
      </c>
      <c r="S665">
        <f t="shared" si="150"/>
        <v>0.80089500000000002</v>
      </c>
      <c r="T665">
        <v>0.89593</v>
      </c>
      <c r="U665">
        <v>0.79305999999999999</v>
      </c>
      <c r="V665">
        <v>0.82181999999999999</v>
      </c>
      <c r="W665">
        <v>0.58511000000000002</v>
      </c>
      <c r="X665" s="3">
        <f t="shared" si="151"/>
        <v>0.77398000000000011</v>
      </c>
      <c r="Y665" t="e">
        <f t="shared" si="152"/>
        <v>#DIV/0!</v>
      </c>
      <c r="Z665">
        <v>0.97680999999999996</v>
      </c>
      <c r="AA665">
        <v>0.93335999999999997</v>
      </c>
      <c r="AB665">
        <v>0.78937999999999997</v>
      </c>
      <c r="AC665">
        <v>0.83445000000000003</v>
      </c>
      <c r="AD665">
        <f t="shared" si="153"/>
        <v>0.88349999999999995</v>
      </c>
      <c r="AE665">
        <v>0.92418999999999996</v>
      </c>
      <c r="AF665">
        <v>0.89414000000000005</v>
      </c>
      <c r="AG665">
        <v>0.72631000000000001</v>
      </c>
      <c r="AH665">
        <v>0.78883000000000003</v>
      </c>
      <c r="AI665">
        <f t="shared" si="154"/>
        <v>0.83336750000000004</v>
      </c>
      <c r="AJ665" t="e">
        <f t="shared" si="155"/>
        <v>#DIV/0!</v>
      </c>
      <c r="AK665" s="1" t="e">
        <f>IF(AND(OR(#REF!&gt;1.49,#REF!&lt; 0.67),#REF!&lt; 0.05),"TL regulate","none")</f>
        <v>#REF!</v>
      </c>
      <c r="AL665" s="1" t="e">
        <f t="shared" si="156"/>
        <v>#DIV/0!</v>
      </c>
      <c r="AM665" s="1" t="e">
        <f t="shared" si="157"/>
        <v>#DIV/0!</v>
      </c>
      <c r="AO665">
        <v>67691000</v>
      </c>
      <c r="AP665">
        <v>0</v>
      </c>
      <c r="AQ665">
        <v>89466000</v>
      </c>
      <c r="AR665">
        <v>112470000</v>
      </c>
      <c r="AS665">
        <f t="shared" si="158"/>
        <v>269627000</v>
      </c>
      <c r="AT665">
        <v>70544000</v>
      </c>
      <c r="AU665">
        <v>0</v>
      </c>
      <c r="AV665">
        <v>124800000</v>
      </c>
      <c r="AW665">
        <v>86812000</v>
      </c>
      <c r="AX665">
        <f t="shared" si="159"/>
        <v>282156000</v>
      </c>
      <c r="AY665">
        <v>97178000</v>
      </c>
      <c r="AZ665">
        <v>0</v>
      </c>
      <c r="BA665">
        <v>95141000</v>
      </c>
      <c r="BB665">
        <v>76157000</v>
      </c>
      <c r="BC665">
        <f t="shared" si="160"/>
        <v>268476000</v>
      </c>
      <c r="BE665" t="str">
        <f t="shared" si="161"/>
        <v>void</v>
      </c>
      <c r="BF665">
        <f t="shared" si="162"/>
        <v>3</v>
      </c>
      <c r="BG665">
        <f t="shared" si="163"/>
        <v>3</v>
      </c>
      <c r="BH665">
        <f t="shared" si="164"/>
        <v>3</v>
      </c>
    </row>
    <row r="666" spans="1:60" x14ac:dyDescent="0.45">
      <c r="A666" t="s">
        <v>3586</v>
      </c>
      <c r="B666" t="s">
        <v>519</v>
      </c>
      <c r="C666" t="s">
        <v>3587</v>
      </c>
      <c r="D666" t="s">
        <v>520</v>
      </c>
      <c r="E666" t="s">
        <v>520</v>
      </c>
      <c r="F666" t="s">
        <v>521</v>
      </c>
      <c r="G666">
        <v>1</v>
      </c>
      <c r="H666" t="s">
        <v>116</v>
      </c>
      <c r="I666" t="s">
        <v>56</v>
      </c>
      <c r="J666" t="s">
        <v>977</v>
      </c>
      <c r="K666" t="s">
        <v>96</v>
      </c>
      <c r="L666" t="s">
        <v>3588</v>
      </c>
      <c r="M666" t="s">
        <v>3589</v>
      </c>
      <c r="N666">
        <v>9</v>
      </c>
      <c r="O666">
        <v>0.93218000000000001</v>
      </c>
      <c r="P666">
        <v>0.91174999999999995</v>
      </c>
      <c r="Q666">
        <v>0.93025999999999998</v>
      </c>
      <c r="R666">
        <v>0.89844000000000002</v>
      </c>
      <c r="S666">
        <f t="shared" si="150"/>
        <v>0.91815749999999996</v>
      </c>
      <c r="T666">
        <v>0.85870999999999997</v>
      </c>
      <c r="U666">
        <v>0.79693999999999998</v>
      </c>
      <c r="V666">
        <v>0.74948999999999999</v>
      </c>
      <c r="W666">
        <v>0.69130000000000003</v>
      </c>
      <c r="X666" s="3">
        <f t="shared" si="151"/>
        <v>0.77411000000000008</v>
      </c>
      <c r="Y666" t="e">
        <f t="shared" si="152"/>
        <v>#DIV/0!</v>
      </c>
      <c r="Z666">
        <v>1.0004999999999999</v>
      </c>
      <c r="AA666">
        <v>0.99441000000000002</v>
      </c>
      <c r="AB666">
        <v>1.0117</v>
      </c>
      <c r="AC666">
        <v>1.3833</v>
      </c>
      <c r="AD666">
        <f t="shared" si="153"/>
        <v>1.0974775000000001</v>
      </c>
      <c r="AE666">
        <v>1.0179</v>
      </c>
      <c r="AF666">
        <v>0.77619000000000005</v>
      </c>
      <c r="AG666">
        <v>0.75516000000000005</v>
      </c>
      <c r="AH666">
        <v>0.59579000000000004</v>
      </c>
      <c r="AI666">
        <f t="shared" si="154"/>
        <v>0.78626000000000007</v>
      </c>
      <c r="AJ666" t="e">
        <f t="shared" si="155"/>
        <v>#DIV/0!</v>
      </c>
      <c r="AK666" s="1" t="e">
        <f>IF(AND(OR(#REF!&gt;1.49,#REF!&lt; 0.67),#REF!&lt; 0.05),"TL regulate","none")</f>
        <v>#REF!</v>
      </c>
      <c r="AL666" s="1" t="e">
        <f t="shared" si="156"/>
        <v>#DIV/0!</v>
      </c>
      <c r="AM666" s="1" t="e">
        <f t="shared" si="157"/>
        <v>#DIV/0!</v>
      </c>
      <c r="AO666">
        <v>1479300000</v>
      </c>
      <c r="AP666">
        <v>0</v>
      </c>
      <c r="AQ666">
        <v>1291700000</v>
      </c>
      <c r="AR666">
        <v>1154000000</v>
      </c>
      <c r="AS666">
        <f t="shared" si="158"/>
        <v>3925000000</v>
      </c>
      <c r="AT666">
        <v>1370800000</v>
      </c>
      <c r="AU666">
        <v>0</v>
      </c>
      <c r="AV666">
        <v>1102700000</v>
      </c>
      <c r="AW666">
        <v>1040700000</v>
      </c>
      <c r="AX666">
        <f t="shared" si="159"/>
        <v>3514200000</v>
      </c>
      <c r="AY666">
        <v>1337700000</v>
      </c>
      <c r="AZ666">
        <v>0</v>
      </c>
      <c r="BA666">
        <v>1141600000</v>
      </c>
      <c r="BB666">
        <v>1018200000</v>
      </c>
      <c r="BC666">
        <f t="shared" si="160"/>
        <v>3497500000</v>
      </c>
      <c r="BE666" t="str">
        <f t="shared" si="161"/>
        <v>void</v>
      </c>
      <c r="BF666">
        <f t="shared" si="162"/>
        <v>3</v>
      </c>
      <c r="BG666">
        <f t="shared" si="163"/>
        <v>3</v>
      </c>
      <c r="BH666">
        <f t="shared" si="164"/>
        <v>3</v>
      </c>
    </row>
    <row r="667" spans="1:60" x14ac:dyDescent="0.45">
      <c r="A667" t="s">
        <v>3590</v>
      </c>
      <c r="B667" t="s">
        <v>3591</v>
      </c>
      <c r="C667">
        <v>16</v>
      </c>
      <c r="D667" t="s">
        <v>3591</v>
      </c>
      <c r="E667" t="s">
        <v>3591</v>
      </c>
      <c r="F667" t="s">
        <v>3592</v>
      </c>
      <c r="G667">
        <v>1</v>
      </c>
      <c r="H667">
        <v>1</v>
      </c>
      <c r="I667" t="s">
        <v>56</v>
      </c>
      <c r="J667" t="s">
        <v>57</v>
      </c>
      <c r="K667" t="s">
        <v>240</v>
      </c>
      <c r="L667" t="s">
        <v>3593</v>
      </c>
      <c r="M667" t="s">
        <v>3594</v>
      </c>
      <c r="N667">
        <v>3</v>
      </c>
      <c r="O667">
        <v>0.85224999999999995</v>
      </c>
      <c r="P667">
        <v>0.89727999999999997</v>
      </c>
      <c r="Q667">
        <v>0.74983</v>
      </c>
      <c r="R667">
        <v>1.0042</v>
      </c>
      <c r="S667">
        <f t="shared" si="150"/>
        <v>0.87589000000000006</v>
      </c>
      <c r="T667">
        <v>0.78564999999999996</v>
      </c>
      <c r="U667">
        <v>0.78220000000000001</v>
      </c>
      <c r="V667">
        <v>0.64548000000000005</v>
      </c>
      <c r="W667">
        <v>0.88392000000000004</v>
      </c>
      <c r="X667" s="3">
        <f t="shared" si="151"/>
        <v>0.77431249999999996</v>
      </c>
      <c r="Y667" t="e">
        <f t="shared" si="152"/>
        <v>#DIV/0!</v>
      </c>
      <c r="Z667">
        <v>0.79501999999999995</v>
      </c>
      <c r="AA667">
        <v>0.74888999999999994</v>
      </c>
      <c r="AB667">
        <v>0.66332999999999998</v>
      </c>
      <c r="AC667">
        <v>0.77512000000000003</v>
      </c>
      <c r="AD667">
        <f t="shared" si="153"/>
        <v>0.74558999999999997</v>
      </c>
      <c r="AE667">
        <v>0.75953999999999999</v>
      </c>
      <c r="AF667">
        <v>0.73719999999999997</v>
      </c>
      <c r="AG667">
        <v>0.61950000000000005</v>
      </c>
      <c r="AH667">
        <v>0.72092999999999996</v>
      </c>
      <c r="AI667">
        <f t="shared" si="154"/>
        <v>0.70929249999999999</v>
      </c>
      <c r="AJ667" t="e">
        <f t="shared" si="155"/>
        <v>#DIV/0!</v>
      </c>
      <c r="AK667" s="1" t="e">
        <f>IF(AND(OR(#REF!&gt;1.49,#REF!&lt; 0.67),#REF!&lt; 0.05),"TL regulate","none")</f>
        <v>#REF!</v>
      </c>
      <c r="AL667" s="1" t="e">
        <f t="shared" si="156"/>
        <v>#DIV/0!</v>
      </c>
      <c r="AM667" s="1" t="e">
        <f t="shared" si="157"/>
        <v>#DIV/0!</v>
      </c>
      <c r="AO667">
        <v>207320000</v>
      </c>
      <c r="AP667">
        <v>0</v>
      </c>
      <c r="AQ667">
        <v>183650000</v>
      </c>
      <c r="AR667">
        <v>111760000</v>
      </c>
      <c r="AS667">
        <f t="shared" si="158"/>
        <v>502730000</v>
      </c>
      <c r="AT667">
        <v>359880000</v>
      </c>
      <c r="AU667">
        <v>0</v>
      </c>
      <c r="AV667">
        <v>217720000</v>
      </c>
      <c r="AW667">
        <v>208630000</v>
      </c>
      <c r="AX667">
        <f t="shared" si="159"/>
        <v>786230000</v>
      </c>
      <c r="AY667">
        <v>266820000</v>
      </c>
      <c r="AZ667">
        <v>0</v>
      </c>
      <c r="BA667">
        <v>168380000</v>
      </c>
      <c r="BB667">
        <v>166170000</v>
      </c>
      <c r="BC667">
        <f t="shared" si="160"/>
        <v>601370000</v>
      </c>
      <c r="BE667" t="str">
        <f t="shared" si="161"/>
        <v>void</v>
      </c>
      <c r="BF667">
        <f t="shared" si="162"/>
        <v>3</v>
      </c>
      <c r="BG667">
        <f t="shared" si="163"/>
        <v>3</v>
      </c>
      <c r="BH667">
        <f t="shared" si="164"/>
        <v>3</v>
      </c>
    </row>
    <row r="668" spans="1:60" x14ac:dyDescent="0.45">
      <c r="A668" t="s">
        <v>3595</v>
      </c>
      <c r="B668" t="s">
        <v>2513</v>
      </c>
      <c r="C668" t="s">
        <v>3596</v>
      </c>
      <c r="D668" t="s">
        <v>2515</v>
      </c>
      <c r="E668" t="s">
        <v>2515</v>
      </c>
      <c r="F668">
        <v>0</v>
      </c>
      <c r="G668">
        <v>0.76230399999999998</v>
      </c>
      <c r="H668" t="s">
        <v>116</v>
      </c>
      <c r="I668" t="s">
        <v>56</v>
      </c>
      <c r="J668" t="s">
        <v>1055</v>
      </c>
      <c r="K668" t="s">
        <v>234</v>
      </c>
      <c r="L668" t="s">
        <v>3597</v>
      </c>
      <c r="M668" t="s">
        <v>3598</v>
      </c>
      <c r="N668">
        <v>2</v>
      </c>
      <c r="P668">
        <v>0.74117</v>
      </c>
      <c r="Q668">
        <v>0.96411999999999998</v>
      </c>
      <c r="S668">
        <f t="shared" si="150"/>
        <v>0.85264499999999999</v>
      </c>
      <c r="U668">
        <v>0.67254999999999998</v>
      </c>
      <c r="V668">
        <v>0.87624999999999997</v>
      </c>
      <c r="X668" s="3">
        <f t="shared" si="151"/>
        <v>0.77439999999999998</v>
      </c>
      <c r="Y668" t="e">
        <f t="shared" si="152"/>
        <v>#DIV/0!</v>
      </c>
      <c r="AA668">
        <v>0.89825999999999995</v>
      </c>
      <c r="AB668">
        <v>1.0626</v>
      </c>
      <c r="AD668">
        <f t="shared" si="153"/>
        <v>0.98042999999999991</v>
      </c>
      <c r="AF668">
        <v>0.79366000000000003</v>
      </c>
      <c r="AG668">
        <v>0.94101000000000001</v>
      </c>
      <c r="AI668">
        <f t="shared" si="154"/>
        <v>0.86733499999999997</v>
      </c>
      <c r="AJ668" t="e">
        <f t="shared" si="155"/>
        <v>#DIV/0!</v>
      </c>
      <c r="AK668" s="1" t="e">
        <f>IF(AND(OR(#REF!&gt;1.49,#REF!&lt; 0.67),#REF!&lt; 0.05),"TL regulate","none")</f>
        <v>#REF!</v>
      </c>
      <c r="AL668" s="1" t="e">
        <f t="shared" si="156"/>
        <v>#DIV/0!</v>
      </c>
      <c r="AM668" s="1" t="e">
        <f t="shared" si="157"/>
        <v>#DIV/0!</v>
      </c>
      <c r="AO668">
        <v>0</v>
      </c>
      <c r="AP668">
        <v>0</v>
      </c>
      <c r="AQ668">
        <v>22693000</v>
      </c>
      <c r="AR668">
        <v>0</v>
      </c>
      <c r="AS668">
        <f t="shared" si="158"/>
        <v>22693000</v>
      </c>
      <c r="AT668">
        <v>0</v>
      </c>
      <c r="AU668">
        <v>0</v>
      </c>
      <c r="AV668">
        <v>14978000</v>
      </c>
      <c r="AW668">
        <v>0</v>
      </c>
      <c r="AX668">
        <f t="shared" si="159"/>
        <v>14978000</v>
      </c>
      <c r="AY668">
        <v>0</v>
      </c>
      <c r="AZ668">
        <v>0</v>
      </c>
      <c r="BA668">
        <v>18518000</v>
      </c>
      <c r="BB668">
        <v>0</v>
      </c>
      <c r="BC668">
        <f t="shared" si="160"/>
        <v>18518000</v>
      </c>
      <c r="BE668" t="str">
        <f t="shared" si="161"/>
        <v>void</v>
      </c>
      <c r="BF668">
        <f t="shared" si="162"/>
        <v>1</v>
      </c>
      <c r="BG668">
        <f t="shared" si="163"/>
        <v>1</v>
      </c>
      <c r="BH668">
        <f t="shared" si="164"/>
        <v>1</v>
      </c>
    </row>
    <row r="669" spans="1:60" x14ac:dyDescent="0.45">
      <c r="A669" t="s">
        <v>3599</v>
      </c>
      <c r="B669" t="s">
        <v>3600</v>
      </c>
      <c r="C669">
        <v>7</v>
      </c>
      <c r="D669" t="s">
        <v>3600</v>
      </c>
      <c r="E669" t="s">
        <v>3600</v>
      </c>
      <c r="F669" t="s">
        <v>3601</v>
      </c>
      <c r="G669">
        <v>1</v>
      </c>
      <c r="H669">
        <v>1</v>
      </c>
      <c r="I669" t="s">
        <v>56</v>
      </c>
      <c r="J669" t="s">
        <v>57</v>
      </c>
      <c r="K669" t="s">
        <v>481</v>
      </c>
      <c r="L669" t="s">
        <v>3602</v>
      </c>
      <c r="M669" t="s">
        <v>3603</v>
      </c>
      <c r="N669">
        <v>4</v>
      </c>
      <c r="O669">
        <v>0.77983000000000002</v>
      </c>
      <c r="R669">
        <v>0.81642000000000003</v>
      </c>
      <c r="S669">
        <f t="shared" si="150"/>
        <v>0.79812499999999997</v>
      </c>
      <c r="T669">
        <v>0.74302000000000001</v>
      </c>
      <c r="W669">
        <v>0.80583000000000005</v>
      </c>
      <c r="X669" s="3">
        <f t="shared" si="151"/>
        <v>0.77442500000000003</v>
      </c>
      <c r="Y669" t="e">
        <f t="shared" si="152"/>
        <v>#DIV/0!</v>
      </c>
      <c r="Z669">
        <v>0.9002</v>
      </c>
      <c r="AC669">
        <v>1.0386</v>
      </c>
      <c r="AD669">
        <f t="shared" si="153"/>
        <v>0.96940000000000004</v>
      </c>
      <c r="AE669">
        <v>0.80640999999999996</v>
      </c>
      <c r="AH669">
        <v>0.97675999999999996</v>
      </c>
      <c r="AI669">
        <f t="shared" si="154"/>
        <v>0.89158499999999996</v>
      </c>
      <c r="AJ669" t="e">
        <f t="shared" si="155"/>
        <v>#DIV/0!</v>
      </c>
      <c r="AK669" s="1" t="e">
        <f>IF(AND(OR(#REF!&gt;1.49,#REF!&lt; 0.67),#REF!&lt; 0.05),"TL regulate","none")</f>
        <v>#REF!</v>
      </c>
      <c r="AL669" s="1" t="e">
        <f t="shared" si="156"/>
        <v>#DIV/0!</v>
      </c>
      <c r="AM669" s="1" t="e">
        <f t="shared" si="157"/>
        <v>#DIV/0!</v>
      </c>
      <c r="AO669">
        <v>0</v>
      </c>
      <c r="AP669">
        <v>0</v>
      </c>
      <c r="AQ669">
        <v>0</v>
      </c>
      <c r="AR669">
        <v>31489000</v>
      </c>
      <c r="AS669">
        <f t="shared" si="158"/>
        <v>31489000</v>
      </c>
      <c r="AT669">
        <v>0</v>
      </c>
      <c r="AU669">
        <v>0</v>
      </c>
      <c r="AV669">
        <v>0</v>
      </c>
      <c r="AW669">
        <v>24085000</v>
      </c>
      <c r="AX669">
        <f t="shared" si="159"/>
        <v>24085000</v>
      </c>
      <c r="AY669">
        <v>0</v>
      </c>
      <c r="AZ669">
        <v>0</v>
      </c>
      <c r="BA669">
        <v>0</v>
      </c>
      <c r="BB669">
        <v>25595000</v>
      </c>
      <c r="BC669">
        <f t="shared" si="160"/>
        <v>25595000</v>
      </c>
      <c r="BE669" t="str">
        <f t="shared" si="161"/>
        <v>void</v>
      </c>
      <c r="BF669">
        <f t="shared" si="162"/>
        <v>1</v>
      </c>
      <c r="BG669">
        <f t="shared" si="163"/>
        <v>1</v>
      </c>
      <c r="BH669">
        <f t="shared" si="164"/>
        <v>1</v>
      </c>
    </row>
    <row r="670" spans="1:60" x14ac:dyDescent="0.45">
      <c r="A670" t="s">
        <v>3604</v>
      </c>
      <c r="B670" t="s">
        <v>1310</v>
      </c>
      <c r="C670">
        <v>1520</v>
      </c>
      <c r="D670" t="s">
        <v>1310</v>
      </c>
      <c r="E670" t="s">
        <v>1310</v>
      </c>
      <c r="F670" t="s">
        <v>1311</v>
      </c>
      <c r="G670">
        <v>0.99994499999999997</v>
      </c>
      <c r="H670">
        <v>1</v>
      </c>
      <c r="I670" t="s">
        <v>56</v>
      </c>
      <c r="J670" t="s">
        <v>3605</v>
      </c>
      <c r="K670" t="s">
        <v>448</v>
      </c>
      <c r="L670" t="s">
        <v>3606</v>
      </c>
      <c r="M670" t="s">
        <v>3607</v>
      </c>
      <c r="N670">
        <v>3</v>
      </c>
      <c r="O670">
        <v>0.93920000000000003</v>
      </c>
      <c r="S670">
        <f t="shared" si="150"/>
        <v>0.93920000000000003</v>
      </c>
      <c r="T670">
        <v>0.77510000000000001</v>
      </c>
      <c r="X670" s="3">
        <f t="shared" si="151"/>
        <v>0.77510000000000001</v>
      </c>
      <c r="Y670" t="e">
        <f t="shared" si="152"/>
        <v>#DIV/0!</v>
      </c>
      <c r="Z670">
        <v>1.5165</v>
      </c>
      <c r="AD670">
        <f t="shared" si="153"/>
        <v>1.5165</v>
      </c>
      <c r="AE670">
        <v>1.3362000000000001</v>
      </c>
      <c r="AI670">
        <f t="shared" si="154"/>
        <v>1.3362000000000001</v>
      </c>
      <c r="AJ670" t="e">
        <f t="shared" si="155"/>
        <v>#DIV/0!</v>
      </c>
      <c r="AK670" s="1" t="e">
        <f>IF(AND(OR(#REF!&gt;1.49,#REF!&lt; 0.67),#REF!&lt; 0.05),"TL regulate","none")</f>
        <v>#REF!</v>
      </c>
      <c r="AL670" s="1" t="e">
        <f t="shared" si="156"/>
        <v>#DIV/0!</v>
      </c>
      <c r="AM670" s="1" t="e">
        <f t="shared" si="157"/>
        <v>#DIV/0!</v>
      </c>
      <c r="AO670">
        <v>83562000</v>
      </c>
      <c r="AP670">
        <v>0</v>
      </c>
      <c r="AQ670">
        <v>0</v>
      </c>
      <c r="AR670">
        <v>0</v>
      </c>
      <c r="AS670">
        <f t="shared" si="158"/>
        <v>83562000</v>
      </c>
      <c r="AT670">
        <v>59455000</v>
      </c>
      <c r="AU670">
        <v>0</v>
      </c>
      <c r="AV670">
        <v>0</v>
      </c>
      <c r="AW670">
        <v>0</v>
      </c>
      <c r="AX670">
        <f t="shared" si="159"/>
        <v>59455000</v>
      </c>
      <c r="AY670">
        <v>75883000</v>
      </c>
      <c r="AZ670">
        <v>0</v>
      </c>
      <c r="BA670">
        <v>0</v>
      </c>
      <c r="BB670">
        <v>0</v>
      </c>
      <c r="BC670">
        <f t="shared" si="160"/>
        <v>75883000</v>
      </c>
      <c r="BE670" t="str">
        <f t="shared" si="161"/>
        <v>void</v>
      </c>
      <c r="BF670">
        <f t="shared" si="162"/>
        <v>1</v>
      </c>
      <c r="BG670">
        <f t="shared" si="163"/>
        <v>1</v>
      </c>
      <c r="BH670">
        <f t="shared" si="164"/>
        <v>1</v>
      </c>
    </row>
    <row r="671" spans="1:60" x14ac:dyDescent="0.45">
      <c r="A671" t="s">
        <v>3608</v>
      </c>
      <c r="B671" t="s">
        <v>3609</v>
      </c>
      <c r="C671" t="s">
        <v>3610</v>
      </c>
      <c r="D671" t="s">
        <v>3611</v>
      </c>
      <c r="E671" t="s">
        <v>3611</v>
      </c>
      <c r="F671" t="s">
        <v>3612</v>
      </c>
      <c r="G671">
        <v>0.9859</v>
      </c>
      <c r="H671">
        <v>1</v>
      </c>
      <c r="I671" t="s">
        <v>80</v>
      </c>
      <c r="J671" t="s">
        <v>57</v>
      </c>
      <c r="K671" t="s">
        <v>515</v>
      </c>
      <c r="L671" t="s">
        <v>3613</v>
      </c>
      <c r="M671" t="s">
        <v>3614</v>
      </c>
      <c r="N671">
        <v>3</v>
      </c>
      <c r="O671">
        <v>0.98099000000000003</v>
      </c>
      <c r="P671">
        <v>1.0565</v>
      </c>
      <c r="Q671">
        <v>1.0952</v>
      </c>
      <c r="R671">
        <v>0.69974000000000003</v>
      </c>
      <c r="S671">
        <f t="shared" si="150"/>
        <v>0.95810750000000011</v>
      </c>
      <c r="T671">
        <v>0.78595999999999999</v>
      </c>
      <c r="U671">
        <v>0.85470000000000002</v>
      </c>
      <c r="V671">
        <v>0.88443000000000005</v>
      </c>
      <c r="W671">
        <v>0.57572999999999996</v>
      </c>
      <c r="X671" s="3">
        <f t="shared" si="151"/>
        <v>0.77520500000000003</v>
      </c>
      <c r="Y671" t="e">
        <f t="shared" si="152"/>
        <v>#DIV/0!</v>
      </c>
      <c r="Z671">
        <v>0.99367000000000005</v>
      </c>
      <c r="AA671">
        <v>1.0705</v>
      </c>
      <c r="AB671">
        <v>1.139</v>
      </c>
      <c r="AC671">
        <v>0.81916999999999995</v>
      </c>
      <c r="AD671">
        <f t="shared" si="153"/>
        <v>1.005585</v>
      </c>
      <c r="AE671">
        <v>0.83604999999999996</v>
      </c>
      <c r="AF671">
        <v>0.92140999999999995</v>
      </c>
      <c r="AG671">
        <v>0.97309000000000001</v>
      </c>
      <c r="AH671">
        <v>0.69957999999999998</v>
      </c>
      <c r="AI671">
        <f t="shared" si="154"/>
        <v>0.85753250000000003</v>
      </c>
      <c r="AJ671" t="e">
        <f t="shared" si="155"/>
        <v>#DIV/0!</v>
      </c>
      <c r="AK671" s="1" t="e">
        <f>IF(AND(OR(#REF!&gt;1.49,#REF!&lt; 0.67),#REF!&lt; 0.05),"TL regulate","none")</f>
        <v>#REF!</v>
      </c>
      <c r="AL671" s="1" t="e">
        <f t="shared" si="156"/>
        <v>#DIV/0!</v>
      </c>
      <c r="AM671" s="1" t="e">
        <f t="shared" si="157"/>
        <v>#DIV/0!</v>
      </c>
      <c r="AO671">
        <v>0</v>
      </c>
      <c r="AP671">
        <v>0</v>
      </c>
      <c r="AQ671">
        <v>0</v>
      </c>
      <c r="AR671">
        <v>65776000</v>
      </c>
      <c r="AS671">
        <f t="shared" si="158"/>
        <v>65776000</v>
      </c>
      <c r="AT671">
        <v>0</v>
      </c>
      <c r="AU671">
        <v>0</v>
      </c>
      <c r="AV671">
        <v>0</v>
      </c>
      <c r="AW671">
        <v>62582000</v>
      </c>
      <c r="AX671">
        <f t="shared" si="159"/>
        <v>62582000</v>
      </c>
      <c r="AY671">
        <v>0</v>
      </c>
      <c r="AZ671">
        <v>0</v>
      </c>
      <c r="BA671">
        <v>0</v>
      </c>
      <c r="BB671">
        <v>63926000</v>
      </c>
      <c r="BC671">
        <f t="shared" si="160"/>
        <v>63926000</v>
      </c>
      <c r="BE671" t="str">
        <f t="shared" si="161"/>
        <v>void</v>
      </c>
      <c r="BF671">
        <f t="shared" si="162"/>
        <v>1</v>
      </c>
      <c r="BG671">
        <f t="shared" si="163"/>
        <v>1</v>
      </c>
      <c r="BH671">
        <f t="shared" si="164"/>
        <v>1</v>
      </c>
    </row>
    <row r="672" spans="1:60" x14ac:dyDescent="0.45">
      <c r="A672" t="s">
        <v>3615</v>
      </c>
      <c r="B672" t="s">
        <v>3616</v>
      </c>
      <c r="C672" t="s">
        <v>3617</v>
      </c>
      <c r="D672" t="s">
        <v>3618</v>
      </c>
      <c r="E672" t="s">
        <v>3618</v>
      </c>
      <c r="F672">
        <v>0</v>
      </c>
      <c r="G672">
        <v>0.77270499999999998</v>
      </c>
      <c r="H672">
        <v>1</v>
      </c>
      <c r="I672" t="s">
        <v>56</v>
      </c>
      <c r="J672" t="s">
        <v>57</v>
      </c>
      <c r="K672" t="s">
        <v>3619</v>
      </c>
      <c r="L672" t="s">
        <v>3620</v>
      </c>
      <c r="M672" t="s">
        <v>3621</v>
      </c>
      <c r="N672">
        <v>15</v>
      </c>
      <c r="P672">
        <v>0.90171000000000001</v>
      </c>
      <c r="S672">
        <f t="shared" si="150"/>
        <v>0.90171000000000001</v>
      </c>
      <c r="U672">
        <v>0.77595000000000003</v>
      </c>
      <c r="X672" s="3">
        <f t="shared" si="151"/>
        <v>0.77595000000000003</v>
      </c>
      <c r="Y672" t="e">
        <f t="shared" si="152"/>
        <v>#DIV/0!</v>
      </c>
      <c r="AA672">
        <v>0.80518000000000001</v>
      </c>
      <c r="AD672">
        <f t="shared" si="153"/>
        <v>0.80518000000000001</v>
      </c>
      <c r="AF672">
        <v>0.7036</v>
      </c>
      <c r="AI672">
        <f t="shared" si="154"/>
        <v>0.7036</v>
      </c>
      <c r="AJ672" t="e">
        <f t="shared" si="155"/>
        <v>#DIV/0!</v>
      </c>
      <c r="AK672" s="1" t="e">
        <f>IF(AND(OR(#REF!&gt;1.49,#REF!&lt; 0.67),#REF!&lt; 0.05),"TL regulate","none")</f>
        <v>#REF!</v>
      </c>
      <c r="AL672" s="1" t="e">
        <f t="shared" si="156"/>
        <v>#DIV/0!</v>
      </c>
      <c r="AM672" s="1" t="e">
        <f t="shared" si="157"/>
        <v>#DIV/0!</v>
      </c>
      <c r="AO672">
        <v>0</v>
      </c>
      <c r="AP672">
        <v>0</v>
      </c>
      <c r="AQ672">
        <v>0</v>
      </c>
      <c r="AR672">
        <v>0</v>
      </c>
      <c r="AS672">
        <f t="shared" si="158"/>
        <v>0</v>
      </c>
      <c r="AT672">
        <v>0</v>
      </c>
      <c r="AU672">
        <v>0</v>
      </c>
      <c r="AV672">
        <v>20669000</v>
      </c>
      <c r="AW672">
        <v>0</v>
      </c>
      <c r="AX672">
        <f t="shared" si="159"/>
        <v>20669000</v>
      </c>
      <c r="AY672">
        <v>0</v>
      </c>
      <c r="AZ672">
        <v>0</v>
      </c>
      <c r="BA672">
        <v>0</v>
      </c>
      <c r="BB672">
        <v>0</v>
      </c>
      <c r="BC672">
        <f t="shared" si="160"/>
        <v>0</v>
      </c>
      <c r="BE672" t="str">
        <f t="shared" si="161"/>
        <v>TL only</v>
      </c>
      <c r="BF672">
        <f t="shared" si="162"/>
        <v>0</v>
      </c>
      <c r="BG672">
        <f t="shared" si="163"/>
        <v>1</v>
      </c>
      <c r="BH672">
        <f t="shared" si="164"/>
        <v>0</v>
      </c>
    </row>
    <row r="673" spans="1:60" x14ac:dyDescent="0.45">
      <c r="A673" t="s">
        <v>3622</v>
      </c>
      <c r="B673" t="s">
        <v>3251</v>
      </c>
      <c r="C673" t="s">
        <v>3623</v>
      </c>
      <c r="D673" t="s">
        <v>3253</v>
      </c>
      <c r="E673" t="s">
        <v>3253</v>
      </c>
      <c r="F673" t="s">
        <v>3254</v>
      </c>
      <c r="G673">
        <v>0.5</v>
      </c>
      <c r="H673">
        <v>1</v>
      </c>
      <c r="I673" t="s">
        <v>56</v>
      </c>
      <c r="J673" t="s">
        <v>63</v>
      </c>
      <c r="K673" t="s">
        <v>64</v>
      </c>
      <c r="L673" t="s">
        <v>3624</v>
      </c>
      <c r="M673" t="s">
        <v>3625</v>
      </c>
      <c r="N673">
        <v>2</v>
      </c>
      <c r="O673">
        <v>1.0198</v>
      </c>
      <c r="P673">
        <v>0.91059999999999997</v>
      </c>
      <c r="Q673">
        <v>0.86290999999999995</v>
      </c>
      <c r="R673">
        <v>0.96850999999999998</v>
      </c>
      <c r="S673">
        <f t="shared" si="150"/>
        <v>0.94045500000000004</v>
      </c>
      <c r="T673">
        <v>0.83891000000000004</v>
      </c>
      <c r="U673">
        <v>0.76082000000000005</v>
      </c>
      <c r="V673">
        <v>0.70689000000000002</v>
      </c>
      <c r="W673">
        <v>0.79776000000000002</v>
      </c>
      <c r="X673" s="3">
        <f t="shared" si="151"/>
        <v>0.77609499999999998</v>
      </c>
      <c r="Y673" t="e">
        <f t="shared" si="152"/>
        <v>#DIV/0!</v>
      </c>
      <c r="Z673">
        <v>0.89876</v>
      </c>
      <c r="AA673">
        <v>0.79481000000000002</v>
      </c>
      <c r="AB673">
        <v>0.77192000000000005</v>
      </c>
      <c r="AC673">
        <v>0.95721000000000001</v>
      </c>
      <c r="AD673">
        <f t="shared" si="153"/>
        <v>0.85567499999999996</v>
      </c>
      <c r="AE673">
        <v>0.79022999999999999</v>
      </c>
      <c r="AF673">
        <v>0.68957000000000002</v>
      </c>
      <c r="AG673">
        <v>0.66149000000000002</v>
      </c>
      <c r="AH673">
        <v>0.81725999999999999</v>
      </c>
      <c r="AI673">
        <f t="shared" si="154"/>
        <v>0.73963750000000006</v>
      </c>
      <c r="AJ673" t="e">
        <f t="shared" si="155"/>
        <v>#DIV/0!</v>
      </c>
      <c r="AK673" s="1" t="e">
        <f>IF(AND(OR(#REF!&gt;1.49,#REF!&lt; 0.67),#REF!&lt; 0.05),"TL regulate","none")</f>
        <v>#REF!</v>
      </c>
      <c r="AL673" s="1" t="e">
        <f t="shared" si="156"/>
        <v>#DIV/0!</v>
      </c>
      <c r="AM673" s="1" t="e">
        <f t="shared" si="157"/>
        <v>#DIV/0!</v>
      </c>
      <c r="AO673">
        <v>141750000</v>
      </c>
      <c r="AP673">
        <v>0</v>
      </c>
      <c r="AQ673">
        <v>65790000</v>
      </c>
      <c r="AR673">
        <v>54258000</v>
      </c>
      <c r="AS673">
        <f t="shared" si="158"/>
        <v>261798000</v>
      </c>
      <c r="AT673">
        <v>136480000</v>
      </c>
      <c r="AU673">
        <v>0</v>
      </c>
      <c r="AV673">
        <v>90749000</v>
      </c>
      <c r="AW673">
        <v>59401000</v>
      </c>
      <c r="AX673">
        <f t="shared" si="159"/>
        <v>286630000</v>
      </c>
      <c r="AY673">
        <v>138370000</v>
      </c>
      <c r="AZ673">
        <v>0</v>
      </c>
      <c r="BA673">
        <v>65599000</v>
      </c>
      <c r="BB673">
        <v>53322000</v>
      </c>
      <c r="BC673">
        <f t="shared" si="160"/>
        <v>257291000</v>
      </c>
      <c r="BE673" t="str">
        <f t="shared" si="161"/>
        <v>void</v>
      </c>
      <c r="BF673">
        <f t="shared" si="162"/>
        <v>3</v>
      </c>
      <c r="BG673">
        <f t="shared" si="163"/>
        <v>3</v>
      </c>
      <c r="BH673">
        <f t="shared" si="164"/>
        <v>3</v>
      </c>
    </row>
    <row r="674" spans="1:60" x14ac:dyDescent="0.45">
      <c r="A674" t="s">
        <v>3626</v>
      </c>
      <c r="B674" t="s">
        <v>3627</v>
      </c>
      <c r="C674">
        <v>274</v>
      </c>
      <c r="D674" t="s">
        <v>3627</v>
      </c>
      <c r="E674" t="s">
        <v>3627</v>
      </c>
      <c r="F674" t="s">
        <v>3628</v>
      </c>
      <c r="G674">
        <v>0.99999899999999997</v>
      </c>
      <c r="H674">
        <v>1</v>
      </c>
      <c r="I674" t="s">
        <v>56</v>
      </c>
      <c r="J674" t="s">
        <v>57</v>
      </c>
      <c r="K674" t="s">
        <v>118</v>
      </c>
      <c r="L674" t="s">
        <v>3629</v>
      </c>
      <c r="M674" t="s">
        <v>3630</v>
      </c>
      <c r="N674">
        <v>3</v>
      </c>
      <c r="O674">
        <v>0.95603000000000005</v>
      </c>
      <c r="P674">
        <v>0.93186000000000002</v>
      </c>
      <c r="Q674">
        <v>0.96536</v>
      </c>
      <c r="R674">
        <v>0.92356000000000005</v>
      </c>
      <c r="S674">
        <f t="shared" si="150"/>
        <v>0.94420250000000006</v>
      </c>
      <c r="T674">
        <v>0.78613</v>
      </c>
      <c r="U674">
        <v>0.75346000000000002</v>
      </c>
      <c r="V674">
        <v>0.78441000000000005</v>
      </c>
      <c r="W674">
        <v>0.78164999999999996</v>
      </c>
      <c r="X674" s="3">
        <f t="shared" si="151"/>
        <v>0.77641249999999995</v>
      </c>
      <c r="Y674" t="e">
        <f t="shared" si="152"/>
        <v>#DIV/0!</v>
      </c>
      <c r="Z674">
        <v>0.86446000000000001</v>
      </c>
      <c r="AA674">
        <v>0.92252999999999996</v>
      </c>
      <c r="AB674">
        <v>0.94711000000000001</v>
      </c>
      <c r="AC674">
        <v>0.93054000000000003</v>
      </c>
      <c r="AD674">
        <f t="shared" si="153"/>
        <v>0.91615999999999997</v>
      </c>
      <c r="AE674">
        <v>0.74978</v>
      </c>
      <c r="AF674">
        <v>0.81333</v>
      </c>
      <c r="AG674">
        <v>0.82218999999999998</v>
      </c>
      <c r="AH674">
        <v>0.81294</v>
      </c>
      <c r="AI674">
        <f t="shared" si="154"/>
        <v>0.79956000000000005</v>
      </c>
      <c r="AJ674" t="e">
        <f t="shared" si="155"/>
        <v>#DIV/0!</v>
      </c>
      <c r="AK674" s="1" t="e">
        <f>IF(AND(OR(#REF!&gt;1.49,#REF!&lt; 0.67),#REF!&lt; 0.05),"TL regulate","none")</f>
        <v>#REF!</v>
      </c>
      <c r="AL674" s="1" t="e">
        <f t="shared" si="156"/>
        <v>#DIV/0!</v>
      </c>
      <c r="AM674" s="1" t="e">
        <f t="shared" si="157"/>
        <v>#DIV/0!</v>
      </c>
      <c r="AO674">
        <v>519540000</v>
      </c>
      <c r="AP674">
        <v>0</v>
      </c>
      <c r="AQ674">
        <v>472850000</v>
      </c>
      <c r="AR674">
        <v>418610000</v>
      </c>
      <c r="AS674">
        <f t="shared" si="158"/>
        <v>1411000000</v>
      </c>
      <c r="AT674">
        <v>528660000</v>
      </c>
      <c r="AU674">
        <v>0</v>
      </c>
      <c r="AV674">
        <v>474890000</v>
      </c>
      <c r="AW674">
        <v>424940000</v>
      </c>
      <c r="AX674">
        <f t="shared" si="159"/>
        <v>1428490000</v>
      </c>
      <c r="AY674">
        <v>492400000</v>
      </c>
      <c r="AZ674">
        <v>0</v>
      </c>
      <c r="BA674">
        <v>419160000</v>
      </c>
      <c r="BB674">
        <v>375690000</v>
      </c>
      <c r="BC674">
        <f t="shared" si="160"/>
        <v>1287250000</v>
      </c>
      <c r="BE674" t="str">
        <f t="shared" si="161"/>
        <v>void</v>
      </c>
      <c r="BF674">
        <f t="shared" si="162"/>
        <v>3</v>
      </c>
      <c r="BG674">
        <f t="shared" si="163"/>
        <v>3</v>
      </c>
      <c r="BH674">
        <f t="shared" si="164"/>
        <v>3</v>
      </c>
    </row>
    <row r="675" spans="1:60" x14ac:dyDescent="0.45">
      <c r="A675" t="s">
        <v>3631</v>
      </c>
      <c r="B675" t="s">
        <v>3632</v>
      </c>
      <c r="C675" t="s">
        <v>3633</v>
      </c>
      <c r="D675" t="s">
        <v>3634</v>
      </c>
      <c r="E675" t="s">
        <v>3634</v>
      </c>
      <c r="F675" t="s">
        <v>3635</v>
      </c>
      <c r="G675">
        <v>0.81823100000000004</v>
      </c>
      <c r="H675">
        <v>1</v>
      </c>
      <c r="I675" t="s">
        <v>56</v>
      </c>
      <c r="J675" t="s">
        <v>57</v>
      </c>
      <c r="K675" t="s">
        <v>2154</v>
      </c>
      <c r="L675" t="s">
        <v>3636</v>
      </c>
      <c r="M675" t="s">
        <v>3637</v>
      </c>
      <c r="N675">
        <v>30</v>
      </c>
      <c r="O675">
        <v>0.86234999999999995</v>
      </c>
      <c r="S675">
        <f t="shared" si="150"/>
        <v>0.86234999999999995</v>
      </c>
      <c r="T675">
        <v>0.77644000000000002</v>
      </c>
      <c r="X675" s="3">
        <f t="shared" si="151"/>
        <v>0.77644000000000002</v>
      </c>
      <c r="Y675" t="e">
        <f t="shared" si="152"/>
        <v>#DIV/0!</v>
      </c>
      <c r="Z675">
        <v>1.2917000000000001</v>
      </c>
      <c r="AD675">
        <f t="shared" si="153"/>
        <v>1.2917000000000001</v>
      </c>
      <c r="AE675">
        <v>1.2036</v>
      </c>
      <c r="AI675">
        <f t="shared" si="154"/>
        <v>1.2036</v>
      </c>
      <c r="AJ675" t="e">
        <f t="shared" si="155"/>
        <v>#DIV/0!</v>
      </c>
      <c r="AK675" s="1" t="e">
        <f>IF(AND(OR(#REF!&gt;1.49,#REF!&lt; 0.67),#REF!&lt; 0.05),"TL regulate","none")</f>
        <v>#REF!</v>
      </c>
      <c r="AL675" s="1" t="e">
        <f t="shared" si="156"/>
        <v>#DIV/0!</v>
      </c>
      <c r="AM675" s="1" t="e">
        <f t="shared" si="157"/>
        <v>#DIV/0!</v>
      </c>
      <c r="AO675">
        <v>123720000</v>
      </c>
      <c r="AP675">
        <v>0</v>
      </c>
      <c r="AQ675">
        <v>0</v>
      </c>
      <c r="AR675">
        <v>0</v>
      </c>
      <c r="AS675">
        <f t="shared" si="158"/>
        <v>123720000</v>
      </c>
      <c r="AT675">
        <v>84477000</v>
      </c>
      <c r="AU675">
        <v>0</v>
      </c>
      <c r="AV675">
        <v>0</v>
      </c>
      <c r="AW675">
        <v>0</v>
      </c>
      <c r="AX675">
        <f t="shared" si="159"/>
        <v>84477000</v>
      </c>
      <c r="AY675">
        <v>113270000</v>
      </c>
      <c r="AZ675">
        <v>0</v>
      </c>
      <c r="BA675">
        <v>0</v>
      </c>
      <c r="BB675">
        <v>0</v>
      </c>
      <c r="BC675">
        <f t="shared" si="160"/>
        <v>113270000</v>
      </c>
      <c r="BE675" t="str">
        <f t="shared" si="161"/>
        <v>void</v>
      </c>
      <c r="BF675">
        <f t="shared" si="162"/>
        <v>1</v>
      </c>
      <c r="BG675">
        <f t="shared" si="163"/>
        <v>1</v>
      </c>
      <c r="BH675">
        <f t="shared" si="164"/>
        <v>1</v>
      </c>
    </row>
    <row r="676" spans="1:60" x14ac:dyDescent="0.45">
      <c r="A676" t="s">
        <v>3638</v>
      </c>
      <c r="B676" t="s">
        <v>106</v>
      </c>
      <c r="C676">
        <v>31</v>
      </c>
      <c r="D676" t="s">
        <v>106</v>
      </c>
      <c r="E676" t="s">
        <v>106</v>
      </c>
      <c r="F676" t="s">
        <v>107</v>
      </c>
      <c r="G676">
        <v>0.71211599999999997</v>
      </c>
      <c r="H676">
        <v>1</v>
      </c>
      <c r="I676" t="s">
        <v>56</v>
      </c>
      <c r="J676" t="s">
        <v>57</v>
      </c>
      <c r="K676" t="s">
        <v>1475</v>
      </c>
      <c r="L676" t="s">
        <v>3639</v>
      </c>
      <c r="M676" t="s">
        <v>3640</v>
      </c>
      <c r="N676">
        <v>15</v>
      </c>
      <c r="O676">
        <v>0.92486999999999997</v>
      </c>
      <c r="S676">
        <f t="shared" si="150"/>
        <v>0.92486999999999997</v>
      </c>
      <c r="T676">
        <v>0.77666000000000002</v>
      </c>
      <c r="X676" s="3">
        <f t="shared" si="151"/>
        <v>0.77666000000000002</v>
      </c>
      <c r="Y676" t="e">
        <f t="shared" si="152"/>
        <v>#DIV/0!</v>
      </c>
      <c r="Z676">
        <v>0.91854999999999998</v>
      </c>
      <c r="AD676">
        <f t="shared" si="153"/>
        <v>0.91854999999999998</v>
      </c>
      <c r="AE676">
        <v>0.78102000000000005</v>
      </c>
      <c r="AI676">
        <f t="shared" si="154"/>
        <v>0.78102000000000005</v>
      </c>
      <c r="AJ676" t="e">
        <f t="shared" si="155"/>
        <v>#DIV/0!</v>
      </c>
      <c r="AK676" s="1" t="e">
        <f>IF(AND(OR(#REF!&gt;1.49,#REF!&lt; 0.67),#REF!&lt; 0.05),"TL regulate","none")</f>
        <v>#REF!</v>
      </c>
      <c r="AL676" s="1" t="e">
        <f t="shared" si="156"/>
        <v>#DIV/0!</v>
      </c>
      <c r="AM676" s="1" t="e">
        <f t="shared" si="157"/>
        <v>#DIV/0!</v>
      </c>
      <c r="AO676">
        <v>18366000</v>
      </c>
      <c r="AP676">
        <v>0</v>
      </c>
      <c r="AQ676">
        <v>0</v>
      </c>
      <c r="AR676">
        <v>0</v>
      </c>
      <c r="AS676">
        <f t="shared" si="158"/>
        <v>18366000</v>
      </c>
      <c r="AT676">
        <v>16853000</v>
      </c>
      <c r="AU676">
        <v>0</v>
      </c>
      <c r="AV676">
        <v>0</v>
      </c>
      <c r="AW676">
        <v>0</v>
      </c>
      <c r="AX676">
        <f t="shared" si="159"/>
        <v>16853000</v>
      </c>
      <c r="AY676">
        <v>18414000</v>
      </c>
      <c r="AZ676">
        <v>0</v>
      </c>
      <c r="BA676">
        <v>0</v>
      </c>
      <c r="BB676">
        <v>0</v>
      </c>
      <c r="BC676">
        <f t="shared" si="160"/>
        <v>18414000</v>
      </c>
      <c r="BE676" t="str">
        <f t="shared" si="161"/>
        <v>void</v>
      </c>
      <c r="BF676">
        <f t="shared" si="162"/>
        <v>1</v>
      </c>
      <c r="BG676">
        <f t="shared" si="163"/>
        <v>1</v>
      </c>
      <c r="BH676">
        <f t="shared" si="164"/>
        <v>1</v>
      </c>
    </row>
    <row r="677" spans="1:60" x14ac:dyDescent="0.45">
      <c r="A677" t="s">
        <v>3641</v>
      </c>
      <c r="B677" t="s">
        <v>3642</v>
      </c>
      <c r="C677">
        <v>385</v>
      </c>
      <c r="D677" t="s">
        <v>3642</v>
      </c>
      <c r="E677" t="s">
        <v>3642</v>
      </c>
      <c r="F677" t="s">
        <v>3643</v>
      </c>
      <c r="G677">
        <v>0.73242399999999996</v>
      </c>
      <c r="H677">
        <v>0</v>
      </c>
      <c r="I677" t="s">
        <v>56</v>
      </c>
      <c r="J677" t="s">
        <v>57</v>
      </c>
      <c r="K677" t="s">
        <v>1023</v>
      </c>
      <c r="L677" t="s">
        <v>3644</v>
      </c>
      <c r="M677" t="s">
        <v>3645</v>
      </c>
      <c r="N677">
        <v>16</v>
      </c>
      <c r="P677">
        <v>1.0901000000000001</v>
      </c>
      <c r="R677">
        <v>0.66969999999999996</v>
      </c>
      <c r="S677">
        <f t="shared" si="150"/>
        <v>0.87990000000000002</v>
      </c>
      <c r="U677">
        <v>0.98406000000000005</v>
      </c>
      <c r="W677">
        <v>0.56952000000000003</v>
      </c>
      <c r="X677" s="3">
        <f t="shared" si="151"/>
        <v>0.77679000000000009</v>
      </c>
      <c r="Y677" t="e">
        <f t="shared" si="152"/>
        <v>#DIV/0!</v>
      </c>
      <c r="AA677">
        <v>1.4508000000000001</v>
      </c>
      <c r="AC677">
        <v>1.1809000000000001</v>
      </c>
      <c r="AD677">
        <f t="shared" si="153"/>
        <v>1.3158500000000002</v>
      </c>
      <c r="AF677">
        <v>1.2827999999999999</v>
      </c>
      <c r="AH677">
        <v>1.0588</v>
      </c>
      <c r="AI677">
        <f t="shared" si="154"/>
        <v>1.1707999999999998</v>
      </c>
      <c r="AJ677" t="e">
        <f t="shared" si="155"/>
        <v>#DIV/0!</v>
      </c>
      <c r="AK677" s="1" t="e">
        <f>IF(AND(OR(#REF!&gt;1.49,#REF!&lt; 0.67),#REF!&lt; 0.05),"TL regulate","none")</f>
        <v>#REF!</v>
      </c>
      <c r="AL677" s="1" t="e">
        <f t="shared" si="156"/>
        <v>#DIV/0!</v>
      </c>
      <c r="AM677" s="1" t="e">
        <f t="shared" si="157"/>
        <v>#DIV/0!</v>
      </c>
      <c r="AO677">
        <v>0</v>
      </c>
      <c r="AP677">
        <v>0</v>
      </c>
      <c r="AQ677">
        <v>0</v>
      </c>
      <c r="AR677">
        <v>20049000</v>
      </c>
      <c r="AS677">
        <f t="shared" si="158"/>
        <v>20049000</v>
      </c>
      <c r="AT677">
        <v>0</v>
      </c>
      <c r="AU677">
        <v>0</v>
      </c>
      <c r="AV677">
        <v>0</v>
      </c>
      <c r="AW677">
        <v>10390000</v>
      </c>
      <c r="AX677">
        <f t="shared" si="159"/>
        <v>10390000</v>
      </c>
      <c r="AY677">
        <v>0</v>
      </c>
      <c r="AZ677">
        <v>0</v>
      </c>
      <c r="BA677">
        <v>0</v>
      </c>
      <c r="BB677">
        <v>12927000</v>
      </c>
      <c r="BC677">
        <f t="shared" si="160"/>
        <v>12927000</v>
      </c>
      <c r="BE677" t="str">
        <f t="shared" si="161"/>
        <v>void</v>
      </c>
      <c r="BF677">
        <f t="shared" si="162"/>
        <v>1</v>
      </c>
      <c r="BG677">
        <f t="shared" si="163"/>
        <v>1</v>
      </c>
      <c r="BH677">
        <f t="shared" si="164"/>
        <v>1</v>
      </c>
    </row>
    <row r="678" spans="1:60" x14ac:dyDescent="0.45">
      <c r="A678" t="s">
        <v>3646</v>
      </c>
      <c r="B678" t="s">
        <v>725</v>
      </c>
      <c r="C678" t="s">
        <v>3647</v>
      </c>
      <c r="D678" t="s">
        <v>727</v>
      </c>
      <c r="E678" t="s">
        <v>727</v>
      </c>
      <c r="F678" t="s">
        <v>728</v>
      </c>
      <c r="G678">
        <v>0.78605599999999998</v>
      </c>
      <c r="H678">
        <v>1</v>
      </c>
      <c r="I678" t="s">
        <v>56</v>
      </c>
      <c r="J678" t="s">
        <v>57</v>
      </c>
      <c r="K678" t="s">
        <v>3648</v>
      </c>
      <c r="L678" t="s">
        <v>3649</v>
      </c>
      <c r="M678" t="s">
        <v>3650</v>
      </c>
      <c r="N678">
        <v>14</v>
      </c>
      <c r="Q678">
        <v>0.88131999999999999</v>
      </c>
      <c r="S678">
        <f t="shared" si="150"/>
        <v>0.88131999999999999</v>
      </c>
      <c r="V678">
        <v>0.77693999999999996</v>
      </c>
      <c r="X678" s="3">
        <f t="shared" si="151"/>
        <v>0.77693999999999996</v>
      </c>
      <c r="Y678" t="e">
        <f t="shared" si="152"/>
        <v>#DIV/0!</v>
      </c>
      <c r="AB678">
        <v>0.48696</v>
      </c>
      <c r="AD678">
        <f t="shared" si="153"/>
        <v>0.48696</v>
      </c>
      <c r="AG678">
        <v>0.41724</v>
      </c>
      <c r="AI678">
        <f t="shared" si="154"/>
        <v>0.41724</v>
      </c>
      <c r="AJ678" t="e">
        <f t="shared" si="155"/>
        <v>#DIV/0!</v>
      </c>
      <c r="AK678" s="1" t="e">
        <f>IF(AND(OR(#REF!&gt;1.49,#REF!&lt; 0.67),#REF!&lt; 0.05),"TL regulate","none")</f>
        <v>#REF!</v>
      </c>
      <c r="AL678" s="1" t="e">
        <f t="shared" si="156"/>
        <v>#DIV/0!</v>
      </c>
      <c r="AM678" s="1" t="e">
        <f t="shared" si="157"/>
        <v>#DIV/0!</v>
      </c>
      <c r="AO678">
        <v>0</v>
      </c>
      <c r="AP678">
        <v>0</v>
      </c>
      <c r="AQ678">
        <v>56445000</v>
      </c>
      <c r="AR678">
        <v>53158000</v>
      </c>
      <c r="AS678">
        <f t="shared" si="158"/>
        <v>109603000</v>
      </c>
      <c r="AT678">
        <v>0</v>
      </c>
      <c r="AU678">
        <v>0</v>
      </c>
      <c r="AV678">
        <v>66210000</v>
      </c>
      <c r="AW678">
        <v>0</v>
      </c>
      <c r="AX678">
        <f t="shared" si="159"/>
        <v>66210000</v>
      </c>
      <c r="AY678">
        <v>0</v>
      </c>
      <c r="AZ678">
        <v>0</v>
      </c>
      <c r="BA678">
        <v>37267000</v>
      </c>
      <c r="BB678">
        <v>0</v>
      </c>
      <c r="BC678">
        <f t="shared" si="160"/>
        <v>37267000</v>
      </c>
      <c r="BE678" t="str">
        <f t="shared" si="161"/>
        <v>void</v>
      </c>
      <c r="BF678">
        <f t="shared" si="162"/>
        <v>2</v>
      </c>
      <c r="BG678">
        <f t="shared" si="163"/>
        <v>1</v>
      </c>
      <c r="BH678">
        <f t="shared" si="164"/>
        <v>1</v>
      </c>
    </row>
    <row r="679" spans="1:60" x14ac:dyDescent="0.45">
      <c r="A679" t="s">
        <v>3651</v>
      </c>
      <c r="B679" t="s">
        <v>886</v>
      </c>
      <c r="C679" t="s">
        <v>3652</v>
      </c>
      <c r="D679" t="s">
        <v>888</v>
      </c>
      <c r="E679" t="s">
        <v>888</v>
      </c>
      <c r="F679" t="s">
        <v>889</v>
      </c>
      <c r="G679">
        <v>0.95692500000000003</v>
      </c>
      <c r="H679">
        <v>1</v>
      </c>
      <c r="I679" t="s">
        <v>56</v>
      </c>
      <c r="J679" t="s">
        <v>57</v>
      </c>
      <c r="K679" t="s">
        <v>526</v>
      </c>
      <c r="L679" t="s">
        <v>3653</v>
      </c>
      <c r="M679" t="s">
        <v>3654</v>
      </c>
      <c r="N679">
        <v>3</v>
      </c>
      <c r="O679">
        <v>0.93822000000000005</v>
      </c>
      <c r="P679">
        <v>0.98092000000000001</v>
      </c>
      <c r="Q679">
        <v>0.88175999999999999</v>
      </c>
      <c r="S679">
        <f t="shared" si="150"/>
        <v>0.93363333333333332</v>
      </c>
      <c r="T679">
        <v>0.79247999999999996</v>
      </c>
      <c r="U679">
        <v>0.80378000000000005</v>
      </c>
      <c r="V679">
        <v>0.73626000000000003</v>
      </c>
      <c r="X679" s="3">
        <f t="shared" si="151"/>
        <v>0.77750666666666668</v>
      </c>
      <c r="Y679" t="e">
        <f t="shared" si="152"/>
        <v>#DIV/0!</v>
      </c>
      <c r="Z679">
        <v>0.74104999999999999</v>
      </c>
      <c r="AA679">
        <v>0.79210999999999998</v>
      </c>
      <c r="AB679">
        <v>0.76175000000000004</v>
      </c>
      <c r="AD679">
        <f t="shared" si="153"/>
        <v>0.76497000000000004</v>
      </c>
      <c r="AE679">
        <v>0.65515999999999996</v>
      </c>
      <c r="AF679">
        <v>0.71343999999999996</v>
      </c>
      <c r="AG679">
        <v>0.66449999999999998</v>
      </c>
      <c r="AI679">
        <f t="shared" si="154"/>
        <v>0.67769999999999986</v>
      </c>
      <c r="AJ679" t="e">
        <f t="shared" si="155"/>
        <v>#DIV/0!</v>
      </c>
      <c r="AK679" s="1" t="e">
        <f>IF(AND(OR(#REF!&gt;1.49,#REF!&lt; 0.67),#REF!&lt; 0.05),"TL regulate","none")</f>
        <v>#REF!</v>
      </c>
      <c r="AL679" s="1" t="e">
        <f t="shared" si="156"/>
        <v>#DIV/0!</v>
      </c>
      <c r="AM679" s="1" t="e">
        <f t="shared" si="157"/>
        <v>#DIV/0!</v>
      </c>
      <c r="AO679">
        <v>137390000</v>
      </c>
      <c r="AP679">
        <v>0</v>
      </c>
      <c r="AQ679">
        <v>138970000</v>
      </c>
      <c r="AR679">
        <v>0</v>
      </c>
      <c r="AS679">
        <f t="shared" si="158"/>
        <v>276360000</v>
      </c>
      <c r="AT679">
        <v>180300000</v>
      </c>
      <c r="AU679">
        <v>0</v>
      </c>
      <c r="AV679">
        <v>199070000</v>
      </c>
      <c r="AW679">
        <v>0</v>
      </c>
      <c r="AX679">
        <f t="shared" si="159"/>
        <v>379370000</v>
      </c>
      <c r="AY679">
        <v>130170000</v>
      </c>
      <c r="AZ679">
        <v>0</v>
      </c>
      <c r="BA679">
        <v>146120000</v>
      </c>
      <c r="BB679">
        <v>0</v>
      </c>
      <c r="BC679">
        <f t="shared" si="160"/>
        <v>276290000</v>
      </c>
      <c r="BE679" t="str">
        <f t="shared" si="161"/>
        <v>void</v>
      </c>
      <c r="BF679">
        <f t="shared" si="162"/>
        <v>2</v>
      </c>
      <c r="BG679">
        <f t="shared" si="163"/>
        <v>2</v>
      </c>
      <c r="BH679">
        <f t="shared" si="164"/>
        <v>2</v>
      </c>
    </row>
    <row r="680" spans="1:60" x14ac:dyDescent="0.45">
      <c r="A680" t="s">
        <v>3655</v>
      </c>
      <c r="B680" t="s">
        <v>3656</v>
      </c>
      <c r="C680">
        <v>116</v>
      </c>
      <c r="D680" t="s">
        <v>3656</v>
      </c>
      <c r="E680" t="s">
        <v>3656</v>
      </c>
      <c r="F680" t="s">
        <v>3657</v>
      </c>
      <c r="G680">
        <v>1</v>
      </c>
      <c r="H680">
        <v>1</v>
      </c>
      <c r="I680" t="s">
        <v>56</v>
      </c>
      <c r="J680" t="s">
        <v>57</v>
      </c>
      <c r="K680" t="s">
        <v>882</v>
      </c>
      <c r="L680" t="s">
        <v>3658</v>
      </c>
      <c r="M680" t="s">
        <v>3659</v>
      </c>
      <c r="N680">
        <v>4</v>
      </c>
      <c r="P680">
        <v>0.75573999999999997</v>
      </c>
      <c r="R680">
        <v>1.032</v>
      </c>
      <c r="S680">
        <f t="shared" si="150"/>
        <v>0.89386999999999994</v>
      </c>
      <c r="U680">
        <v>0.64336000000000004</v>
      </c>
      <c r="W680">
        <v>0.91288000000000002</v>
      </c>
      <c r="X680" s="3">
        <f t="shared" si="151"/>
        <v>0.77812000000000003</v>
      </c>
      <c r="Y680" t="e">
        <f t="shared" si="152"/>
        <v>#DIV/0!</v>
      </c>
      <c r="AA680">
        <v>1.0128999999999999</v>
      </c>
      <c r="AC680">
        <v>0.92535000000000001</v>
      </c>
      <c r="AD680">
        <f t="shared" si="153"/>
        <v>0.96912500000000001</v>
      </c>
      <c r="AF680">
        <v>0.87975999999999999</v>
      </c>
      <c r="AH680">
        <v>0.86473999999999995</v>
      </c>
      <c r="AI680">
        <f t="shared" si="154"/>
        <v>0.87224999999999997</v>
      </c>
      <c r="AJ680" t="e">
        <f t="shared" si="155"/>
        <v>#DIV/0!</v>
      </c>
      <c r="AK680" s="1" t="e">
        <f>IF(AND(OR(#REF!&gt;1.49,#REF!&lt; 0.67),#REF!&lt; 0.05),"TL regulate","none")</f>
        <v>#REF!</v>
      </c>
      <c r="AL680" s="1" t="e">
        <f t="shared" si="156"/>
        <v>#DIV/0!</v>
      </c>
      <c r="AM680" s="1" t="e">
        <f t="shared" si="157"/>
        <v>#DIV/0!</v>
      </c>
      <c r="AO680">
        <v>0</v>
      </c>
      <c r="AP680">
        <v>0</v>
      </c>
      <c r="AQ680">
        <v>0</v>
      </c>
      <c r="AR680">
        <v>22954000</v>
      </c>
      <c r="AS680">
        <f t="shared" si="158"/>
        <v>22954000</v>
      </c>
      <c r="AT680">
        <v>20420000</v>
      </c>
      <c r="AU680">
        <v>0</v>
      </c>
      <c r="AV680">
        <v>21097000</v>
      </c>
      <c r="AW680">
        <v>22254000</v>
      </c>
      <c r="AX680">
        <f t="shared" si="159"/>
        <v>63771000</v>
      </c>
      <c r="AY680">
        <v>38220000</v>
      </c>
      <c r="AZ680">
        <v>0</v>
      </c>
      <c r="BA680">
        <v>25068000</v>
      </c>
      <c r="BB680">
        <v>23226000</v>
      </c>
      <c r="BC680">
        <f t="shared" si="160"/>
        <v>86514000</v>
      </c>
      <c r="BE680" t="str">
        <f t="shared" si="161"/>
        <v>void</v>
      </c>
      <c r="BF680">
        <f t="shared" si="162"/>
        <v>1</v>
      </c>
      <c r="BG680">
        <f t="shared" si="163"/>
        <v>3</v>
      </c>
      <c r="BH680">
        <f t="shared" si="164"/>
        <v>3</v>
      </c>
    </row>
    <row r="681" spans="1:60" x14ac:dyDescent="0.45">
      <c r="A681" t="s">
        <v>3660</v>
      </c>
      <c r="B681" t="s">
        <v>3661</v>
      </c>
      <c r="C681">
        <v>304</v>
      </c>
      <c r="D681" t="s">
        <v>3661</v>
      </c>
      <c r="E681" t="s">
        <v>3661</v>
      </c>
      <c r="F681" t="s">
        <v>3662</v>
      </c>
      <c r="G681">
        <v>1</v>
      </c>
      <c r="H681">
        <v>1</v>
      </c>
      <c r="I681" t="s">
        <v>56</v>
      </c>
      <c r="J681" t="s">
        <v>57</v>
      </c>
      <c r="K681" t="s">
        <v>180</v>
      </c>
      <c r="L681" t="s">
        <v>3663</v>
      </c>
      <c r="M681" t="s">
        <v>3664</v>
      </c>
      <c r="N681">
        <v>3</v>
      </c>
      <c r="O681">
        <v>0.63704000000000005</v>
      </c>
      <c r="P681">
        <v>1.2927</v>
      </c>
      <c r="Q681">
        <v>0.96428000000000003</v>
      </c>
      <c r="S681">
        <f t="shared" si="150"/>
        <v>0.96467333333333338</v>
      </c>
      <c r="T681">
        <v>0.53234000000000004</v>
      </c>
      <c r="U681">
        <v>1.0233000000000001</v>
      </c>
      <c r="V681">
        <v>0.77905999999999997</v>
      </c>
      <c r="X681" s="3">
        <f t="shared" si="151"/>
        <v>0.77823333333333344</v>
      </c>
      <c r="Y681" t="e">
        <f t="shared" si="152"/>
        <v>#DIV/0!</v>
      </c>
      <c r="Z681">
        <v>0.64973999999999998</v>
      </c>
      <c r="AA681">
        <v>0.70820000000000005</v>
      </c>
      <c r="AB681">
        <v>0.79808000000000001</v>
      </c>
      <c r="AD681">
        <f t="shared" si="153"/>
        <v>0.71867333333333339</v>
      </c>
      <c r="AE681">
        <v>0.55127999999999999</v>
      </c>
      <c r="AF681">
        <v>0.60135000000000005</v>
      </c>
      <c r="AG681">
        <v>0.67795000000000005</v>
      </c>
      <c r="AI681">
        <f t="shared" si="154"/>
        <v>0.61019333333333337</v>
      </c>
      <c r="AJ681" t="e">
        <f t="shared" si="155"/>
        <v>#DIV/0!</v>
      </c>
      <c r="AK681" s="1" t="e">
        <f>IF(AND(OR(#REF!&gt;1.49,#REF!&lt; 0.67),#REF!&lt; 0.05),"TL regulate","none")</f>
        <v>#REF!</v>
      </c>
      <c r="AL681" s="1" t="e">
        <f t="shared" si="156"/>
        <v>#DIV/0!</v>
      </c>
      <c r="AM681" s="1" t="e">
        <f t="shared" si="157"/>
        <v>#DIV/0!</v>
      </c>
      <c r="AO681">
        <v>18763000</v>
      </c>
      <c r="AP681">
        <v>0</v>
      </c>
      <c r="AQ681">
        <v>17908000</v>
      </c>
      <c r="AR681">
        <v>0</v>
      </c>
      <c r="AS681">
        <f t="shared" si="158"/>
        <v>36671000</v>
      </c>
      <c r="AT681">
        <v>21117000</v>
      </c>
      <c r="AU681">
        <v>0</v>
      </c>
      <c r="AV681">
        <v>31255000</v>
      </c>
      <c r="AW681">
        <v>0</v>
      </c>
      <c r="AX681">
        <f t="shared" si="159"/>
        <v>52372000</v>
      </c>
      <c r="AY681">
        <v>17587000</v>
      </c>
      <c r="AZ681">
        <v>0</v>
      </c>
      <c r="BA681">
        <v>23231000</v>
      </c>
      <c r="BB681">
        <v>0</v>
      </c>
      <c r="BC681">
        <f t="shared" si="160"/>
        <v>40818000</v>
      </c>
      <c r="BE681" t="str">
        <f t="shared" si="161"/>
        <v>void</v>
      </c>
      <c r="BF681">
        <f t="shared" si="162"/>
        <v>2</v>
      </c>
      <c r="BG681">
        <f t="shared" si="163"/>
        <v>2</v>
      </c>
      <c r="BH681">
        <f t="shared" si="164"/>
        <v>2</v>
      </c>
    </row>
    <row r="682" spans="1:60" x14ac:dyDescent="0.45">
      <c r="A682" t="s">
        <v>3665</v>
      </c>
      <c r="B682" t="s">
        <v>3666</v>
      </c>
      <c r="C682" t="s">
        <v>3667</v>
      </c>
      <c r="D682" t="s">
        <v>3668</v>
      </c>
      <c r="E682" t="s">
        <v>3668</v>
      </c>
      <c r="F682" t="s">
        <v>3669</v>
      </c>
      <c r="G682">
        <v>0.97253000000000001</v>
      </c>
      <c r="H682">
        <v>1</v>
      </c>
      <c r="I682" t="s">
        <v>56</v>
      </c>
      <c r="J682" t="s">
        <v>57</v>
      </c>
      <c r="K682" t="s">
        <v>329</v>
      </c>
      <c r="L682" t="s">
        <v>3670</v>
      </c>
      <c r="M682" t="s">
        <v>3671</v>
      </c>
      <c r="N682">
        <v>3</v>
      </c>
      <c r="O682">
        <v>0.85799000000000003</v>
      </c>
      <c r="P682">
        <v>1.1494</v>
      </c>
      <c r="Q682">
        <v>1.0438000000000001</v>
      </c>
      <c r="R682">
        <v>0.76444000000000001</v>
      </c>
      <c r="S682">
        <f t="shared" si="150"/>
        <v>0.95390750000000002</v>
      </c>
      <c r="T682">
        <v>0.68450999999999995</v>
      </c>
      <c r="U682">
        <v>0.95491000000000004</v>
      </c>
      <c r="V682">
        <v>0.84814999999999996</v>
      </c>
      <c r="W682">
        <v>0.62992999999999999</v>
      </c>
      <c r="X682" s="3">
        <f t="shared" si="151"/>
        <v>0.77937499999999993</v>
      </c>
      <c r="Y682" t="e">
        <f t="shared" si="152"/>
        <v>#DIV/0!</v>
      </c>
      <c r="Z682">
        <v>1.0308999999999999</v>
      </c>
      <c r="AA682">
        <v>1.125</v>
      </c>
      <c r="AB682">
        <v>0.87192999999999998</v>
      </c>
      <c r="AC682">
        <v>0.73560999999999999</v>
      </c>
      <c r="AD682">
        <f t="shared" si="153"/>
        <v>0.94085999999999992</v>
      </c>
      <c r="AE682">
        <v>0.88014999999999999</v>
      </c>
      <c r="AF682">
        <v>0.96694999999999998</v>
      </c>
      <c r="AG682">
        <v>0.74063999999999997</v>
      </c>
      <c r="AH682">
        <v>0.62848000000000004</v>
      </c>
      <c r="AI682">
        <f t="shared" si="154"/>
        <v>0.80405500000000008</v>
      </c>
      <c r="AJ682" t="e">
        <f t="shared" si="155"/>
        <v>#DIV/0!</v>
      </c>
      <c r="AK682" s="1" t="e">
        <f>IF(AND(OR(#REF!&gt;1.49,#REF!&lt; 0.67),#REF!&lt; 0.05),"TL regulate","none")</f>
        <v>#REF!</v>
      </c>
      <c r="AL682" s="1" t="e">
        <f t="shared" si="156"/>
        <v>#DIV/0!</v>
      </c>
      <c r="AM682" s="1" t="e">
        <f t="shared" si="157"/>
        <v>#DIV/0!</v>
      </c>
      <c r="AO682">
        <v>41804000</v>
      </c>
      <c r="AP682">
        <v>0</v>
      </c>
      <c r="AQ682">
        <v>51598000</v>
      </c>
      <c r="AR682">
        <v>54247000</v>
      </c>
      <c r="AS682">
        <f t="shared" si="158"/>
        <v>147649000</v>
      </c>
      <c r="AT682">
        <v>34305000</v>
      </c>
      <c r="AU682">
        <v>0</v>
      </c>
      <c r="AV682">
        <v>84342000</v>
      </c>
      <c r="AW682">
        <v>57499000</v>
      </c>
      <c r="AX682">
        <f t="shared" si="159"/>
        <v>176146000</v>
      </c>
      <c r="AY682">
        <v>31638000</v>
      </c>
      <c r="AZ682">
        <v>0</v>
      </c>
      <c r="BA682">
        <v>50153000</v>
      </c>
      <c r="BB682">
        <v>45850000</v>
      </c>
      <c r="BC682">
        <f t="shared" si="160"/>
        <v>127641000</v>
      </c>
      <c r="BE682" t="str">
        <f t="shared" si="161"/>
        <v>void</v>
      </c>
      <c r="BF682">
        <f t="shared" si="162"/>
        <v>3</v>
      </c>
      <c r="BG682">
        <f t="shared" si="163"/>
        <v>3</v>
      </c>
      <c r="BH682">
        <f t="shared" si="164"/>
        <v>3</v>
      </c>
    </row>
    <row r="683" spans="1:60" x14ac:dyDescent="0.45">
      <c r="A683" t="s">
        <v>3672</v>
      </c>
      <c r="B683" t="s">
        <v>560</v>
      </c>
      <c r="C683">
        <v>311</v>
      </c>
      <c r="D683" t="s">
        <v>560</v>
      </c>
      <c r="E683" t="s">
        <v>560</v>
      </c>
      <c r="F683" t="s">
        <v>561</v>
      </c>
      <c r="G683">
        <v>0.71995100000000001</v>
      </c>
      <c r="H683">
        <v>1</v>
      </c>
      <c r="I683" t="s">
        <v>56</v>
      </c>
      <c r="J683" t="s">
        <v>593</v>
      </c>
      <c r="K683" t="s">
        <v>3673</v>
      </c>
      <c r="L683" t="s">
        <v>3674</v>
      </c>
      <c r="M683" t="s">
        <v>3675</v>
      </c>
      <c r="N683">
        <v>15</v>
      </c>
      <c r="O683">
        <v>0.98243999999999998</v>
      </c>
      <c r="P683">
        <v>0.88507999999999998</v>
      </c>
      <c r="S683">
        <f t="shared" si="150"/>
        <v>0.93375999999999992</v>
      </c>
      <c r="T683">
        <v>0.83247000000000004</v>
      </c>
      <c r="U683">
        <v>0.72635000000000005</v>
      </c>
      <c r="X683" s="3">
        <f t="shared" si="151"/>
        <v>0.77941000000000005</v>
      </c>
      <c r="Y683" t="e">
        <f t="shared" si="152"/>
        <v>#DIV/0!</v>
      </c>
      <c r="Z683">
        <v>1.0736000000000001</v>
      </c>
      <c r="AA683">
        <v>0.99822</v>
      </c>
      <c r="AD683">
        <f t="shared" si="153"/>
        <v>1.0359100000000001</v>
      </c>
      <c r="AE683">
        <v>0.94918999999999998</v>
      </c>
      <c r="AF683">
        <v>0.89641000000000004</v>
      </c>
      <c r="AI683">
        <f t="shared" si="154"/>
        <v>0.92280000000000006</v>
      </c>
      <c r="AJ683" t="e">
        <f t="shared" si="155"/>
        <v>#DIV/0!</v>
      </c>
      <c r="AK683" s="1" t="e">
        <f>IF(AND(OR(#REF!&gt;1.49,#REF!&lt; 0.67),#REF!&lt; 0.05),"TL regulate","none")</f>
        <v>#REF!</v>
      </c>
      <c r="AL683" s="1" t="e">
        <f t="shared" si="156"/>
        <v>#DIV/0!</v>
      </c>
      <c r="AM683" s="1" t="e">
        <f t="shared" si="157"/>
        <v>#DIV/0!</v>
      </c>
      <c r="AO683">
        <v>112680000</v>
      </c>
      <c r="AP683">
        <v>0</v>
      </c>
      <c r="AQ683">
        <v>0</v>
      </c>
      <c r="AR683">
        <v>0</v>
      </c>
      <c r="AS683">
        <f t="shared" si="158"/>
        <v>112680000</v>
      </c>
      <c r="AT683">
        <v>122540000</v>
      </c>
      <c r="AU683">
        <v>0</v>
      </c>
      <c r="AV683">
        <v>110570000</v>
      </c>
      <c r="AW683">
        <v>0</v>
      </c>
      <c r="AX683">
        <f t="shared" si="159"/>
        <v>233110000</v>
      </c>
      <c r="AY683">
        <v>104100000</v>
      </c>
      <c r="AZ683">
        <v>0</v>
      </c>
      <c r="BA683">
        <v>0</v>
      </c>
      <c r="BB683">
        <v>0</v>
      </c>
      <c r="BC683">
        <f t="shared" si="160"/>
        <v>104100000</v>
      </c>
      <c r="BE683" t="str">
        <f t="shared" si="161"/>
        <v>void</v>
      </c>
      <c r="BF683">
        <f t="shared" si="162"/>
        <v>1</v>
      </c>
      <c r="BG683">
        <f t="shared" si="163"/>
        <v>2</v>
      </c>
      <c r="BH683">
        <f t="shared" si="164"/>
        <v>1</v>
      </c>
    </row>
    <row r="684" spans="1:60" x14ac:dyDescent="0.45">
      <c r="A684" t="s">
        <v>3676</v>
      </c>
      <c r="B684" t="s">
        <v>3165</v>
      </c>
      <c r="C684">
        <v>93</v>
      </c>
      <c r="D684" t="s">
        <v>3165</v>
      </c>
      <c r="E684" t="s">
        <v>3165</v>
      </c>
      <c r="F684" t="s">
        <v>3166</v>
      </c>
      <c r="G684">
        <v>0.77247200000000005</v>
      </c>
      <c r="H684">
        <v>1</v>
      </c>
      <c r="I684" t="s">
        <v>56</v>
      </c>
      <c r="J684" t="s">
        <v>57</v>
      </c>
      <c r="K684" t="s">
        <v>515</v>
      </c>
      <c r="L684" t="s">
        <v>3677</v>
      </c>
      <c r="M684" t="s">
        <v>3678</v>
      </c>
      <c r="N684">
        <v>3</v>
      </c>
      <c r="Q684">
        <v>0.75610999999999995</v>
      </c>
      <c r="R684">
        <v>0.82499999999999996</v>
      </c>
      <c r="S684">
        <f t="shared" si="150"/>
        <v>0.7905549999999999</v>
      </c>
      <c r="V684">
        <v>0.74270000000000003</v>
      </c>
      <c r="W684">
        <v>0.81645000000000001</v>
      </c>
      <c r="X684" s="3">
        <f t="shared" si="151"/>
        <v>0.77957500000000002</v>
      </c>
      <c r="Y684" t="e">
        <f t="shared" si="152"/>
        <v>#DIV/0!</v>
      </c>
      <c r="AB684">
        <v>0.70562999999999998</v>
      </c>
      <c r="AC684">
        <v>0.85185</v>
      </c>
      <c r="AD684">
        <f t="shared" si="153"/>
        <v>0.77873999999999999</v>
      </c>
      <c r="AG684">
        <v>0.64815</v>
      </c>
      <c r="AH684">
        <v>0.80003000000000002</v>
      </c>
      <c r="AI684">
        <f t="shared" si="154"/>
        <v>0.72409000000000001</v>
      </c>
      <c r="AJ684" t="e">
        <f t="shared" si="155"/>
        <v>#DIV/0!</v>
      </c>
      <c r="AK684" s="1" t="e">
        <f>IF(AND(OR(#REF!&gt;1.49,#REF!&lt; 0.67),#REF!&lt; 0.05),"TL regulate","none")</f>
        <v>#REF!</v>
      </c>
      <c r="AL684" s="1" t="e">
        <f t="shared" si="156"/>
        <v>#DIV/0!</v>
      </c>
      <c r="AM684" s="1" t="e">
        <f t="shared" si="157"/>
        <v>#DIV/0!</v>
      </c>
      <c r="AO684">
        <v>132950000</v>
      </c>
      <c r="AP684">
        <v>0</v>
      </c>
      <c r="AQ684">
        <v>159850000</v>
      </c>
      <c r="AR684">
        <v>36510000</v>
      </c>
      <c r="AS684">
        <f t="shared" si="158"/>
        <v>329310000</v>
      </c>
      <c r="AT684">
        <v>0</v>
      </c>
      <c r="AU684">
        <v>0</v>
      </c>
      <c r="AV684">
        <v>160360000</v>
      </c>
      <c r="AW684">
        <v>23660000</v>
      </c>
      <c r="AX684">
        <f t="shared" si="159"/>
        <v>184020000</v>
      </c>
      <c r="AY684">
        <v>110440000</v>
      </c>
      <c r="AZ684">
        <v>0</v>
      </c>
      <c r="BA684">
        <v>88328000</v>
      </c>
      <c r="BB684">
        <v>17906000</v>
      </c>
      <c r="BC684">
        <f t="shared" si="160"/>
        <v>216674000</v>
      </c>
      <c r="BE684" t="str">
        <f t="shared" si="161"/>
        <v>void</v>
      </c>
      <c r="BF684">
        <f t="shared" si="162"/>
        <v>3</v>
      </c>
      <c r="BG684">
        <f t="shared" si="163"/>
        <v>2</v>
      </c>
      <c r="BH684">
        <f t="shared" si="164"/>
        <v>3</v>
      </c>
    </row>
    <row r="685" spans="1:60" x14ac:dyDescent="0.45">
      <c r="A685" t="s">
        <v>3679</v>
      </c>
      <c r="B685" t="s">
        <v>3680</v>
      </c>
      <c r="C685">
        <v>1240</v>
      </c>
      <c r="D685" t="s">
        <v>3680</v>
      </c>
      <c r="E685" t="s">
        <v>3680</v>
      </c>
      <c r="F685" t="s">
        <v>3681</v>
      </c>
      <c r="G685">
        <v>0.5</v>
      </c>
      <c r="H685">
        <v>1</v>
      </c>
      <c r="I685" t="s">
        <v>56</v>
      </c>
      <c r="J685" t="s">
        <v>63</v>
      </c>
      <c r="K685" t="s">
        <v>64</v>
      </c>
      <c r="L685" t="s">
        <v>3682</v>
      </c>
      <c r="M685" t="s">
        <v>3683</v>
      </c>
      <c r="N685">
        <v>2</v>
      </c>
      <c r="R685">
        <v>0.91403000000000001</v>
      </c>
      <c r="S685">
        <f t="shared" si="150"/>
        <v>0.91403000000000001</v>
      </c>
      <c r="W685">
        <v>0.77959000000000001</v>
      </c>
      <c r="X685" s="3">
        <f t="shared" si="151"/>
        <v>0.77959000000000001</v>
      </c>
      <c r="Y685" t="e">
        <f t="shared" si="152"/>
        <v>#DIV/0!</v>
      </c>
      <c r="AC685">
        <v>1.014</v>
      </c>
      <c r="AD685">
        <f t="shared" si="153"/>
        <v>1.014</v>
      </c>
      <c r="AH685">
        <v>0.93637999999999999</v>
      </c>
      <c r="AI685">
        <f t="shared" si="154"/>
        <v>0.93637999999999999</v>
      </c>
      <c r="AJ685" t="e">
        <f t="shared" si="155"/>
        <v>#DIV/0!</v>
      </c>
      <c r="AK685" s="1" t="e">
        <f>IF(AND(OR(#REF!&gt;1.49,#REF!&lt; 0.67),#REF!&lt; 0.05),"TL regulate","none")</f>
        <v>#REF!</v>
      </c>
      <c r="AL685" s="1" t="e">
        <f t="shared" si="156"/>
        <v>#DIV/0!</v>
      </c>
      <c r="AM685" s="1" t="e">
        <f t="shared" si="157"/>
        <v>#DIV/0!</v>
      </c>
      <c r="AO685">
        <v>0</v>
      </c>
      <c r="AP685">
        <v>0</v>
      </c>
      <c r="AQ685">
        <v>0</v>
      </c>
      <c r="AR685">
        <v>35163000</v>
      </c>
      <c r="AS685">
        <f t="shared" si="158"/>
        <v>35163000</v>
      </c>
      <c r="AT685">
        <v>0</v>
      </c>
      <c r="AU685">
        <v>0</v>
      </c>
      <c r="AV685">
        <v>0</v>
      </c>
      <c r="AW685">
        <v>26227000</v>
      </c>
      <c r="AX685">
        <f t="shared" si="159"/>
        <v>26227000</v>
      </c>
      <c r="AY685">
        <v>0</v>
      </c>
      <c r="AZ685">
        <v>0</v>
      </c>
      <c r="BA685">
        <v>0</v>
      </c>
      <c r="BB685">
        <v>26022000</v>
      </c>
      <c r="BC685">
        <f t="shared" si="160"/>
        <v>26022000</v>
      </c>
      <c r="BE685" t="str">
        <f t="shared" si="161"/>
        <v>void</v>
      </c>
      <c r="BF685">
        <f t="shared" si="162"/>
        <v>1</v>
      </c>
      <c r="BG685">
        <f t="shared" si="163"/>
        <v>1</v>
      </c>
      <c r="BH685">
        <f t="shared" si="164"/>
        <v>1</v>
      </c>
    </row>
    <row r="686" spans="1:60" x14ac:dyDescent="0.45">
      <c r="A686" t="s">
        <v>3684</v>
      </c>
      <c r="B686" t="s">
        <v>3680</v>
      </c>
      <c r="C686">
        <v>1239</v>
      </c>
      <c r="D686" t="s">
        <v>3680</v>
      </c>
      <c r="E686" t="s">
        <v>3680</v>
      </c>
      <c r="F686" t="s">
        <v>3681</v>
      </c>
      <c r="G686">
        <v>0.5</v>
      </c>
      <c r="H686">
        <v>1</v>
      </c>
      <c r="I686" t="s">
        <v>56</v>
      </c>
      <c r="J686" t="s">
        <v>57</v>
      </c>
      <c r="K686" t="s">
        <v>153</v>
      </c>
      <c r="L686" t="s">
        <v>3682</v>
      </c>
      <c r="M686" t="s">
        <v>3683</v>
      </c>
      <c r="N686">
        <v>1</v>
      </c>
      <c r="R686">
        <v>0.91403000000000001</v>
      </c>
      <c r="S686">
        <f t="shared" si="150"/>
        <v>0.91403000000000001</v>
      </c>
      <c r="W686">
        <v>0.77959000000000001</v>
      </c>
      <c r="X686" s="3">
        <f t="shared" si="151"/>
        <v>0.77959000000000001</v>
      </c>
      <c r="Y686" t="e">
        <f t="shared" si="152"/>
        <v>#DIV/0!</v>
      </c>
      <c r="AC686">
        <v>1.014</v>
      </c>
      <c r="AD686">
        <f t="shared" si="153"/>
        <v>1.014</v>
      </c>
      <c r="AH686">
        <v>0.93637999999999999</v>
      </c>
      <c r="AI686">
        <f t="shared" si="154"/>
        <v>0.93637999999999999</v>
      </c>
      <c r="AJ686" t="e">
        <f t="shared" si="155"/>
        <v>#DIV/0!</v>
      </c>
      <c r="AK686" s="1" t="e">
        <f>IF(AND(OR(#REF!&gt;1.49,#REF!&lt; 0.67),#REF!&lt; 0.05),"TL regulate","none")</f>
        <v>#REF!</v>
      </c>
      <c r="AL686" s="1" t="e">
        <f t="shared" si="156"/>
        <v>#DIV/0!</v>
      </c>
      <c r="AM686" s="1" t="e">
        <f t="shared" si="157"/>
        <v>#DIV/0!</v>
      </c>
      <c r="AO686">
        <v>0</v>
      </c>
      <c r="AP686">
        <v>0</v>
      </c>
      <c r="AQ686">
        <v>0</v>
      </c>
      <c r="AR686">
        <v>35163000</v>
      </c>
      <c r="AS686">
        <f t="shared" si="158"/>
        <v>35163000</v>
      </c>
      <c r="AT686">
        <v>0</v>
      </c>
      <c r="AU686">
        <v>0</v>
      </c>
      <c r="AV686">
        <v>0</v>
      </c>
      <c r="AW686">
        <v>26227000</v>
      </c>
      <c r="AX686">
        <f t="shared" si="159"/>
        <v>26227000</v>
      </c>
      <c r="AY686">
        <v>0</v>
      </c>
      <c r="AZ686">
        <v>0</v>
      </c>
      <c r="BA686">
        <v>0</v>
      </c>
      <c r="BB686">
        <v>26022000</v>
      </c>
      <c r="BC686">
        <f t="shared" si="160"/>
        <v>26022000</v>
      </c>
      <c r="BE686" t="str">
        <f t="shared" si="161"/>
        <v>void</v>
      </c>
      <c r="BF686">
        <f t="shared" si="162"/>
        <v>1</v>
      </c>
      <c r="BG686">
        <f t="shared" si="163"/>
        <v>1</v>
      </c>
      <c r="BH686">
        <f t="shared" si="164"/>
        <v>1</v>
      </c>
    </row>
    <row r="687" spans="1:60" x14ac:dyDescent="0.45">
      <c r="A687" t="s">
        <v>3685</v>
      </c>
      <c r="B687" t="s">
        <v>886</v>
      </c>
      <c r="C687" t="s">
        <v>3686</v>
      </c>
      <c r="D687" t="s">
        <v>888</v>
      </c>
      <c r="E687" t="s">
        <v>888</v>
      </c>
      <c r="F687" t="s">
        <v>889</v>
      </c>
      <c r="G687">
        <v>0.97622100000000001</v>
      </c>
      <c r="H687">
        <v>1</v>
      </c>
      <c r="I687" t="s">
        <v>56</v>
      </c>
      <c r="J687" t="s">
        <v>57</v>
      </c>
      <c r="K687" t="s">
        <v>481</v>
      </c>
      <c r="L687" t="s">
        <v>3687</v>
      </c>
      <c r="M687" t="s">
        <v>3688</v>
      </c>
      <c r="N687">
        <v>4</v>
      </c>
      <c r="O687">
        <v>1.0915999999999999</v>
      </c>
      <c r="P687">
        <v>0.65136000000000005</v>
      </c>
      <c r="Q687">
        <v>0.88882000000000005</v>
      </c>
      <c r="S687">
        <f t="shared" si="150"/>
        <v>0.87726000000000004</v>
      </c>
      <c r="T687">
        <v>0.92501999999999995</v>
      </c>
      <c r="U687">
        <v>0.61880999999999997</v>
      </c>
      <c r="V687">
        <v>0.79786000000000001</v>
      </c>
      <c r="X687" s="3">
        <f t="shared" si="151"/>
        <v>0.78056333333333328</v>
      </c>
      <c r="Y687" t="e">
        <f t="shared" si="152"/>
        <v>#DIV/0!</v>
      </c>
      <c r="Z687">
        <v>1.0268999999999999</v>
      </c>
      <c r="AA687">
        <v>0.80986999999999998</v>
      </c>
      <c r="AB687">
        <v>1.1637</v>
      </c>
      <c r="AD687">
        <f t="shared" si="153"/>
        <v>1.0001566666666666</v>
      </c>
      <c r="AE687">
        <v>0.93642999999999998</v>
      </c>
      <c r="AF687">
        <v>0.77283000000000002</v>
      </c>
      <c r="AG687">
        <v>1.0286</v>
      </c>
      <c r="AI687">
        <f t="shared" si="154"/>
        <v>0.91261999999999999</v>
      </c>
      <c r="AJ687" t="e">
        <f t="shared" si="155"/>
        <v>#DIV/0!</v>
      </c>
      <c r="AK687" s="1" t="e">
        <f>IF(AND(OR(#REF!&gt;1.49,#REF!&lt; 0.67),#REF!&lt; 0.05),"TL regulate","none")</f>
        <v>#REF!</v>
      </c>
      <c r="AL687" s="1" t="e">
        <f t="shared" si="156"/>
        <v>#DIV/0!</v>
      </c>
      <c r="AM687" s="1" t="e">
        <f t="shared" si="157"/>
        <v>#DIV/0!</v>
      </c>
      <c r="AO687">
        <v>72361000</v>
      </c>
      <c r="AP687">
        <v>0</v>
      </c>
      <c r="AQ687">
        <v>92175000</v>
      </c>
      <c r="AR687">
        <v>0</v>
      </c>
      <c r="AS687">
        <f t="shared" si="158"/>
        <v>164536000</v>
      </c>
      <c r="AT687">
        <v>16350000</v>
      </c>
      <c r="AU687">
        <v>0</v>
      </c>
      <c r="AV687">
        <v>81112000</v>
      </c>
      <c r="AW687">
        <v>0</v>
      </c>
      <c r="AX687">
        <f t="shared" si="159"/>
        <v>97462000</v>
      </c>
      <c r="AY687">
        <v>18524000</v>
      </c>
      <c r="AZ687">
        <v>0</v>
      </c>
      <c r="BA687">
        <v>77307000</v>
      </c>
      <c r="BB687">
        <v>0</v>
      </c>
      <c r="BC687">
        <f t="shared" si="160"/>
        <v>95831000</v>
      </c>
      <c r="BE687" t="str">
        <f t="shared" si="161"/>
        <v>void</v>
      </c>
      <c r="BF687">
        <f t="shared" si="162"/>
        <v>2</v>
      </c>
      <c r="BG687">
        <f t="shared" si="163"/>
        <v>2</v>
      </c>
      <c r="BH687">
        <f t="shared" si="164"/>
        <v>2</v>
      </c>
    </row>
    <row r="688" spans="1:60" x14ac:dyDescent="0.45">
      <c r="A688" t="s">
        <v>3689</v>
      </c>
      <c r="B688" t="s">
        <v>1305</v>
      </c>
      <c r="C688">
        <v>272</v>
      </c>
      <c r="D688" t="s">
        <v>1305</v>
      </c>
      <c r="E688" t="s">
        <v>1305</v>
      </c>
      <c r="F688" t="s">
        <v>1306</v>
      </c>
      <c r="G688">
        <v>1</v>
      </c>
      <c r="H688">
        <v>1</v>
      </c>
      <c r="I688" t="s">
        <v>56</v>
      </c>
      <c r="J688" t="s">
        <v>57</v>
      </c>
      <c r="K688" t="s">
        <v>1531</v>
      </c>
      <c r="L688" t="s">
        <v>3690</v>
      </c>
      <c r="M688" t="s">
        <v>3691</v>
      </c>
      <c r="N688">
        <v>2</v>
      </c>
      <c r="O688">
        <v>0.82804</v>
      </c>
      <c r="P688">
        <v>0.76329999999999998</v>
      </c>
      <c r="Q688">
        <v>1.0689</v>
      </c>
      <c r="R688">
        <v>0.89151999999999998</v>
      </c>
      <c r="S688">
        <f t="shared" si="150"/>
        <v>0.88793999999999995</v>
      </c>
      <c r="T688">
        <v>0.70984000000000003</v>
      </c>
      <c r="U688">
        <v>0.66615000000000002</v>
      </c>
      <c r="V688">
        <v>0.94076000000000004</v>
      </c>
      <c r="W688">
        <v>0.80759000000000003</v>
      </c>
      <c r="X688" s="3">
        <f t="shared" si="151"/>
        <v>0.78108500000000003</v>
      </c>
      <c r="Y688" t="e">
        <f t="shared" si="152"/>
        <v>#DIV/0!</v>
      </c>
      <c r="Z688">
        <v>0.86673</v>
      </c>
      <c r="AA688">
        <v>0.87129999999999996</v>
      </c>
      <c r="AB688">
        <v>0.90105999999999997</v>
      </c>
      <c r="AC688">
        <v>0.84067999999999998</v>
      </c>
      <c r="AD688">
        <f t="shared" si="153"/>
        <v>0.86994249999999995</v>
      </c>
      <c r="AE688">
        <v>0.77936000000000005</v>
      </c>
      <c r="AF688">
        <v>0.77432999999999996</v>
      </c>
      <c r="AG688">
        <v>0.79815999999999998</v>
      </c>
      <c r="AH688">
        <v>0.76212999999999997</v>
      </c>
      <c r="AI688">
        <f t="shared" si="154"/>
        <v>0.77849499999999994</v>
      </c>
      <c r="AJ688" t="e">
        <f t="shared" si="155"/>
        <v>#DIV/0!</v>
      </c>
      <c r="AK688" s="1" t="e">
        <f>IF(AND(OR(#REF!&gt;1.49,#REF!&lt; 0.67),#REF!&lt; 0.05),"TL regulate","none")</f>
        <v>#REF!</v>
      </c>
      <c r="AL688" s="1" t="e">
        <f t="shared" si="156"/>
        <v>#DIV/0!</v>
      </c>
      <c r="AM688" s="1" t="e">
        <f t="shared" si="157"/>
        <v>#DIV/0!</v>
      </c>
      <c r="AO688">
        <v>66598000</v>
      </c>
      <c r="AP688">
        <v>0</v>
      </c>
      <c r="AQ688">
        <v>33821000</v>
      </c>
      <c r="AR688">
        <v>43376000</v>
      </c>
      <c r="AS688">
        <f t="shared" si="158"/>
        <v>143795000</v>
      </c>
      <c r="AT688">
        <v>61134000</v>
      </c>
      <c r="AU688">
        <v>0</v>
      </c>
      <c r="AV688">
        <v>74122000</v>
      </c>
      <c r="AW688">
        <v>78619000</v>
      </c>
      <c r="AX688">
        <f t="shared" si="159"/>
        <v>213875000</v>
      </c>
      <c r="AY688">
        <v>52536000</v>
      </c>
      <c r="AZ688">
        <v>0</v>
      </c>
      <c r="BA688">
        <v>74088000</v>
      </c>
      <c r="BB688">
        <v>69166000</v>
      </c>
      <c r="BC688">
        <f t="shared" si="160"/>
        <v>195790000</v>
      </c>
      <c r="BE688" t="str">
        <f t="shared" si="161"/>
        <v>void</v>
      </c>
      <c r="BF688">
        <f t="shared" si="162"/>
        <v>3</v>
      </c>
      <c r="BG688">
        <f t="shared" si="163"/>
        <v>3</v>
      </c>
      <c r="BH688">
        <f t="shared" si="164"/>
        <v>3</v>
      </c>
    </row>
    <row r="689" spans="1:60" x14ac:dyDescent="0.45">
      <c r="A689" t="s">
        <v>3692</v>
      </c>
      <c r="B689" t="s">
        <v>3609</v>
      </c>
      <c r="C689" t="s">
        <v>3693</v>
      </c>
      <c r="D689" t="s">
        <v>3611</v>
      </c>
      <c r="E689" t="s">
        <v>3611</v>
      </c>
      <c r="F689" t="s">
        <v>3612</v>
      </c>
      <c r="G689">
        <v>1</v>
      </c>
      <c r="H689">
        <v>1</v>
      </c>
      <c r="I689" t="s">
        <v>56</v>
      </c>
      <c r="J689" t="s">
        <v>57</v>
      </c>
      <c r="K689" t="s">
        <v>487</v>
      </c>
      <c r="L689" t="s">
        <v>3694</v>
      </c>
      <c r="M689" t="s">
        <v>3695</v>
      </c>
      <c r="N689">
        <v>6</v>
      </c>
      <c r="O689">
        <v>1.1558999999999999</v>
      </c>
      <c r="P689">
        <v>0.90756000000000003</v>
      </c>
      <c r="Q689">
        <v>0.86792000000000002</v>
      </c>
      <c r="R689">
        <v>0.88055000000000005</v>
      </c>
      <c r="S689">
        <f t="shared" si="150"/>
        <v>0.95298249999999995</v>
      </c>
      <c r="T689">
        <v>0.92837000000000003</v>
      </c>
      <c r="U689">
        <v>0.75614999999999999</v>
      </c>
      <c r="V689">
        <v>0.71625000000000005</v>
      </c>
      <c r="W689">
        <v>0.72538000000000002</v>
      </c>
      <c r="X689" s="3">
        <f t="shared" si="151"/>
        <v>0.7815375</v>
      </c>
      <c r="Y689" t="e">
        <f t="shared" si="152"/>
        <v>#DIV/0!</v>
      </c>
      <c r="Z689">
        <v>1.0295000000000001</v>
      </c>
      <c r="AA689">
        <v>0.89712000000000003</v>
      </c>
      <c r="AB689">
        <v>0.93288000000000004</v>
      </c>
      <c r="AC689">
        <v>0.80188000000000004</v>
      </c>
      <c r="AD689">
        <f t="shared" si="153"/>
        <v>0.91534500000000008</v>
      </c>
      <c r="AE689">
        <v>0.89002000000000003</v>
      </c>
      <c r="AF689">
        <v>0.77005000000000001</v>
      </c>
      <c r="AG689">
        <v>0.80186000000000002</v>
      </c>
      <c r="AH689">
        <v>0.68462000000000001</v>
      </c>
      <c r="AI689">
        <f t="shared" si="154"/>
        <v>0.7866375000000001</v>
      </c>
      <c r="AJ689" t="e">
        <f t="shared" si="155"/>
        <v>#DIV/0!</v>
      </c>
      <c r="AK689" s="1" t="e">
        <f>IF(AND(OR(#REF!&gt;1.49,#REF!&lt; 0.67),#REF!&lt; 0.05),"TL regulate","none")</f>
        <v>#REF!</v>
      </c>
      <c r="AL689" s="1" t="e">
        <f t="shared" si="156"/>
        <v>#DIV/0!</v>
      </c>
      <c r="AM689" s="1" t="e">
        <f t="shared" si="157"/>
        <v>#DIV/0!</v>
      </c>
      <c r="AO689">
        <v>28411000</v>
      </c>
      <c r="AP689">
        <v>0</v>
      </c>
      <c r="AQ689">
        <v>81182000</v>
      </c>
      <c r="AR689">
        <v>59398000</v>
      </c>
      <c r="AS689">
        <f t="shared" si="158"/>
        <v>168991000</v>
      </c>
      <c r="AT689">
        <v>29651000</v>
      </c>
      <c r="AU689">
        <v>0</v>
      </c>
      <c r="AV689">
        <v>89988000</v>
      </c>
      <c r="AW689">
        <v>61209000</v>
      </c>
      <c r="AX689">
        <f t="shared" si="159"/>
        <v>180848000</v>
      </c>
      <c r="AY689">
        <v>35495000</v>
      </c>
      <c r="AZ689">
        <v>0</v>
      </c>
      <c r="BA689">
        <v>87036000</v>
      </c>
      <c r="BB689">
        <v>44325000</v>
      </c>
      <c r="BC689">
        <f t="shared" si="160"/>
        <v>166856000</v>
      </c>
      <c r="BE689" t="str">
        <f t="shared" si="161"/>
        <v>void</v>
      </c>
      <c r="BF689">
        <f t="shared" si="162"/>
        <v>3</v>
      </c>
      <c r="BG689">
        <f t="shared" si="163"/>
        <v>3</v>
      </c>
      <c r="BH689">
        <f t="shared" si="164"/>
        <v>3</v>
      </c>
    </row>
    <row r="690" spans="1:60" x14ac:dyDescent="0.45">
      <c r="A690" t="s">
        <v>3696</v>
      </c>
      <c r="B690" t="s">
        <v>3697</v>
      </c>
      <c r="C690">
        <v>74</v>
      </c>
      <c r="D690" t="s">
        <v>3697</v>
      </c>
      <c r="E690" t="s">
        <v>3697</v>
      </c>
      <c r="F690" t="s">
        <v>3698</v>
      </c>
      <c r="G690">
        <v>0.99315399999999998</v>
      </c>
      <c r="H690">
        <v>1</v>
      </c>
      <c r="I690" t="s">
        <v>56</v>
      </c>
      <c r="J690" t="s">
        <v>57</v>
      </c>
      <c r="K690" t="s">
        <v>628</v>
      </c>
      <c r="L690" t="s">
        <v>3699</v>
      </c>
      <c r="M690" t="s">
        <v>3700</v>
      </c>
      <c r="N690">
        <v>10</v>
      </c>
      <c r="O690">
        <v>0.91905999999999999</v>
      </c>
      <c r="S690">
        <f t="shared" si="150"/>
        <v>0.91905999999999999</v>
      </c>
      <c r="T690">
        <v>0.78158000000000005</v>
      </c>
      <c r="X690" s="3">
        <f t="shared" si="151"/>
        <v>0.78158000000000005</v>
      </c>
      <c r="Y690" t="e">
        <f t="shared" si="152"/>
        <v>#DIV/0!</v>
      </c>
      <c r="Z690">
        <v>0.97265000000000001</v>
      </c>
      <c r="AD690">
        <f t="shared" si="153"/>
        <v>0.97265000000000001</v>
      </c>
      <c r="AE690">
        <v>0.85392999999999997</v>
      </c>
      <c r="AI690">
        <f t="shared" si="154"/>
        <v>0.85392999999999997</v>
      </c>
      <c r="AJ690" t="e">
        <f t="shared" si="155"/>
        <v>#DIV/0!</v>
      </c>
      <c r="AK690" s="1" t="e">
        <f>IF(AND(OR(#REF!&gt;1.49,#REF!&lt; 0.67),#REF!&lt; 0.05),"TL regulate","none")</f>
        <v>#REF!</v>
      </c>
      <c r="AL690" s="1" t="e">
        <f t="shared" si="156"/>
        <v>#DIV/0!</v>
      </c>
      <c r="AM690" s="1" t="e">
        <f t="shared" si="157"/>
        <v>#DIV/0!</v>
      </c>
      <c r="AO690">
        <v>8796900</v>
      </c>
      <c r="AP690">
        <v>0</v>
      </c>
      <c r="AQ690">
        <v>0</v>
      </c>
      <c r="AR690">
        <v>0</v>
      </c>
      <c r="AS690">
        <f t="shared" si="158"/>
        <v>8796900</v>
      </c>
      <c r="AT690">
        <v>5558900</v>
      </c>
      <c r="AU690">
        <v>0</v>
      </c>
      <c r="AV690">
        <v>0</v>
      </c>
      <c r="AW690">
        <v>0</v>
      </c>
      <c r="AX690">
        <f t="shared" si="159"/>
        <v>5558900</v>
      </c>
      <c r="AY690">
        <v>8324500</v>
      </c>
      <c r="AZ690">
        <v>0</v>
      </c>
      <c r="BA690">
        <v>8378500</v>
      </c>
      <c r="BB690">
        <v>16132000</v>
      </c>
      <c r="BC690">
        <f t="shared" si="160"/>
        <v>32835000</v>
      </c>
      <c r="BE690" t="str">
        <f t="shared" si="161"/>
        <v>void</v>
      </c>
      <c r="BF690">
        <f t="shared" si="162"/>
        <v>1</v>
      </c>
      <c r="BG690">
        <f t="shared" si="163"/>
        <v>1</v>
      </c>
      <c r="BH690">
        <f t="shared" si="164"/>
        <v>3</v>
      </c>
    </row>
    <row r="691" spans="1:60" x14ac:dyDescent="0.45">
      <c r="A691" t="s">
        <v>3701</v>
      </c>
      <c r="B691" t="s">
        <v>3232</v>
      </c>
      <c r="C691">
        <v>271</v>
      </c>
      <c r="D691" t="s">
        <v>3232</v>
      </c>
      <c r="E691" t="s">
        <v>3232</v>
      </c>
      <c r="F691" t="s">
        <v>3233</v>
      </c>
      <c r="G691">
        <v>0.97299500000000005</v>
      </c>
      <c r="H691">
        <v>1</v>
      </c>
      <c r="I691" t="s">
        <v>56</v>
      </c>
      <c r="J691" t="s">
        <v>57</v>
      </c>
      <c r="K691" t="s">
        <v>1866</v>
      </c>
      <c r="L691" t="s">
        <v>3702</v>
      </c>
      <c r="M691" t="s">
        <v>3703</v>
      </c>
      <c r="N691">
        <v>4</v>
      </c>
      <c r="O691">
        <v>1.0307999999999999</v>
      </c>
      <c r="P691">
        <v>0.81613000000000002</v>
      </c>
      <c r="Q691">
        <v>0.8306</v>
      </c>
      <c r="R691">
        <v>0.83076000000000005</v>
      </c>
      <c r="S691">
        <f t="shared" si="150"/>
        <v>0.87707250000000003</v>
      </c>
      <c r="T691">
        <v>0.94411999999999996</v>
      </c>
      <c r="U691">
        <v>0.72197999999999996</v>
      </c>
      <c r="V691">
        <v>0.72758999999999996</v>
      </c>
      <c r="W691">
        <v>0.73380000000000001</v>
      </c>
      <c r="X691" s="3">
        <f t="shared" si="151"/>
        <v>0.78187249999999997</v>
      </c>
      <c r="Y691" t="e">
        <f t="shared" si="152"/>
        <v>#DIV/0!</v>
      </c>
      <c r="Z691">
        <v>1.08</v>
      </c>
      <c r="AA691">
        <v>1.0740000000000001</v>
      </c>
      <c r="AB691">
        <v>0.93876999999999999</v>
      </c>
      <c r="AC691">
        <v>0.98263</v>
      </c>
      <c r="AD691">
        <f t="shared" si="153"/>
        <v>1.01885</v>
      </c>
      <c r="AE691">
        <v>1.0345</v>
      </c>
      <c r="AF691">
        <v>1.0545</v>
      </c>
      <c r="AG691">
        <v>0.90600999999999998</v>
      </c>
      <c r="AH691">
        <v>0.94759000000000004</v>
      </c>
      <c r="AI691">
        <f t="shared" si="154"/>
        <v>0.98564999999999992</v>
      </c>
      <c r="AJ691" t="e">
        <f t="shared" si="155"/>
        <v>#DIV/0!</v>
      </c>
      <c r="AK691" s="1" t="e">
        <f>IF(AND(OR(#REF!&gt;1.49,#REF!&lt; 0.67),#REF!&lt; 0.05),"TL regulate","none")</f>
        <v>#REF!</v>
      </c>
      <c r="AL691" s="1" t="e">
        <f t="shared" si="156"/>
        <v>#DIV/0!</v>
      </c>
      <c r="AM691" s="1" t="e">
        <f t="shared" si="157"/>
        <v>#DIV/0!</v>
      </c>
      <c r="AO691">
        <v>568130000</v>
      </c>
      <c r="AP691">
        <v>0</v>
      </c>
      <c r="AQ691">
        <v>530710000</v>
      </c>
      <c r="AR691">
        <v>483180000</v>
      </c>
      <c r="AS691">
        <f t="shared" si="158"/>
        <v>1582020000</v>
      </c>
      <c r="AT691">
        <v>509440000</v>
      </c>
      <c r="AU691">
        <v>0</v>
      </c>
      <c r="AV691">
        <v>460150000</v>
      </c>
      <c r="AW691">
        <v>433320000</v>
      </c>
      <c r="AX691">
        <f t="shared" si="159"/>
        <v>1402910000</v>
      </c>
      <c r="AY691">
        <v>513090000</v>
      </c>
      <c r="AZ691">
        <v>0</v>
      </c>
      <c r="BA691">
        <v>443140000</v>
      </c>
      <c r="BB691">
        <v>425700000</v>
      </c>
      <c r="BC691">
        <f t="shared" si="160"/>
        <v>1381930000</v>
      </c>
      <c r="BE691" t="str">
        <f t="shared" si="161"/>
        <v>void</v>
      </c>
      <c r="BF691">
        <f t="shared" si="162"/>
        <v>3</v>
      </c>
      <c r="BG691">
        <f t="shared" si="163"/>
        <v>3</v>
      </c>
      <c r="BH691">
        <f t="shared" si="164"/>
        <v>3</v>
      </c>
    </row>
    <row r="692" spans="1:60" x14ac:dyDescent="0.45">
      <c r="A692" t="s">
        <v>3704</v>
      </c>
      <c r="B692" t="s">
        <v>3705</v>
      </c>
      <c r="C692">
        <v>375</v>
      </c>
      <c r="D692" t="s">
        <v>3705</v>
      </c>
      <c r="E692" t="s">
        <v>3705</v>
      </c>
      <c r="F692" t="s">
        <v>3706</v>
      </c>
      <c r="G692">
        <v>0.99999099999999996</v>
      </c>
      <c r="H692">
        <v>1</v>
      </c>
      <c r="I692" t="s">
        <v>56</v>
      </c>
      <c r="J692" t="s">
        <v>57</v>
      </c>
      <c r="K692" t="s">
        <v>240</v>
      </c>
      <c r="L692" t="s">
        <v>3707</v>
      </c>
      <c r="M692" t="s">
        <v>3708</v>
      </c>
      <c r="N692">
        <v>3</v>
      </c>
      <c r="O692">
        <v>0.98729999999999996</v>
      </c>
      <c r="P692">
        <v>0.95201999999999998</v>
      </c>
      <c r="Q692">
        <v>0.93520000000000003</v>
      </c>
      <c r="R692">
        <v>0.88173000000000001</v>
      </c>
      <c r="S692">
        <f t="shared" si="150"/>
        <v>0.93906250000000002</v>
      </c>
      <c r="T692">
        <v>0.83237000000000005</v>
      </c>
      <c r="U692">
        <v>0.78452999999999995</v>
      </c>
      <c r="V692">
        <v>0.77103999999999995</v>
      </c>
      <c r="W692">
        <v>0.73977999999999999</v>
      </c>
      <c r="X692" s="3">
        <f t="shared" si="151"/>
        <v>0.78193000000000001</v>
      </c>
      <c r="Y692" t="e">
        <f t="shared" si="152"/>
        <v>#DIV/0!</v>
      </c>
      <c r="Z692">
        <v>1.03</v>
      </c>
      <c r="AA692">
        <v>0.99299000000000004</v>
      </c>
      <c r="AB692">
        <v>0.97023999999999999</v>
      </c>
      <c r="AC692">
        <v>0.99592999999999998</v>
      </c>
      <c r="AD692">
        <f t="shared" si="153"/>
        <v>0.99729000000000001</v>
      </c>
      <c r="AE692">
        <v>0.91088999999999998</v>
      </c>
      <c r="AF692">
        <v>0.88407000000000002</v>
      </c>
      <c r="AG692">
        <v>0.83850000000000002</v>
      </c>
      <c r="AH692">
        <v>0.86872000000000005</v>
      </c>
      <c r="AI692">
        <f t="shared" si="154"/>
        <v>0.87554500000000013</v>
      </c>
      <c r="AJ692" t="e">
        <f t="shared" si="155"/>
        <v>#DIV/0!</v>
      </c>
      <c r="AK692" s="1" t="e">
        <f>IF(AND(OR(#REF!&gt;1.49,#REF!&lt; 0.67),#REF!&lt; 0.05),"TL regulate","none")</f>
        <v>#REF!</v>
      </c>
      <c r="AL692" s="1" t="e">
        <f t="shared" si="156"/>
        <v>#DIV/0!</v>
      </c>
      <c r="AM692" s="1" t="e">
        <f t="shared" si="157"/>
        <v>#DIV/0!</v>
      </c>
      <c r="AO692">
        <v>357590000</v>
      </c>
      <c r="AP692">
        <v>0</v>
      </c>
      <c r="AQ692">
        <v>254060000</v>
      </c>
      <c r="AR692">
        <v>257440000</v>
      </c>
      <c r="AS692">
        <f t="shared" si="158"/>
        <v>869090000</v>
      </c>
      <c r="AT692">
        <v>318130000</v>
      </c>
      <c r="AU692">
        <v>0</v>
      </c>
      <c r="AV692">
        <v>262240000</v>
      </c>
      <c r="AW692">
        <v>248730000</v>
      </c>
      <c r="AX692">
        <f t="shared" si="159"/>
        <v>829100000</v>
      </c>
      <c r="AY692">
        <v>343800000</v>
      </c>
      <c r="AZ692">
        <v>0</v>
      </c>
      <c r="BA692">
        <v>249620000</v>
      </c>
      <c r="BB692">
        <v>236430000</v>
      </c>
      <c r="BC692">
        <f t="shared" si="160"/>
        <v>829850000</v>
      </c>
      <c r="BE692" t="str">
        <f t="shared" si="161"/>
        <v>void</v>
      </c>
      <c r="BF692">
        <f t="shared" si="162"/>
        <v>3</v>
      </c>
      <c r="BG692">
        <f t="shared" si="163"/>
        <v>3</v>
      </c>
      <c r="BH692">
        <f t="shared" si="164"/>
        <v>3</v>
      </c>
    </row>
    <row r="693" spans="1:60" x14ac:dyDescent="0.45">
      <c r="A693" t="s">
        <v>3709</v>
      </c>
      <c r="B693" t="s">
        <v>3710</v>
      </c>
      <c r="C693" t="s">
        <v>3711</v>
      </c>
      <c r="D693" t="s">
        <v>3712</v>
      </c>
      <c r="E693" t="s">
        <v>3712</v>
      </c>
      <c r="F693" t="s">
        <v>3713</v>
      </c>
      <c r="G693">
        <v>0.99958499999999995</v>
      </c>
      <c r="H693">
        <v>1</v>
      </c>
      <c r="I693" t="s">
        <v>56</v>
      </c>
      <c r="J693" t="s">
        <v>57</v>
      </c>
      <c r="K693" t="s">
        <v>3123</v>
      </c>
      <c r="L693" t="s">
        <v>3714</v>
      </c>
      <c r="M693" t="s">
        <v>3715</v>
      </c>
      <c r="N693">
        <v>6</v>
      </c>
      <c r="O693">
        <v>0.85558999999999996</v>
      </c>
      <c r="P693">
        <v>1.0065</v>
      </c>
      <c r="Q693">
        <v>1.0288999999999999</v>
      </c>
      <c r="R693">
        <v>0.83814</v>
      </c>
      <c r="S693">
        <f t="shared" si="150"/>
        <v>0.9322824999999999</v>
      </c>
      <c r="T693">
        <v>0.72921000000000002</v>
      </c>
      <c r="U693">
        <v>0.82640000000000002</v>
      </c>
      <c r="V693">
        <v>0.85833000000000004</v>
      </c>
      <c r="W693">
        <v>0.71580999999999995</v>
      </c>
      <c r="X693" s="3">
        <f t="shared" si="151"/>
        <v>0.78243750000000001</v>
      </c>
      <c r="Y693" t="e">
        <f t="shared" si="152"/>
        <v>#DIV/0!</v>
      </c>
      <c r="Z693">
        <v>0.74134999999999995</v>
      </c>
      <c r="AA693">
        <v>0.92193000000000003</v>
      </c>
      <c r="AB693">
        <v>0.92395000000000005</v>
      </c>
      <c r="AC693">
        <v>0.73062000000000005</v>
      </c>
      <c r="AD693">
        <f t="shared" si="153"/>
        <v>0.82946249999999999</v>
      </c>
      <c r="AE693">
        <v>0.65071000000000001</v>
      </c>
      <c r="AF693">
        <v>0.82704999999999995</v>
      </c>
      <c r="AG693">
        <v>0.80578000000000005</v>
      </c>
      <c r="AH693">
        <v>0.64302000000000004</v>
      </c>
      <c r="AI693">
        <f t="shared" si="154"/>
        <v>0.73163999999999996</v>
      </c>
      <c r="AJ693" t="e">
        <f t="shared" si="155"/>
        <v>#DIV/0!</v>
      </c>
      <c r="AK693" s="1" t="e">
        <f>IF(AND(OR(#REF!&gt;1.49,#REF!&lt; 0.67),#REF!&lt; 0.05),"TL regulate","none")</f>
        <v>#REF!</v>
      </c>
      <c r="AL693" s="1" t="e">
        <f t="shared" si="156"/>
        <v>#DIV/0!</v>
      </c>
      <c r="AM693" s="1" t="e">
        <f t="shared" si="157"/>
        <v>#DIV/0!</v>
      </c>
      <c r="AO693">
        <v>116970000</v>
      </c>
      <c r="AP693">
        <v>0</v>
      </c>
      <c r="AQ693">
        <v>150330000</v>
      </c>
      <c r="AR693">
        <v>132370000</v>
      </c>
      <c r="AS693">
        <f t="shared" si="158"/>
        <v>399670000</v>
      </c>
      <c r="AT693">
        <v>130970000</v>
      </c>
      <c r="AU693">
        <v>0</v>
      </c>
      <c r="AV693">
        <v>163710000</v>
      </c>
      <c r="AW693">
        <v>147170000</v>
      </c>
      <c r="AX693">
        <f t="shared" si="159"/>
        <v>441850000</v>
      </c>
      <c r="AY693">
        <v>116020000</v>
      </c>
      <c r="AZ693">
        <v>0</v>
      </c>
      <c r="BA693">
        <v>152640000</v>
      </c>
      <c r="BB693">
        <v>124160000</v>
      </c>
      <c r="BC693">
        <f t="shared" si="160"/>
        <v>392820000</v>
      </c>
      <c r="BE693" t="str">
        <f t="shared" si="161"/>
        <v>void</v>
      </c>
      <c r="BF693">
        <f t="shared" si="162"/>
        <v>3</v>
      </c>
      <c r="BG693">
        <f t="shared" si="163"/>
        <v>3</v>
      </c>
      <c r="BH693">
        <f t="shared" si="164"/>
        <v>3</v>
      </c>
    </row>
    <row r="694" spans="1:60" x14ac:dyDescent="0.45">
      <c r="A694" t="s">
        <v>3716</v>
      </c>
      <c r="B694" t="s">
        <v>3609</v>
      </c>
      <c r="C694" t="s">
        <v>3717</v>
      </c>
      <c r="D694" t="s">
        <v>3611</v>
      </c>
      <c r="E694" t="s">
        <v>3611</v>
      </c>
      <c r="F694" t="s">
        <v>3612</v>
      </c>
      <c r="G694">
        <v>0.96876499999999999</v>
      </c>
      <c r="H694">
        <v>1</v>
      </c>
      <c r="I694" t="s">
        <v>56</v>
      </c>
      <c r="J694" t="s">
        <v>57</v>
      </c>
      <c r="K694" t="s">
        <v>526</v>
      </c>
      <c r="L694" t="s">
        <v>3718</v>
      </c>
      <c r="M694" t="s">
        <v>3719</v>
      </c>
      <c r="N694">
        <v>3</v>
      </c>
      <c r="O694">
        <v>0.97433000000000003</v>
      </c>
      <c r="S694">
        <f t="shared" si="150"/>
        <v>0.97433000000000003</v>
      </c>
      <c r="T694">
        <v>0.78258000000000005</v>
      </c>
      <c r="X694" s="3">
        <f t="shared" si="151"/>
        <v>0.78258000000000005</v>
      </c>
      <c r="Y694" t="e">
        <f t="shared" si="152"/>
        <v>#DIV/0!</v>
      </c>
      <c r="Z694">
        <v>1.2351000000000001</v>
      </c>
      <c r="AD694">
        <f t="shared" si="153"/>
        <v>1.2351000000000001</v>
      </c>
      <c r="AE694">
        <v>1.0678000000000001</v>
      </c>
      <c r="AI694">
        <f t="shared" si="154"/>
        <v>1.0678000000000001</v>
      </c>
      <c r="AJ694" t="e">
        <f t="shared" si="155"/>
        <v>#DIV/0!</v>
      </c>
      <c r="AK694" s="1" t="e">
        <f>IF(AND(OR(#REF!&gt;1.49,#REF!&lt; 0.67),#REF!&lt; 0.05),"TL regulate","none")</f>
        <v>#REF!</v>
      </c>
      <c r="AL694" s="1" t="e">
        <f t="shared" si="156"/>
        <v>#DIV/0!</v>
      </c>
      <c r="AM694" s="1" t="e">
        <f t="shared" si="157"/>
        <v>#DIV/0!</v>
      </c>
      <c r="AO694">
        <v>30177000</v>
      </c>
      <c r="AP694">
        <v>0</v>
      </c>
      <c r="AQ694">
        <v>0</v>
      </c>
      <c r="AR694">
        <v>0</v>
      </c>
      <c r="AS694">
        <f t="shared" si="158"/>
        <v>30177000</v>
      </c>
      <c r="AT694">
        <v>33021000</v>
      </c>
      <c r="AU694">
        <v>0</v>
      </c>
      <c r="AV694">
        <v>0</v>
      </c>
      <c r="AW694">
        <v>0</v>
      </c>
      <c r="AX694">
        <f t="shared" si="159"/>
        <v>33021000</v>
      </c>
      <c r="AY694">
        <v>30381000</v>
      </c>
      <c r="AZ694">
        <v>0</v>
      </c>
      <c r="BA694">
        <v>0</v>
      </c>
      <c r="BB694">
        <v>0</v>
      </c>
      <c r="BC694">
        <f t="shared" si="160"/>
        <v>30381000</v>
      </c>
      <c r="BE694" t="str">
        <f t="shared" si="161"/>
        <v>void</v>
      </c>
      <c r="BF694">
        <f t="shared" si="162"/>
        <v>1</v>
      </c>
      <c r="BG694">
        <f t="shared" si="163"/>
        <v>1</v>
      </c>
      <c r="BH694">
        <f t="shared" si="164"/>
        <v>1</v>
      </c>
    </row>
    <row r="695" spans="1:60" x14ac:dyDescent="0.45">
      <c r="A695" t="s">
        <v>3720</v>
      </c>
      <c r="B695" t="s">
        <v>3721</v>
      </c>
      <c r="C695" t="s">
        <v>3722</v>
      </c>
      <c r="D695" t="s">
        <v>3723</v>
      </c>
      <c r="E695" t="s">
        <v>3723</v>
      </c>
      <c r="F695" t="s">
        <v>3724</v>
      </c>
      <c r="G695">
        <v>1</v>
      </c>
      <c r="H695">
        <v>1</v>
      </c>
      <c r="I695" t="s">
        <v>56</v>
      </c>
      <c r="J695" t="s">
        <v>627</v>
      </c>
      <c r="K695" t="s">
        <v>2032</v>
      </c>
      <c r="L695" t="s">
        <v>3725</v>
      </c>
      <c r="M695" t="s">
        <v>3726</v>
      </c>
      <c r="N695">
        <v>5</v>
      </c>
      <c r="O695">
        <v>0.98463999999999996</v>
      </c>
      <c r="P695">
        <v>1.0575000000000001</v>
      </c>
      <c r="Q695">
        <v>0.79720000000000002</v>
      </c>
      <c r="S695">
        <f t="shared" si="150"/>
        <v>0.94644666666666666</v>
      </c>
      <c r="T695">
        <v>0.80766000000000004</v>
      </c>
      <c r="U695">
        <v>0.86140000000000005</v>
      </c>
      <c r="V695">
        <v>0.67874999999999996</v>
      </c>
      <c r="X695" s="3">
        <f t="shared" si="151"/>
        <v>0.78260333333333332</v>
      </c>
      <c r="Y695" t="e">
        <f t="shared" si="152"/>
        <v>#DIV/0!</v>
      </c>
      <c r="Z695">
        <v>0.82269000000000003</v>
      </c>
      <c r="AA695">
        <v>1.0343</v>
      </c>
      <c r="AB695">
        <v>0.78717999999999999</v>
      </c>
      <c r="AD695">
        <f t="shared" si="153"/>
        <v>0.88139000000000001</v>
      </c>
      <c r="AE695">
        <v>0.68657999999999997</v>
      </c>
      <c r="AF695">
        <v>0.86519000000000001</v>
      </c>
      <c r="AG695">
        <v>0.67</v>
      </c>
      <c r="AI695">
        <f t="shared" si="154"/>
        <v>0.74058999999999997</v>
      </c>
      <c r="AJ695" t="e">
        <f t="shared" si="155"/>
        <v>#DIV/0!</v>
      </c>
      <c r="AK695" s="1" t="e">
        <f>IF(AND(OR(#REF!&gt;1.49,#REF!&lt; 0.67),#REF!&lt; 0.05),"TL regulate","none")</f>
        <v>#REF!</v>
      </c>
      <c r="AL695" s="1" t="e">
        <f t="shared" si="156"/>
        <v>#DIV/0!</v>
      </c>
      <c r="AM695" s="1" t="e">
        <f t="shared" si="157"/>
        <v>#DIV/0!</v>
      </c>
      <c r="AO695">
        <v>13535000</v>
      </c>
      <c r="AP695">
        <v>0</v>
      </c>
      <c r="AQ695">
        <v>12221000</v>
      </c>
      <c r="AR695">
        <v>0</v>
      </c>
      <c r="AS695">
        <f t="shared" si="158"/>
        <v>25756000</v>
      </c>
      <c r="AT695">
        <v>14619000</v>
      </c>
      <c r="AU695">
        <v>0</v>
      </c>
      <c r="AV695">
        <v>12763000</v>
      </c>
      <c r="AW695">
        <v>0</v>
      </c>
      <c r="AX695">
        <f t="shared" si="159"/>
        <v>27382000</v>
      </c>
      <c r="AY695">
        <v>12537000</v>
      </c>
      <c r="AZ695">
        <v>0</v>
      </c>
      <c r="BA695">
        <v>10169000</v>
      </c>
      <c r="BB695">
        <v>0</v>
      </c>
      <c r="BC695">
        <f t="shared" si="160"/>
        <v>22706000</v>
      </c>
      <c r="BE695" t="str">
        <f t="shared" si="161"/>
        <v>void</v>
      </c>
      <c r="BF695">
        <f t="shared" si="162"/>
        <v>2</v>
      </c>
      <c r="BG695">
        <f t="shared" si="163"/>
        <v>2</v>
      </c>
      <c r="BH695">
        <f t="shared" si="164"/>
        <v>2</v>
      </c>
    </row>
    <row r="696" spans="1:60" x14ac:dyDescent="0.45">
      <c r="A696" t="s">
        <v>3727</v>
      </c>
      <c r="B696" t="s">
        <v>3728</v>
      </c>
      <c r="C696" t="s">
        <v>3729</v>
      </c>
      <c r="D696" t="s">
        <v>3730</v>
      </c>
      <c r="E696" t="s">
        <v>3730</v>
      </c>
      <c r="F696" t="s">
        <v>3731</v>
      </c>
      <c r="G696">
        <v>1</v>
      </c>
      <c r="H696">
        <v>1</v>
      </c>
      <c r="I696" t="s">
        <v>56</v>
      </c>
      <c r="J696" t="s">
        <v>57</v>
      </c>
      <c r="K696" t="s">
        <v>676</v>
      </c>
      <c r="L696" t="s">
        <v>3732</v>
      </c>
      <c r="M696" t="s">
        <v>3733</v>
      </c>
      <c r="N696">
        <v>6</v>
      </c>
      <c r="O696">
        <v>1.0064</v>
      </c>
      <c r="P696">
        <v>0.74958999999999998</v>
      </c>
      <c r="Q696">
        <v>0.67351000000000005</v>
      </c>
      <c r="S696">
        <f t="shared" si="150"/>
        <v>0.80983333333333329</v>
      </c>
      <c r="T696">
        <v>0.95584999999999998</v>
      </c>
      <c r="U696">
        <v>0.74941000000000002</v>
      </c>
      <c r="V696">
        <v>0.64324000000000003</v>
      </c>
      <c r="X696" s="3">
        <f t="shared" si="151"/>
        <v>0.78283333333333338</v>
      </c>
      <c r="Y696" t="e">
        <f t="shared" si="152"/>
        <v>#DIV/0!</v>
      </c>
      <c r="Z696">
        <v>0.71438000000000001</v>
      </c>
      <c r="AA696">
        <v>0.70508000000000004</v>
      </c>
      <c r="AB696">
        <v>0.62912999999999997</v>
      </c>
      <c r="AD696">
        <f t="shared" si="153"/>
        <v>0.68286333333333327</v>
      </c>
      <c r="AE696">
        <v>0.63187000000000004</v>
      </c>
      <c r="AF696">
        <v>0.64319000000000004</v>
      </c>
      <c r="AG696">
        <v>0.57926</v>
      </c>
      <c r="AI696">
        <f t="shared" si="154"/>
        <v>0.61810666666666669</v>
      </c>
      <c r="AJ696" t="e">
        <f t="shared" si="155"/>
        <v>#DIV/0!</v>
      </c>
      <c r="AK696" s="1" t="e">
        <f>IF(AND(OR(#REF!&gt;1.49,#REF!&lt; 0.67),#REF!&lt; 0.05),"TL regulate","none")</f>
        <v>#REF!</v>
      </c>
      <c r="AL696" s="1" t="e">
        <f t="shared" si="156"/>
        <v>#DIV/0!</v>
      </c>
      <c r="AM696" s="1" t="e">
        <f t="shared" si="157"/>
        <v>#DIV/0!</v>
      </c>
      <c r="AO696">
        <v>13834000</v>
      </c>
      <c r="AP696">
        <v>0</v>
      </c>
      <c r="AQ696">
        <v>18869000</v>
      </c>
      <c r="AR696">
        <v>0</v>
      </c>
      <c r="AS696">
        <f t="shared" si="158"/>
        <v>32703000</v>
      </c>
      <c r="AT696">
        <v>22094000</v>
      </c>
      <c r="AU696">
        <v>0</v>
      </c>
      <c r="AV696">
        <v>24035000</v>
      </c>
      <c r="AW696">
        <v>0</v>
      </c>
      <c r="AX696">
        <f t="shared" si="159"/>
        <v>46129000</v>
      </c>
      <c r="AY696">
        <v>16251000</v>
      </c>
      <c r="AZ696">
        <v>0</v>
      </c>
      <c r="BA696">
        <v>15864000</v>
      </c>
      <c r="BB696">
        <v>0</v>
      </c>
      <c r="BC696">
        <f t="shared" si="160"/>
        <v>32115000</v>
      </c>
      <c r="BE696" t="str">
        <f t="shared" si="161"/>
        <v>void</v>
      </c>
      <c r="BF696">
        <f t="shared" si="162"/>
        <v>2</v>
      </c>
      <c r="BG696">
        <f t="shared" si="163"/>
        <v>2</v>
      </c>
      <c r="BH696">
        <f t="shared" si="164"/>
        <v>2</v>
      </c>
    </row>
    <row r="697" spans="1:60" x14ac:dyDescent="0.45">
      <c r="A697" t="s">
        <v>3734</v>
      </c>
      <c r="B697" t="s">
        <v>3735</v>
      </c>
      <c r="C697">
        <v>745</v>
      </c>
      <c r="D697" t="s">
        <v>3735</v>
      </c>
      <c r="E697" t="s">
        <v>3735</v>
      </c>
      <c r="F697" t="s">
        <v>3736</v>
      </c>
      <c r="G697">
        <v>0.97103099999999998</v>
      </c>
      <c r="H697">
        <v>1</v>
      </c>
      <c r="I697" t="s">
        <v>56</v>
      </c>
      <c r="J697" t="s">
        <v>57</v>
      </c>
      <c r="K697" t="s">
        <v>1301</v>
      </c>
      <c r="L697" t="s">
        <v>3737</v>
      </c>
      <c r="M697" t="s">
        <v>3738</v>
      </c>
      <c r="N697">
        <v>8</v>
      </c>
      <c r="O697">
        <v>0.88895000000000002</v>
      </c>
      <c r="P697">
        <v>0.91469999999999996</v>
      </c>
      <c r="Q697">
        <v>0.82430000000000003</v>
      </c>
      <c r="R697">
        <v>0.94111999999999996</v>
      </c>
      <c r="S697">
        <f t="shared" si="150"/>
        <v>0.89226749999999999</v>
      </c>
      <c r="T697">
        <v>0.78832999999999998</v>
      </c>
      <c r="U697">
        <v>0.81425999999999998</v>
      </c>
      <c r="V697">
        <v>0.70848999999999995</v>
      </c>
      <c r="W697">
        <v>0.82135999999999998</v>
      </c>
      <c r="X697" s="3">
        <f t="shared" si="151"/>
        <v>0.78310999999999997</v>
      </c>
      <c r="Y697" t="e">
        <f t="shared" si="152"/>
        <v>#DIV/0!</v>
      </c>
      <c r="Z697">
        <v>0.77322000000000002</v>
      </c>
      <c r="AA697">
        <v>0.78713</v>
      </c>
      <c r="AB697">
        <v>0.77781999999999996</v>
      </c>
      <c r="AC697">
        <v>0.83550000000000002</v>
      </c>
      <c r="AD697">
        <f t="shared" si="153"/>
        <v>0.7934175</v>
      </c>
      <c r="AE697">
        <v>0.72123000000000004</v>
      </c>
      <c r="AF697">
        <v>0.75593999999999995</v>
      </c>
      <c r="AG697">
        <v>0.73541999999999996</v>
      </c>
      <c r="AH697">
        <v>0.78749999999999998</v>
      </c>
      <c r="AI697">
        <f t="shared" si="154"/>
        <v>0.75002250000000004</v>
      </c>
      <c r="AJ697" t="e">
        <f t="shared" si="155"/>
        <v>#DIV/0!</v>
      </c>
      <c r="AK697" s="1" t="e">
        <f>IF(AND(OR(#REF!&gt;1.49,#REF!&lt; 0.67),#REF!&lt; 0.05),"TL regulate","none")</f>
        <v>#REF!</v>
      </c>
      <c r="AL697" s="1" t="e">
        <f t="shared" si="156"/>
        <v>#DIV/0!</v>
      </c>
      <c r="AM697" s="1" t="e">
        <f t="shared" si="157"/>
        <v>#DIV/0!</v>
      </c>
      <c r="AO697">
        <v>89137000</v>
      </c>
      <c r="AP697">
        <v>0</v>
      </c>
      <c r="AQ697">
        <v>86816000</v>
      </c>
      <c r="AR697">
        <v>67789000</v>
      </c>
      <c r="AS697">
        <f t="shared" si="158"/>
        <v>243742000</v>
      </c>
      <c r="AT697">
        <v>107780000</v>
      </c>
      <c r="AU697">
        <v>0</v>
      </c>
      <c r="AV697">
        <v>98783000</v>
      </c>
      <c r="AW697">
        <v>83946000</v>
      </c>
      <c r="AX697">
        <f t="shared" si="159"/>
        <v>290509000</v>
      </c>
      <c r="AY697">
        <v>82875000</v>
      </c>
      <c r="AZ697">
        <v>0</v>
      </c>
      <c r="BA697">
        <v>74557000</v>
      </c>
      <c r="BB697">
        <v>69019000</v>
      </c>
      <c r="BC697">
        <f t="shared" si="160"/>
        <v>226451000</v>
      </c>
      <c r="BE697" t="str">
        <f t="shared" si="161"/>
        <v>void</v>
      </c>
      <c r="BF697">
        <f t="shared" si="162"/>
        <v>3</v>
      </c>
      <c r="BG697">
        <f t="shared" si="163"/>
        <v>3</v>
      </c>
      <c r="BH697">
        <f t="shared" si="164"/>
        <v>3</v>
      </c>
    </row>
    <row r="698" spans="1:60" x14ac:dyDescent="0.45">
      <c r="A698" t="s">
        <v>3739</v>
      </c>
      <c r="B698" t="s">
        <v>753</v>
      </c>
      <c r="C698">
        <v>237</v>
      </c>
      <c r="D698" t="s">
        <v>753</v>
      </c>
      <c r="E698" t="s">
        <v>753</v>
      </c>
      <c r="F698" t="s">
        <v>3740</v>
      </c>
      <c r="G698">
        <v>1</v>
      </c>
      <c r="H698">
        <v>1</v>
      </c>
      <c r="I698" t="s">
        <v>56</v>
      </c>
      <c r="J698" t="s">
        <v>57</v>
      </c>
      <c r="K698" t="s">
        <v>1936</v>
      </c>
      <c r="L698" t="s">
        <v>3741</v>
      </c>
      <c r="M698" t="s">
        <v>3742</v>
      </c>
      <c r="N698">
        <v>5</v>
      </c>
      <c r="O698">
        <v>0.94442999999999999</v>
      </c>
      <c r="Q698">
        <v>0.98035000000000005</v>
      </c>
      <c r="R698">
        <v>0.88605999999999996</v>
      </c>
      <c r="S698">
        <f t="shared" si="150"/>
        <v>0.93694666666666671</v>
      </c>
      <c r="T698">
        <v>0.79584999999999995</v>
      </c>
      <c r="V698">
        <v>0.82455999999999996</v>
      </c>
      <c r="W698">
        <v>0.72941999999999996</v>
      </c>
      <c r="X698" s="3">
        <f t="shared" si="151"/>
        <v>0.78327666666666662</v>
      </c>
      <c r="Y698" t="e">
        <f t="shared" si="152"/>
        <v>#DIV/0!</v>
      </c>
      <c r="Z698">
        <v>0.92037000000000002</v>
      </c>
      <c r="AB698">
        <v>0.89249999999999996</v>
      </c>
      <c r="AC698">
        <v>0.79822000000000004</v>
      </c>
      <c r="AD698">
        <f t="shared" si="153"/>
        <v>0.87036333333333327</v>
      </c>
      <c r="AE698">
        <v>0.81510000000000005</v>
      </c>
      <c r="AG698">
        <v>0.75688999999999995</v>
      </c>
      <c r="AH698">
        <v>0.68966000000000005</v>
      </c>
      <c r="AI698">
        <f t="shared" si="154"/>
        <v>0.75388333333333335</v>
      </c>
      <c r="AJ698" t="e">
        <f t="shared" si="155"/>
        <v>#DIV/0!</v>
      </c>
      <c r="AK698" s="1" t="e">
        <f>IF(AND(OR(#REF!&gt;1.49,#REF!&lt; 0.67),#REF!&lt; 0.05),"TL regulate","none")</f>
        <v>#REF!</v>
      </c>
      <c r="AL698" s="1" t="e">
        <f t="shared" si="156"/>
        <v>#DIV/0!</v>
      </c>
      <c r="AM698" s="1" t="e">
        <f t="shared" si="157"/>
        <v>#DIV/0!</v>
      </c>
      <c r="AO698">
        <v>96057000</v>
      </c>
      <c r="AP698">
        <v>0</v>
      </c>
      <c r="AQ698">
        <v>114550000</v>
      </c>
      <c r="AR698">
        <v>84162000</v>
      </c>
      <c r="AS698">
        <f t="shared" si="158"/>
        <v>294769000</v>
      </c>
      <c r="AT698">
        <v>106120000</v>
      </c>
      <c r="AU698">
        <v>0</v>
      </c>
      <c r="AV698">
        <v>130370000</v>
      </c>
      <c r="AW698">
        <v>90056000</v>
      </c>
      <c r="AX698">
        <f t="shared" si="159"/>
        <v>326546000</v>
      </c>
      <c r="AY698">
        <v>102870000</v>
      </c>
      <c r="AZ698">
        <v>0</v>
      </c>
      <c r="BA698">
        <v>112660000</v>
      </c>
      <c r="BB698">
        <v>74807000</v>
      </c>
      <c r="BC698">
        <f t="shared" si="160"/>
        <v>290337000</v>
      </c>
      <c r="BE698" t="str">
        <f t="shared" si="161"/>
        <v>void</v>
      </c>
      <c r="BF698">
        <f t="shared" si="162"/>
        <v>3</v>
      </c>
      <c r="BG698">
        <f t="shared" si="163"/>
        <v>3</v>
      </c>
      <c r="BH698">
        <f t="shared" si="164"/>
        <v>3</v>
      </c>
    </row>
    <row r="699" spans="1:60" x14ac:dyDescent="0.45">
      <c r="A699" t="s">
        <v>3743</v>
      </c>
      <c r="B699" t="s">
        <v>3744</v>
      </c>
      <c r="C699" t="s">
        <v>3745</v>
      </c>
      <c r="D699" t="s">
        <v>3746</v>
      </c>
      <c r="E699" t="s">
        <v>3746</v>
      </c>
      <c r="F699" t="s">
        <v>3747</v>
      </c>
      <c r="G699">
        <v>0.99990500000000004</v>
      </c>
      <c r="H699">
        <v>1</v>
      </c>
      <c r="I699" t="s">
        <v>56</v>
      </c>
      <c r="J699" t="s">
        <v>57</v>
      </c>
      <c r="K699" t="s">
        <v>3673</v>
      </c>
      <c r="L699" t="s">
        <v>3748</v>
      </c>
      <c r="M699" t="s">
        <v>3749</v>
      </c>
      <c r="N699">
        <v>15</v>
      </c>
      <c r="O699">
        <v>0.52705999999999997</v>
      </c>
      <c r="P699">
        <v>1.2431000000000001</v>
      </c>
      <c r="Q699">
        <v>1.0288999999999999</v>
      </c>
      <c r="S699">
        <f t="shared" si="150"/>
        <v>0.93301999999999996</v>
      </c>
      <c r="T699">
        <v>0.44274999999999998</v>
      </c>
      <c r="U699">
        <v>1.0271999999999999</v>
      </c>
      <c r="V699">
        <v>0.88095000000000001</v>
      </c>
      <c r="X699" s="3">
        <f t="shared" si="151"/>
        <v>0.78363333333333329</v>
      </c>
      <c r="Y699" t="e">
        <f t="shared" si="152"/>
        <v>#DIV/0!</v>
      </c>
      <c r="Z699">
        <v>0.73065999999999998</v>
      </c>
      <c r="AA699">
        <v>1.4608000000000001</v>
      </c>
      <c r="AB699">
        <v>0.82508999999999999</v>
      </c>
      <c r="AD699">
        <f t="shared" si="153"/>
        <v>1.0055166666666666</v>
      </c>
      <c r="AE699">
        <v>0.62136999999999998</v>
      </c>
      <c r="AF699">
        <v>1.2917000000000001</v>
      </c>
      <c r="AG699">
        <v>0.68339000000000005</v>
      </c>
      <c r="AI699">
        <f t="shared" si="154"/>
        <v>0.86548666666666663</v>
      </c>
      <c r="AJ699" t="e">
        <f t="shared" si="155"/>
        <v>#DIV/0!</v>
      </c>
      <c r="AK699" s="1" t="e">
        <f>IF(AND(OR(#REF!&gt;1.49,#REF!&lt; 0.67),#REF!&lt; 0.05),"TL regulate","none")</f>
        <v>#REF!</v>
      </c>
      <c r="AL699" s="1" t="e">
        <f t="shared" si="156"/>
        <v>#DIV/0!</v>
      </c>
      <c r="AM699" s="1" t="e">
        <f t="shared" si="157"/>
        <v>#DIV/0!</v>
      </c>
      <c r="AO699">
        <v>14780000</v>
      </c>
      <c r="AP699">
        <v>0</v>
      </c>
      <c r="AQ699">
        <v>11413000</v>
      </c>
      <c r="AR699">
        <v>0</v>
      </c>
      <c r="AS699">
        <f t="shared" si="158"/>
        <v>26193000</v>
      </c>
      <c r="AT699">
        <v>16610000</v>
      </c>
      <c r="AU699">
        <v>0</v>
      </c>
      <c r="AV699">
        <v>13810000</v>
      </c>
      <c r="AW699">
        <v>16027000</v>
      </c>
      <c r="AX699">
        <f t="shared" si="159"/>
        <v>46447000</v>
      </c>
      <c r="AY699">
        <v>20037000</v>
      </c>
      <c r="AZ699">
        <v>0</v>
      </c>
      <c r="BA699">
        <v>16363000</v>
      </c>
      <c r="BB699">
        <v>81965000</v>
      </c>
      <c r="BC699">
        <f t="shared" si="160"/>
        <v>118365000</v>
      </c>
      <c r="BE699" t="str">
        <f t="shared" si="161"/>
        <v>void</v>
      </c>
      <c r="BF699">
        <f t="shared" si="162"/>
        <v>2</v>
      </c>
      <c r="BG699">
        <f t="shared" si="163"/>
        <v>3</v>
      </c>
      <c r="BH699">
        <f t="shared" si="164"/>
        <v>3</v>
      </c>
    </row>
    <row r="700" spans="1:60" x14ac:dyDescent="0.45">
      <c r="A700" t="s">
        <v>3750</v>
      </c>
      <c r="B700" t="s">
        <v>3751</v>
      </c>
      <c r="C700" t="s">
        <v>3752</v>
      </c>
      <c r="D700" t="s">
        <v>3753</v>
      </c>
      <c r="E700" t="s">
        <v>3753</v>
      </c>
      <c r="F700" t="s">
        <v>3754</v>
      </c>
      <c r="G700">
        <v>0.83314200000000005</v>
      </c>
      <c r="H700">
        <v>2</v>
      </c>
      <c r="I700" t="s">
        <v>56</v>
      </c>
      <c r="J700" t="s">
        <v>1522</v>
      </c>
      <c r="K700" t="s">
        <v>2160</v>
      </c>
      <c r="L700" t="s">
        <v>3755</v>
      </c>
      <c r="M700" t="s">
        <v>3756</v>
      </c>
      <c r="N700">
        <v>6</v>
      </c>
      <c r="Q700">
        <v>0.85145000000000004</v>
      </c>
      <c r="R700">
        <v>0.76566999999999996</v>
      </c>
      <c r="S700">
        <f t="shared" si="150"/>
        <v>0.80855999999999995</v>
      </c>
      <c r="V700">
        <v>0.83277999999999996</v>
      </c>
      <c r="W700">
        <v>0.73453999999999997</v>
      </c>
      <c r="X700" s="3">
        <f t="shared" si="151"/>
        <v>0.78366000000000002</v>
      </c>
      <c r="Y700" t="e">
        <f t="shared" si="152"/>
        <v>#DIV/0!</v>
      </c>
      <c r="AB700">
        <v>1.2000999999999999</v>
      </c>
      <c r="AC700">
        <v>1.0551999999999999</v>
      </c>
      <c r="AD700">
        <f t="shared" si="153"/>
        <v>1.12765</v>
      </c>
      <c r="AG700">
        <v>1.1092</v>
      </c>
      <c r="AH700">
        <v>1.0061</v>
      </c>
      <c r="AI700">
        <f t="shared" si="154"/>
        <v>1.05765</v>
      </c>
      <c r="AJ700" t="e">
        <f t="shared" si="155"/>
        <v>#DIV/0!</v>
      </c>
      <c r="AK700" s="1" t="e">
        <f>IF(AND(OR(#REF!&gt;1.49,#REF!&lt; 0.67),#REF!&lt; 0.05),"TL regulate","none")</f>
        <v>#REF!</v>
      </c>
      <c r="AL700" s="1" t="e">
        <f t="shared" si="156"/>
        <v>#DIV/0!</v>
      </c>
      <c r="AM700" s="1" t="e">
        <f t="shared" si="157"/>
        <v>#DIV/0!</v>
      </c>
      <c r="AO700">
        <v>0</v>
      </c>
      <c r="AP700">
        <v>0</v>
      </c>
      <c r="AQ700">
        <v>88400000</v>
      </c>
      <c r="AR700">
        <v>86141000</v>
      </c>
      <c r="AS700">
        <f t="shared" si="158"/>
        <v>174541000</v>
      </c>
      <c r="AT700">
        <v>44817000</v>
      </c>
      <c r="AU700">
        <v>0</v>
      </c>
      <c r="AV700">
        <v>46980000</v>
      </c>
      <c r="AW700">
        <v>79245000</v>
      </c>
      <c r="AX700">
        <f t="shared" si="159"/>
        <v>171042000</v>
      </c>
      <c r="AY700">
        <v>86266000</v>
      </c>
      <c r="AZ700">
        <v>0</v>
      </c>
      <c r="BA700">
        <v>62438000</v>
      </c>
      <c r="BB700">
        <v>89226000</v>
      </c>
      <c r="BC700">
        <f t="shared" si="160"/>
        <v>237930000</v>
      </c>
      <c r="BE700" t="str">
        <f t="shared" si="161"/>
        <v>void</v>
      </c>
      <c r="BF700">
        <f t="shared" si="162"/>
        <v>2</v>
      </c>
      <c r="BG700">
        <f t="shared" si="163"/>
        <v>3</v>
      </c>
      <c r="BH700">
        <f t="shared" si="164"/>
        <v>3</v>
      </c>
    </row>
    <row r="701" spans="1:60" x14ac:dyDescent="0.45">
      <c r="A701" t="s">
        <v>3757</v>
      </c>
      <c r="B701" t="s">
        <v>3758</v>
      </c>
      <c r="C701" t="s">
        <v>3759</v>
      </c>
      <c r="D701" t="s">
        <v>1907</v>
      </c>
      <c r="E701" t="s">
        <v>1907</v>
      </c>
      <c r="F701" t="s">
        <v>3760</v>
      </c>
      <c r="G701">
        <v>0.99999899999999997</v>
      </c>
      <c r="H701">
        <v>1</v>
      </c>
      <c r="I701" t="s">
        <v>56</v>
      </c>
      <c r="J701" t="s">
        <v>57</v>
      </c>
      <c r="K701" t="s">
        <v>329</v>
      </c>
      <c r="L701" t="s">
        <v>3761</v>
      </c>
      <c r="M701" t="s">
        <v>3762</v>
      </c>
      <c r="N701">
        <v>3</v>
      </c>
      <c r="O701">
        <v>0.93</v>
      </c>
      <c r="P701">
        <v>0.87311000000000005</v>
      </c>
      <c r="Q701">
        <v>1.1034999999999999</v>
      </c>
      <c r="S701">
        <f t="shared" si="150"/>
        <v>0.96887000000000001</v>
      </c>
      <c r="T701">
        <v>0.74482000000000004</v>
      </c>
      <c r="U701">
        <v>0.71084000000000003</v>
      </c>
      <c r="V701">
        <v>0.89576999999999996</v>
      </c>
      <c r="X701" s="3">
        <f t="shared" si="151"/>
        <v>0.7838099999999999</v>
      </c>
      <c r="Y701" t="e">
        <f t="shared" si="152"/>
        <v>#DIV/0!</v>
      </c>
      <c r="Z701">
        <v>1.0806</v>
      </c>
      <c r="AA701">
        <v>1.0494000000000001</v>
      </c>
      <c r="AB701">
        <v>1.0486</v>
      </c>
      <c r="AD701">
        <f t="shared" si="153"/>
        <v>1.0595333333333332</v>
      </c>
      <c r="AE701">
        <v>0.91874999999999996</v>
      </c>
      <c r="AF701">
        <v>0.86651999999999996</v>
      </c>
      <c r="AG701">
        <v>0.87966999999999995</v>
      </c>
      <c r="AI701">
        <f t="shared" si="154"/>
        <v>0.88831333333333318</v>
      </c>
      <c r="AJ701" t="e">
        <f t="shared" si="155"/>
        <v>#DIV/0!</v>
      </c>
      <c r="AK701" s="1" t="e">
        <f>IF(AND(OR(#REF!&gt;1.49,#REF!&lt; 0.67),#REF!&lt; 0.05),"TL regulate","none")</f>
        <v>#REF!</v>
      </c>
      <c r="AL701" s="1" t="e">
        <f t="shared" si="156"/>
        <v>#DIV/0!</v>
      </c>
      <c r="AM701" s="1" t="e">
        <f t="shared" si="157"/>
        <v>#DIV/0!</v>
      </c>
      <c r="AO701">
        <v>36829000</v>
      </c>
      <c r="AP701">
        <v>0</v>
      </c>
      <c r="AQ701">
        <v>19715000</v>
      </c>
      <c r="AR701">
        <v>33438000</v>
      </c>
      <c r="AS701">
        <f t="shared" si="158"/>
        <v>89982000</v>
      </c>
      <c r="AT701">
        <v>20103000</v>
      </c>
      <c r="AU701">
        <v>0</v>
      </c>
      <c r="AV701">
        <v>21722000</v>
      </c>
      <c r="AW701">
        <v>0</v>
      </c>
      <c r="AX701">
        <f t="shared" si="159"/>
        <v>41825000</v>
      </c>
      <c r="AY701">
        <v>18872000</v>
      </c>
      <c r="AZ701">
        <v>0</v>
      </c>
      <c r="BA701">
        <v>18166000</v>
      </c>
      <c r="BB701">
        <v>0</v>
      </c>
      <c r="BC701">
        <f t="shared" si="160"/>
        <v>37038000</v>
      </c>
      <c r="BE701" t="str">
        <f t="shared" si="161"/>
        <v>void</v>
      </c>
      <c r="BF701">
        <f t="shared" si="162"/>
        <v>3</v>
      </c>
      <c r="BG701">
        <f t="shared" si="163"/>
        <v>2</v>
      </c>
      <c r="BH701">
        <f t="shared" si="164"/>
        <v>2</v>
      </c>
    </row>
    <row r="702" spans="1:60" x14ac:dyDescent="0.45">
      <c r="A702" t="s">
        <v>3763</v>
      </c>
      <c r="B702" t="s">
        <v>3764</v>
      </c>
      <c r="C702">
        <v>184</v>
      </c>
      <c r="D702" t="s">
        <v>3764</v>
      </c>
      <c r="E702" t="s">
        <v>3764</v>
      </c>
      <c r="F702" t="s">
        <v>3765</v>
      </c>
      <c r="G702">
        <v>0.47414400000000001</v>
      </c>
      <c r="H702">
        <v>0</v>
      </c>
      <c r="I702" t="s">
        <v>56</v>
      </c>
      <c r="J702" t="s">
        <v>63</v>
      </c>
      <c r="K702" t="s">
        <v>64</v>
      </c>
      <c r="L702" t="s">
        <v>3766</v>
      </c>
      <c r="M702" t="s">
        <v>3767</v>
      </c>
      <c r="N702">
        <v>16</v>
      </c>
      <c r="P702">
        <v>0.86012</v>
      </c>
      <c r="S702">
        <f t="shared" si="150"/>
        <v>0.86012</v>
      </c>
      <c r="U702">
        <v>0.78410999999999997</v>
      </c>
      <c r="X702" s="3">
        <f t="shared" si="151"/>
        <v>0.78410999999999997</v>
      </c>
      <c r="Y702" t="e">
        <f t="shared" si="152"/>
        <v>#DIV/0!</v>
      </c>
      <c r="AA702">
        <v>1.3603000000000001</v>
      </c>
      <c r="AD702">
        <f t="shared" si="153"/>
        <v>1.3603000000000001</v>
      </c>
      <c r="AF702">
        <v>1.1988000000000001</v>
      </c>
      <c r="AI702">
        <f t="shared" si="154"/>
        <v>1.1988000000000001</v>
      </c>
      <c r="AJ702" t="e">
        <f t="shared" si="155"/>
        <v>#DIV/0!</v>
      </c>
      <c r="AK702" s="1" t="e">
        <f>IF(AND(OR(#REF!&gt;1.49,#REF!&lt; 0.67),#REF!&lt; 0.05),"TL regulate","none")</f>
        <v>#REF!</v>
      </c>
      <c r="AL702" s="1" t="e">
        <f t="shared" si="156"/>
        <v>#DIV/0!</v>
      </c>
      <c r="AM702" s="1" t="e">
        <f t="shared" si="157"/>
        <v>#DIV/0!</v>
      </c>
      <c r="AO702">
        <v>0</v>
      </c>
      <c r="AP702">
        <v>0</v>
      </c>
      <c r="AQ702">
        <v>0</v>
      </c>
      <c r="AR702">
        <v>0</v>
      </c>
      <c r="AS702">
        <f t="shared" si="158"/>
        <v>0</v>
      </c>
      <c r="AT702">
        <v>0</v>
      </c>
      <c r="AU702">
        <v>0</v>
      </c>
      <c r="AV702">
        <v>0</v>
      </c>
      <c r="AW702">
        <v>0</v>
      </c>
      <c r="AX702">
        <f t="shared" si="159"/>
        <v>0</v>
      </c>
      <c r="AY702">
        <v>0</v>
      </c>
      <c r="AZ702">
        <v>0</v>
      </c>
      <c r="BA702">
        <v>0</v>
      </c>
      <c r="BB702">
        <v>0</v>
      </c>
      <c r="BC702">
        <f t="shared" si="160"/>
        <v>0</v>
      </c>
      <c r="BE702" t="str">
        <f t="shared" si="161"/>
        <v>void</v>
      </c>
      <c r="BF702">
        <f t="shared" si="162"/>
        <v>0</v>
      </c>
      <c r="BG702">
        <f t="shared" si="163"/>
        <v>0</v>
      </c>
      <c r="BH702">
        <f t="shared" si="164"/>
        <v>0</v>
      </c>
    </row>
    <row r="703" spans="1:60" x14ac:dyDescent="0.45">
      <c r="A703" t="s">
        <v>3768</v>
      </c>
      <c r="B703" t="s">
        <v>3769</v>
      </c>
      <c r="C703">
        <v>253</v>
      </c>
      <c r="D703" t="s">
        <v>3769</v>
      </c>
      <c r="E703" t="s">
        <v>3769</v>
      </c>
      <c r="F703" t="s">
        <v>3770</v>
      </c>
      <c r="G703">
        <v>0.97543999999999997</v>
      </c>
      <c r="H703" t="s">
        <v>116</v>
      </c>
      <c r="I703" t="s">
        <v>56</v>
      </c>
      <c r="J703" t="s">
        <v>1133</v>
      </c>
      <c r="K703" t="s">
        <v>628</v>
      </c>
      <c r="L703" t="s">
        <v>3771</v>
      </c>
      <c r="M703" t="s">
        <v>3772</v>
      </c>
      <c r="N703">
        <v>10</v>
      </c>
      <c r="O703">
        <v>0.93162</v>
      </c>
      <c r="P703">
        <v>0.92300000000000004</v>
      </c>
      <c r="Q703">
        <v>0.82027000000000005</v>
      </c>
      <c r="S703">
        <f t="shared" si="150"/>
        <v>0.89163000000000014</v>
      </c>
      <c r="T703">
        <v>0.80230000000000001</v>
      </c>
      <c r="U703">
        <v>0.84199000000000002</v>
      </c>
      <c r="V703">
        <v>0.70806999999999998</v>
      </c>
      <c r="X703" s="3">
        <f t="shared" si="151"/>
        <v>0.78412000000000004</v>
      </c>
      <c r="Y703" t="e">
        <f t="shared" si="152"/>
        <v>#DIV/0!</v>
      </c>
      <c r="Z703">
        <v>1.7944</v>
      </c>
      <c r="AA703">
        <v>1.6830000000000001</v>
      </c>
      <c r="AB703">
        <v>1.0698000000000001</v>
      </c>
      <c r="AD703">
        <f t="shared" si="153"/>
        <v>1.5157333333333334</v>
      </c>
      <c r="AE703">
        <v>1.5347</v>
      </c>
      <c r="AF703">
        <v>1.4854000000000001</v>
      </c>
      <c r="AG703">
        <v>0.93574000000000002</v>
      </c>
      <c r="AI703">
        <f t="shared" si="154"/>
        <v>1.3186133333333334</v>
      </c>
      <c r="AJ703" t="e">
        <f t="shared" si="155"/>
        <v>#DIV/0!</v>
      </c>
      <c r="AK703" s="1" t="e">
        <f>IF(AND(OR(#REF!&gt;1.49,#REF!&lt; 0.67),#REF!&lt; 0.05),"TL regulate","none")</f>
        <v>#REF!</v>
      </c>
      <c r="AL703" s="1" t="e">
        <f t="shared" si="156"/>
        <v>#DIV/0!</v>
      </c>
      <c r="AM703" s="1" t="e">
        <f t="shared" si="157"/>
        <v>#DIV/0!</v>
      </c>
      <c r="AO703">
        <v>15930000</v>
      </c>
      <c r="AP703">
        <v>0</v>
      </c>
      <c r="AQ703">
        <v>39667000</v>
      </c>
      <c r="AR703">
        <v>0</v>
      </c>
      <c r="AS703">
        <f t="shared" si="158"/>
        <v>55597000</v>
      </c>
      <c r="AT703">
        <v>31914000</v>
      </c>
      <c r="AU703">
        <v>0</v>
      </c>
      <c r="AV703">
        <v>29124000</v>
      </c>
      <c r="AW703">
        <v>0</v>
      </c>
      <c r="AX703">
        <f t="shared" si="159"/>
        <v>61038000</v>
      </c>
      <c r="AY703">
        <v>14924000</v>
      </c>
      <c r="AZ703">
        <v>0</v>
      </c>
      <c r="BA703">
        <v>42142000</v>
      </c>
      <c r="BB703">
        <v>0</v>
      </c>
      <c r="BC703">
        <f t="shared" si="160"/>
        <v>57066000</v>
      </c>
      <c r="BE703" t="str">
        <f t="shared" si="161"/>
        <v>void</v>
      </c>
      <c r="BF703">
        <f t="shared" si="162"/>
        <v>2</v>
      </c>
      <c r="BG703">
        <f t="shared" si="163"/>
        <v>2</v>
      </c>
      <c r="BH703">
        <f t="shared" si="164"/>
        <v>2</v>
      </c>
    </row>
    <row r="704" spans="1:60" x14ac:dyDescent="0.45">
      <c r="A704" t="s">
        <v>3773</v>
      </c>
      <c r="B704" t="s">
        <v>2284</v>
      </c>
      <c r="C704">
        <v>68</v>
      </c>
      <c r="D704" t="s">
        <v>2284</v>
      </c>
      <c r="E704" t="s">
        <v>2284</v>
      </c>
      <c r="F704" t="s">
        <v>2285</v>
      </c>
      <c r="G704">
        <v>0.69962500000000005</v>
      </c>
      <c r="H704">
        <v>1</v>
      </c>
      <c r="I704" t="s">
        <v>56</v>
      </c>
      <c r="J704" t="s">
        <v>57</v>
      </c>
      <c r="K704" t="s">
        <v>1219</v>
      </c>
      <c r="L704" t="s">
        <v>3774</v>
      </c>
      <c r="M704" t="s">
        <v>3775</v>
      </c>
      <c r="N704">
        <v>6</v>
      </c>
      <c r="P704">
        <v>0.92213000000000001</v>
      </c>
      <c r="S704">
        <f t="shared" si="150"/>
        <v>0.92213000000000001</v>
      </c>
      <c r="U704">
        <v>0.78420999999999996</v>
      </c>
      <c r="X704" s="3">
        <f t="shared" si="151"/>
        <v>0.78420999999999996</v>
      </c>
      <c r="Y704" t="e">
        <f t="shared" si="152"/>
        <v>#DIV/0!</v>
      </c>
      <c r="AA704">
        <v>0.92262999999999995</v>
      </c>
      <c r="AD704">
        <f t="shared" si="153"/>
        <v>0.92262999999999995</v>
      </c>
      <c r="AF704">
        <v>0.80084999999999995</v>
      </c>
      <c r="AI704">
        <f t="shared" si="154"/>
        <v>0.80084999999999995</v>
      </c>
      <c r="AJ704" t="e">
        <f t="shared" si="155"/>
        <v>#DIV/0!</v>
      </c>
      <c r="AK704" s="1" t="e">
        <f>IF(AND(OR(#REF!&gt;1.49,#REF!&lt; 0.67),#REF!&lt; 0.05),"TL regulate","none")</f>
        <v>#REF!</v>
      </c>
      <c r="AL704" s="1" t="e">
        <f t="shared" si="156"/>
        <v>#DIV/0!</v>
      </c>
      <c r="AM704" s="1" t="e">
        <f t="shared" si="157"/>
        <v>#DIV/0!</v>
      </c>
      <c r="AO704">
        <v>24577000</v>
      </c>
      <c r="AP704">
        <v>0</v>
      </c>
      <c r="AQ704">
        <v>0</v>
      </c>
      <c r="AR704">
        <v>0</v>
      </c>
      <c r="AS704">
        <f t="shared" si="158"/>
        <v>24577000</v>
      </c>
      <c r="AT704">
        <v>0</v>
      </c>
      <c r="AU704">
        <v>0</v>
      </c>
      <c r="AV704">
        <v>0</v>
      </c>
      <c r="AW704">
        <v>0</v>
      </c>
      <c r="AX704">
        <f t="shared" si="159"/>
        <v>0</v>
      </c>
      <c r="AY704">
        <v>0</v>
      </c>
      <c r="AZ704">
        <v>0</v>
      </c>
      <c r="BA704">
        <v>0</v>
      </c>
      <c r="BB704">
        <v>0</v>
      </c>
      <c r="BC704">
        <f t="shared" si="160"/>
        <v>0</v>
      </c>
      <c r="BE704" t="str">
        <f t="shared" si="161"/>
        <v>LPS only</v>
      </c>
      <c r="BF704">
        <f t="shared" si="162"/>
        <v>1</v>
      </c>
      <c r="BG704">
        <f t="shared" si="163"/>
        <v>0</v>
      </c>
      <c r="BH704">
        <f t="shared" si="164"/>
        <v>0</v>
      </c>
    </row>
    <row r="705" spans="1:60" x14ac:dyDescent="0.45">
      <c r="A705" t="s">
        <v>3776</v>
      </c>
      <c r="B705" t="s">
        <v>3777</v>
      </c>
      <c r="C705">
        <v>115</v>
      </c>
      <c r="D705" t="s">
        <v>3777</v>
      </c>
      <c r="E705" t="s">
        <v>3777</v>
      </c>
      <c r="F705" t="s">
        <v>3778</v>
      </c>
      <c r="G705">
        <v>0.86515399999999998</v>
      </c>
      <c r="H705">
        <v>1</v>
      </c>
      <c r="I705" t="s">
        <v>56</v>
      </c>
      <c r="J705" t="s">
        <v>57</v>
      </c>
      <c r="K705" t="s">
        <v>68</v>
      </c>
      <c r="L705" t="s">
        <v>3779</v>
      </c>
      <c r="M705" t="s">
        <v>3780</v>
      </c>
      <c r="N705">
        <v>2</v>
      </c>
      <c r="O705">
        <v>0.92313999999999996</v>
      </c>
      <c r="S705">
        <f t="shared" si="150"/>
        <v>0.92313999999999996</v>
      </c>
      <c r="T705">
        <v>0.78422000000000003</v>
      </c>
      <c r="X705" s="3">
        <f t="shared" si="151"/>
        <v>0.78422000000000003</v>
      </c>
      <c r="Y705" t="e">
        <f t="shared" si="152"/>
        <v>#DIV/0!</v>
      </c>
      <c r="Z705">
        <v>0.81496000000000002</v>
      </c>
      <c r="AD705">
        <f t="shared" si="153"/>
        <v>0.81496000000000002</v>
      </c>
      <c r="AE705">
        <v>0.73538999999999999</v>
      </c>
      <c r="AI705">
        <f t="shared" si="154"/>
        <v>0.73538999999999999</v>
      </c>
      <c r="AJ705" t="e">
        <f t="shared" si="155"/>
        <v>#DIV/0!</v>
      </c>
      <c r="AK705" s="1" t="e">
        <f>IF(AND(OR(#REF!&gt;1.49,#REF!&lt; 0.67),#REF!&lt; 0.05),"TL regulate","none")</f>
        <v>#REF!</v>
      </c>
      <c r="AL705" s="1" t="e">
        <f t="shared" si="156"/>
        <v>#DIV/0!</v>
      </c>
      <c r="AM705" s="1" t="e">
        <f t="shared" si="157"/>
        <v>#DIV/0!</v>
      </c>
      <c r="AO705">
        <v>31634000</v>
      </c>
      <c r="AP705">
        <v>0</v>
      </c>
      <c r="AQ705">
        <v>37978000</v>
      </c>
      <c r="AR705">
        <v>0</v>
      </c>
      <c r="AS705">
        <f t="shared" si="158"/>
        <v>69612000</v>
      </c>
      <c r="AT705">
        <v>30324000</v>
      </c>
      <c r="AU705">
        <v>0</v>
      </c>
      <c r="AV705">
        <v>0</v>
      </c>
      <c r="AW705">
        <v>0</v>
      </c>
      <c r="AX705">
        <f t="shared" si="159"/>
        <v>30324000</v>
      </c>
      <c r="AY705">
        <v>26072000</v>
      </c>
      <c r="AZ705">
        <v>0</v>
      </c>
      <c r="BA705">
        <v>0</v>
      </c>
      <c r="BB705">
        <v>0</v>
      </c>
      <c r="BC705">
        <f t="shared" si="160"/>
        <v>26072000</v>
      </c>
      <c r="BE705" t="str">
        <f t="shared" si="161"/>
        <v>void</v>
      </c>
      <c r="BF705">
        <f t="shared" si="162"/>
        <v>2</v>
      </c>
      <c r="BG705">
        <f t="shared" si="163"/>
        <v>1</v>
      </c>
      <c r="BH705">
        <f t="shared" si="164"/>
        <v>1</v>
      </c>
    </row>
    <row r="706" spans="1:60" x14ac:dyDescent="0.45">
      <c r="A706" t="s">
        <v>3781</v>
      </c>
      <c r="B706" t="s">
        <v>3465</v>
      </c>
      <c r="C706" t="s">
        <v>3782</v>
      </c>
      <c r="D706" t="s">
        <v>3467</v>
      </c>
      <c r="E706" t="s">
        <v>3467</v>
      </c>
      <c r="F706" t="s">
        <v>3468</v>
      </c>
      <c r="G706">
        <v>1</v>
      </c>
      <c r="H706">
        <v>1</v>
      </c>
      <c r="I706" t="s">
        <v>56</v>
      </c>
      <c r="J706" t="s">
        <v>57</v>
      </c>
      <c r="K706" t="s">
        <v>575</v>
      </c>
      <c r="L706" t="s">
        <v>3783</v>
      </c>
      <c r="M706" t="s">
        <v>3784</v>
      </c>
      <c r="N706">
        <v>5</v>
      </c>
      <c r="O706">
        <v>0.97980999999999996</v>
      </c>
      <c r="P706">
        <v>0.92671000000000003</v>
      </c>
      <c r="Q706">
        <v>0.96906000000000003</v>
      </c>
      <c r="R706">
        <v>0.96130000000000004</v>
      </c>
      <c r="S706">
        <f t="shared" ref="S706:S769" si="165">AVERAGE(O706:R706)</f>
        <v>0.95922000000000007</v>
      </c>
      <c r="T706">
        <v>0.82040000000000002</v>
      </c>
      <c r="U706">
        <v>0.75185999999999997</v>
      </c>
      <c r="V706">
        <v>0.78585000000000005</v>
      </c>
      <c r="W706">
        <v>0.77959999999999996</v>
      </c>
      <c r="X706" s="3">
        <f t="shared" ref="X706:X769" si="166">AVERAGE(T706:W706)</f>
        <v>0.78442749999999994</v>
      </c>
      <c r="Y706" t="e">
        <f t="shared" ref="Y706:Y769" si="167">TTEST(T706:W706,$BM$2:$BO$2,2,2)</f>
        <v>#DIV/0!</v>
      </c>
      <c r="Z706">
        <v>1.0447</v>
      </c>
      <c r="AA706">
        <v>1.0236000000000001</v>
      </c>
      <c r="AB706">
        <v>1.01</v>
      </c>
      <c r="AC706">
        <v>0.93484</v>
      </c>
      <c r="AD706">
        <f t="shared" ref="AD706:AD769" si="168">AVERAGE(Z706:AC706)</f>
        <v>1.003285</v>
      </c>
      <c r="AE706">
        <v>0.88712999999999997</v>
      </c>
      <c r="AF706">
        <v>0.85294999999999999</v>
      </c>
      <c r="AG706">
        <v>0.84828000000000003</v>
      </c>
      <c r="AH706">
        <v>0.82904</v>
      </c>
      <c r="AI706">
        <f t="shared" ref="AI706:AI769" si="169">AVERAGE(AE706:AH706)</f>
        <v>0.85434999999999994</v>
      </c>
      <c r="AJ706" t="e">
        <f t="shared" ref="AJ706:AJ769" si="170">TTEST(AE706:AH706,$BM$2:$BO$2,2,2)</f>
        <v>#DIV/0!</v>
      </c>
      <c r="AK706" s="1" t="e">
        <f>IF(AND(OR(#REF!&gt;1.49,#REF!&lt; 0.67),#REF!&lt; 0.05),"TL regulate","none")</f>
        <v>#REF!</v>
      </c>
      <c r="AL706" s="1" t="e">
        <f t="shared" ref="AL706:AL769" si="171">IF(AND(OR(X706&gt;1.49, X706&lt;0.67), Y706&lt;0.05), "ceL regulate","none")</f>
        <v>#DIV/0!</v>
      </c>
      <c r="AM706" s="1" t="e">
        <f t="shared" ref="AM706:AM769" si="172">IF(AND(OR(AI706&gt;1.49,AI706&lt;0.67), AJ706&lt;0.05),"differential regulated","void")</f>
        <v>#DIV/0!</v>
      </c>
      <c r="AO706">
        <v>21072000</v>
      </c>
      <c r="AP706">
        <v>0</v>
      </c>
      <c r="AQ706">
        <v>18357000</v>
      </c>
      <c r="AR706">
        <v>23387000</v>
      </c>
      <c r="AS706">
        <f t="shared" ref="AS706:AS769" si="173">SUM(AO706:AR706)</f>
        <v>62816000</v>
      </c>
      <c r="AT706">
        <v>18893000</v>
      </c>
      <c r="AU706">
        <v>0</v>
      </c>
      <c r="AV706">
        <v>19891000</v>
      </c>
      <c r="AW706">
        <v>20683000</v>
      </c>
      <c r="AX706">
        <f t="shared" ref="AX706:AX769" si="174">SUM(AT706:AW706)</f>
        <v>59467000</v>
      </c>
      <c r="AY706">
        <v>21604000</v>
      </c>
      <c r="AZ706">
        <v>0</v>
      </c>
      <c r="BA706">
        <v>21989000</v>
      </c>
      <c r="BB706">
        <v>34000000</v>
      </c>
      <c r="BC706">
        <f t="shared" ref="BC706:BC769" si="175">SUM(AY706:BB706)</f>
        <v>77593000</v>
      </c>
      <c r="BE706" t="str">
        <f t="shared" ref="BE706:BE769" si="176">_xlfn.IFS(AND(AS706=0, AND(AX706&gt;0,BC706&gt;0)),"LPS repressed",AND(AS706=0,AX706=0,BC706=0),"void",AND(AX706=0, AS706*BC706&gt;0)," TL repressed",AND(BC706=0, AS706*AX706&gt;0),"Cel repressed",AND(AS706&gt;0, AX706=0, BC706=0),"LPS only",AND(AS706=0, AX706&gt;0, BC706=0),"TL only",AND(AS706=0, AX706=0, BC706&gt;0),"Cel only",AS706*AX706*BC706&gt;0,"void")</f>
        <v>void</v>
      </c>
      <c r="BF706">
        <f t="shared" ref="BF706:BF769" si="177">COUNTIF(AO706:AR706,"&gt;0")</f>
        <v>3</v>
      </c>
      <c r="BG706">
        <f t="shared" ref="BG706:BG769" si="178">COUNTIF(AT706:AW706,"&gt;0")</f>
        <v>3</v>
      </c>
      <c r="BH706">
        <f t="shared" ref="BH706:BH769" si="179">COUNTIF(AY706:BB706,"&gt;0")</f>
        <v>3</v>
      </c>
    </row>
    <row r="707" spans="1:60" x14ac:dyDescent="0.45">
      <c r="A707" t="s">
        <v>3785</v>
      </c>
      <c r="B707" t="s">
        <v>866</v>
      </c>
      <c r="C707">
        <v>569</v>
      </c>
      <c r="D707" t="s">
        <v>866</v>
      </c>
      <c r="E707" t="s">
        <v>866</v>
      </c>
      <c r="F707" t="s">
        <v>867</v>
      </c>
      <c r="G707">
        <v>0.49889800000000001</v>
      </c>
      <c r="H707">
        <v>0</v>
      </c>
      <c r="I707" t="s">
        <v>56</v>
      </c>
      <c r="J707" t="s">
        <v>63</v>
      </c>
      <c r="K707" t="s">
        <v>64</v>
      </c>
      <c r="L707" t="s">
        <v>1929</v>
      </c>
      <c r="M707" t="s">
        <v>1930</v>
      </c>
      <c r="N707">
        <v>3</v>
      </c>
      <c r="P707">
        <v>0.71048999999999995</v>
      </c>
      <c r="Q707">
        <v>0.91744000000000003</v>
      </c>
      <c r="S707">
        <f t="shared" si="165"/>
        <v>0.81396500000000005</v>
      </c>
      <c r="U707">
        <v>0.67367999999999995</v>
      </c>
      <c r="V707">
        <v>0.89529000000000003</v>
      </c>
      <c r="X707" s="3">
        <f t="shared" si="166"/>
        <v>0.78448499999999999</v>
      </c>
      <c r="Y707" t="e">
        <f t="shared" si="167"/>
        <v>#DIV/0!</v>
      </c>
      <c r="AA707">
        <v>0.80562</v>
      </c>
      <c r="AB707">
        <v>0.93178000000000005</v>
      </c>
      <c r="AD707">
        <f t="shared" si="168"/>
        <v>0.86870000000000003</v>
      </c>
      <c r="AF707">
        <v>0.76766999999999996</v>
      </c>
      <c r="AG707">
        <v>0.86275000000000002</v>
      </c>
      <c r="AI707">
        <f t="shared" si="169"/>
        <v>0.81520999999999999</v>
      </c>
      <c r="AJ707" t="e">
        <f t="shared" si="170"/>
        <v>#DIV/0!</v>
      </c>
      <c r="AK707" s="1" t="e">
        <f>IF(AND(OR(#REF!&gt;1.49,#REF!&lt; 0.67),#REF!&lt; 0.05),"TL regulate","none")</f>
        <v>#REF!</v>
      </c>
      <c r="AL707" s="1" t="e">
        <f t="shared" si="171"/>
        <v>#DIV/0!</v>
      </c>
      <c r="AM707" s="1" t="e">
        <f t="shared" si="172"/>
        <v>#DIV/0!</v>
      </c>
      <c r="AO707">
        <v>0</v>
      </c>
      <c r="AP707">
        <v>0</v>
      </c>
      <c r="AQ707">
        <v>40941000</v>
      </c>
      <c r="AR707">
        <v>0</v>
      </c>
      <c r="AS707">
        <f t="shared" si="173"/>
        <v>40941000</v>
      </c>
      <c r="AT707">
        <v>0</v>
      </c>
      <c r="AU707">
        <v>0</v>
      </c>
      <c r="AV707">
        <v>35905000</v>
      </c>
      <c r="AW707">
        <v>0</v>
      </c>
      <c r="AX707">
        <f t="shared" si="174"/>
        <v>35905000</v>
      </c>
      <c r="AY707">
        <v>0</v>
      </c>
      <c r="AZ707">
        <v>0</v>
      </c>
      <c r="BA707">
        <v>43788000</v>
      </c>
      <c r="BB707">
        <v>0</v>
      </c>
      <c r="BC707">
        <f t="shared" si="175"/>
        <v>43788000</v>
      </c>
      <c r="BE707" t="str">
        <f t="shared" si="176"/>
        <v>void</v>
      </c>
      <c r="BF707">
        <f t="shared" si="177"/>
        <v>1</v>
      </c>
      <c r="BG707">
        <f t="shared" si="178"/>
        <v>1</v>
      </c>
      <c r="BH707">
        <f t="shared" si="179"/>
        <v>1</v>
      </c>
    </row>
    <row r="708" spans="1:60" x14ac:dyDescent="0.45">
      <c r="A708" t="s">
        <v>3786</v>
      </c>
      <c r="B708" t="s">
        <v>2372</v>
      </c>
      <c r="C708" t="s">
        <v>3787</v>
      </c>
      <c r="D708" t="s">
        <v>2374</v>
      </c>
      <c r="E708" t="s">
        <v>2374</v>
      </c>
      <c r="F708" t="s">
        <v>2375</v>
      </c>
      <c r="G708">
        <v>0.5</v>
      </c>
      <c r="H708">
        <v>1</v>
      </c>
      <c r="I708" t="s">
        <v>56</v>
      </c>
      <c r="J708" t="s">
        <v>63</v>
      </c>
      <c r="K708" t="s">
        <v>64</v>
      </c>
      <c r="L708" t="s">
        <v>3788</v>
      </c>
      <c r="M708" t="s">
        <v>3789</v>
      </c>
      <c r="N708">
        <v>3</v>
      </c>
      <c r="O708">
        <v>0.98636999999999997</v>
      </c>
      <c r="S708">
        <f t="shared" si="165"/>
        <v>0.98636999999999997</v>
      </c>
      <c r="T708">
        <v>0.78463000000000005</v>
      </c>
      <c r="X708" s="3">
        <f t="shared" si="166"/>
        <v>0.78463000000000005</v>
      </c>
      <c r="Y708" t="e">
        <f t="shared" si="167"/>
        <v>#DIV/0!</v>
      </c>
      <c r="Z708">
        <v>0.69399</v>
      </c>
      <c r="AD708">
        <f t="shared" si="168"/>
        <v>0.69399</v>
      </c>
      <c r="AE708">
        <v>0.59513000000000005</v>
      </c>
      <c r="AI708">
        <f t="shared" si="169"/>
        <v>0.59513000000000005</v>
      </c>
      <c r="AJ708" t="e">
        <f t="shared" si="170"/>
        <v>#DIV/0!</v>
      </c>
      <c r="AK708" s="1" t="e">
        <f>IF(AND(OR(#REF!&gt;1.49,#REF!&lt; 0.67),#REF!&lt; 0.05),"TL regulate","none")</f>
        <v>#REF!</v>
      </c>
      <c r="AL708" s="1" t="e">
        <f t="shared" si="171"/>
        <v>#DIV/0!</v>
      </c>
      <c r="AM708" s="1" t="e">
        <f t="shared" si="172"/>
        <v>#DIV/0!</v>
      </c>
      <c r="AO708">
        <v>28239000</v>
      </c>
      <c r="AP708">
        <v>0</v>
      </c>
      <c r="AQ708">
        <v>0</v>
      </c>
      <c r="AR708">
        <v>0</v>
      </c>
      <c r="AS708">
        <f t="shared" si="173"/>
        <v>28239000</v>
      </c>
      <c r="AT708">
        <v>30631000</v>
      </c>
      <c r="AU708">
        <v>0</v>
      </c>
      <c r="AV708">
        <v>0</v>
      </c>
      <c r="AW708">
        <v>0</v>
      </c>
      <c r="AX708">
        <f t="shared" si="174"/>
        <v>30631000</v>
      </c>
      <c r="AY708">
        <v>24040000</v>
      </c>
      <c r="AZ708">
        <v>0</v>
      </c>
      <c r="BA708">
        <v>0</v>
      </c>
      <c r="BB708">
        <v>0</v>
      </c>
      <c r="BC708">
        <f t="shared" si="175"/>
        <v>24040000</v>
      </c>
      <c r="BE708" t="str">
        <f t="shared" si="176"/>
        <v>void</v>
      </c>
      <c r="BF708">
        <f t="shared" si="177"/>
        <v>1</v>
      </c>
      <c r="BG708">
        <f t="shared" si="178"/>
        <v>1</v>
      </c>
      <c r="BH708">
        <f t="shared" si="179"/>
        <v>1</v>
      </c>
    </row>
    <row r="709" spans="1:60" x14ac:dyDescent="0.45">
      <c r="A709" t="s">
        <v>3790</v>
      </c>
      <c r="B709" t="s">
        <v>2372</v>
      </c>
      <c r="C709" t="s">
        <v>3791</v>
      </c>
      <c r="D709" t="s">
        <v>2374</v>
      </c>
      <c r="E709" t="s">
        <v>2374</v>
      </c>
      <c r="F709" t="s">
        <v>2375</v>
      </c>
      <c r="G709">
        <v>0.5</v>
      </c>
      <c r="H709">
        <v>1</v>
      </c>
      <c r="I709" t="s">
        <v>80</v>
      </c>
      <c r="J709" t="s">
        <v>57</v>
      </c>
      <c r="K709" t="s">
        <v>733</v>
      </c>
      <c r="L709" t="s">
        <v>3788</v>
      </c>
      <c r="M709" t="s">
        <v>3789</v>
      </c>
      <c r="N709">
        <v>1</v>
      </c>
      <c r="O709">
        <v>0.98636999999999997</v>
      </c>
      <c r="S709">
        <f t="shared" si="165"/>
        <v>0.98636999999999997</v>
      </c>
      <c r="T709">
        <v>0.78463000000000005</v>
      </c>
      <c r="X709" s="3">
        <f t="shared" si="166"/>
        <v>0.78463000000000005</v>
      </c>
      <c r="Y709" t="e">
        <f t="shared" si="167"/>
        <v>#DIV/0!</v>
      </c>
      <c r="Z709">
        <v>0.69399</v>
      </c>
      <c r="AD709">
        <f t="shared" si="168"/>
        <v>0.69399</v>
      </c>
      <c r="AE709">
        <v>0.59513000000000005</v>
      </c>
      <c r="AI709">
        <f t="shared" si="169"/>
        <v>0.59513000000000005</v>
      </c>
      <c r="AJ709" t="e">
        <f t="shared" si="170"/>
        <v>#DIV/0!</v>
      </c>
      <c r="AK709" s="1" t="e">
        <f>IF(AND(OR(#REF!&gt;1.49,#REF!&lt; 0.67),#REF!&lt; 0.05),"TL regulate","none")</f>
        <v>#REF!</v>
      </c>
      <c r="AL709" s="1" t="e">
        <f t="shared" si="171"/>
        <v>#DIV/0!</v>
      </c>
      <c r="AM709" s="1" t="e">
        <f t="shared" si="172"/>
        <v>#DIV/0!</v>
      </c>
      <c r="AO709">
        <v>0</v>
      </c>
      <c r="AP709">
        <v>0</v>
      </c>
      <c r="AQ709">
        <v>0</v>
      </c>
      <c r="AR709">
        <v>0</v>
      </c>
      <c r="AS709">
        <f t="shared" si="173"/>
        <v>0</v>
      </c>
      <c r="AT709">
        <v>0</v>
      </c>
      <c r="AU709">
        <v>0</v>
      </c>
      <c r="AV709">
        <v>0</v>
      </c>
      <c r="AW709">
        <v>0</v>
      </c>
      <c r="AX709">
        <f t="shared" si="174"/>
        <v>0</v>
      </c>
      <c r="AY709">
        <v>0</v>
      </c>
      <c r="AZ709">
        <v>0</v>
      </c>
      <c r="BA709">
        <v>0</v>
      </c>
      <c r="BB709">
        <v>0</v>
      </c>
      <c r="BC709">
        <f t="shared" si="175"/>
        <v>0</v>
      </c>
      <c r="BE709" t="str">
        <f t="shared" si="176"/>
        <v>void</v>
      </c>
      <c r="BF709">
        <f t="shared" si="177"/>
        <v>0</v>
      </c>
      <c r="BG709">
        <f t="shared" si="178"/>
        <v>0</v>
      </c>
      <c r="BH709">
        <f t="shared" si="179"/>
        <v>0</v>
      </c>
    </row>
    <row r="710" spans="1:60" x14ac:dyDescent="0.45">
      <c r="A710" t="s">
        <v>3792</v>
      </c>
      <c r="B710" t="s">
        <v>1050</v>
      </c>
      <c r="C710">
        <v>1500</v>
      </c>
      <c r="D710" t="s">
        <v>1050</v>
      </c>
      <c r="E710" t="s">
        <v>1050</v>
      </c>
      <c r="F710" t="s">
        <v>1160</v>
      </c>
      <c r="G710">
        <v>0.83675699999999997</v>
      </c>
      <c r="H710">
        <v>1</v>
      </c>
      <c r="I710" t="s">
        <v>56</v>
      </c>
      <c r="J710" t="s">
        <v>57</v>
      </c>
      <c r="K710" t="s">
        <v>329</v>
      </c>
      <c r="L710" t="s">
        <v>3793</v>
      </c>
      <c r="M710" t="s">
        <v>3794</v>
      </c>
      <c r="N710">
        <v>3</v>
      </c>
      <c r="O710">
        <v>0.95094000000000001</v>
      </c>
      <c r="S710">
        <f t="shared" si="165"/>
        <v>0.95094000000000001</v>
      </c>
      <c r="T710">
        <v>0.78463000000000005</v>
      </c>
      <c r="X710" s="3">
        <f t="shared" si="166"/>
        <v>0.78463000000000005</v>
      </c>
      <c r="Y710" t="e">
        <f t="shared" si="167"/>
        <v>#DIV/0!</v>
      </c>
      <c r="Z710">
        <v>1.1391</v>
      </c>
      <c r="AD710">
        <f t="shared" si="168"/>
        <v>1.1391</v>
      </c>
      <c r="AE710">
        <v>1.0067999999999999</v>
      </c>
      <c r="AI710">
        <f t="shared" si="169"/>
        <v>1.0067999999999999</v>
      </c>
      <c r="AJ710" t="e">
        <f t="shared" si="170"/>
        <v>#DIV/0!</v>
      </c>
      <c r="AK710" s="1" t="e">
        <f>IF(AND(OR(#REF!&gt;1.49,#REF!&lt; 0.67),#REF!&lt; 0.05),"TL regulate","none")</f>
        <v>#REF!</v>
      </c>
      <c r="AL710" s="1" t="e">
        <f t="shared" si="171"/>
        <v>#DIV/0!</v>
      </c>
      <c r="AM710" s="1" t="e">
        <f t="shared" si="172"/>
        <v>#DIV/0!</v>
      </c>
      <c r="AO710">
        <v>28128000</v>
      </c>
      <c r="AP710">
        <v>0</v>
      </c>
      <c r="AQ710">
        <v>0</v>
      </c>
      <c r="AR710">
        <v>0</v>
      </c>
      <c r="AS710">
        <f t="shared" si="173"/>
        <v>28128000</v>
      </c>
      <c r="AT710">
        <v>24764000</v>
      </c>
      <c r="AU710">
        <v>0</v>
      </c>
      <c r="AV710">
        <v>0</v>
      </c>
      <c r="AW710">
        <v>0</v>
      </c>
      <c r="AX710">
        <f t="shared" si="174"/>
        <v>24764000</v>
      </c>
      <c r="AY710">
        <v>21852000</v>
      </c>
      <c r="AZ710">
        <v>0</v>
      </c>
      <c r="BA710">
        <v>0</v>
      </c>
      <c r="BB710">
        <v>0</v>
      </c>
      <c r="BC710">
        <f t="shared" si="175"/>
        <v>21852000</v>
      </c>
      <c r="BE710" t="str">
        <f t="shared" si="176"/>
        <v>void</v>
      </c>
      <c r="BF710">
        <f t="shared" si="177"/>
        <v>1</v>
      </c>
      <c r="BG710">
        <f t="shared" si="178"/>
        <v>1</v>
      </c>
      <c r="BH710">
        <f t="shared" si="179"/>
        <v>1</v>
      </c>
    </row>
    <row r="711" spans="1:60" x14ac:dyDescent="0.45">
      <c r="A711" t="s">
        <v>3795</v>
      </c>
      <c r="B711" t="s">
        <v>3796</v>
      </c>
      <c r="C711" t="s">
        <v>3797</v>
      </c>
      <c r="D711" t="s">
        <v>3798</v>
      </c>
      <c r="E711" t="s">
        <v>3798</v>
      </c>
      <c r="F711" t="s">
        <v>3799</v>
      </c>
      <c r="G711">
        <v>1</v>
      </c>
      <c r="H711">
        <v>2</v>
      </c>
      <c r="I711" t="s">
        <v>56</v>
      </c>
      <c r="J711" t="s">
        <v>3800</v>
      </c>
      <c r="K711" t="s">
        <v>246</v>
      </c>
      <c r="L711" t="s">
        <v>3801</v>
      </c>
      <c r="M711" t="s">
        <v>3802</v>
      </c>
      <c r="N711">
        <v>20</v>
      </c>
      <c r="O711">
        <v>0.80466000000000004</v>
      </c>
      <c r="P711">
        <v>0.83918000000000004</v>
      </c>
      <c r="Q711">
        <v>0.78842000000000001</v>
      </c>
      <c r="S711">
        <f t="shared" si="165"/>
        <v>0.81075333333333333</v>
      </c>
      <c r="T711">
        <v>0.77663000000000004</v>
      </c>
      <c r="U711">
        <v>0.80678000000000005</v>
      </c>
      <c r="V711">
        <v>0.77090000000000003</v>
      </c>
      <c r="X711" s="3">
        <f t="shared" si="166"/>
        <v>0.78477000000000008</v>
      </c>
      <c r="Y711" t="e">
        <f t="shared" si="167"/>
        <v>#DIV/0!</v>
      </c>
      <c r="Z711">
        <v>0.83252000000000004</v>
      </c>
      <c r="AA711">
        <v>0.82499999999999996</v>
      </c>
      <c r="AB711">
        <v>1.0450999999999999</v>
      </c>
      <c r="AD711">
        <f t="shared" si="168"/>
        <v>0.90087333333333319</v>
      </c>
      <c r="AE711">
        <v>0.77822999999999998</v>
      </c>
      <c r="AF711">
        <v>0.79318999999999995</v>
      </c>
      <c r="AG711">
        <v>0.96247000000000005</v>
      </c>
      <c r="AI711">
        <f t="shared" si="169"/>
        <v>0.84462999999999999</v>
      </c>
      <c r="AJ711" t="e">
        <f t="shared" si="170"/>
        <v>#DIV/0!</v>
      </c>
      <c r="AK711" s="1" t="e">
        <f>IF(AND(OR(#REF!&gt;1.49,#REF!&lt; 0.67),#REF!&lt; 0.05),"TL regulate","none")</f>
        <v>#REF!</v>
      </c>
      <c r="AL711" s="1" t="e">
        <f t="shared" si="171"/>
        <v>#DIV/0!</v>
      </c>
      <c r="AM711" s="1" t="e">
        <f t="shared" si="172"/>
        <v>#DIV/0!</v>
      </c>
      <c r="AO711">
        <v>242570000</v>
      </c>
      <c r="AP711">
        <v>0</v>
      </c>
      <c r="AQ711">
        <v>297640000</v>
      </c>
      <c r="AR711">
        <v>0</v>
      </c>
      <c r="AS711">
        <f t="shared" si="173"/>
        <v>540210000</v>
      </c>
      <c r="AT711">
        <v>197810000</v>
      </c>
      <c r="AU711">
        <v>0</v>
      </c>
      <c r="AV711">
        <v>225650000</v>
      </c>
      <c r="AW711">
        <v>0</v>
      </c>
      <c r="AX711">
        <f t="shared" si="174"/>
        <v>423460000</v>
      </c>
      <c r="AY711">
        <v>179890000</v>
      </c>
      <c r="AZ711">
        <v>0</v>
      </c>
      <c r="BA711">
        <v>204890000</v>
      </c>
      <c r="BB711">
        <v>0</v>
      </c>
      <c r="BC711">
        <f t="shared" si="175"/>
        <v>384780000</v>
      </c>
      <c r="BE711" t="str">
        <f t="shared" si="176"/>
        <v>void</v>
      </c>
      <c r="BF711">
        <f t="shared" si="177"/>
        <v>2</v>
      </c>
      <c r="BG711">
        <f t="shared" si="178"/>
        <v>2</v>
      </c>
      <c r="BH711">
        <f t="shared" si="179"/>
        <v>2</v>
      </c>
    </row>
    <row r="712" spans="1:60" x14ac:dyDescent="0.45">
      <c r="A712" t="s">
        <v>3803</v>
      </c>
      <c r="B712" t="s">
        <v>3796</v>
      </c>
      <c r="C712" t="s">
        <v>3804</v>
      </c>
      <c r="D712" t="s">
        <v>3798</v>
      </c>
      <c r="E712" t="s">
        <v>3798</v>
      </c>
      <c r="F712" t="s">
        <v>3799</v>
      </c>
      <c r="G712">
        <v>1</v>
      </c>
      <c r="H712">
        <v>2</v>
      </c>
      <c r="I712" t="s">
        <v>56</v>
      </c>
      <c r="J712" t="s">
        <v>3805</v>
      </c>
      <c r="K712" t="s">
        <v>108</v>
      </c>
      <c r="L712" t="s">
        <v>3801</v>
      </c>
      <c r="M712" t="s">
        <v>3802</v>
      </c>
      <c r="N712">
        <v>17</v>
      </c>
      <c r="O712">
        <v>0.80466000000000004</v>
      </c>
      <c r="P712">
        <v>0.83918000000000004</v>
      </c>
      <c r="Q712">
        <v>0.78842000000000001</v>
      </c>
      <c r="S712">
        <f t="shared" si="165"/>
        <v>0.81075333333333333</v>
      </c>
      <c r="T712">
        <v>0.77663000000000004</v>
      </c>
      <c r="U712">
        <v>0.80678000000000005</v>
      </c>
      <c r="V712">
        <v>0.77090000000000003</v>
      </c>
      <c r="X712" s="3">
        <f t="shared" si="166"/>
        <v>0.78477000000000008</v>
      </c>
      <c r="Y712" t="e">
        <f t="shared" si="167"/>
        <v>#DIV/0!</v>
      </c>
      <c r="Z712">
        <v>0.83252000000000004</v>
      </c>
      <c r="AA712">
        <v>0.82499999999999996</v>
      </c>
      <c r="AB712">
        <v>1.0450999999999999</v>
      </c>
      <c r="AD712">
        <f t="shared" si="168"/>
        <v>0.90087333333333319</v>
      </c>
      <c r="AE712">
        <v>0.77822999999999998</v>
      </c>
      <c r="AF712">
        <v>0.79318999999999995</v>
      </c>
      <c r="AG712">
        <v>0.96247000000000005</v>
      </c>
      <c r="AI712">
        <f t="shared" si="169"/>
        <v>0.84462999999999999</v>
      </c>
      <c r="AJ712" t="e">
        <f t="shared" si="170"/>
        <v>#DIV/0!</v>
      </c>
      <c r="AK712" s="1" t="e">
        <f>IF(AND(OR(#REF!&gt;1.49,#REF!&lt; 0.67),#REF!&lt; 0.05),"TL regulate","none")</f>
        <v>#REF!</v>
      </c>
      <c r="AL712" s="1" t="e">
        <f t="shared" si="171"/>
        <v>#DIV/0!</v>
      </c>
      <c r="AM712" s="1" t="e">
        <f t="shared" si="172"/>
        <v>#DIV/0!</v>
      </c>
      <c r="AO712">
        <v>242570000</v>
      </c>
      <c r="AP712">
        <v>0</v>
      </c>
      <c r="AQ712">
        <v>297640000</v>
      </c>
      <c r="AR712">
        <v>0</v>
      </c>
      <c r="AS712">
        <f t="shared" si="173"/>
        <v>540210000</v>
      </c>
      <c r="AT712">
        <v>197810000</v>
      </c>
      <c r="AU712">
        <v>0</v>
      </c>
      <c r="AV712">
        <v>225650000</v>
      </c>
      <c r="AW712">
        <v>0</v>
      </c>
      <c r="AX712">
        <f t="shared" si="174"/>
        <v>423460000</v>
      </c>
      <c r="AY712">
        <v>179890000</v>
      </c>
      <c r="AZ712">
        <v>0</v>
      </c>
      <c r="BA712">
        <v>204890000</v>
      </c>
      <c r="BB712">
        <v>0</v>
      </c>
      <c r="BC712">
        <f t="shared" si="175"/>
        <v>384780000</v>
      </c>
      <c r="BE712" t="str">
        <f t="shared" si="176"/>
        <v>void</v>
      </c>
      <c r="BF712">
        <f t="shared" si="177"/>
        <v>2</v>
      </c>
      <c r="BG712">
        <f t="shared" si="178"/>
        <v>2</v>
      </c>
      <c r="BH712">
        <f t="shared" si="179"/>
        <v>2</v>
      </c>
    </row>
    <row r="713" spans="1:60" x14ac:dyDescent="0.45">
      <c r="A713" t="s">
        <v>3806</v>
      </c>
      <c r="B713" t="s">
        <v>2115</v>
      </c>
      <c r="C713" t="s">
        <v>3807</v>
      </c>
      <c r="D713" t="s">
        <v>2115</v>
      </c>
      <c r="E713" t="s">
        <v>2117</v>
      </c>
      <c r="F713" t="s">
        <v>2118</v>
      </c>
      <c r="G713">
        <v>1</v>
      </c>
      <c r="H713">
        <v>1</v>
      </c>
      <c r="I713" t="s">
        <v>56</v>
      </c>
      <c r="J713" t="s">
        <v>57</v>
      </c>
      <c r="K713" t="s">
        <v>2045</v>
      </c>
      <c r="L713" t="s">
        <v>3808</v>
      </c>
      <c r="M713" t="s">
        <v>3809</v>
      </c>
      <c r="N713">
        <v>9</v>
      </c>
      <c r="P713">
        <v>0.87971999999999995</v>
      </c>
      <c r="S713">
        <f t="shared" si="165"/>
        <v>0.87971999999999995</v>
      </c>
      <c r="U713">
        <v>0.78488999999999998</v>
      </c>
      <c r="X713" s="3">
        <f t="shared" si="166"/>
        <v>0.78488999999999998</v>
      </c>
      <c r="Y713" t="e">
        <f t="shared" si="167"/>
        <v>#DIV/0!</v>
      </c>
      <c r="AA713">
        <v>0.78822999999999999</v>
      </c>
      <c r="AD713">
        <f t="shared" si="168"/>
        <v>0.78822999999999999</v>
      </c>
      <c r="AF713">
        <v>0.75127999999999995</v>
      </c>
      <c r="AI713">
        <f t="shared" si="169"/>
        <v>0.75127999999999995</v>
      </c>
      <c r="AJ713" t="e">
        <f t="shared" si="170"/>
        <v>#DIV/0!</v>
      </c>
      <c r="AK713" s="1" t="e">
        <f>IF(AND(OR(#REF!&gt;1.49,#REF!&lt; 0.67),#REF!&lt; 0.05),"TL regulate","none")</f>
        <v>#REF!</v>
      </c>
      <c r="AL713" s="1" t="e">
        <f t="shared" si="171"/>
        <v>#DIV/0!</v>
      </c>
      <c r="AM713" s="1" t="e">
        <f t="shared" si="172"/>
        <v>#DIV/0!</v>
      </c>
      <c r="AO713">
        <v>0</v>
      </c>
      <c r="AP713">
        <v>0</v>
      </c>
      <c r="AQ713">
        <v>0</v>
      </c>
      <c r="AR713">
        <v>0</v>
      </c>
      <c r="AS713">
        <f t="shared" si="173"/>
        <v>0</v>
      </c>
      <c r="AT713">
        <v>0</v>
      </c>
      <c r="AU713">
        <v>0</v>
      </c>
      <c r="AV713">
        <v>0</v>
      </c>
      <c r="AW713">
        <v>0</v>
      </c>
      <c r="AX713">
        <f t="shared" si="174"/>
        <v>0</v>
      </c>
      <c r="AY713">
        <v>0</v>
      </c>
      <c r="AZ713">
        <v>0</v>
      </c>
      <c r="BA713">
        <v>71422000</v>
      </c>
      <c r="BB713">
        <v>70355000</v>
      </c>
      <c r="BC713">
        <f t="shared" si="175"/>
        <v>141777000</v>
      </c>
      <c r="BE713" t="str">
        <f t="shared" si="176"/>
        <v>Cel only</v>
      </c>
      <c r="BF713">
        <f t="shared" si="177"/>
        <v>0</v>
      </c>
      <c r="BG713">
        <f t="shared" si="178"/>
        <v>0</v>
      </c>
      <c r="BH713">
        <f t="shared" si="179"/>
        <v>2</v>
      </c>
    </row>
    <row r="714" spans="1:60" x14ac:dyDescent="0.45">
      <c r="A714" t="s">
        <v>3810</v>
      </c>
      <c r="B714" t="s">
        <v>1050</v>
      </c>
      <c r="C714">
        <v>1451</v>
      </c>
      <c r="D714" t="s">
        <v>1050</v>
      </c>
      <c r="E714" t="s">
        <v>1050</v>
      </c>
      <c r="F714" t="s">
        <v>1160</v>
      </c>
      <c r="G714">
        <v>1</v>
      </c>
      <c r="H714">
        <v>1</v>
      </c>
      <c r="I714" t="s">
        <v>80</v>
      </c>
      <c r="J714" t="s">
        <v>57</v>
      </c>
      <c r="K714" t="s">
        <v>1289</v>
      </c>
      <c r="L714" t="s">
        <v>3811</v>
      </c>
      <c r="M714" t="s">
        <v>3812</v>
      </c>
      <c r="N714">
        <v>5</v>
      </c>
      <c r="Q714">
        <v>0.91679999999999995</v>
      </c>
      <c r="R714">
        <v>1.0021</v>
      </c>
      <c r="S714">
        <f t="shared" si="165"/>
        <v>0.95944999999999991</v>
      </c>
      <c r="V714">
        <v>0.74138999999999999</v>
      </c>
      <c r="W714">
        <v>0.82889000000000002</v>
      </c>
      <c r="X714" s="3">
        <f t="shared" si="166"/>
        <v>0.78513999999999995</v>
      </c>
      <c r="Y714" t="e">
        <f t="shared" si="167"/>
        <v>#DIV/0!</v>
      </c>
      <c r="AB714">
        <v>1.2105999999999999</v>
      </c>
      <c r="AC714">
        <v>0.95174000000000003</v>
      </c>
      <c r="AD714">
        <f t="shared" si="168"/>
        <v>1.08117</v>
      </c>
      <c r="AG714">
        <v>1.0274000000000001</v>
      </c>
      <c r="AH714">
        <v>0.84553</v>
      </c>
      <c r="AI714">
        <f t="shared" si="169"/>
        <v>0.9364650000000001</v>
      </c>
      <c r="AJ714" t="e">
        <f t="shared" si="170"/>
        <v>#DIV/0!</v>
      </c>
      <c r="AK714" s="1" t="e">
        <f>IF(AND(OR(#REF!&gt;1.49,#REF!&lt; 0.67),#REF!&lt; 0.05),"TL regulate","none")</f>
        <v>#REF!</v>
      </c>
      <c r="AL714" s="1" t="e">
        <f t="shared" si="171"/>
        <v>#DIV/0!</v>
      </c>
      <c r="AM714" s="1" t="e">
        <f t="shared" si="172"/>
        <v>#DIV/0!</v>
      </c>
      <c r="AO714">
        <v>0</v>
      </c>
      <c r="AP714">
        <v>0</v>
      </c>
      <c r="AQ714">
        <v>0</v>
      </c>
      <c r="AR714">
        <v>24373000</v>
      </c>
      <c r="AS714">
        <f t="shared" si="173"/>
        <v>24373000</v>
      </c>
      <c r="AT714">
        <v>0</v>
      </c>
      <c r="AU714">
        <v>0</v>
      </c>
      <c r="AV714">
        <v>0</v>
      </c>
      <c r="AW714">
        <v>30634000</v>
      </c>
      <c r="AX714">
        <f t="shared" si="174"/>
        <v>30634000</v>
      </c>
      <c r="AY714">
        <v>0</v>
      </c>
      <c r="AZ714">
        <v>0</v>
      </c>
      <c r="BA714">
        <v>0</v>
      </c>
      <c r="BB714">
        <v>27500000</v>
      </c>
      <c r="BC714">
        <f t="shared" si="175"/>
        <v>27500000</v>
      </c>
      <c r="BE714" t="str">
        <f t="shared" si="176"/>
        <v>void</v>
      </c>
      <c r="BF714">
        <f t="shared" si="177"/>
        <v>1</v>
      </c>
      <c r="BG714">
        <f t="shared" si="178"/>
        <v>1</v>
      </c>
      <c r="BH714">
        <f t="shared" si="179"/>
        <v>1</v>
      </c>
    </row>
    <row r="715" spans="1:60" x14ac:dyDescent="0.45">
      <c r="A715" t="s">
        <v>3813</v>
      </c>
      <c r="B715" t="s">
        <v>3814</v>
      </c>
      <c r="C715">
        <v>827</v>
      </c>
      <c r="D715" t="s">
        <v>3814</v>
      </c>
      <c r="E715" t="s">
        <v>3814</v>
      </c>
      <c r="F715" t="s">
        <v>3815</v>
      </c>
      <c r="G715">
        <v>0.99999899999999997</v>
      </c>
      <c r="H715">
        <v>1</v>
      </c>
      <c r="I715" t="s">
        <v>56</v>
      </c>
      <c r="J715" t="s">
        <v>57</v>
      </c>
      <c r="K715" t="s">
        <v>308</v>
      </c>
      <c r="L715" t="s">
        <v>3816</v>
      </c>
      <c r="M715" t="s">
        <v>3817</v>
      </c>
      <c r="N715">
        <v>2</v>
      </c>
      <c r="P715">
        <v>0.79751000000000005</v>
      </c>
      <c r="Q715">
        <v>0.82015000000000005</v>
      </c>
      <c r="S715">
        <f t="shared" si="165"/>
        <v>0.80883000000000005</v>
      </c>
      <c r="U715">
        <v>0.76497000000000004</v>
      </c>
      <c r="V715">
        <v>0.80539000000000005</v>
      </c>
      <c r="X715" s="3">
        <f t="shared" si="166"/>
        <v>0.78517999999999999</v>
      </c>
      <c r="Y715" t="e">
        <f t="shared" si="167"/>
        <v>#DIV/0!</v>
      </c>
      <c r="AB715">
        <v>1.0792999999999999</v>
      </c>
      <c r="AD715">
        <f t="shared" si="168"/>
        <v>1.0792999999999999</v>
      </c>
      <c r="AG715">
        <v>0.98997000000000002</v>
      </c>
      <c r="AI715">
        <f t="shared" si="169"/>
        <v>0.98997000000000002</v>
      </c>
      <c r="AJ715" t="e">
        <f t="shared" si="170"/>
        <v>#DIV/0!</v>
      </c>
      <c r="AK715" s="1" t="e">
        <f>IF(AND(OR(#REF!&gt;1.49,#REF!&lt; 0.67),#REF!&lt; 0.05),"TL regulate","none")</f>
        <v>#REF!</v>
      </c>
      <c r="AL715" s="1" t="e">
        <f t="shared" si="171"/>
        <v>#DIV/0!</v>
      </c>
      <c r="AM715" s="1" t="e">
        <f t="shared" si="172"/>
        <v>#DIV/0!</v>
      </c>
      <c r="AO715">
        <v>0</v>
      </c>
      <c r="AP715">
        <v>0</v>
      </c>
      <c r="AQ715">
        <v>148070000</v>
      </c>
      <c r="AR715">
        <v>133320000</v>
      </c>
      <c r="AS715">
        <f t="shared" si="173"/>
        <v>281390000</v>
      </c>
      <c r="AT715">
        <v>0</v>
      </c>
      <c r="AU715">
        <v>0</v>
      </c>
      <c r="AV715">
        <v>123250000</v>
      </c>
      <c r="AW715">
        <v>121930000</v>
      </c>
      <c r="AX715">
        <f t="shared" si="174"/>
        <v>245180000</v>
      </c>
      <c r="AY715">
        <v>0</v>
      </c>
      <c r="AZ715">
        <v>0</v>
      </c>
      <c r="BA715">
        <v>143160000</v>
      </c>
      <c r="BB715">
        <v>0</v>
      </c>
      <c r="BC715">
        <f t="shared" si="175"/>
        <v>143160000</v>
      </c>
      <c r="BE715" t="str">
        <f t="shared" si="176"/>
        <v>void</v>
      </c>
      <c r="BF715">
        <f t="shared" si="177"/>
        <v>2</v>
      </c>
      <c r="BG715">
        <f t="shared" si="178"/>
        <v>2</v>
      </c>
      <c r="BH715">
        <f t="shared" si="179"/>
        <v>1</v>
      </c>
    </row>
    <row r="716" spans="1:60" x14ac:dyDescent="0.45">
      <c r="A716" t="s">
        <v>3818</v>
      </c>
      <c r="B716" t="s">
        <v>3819</v>
      </c>
      <c r="C716">
        <v>666</v>
      </c>
      <c r="D716" t="s">
        <v>3819</v>
      </c>
      <c r="E716" t="s">
        <v>3819</v>
      </c>
      <c r="F716" t="s">
        <v>3820</v>
      </c>
      <c r="G716">
        <v>0.96790299999999996</v>
      </c>
      <c r="H716">
        <v>1</v>
      </c>
      <c r="I716" t="s">
        <v>56</v>
      </c>
      <c r="J716" t="s">
        <v>57</v>
      </c>
      <c r="K716" t="s">
        <v>1608</v>
      </c>
      <c r="L716" t="s">
        <v>3821</v>
      </c>
      <c r="M716" t="s">
        <v>3822</v>
      </c>
      <c r="N716">
        <v>1</v>
      </c>
      <c r="O716">
        <v>0.97202</v>
      </c>
      <c r="R716">
        <v>0.83672999999999997</v>
      </c>
      <c r="S716">
        <f t="shared" si="165"/>
        <v>0.90437499999999993</v>
      </c>
      <c r="T716">
        <v>0.83704000000000001</v>
      </c>
      <c r="W716">
        <v>0.73333000000000004</v>
      </c>
      <c r="X716" s="3">
        <f t="shared" si="166"/>
        <v>0.78518500000000002</v>
      </c>
      <c r="Y716" t="e">
        <f t="shared" si="167"/>
        <v>#DIV/0!</v>
      </c>
      <c r="Z716">
        <v>0.82596000000000003</v>
      </c>
      <c r="AC716">
        <v>0.85431000000000001</v>
      </c>
      <c r="AD716">
        <f t="shared" si="168"/>
        <v>0.84013500000000008</v>
      </c>
      <c r="AE716">
        <v>0.69235999999999998</v>
      </c>
      <c r="AH716">
        <v>0.76444000000000001</v>
      </c>
      <c r="AI716">
        <f t="shared" si="169"/>
        <v>0.72839999999999994</v>
      </c>
      <c r="AJ716" t="e">
        <f t="shared" si="170"/>
        <v>#DIV/0!</v>
      </c>
      <c r="AK716" s="1" t="e">
        <f>IF(AND(OR(#REF!&gt;1.49,#REF!&lt; 0.67),#REF!&lt; 0.05),"TL regulate","none")</f>
        <v>#REF!</v>
      </c>
      <c r="AL716" s="1" t="e">
        <f t="shared" si="171"/>
        <v>#DIV/0!</v>
      </c>
      <c r="AM716" s="1" t="e">
        <f t="shared" si="172"/>
        <v>#DIV/0!</v>
      </c>
      <c r="AO716">
        <v>13033000</v>
      </c>
      <c r="AP716">
        <v>0</v>
      </c>
      <c r="AQ716">
        <v>0</v>
      </c>
      <c r="AR716">
        <v>62782000</v>
      </c>
      <c r="AS716">
        <f t="shared" si="173"/>
        <v>75815000</v>
      </c>
      <c r="AT716">
        <v>12531000</v>
      </c>
      <c r="AU716">
        <v>0</v>
      </c>
      <c r="AV716">
        <v>0</v>
      </c>
      <c r="AW716">
        <v>58450000</v>
      </c>
      <c r="AX716">
        <f t="shared" si="174"/>
        <v>70981000</v>
      </c>
      <c r="AY716">
        <v>11599000</v>
      </c>
      <c r="AZ716">
        <v>0</v>
      </c>
      <c r="BA716">
        <v>0</v>
      </c>
      <c r="BB716">
        <v>46516000</v>
      </c>
      <c r="BC716">
        <f t="shared" si="175"/>
        <v>58115000</v>
      </c>
      <c r="BE716" t="str">
        <f t="shared" si="176"/>
        <v>void</v>
      </c>
      <c r="BF716">
        <f t="shared" si="177"/>
        <v>2</v>
      </c>
      <c r="BG716">
        <f t="shared" si="178"/>
        <v>2</v>
      </c>
      <c r="BH716">
        <f t="shared" si="179"/>
        <v>2</v>
      </c>
    </row>
    <row r="717" spans="1:60" x14ac:dyDescent="0.45">
      <c r="A717" t="s">
        <v>3823</v>
      </c>
      <c r="B717" t="s">
        <v>3824</v>
      </c>
      <c r="C717" t="s">
        <v>3825</v>
      </c>
      <c r="D717" t="s">
        <v>3826</v>
      </c>
      <c r="E717" t="s">
        <v>3826</v>
      </c>
      <c r="F717" t="s">
        <v>3827</v>
      </c>
      <c r="G717">
        <v>1</v>
      </c>
      <c r="H717">
        <v>1</v>
      </c>
      <c r="I717" t="s">
        <v>56</v>
      </c>
      <c r="J717" t="s">
        <v>57</v>
      </c>
      <c r="K717" t="s">
        <v>159</v>
      </c>
      <c r="L717" t="s">
        <v>3828</v>
      </c>
      <c r="M717" t="s">
        <v>3829</v>
      </c>
      <c r="N717">
        <v>3</v>
      </c>
      <c r="O717">
        <v>0.95967999999999998</v>
      </c>
      <c r="P717">
        <v>0.93764999999999998</v>
      </c>
      <c r="Q717">
        <v>0.94035999999999997</v>
      </c>
      <c r="R717">
        <v>1.0938000000000001</v>
      </c>
      <c r="S717">
        <f t="shared" si="165"/>
        <v>0.98287250000000004</v>
      </c>
      <c r="T717">
        <v>0.77024999999999999</v>
      </c>
      <c r="U717">
        <v>0.73290999999999995</v>
      </c>
      <c r="V717">
        <v>0.75383</v>
      </c>
      <c r="W717">
        <v>0.88707999999999998</v>
      </c>
      <c r="X717" s="3">
        <f t="shared" si="166"/>
        <v>0.78601750000000004</v>
      </c>
      <c r="Y717" t="e">
        <f t="shared" si="167"/>
        <v>#DIV/0!</v>
      </c>
      <c r="Z717">
        <v>1.0388999999999999</v>
      </c>
      <c r="AA717">
        <v>0.85736000000000001</v>
      </c>
      <c r="AB717">
        <v>1.0576000000000001</v>
      </c>
      <c r="AC717">
        <v>0.84840000000000004</v>
      </c>
      <c r="AD717">
        <f t="shared" si="168"/>
        <v>0.95056499999999988</v>
      </c>
      <c r="AE717">
        <v>0.89785000000000004</v>
      </c>
      <c r="AF717">
        <v>0.73033999999999999</v>
      </c>
      <c r="AG717">
        <v>0.89981</v>
      </c>
      <c r="AH717">
        <v>0.75336000000000003</v>
      </c>
      <c r="AI717">
        <f t="shared" si="169"/>
        <v>0.82034000000000007</v>
      </c>
      <c r="AJ717" t="e">
        <f t="shared" si="170"/>
        <v>#DIV/0!</v>
      </c>
      <c r="AK717" s="1" t="e">
        <f>IF(AND(OR(#REF!&gt;1.49,#REF!&lt; 0.67),#REF!&lt; 0.05),"TL regulate","none")</f>
        <v>#REF!</v>
      </c>
      <c r="AL717" s="1" t="e">
        <f t="shared" si="171"/>
        <v>#DIV/0!</v>
      </c>
      <c r="AM717" s="1" t="e">
        <f t="shared" si="172"/>
        <v>#DIV/0!</v>
      </c>
      <c r="AO717">
        <v>34399000</v>
      </c>
      <c r="AP717">
        <v>0</v>
      </c>
      <c r="AQ717">
        <v>26300000</v>
      </c>
      <c r="AR717">
        <v>25357000</v>
      </c>
      <c r="AS717">
        <f t="shared" si="173"/>
        <v>86056000</v>
      </c>
      <c r="AT717">
        <v>27206000</v>
      </c>
      <c r="AU717">
        <v>0</v>
      </c>
      <c r="AV717">
        <v>25906000</v>
      </c>
      <c r="AW717">
        <v>26047000</v>
      </c>
      <c r="AX717">
        <f t="shared" si="174"/>
        <v>79159000</v>
      </c>
      <c r="AY717">
        <v>31332000</v>
      </c>
      <c r="AZ717">
        <v>0</v>
      </c>
      <c r="BA717">
        <v>26182000</v>
      </c>
      <c r="BB717">
        <v>21602000</v>
      </c>
      <c r="BC717">
        <f t="shared" si="175"/>
        <v>79116000</v>
      </c>
      <c r="BE717" t="str">
        <f t="shared" si="176"/>
        <v>void</v>
      </c>
      <c r="BF717">
        <f t="shared" si="177"/>
        <v>3</v>
      </c>
      <c r="BG717">
        <f t="shared" si="178"/>
        <v>3</v>
      </c>
      <c r="BH717">
        <f t="shared" si="179"/>
        <v>3</v>
      </c>
    </row>
    <row r="718" spans="1:60" x14ac:dyDescent="0.45">
      <c r="A718" t="s">
        <v>3830</v>
      </c>
      <c r="B718" t="s">
        <v>3831</v>
      </c>
      <c r="C718">
        <v>355</v>
      </c>
      <c r="D718" t="s">
        <v>3831</v>
      </c>
      <c r="E718" t="s">
        <v>3831</v>
      </c>
      <c r="F718" t="s">
        <v>3832</v>
      </c>
      <c r="G718">
        <v>0.993865</v>
      </c>
      <c r="H718">
        <v>1</v>
      </c>
      <c r="I718" t="s">
        <v>56</v>
      </c>
      <c r="J718" t="s">
        <v>57</v>
      </c>
      <c r="K718" t="s">
        <v>978</v>
      </c>
      <c r="L718" t="s">
        <v>3833</v>
      </c>
      <c r="M718" t="s">
        <v>3834</v>
      </c>
      <c r="N718">
        <v>1</v>
      </c>
      <c r="O718">
        <v>1.0335000000000001</v>
      </c>
      <c r="P718">
        <v>0.92915999999999999</v>
      </c>
      <c r="S718">
        <f t="shared" si="165"/>
        <v>0.98133000000000004</v>
      </c>
      <c r="T718">
        <v>0.82796000000000003</v>
      </c>
      <c r="U718">
        <v>0.74475999999999998</v>
      </c>
      <c r="X718" s="3">
        <f t="shared" si="166"/>
        <v>0.78635999999999995</v>
      </c>
      <c r="Y718" t="e">
        <f t="shared" si="167"/>
        <v>#DIV/0!</v>
      </c>
      <c r="Z718">
        <v>1.2923</v>
      </c>
      <c r="AA718">
        <v>1.135</v>
      </c>
      <c r="AD718">
        <f t="shared" si="168"/>
        <v>1.2136499999999999</v>
      </c>
      <c r="AE718">
        <v>1.1120000000000001</v>
      </c>
      <c r="AF718">
        <v>0.97707999999999995</v>
      </c>
      <c r="AI718">
        <f t="shared" si="169"/>
        <v>1.04454</v>
      </c>
      <c r="AJ718" t="e">
        <f t="shared" si="170"/>
        <v>#DIV/0!</v>
      </c>
      <c r="AK718" s="1" t="e">
        <f>IF(AND(OR(#REF!&gt;1.49,#REF!&lt; 0.67),#REF!&lt; 0.05),"TL regulate","none")</f>
        <v>#REF!</v>
      </c>
      <c r="AL718" s="1" t="e">
        <f t="shared" si="171"/>
        <v>#DIV/0!</v>
      </c>
      <c r="AM718" s="1" t="e">
        <f t="shared" si="172"/>
        <v>#DIV/0!</v>
      </c>
      <c r="AO718">
        <v>33873000</v>
      </c>
      <c r="AP718">
        <v>0</v>
      </c>
      <c r="AQ718">
        <v>35925000</v>
      </c>
      <c r="AR718">
        <v>0</v>
      </c>
      <c r="AS718">
        <f t="shared" si="173"/>
        <v>69798000</v>
      </c>
      <c r="AT718">
        <v>27375000</v>
      </c>
      <c r="AU718">
        <v>0</v>
      </c>
      <c r="AV718">
        <v>0</v>
      </c>
      <c r="AW718">
        <v>0</v>
      </c>
      <c r="AX718">
        <f t="shared" si="174"/>
        <v>27375000</v>
      </c>
      <c r="AY718">
        <v>38622000</v>
      </c>
      <c r="AZ718">
        <v>0</v>
      </c>
      <c r="BA718">
        <v>0</v>
      </c>
      <c r="BB718">
        <v>0</v>
      </c>
      <c r="BC718">
        <f t="shared" si="175"/>
        <v>38622000</v>
      </c>
      <c r="BE718" t="str">
        <f t="shared" si="176"/>
        <v>void</v>
      </c>
      <c r="BF718">
        <f t="shared" si="177"/>
        <v>2</v>
      </c>
      <c r="BG718">
        <f t="shared" si="178"/>
        <v>1</v>
      </c>
      <c r="BH718">
        <f t="shared" si="179"/>
        <v>1</v>
      </c>
    </row>
    <row r="719" spans="1:60" x14ac:dyDescent="0.45">
      <c r="A719" t="s">
        <v>3835</v>
      </c>
      <c r="B719" t="s">
        <v>342</v>
      </c>
      <c r="C719">
        <v>446</v>
      </c>
      <c r="D719" t="s">
        <v>342</v>
      </c>
      <c r="E719" t="s">
        <v>342</v>
      </c>
      <c r="F719" t="s">
        <v>343</v>
      </c>
      <c r="G719">
        <v>0.75937200000000005</v>
      </c>
      <c r="H719">
        <v>1</v>
      </c>
      <c r="I719" t="s">
        <v>56</v>
      </c>
      <c r="J719" t="s">
        <v>57</v>
      </c>
      <c r="K719" t="s">
        <v>1279</v>
      </c>
      <c r="L719" t="s">
        <v>3836</v>
      </c>
      <c r="M719" t="s">
        <v>3837</v>
      </c>
      <c r="N719">
        <v>4</v>
      </c>
      <c r="O719">
        <v>0.91818</v>
      </c>
      <c r="Q719">
        <v>0.97048999999999996</v>
      </c>
      <c r="S719">
        <f t="shared" si="165"/>
        <v>0.94433499999999992</v>
      </c>
      <c r="T719">
        <v>0.77266000000000001</v>
      </c>
      <c r="V719">
        <v>0.80186999999999997</v>
      </c>
      <c r="X719" s="3">
        <f t="shared" si="166"/>
        <v>0.78726499999999999</v>
      </c>
      <c r="Y719" t="e">
        <f t="shared" si="167"/>
        <v>#DIV/0!</v>
      </c>
      <c r="Z719">
        <v>0.95618999999999998</v>
      </c>
      <c r="AB719">
        <v>1.038</v>
      </c>
      <c r="AD719">
        <f t="shared" si="168"/>
        <v>0.99709500000000006</v>
      </c>
      <c r="AE719">
        <v>0.84718000000000004</v>
      </c>
      <c r="AG719">
        <v>0.90134999999999998</v>
      </c>
      <c r="AI719">
        <f t="shared" si="169"/>
        <v>0.87426500000000007</v>
      </c>
      <c r="AJ719" t="e">
        <f t="shared" si="170"/>
        <v>#DIV/0!</v>
      </c>
      <c r="AK719" s="1" t="e">
        <f>IF(AND(OR(#REF!&gt;1.49,#REF!&lt; 0.67),#REF!&lt; 0.05),"TL regulate","none")</f>
        <v>#REF!</v>
      </c>
      <c r="AL719" s="1" t="e">
        <f t="shared" si="171"/>
        <v>#DIV/0!</v>
      </c>
      <c r="AM719" s="1" t="e">
        <f t="shared" si="172"/>
        <v>#DIV/0!</v>
      </c>
      <c r="AO719">
        <v>100330000</v>
      </c>
      <c r="AP719">
        <v>0</v>
      </c>
      <c r="AQ719">
        <v>108620000</v>
      </c>
      <c r="AR719">
        <v>107970000</v>
      </c>
      <c r="AS719">
        <f t="shared" si="173"/>
        <v>316920000</v>
      </c>
      <c r="AT719">
        <v>102170000</v>
      </c>
      <c r="AU719">
        <v>0</v>
      </c>
      <c r="AV719">
        <v>99307000</v>
      </c>
      <c r="AW719">
        <v>103790000</v>
      </c>
      <c r="AX719">
        <f t="shared" si="174"/>
        <v>305267000</v>
      </c>
      <c r="AY719">
        <v>94541000</v>
      </c>
      <c r="AZ719">
        <v>0</v>
      </c>
      <c r="BA719">
        <v>107960000</v>
      </c>
      <c r="BB719">
        <v>82389000</v>
      </c>
      <c r="BC719">
        <f t="shared" si="175"/>
        <v>284890000</v>
      </c>
      <c r="BE719" t="str">
        <f t="shared" si="176"/>
        <v>void</v>
      </c>
      <c r="BF719">
        <f t="shared" si="177"/>
        <v>3</v>
      </c>
      <c r="BG719">
        <f t="shared" si="178"/>
        <v>3</v>
      </c>
      <c r="BH719">
        <f t="shared" si="179"/>
        <v>3</v>
      </c>
    </row>
    <row r="720" spans="1:60" x14ac:dyDescent="0.45">
      <c r="A720" t="s">
        <v>3838</v>
      </c>
      <c r="B720" t="s">
        <v>1195</v>
      </c>
      <c r="C720" t="s">
        <v>3839</v>
      </c>
      <c r="D720" t="s">
        <v>1197</v>
      </c>
      <c r="E720" t="s">
        <v>1197</v>
      </c>
      <c r="F720" t="s">
        <v>1198</v>
      </c>
      <c r="G720">
        <v>0.99995400000000001</v>
      </c>
      <c r="H720">
        <v>1</v>
      </c>
      <c r="I720" t="s">
        <v>56</v>
      </c>
      <c r="J720" t="s">
        <v>1339</v>
      </c>
      <c r="K720" t="s">
        <v>257</v>
      </c>
      <c r="L720" t="s">
        <v>3840</v>
      </c>
      <c r="M720" t="s">
        <v>3841</v>
      </c>
      <c r="N720">
        <v>3</v>
      </c>
      <c r="O720">
        <v>0.89668999999999999</v>
      </c>
      <c r="Q720">
        <v>0.92390000000000005</v>
      </c>
      <c r="S720">
        <f t="shared" si="165"/>
        <v>0.91029500000000008</v>
      </c>
      <c r="T720">
        <v>0.79137999999999997</v>
      </c>
      <c r="V720">
        <v>0.78432999999999997</v>
      </c>
      <c r="X720" s="3">
        <f t="shared" si="166"/>
        <v>0.78785499999999997</v>
      </c>
      <c r="Y720" t="e">
        <f t="shared" si="167"/>
        <v>#DIV/0!</v>
      </c>
      <c r="Z720">
        <v>0.92223999999999995</v>
      </c>
      <c r="AB720">
        <v>1.3511</v>
      </c>
      <c r="AD720">
        <f t="shared" si="168"/>
        <v>1.1366700000000001</v>
      </c>
      <c r="AE720">
        <v>0.83638000000000001</v>
      </c>
      <c r="AG720">
        <v>1.1955</v>
      </c>
      <c r="AI720">
        <f t="shared" si="169"/>
        <v>1.0159400000000001</v>
      </c>
      <c r="AJ720" t="e">
        <f t="shared" si="170"/>
        <v>#DIV/0!</v>
      </c>
      <c r="AK720" s="1" t="e">
        <f>IF(AND(OR(#REF!&gt;1.49,#REF!&lt; 0.67),#REF!&lt; 0.05),"TL regulate","none")</f>
        <v>#REF!</v>
      </c>
      <c r="AL720" s="1" t="e">
        <f t="shared" si="171"/>
        <v>#DIV/0!</v>
      </c>
      <c r="AM720" s="1" t="e">
        <f t="shared" si="172"/>
        <v>#DIV/0!</v>
      </c>
      <c r="AO720">
        <v>5824200</v>
      </c>
      <c r="AP720">
        <v>0</v>
      </c>
      <c r="AQ720">
        <v>15164000</v>
      </c>
      <c r="AR720">
        <v>0</v>
      </c>
      <c r="AS720">
        <f t="shared" si="173"/>
        <v>20988200</v>
      </c>
      <c r="AT720">
        <v>6448200</v>
      </c>
      <c r="AU720">
        <v>0</v>
      </c>
      <c r="AV720">
        <v>10438000</v>
      </c>
      <c r="AW720">
        <v>0</v>
      </c>
      <c r="AX720">
        <f t="shared" si="174"/>
        <v>16886200</v>
      </c>
      <c r="AY720">
        <v>5619700</v>
      </c>
      <c r="AZ720">
        <v>0</v>
      </c>
      <c r="BA720">
        <v>17262000</v>
      </c>
      <c r="BB720">
        <v>0</v>
      </c>
      <c r="BC720">
        <f t="shared" si="175"/>
        <v>22881700</v>
      </c>
      <c r="BE720" t="str">
        <f t="shared" si="176"/>
        <v>void</v>
      </c>
      <c r="BF720">
        <f t="shared" si="177"/>
        <v>2</v>
      </c>
      <c r="BG720">
        <f t="shared" si="178"/>
        <v>2</v>
      </c>
      <c r="BH720">
        <f t="shared" si="179"/>
        <v>2</v>
      </c>
    </row>
    <row r="721" spans="1:60" x14ac:dyDescent="0.45">
      <c r="A721" t="s">
        <v>3842</v>
      </c>
      <c r="B721" t="s">
        <v>3843</v>
      </c>
      <c r="C721">
        <v>475</v>
      </c>
      <c r="D721" t="s">
        <v>3843</v>
      </c>
      <c r="E721" t="s">
        <v>3843</v>
      </c>
      <c r="F721" t="s">
        <v>3844</v>
      </c>
      <c r="G721">
        <v>0.97889999999999999</v>
      </c>
      <c r="H721">
        <v>1</v>
      </c>
      <c r="I721" t="s">
        <v>80</v>
      </c>
      <c r="J721" t="s">
        <v>57</v>
      </c>
      <c r="K721" t="s">
        <v>159</v>
      </c>
      <c r="L721" t="s">
        <v>3845</v>
      </c>
      <c r="M721" t="s">
        <v>3846</v>
      </c>
      <c r="N721">
        <v>3</v>
      </c>
      <c r="O721">
        <v>0.77400000000000002</v>
      </c>
      <c r="P721">
        <v>1.0384</v>
      </c>
      <c r="Q721">
        <v>0.88241000000000003</v>
      </c>
      <c r="S721">
        <f t="shared" si="165"/>
        <v>0.89827000000000001</v>
      </c>
      <c r="T721">
        <v>0.65927999999999998</v>
      </c>
      <c r="U721">
        <v>0.90583000000000002</v>
      </c>
      <c r="V721">
        <v>0.79876000000000003</v>
      </c>
      <c r="X721" s="3">
        <f t="shared" si="166"/>
        <v>0.78795666666666664</v>
      </c>
      <c r="Y721" t="e">
        <f t="shared" si="167"/>
        <v>#DIV/0!</v>
      </c>
      <c r="Z721">
        <v>1.0669</v>
      </c>
      <c r="AA721">
        <v>1.0391999999999999</v>
      </c>
      <c r="AB721">
        <v>1.1811</v>
      </c>
      <c r="AD721">
        <f t="shared" si="168"/>
        <v>1.0957333333333332</v>
      </c>
      <c r="AE721">
        <v>0.99433000000000005</v>
      </c>
      <c r="AF721">
        <v>0.91113</v>
      </c>
      <c r="AG721">
        <v>1.0427</v>
      </c>
      <c r="AI721">
        <f t="shared" si="169"/>
        <v>0.98272000000000004</v>
      </c>
      <c r="AJ721" t="e">
        <f t="shared" si="170"/>
        <v>#DIV/0!</v>
      </c>
      <c r="AK721" s="1" t="e">
        <f>IF(AND(OR(#REF!&gt;1.49,#REF!&lt; 0.67),#REF!&lt; 0.05),"TL regulate","none")</f>
        <v>#REF!</v>
      </c>
      <c r="AL721" s="1" t="e">
        <f t="shared" si="171"/>
        <v>#DIV/0!</v>
      </c>
      <c r="AM721" s="1" t="e">
        <f t="shared" si="172"/>
        <v>#DIV/0!</v>
      </c>
      <c r="AO721">
        <v>0</v>
      </c>
      <c r="AP721">
        <v>0</v>
      </c>
      <c r="AQ721">
        <v>0</v>
      </c>
      <c r="AR721">
        <v>0</v>
      </c>
      <c r="AS721">
        <f t="shared" si="173"/>
        <v>0</v>
      </c>
      <c r="AT721">
        <v>0</v>
      </c>
      <c r="AU721">
        <v>0</v>
      </c>
      <c r="AV721">
        <v>0</v>
      </c>
      <c r="AW721">
        <v>0</v>
      </c>
      <c r="AX721">
        <f t="shared" si="174"/>
        <v>0</v>
      </c>
      <c r="AY721">
        <v>0</v>
      </c>
      <c r="AZ721">
        <v>0</v>
      </c>
      <c r="BA721">
        <v>0</v>
      </c>
      <c r="BB721">
        <v>0</v>
      </c>
      <c r="BC721">
        <f t="shared" si="175"/>
        <v>0</v>
      </c>
      <c r="BE721" t="str">
        <f t="shared" si="176"/>
        <v>void</v>
      </c>
      <c r="BF721">
        <f t="shared" si="177"/>
        <v>0</v>
      </c>
      <c r="BG721">
        <f t="shared" si="178"/>
        <v>0</v>
      </c>
      <c r="BH721">
        <f t="shared" si="179"/>
        <v>0</v>
      </c>
    </row>
    <row r="722" spans="1:60" x14ac:dyDescent="0.45">
      <c r="A722" t="s">
        <v>3847</v>
      </c>
      <c r="B722" t="s">
        <v>2701</v>
      </c>
      <c r="C722">
        <v>714</v>
      </c>
      <c r="D722" t="s">
        <v>2701</v>
      </c>
      <c r="E722" t="s">
        <v>2701</v>
      </c>
      <c r="F722" t="s">
        <v>2702</v>
      </c>
      <c r="G722">
        <v>0.73821599999999998</v>
      </c>
      <c r="H722">
        <v>1</v>
      </c>
      <c r="I722" t="s">
        <v>56</v>
      </c>
      <c r="J722" t="s">
        <v>57</v>
      </c>
      <c r="K722" t="s">
        <v>1204</v>
      </c>
      <c r="L722" t="s">
        <v>3848</v>
      </c>
      <c r="M722" t="s">
        <v>3849</v>
      </c>
      <c r="N722">
        <v>15</v>
      </c>
      <c r="O722">
        <v>1.0808</v>
      </c>
      <c r="P722">
        <v>0.80403999999999998</v>
      </c>
      <c r="S722">
        <f t="shared" si="165"/>
        <v>0.94242000000000004</v>
      </c>
      <c r="T722">
        <v>0.89300000000000002</v>
      </c>
      <c r="U722">
        <v>0.68361000000000005</v>
      </c>
      <c r="X722" s="3">
        <f t="shared" si="166"/>
        <v>0.78830500000000003</v>
      </c>
      <c r="Y722" t="e">
        <f t="shared" si="167"/>
        <v>#DIV/0!</v>
      </c>
      <c r="Z722">
        <v>1.0350999999999999</v>
      </c>
      <c r="AA722">
        <v>1.0472999999999999</v>
      </c>
      <c r="AD722">
        <f t="shared" si="168"/>
        <v>1.0411999999999999</v>
      </c>
      <c r="AE722">
        <v>0.91861000000000004</v>
      </c>
      <c r="AF722">
        <v>0.90632000000000001</v>
      </c>
      <c r="AI722">
        <f t="shared" si="169"/>
        <v>0.91246500000000008</v>
      </c>
      <c r="AJ722" t="e">
        <f t="shared" si="170"/>
        <v>#DIV/0!</v>
      </c>
      <c r="AK722" s="1" t="e">
        <f>IF(AND(OR(#REF!&gt;1.49,#REF!&lt; 0.67),#REF!&lt; 0.05),"TL regulate","none")</f>
        <v>#REF!</v>
      </c>
      <c r="AL722" s="1" t="e">
        <f t="shared" si="171"/>
        <v>#DIV/0!</v>
      </c>
      <c r="AM722" s="1" t="e">
        <f t="shared" si="172"/>
        <v>#DIV/0!</v>
      </c>
      <c r="AO722">
        <v>23548000</v>
      </c>
      <c r="AP722">
        <v>0</v>
      </c>
      <c r="AQ722">
        <v>0</v>
      </c>
      <c r="AR722">
        <v>0</v>
      </c>
      <c r="AS722">
        <f t="shared" si="173"/>
        <v>23548000</v>
      </c>
      <c r="AT722">
        <v>29094000</v>
      </c>
      <c r="AU722">
        <v>0</v>
      </c>
      <c r="AV722">
        <v>0</v>
      </c>
      <c r="AW722">
        <v>0</v>
      </c>
      <c r="AX722">
        <f t="shared" si="174"/>
        <v>29094000</v>
      </c>
      <c r="AY722">
        <v>23964000</v>
      </c>
      <c r="AZ722">
        <v>0</v>
      </c>
      <c r="BA722">
        <v>0</v>
      </c>
      <c r="BB722">
        <v>0</v>
      </c>
      <c r="BC722">
        <f t="shared" si="175"/>
        <v>23964000</v>
      </c>
      <c r="BE722" t="str">
        <f t="shared" si="176"/>
        <v>void</v>
      </c>
      <c r="BF722">
        <f t="shared" si="177"/>
        <v>1</v>
      </c>
      <c r="BG722">
        <f t="shared" si="178"/>
        <v>1</v>
      </c>
      <c r="BH722">
        <f t="shared" si="179"/>
        <v>1</v>
      </c>
    </row>
    <row r="723" spans="1:60" x14ac:dyDescent="0.45">
      <c r="A723" t="s">
        <v>3850</v>
      </c>
      <c r="B723" t="s">
        <v>3851</v>
      </c>
      <c r="C723" t="s">
        <v>3852</v>
      </c>
      <c r="D723" t="s">
        <v>3853</v>
      </c>
      <c r="E723" t="s">
        <v>3853</v>
      </c>
      <c r="F723" t="s">
        <v>3854</v>
      </c>
      <c r="G723">
        <v>0.82313700000000001</v>
      </c>
      <c r="H723">
        <v>1</v>
      </c>
      <c r="I723" t="s">
        <v>56</v>
      </c>
      <c r="J723" t="s">
        <v>57</v>
      </c>
      <c r="K723" t="s">
        <v>132</v>
      </c>
      <c r="L723" t="s">
        <v>3855</v>
      </c>
      <c r="M723" t="s">
        <v>3856</v>
      </c>
      <c r="N723">
        <v>1</v>
      </c>
      <c r="O723">
        <v>0.77439999999999998</v>
      </c>
      <c r="P723">
        <v>0.81123000000000001</v>
      </c>
      <c r="Q723">
        <v>0.87060999999999999</v>
      </c>
      <c r="S723">
        <f t="shared" si="165"/>
        <v>0.81874666666666673</v>
      </c>
      <c r="T723">
        <v>0.74373999999999996</v>
      </c>
      <c r="U723">
        <v>0.77617999999999998</v>
      </c>
      <c r="V723">
        <v>0.84594999999999998</v>
      </c>
      <c r="X723" s="3">
        <f t="shared" si="166"/>
        <v>0.78862333333333334</v>
      </c>
      <c r="Y723" t="e">
        <f t="shared" si="167"/>
        <v>#DIV/0!</v>
      </c>
      <c r="Z723">
        <v>0.78600999999999999</v>
      </c>
      <c r="AA723">
        <v>0.79027999999999998</v>
      </c>
      <c r="AB723">
        <v>0.90449000000000002</v>
      </c>
      <c r="AD723">
        <f t="shared" si="168"/>
        <v>0.8269266666666667</v>
      </c>
      <c r="AE723">
        <v>0.71994000000000002</v>
      </c>
      <c r="AF723">
        <v>0.74675999999999998</v>
      </c>
      <c r="AG723">
        <v>0.83957000000000004</v>
      </c>
      <c r="AI723">
        <f t="shared" si="169"/>
        <v>0.76875666666666664</v>
      </c>
      <c r="AJ723" t="e">
        <f t="shared" si="170"/>
        <v>#DIV/0!</v>
      </c>
      <c r="AK723" s="1" t="e">
        <f>IF(AND(OR(#REF!&gt;1.49,#REF!&lt; 0.67),#REF!&lt; 0.05),"TL regulate","none")</f>
        <v>#REF!</v>
      </c>
      <c r="AL723" s="1" t="e">
        <f t="shared" si="171"/>
        <v>#DIV/0!</v>
      </c>
      <c r="AM723" s="1" t="e">
        <f t="shared" si="172"/>
        <v>#DIV/0!</v>
      </c>
      <c r="AO723">
        <v>30645000</v>
      </c>
      <c r="AP723">
        <v>0</v>
      </c>
      <c r="AQ723">
        <v>34594000</v>
      </c>
      <c r="AR723">
        <v>0</v>
      </c>
      <c r="AS723">
        <f t="shared" si="173"/>
        <v>65239000</v>
      </c>
      <c r="AT723">
        <v>33985000</v>
      </c>
      <c r="AU723">
        <v>0</v>
      </c>
      <c r="AV723">
        <v>28573000</v>
      </c>
      <c r="AW723">
        <v>0</v>
      </c>
      <c r="AX723">
        <f t="shared" si="174"/>
        <v>62558000</v>
      </c>
      <c r="AY723">
        <v>26752000</v>
      </c>
      <c r="AZ723">
        <v>0</v>
      </c>
      <c r="BA723">
        <v>37110000</v>
      </c>
      <c r="BB723">
        <v>0</v>
      </c>
      <c r="BC723">
        <f t="shared" si="175"/>
        <v>63862000</v>
      </c>
      <c r="BE723" t="str">
        <f t="shared" si="176"/>
        <v>void</v>
      </c>
      <c r="BF723">
        <f t="shared" si="177"/>
        <v>2</v>
      </c>
      <c r="BG723">
        <f t="shared" si="178"/>
        <v>2</v>
      </c>
      <c r="BH723">
        <f t="shared" si="179"/>
        <v>2</v>
      </c>
    </row>
    <row r="724" spans="1:60" x14ac:dyDescent="0.45">
      <c r="A724" t="s">
        <v>3857</v>
      </c>
      <c r="B724" t="s">
        <v>3858</v>
      </c>
      <c r="C724" t="s">
        <v>3859</v>
      </c>
      <c r="D724" t="s">
        <v>3860</v>
      </c>
      <c r="E724" t="s">
        <v>3860</v>
      </c>
      <c r="F724" t="s">
        <v>3861</v>
      </c>
      <c r="G724">
        <v>1</v>
      </c>
      <c r="H724">
        <v>1</v>
      </c>
      <c r="I724" t="s">
        <v>56</v>
      </c>
      <c r="J724" t="s">
        <v>57</v>
      </c>
      <c r="K724" t="s">
        <v>159</v>
      </c>
      <c r="L724" t="s">
        <v>3862</v>
      </c>
      <c r="M724" t="s">
        <v>3863</v>
      </c>
      <c r="N724">
        <v>3</v>
      </c>
      <c r="O724">
        <v>1.0649</v>
      </c>
      <c r="P724">
        <v>0.82960999999999996</v>
      </c>
      <c r="Q724">
        <v>0.80586000000000002</v>
      </c>
      <c r="R724">
        <v>0.82889000000000002</v>
      </c>
      <c r="S724">
        <f t="shared" si="165"/>
        <v>0.88231499999999996</v>
      </c>
      <c r="T724">
        <v>0.97123999999999999</v>
      </c>
      <c r="U724">
        <v>0.73436000000000001</v>
      </c>
      <c r="V724">
        <v>0.71043000000000001</v>
      </c>
      <c r="W724">
        <v>0.73863000000000001</v>
      </c>
      <c r="X724" s="3">
        <f t="shared" si="166"/>
        <v>0.78866500000000006</v>
      </c>
      <c r="Y724" t="e">
        <f t="shared" si="167"/>
        <v>#DIV/0!</v>
      </c>
      <c r="Z724">
        <v>0.99834000000000001</v>
      </c>
      <c r="AA724">
        <v>1.2535000000000001</v>
      </c>
      <c r="AB724">
        <v>1.0144</v>
      </c>
      <c r="AC724">
        <v>0.76661000000000001</v>
      </c>
      <c r="AD724">
        <f t="shared" si="168"/>
        <v>1.0082125</v>
      </c>
      <c r="AE724">
        <v>0.93030000000000002</v>
      </c>
      <c r="AF724">
        <v>1.2231000000000001</v>
      </c>
      <c r="AG724">
        <v>0.98579000000000006</v>
      </c>
      <c r="AH724">
        <v>0.72746</v>
      </c>
      <c r="AI724">
        <f t="shared" si="169"/>
        <v>0.96666249999999998</v>
      </c>
      <c r="AJ724" t="e">
        <f t="shared" si="170"/>
        <v>#DIV/0!</v>
      </c>
      <c r="AK724" s="1" t="e">
        <f>IF(AND(OR(#REF!&gt;1.49,#REF!&lt; 0.67),#REF!&lt; 0.05),"TL regulate","none")</f>
        <v>#REF!</v>
      </c>
      <c r="AL724" s="1" t="e">
        <f t="shared" si="171"/>
        <v>#DIV/0!</v>
      </c>
      <c r="AM724" s="1" t="e">
        <f t="shared" si="172"/>
        <v>#DIV/0!</v>
      </c>
      <c r="AO724">
        <v>295200000</v>
      </c>
      <c r="AP724">
        <v>0</v>
      </c>
      <c r="AQ724">
        <v>285330000</v>
      </c>
      <c r="AR724">
        <v>314710000</v>
      </c>
      <c r="AS724">
        <f t="shared" si="173"/>
        <v>895240000</v>
      </c>
      <c r="AT724">
        <v>278980000</v>
      </c>
      <c r="AU724">
        <v>0</v>
      </c>
      <c r="AV724">
        <v>240870000</v>
      </c>
      <c r="AW724">
        <v>347020000</v>
      </c>
      <c r="AX724">
        <f t="shared" si="174"/>
        <v>866870000</v>
      </c>
      <c r="AY724">
        <v>267840000</v>
      </c>
      <c r="AZ724">
        <v>0</v>
      </c>
      <c r="BA724">
        <v>254860000</v>
      </c>
      <c r="BB724">
        <v>265910000</v>
      </c>
      <c r="BC724">
        <f t="shared" si="175"/>
        <v>788610000</v>
      </c>
      <c r="BE724" t="str">
        <f t="shared" si="176"/>
        <v>void</v>
      </c>
      <c r="BF724">
        <f t="shared" si="177"/>
        <v>3</v>
      </c>
      <c r="BG724">
        <f t="shared" si="178"/>
        <v>3</v>
      </c>
      <c r="BH724">
        <f t="shared" si="179"/>
        <v>3</v>
      </c>
    </row>
    <row r="725" spans="1:60" x14ac:dyDescent="0.45">
      <c r="A725" t="s">
        <v>3864</v>
      </c>
      <c r="B725" t="s">
        <v>893</v>
      </c>
      <c r="C725">
        <v>176</v>
      </c>
      <c r="D725" t="s">
        <v>893</v>
      </c>
      <c r="E725" t="s">
        <v>893</v>
      </c>
      <c r="F725">
        <v>0</v>
      </c>
      <c r="G725">
        <v>0.71005399999999996</v>
      </c>
      <c r="H725">
        <v>3</v>
      </c>
      <c r="I725" t="s">
        <v>80</v>
      </c>
      <c r="J725" t="s">
        <v>3865</v>
      </c>
      <c r="K725" t="s">
        <v>3866</v>
      </c>
      <c r="L725" t="s">
        <v>3867</v>
      </c>
      <c r="M725" t="s">
        <v>3868</v>
      </c>
      <c r="N725">
        <v>10</v>
      </c>
      <c r="Q725">
        <v>0.8911</v>
      </c>
      <c r="S725">
        <f t="shared" si="165"/>
        <v>0.8911</v>
      </c>
      <c r="V725">
        <v>0.78890000000000005</v>
      </c>
      <c r="X725" s="3">
        <f t="shared" si="166"/>
        <v>0.78890000000000005</v>
      </c>
      <c r="Y725" t="e">
        <f t="shared" si="167"/>
        <v>#DIV/0!</v>
      </c>
      <c r="AB725">
        <v>0.99743999999999999</v>
      </c>
      <c r="AD725">
        <f t="shared" si="168"/>
        <v>0.99743999999999999</v>
      </c>
      <c r="AG725">
        <v>0.85716000000000003</v>
      </c>
      <c r="AI725">
        <f t="shared" si="169"/>
        <v>0.85716000000000003</v>
      </c>
      <c r="AJ725" t="e">
        <f t="shared" si="170"/>
        <v>#DIV/0!</v>
      </c>
      <c r="AK725" s="1" t="e">
        <f>IF(AND(OR(#REF!&gt;1.49,#REF!&lt; 0.67),#REF!&lt; 0.05),"TL regulate","none")</f>
        <v>#REF!</v>
      </c>
      <c r="AL725" s="1" t="e">
        <f t="shared" si="171"/>
        <v>#DIV/0!</v>
      </c>
      <c r="AM725" s="1" t="e">
        <f t="shared" si="172"/>
        <v>#DIV/0!</v>
      </c>
      <c r="AO725">
        <v>0</v>
      </c>
      <c r="AP725">
        <v>0</v>
      </c>
      <c r="AQ725">
        <v>0</v>
      </c>
      <c r="AR725">
        <v>0</v>
      </c>
      <c r="AS725">
        <f t="shared" si="173"/>
        <v>0</v>
      </c>
      <c r="AT725">
        <v>0</v>
      </c>
      <c r="AU725">
        <v>0</v>
      </c>
      <c r="AV725">
        <v>0</v>
      </c>
      <c r="AW725">
        <v>0</v>
      </c>
      <c r="AX725">
        <f t="shared" si="174"/>
        <v>0</v>
      </c>
      <c r="AY725">
        <v>0</v>
      </c>
      <c r="AZ725">
        <v>0</v>
      </c>
      <c r="BA725">
        <v>0</v>
      </c>
      <c r="BB725">
        <v>0</v>
      </c>
      <c r="BC725">
        <f t="shared" si="175"/>
        <v>0</v>
      </c>
      <c r="BE725" t="str">
        <f t="shared" si="176"/>
        <v>void</v>
      </c>
      <c r="BF725">
        <f t="shared" si="177"/>
        <v>0</v>
      </c>
      <c r="BG725">
        <f t="shared" si="178"/>
        <v>0</v>
      </c>
      <c r="BH725">
        <f t="shared" si="179"/>
        <v>0</v>
      </c>
    </row>
    <row r="726" spans="1:60" x14ac:dyDescent="0.45">
      <c r="A726" t="s">
        <v>3869</v>
      </c>
      <c r="B726" t="s">
        <v>3870</v>
      </c>
      <c r="C726">
        <v>10</v>
      </c>
      <c r="D726" t="s">
        <v>3870</v>
      </c>
      <c r="E726" t="s">
        <v>3870</v>
      </c>
      <c r="F726">
        <v>0</v>
      </c>
      <c r="G726">
        <v>0.93409299999999995</v>
      </c>
      <c r="H726">
        <v>2</v>
      </c>
      <c r="I726" t="s">
        <v>56</v>
      </c>
      <c r="J726" t="s">
        <v>117</v>
      </c>
      <c r="K726" t="s">
        <v>682</v>
      </c>
      <c r="L726" t="s">
        <v>3871</v>
      </c>
      <c r="M726" t="s">
        <v>3872</v>
      </c>
      <c r="N726">
        <v>3</v>
      </c>
      <c r="P726">
        <v>0.95071000000000006</v>
      </c>
      <c r="S726">
        <f t="shared" si="165"/>
        <v>0.95071000000000006</v>
      </c>
      <c r="U726">
        <v>0.78905000000000003</v>
      </c>
      <c r="X726" s="3">
        <f t="shared" si="166"/>
        <v>0.78905000000000003</v>
      </c>
      <c r="Y726" t="e">
        <f t="shared" si="167"/>
        <v>#DIV/0!</v>
      </c>
      <c r="AA726">
        <v>1.1665000000000001</v>
      </c>
      <c r="AD726">
        <f t="shared" si="168"/>
        <v>1.1665000000000001</v>
      </c>
      <c r="AF726">
        <v>1.0226</v>
      </c>
      <c r="AI726">
        <f t="shared" si="169"/>
        <v>1.0226</v>
      </c>
      <c r="AJ726" t="e">
        <f t="shared" si="170"/>
        <v>#DIV/0!</v>
      </c>
      <c r="AK726" s="1" t="e">
        <f>IF(AND(OR(#REF!&gt;1.49,#REF!&lt; 0.67),#REF!&lt; 0.05),"TL regulate","none")</f>
        <v>#REF!</v>
      </c>
      <c r="AL726" s="1" t="e">
        <f t="shared" si="171"/>
        <v>#DIV/0!</v>
      </c>
      <c r="AM726" s="1" t="e">
        <f t="shared" si="172"/>
        <v>#DIV/0!</v>
      </c>
      <c r="AO726">
        <v>0</v>
      </c>
      <c r="AP726">
        <v>0</v>
      </c>
      <c r="AQ726">
        <v>0</v>
      </c>
      <c r="AR726">
        <v>0</v>
      </c>
      <c r="AS726">
        <f t="shared" si="173"/>
        <v>0</v>
      </c>
      <c r="AT726">
        <v>0</v>
      </c>
      <c r="AU726">
        <v>0</v>
      </c>
      <c r="AV726">
        <v>0</v>
      </c>
      <c r="AW726">
        <v>0</v>
      </c>
      <c r="AX726">
        <f t="shared" si="174"/>
        <v>0</v>
      </c>
      <c r="AY726">
        <v>0</v>
      </c>
      <c r="AZ726">
        <v>0</v>
      </c>
      <c r="BA726">
        <v>0</v>
      </c>
      <c r="BB726">
        <v>0</v>
      </c>
      <c r="BC726">
        <f t="shared" si="175"/>
        <v>0</v>
      </c>
      <c r="BE726" t="str">
        <f t="shared" si="176"/>
        <v>void</v>
      </c>
      <c r="BF726">
        <f t="shared" si="177"/>
        <v>0</v>
      </c>
      <c r="BG726">
        <f t="shared" si="178"/>
        <v>0</v>
      </c>
      <c r="BH726">
        <f t="shared" si="179"/>
        <v>0</v>
      </c>
    </row>
    <row r="727" spans="1:60" x14ac:dyDescent="0.45">
      <c r="A727" t="s">
        <v>3873</v>
      </c>
      <c r="B727" t="s">
        <v>3870</v>
      </c>
      <c r="C727">
        <v>19</v>
      </c>
      <c r="D727" t="s">
        <v>3870</v>
      </c>
      <c r="E727" t="s">
        <v>3870</v>
      </c>
      <c r="F727">
        <v>0</v>
      </c>
      <c r="G727">
        <v>0.69543900000000003</v>
      </c>
      <c r="H727">
        <v>2</v>
      </c>
      <c r="I727" t="s">
        <v>80</v>
      </c>
      <c r="J727" t="s">
        <v>1343</v>
      </c>
      <c r="K727" t="s">
        <v>3255</v>
      </c>
      <c r="L727" t="s">
        <v>3871</v>
      </c>
      <c r="M727" t="s">
        <v>3872</v>
      </c>
      <c r="N727">
        <v>12</v>
      </c>
      <c r="P727">
        <v>0.95071000000000006</v>
      </c>
      <c r="S727">
        <f t="shared" si="165"/>
        <v>0.95071000000000006</v>
      </c>
      <c r="U727">
        <v>0.78905000000000003</v>
      </c>
      <c r="X727" s="3">
        <f t="shared" si="166"/>
        <v>0.78905000000000003</v>
      </c>
      <c r="Y727" t="e">
        <f t="shared" si="167"/>
        <v>#DIV/0!</v>
      </c>
      <c r="AA727">
        <v>1.1665000000000001</v>
      </c>
      <c r="AD727">
        <f t="shared" si="168"/>
        <v>1.1665000000000001</v>
      </c>
      <c r="AF727">
        <v>1.0226</v>
      </c>
      <c r="AI727">
        <f t="shared" si="169"/>
        <v>1.0226</v>
      </c>
      <c r="AJ727" t="e">
        <f t="shared" si="170"/>
        <v>#DIV/0!</v>
      </c>
      <c r="AK727" s="1" t="e">
        <f>IF(AND(OR(#REF!&gt;1.49,#REF!&lt; 0.67),#REF!&lt; 0.05),"TL regulate","none")</f>
        <v>#REF!</v>
      </c>
      <c r="AL727" s="1" t="e">
        <f t="shared" si="171"/>
        <v>#DIV/0!</v>
      </c>
      <c r="AM727" s="1" t="e">
        <f t="shared" si="172"/>
        <v>#DIV/0!</v>
      </c>
      <c r="AO727">
        <v>0</v>
      </c>
      <c r="AP727">
        <v>0</v>
      </c>
      <c r="AQ727">
        <v>0</v>
      </c>
      <c r="AR727">
        <v>0</v>
      </c>
      <c r="AS727">
        <f t="shared" si="173"/>
        <v>0</v>
      </c>
      <c r="AT727">
        <v>0</v>
      </c>
      <c r="AU727">
        <v>0</v>
      </c>
      <c r="AV727">
        <v>0</v>
      </c>
      <c r="AW727">
        <v>0</v>
      </c>
      <c r="AX727">
        <f t="shared" si="174"/>
        <v>0</v>
      </c>
      <c r="AY727">
        <v>0</v>
      </c>
      <c r="AZ727">
        <v>0</v>
      </c>
      <c r="BA727">
        <v>0</v>
      </c>
      <c r="BB727">
        <v>0</v>
      </c>
      <c r="BC727">
        <f t="shared" si="175"/>
        <v>0</v>
      </c>
      <c r="BE727" t="str">
        <f t="shared" si="176"/>
        <v>void</v>
      </c>
      <c r="BF727">
        <f t="shared" si="177"/>
        <v>0</v>
      </c>
      <c r="BG727">
        <f t="shared" si="178"/>
        <v>0</v>
      </c>
      <c r="BH727">
        <f t="shared" si="179"/>
        <v>0</v>
      </c>
    </row>
    <row r="728" spans="1:60" x14ac:dyDescent="0.45">
      <c r="A728" t="s">
        <v>3874</v>
      </c>
      <c r="B728" t="s">
        <v>3333</v>
      </c>
      <c r="C728">
        <v>278</v>
      </c>
      <c r="D728" t="s">
        <v>3333</v>
      </c>
      <c r="E728" t="s">
        <v>3333</v>
      </c>
      <c r="F728">
        <v>0</v>
      </c>
      <c r="G728">
        <v>0.999089</v>
      </c>
      <c r="H728">
        <v>1</v>
      </c>
      <c r="I728" t="s">
        <v>56</v>
      </c>
      <c r="J728" t="s">
        <v>57</v>
      </c>
      <c r="K728" t="s">
        <v>676</v>
      </c>
      <c r="L728" t="s">
        <v>3875</v>
      </c>
      <c r="M728" t="s">
        <v>3876</v>
      </c>
      <c r="N728">
        <v>6</v>
      </c>
      <c r="P728">
        <v>0.92151000000000005</v>
      </c>
      <c r="Q728">
        <v>1.0166999999999999</v>
      </c>
      <c r="S728">
        <f t="shared" si="165"/>
        <v>0.96910499999999999</v>
      </c>
      <c r="U728">
        <v>0.75958000000000003</v>
      </c>
      <c r="V728">
        <v>0.81864999999999999</v>
      </c>
      <c r="X728" s="3">
        <f t="shared" si="166"/>
        <v>0.78911500000000001</v>
      </c>
      <c r="Y728" t="e">
        <f t="shared" si="167"/>
        <v>#DIV/0!</v>
      </c>
      <c r="AA728">
        <v>0.77780000000000005</v>
      </c>
      <c r="AB728">
        <v>0.67115000000000002</v>
      </c>
      <c r="AD728">
        <f t="shared" si="168"/>
        <v>0.72447499999999998</v>
      </c>
      <c r="AF728">
        <v>0.66896999999999995</v>
      </c>
      <c r="AG728">
        <v>0.57323000000000002</v>
      </c>
      <c r="AI728">
        <f t="shared" si="169"/>
        <v>0.62109999999999999</v>
      </c>
      <c r="AJ728" t="e">
        <f t="shared" si="170"/>
        <v>#DIV/0!</v>
      </c>
      <c r="AK728" s="1" t="e">
        <f>IF(AND(OR(#REF!&gt;1.49,#REF!&lt; 0.67),#REF!&lt; 0.05),"TL regulate","none")</f>
        <v>#REF!</v>
      </c>
      <c r="AL728" s="1" t="e">
        <f t="shared" si="171"/>
        <v>#DIV/0!</v>
      </c>
      <c r="AM728" s="1" t="e">
        <f t="shared" si="172"/>
        <v>#DIV/0!</v>
      </c>
      <c r="AO728">
        <v>0</v>
      </c>
      <c r="AP728">
        <v>0</v>
      </c>
      <c r="AQ728">
        <v>35445000</v>
      </c>
      <c r="AR728">
        <v>0</v>
      </c>
      <c r="AS728">
        <f t="shared" si="173"/>
        <v>35445000</v>
      </c>
      <c r="AT728">
        <v>0</v>
      </c>
      <c r="AU728">
        <v>0</v>
      </c>
      <c r="AV728">
        <v>49027000</v>
      </c>
      <c r="AW728">
        <v>0</v>
      </c>
      <c r="AX728">
        <f t="shared" si="174"/>
        <v>49027000</v>
      </c>
      <c r="AY728">
        <v>0</v>
      </c>
      <c r="AZ728">
        <v>0</v>
      </c>
      <c r="BA728">
        <v>33943000</v>
      </c>
      <c r="BB728">
        <v>0</v>
      </c>
      <c r="BC728">
        <f t="shared" si="175"/>
        <v>33943000</v>
      </c>
      <c r="BE728" t="str">
        <f t="shared" si="176"/>
        <v>void</v>
      </c>
      <c r="BF728">
        <f t="shared" si="177"/>
        <v>1</v>
      </c>
      <c r="BG728">
        <f t="shared" si="178"/>
        <v>1</v>
      </c>
      <c r="BH728">
        <f t="shared" si="179"/>
        <v>1</v>
      </c>
    </row>
    <row r="729" spans="1:60" x14ac:dyDescent="0.45">
      <c r="A729" t="s">
        <v>3877</v>
      </c>
      <c r="B729" t="s">
        <v>3878</v>
      </c>
      <c r="C729">
        <v>261</v>
      </c>
      <c r="D729" t="s">
        <v>3878</v>
      </c>
      <c r="E729" t="s">
        <v>3878</v>
      </c>
      <c r="F729" t="s">
        <v>3879</v>
      </c>
      <c r="G729">
        <v>0.79549700000000001</v>
      </c>
      <c r="H729">
        <v>1</v>
      </c>
      <c r="I729" t="s">
        <v>56</v>
      </c>
      <c r="J729" t="s">
        <v>57</v>
      </c>
      <c r="K729" t="s">
        <v>1301</v>
      </c>
      <c r="L729" t="s">
        <v>3880</v>
      </c>
      <c r="M729" t="s">
        <v>3881</v>
      </c>
      <c r="N729">
        <v>8</v>
      </c>
      <c r="R729">
        <v>0.97345999999999999</v>
      </c>
      <c r="S729">
        <f t="shared" si="165"/>
        <v>0.97345999999999999</v>
      </c>
      <c r="W729">
        <v>0.78913</v>
      </c>
      <c r="X729" s="3">
        <f t="shared" si="166"/>
        <v>0.78913</v>
      </c>
      <c r="Y729" t="e">
        <f t="shared" si="167"/>
        <v>#DIV/0!</v>
      </c>
      <c r="AC729">
        <v>1.0455000000000001</v>
      </c>
      <c r="AD729">
        <f t="shared" si="168"/>
        <v>1.0455000000000001</v>
      </c>
      <c r="AH729">
        <v>0.9274</v>
      </c>
      <c r="AI729">
        <f t="shared" si="169"/>
        <v>0.9274</v>
      </c>
      <c r="AJ729" t="e">
        <f t="shared" si="170"/>
        <v>#DIV/0!</v>
      </c>
      <c r="AK729" s="1" t="e">
        <f>IF(AND(OR(#REF!&gt;1.49,#REF!&lt; 0.67),#REF!&lt; 0.05),"TL regulate","none")</f>
        <v>#REF!</v>
      </c>
      <c r="AL729" s="1" t="e">
        <f t="shared" si="171"/>
        <v>#DIV/0!</v>
      </c>
      <c r="AM729" s="1" t="e">
        <f t="shared" si="172"/>
        <v>#DIV/0!</v>
      </c>
      <c r="AO729">
        <v>0</v>
      </c>
      <c r="AP729">
        <v>0</v>
      </c>
      <c r="AQ729">
        <v>0</v>
      </c>
      <c r="AR729">
        <v>30461000</v>
      </c>
      <c r="AS729">
        <f t="shared" si="173"/>
        <v>30461000</v>
      </c>
      <c r="AT729">
        <v>0</v>
      </c>
      <c r="AU729">
        <v>0</v>
      </c>
      <c r="AV729">
        <v>0</v>
      </c>
      <c r="AW729">
        <v>19811000</v>
      </c>
      <c r="AX729">
        <f t="shared" si="174"/>
        <v>19811000</v>
      </c>
      <c r="AY729">
        <v>0</v>
      </c>
      <c r="AZ729">
        <v>0</v>
      </c>
      <c r="BA729">
        <v>0</v>
      </c>
      <c r="BB729">
        <v>20359000</v>
      </c>
      <c r="BC729">
        <f t="shared" si="175"/>
        <v>20359000</v>
      </c>
      <c r="BE729" t="str">
        <f t="shared" si="176"/>
        <v>void</v>
      </c>
      <c r="BF729">
        <f t="shared" si="177"/>
        <v>1</v>
      </c>
      <c r="BG729">
        <f t="shared" si="178"/>
        <v>1</v>
      </c>
      <c r="BH729">
        <f t="shared" si="179"/>
        <v>1</v>
      </c>
    </row>
    <row r="730" spans="1:60" x14ac:dyDescent="0.45">
      <c r="A730" t="s">
        <v>3882</v>
      </c>
      <c r="B730" t="s">
        <v>3883</v>
      </c>
      <c r="C730">
        <v>309</v>
      </c>
      <c r="D730" t="s">
        <v>3883</v>
      </c>
      <c r="E730" t="s">
        <v>3883</v>
      </c>
      <c r="F730" t="s">
        <v>3884</v>
      </c>
      <c r="G730">
        <v>0.76949599999999996</v>
      </c>
      <c r="H730">
        <v>1</v>
      </c>
      <c r="I730" t="s">
        <v>56</v>
      </c>
      <c r="J730" t="s">
        <v>57</v>
      </c>
      <c r="K730" t="s">
        <v>493</v>
      </c>
      <c r="L730" t="s">
        <v>3885</v>
      </c>
      <c r="M730" t="s">
        <v>3886</v>
      </c>
      <c r="N730">
        <v>8</v>
      </c>
      <c r="Q730">
        <v>0.89595999999999998</v>
      </c>
      <c r="R730">
        <v>0.93537000000000003</v>
      </c>
      <c r="S730">
        <f t="shared" si="165"/>
        <v>0.91566499999999995</v>
      </c>
      <c r="V730">
        <v>0.76309000000000005</v>
      </c>
      <c r="W730">
        <v>0.81557999999999997</v>
      </c>
      <c r="X730" s="3">
        <f t="shared" si="166"/>
        <v>0.78933500000000001</v>
      </c>
      <c r="Y730" t="e">
        <f t="shared" si="167"/>
        <v>#DIV/0!</v>
      </c>
      <c r="AB730">
        <v>0.77537</v>
      </c>
      <c r="AC730">
        <v>0.82516999999999996</v>
      </c>
      <c r="AD730">
        <f t="shared" si="168"/>
        <v>0.80027000000000004</v>
      </c>
      <c r="AG730">
        <v>0.71074000000000004</v>
      </c>
      <c r="AH730">
        <v>0.77783000000000002</v>
      </c>
      <c r="AI730">
        <f t="shared" si="169"/>
        <v>0.74428500000000009</v>
      </c>
      <c r="AJ730" t="e">
        <f t="shared" si="170"/>
        <v>#DIV/0!</v>
      </c>
      <c r="AK730" s="1" t="e">
        <f>IF(AND(OR(#REF!&gt;1.49,#REF!&lt; 0.67),#REF!&lt; 0.05),"TL regulate","none")</f>
        <v>#REF!</v>
      </c>
      <c r="AL730" s="1" t="e">
        <f t="shared" si="171"/>
        <v>#DIV/0!</v>
      </c>
      <c r="AM730" s="1" t="e">
        <f t="shared" si="172"/>
        <v>#DIV/0!</v>
      </c>
      <c r="AO730">
        <v>0</v>
      </c>
      <c r="AP730">
        <v>0</v>
      </c>
      <c r="AQ730">
        <v>0</v>
      </c>
      <c r="AR730">
        <v>53659000</v>
      </c>
      <c r="AS730">
        <f t="shared" si="173"/>
        <v>53659000</v>
      </c>
      <c r="AT730">
        <v>0</v>
      </c>
      <c r="AU730">
        <v>0</v>
      </c>
      <c r="AV730">
        <v>0</v>
      </c>
      <c r="AW730">
        <v>84537000</v>
      </c>
      <c r="AX730">
        <f t="shared" si="174"/>
        <v>84537000</v>
      </c>
      <c r="AY730">
        <v>0</v>
      </c>
      <c r="AZ730">
        <v>0</v>
      </c>
      <c r="BA730">
        <v>0</v>
      </c>
      <c r="BB730">
        <v>73048000</v>
      </c>
      <c r="BC730">
        <f t="shared" si="175"/>
        <v>73048000</v>
      </c>
      <c r="BE730" t="str">
        <f t="shared" si="176"/>
        <v>void</v>
      </c>
      <c r="BF730">
        <f t="shared" si="177"/>
        <v>1</v>
      </c>
      <c r="BG730">
        <f t="shared" si="178"/>
        <v>1</v>
      </c>
      <c r="BH730">
        <f t="shared" si="179"/>
        <v>1</v>
      </c>
    </row>
    <row r="731" spans="1:60" x14ac:dyDescent="0.45">
      <c r="A731" t="s">
        <v>3887</v>
      </c>
      <c r="B731" t="s">
        <v>3888</v>
      </c>
      <c r="C731">
        <v>94</v>
      </c>
      <c r="D731" t="s">
        <v>3888</v>
      </c>
      <c r="E731" t="s">
        <v>3888</v>
      </c>
      <c r="F731" t="s">
        <v>3889</v>
      </c>
      <c r="G731">
        <v>1</v>
      </c>
      <c r="H731">
        <v>1</v>
      </c>
      <c r="I731" t="s">
        <v>56</v>
      </c>
      <c r="J731" t="s">
        <v>57</v>
      </c>
      <c r="K731" t="s">
        <v>2267</v>
      </c>
      <c r="L731" t="s">
        <v>3890</v>
      </c>
      <c r="M731" t="s">
        <v>3891</v>
      </c>
      <c r="N731">
        <v>1</v>
      </c>
      <c r="O731">
        <v>0.87726000000000004</v>
      </c>
      <c r="P731">
        <v>0.80581999999999998</v>
      </c>
      <c r="Q731">
        <v>0.83038999999999996</v>
      </c>
      <c r="S731">
        <f t="shared" si="165"/>
        <v>0.83782333333333325</v>
      </c>
      <c r="T731">
        <v>0.78410000000000002</v>
      </c>
      <c r="U731">
        <v>0.76971999999999996</v>
      </c>
      <c r="V731">
        <v>0.81466000000000005</v>
      </c>
      <c r="X731" s="3">
        <f t="shared" si="166"/>
        <v>0.78949333333333327</v>
      </c>
      <c r="Y731" t="e">
        <f t="shared" si="167"/>
        <v>#DIV/0!</v>
      </c>
      <c r="Z731">
        <v>0.90744000000000002</v>
      </c>
      <c r="AA731">
        <v>0.88407000000000002</v>
      </c>
      <c r="AB731">
        <v>0.80357999999999996</v>
      </c>
      <c r="AD731">
        <f t="shared" si="168"/>
        <v>0.86502999999999997</v>
      </c>
      <c r="AE731">
        <v>0.82987999999999995</v>
      </c>
      <c r="AF731">
        <v>0.84621999999999997</v>
      </c>
      <c r="AG731">
        <v>0.74087999999999998</v>
      </c>
      <c r="AI731">
        <f t="shared" si="169"/>
        <v>0.80565999999999993</v>
      </c>
      <c r="AJ731" t="e">
        <f t="shared" si="170"/>
        <v>#DIV/0!</v>
      </c>
      <c r="AK731" s="1" t="e">
        <f>IF(AND(OR(#REF!&gt;1.49,#REF!&lt; 0.67),#REF!&lt; 0.05),"TL regulate","none")</f>
        <v>#REF!</v>
      </c>
      <c r="AL731" s="1" t="e">
        <f t="shared" si="171"/>
        <v>#DIV/0!</v>
      </c>
      <c r="AM731" s="1" t="e">
        <f t="shared" si="172"/>
        <v>#DIV/0!</v>
      </c>
      <c r="AO731">
        <v>105180000</v>
      </c>
      <c r="AP731">
        <v>0</v>
      </c>
      <c r="AQ731">
        <v>87534000</v>
      </c>
      <c r="AR731">
        <v>0</v>
      </c>
      <c r="AS731">
        <f t="shared" si="173"/>
        <v>192714000</v>
      </c>
      <c r="AT731">
        <v>104220000</v>
      </c>
      <c r="AU731">
        <v>0</v>
      </c>
      <c r="AV731">
        <v>62683000</v>
      </c>
      <c r="AW731">
        <v>0</v>
      </c>
      <c r="AX731">
        <f t="shared" si="174"/>
        <v>166903000</v>
      </c>
      <c r="AY731">
        <v>93060000</v>
      </c>
      <c r="AZ731">
        <v>0</v>
      </c>
      <c r="BA731">
        <v>62971000</v>
      </c>
      <c r="BB731">
        <v>0</v>
      </c>
      <c r="BC731">
        <f t="shared" si="175"/>
        <v>156031000</v>
      </c>
      <c r="BE731" t="str">
        <f t="shared" si="176"/>
        <v>void</v>
      </c>
      <c r="BF731">
        <f t="shared" si="177"/>
        <v>2</v>
      </c>
      <c r="BG731">
        <f t="shared" si="178"/>
        <v>2</v>
      </c>
      <c r="BH731">
        <f t="shared" si="179"/>
        <v>2</v>
      </c>
    </row>
    <row r="732" spans="1:60" x14ac:dyDescent="0.45">
      <c r="A732" t="s">
        <v>3892</v>
      </c>
      <c r="B732" t="s">
        <v>430</v>
      </c>
      <c r="C732">
        <v>583</v>
      </c>
      <c r="D732" t="s">
        <v>430</v>
      </c>
      <c r="E732" t="s">
        <v>430</v>
      </c>
      <c r="F732" t="s">
        <v>431</v>
      </c>
      <c r="G732">
        <v>0.89639500000000005</v>
      </c>
      <c r="H732">
        <v>1</v>
      </c>
      <c r="I732" t="s">
        <v>56</v>
      </c>
      <c r="J732" t="s">
        <v>57</v>
      </c>
      <c r="K732" t="s">
        <v>705</v>
      </c>
      <c r="L732" t="s">
        <v>3893</v>
      </c>
      <c r="M732" t="s">
        <v>3894</v>
      </c>
      <c r="N732">
        <v>5</v>
      </c>
      <c r="R732">
        <v>0.96260999999999997</v>
      </c>
      <c r="S732">
        <f t="shared" si="165"/>
        <v>0.96260999999999997</v>
      </c>
      <c r="W732">
        <v>0.78961000000000003</v>
      </c>
      <c r="X732" s="3">
        <f t="shared" si="166"/>
        <v>0.78961000000000003</v>
      </c>
      <c r="Y732" t="e">
        <f t="shared" si="167"/>
        <v>#DIV/0!</v>
      </c>
      <c r="AC732">
        <v>1.2668999999999999</v>
      </c>
      <c r="AD732">
        <f t="shared" si="168"/>
        <v>1.2668999999999999</v>
      </c>
      <c r="AH732">
        <v>1.0978000000000001</v>
      </c>
      <c r="AI732">
        <f t="shared" si="169"/>
        <v>1.0978000000000001</v>
      </c>
      <c r="AJ732" t="e">
        <f t="shared" si="170"/>
        <v>#DIV/0!</v>
      </c>
      <c r="AK732" s="1" t="e">
        <f>IF(AND(OR(#REF!&gt;1.49,#REF!&lt; 0.67),#REF!&lt; 0.05),"TL regulate","none")</f>
        <v>#REF!</v>
      </c>
      <c r="AL732" s="1" t="e">
        <f t="shared" si="171"/>
        <v>#DIV/0!</v>
      </c>
      <c r="AM732" s="1" t="e">
        <f t="shared" si="172"/>
        <v>#DIV/0!</v>
      </c>
      <c r="AO732">
        <v>0</v>
      </c>
      <c r="AP732">
        <v>0</v>
      </c>
      <c r="AQ732">
        <v>0</v>
      </c>
      <c r="AR732">
        <v>23237000</v>
      </c>
      <c r="AS732">
        <f t="shared" si="173"/>
        <v>23237000</v>
      </c>
      <c r="AT732">
        <v>0</v>
      </c>
      <c r="AU732">
        <v>0</v>
      </c>
      <c r="AV732">
        <v>0</v>
      </c>
      <c r="AW732">
        <v>12046000</v>
      </c>
      <c r="AX732">
        <f t="shared" si="174"/>
        <v>12046000</v>
      </c>
      <c r="AY732">
        <v>0</v>
      </c>
      <c r="AZ732">
        <v>0</v>
      </c>
      <c r="BA732">
        <v>20162000</v>
      </c>
      <c r="BB732">
        <v>18278000</v>
      </c>
      <c r="BC732">
        <f t="shared" si="175"/>
        <v>38440000</v>
      </c>
      <c r="BE732" t="str">
        <f t="shared" si="176"/>
        <v>void</v>
      </c>
      <c r="BF732">
        <f t="shared" si="177"/>
        <v>1</v>
      </c>
      <c r="BG732">
        <f t="shared" si="178"/>
        <v>1</v>
      </c>
      <c r="BH732">
        <f t="shared" si="179"/>
        <v>2</v>
      </c>
    </row>
    <row r="733" spans="1:60" x14ac:dyDescent="0.45">
      <c r="A733" t="s">
        <v>3895</v>
      </c>
      <c r="B733" t="s">
        <v>1195</v>
      </c>
      <c r="C733" t="s">
        <v>3896</v>
      </c>
      <c r="D733" t="s">
        <v>1197</v>
      </c>
      <c r="E733" t="s">
        <v>1197</v>
      </c>
      <c r="F733" t="s">
        <v>1198</v>
      </c>
      <c r="G733">
        <v>0.91061599999999998</v>
      </c>
      <c r="H733">
        <v>1</v>
      </c>
      <c r="I733" t="s">
        <v>56</v>
      </c>
      <c r="J733" t="s">
        <v>3897</v>
      </c>
      <c r="K733" t="s">
        <v>257</v>
      </c>
      <c r="L733" t="s">
        <v>3898</v>
      </c>
      <c r="M733" t="s">
        <v>3899</v>
      </c>
      <c r="N733">
        <v>3</v>
      </c>
      <c r="O733">
        <v>0.94940000000000002</v>
      </c>
      <c r="P733">
        <v>0.9284</v>
      </c>
      <c r="Q733">
        <v>0.96126</v>
      </c>
      <c r="R733">
        <v>0.96738999999999997</v>
      </c>
      <c r="S733">
        <f t="shared" si="165"/>
        <v>0.95161249999999997</v>
      </c>
      <c r="T733">
        <v>0.79766000000000004</v>
      </c>
      <c r="U733">
        <v>0.77180000000000004</v>
      </c>
      <c r="V733">
        <v>0.79239000000000004</v>
      </c>
      <c r="W733">
        <v>0.79769000000000001</v>
      </c>
      <c r="X733" s="3">
        <f t="shared" si="166"/>
        <v>0.78988499999999995</v>
      </c>
      <c r="Y733" t="e">
        <f t="shared" si="167"/>
        <v>#DIV/0!</v>
      </c>
      <c r="Z733">
        <v>0.94698000000000004</v>
      </c>
      <c r="AA733">
        <v>1.0003</v>
      </c>
      <c r="AB733">
        <v>0.96448</v>
      </c>
      <c r="AC733">
        <v>0.96996000000000004</v>
      </c>
      <c r="AD733">
        <f t="shared" si="168"/>
        <v>0.97043000000000001</v>
      </c>
      <c r="AE733">
        <v>0.83943000000000001</v>
      </c>
      <c r="AF733">
        <v>0.87463000000000002</v>
      </c>
      <c r="AG733">
        <v>0.83238999999999996</v>
      </c>
      <c r="AH733">
        <v>0.83931999999999995</v>
      </c>
      <c r="AI733">
        <f t="shared" si="169"/>
        <v>0.84644249999999999</v>
      </c>
      <c r="AJ733" t="e">
        <f t="shared" si="170"/>
        <v>#DIV/0!</v>
      </c>
      <c r="AK733" s="1" t="e">
        <f>IF(AND(OR(#REF!&gt;1.49,#REF!&lt; 0.67),#REF!&lt; 0.05),"TL regulate","none")</f>
        <v>#REF!</v>
      </c>
      <c r="AL733" s="1" t="e">
        <f t="shared" si="171"/>
        <v>#DIV/0!</v>
      </c>
      <c r="AM733" s="1" t="e">
        <f t="shared" si="172"/>
        <v>#DIV/0!</v>
      </c>
      <c r="AO733">
        <v>199590000</v>
      </c>
      <c r="AP733">
        <v>0</v>
      </c>
      <c r="AQ733">
        <v>194890000</v>
      </c>
      <c r="AR733">
        <v>213810000</v>
      </c>
      <c r="AS733">
        <f t="shared" si="173"/>
        <v>608290000</v>
      </c>
      <c r="AT733">
        <v>195740000</v>
      </c>
      <c r="AU733">
        <v>0</v>
      </c>
      <c r="AV733">
        <v>184650000</v>
      </c>
      <c r="AW733">
        <v>217380000</v>
      </c>
      <c r="AX733">
        <f t="shared" si="174"/>
        <v>597770000</v>
      </c>
      <c r="AY733">
        <v>183950000</v>
      </c>
      <c r="AZ733">
        <v>0</v>
      </c>
      <c r="BA733">
        <v>174080000</v>
      </c>
      <c r="BB733">
        <v>220460000</v>
      </c>
      <c r="BC733">
        <f t="shared" si="175"/>
        <v>578490000</v>
      </c>
      <c r="BE733" t="str">
        <f t="shared" si="176"/>
        <v>void</v>
      </c>
      <c r="BF733">
        <f t="shared" si="177"/>
        <v>3</v>
      </c>
      <c r="BG733">
        <f t="shared" si="178"/>
        <v>3</v>
      </c>
      <c r="BH733">
        <f t="shared" si="179"/>
        <v>3</v>
      </c>
    </row>
    <row r="734" spans="1:60" x14ac:dyDescent="0.45">
      <c r="A734" t="s">
        <v>3900</v>
      </c>
      <c r="B734" t="s">
        <v>3901</v>
      </c>
      <c r="C734" t="s">
        <v>3902</v>
      </c>
      <c r="D734" t="s">
        <v>2333</v>
      </c>
      <c r="E734" t="s">
        <v>2333</v>
      </c>
      <c r="F734">
        <v>0</v>
      </c>
      <c r="G734">
        <v>0.97653800000000002</v>
      </c>
      <c r="H734">
        <v>1</v>
      </c>
      <c r="I734" t="s">
        <v>95</v>
      </c>
      <c r="J734" t="s">
        <v>57</v>
      </c>
      <c r="K734" t="s">
        <v>344</v>
      </c>
      <c r="L734" t="s">
        <v>3903</v>
      </c>
      <c r="M734" t="s">
        <v>3904</v>
      </c>
      <c r="N734">
        <v>6</v>
      </c>
      <c r="P734">
        <v>0.97597999999999996</v>
      </c>
      <c r="S734">
        <f t="shared" si="165"/>
        <v>0.97597999999999996</v>
      </c>
      <c r="U734">
        <v>0.79005000000000003</v>
      </c>
      <c r="X734" s="3">
        <f t="shared" si="166"/>
        <v>0.79005000000000003</v>
      </c>
      <c r="Y734" t="e">
        <f t="shared" si="167"/>
        <v>#DIV/0!</v>
      </c>
      <c r="AA734">
        <v>1.4641</v>
      </c>
      <c r="AD734">
        <f t="shared" si="168"/>
        <v>1.4641</v>
      </c>
      <c r="AF734">
        <v>1.2144999999999999</v>
      </c>
      <c r="AI734">
        <f t="shared" si="169"/>
        <v>1.2144999999999999</v>
      </c>
      <c r="AJ734" t="e">
        <f t="shared" si="170"/>
        <v>#DIV/0!</v>
      </c>
      <c r="AK734" s="1" t="e">
        <f>IF(AND(OR(#REF!&gt;1.49,#REF!&lt; 0.67),#REF!&lt; 0.05),"TL regulate","none")</f>
        <v>#REF!</v>
      </c>
      <c r="AL734" s="1" t="e">
        <f t="shared" si="171"/>
        <v>#DIV/0!</v>
      </c>
      <c r="AM734" s="1" t="e">
        <f t="shared" si="172"/>
        <v>#DIV/0!</v>
      </c>
      <c r="AO734">
        <v>0</v>
      </c>
      <c r="AP734">
        <v>0</v>
      </c>
      <c r="AQ734">
        <v>0</v>
      </c>
      <c r="AR734">
        <v>0</v>
      </c>
      <c r="AS734">
        <f t="shared" si="173"/>
        <v>0</v>
      </c>
      <c r="AT734">
        <v>0</v>
      </c>
      <c r="AU734">
        <v>0</v>
      </c>
      <c r="AV734">
        <v>0</v>
      </c>
      <c r="AW734">
        <v>0</v>
      </c>
      <c r="AX734">
        <f t="shared" si="174"/>
        <v>0</v>
      </c>
      <c r="AY734">
        <v>0</v>
      </c>
      <c r="AZ734">
        <v>0</v>
      </c>
      <c r="BA734">
        <v>0</v>
      </c>
      <c r="BB734">
        <v>0</v>
      </c>
      <c r="BC734">
        <f t="shared" si="175"/>
        <v>0</v>
      </c>
      <c r="BE734" t="str">
        <f t="shared" si="176"/>
        <v>void</v>
      </c>
      <c r="BF734">
        <f t="shared" si="177"/>
        <v>0</v>
      </c>
      <c r="BG734">
        <f t="shared" si="178"/>
        <v>0</v>
      </c>
      <c r="BH734">
        <f t="shared" si="179"/>
        <v>0</v>
      </c>
    </row>
    <row r="735" spans="1:60" x14ac:dyDescent="0.45">
      <c r="A735" t="s">
        <v>3905</v>
      </c>
      <c r="B735" t="s">
        <v>430</v>
      </c>
      <c r="C735">
        <v>2041</v>
      </c>
      <c r="D735" t="s">
        <v>430</v>
      </c>
      <c r="E735" t="s">
        <v>430</v>
      </c>
      <c r="F735" t="s">
        <v>431</v>
      </c>
      <c r="G735">
        <v>0.99908600000000003</v>
      </c>
      <c r="H735">
        <v>1</v>
      </c>
      <c r="I735" t="s">
        <v>56</v>
      </c>
      <c r="J735" t="s">
        <v>57</v>
      </c>
      <c r="K735" t="s">
        <v>2916</v>
      </c>
      <c r="L735" t="s">
        <v>3906</v>
      </c>
      <c r="M735" t="s">
        <v>3907</v>
      </c>
      <c r="N735">
        <v>11</v>
      </c>
      <c r="O735">
        <v>0.93942999999999999</v>
      </c>
      <c r="P735">
        <v>1.0755999999999999</v>
      </c>
      <c r="Q735">
        <v>0.93157000000000001</v>
      </c>
      <c r="R735">
        <v>0.91208</v>
      </c>
      <c r="S735">
        <f t="shared" si="165"/>
        <v>0.96467000000000003</v>
      </c>
      <c r="T735">
        <v>0.75190000000000001</v>
      </c>
      <c r="U735">
        <v>0.90020999999999995</v>
      </c>
      <c r="V735">
        <v>0.75561999999999996</v>
      </c>
      <c r="W735">
        <v>0.75312000000000001</v>
      </c>
      <c r="X735" s="3">
        <f t="shared" si="166"/>
        <v>0.79021249999999998</v>
      </c>
      <c r="Y735" t="e">
        <f t="shared" si="167"/>
        <v>#DIV/0!</v>
      </c>
      <c r="Z735">
        <v>0.96264000000000005</v>
      </c>
      <c r="AA735">
        <v>1.0335000000000001</v>
      </c>
      <c r="AB735">
        <v>0.94854000000000005</v>
      </c>
      <c r="AC735">
        <v>0.95689999999999997</v>
      </c>
      <c r="AD735">
        <f t="shared" si="168"/>
        <v>0.97539500000000001</v>
      </c>
      <c r="AE735">
        <v>0.81025000000000003</v>
      </c>
      <c r="AF735">
        <v>0.88707999999999998</v>
      </c>
      <c r="AG735">
        <v>0.81105000000000005</v>
      </c>
      <c r="AH735">
        <v>0.82335999999999998</v>
      </c>
      <c r="AI735">
        <f t="shared" si="169"/>
        <v>0.83293499999999998</v>
      </c>
      <c r="AJ735" t="e">
        <f t="shared" si="170"/>
        <v>#DIV/0!</v>
      </c>
      <c r="AK735" s="1" t="e">
        <f>IF(AND(OR(#REF!&gt;1.49,#REF!&lt; 0.67),#REF!&lt; 0.05),"TL regulate","none")</f>
        <v>#REF!</v>
      </c>
      <c r="AL735" s="1" t="e">
        <f t="shared" si="171"/>
        <v>#DIV/0!</v>
      </c>
      <c r="AM735" s="1" t="e">
        <f t="shared" si="172"/>
        <v>#DIV/0!</v>
      </c>
      <c r="AO735">
        <v>50431000</v>
      </c>
      <c r="AP735">
        <v>0</v>
      </c>
      <c r="AQ735">
        <v>44287000</v>
      </c>
      <c r="AR735">
        <v>43987000</v>
      </c>
      <c r="AS735">
        <f t="shared" si="173"/>
        <v>138705000</v>
      </c>
      <c r="AT735">
        <v>44839000</v>
      </c>
      <c r="AU735">
        <v>0</v>
      </c>
      <c r="AV735">
        <v>46815000</v>
      </c>
      <c r="AW735">
        <v>43081000</v>
      </c>
      <c r="AX735">
        <f t="shared" si="174"/>
        <v>134735000</v>
      </c>
      <c r="AY735">
        <v>42257000</v>
      </c>
      <c r="AZ735">
        <v>0</v>
      </c>
      <c r="BA735">
        <v>41707000</v>
      </c>
      <c r="BB735">
        <v>39293000</v>
      </c>
      <c r="BC735">
        <f t="shared" si="175"/>
        <v>123257000</v>
      </c>
      <c r="BE735" t="str">
        <f t="shared" si="176"/>
        <v>void</v>
      </c>
      <c r="BF735">
        <f t="shared" si="177"/>
        <v>3</v>
      </c>
      <c r="BG735">
        <f t="shared" si="178"/>
        <v>3</v>
      </c>
      <c r="BH735">
        <f t="shared" si="179"/>
        <v>3</v>
      </c>
    </row>
    <row r="736" spans="1:60" x14ac:dyDescent="0.45">
      <c r="A736" t="s">
        <v>3908</v>
      </c>
      <c r="B736" t="s">
        <v>3909</v>
      </c>
      <c r="C736">
        <v>125</v>
      </c>
      <c r="D736" t="s">
        <v>3909</v>
      </c>
      <c r="E736" t="s">
        <v>3909</v>
      </c>
      <c r="F736" t="s">
        <v>3910</v>
      </c>
      <c r="G736">
        <v>0.499996</v>
      </c>
      <c r="H736">
        <v>1</v>
      </c>
      <c r="I736" t="s">
        <v>56</v>
      </c>
      <c r="J736" t="s">
        <v>63</v>
      </c>
      <c r="K736" t="s">
        <v>64</v>
      </c>
      <c r="L736" t="s">
        <v>3911</v>
      </c>
      <c r="M736" t="s">
        <v>3912</v>
      </c>
      <c r="N736">
        <v>12</v>
      </c>
      <c r="Q736">
        <v>0.83379000000000003</v>
      </c>
      <c r="S736">
        <f t="shared" si="165"/>
        <v>0.83379000000000003</v>
      </c>
      <c r="V736">
        <v>0.79035</v>
      </c>
      <c r="X736" s="3">
        <f t="shared" si="166"/>
        <v>0.79035</v>
      </c>
      <c r="Y736" t="e">
        <f t="shared" si="167"/>
        <v>#DIV/0!</v>
      </c>
      <c r="AB736">
        <v>0.85097</v>
      </c>
      <c r="AD736">
        <f t="shared" si="168"/>
        <v>0.85097</v>
      </c>
      <c r="AG736">
        <v>0.76283999999999996</v>
      </c>
      <c r="AI736">
        <f t="shared" si="169"/>
        <v>0.76283999999999996</v>
      </c>
      <c r="AJ736" t="e">
        <f t="shared" si="170"/>
        <v>#DIV/0!</v>
      </c>
      <c r="AK736" s="1" t="e">
        <f>IF(AND(OR(#REF!&gt;1.49,#REF!&lt; 0.67),#REF!&lt; 0.05),"TL regulate","none")</f>
        <v>#REF!</v>
      </c>
      <c r="AL736" s="1" t="e">
        <f t="shared" si="171"/>
        <v>#DIV/0!</v>
      </c>
      <c r="AM736" s="1" t="e">
        <f t="shared" si="172"/>
        <v>#DIV/0!</v>
      </c>
      <c r="AO736">
        <v>0</v>
      </c>
      <c r="AP736">
        <v>0</v>
      </c>
      <c r="AQ736">
        <v>12032000</v>
      </c>
      <c r="AR736">
        <v>0</v>
      </c>
      <c r="AS736">
        <f t="shared" si="173"/>
        <v>12032000</v>
      </c>
      <c r="AT736">
        <v>0</v>
      </c>
      <c r="AU736">
        <v>0</v>
      </c>
      <c r="AV736">
        <v>14559000</v>
      </c>
      <c r="AW736">
        <v>0</v>
      </c>
      <c r="AX736">
        <f t="shared" si="174"/>
        <v>14559000</v>
      </c>
      <c r="AY736">
        <v>11258000</v>
      </c>
      <c r="AZ736">
        <v>0</v>
      </c>
      <c r="BA736">
        <v>10925000</v>
      </c>
      <c r="BB736">
        <v>0</v>
      </c>
      <c r="BC736">
        <f t="shared" si="175"/>
        <v>22183000</v>
      </c>
      <c r="BE736" t="str">
        <f t="shared" si="176"/>
        <v>void</v>
      </c>
      <c r="BF736">
        <f t="shared" si="177"/>
        <v>1</v>
      </c>
      <c r="BG736">
        <f t="shared" si="178"/>
        <v>1</v>
      </c>
      <c r="BH736">
        <f t="shared" si="179"/>
        <v>2</v>
      </c>
    </row>
    <row r="737" spans="1:60" x14ac:dyDescent="0.45">
      <c r="A737" t="s">
        <v>3913</v>
      </c>
      <c r="B737" t="s">
        <v>1195</v>
      </c>
      <c r="C737" t="s">
        <v>3914</v>
      </c>
      <c r="D737" t="s">
        <v>1197</v>
      </c>
      <c r="E737" t="s">
        <v>1197</v>
      </c>
      <c r="F737" t="s">
        <v>1198</v>
      </c>
      <c r="G737">
        <v>0.99178500000000003</v>
      </c>
      <c r="H737">
        <v>2</v>
      </c>
      <c r="I737" t="s">
        <v>56</v>
      </c>
      <c r="J737" t="s">
        <v>486</v>
      </c>
      <c r="K737" t="s">
        <v>882</v>
      </c>
      <c r="L737" t="s">
        <v>3915</v>
      </c>
      <c r="M737" t="s">
        <v>3916</v>
      </c>
      <c r="N737">
        <v>4</v>
      </c>
      <c r="O737">
        <v>0.95498000000000005</v>
      </c>
      <c r="S737">
        <f t="shared" si="165"/>
        <v>0.95498000000000005</v>
      </c>
      <c r="T737">
        <v>0.79149999999999998</v>
      </c>
      <c r="X737" s="3">
        <f t="shared" si="166"/>
        <v>0.79149999999999998</v>
      </c>
      <c r="Y737" t="e">
        <f t="shared" si="167"/>
        <v>#DIV/0!</v>
      </c>
      <c r="Z737">
        <v>1.3684000000000001</v>
      </c>
      <c r="AD737">
        <f t="shared" si="168"/>
        <v>1.3684000000000001</v>
      </c>
      <c r="AE737">
        <v>1.1624000000000001</v>
      </c>
      <c r="AI737">
        <f t="shared" si="169"/>
        <v>1.1624000000000001</v>
      </c>
      <c r="AJ737" t="e">
        <f t="shared" si="170"/>
        <v>#DIV/0!</v>
      </c>
      <c r="AK737" s="1" t="e">
        <f>IF(AND(OR(#REF!&gt;1.49,#REF!&lt; 0.67),#REF!&lt; 0.05),"TL regulate","none")</f>
        <v>#REF!</v>
      </c>
      <c r="AL737" s="1" t="e">
        <f t="shared" si="171"/>
        <v>#DIV/0!</v>
      </c>
      <c r="AM737" s="1" t="e">
        <f t="shared" si="172"/>
        <v>#DIV/0!</v>
      </c>
      <c r="AO737">
        <v>17330000</v>
      </c>
      <c r="AP737">
        <v>0</v>
      </c>
      <c r="AQ737">
        <v>9103600</v>
      </c>
      <c r="AR737">
        <v>0</v>
      </c>
      <c r="AS737">
        <f t="shared" si="173"/>
        <v>26433600</v>
      </c>
      <c r="AT737">
        <v>13875000</v>
      </c>
      <c r="AU737">
        <v>0</v>
      </c>
      <c r="AV737">
        <v>0</v>
      </c>
      <c r="AW737">
        <v>0</v>
      </c>
      <c r="AX737">
        <f t="shared" si="174"/>
        <v>13875000</v>
      </c>
      <c r="AY737">
        <v>15344000</v>
      </c>
      <c r="AZ737">
        <v>0</v>
      </c>
      <c r="BA737">
        <v>19657000</v>
      </c>
      <c r="BB737">
        <v>0</v>
      </c>
      <c r="BC737">
        <f t="shared" si="175"/>
        <v>35001000</v>
      </c>
      <c r="BE737" t="str">
        <f t="shared" si="176"/>
        <v>void</v>
      </c>
      <c r="BF737">
        <f t="shared" si="177"/>
        <v>2</v>
      </c>
      <c r="BG737">
        <f t="shared" si="178"/>
        <v>1</v>
      </c>
      <c r="BH737">
        <f t="shared" si="179"/>
        <v>2</v>
      </c>
    </row>
    <row r="738" spans="1:60" x14ac:dyDescent="0.45">
      <c r="A738" t="s">
        <v>3917</v>
      </c>
      <c r="B738" t="s">
        <v>3918</v>
      </c>
      <c r="C738" t="s">
        <v>3919</v>
      </c>
      <c r="D738" t="s">
        <v>3920</v>
      </c>
      <c r="E738" t="s">
        <v>3920</v>
      </c>
      <c r="F738" t="s">
        <v>3921</v>
      </c>
      <c r="G738">
        <v>0.99922299999999997</v>
      </c>
      <c r="H738">
        <v>1</v>
      </c>
      <c r="I738" t="s">
        <v>56</v>
      </c>
      <c r="J738" t="s">
        <v>57</v>
      </c>
      <c r="K738" t="s">
        <v>1717</v>
      </c>
      <c r="L738" t="s">
        <v>3922</v>
      </c>
      <c r="M738" t="s">
        <v>3923</v>
      </c>
      <c r="N738">
        <v>4</v>
      </c>
      <c r="O738">
        <v>1.0187999999999999</v>
      </c>
      <c r="P738">
        <v>0.90647999999999995</v>
      </c>
      <c r="Q738">
        <v>0.81413000000000002</v>
      </c>
      <c r="R738">
        <v>0.92669999999999997</v>
      </c>
      <c r="S738">
        <f t="shared" si="165"/>
        <v>0.91652749999999994</v>
      </c>
      <c r="T738">
        <v>0.88192999999999999</v>
      </c>
      <c r="U738">
        <v>0.77676999999999996</v>
      </c>
      <c r="V738">
        <v>0.69789000000000001</v>
      </c>
      <c r="W738">
        <v>0.80967</v>
      </c>
      <c r="X738" s="3">
        <f t="shared" si="166"/>
        <v>0.79156500000000007</v>
      </c>
      <c r="Y738" t="e">
        <f t="shared" si="167"/>
        <v>#DIV/0!</v>
      </c>
      <c r="Z738">
        <v>0.97929999999999995</v>
      </c>
      <c r="AA738">
        <v>0.89851999999999999</v>
      </c>
      <c r="AB738">
        <v>0.96235000000000004</v>
      </c>
      <c r="AC738">
        <v>0.93166000000000004</v>
      </c>
      <c r="AD738">
        <f t="shared" si="168"/>
        <v>0.94295749999999989</v>
      </c>
      <c r="AE738">
        <v>0.90332000000000001</v>
      </c>
      <c r="AF738">
        <v>0.79796</v>
      </c>
      <c r="AG738">
        <v>0.87212000000000001</v>
      </c>
      <c r="AH738">
        <v>0.86941000000000002</v>
      </c>
      <c r="AI738">
        <f t="shared" si="169"/>
        <v>0.86070250000000015</v>
      </c>
      <c r="AJ738" t="e">
        <f t="shared" si="170"/>
        <v>#DIV/0!</v>
      </c>
      <c r="AK738" s="1" t="e">
        <f>IF(AND(OR(#REF!&gt;1.49,#REF!&lt; 0.67),#REF!&lt; 0.05),"TL regulate","none")</f>
        <v>#REF!</v>
      </c>
      <c r="AL738" s="1" t="e">
        <f t="shared" si="171"/>
        <v>#DIV/0!</v>
      </c>
      <c r="AM738" s="1" t="e">
        <f t="shared" si="172"/>
        <v>#DIV/0!</v>
      </c>
      <c r="AO738">
        <v>67396000</v>
      </c>
      <c r="AP738">
        <v>0</v>
      </c>
      <c r="AQ738">
        <v>74460000</v>
      </c>
      <c r="AR738">
        <v>63501000</v>
      </c>
      <c r="AS738">
        <f t="shared" si="173"/>
        <v>205357000</v>
      </c>
      <c r="AT738">
        <v>62771000</v>
      </c>
      <c r="AU738">
        <v>0</v>
      </c>
      <c r="AV738">
        <v>65471000</v>
      </c>
      <c r="AW738">
        <v>70863000</v>
      </c>
      <c r="AX738">
        <f t="shared" si="174"/>
        <v>199105000</v>
      </c>
      <c r="AY738">
        <v>68685000</v>
      </c>
      <c r="AZ738">
        <v>0</v>
      </c>
      <c r="BA738">
        <v>63864000</v>
      </c>
      <c r="BB738">
        <v>57754000</v>
      </c>
      <c r="BC738">
        <f t="shared" si="175"/>
        <v>190303000</v>
      </c>
      <c r="BE738" t="str">
        <f t="shared" si="176"/>
        <v>void</v>
      </c>
      <c r="BF738">
        <f t="shared" si="177"/>
        <v>3</v>
      </c>
      <c r="BG738">
        <f t="shared" si="178"/>
        <v>3</v>
      </c>
      <c r="BH738">
        <f t="shared" si="179"/>
        <v>3</v>
      </c>
    </row>
    <row r="739" spans="1:60" x14ac:dyDescent="0.45">
      <c r="A739" t="s">
        <v>3924</v>
      </c>
      <c r="B739" t="s">
        <v>3925</v>
      </c>
      <c r="C739" t="s">
        <v>3926</v>
      </c>
      <c r="D739" t="s">
        <v>3927</v>
      </c>
      <c r="E739" t="s">
        <v>3927</v>
      </c>
      <c r="F739" t="s">
        <v>3928</v>
      </c>
      <c r="G739">
        <v>0.91863099999999998</v>
      </c>
      <c r="H739">
        <v>1</v>
      </c>
      <c r="I739" t="s">
        <v>56</v>
      </c>
      <c r="J739" t="s">
        <v>57</v>
      </c>
      <c r="K739" t="s">
        <v>385</v>
      </c>
      <c r="L739" t="s">
        <v>3929</v>
      </c>
      <c r="M739" t="s">
        <v>3930</v>
      </c>
      <c r="N739">
        <v>3</v>
      </c>
      <c r="O739">
        <v>0.98860999999999999</v>
      </c>
      <c r="P739">
        <v>1.0338000000000001</v>
      </c>
      <c r="Q739">
        <v>0.95123999999999997</v>
      </c>
      <c r="R739">
        <v>0.89139999999999997</v>
      </c>
      <c r="S739">
        <f t="shared" si="165"/>
        <v>0.96626249999999991</v>
      </c>
      <c r="T739">
        <v>0.79649999999999999</v>
      </c>
      <c r="U739">
        <v>0.86280000000000001</v>
      </c>
      <c r="V739">
        <v>0.77297000000000005</v>
      </c>
      <c r="W739">
        <v>0.73424</v>
      </c>
      <c r="X739" s="3">
        <f t="shared" si="166"/>
        <v>0.79162749999999993</v>
      </c>
      <c r="Y739" t="e">
        <f t="shared" si="167"/>
        <v>#DIV/0!</v>
      </c>
      <c r="Z739">
        <v>0.88414999999999999</v>
      </c>
      <c r="AA739">
        <v>0.93416999999999994</v>
      </c>
      <c r="AB739">
        <v>0.91923999999999995</v>
      </c>
      <c r="AC739">
        <v>0.81152000000000002</v>
      </c>
      <c r="AD739">
        <f t="shared" si="168"/>
        <v>0.88727</v>
      </c>
      <c r="AE739">
        <v>0.76041000000000003</v>
      </c>
      <c r="AF739">
        <v>0.80120000000000002</v>
      </c>
      <c r="AG739">
        <v>0.78388999999999998</v>
      </c>
      <c r="AH739">
        <v>0.70167999999999997</v>
      </c>
      <c r="AI739">
        <f t="shared" si="169"/>
        <v>0.761795</v>
      </c>
      <c r="AJ739" t="e">
        <f t="shared" si="170"/>
        <v>#DIV/0!</v>
      </c>
      <c r="AK739" s="1" t="e">
        <f>IF(AND(OR(#REF!&gt;1.49,#REF!&lt; 0.67),#REF!&lt; 0.05),"TL regulate","none")</f>
        <v>#REF!</v>
      </c>
      <c r="AL739" s="1" t="e">
        <f t="shared" si="171"/>
        <v>#DIV/0!</v>
      </c>
      <c r="AM739" s="1" t="e">
        <f t="shared" si="172"/>
        <v>#DIV/0!</v>
      </c>
      <c r="AO739">
        <v>55525000</v>
      </c>
      <c r="AP739">
        <v>0</v>
      </c>
      <c r="AQ739">
        <v>97734000</v>
      </c>
      <c r="AR739">
        <v>148000000</v>
      </c>
      <c r="AS739">
        <f t="shared" si="173"/>
        <v>301259000</v>
      </c>
      <c r="AT739">
        <v>60593000</v>
      </c>
      <c r="AU739">
        <v>0</v>
      </c>
      <c r="AV739">
        <v>96670000</v>
      </c>
      <c r="AW739">
        <v>185750000</v>
      </c>
      <c r="AX739">
        <f t="shared" si="174"/>
        <v>343013000</v>
      </c>
      <c r="AY739">
        <v>54571000</v>
      </c>
      <c r="AZ739">
        <v>0</v>
      </c>
      <c r="BA739">
        <v>122030000</v>
      </c>
      <c r="BB739">
        <v>162940000</v>
      </c>
      <c r="BC739">
        <f t="shared" si="175"/>
        <v>339541000</v>
      </c>
      <c r="BE739" t="str">
        <f t="shared" si="176"/>
        <v>void</v>
      </c>
      <c r="BF739">
        <f t="shared" si="177"/>
        <v>3</v>
      </c>
      <c r="BG739">
        <f t="shared" si="178"/>
        <v>3</v>
      </c>
      <c r="BH739">
        <f t="shared" si="179"/>
        <v>3</v>
      </c>
    </row>
    <row r="740" spans="1:60" x14ac:dyDescent="0.45">
      <c r="A740" t="s">
        <v>3931</v>
      </c>
      <c r="B740" t="s">
        <v>145</v>
      </c>
      <c r="C740">
        <v>205</v>
      </c>
      <c r="D740" t="s">
        <v>145</v>
      </c>
      <c r="E740" t="s">
        <v>145</v>
      </c>
      <c r="F740" t="s">
        <v>146</v>
      </c>
      <c r="G740">
        <v>0.49854700000000002</v>
      </c>
      <c r="H740">
        <v>0</v>
      </c>
      <c r="I740" t="s">
        <v>56</v>
      </c>
      <c r="J740" t="s">
        <v>3932</v>
      </c>
      <c r="K740" t="s">
        <v>64</v>
      </c>
      <c r="L740" t="s">
        <v>3933</v>
      </c>
      <c r="M740" t="s">
        <v>3934</v>
      </c>
      <c r="N740">
        <v>11</v>
      </c>
      <c r="O740">
        <v>0.98477999999999999</v>
      </c>
      <c r="S740">
        <f t="shared" si="165"/>
        <v>0.98477999999999999</v>
      </c>
      <c r="T740">
        <v>0.79174</v>
      </c>
      <c r="X740" s="3">
        <f t="shared" si="166"/>
        <v>0.79174</v>
      </c>
      <c r="Y740" t="e">
        <f t="shared" si="167"/>
        <v>#DIV/0!</v>
      </c>
      <c r="Z740">
        <v>1.2716000000000001</v>
      </c>
      <c r="AD740">
        <f t="shared" si="168"/>
        <v>1.2716000000000001</v>
      </c>
      <c r="AE740">
        <v>1.1002000000000001</v>
      </c>
      <c r="AI740">
        <f t="shared" si="169"/>
        <v>1.1002000000000001</v>
      </c>
      <c r="AJ740" t="e">
        <f t="shared" si="170"/>
        <v>#DIV/0!</v>
      </c>
      <c r="AK740" s="1" t="e">
        <f>IF(AND(OR(#REF!&gt;1.49,#REF!&lt; 0.67),#REF!&lt; 0.05),"TL regulate","none")</f>
        <v>#REF!</v>
      </c>
      <c r="AL740" s="1" t="e">
        <f t="shared" si="171"/>
        <v>#DIV/0!</v>
      </c>
      <c r="AM740" s="1" t="e">
        <f t="shared" si="172"/>
        <v>#DIV/0!</v>
      </c>
      <c r="AO740">
        <v>317240000</v>
      </c>
      <c r="AP740">
        <v>0</v>
      </c>
      <c r="AQ740">
        <v>0</v>
      </c>
      <c r="AR740">
        <v>0</v>
      </c>
      <c r="AS740">
        <f t="shared" si="173"/>
        <v>317240000</v>
      </c>
      <c r="AT740">
        <v>297790000</v>
      </c>
      <c r="AU740">
        <v>0</v>
      </c>
      <c r="AV740">
        <v>0</v>
      </c>
      <c r="AW740">
        <v>0</v>
      </c>
      <c r="AX740">
        <f t="shared" si="174"/>
        <v>297790000</v>
      </c>
      <c r="AY740">
        <v>365070000</v>
      </c>
      <c r="AZ740">
        <v>0</v>
      </c>
      <c r="BA740">
        <v>0</v>
      </c>
      <c r="BB740">
        <v>0</v>
      </c>
      <c r="BC740">
        <f t="shared" si="175"/>
        <v>365070000</v>
      </c>
      <c r="BE740" t="str">
        <f t="shared" si="176"/>
        <v>void</v>
      </c>
      <c r="BF740">
        <f t="shared" si="177"/>
        <v>1</v>
      </c>
      <c r="BG740">
        <f t="shared" si="178"/>
        <v>1</v>
      </c>
      <c r="BH740">
        <f t="shared" si="179"/>
        <v>1</v>
      </c>
    </row>
    <row r="741" spans="1:60" x14ac:dyDescent="0.45">
      <c r="A741" t="s">
        <v>3935</v>
      </c>
      <c r="B741" t="s">
        <v>3936</v>
      </c>
      <c r="C741" t="s">
        <v>3937</v>
      </c>
      <c r="D741" t="s">
        <v>3938</v>
      </c>
      <c r="E741" t="s">
        <v>3938</v>
      </c>
      <c r="F741" t="s">
        <v>3939</v>
      </c>
      <c r="G741">
        <v>0.90341400000000005</v>
      </c>
      <c r="H741">
        <v>1</v>
      </c>
      <c r="I741" t="s">
        <v>56</v>
      </c>
      <c r="J741" t="s">
        <v>57</v>
      </c>
      <c r="K741" t="s">
        <v>240</v>
      </c>
      <c r="L741" t="s">
        <v>3940</v>
      </c>
      <c r="M741" t="s">
        <v>3941</v>
      </c>
      <c r="N741">
        <v>3</v>
      </c>
      <c r="O741">
        <v>0.95548999999999995</v>
      </c>
      <c r="Q741">
        <v>0.83206999999999998</v>
      </c>
      <c r="R741">
        <v>0.86728000000000005</v>
      </c>
      <c r="S741">
        <f t="shared" si="165"/>
        <v>0.88494666666666666</v>
      </c>
      <c r="T741">
        <v>0.86597000000000002</v>
      </c>
      <c r="V741">
        <v>0.73072999999999999</v>
      </c>
      <c r="W741">
        <v>0.77864</v>
      </c>
      <c r="X741" s="3">
        <f t="shared" si="166"/>
        <v>0.79178000000000004</v>
      </c>
      <c r="Y741" t="e">
        <f t="shared" si="167"/>
        <v>#DIV/0!</v>
      </c>
      <c r="Z741">
        <v>0.76788000000000001</v>
      </c>
      <c r="AB741">
        <v>0.74697000000000002</v>
      </c>
      <c r="AC741">
        <v>0.81383000000000005</v>
      </c>
      <c r="AD741">
        <f t="shared" si="168"/>
        <v>0.77622666666666673</v>
      </c>
      <c r="AE741">
        <v>0.71509</v>
      </c>
      <c r="AG741">
        <v>0.71565999999999996</v>
      </c>
      <c r="AH741">
        <v>0.73994000000000004</v>
      </c>
      <c r="AI741">
        <f t="shared" si="169"/>
        <v>0.72356333333333334</v>
      </c>
      <c r="AJ741" t="e">
        <f t="shared" si="170"/>
        <v>#DIV/0!</v>
      </c>
      <c r="AK741" s="1" t="e">
        <f>IF(AND(OR(#REF!&gt;1.49,#REF!&lt; 0.67),#REF!&lt; 0.05),"TL regulate","none")</f>
        <v>#REF!</v>
      </c>
      <c r="AL741" s="1" t="e">
        <f t="shared" si="171"/>
        <v>#DIV/0!</v>
      </c>
      <c r="AM741" s="1" t="e">
        <f t="shared" si="172"/>
        <v>#DIV/0!</v>
      </c>
      <c r="AO741">
        <v>147240000</v>
      </c>
      <c r="AP741">
        <v>0</v>
      </c>
      <c r="AQ741">
        <v>137330000</v>
      </c>
      <c r="AR741">
        <v>34700000</v>
      </c>
      <c r="AS741">
        <f t="shared" si="173"/>
        <v>319270000</v>
      </c>
      <c r="AT741">
        <v>186220000</v>
      </c>
      <c r="AU741">
        <v>0</v>
      </c>
      <c r="AV741">
        <v>157320000</v>
      </c>
      <c r="AW741">
        <v>41680000</v>
      </c>
      <c r="AX741">
        <f t="shared" si="174"/>
        <v>385220000</v>
      </c>
      <c r="AY741">
        <v>152880000</v>
      </c>
      <c r="AZ741">
        <v>0</v>
      </c>
      <c r="BA741">
        <v>170280000</v>
      </c>
      <c r="BB741">
        <v>29244000</v>
      </c>
      <c r="BC741">
        <f t="shared" si="175"/>
        <v>352404000</v>
      </c>
      <c r="BE741" t="str">
        <f t="shared" si="176"/>
        <v>void</v>
      </c>
      <c r="BF741">
        <f t="shared" si="177"/>
        <v>3</v>
      </c>
      <c r="BG741">
        <f t="shared" si="178"/>
        <v>3</v>
      </c>
      <c r="BH741">
        <f t="shared" si="179"/>
        <v>3</v>
      </c>
    </row>
    <row r="742" spans="1:60" x14ac:dyDescent="0.45">
      <c r="A742" t="s">
        <v>3942</v>
      </c>
      <c r="B742" t="s">
        <v>3943</v>
      </c>
      <c r="C742" t="s">
        <v>3944</v>
      </c>
      <c r="D742" t="s">
        <v>3945</v>
      </c>
      <c r="E742" t="s">
        <v>3945</v>
      </c>
      <c r="F742" t="s">
        <v>3946</v>
      </c>
      <c r="G742">
        <v>0.52546400000000004</v>
      </c>
      <c r="H742">
        <v>1</v>
      </c>
      <c r="I742" t="s">
        <v>80</v>
      </c>
      <c r="J742" t="s">
        <v>57</v>
      </c>
      <c r="K742" t="s">
        <v>1173</v>
      </c>
      <c r="L742" t="s">
        <v>3947</v>
      </c>
      <c r="M742" t="s">
        <v>3948</v>
      </c>
      <c r="N742">
        <v>7</v>
      </c>
      <c r="Q742">
        <v>0.76029000000000002</v>
      </c>
      <c r="R742">
        <v>1.0141</v>
      </c>
      <c r="S742">
        <f t="shared" si="165"/>
        <v>0.88719499999999996</v>
      </c>
      <c r="V742">
        <v>0.66559000000000001</v>
      </c>
      <c r="W742">
        <v>0.92107000000000006</v>
      </c>
      <c r="X742" s="3">
        <f t="shared" si="166"/>
        <v>0.79333000000000009</v>
      </c>
      <c r="Y742" t="e">
        <f t="shared" si="167"/>
        <v>#DIV/0!</v>
      </c>
      <c r="AB742">
        <v>0.90315999999999996</v>
      </c>
      <c r="AC742">
        <v>0.80923</v>
      </c>
      <c r="AD742">
        <f t="shared" si="168"/>
        <v>0.85619500000000004</v>
      </c>
      <c r="AG742">
        <v>0.78741000000000005</v>
      </c>
      <c r="AH742">
        <v>0.73326000000000002</v>
      </c>
      <c r="AI742">
        <f t="shared" si="169"/>
        <v>0.76033499999999998</v>
      </c>
      <c r="AJ742" t="e">
        <f t="shared" si="170"/>
        <v>#DIV/0!</v>
      </c>
      <c r="AK742" s="1" t="e">
        <f>IF(AND(OR(#REF!&gt;1.49,#REF!&lt; 0.67),#REF!&lt; 0.05),"TL regulate","none")</f>
        <v>#REF!</v>
      </c>
      <c r="AL742" s="1" t="e">
        <f t="shared" si="171"/>
        <v>#DIV/0!</v>
      </c>
      <c r="AM742" s="1" t="e">
        <f t="shared" si="172"/>
        <v>#DIV/0!</v>
      </c>
      <c r="AO742">
        <v>0</v>
      </c>
      <c r="AP742">
        <v>0</v>
      </c>
      <c r="AQ742">
        <v>0</v>
      </c>
      <c r="AR742">
        <v>38369000</v>
      </c>
      <c r="AS742">
        <f t="shared" si="173"/>
        <v>38369000</v>
      </c>
      <c r="AT742">
        <v>0</v>
      </c>
      <c r="AU742">
        <v>0</v>
      </c>
      <c r="AV742">
        <v>0</v>
      </c>
      <c r="AW742">
        <v>52241000</v>
      </c>
      <c r="AX742">
        <f t="shared" si="174"/>
        <v>52241000</v>
      </c>
      <c r="AY742">
        <v>0</v>
      </c>
      <c r="AZ742">
        <v>0</v>
      </c>
      <c r="BA742">
        <v>0</v>
      </c>
      <c r="BB742">
        <v>31006000</v>
      </c>
      <c r="BC742">
        <f t="shared" si="175"/>
        <v>31006000</v>
      </c>
      <c r="BE742" t="str">
        <f t="shared" si="176"/>
        <v>void</v>
      </c>
      <c r="BF742">
        <f t="shared" si="177"/>
        <v>1</v>
      </c>
      <c r="BG742">
        <f t="shared" si="178"/>
        <v>1</v>
      </c>
      <c r="BH742">
        <f t="shared" si="179"/>
        <v>1</v>
      </c>
    </row>
    <row r="743" spans="1:60" x14ac:dyDescent="0.45">
      <c r="A743" t="s">
        <v>3949</v>
      </c>
      <c r="B743" t="s">
        <v>3950</v>
      </c>
      <c r="C743">
        <v>940</v>
      </c>
      <c r="D743" t="s">
        <v>3950</v>
      </c>
      <c r="E743" t="s">
        <v>3950</v>
      </c>
      <c r="F743" t="s">
        <v>3951</v>
      </c>
      <c r="G743">
        <v>0.68416500000000002</v>
      </c>
      <c r="H743">
        <v>1</v>
      </c>
      <c r="I743" t="s">
        <v>56</v>
      </c>
      <c r="J743" t="s">
        <v>57</v>
      </c>
      <c r="K743" t="s">
        <v>3952</v>
      </c>
      <c r="L743" t="s">
        <v>3953</v>
      </c>
      <c r="M743" t="s">
        <v>3954</v>
      </c>
      <c r="N743">
        <v>16</v>
      </c>
      <c r="O743">
        <v>0.94162000000000001</v>
      </c>
      <c r="P743">
        <v>1.0230999999999999</v>
      </c>
      <c r="R743">
        <v>0.80137000000000003</v>
      </c>
      <c r="S743">
        <f t="shared" si="165"/>
        <v>0.92202999999999991</v>
      </c>
      <c r="T743">
        <v>0.79827999999999999</v>
      </c>
      <c r="U743">
        <v>0.90625999999999995</v>
      </c>
      <c r="W743">
        <v>0.67647000000000002</v>
      </c>
      <c r="X743" s="3">
        <f t="shared" si="166"/>
        <v>0.79366999999999999</v>
      </c>
      <c r="Y743" t="e">
        <f t="shared" si="167"/>
        <v>#DIV/0!</v>
      </c>
      <c r="Z743">
        <v>0.80110999999999999</v>
      </c>
      <c r="AA743">
        <v>0.77176999999999996</v>
      </c>
      <c r="AC743">
        <v>0.82040000000000002</v>
      </c>
      <c r="AD743">
        <f t="shared" si="168"/>
        <v>0.79775999999999991</v>
      </c>
      <c r="AE743">
        <v>0.75207999999999997</v>
      </c>
      <c r="AF743">
        <v>0.67723999999999995</v>
      </c>
      <c r="AH743">
        <v>0.73704000000000003</v>
      </c>
      <c r="AI743">
        <f t="shared" si="169"/>
        <v>0.72211999999999998</v>
      </c>
      <c r="AJ743" t="e">
        <f t="shared" si="170"/>
        <v>#DIV/0!</v>
      </c>
      <c r="AK743" s="1" t="e">
        <f>IF(AND(OR(#REF!&gt;1.49,#REF!&lt; 0.67),#REF!&lt; 0.05),"TL regulate","none")</f>
        <v>#REF!</v>
      </c>
      <c r="AL743" s="1" t="e">
        <f t="shared" si="171"/>
        <v>#DIV/0!</v>
      </c>
      <c r="AM743" s="1" t="e">
        <f t="shared" si="172"/>
        <v>#DIV/0!</v>
      </c>
      <c r="AO743">
        <v>13463000</v>
      </c>
      <c r="AP743">
        <v>0</v>
      </c>
      <c r="AQ743">
        <v>0</v>
      </c>
      <c r="AR743">
        <v>16182000</v>
      </c>
      <c r="AS743">
        <f t="shared" si="173"/>
        <v>29645000</v>
      </c>
      <c r="AT743">
        <v>25766000</v>
      </c>
      <c r="AU743">
        <v>0</v>
      </c>
      <c r="AV743">
        <v>22756000</v>
      </c>
      <c r="AW743">
        <v>21939000</v>
      </c>
      <c r="AX743">
        <f t="shared" si="174"/>
        <v>70461000</v>
      </c>
      <c r="AY743">
        <v>13095000</v>
      </c>
      <c r="AZ743">
        <v>0</v>
      </c>
      <c r="BA743">
        <v>0</v>
      </c>
      <c r="BB743">
        <v>17001000</v>
      </c>
      <c r="BC743">
        <f t="shared" si="175"/>
        <v>30096000</v>
      </c>
      <c r="BE743" t="str">
        <f t="shared" si="176"/>
        <v>void</v>
      </c>
      <c r="BF743">
        <f t="shared" si="177"/>
        <v>2</v>
      </c>
      <c r="BG743">
        <f t="shared" si="178"/>
        <v>3</v>
      </c>
      <c r="BH743">
        <f t="shared" si="179"/>
        <v>2</v>
      </c>
    </row>
    <row r="744" spans="1:60" x14ac:dyDescent="0.45">
      <c r="A744" t="s">
        <v>3955</v>
      </c>
      <c r="B744" t="s">
        <v>3956</v>
      </c>
      <c r="C744">
        <v>358</v>
      </c>
      <c r="D744" t="s">
        <v>3956</v>
      </c>
      <c r="E744" t="s">
        <v>3956</v>
      </c>
      <c r="F744">
        <v>0</v>
      </c>
      <c r="G744">
        <v>0.99804199999999998</v>
      </c>
      <c r="H744">
        <v>1</v>
      </c>
      <c r="I744" t="s">
        <v>56</v>
      </c>
      <c r="J744" t="s">
        <v>57</v>
      </c>
      <c r="K744" t="s">
        <v>180</v>
      </c>
      <c r="L744" t="s">
        <v>3957</v>
      </c>
      <c r="M744" t="s">
        <v>3958</v>
      </c>
      <c r="N744">
        <v>3</v>
      </c>
      <c r="P744">
        <v>0.93722000000000005</v>
      </c>
      <c r="S744">
        <f t="shared" si="165"/>
        <v>0.93722000000000005</v>
      </c>
      <c r="U744">
        <v>0.79391999999999996</v>
      </c>
      <c r="X744" s="3">
        <f t="shared" si="166"/>
        <v>0.79391999999999996</v>
      </c>
      <c r="Y744" t="e">
        <f t="shared" si="167"/>
        <v>#DIV/0!</v>
      </c>
      <c r="AA744">
        <v>0.63604000000000005</v>
      </c>
      <c r="AD744">
        <f t="shared" si="168"/>
        <v>0.63604000000000005</v>
      </c>
      <c r="AF744">
        <v>0.56367</v>
      </c>
      <c r="AI744">
        <f t="shared" si="169"/>
        <v>0.56367</v>
      </c>
      <c r="AJ744" t="e">
        <f t="shared" si="170"/>
        <v>#DIV/0!</v>
      </c>
      <c r="AK744" s="1" t="e">
        <f>IF(AND(OR(#REF!&gt;1.49,#REF!&lt; 0.67),#REF!&lt; 0.05),"TL regulate","none")</f>
        <v>#REF!</v>
      </c>
      <c r="AL744" s="1" t="e">
        <f t="shared" si="171"/>
        <v>#DIV/0!</v>
      </c>
      <c r="AM744" s="1" t="e">
        <f t="shared" si="172"/>
        <v>#DIV/0!</v>
      </c>
      <c r="AO744">
        <v>0</v>
      </c>
      <c r="AP744">
        <v>0</v>
      </c>
      <c r="AQ744">
        <v>0</v>
      </c>
      <c r="AR744">
        <v>0</v>
      </c>
      <c r="AS744">
        <f t="shared" si="173"/>
        <v>0</v>
      </c>
      <c r="AT744">
        <v>0</v>
      </c>
      <c r="AU744">
        <v>0</v>
      </c>
      <c r="AV744">
        <v>10322000</v>
      </c>
      <c r="AW744">
        <v>0</v>
      </c>
      <c r="AX744">
        <f t="shared" si="174"/>
        <v>10322000</v>
      </c>
      <c r="AY744">
        <v>0</v>
      </c>
      <c r="AZ744">
        <v>0</v>
      </c>
      <c r="BA744">
        <v>0</v>
      </c>
      <c r="BB744">
        <v>0</v>
      </c>
      <c r="BC744">
        <f t="shared" si="175"/>
        <v>0</v>
      </c>
      <c r="BE744" t="str">
        <f t="shared" si="176"/>
        <v>TL only</v>
      </c>
      <c r="BF744">
        <f t="shared" si="177"/>
        <v>0</v>
      </c>
      <c r="BG744">
        <f t="shared" si="178"/>
        <v>1</v>
      </c>
      <c r="BH744">
        <f t="shared" si="179"/>
        <v>0</v>
      </c>
    </row>
    <row r="745" spans="1:60" x14ac:dyDescent="0.45">
      <c r="A745" t="s">
        <v>3959</v>
      </c>
      <c r="B745" t="s">
        <v>2000</v>
      </c>
      <c r="C745" t="s">
        <v>3960</v>
      </c>
      <c r="D745" t="s">
        <v>2002</v>
      </c>
      <c r="E745" t="s">
        <v>2002</v>
      </c>
      <c r="F745" t="s">
        <v>2003</v>
      </c>
      <c r="G745">
        <v>0.758494</v>
      </c>
      <c r="H745">
        <v>1</v>
      </c>
      <c r="I745" t="s">
        <v>56</v>
      </c>
      <c r="J745" t="s">
        <v>57</v>
      </c>
      <c r="K745" t="s">
        <v>329</v>
      </c>
      <c r="L745" t="s">
        <v>3961</v>
      </c>
      <c r="M745" t="s">
        <v>3962</v>
      </c>
      <c r="N745">
        <v>3</v>
      </c>
      <c r="R745">
        <v>0.87627999999999995</v>
      </c>
      <c r="S745">
        <f t="shared" si="165"/>
        <v>0.87627999999999995</v>
      </c>
      <c r="W745">
        <v>0.79415999999999998</v>
      </c>
      <c r="X745" s="3">
        <f t="shared" si="166"/>
        <v>0.79415999999999998</v>
      </c>
      <c r="Y745" t="e">
        <f t="shared" si="167"/>
        <v>#DIV/0!</v>
      </c>
      <c r="AC745">
        <v>1.2050000000000001</v>
      </c>
      <c r="AD745">
        <f t="shared" si="168"/>
        <v>1.2050000000000001</v>
      </c>
      <c r="AH745">
        <v>1.0923</v>
      </c>
      <c r="AI745">
        <f t="shared" si="169"/>
        <v>1.0923</v>
      </c>
      <c r="AJ745" t="e">
        <f t="shared" si="170"/>
        <v>#DIV/0!</v>
      </c>
      <c r="AK745" s="1" t="e">
        <f>IF(AND(OR(#REF!&gt;1.49,#REF!&lt; 0.67),#REF!&lt; 0.05),"TL regulate","none")</f>
        <v>#REF!</v>
      </c>
      <c r="AL745" s="1" t="e">
        <f t="shared" si="171"/>
        <v>#DIV/0!</v>
      </c>
      <c r="AM745" s="1" t="e">
        <f t="shared" si="172"/>
        <v>#DIV/0!</v>
      </c>
      <c r="AO745">
        <v>0</v>
      </c>
      <c r="AP745">
        <v>0</v>
      </c>
      <c r="AQ745">
        <v>0</v>
      </c>
      <c r="AR745">
        <v>50123000</v>
      </c>
      <c r="AS745">
        <f t="shared" si="173"/>
        <v>50123000</v>
      </c>
      <c r="AT745">
        <v>0</v>
      </c>
      <c r="AU745">
        <v>0</v>
      </c>
      <c r="AV745">
        <v>0</v>
      </c>
      <c r="AW745">
        <v>32918000</v>
      </c>
      <c r="AX745">
        <f t="shared" si="174"/>
        <v>32918000</v>
      </c>
      <c r="AY745">
        <v>0</v>
      </c>
      <c r="AZ745">
        <v>0</v>
      </c>
      <c r="BA745">
        <v>0</v>
      </c>
      <c r="BB745">
        <v>42498000</v>
      </c>
      <c r="BC745">
        <f t="shared" si="175"/>
        <v>42498000</v>
      </c>
      <c r="BE745" t="str">
        <f t="shared" si="176"/>
        <v>void</v>
      </c>
      <c r="BF745">
        <f t="shared" si="177"/>
        <v>1</v>
      </c>
      <c r="BG745">
        <f t="shared" si="178"/>
        <v>1</v>
      </c>
      <c r="BH745">
        <f t="shared" si="179"/>
        <v>1</v>
      </c>
    </row>
    <row r="746" spans="1:60" x14ac:dyDescent="0.45">
      <c r="A746" t="s">
        <v>3963</v>
      </c>
      <c r="B746" t="s">
        <v>3936</v>
      </c>
      <c r="C746" t="s">
        <v>3964</v>
      </c>
      <c r="D746" t="s">
        <v>3938</v>
      </c>
      <c r="E746" t="s">
        <v>3938</v>
      </c>
      <c r="F746" t="s">
        <v>3939</v>
      </c>
      <c r="G746">
        <v>0.57253699999999996</v>
      </c>
      <c r="H746">
        <v>1</v>
      </c>
      <c r="I746" t="s">
        <v>56</v>
      </c>
      <c r="J746" t="s">
        <v>57</v>
      </c>
      <c r="K746" t="s">
        <v>499</v>
      </c>
      <c r="L746" t="s">
        <v>3965</v>
      </c>
      <c r="M746" t="s">
        <v>3966</v>
      </c>
      <c r="N746">
        <v>2</v>
      </c>
      <c r="P746">
        <v>0.91720000000000002</v>
      </c>
      <c r="R746">
        <v>0.89676999999999996</v>
      </c>
      <c r="S746">
        <f t="shared" si="165"/>
        <v>0.90698499999999993</v>
      </c>
      <c r="U746">
        <v>0.80276000000000003</v>
      </c>
      <c r="W746">
        <v>0.78588999999999998</v>
      </c>
      <c r="X746" s="3">
        <f t="shared" si="166"/>
        <v>0.79432499999999995</v>
      </c>
      <c r="Y746" t="e">
        <f t="shared" si="167"/>
        <v>#DIV/0!</v>
      </c>
      <c r="AA746">
        <v>0.75804000000000005</v>
      </c>
      <c r="AC746">
        <v>0.81140000000000001</v>
      </c>
      <c r="AD746">
        <f t="shared" si="168"/>
        <v>0.78472000000000008</v>
      </c>
      <c r="AF746">
        <v>0.74624999999999997</v>
      </c>
      <c r="AH746">
        <v>0.76283999999999996</v>
      </c>
      <c r="AI746">
        <f t="shared" si="169"/>
        <v>0.75454500000000002</v>
      </c>
      <c r="AJ746" t="e">
        <f t="shared" si="170"/>
        <v>#DIV/0!</v>
      </c>
      <c r="AK746" s="1" t="e">
        <f>IF(AND(OR(#REF!&gt;1.49,#REF!&lt; 0.67),#REF!&lt; 0.05),"TL regulate","none")</f>
        <v>#REF!</v>
      </c>
      <c r="AL746" s="1" t="e">
        <f t="shared" si="171"/>
        <v>#DIV/0!</v>
      </c>
      <c r="AM746" s="1" t="e">
        <f t="shared" si="172"/>
        <v>#DIV/0!</v>
      </c>
      <c r="AO746">
        <v>0</v>
      </c>
      <c r="AP746">
        <v>0</v>
      </c>
      <c r="AQ746">
        <v>0</v>
      </c>
      <c r="AR746">
        <v>96065000</v>
      </c>
      <c r="AS746">
        <f t="shared" si="173"/>
        <v>96065000</v>
      </c>
      <c r="AT746">
        <v>0</v>
      </c>
      <c r="AU746">
        <v>0</v>
      </c>
      <c r="AV746">
        <v>0</v>
      </c>
      <c r="AW746">
        <v>92955000</v>
      </c>
      <c r="AX746">
        <f t="shared" si="174"/>
        <v>92955000</v>
      </c>
      <c r="AY746">
        <v>0</v>
      </c>
      <c r="AZ746">
        <v>0</v>
      </c>
      <c r="BA746">
        <v>0</v>
      </c>
      <c r="BB746">
        <v>65886000</v>
      </c>
      <c r="BC746">
        <f t="shared" si="175"/>
        <v>65886000</v>
      </c>
      <c r="BE746" t="str">
        <f t="shared" si="176"/>
        <v>void</v>
      </c>
      <c r="BF746">
        <f t="shared" si="177"/>
        <v>1</v>
      </c>
      <c r="BG746">
        <f t="shared" si="178"/>
        <v>1</v>
      </c>
      <c r="BH746">
        <f t="shared" si="179"/>
        <v>1</v>
      </c>
    </row>
    <row r="747" spans="1:60" x14ac:dyDescent="0.45">
      <c r="A747" t="s">
        <v>3967</v>
      </c>
      <c r="B747" t="s">
        <v>3968</v>
      </c>
      <c r="C747">
        <v>226</v>
      </c>
      <c r="D747" t="s">
        <v>3968</v>
      </c>
      <c r="E747" t="s">
        <v>3968</v>
      </c>
      <c r="F747" t="s">
        <v>3969</v>
      </c>
      <c r="G747">
        <v>1</v>
      </c>
      <c r="H747">
        <v>1</v>
      </c>
      <c r="I747" t="s">
        <v>56</v>
      </c>
      <c r="J747" t="s">
        <v>57</v>
      </c>
      <c r="K747" t="s">
        <v>385</v>
      </c>
      <c r="L747" t="s">
        <v>3970</v>
      </c>
      <c r="M747" t="s">
        <v>3971</v>
      </c>
      <c r="N747">
        <v>3</v>
      </c>
      <c r="O747">
        <v>0.82706000000000002</v>
      </c>
      <c r="S747">
        <f t="shared" si="165"/>
        <v>0.82706000000000002</v>
      </c>
      <c r="T747">
        <v>0.79483999999999999</v>
      </c>
      <c r="X747" s="3">
        <f t="shared" si="166"/>
        <v>0.79483999999999999</v>
      </c>
      <c r="Y747" t="e">
        <f t="shared" si="167"/>
        <v>#DIV/0!</v>
      </c>
      <c r="Z747">
        <v>0.81686999999999999</v>
      </c>
      <c r="AD747">
        <f t="shared" si="168"/>
        <v>0.81686999999999999</v>
      </c>
      <c r="AE747">
        <v>0.75078</v>
      </c>
      <c r="AI747">
        <f t="shared" si="169"/>
        <v>0.75078</v>
      </c>
      <c r="AJ747" t="e">
        <f t="shared" si="170"/>
        <v>#DIV/0!</v>
      </c>
      <c r="AK747" s="1" t="e">
        <f>IF(AND(OR(#REF!&gt;1.49,#REF!&lt; 0.67),#REF!&lt; 0.05),"TL regulate","none")</f>
        <v>#REF!</v>
      </c>
      <c r="AL747" s="1" t="e">
        <f t="shared" si="171"/>
        <v>#DIV/0!</v>
      </c>
      <c r="AM747" s="1" t="e">
        <f t="shared" si="172"/>
        <v>#DIV/0!</v>
      </c>
      <c r="AO747">
        <v>32759000</v>
      </c>
      <c r="AP747">
        <v>0</v>
      </c>
      <c r="AQ747">
        <v>0</v>
      </c>
      <c r="AR747">
        <v>0</v>
      </c>
      <c r="AS747">
        <f t="shared" si="173"/>
        <v>32759000</v>
      </c>
      <c r="AT747">
        <v>33035000</v>
      </c>
      <c r="AU747">
        <v>0</v>
      </c>
      <c r="AV747">
        <v>0</v>
      </c>
      <c r="AW747">
        <v>0</v>
      </c>
      <c r="AX747">
        <f t="shared" si="174"/>
        <v>33035000</v>
      </c>
      <c r="AY747">
        <v>31787000</v>
      </c>
      <c r="AZ747">
        <v>0</v>
      </c>
      <c r="BA747">
        <v>0</v>
      </c>
      <c r="BB747">
        <v>0</v>
      </c>
      <c r="BC747">
        <f t="shared" si="175"/>
        <v>31787000</v>
      </c>
      <c r="BE747" t="str">
        <f t="shared" si="176"/>
        <v>void</v>
      </c>
      <c r="BF747">
        <f t="shared" si="177"/>
        <v>1</v>
      </c>
      <c r="BG747">
        <f t="shared" si="178"/>
        <v>1</v>
      </c>
      <c r="BH747">
        <f t="shared" si="179"/>
        <v>1</v>
      </c>
    </row>
    <row r="748" spans="1:60" x14ac:dyDescent="0.45">
      <c r="A748" t="s">
        <v>3972</v>
      </c>
      <c r="B748" t="s">
        <v>416</v>
      </c>
      <c r="C748" t="s">
        <v>1126</v>
      </c>
      <c r="D748" t="s">
        <v>418</v>
      </c>
      <c r="E748" t="s">
        <v>418</v>
      </c>
      <c r="F748" t="s">
        <v>419</v>
      </c>
      <c r="G748">
        <v>0.99783599999999995</v>
      </c>
      <c r="H748">
        <v>1</v>
      </c>
      <c r="I748" t="s">
        <v>56</v>
      </c>
      <c r="J748" t="s">
        <v>1414</v>
      </c>
      <c r="K748" t="s">
        <v>468</v>
      </c>
      <c r="L748" t="s">
        <v>3973</v>
      </c>
      <c r="M748" t="s">
        <v>3974</v>
      </c>
      <c r="N748">
        <v>4</v>
      </c>
      <c r="R748">
        <v>0.96638000000000002</v>
      </c>
      <c r="S748">
        <f t="shared" si="165"/>
        <v>0.96638000000000002</v>
      </c>
      <c r="W748">
        <v>0.79493999999999998</v>
      </c>
      <c r="X748" s="3">
        <f t="shared" si="166"/>
        <v>0.79493999999999998</v>
      </c>
      <c r="Y748" t="e">
        <f t="shared" si="167"/>
        <v>#DIV/0!</v>
      </c>
      <c r="AC748">
        <v>1.0633999999999999</v>
      </c>
      <c r="AD748">
        <f t="shared" si="168"/>
        <v>1.0633999999999999</v>
      </c>
      <c r="AH748">
        <v>0.91122000000000003</v>
      </c>
      <c r="AI748">
        <f t="shared" si="169"/>
        <v>0.91122000000000003</v>
      </c>
      <c r="AJ748" t="e">
        <f t="shared" si="170"/>
        <v>#DIV/0!</v>
      </c>
      <c r="AK748" s="1" t="e">
        <f>IF(AND(OR(#REF!&gt;1.49,#REF!&lt; 0.67),#REF!&lt; 0.05),"TL regulate","none")</f>
        <v>#REF!</v>
      </c>
      <c r="AL748" s="1" t="e">
        <f t="shared" si="171"/>
        <v>#DIV/0!</v>
      </c>
      <c r="AM748" s="1" t="e">
        <f t="shared" si="172"/>
        <v>#DIV/0!</v>
      </c>
      <c r="AO748">
        <v>0</v>
      </c>
      <c r="AP748">
        <v>0</v>
      </c>
      <c r="AQ748">
        <v>0</v>
      </c>
      <c r="AR748">
        <v>68476000</v>
      </c>
      <c r="AS748">
        <f t="shared" si="173"/>
        <v>68476000</v>
      </c>
      <c r="AT748">
        <v>0</v>
      </c>
      <c r="AU748">
        <v>0</v>
      </c>
      <c r="AV748">
        <v>0</v>
      </c>
      <c r="AW748">
        <v>68713000</v>
      </c>
      <c r="AX748">
        <f t="shared" si="174"/>
        <v>68713000</v>
      </c>
      <c r="AY748">
        <v>0</v>
      </c>
      <c r="AZ748">
        <v>0</v>
      </c>
      <c r="BA748">
        <v>0</v>
      </c>
      <c r="BB748">
        <v>77708000</v>
      </c>
      <c r="BC748">
        <f t="shared" si="175"/>
        <v>77708000</v>
      </c>
      <c r="BE748" t="str">
        <f t="shared" si="176"/>
        <v>void</v>
      </c>
      <c r="BF748">
        <f t="shared" si="177"/>
        <v>1</v>
      </c>
      <c r="BG748">
        <f t="shared" si="178"/>
        <v>1</v>
      </c>
      <c r="BH748">
        <f t="shared" si="179"/>
        <v>1</v>
      </c>
    </row>
    <row r="749" spans="1:60" x14ac:dyDescent="0.45">
      <c r="A749" t="s">
        <v>3975</v>
      </c>
      <c r="B749" t="s">
        <v>3976</v>
      </c>
      <c r="C749">
        <v>1781</v>
      </c>
      <c r="D749" t="s">
        <v>3976</v>
      </c>
      <c r="E749" t="s">
        <v>3976</v>
      </c>
      <c r="F749" t="s">
        <v>3977</v>
      </c>
      <c r="G749">
        <v>0.99845499999999998</v>
      </c>
      <c r="H749">
        <v>1</v>
      </c>
      <c r="I749" t="s">
        <v>56</v>
      </c>
      <c r="J749" t="s">
        <v>57</v>
      </c>
      <c r="K749" t="s">
        <v>2463</v>
      </c>
      <c r="L749" t="s">
        <v>3978</v>
      </c>
      <c r="M749" t="s">
        <v>3979</v>
      </c>
      <c r="N749">
        <v>6</v>
      </c>
      <c r="O749">
        <v>1.0592999999999999</v>
      </c>
      <c r="P749">
        <v>0.86124000000000001</v>
      </c>
      <c r="Q749">
        <v>0.85370000000000001</v>
      </c>
      <c r="R749">
        <v>0.80761000000000005</v>
      </c>
      <c r="S749">
        <f t="shared" si="165"/>
        <v>0.89546249999999994</v>
      </c>
      <c r="T749">
        <v>0.96819</v>
      </c>
      <c r="U749">
        <v>0.75026000000000004</v>
      </c>
      <c r="V749">
        <v>0.74973999999999996</v>
      </c>
      <c r="W749">
        <v>0.71167000000000002</v>
      </c>
      <c r="X749" s="3">
        <f t="shared" si="166"/>
        <v>0.79496499999999992</v>
      </c>
      <c r="Y749" t="e">
        <f t="shared" si="167"/>
        <v>#DIV/0!</v>
      </c>
      <c r="Z749">
        <v>1.1640999999999999</v>
      </c>
      <c r="AA749">
        <v>1.0092000000000001</v>
      </c>
      <c r="AB749">
        <v>1.0599000000000001</v>
      </c>
      <c r="AC749">
        <v>1.0143</v>
      </c>
      <c r="AD749">
        <f t="shared" si="168"/>
        <v>1.0618750000000001</v>
      </c>
      <c r="AE749">
        <v>1.0869</v>
      </c>
      <c r="AF749">
        <v>0.99121000000000004</v>
      </c>
      <c r="AG749">
        <v>1.0153000000000001</v>
      </c>
      <c r="AH749">
        <v>0.96323999999999999</v>
      </c>
      <c r="AI749">
        <f t="shared" si="169"/>
        <v>1.0141625000000001</v>
      </c>
      <c r="AJ749" t="e">
        <f t="shared" si="170"/>
        <v>#DIV/0!</v>
      </c>
      <c r="AK749" s="1" t="e">
        <f>IF(AND(OR(#REF!&gt;1.49,#REF!&lt; 0.67),#REF!&lt; 0.05),"TL regulate","none")</f>
        <v>#REF!</v>
      </c>
      <c r="AL749" s="1" t="e">
        <f t="shared" si="171"/>
        <v>#DIV/0!</v>
      </c>
      <c r="AM749" s="1" t="e">
        <f t="shared" si="172"/>
        <v>#DIV/0!</v>
      </c>
      <c r="AO749">
        <v>0</v>
      </c>
      <c r="AP749">
        <v>0</v>
      </c>
      <c r="AQ749">
        <v>0</v>
      </c>
      <c r="AR749">
        <v>180300000</v>
      </c>
      <c r="AS749">
        <f t="shared" si="173"/>
        <v>180300000</v>
      </c>
      <c r="AT749">
        <v>0</v>
      </c>
      <c r="AU749">
        <v>0</v>
      </c>
      <c r="AV749">
        <v>0</v>
      </c>
      <c r="AW749">
        <v>133220000</v>
      </c>
      <c r="AX749">
        <f t="shared" si="174"/>
        <v>133220000</v>
      </c>
      <c r="AY749">
        <v>0</v>
      </c>
      <c r="AZ749">
        <v>0</v>
      </c>
      <c r="BA749">
        <v>0</v>
      </c>
      <c r="BB749">
        <v>142480000</v>
      </c>
      <c r="BC749">
        <f t="shared" si="175"/>
        <v>142480000</v>
      </c>
      <c r="BE749" t="str">
        <f t="shared" si="176"/>
        <v>void</v>
      </c>
      <c r="BF749">
        <f t="shared" si="177"/>
        <v>1</v>
      </c>
      <c r="BG749">
        <f t="shared" si="178"/>
        <v>1</v>
      </c>
      <c r="BH749">
        <f t="shared" si="179"/>
        <v>1</v>
      </c>
    </row>
    <row r="750" spans="1:60" x14ac:dyDescent="0.45">
      <c r="A750" t="s">
        <v>3980</v>
      </c>
      <c r="B750" t="s">
        <v>3981</v>
      </c>
      <c r="C750">
        <v>22</v>
      </c>
      <c r="D750" t="s">
        <v>3981</v>
      </c>
      <c r="E750" t="s">
        <v>3981</v>
      </c>
      <c r="F750">
        <v>0</v>
      </c>
      <c r="G750">
        <v>0.39004299999999997</v>
      </c>
      <c r="H750">
        <v>0</v>
      </c>
      <c r="I750" t="s">
        <v>80</v>
      </c>
      <c r="J750" t="s">
        <v>63</v>
      </c>
      <c r="K750" t="s">
        <v>64</v>
      </c>
      <c r="L750" t="s">
        <v>3982</v>
      </c>
      <c r="M750" t="s">
        <v>3983</v>
      </c>
      <c r="N750">
        <v>13</v>
      </c>
      <c r="Q750">
        <v>1.002</v>
      </c>
      <c r="S750">
        <f t="shared" si="165"/>
        <v>1.002</v>
      </c>
      <c r="V750">
        <v>0.79503999999999997</v>
      </c>
      <c r="X750" s="3">
        <f t="shared" si="166"/>
        <v>0.79503999999999997</v>
      </c>
      <c r="Y750" t="e">
        <f t="shared" si="167"/>
        <v>#DIV/0!</v>
      </c>
      <c r="AB750">
        <v>0.77744000000000002</v>
      </c>
      <c r="AD750">
        <f t="shared" si="168"/>
        <v>0.77744000000000002</v>
      </c>
      <c r="AG750">
        <v>0.66052999999999995</v>
      </c>
      <c r="AI750">
        <f t="shared" si="169"/>
        <v>0.66052999999999995</v>
      </c>
      <c r="AJ750" t="e">
        <f t="shared" si="170"/>
        <v>#DIV/0!</v>
      </c>
      <c r="AK750" s="1" t="e">
        <f>IF(AND(OR(#REF!&gt;1.49,#REF!&lt; 0.67),#REF!&lt; 0.05),"TL regulate","none")</f>
        <v>#REF!</v>
      </c>
      <c r="AL750" s="1" t="e">
        <f t="shared" si="171"/>
        <v>#DIV/0!</v>
      </c>
      <c r="AM750" s="1" t="e">
        <f t="shared" si="172"/>
        <v>#DIV/0!</v>
      </c>
      <c r="AO750">
        <v>0</v>
      </c>
      <c r="AP750">
        <v>0</v>
      </c>
      <c r="AQ750">
        <v>0</v>
      </c>
      <c r="AR750">
        <v>0</v>
      </c>
      <c r="AS750">
        <f t="shared" si="173"/>
        <v>0</v>
      </c>
      <c r="AT750">
        <v>0</v>
      </c>
      <c r="AU750">
        <v>0</v>
      </c>
      <c r="AV750">
        <v>0</v>
      </c>
      <c r="AW750">
        <v>0</v>
      </c>
      <c r="AX750">
        <f t="shared" si="174"/>
        <v>0</v>
      </c>
      <c r="AY750">
        <v>0</v>
      </c>
      <c r="AZ750">
        <v>0</v>
      </c>
      <c r="BA750">
        <v>0</v>
      </c>
      <c r="BB750">
        <v>0</v>
      </c>
      <c r="BC750">
        <f t="shared" si="175"/>
        <v>0</v>
      </c>
      <c r="BE750" t="str">
        <f t="shared" si="176"/>
        <v>void</v>
      </c>
      <c r="BF750">
        <f t="shared" si="177"/>
        <v>0</v>
      </c>
      <c r="BG750">
        <f t="shared" si="178"/>
        <v>0</v>
      </c>
      <c r="BH750">
        <f t="shared" si="179"/>
        <v>0</v>
      </c>
    </row>
    <row r="751" spans="1:60" x14ac:dyDescent="0.45">
      <c r="A751" t="s">
        <v>3984</v>
      </c>
      <c r="B751" t="s">
        <v>3985</v>
      </c>
      <c r="C751">
        <v>157</v>
      </c>
      <c r="D751" t="s">
        <v>3985</v>
      </c>
      <c r="E751" t="s">
        <v>3985</v>
      </c>
      <c r="F751" t="s">
        <v>3986</v>
      </c>
      <c r="G751">
        <v>0.98953000000000002</v>
      </c>
      <c r="H751">
        <v>1</v>
      </c>
      <c r="I751" t="s">
        <v>56</v>
      </c>
      <c r="J751" t="s">
        <v>57</v>
      </c>
      <c r="K751" t="s">
        <v>3987</v>
      </c>
      <c r="L751" t="s">
        <v>3988</v>
      </c>
      <c r="M751" t="s">
        <v>3989</v>
      </c>
      <c r="N751">
        <v>11</v>
      </c>
      <c r="O751">
        <v>0.93911</v>
      </c>
      <c r="P751">
        <v>1.0009999999999999</v>
      </c>
      <c r="S751">
        <f t="shared" si="165"/>
        <v>0.97005499999999989</v>
      </c>
      <c r="T751">
        <v>0.75683999999999996</v>
      </c>
      <c r="U751">
        <v>0.83372999999999997</v>
      </c>
      <c r="X751" s="3">
        <f t="shared" si="166"/>
        <v>0.79528500000000002</v>
      </c>
      <c r="Y751" t="e">
        <f t="shared" si="167"/>
        <v>#DIV/0!</v>
      </c>
      <c r="Z751">
        <v>1.2794000000000001</v>
      </c>
      <c r="AA751">
        <v>1.5126999999999999</v>
      </c>
      <c r="AD751">
        <f t="shared" si="168"/>
        <v>1.39605</v>
      </c>
      <c r="AE751">
        <v>1.1007</v>
      </c>
      <c r="AF751">
        <v>1.2987</v>
      </c>
      <c r="AI751">
        <f t="shared" si="169"/>
        <v>1.1997</v>
      </c>
      <c r="AJ751" t="e">
        <f t="shared" si="170"/>
        <v>#DIV/0!</v>
      </c>
      <c r="AK751" s="1" t="e">
        <f>IF(AND(OR(#REF!&gt;1.49,#REF!&lt; 0.67),#REF!&lt; 0.05),"TL regulate","none")</f>
        <v>#REF!</v>
      </c>
      <c r="AL751" s="1" t="e">
        <f t="shared" si="171"/>
        <v>#DIV/0!</v>
      </c>
      <c r="AM751" s="1" t="e">
        <f t="shared" si="172"/>
        <v>#DIV/0!</v>
      </c>
      <c r="AO751">
        <v>67050000</v>
      </c>
      <c r="AP751">
        <v>0</v>
      </c>
      <c r="AQ751">
        <v>0</v>
      </c>
      <c r="AR751">
        <v>0</v>
      </c>
      <c r="AS751">
        <f t="shared" si="173"/>
        <v>67050000</v>
      </c>
      <c r="AT751">
        <v>46343000</v>
      </c>
      <c r="AU751">
        <v>0</v>
      </c>
      <c r="AV751">
        <v>0</v>
      </c>
      <c r="AW751">
        <v>0</v>
      </c>
      <c r="AX751">
        <f t="shared" si="174"/>
        <v>46343000</v>
      </c>
      <c r="AY751">
        <v>57814000</v>
      </c>
      <c r="AZ751">
        <v>0</v>
      </c>
      <c r="BA751">
        <v>0</v>
      </c>
      <c r="BB751">
        <v>0</v>
      </c>
      <c r="BC751">
        <f t="shared" si="175"/>
        <v>57814000</v>
      </c>
      <c r="BE751" t="str">
        <f t="shared" si="176"/>
        <v>void</v>
      </c>
      <c r="BF751">
        <f t="shared" si="177"/>
        <v>1</v>
      </c>
      <c r="BG751">
        <f t="shared" si="178"/>
        <v>1</v>
      </c>
      <c r="BH751">
        <f t="shared" si="179"/>
        <v>1</v>
      </c>
    </row>
    <row r="752" spans="1:60" x14ac:dyDescent="0.45">
      <c r="A752" t="s">
        <v>3990</v>
      </c>
      <c r="B752" t="s">
        <v>3991</v>
      </c>
      <c r="C752" t="s">
        <v>3992</v>
      </c>
      <c r="D752" t="s">
        <v>3993</v>
      </c>
      <c r="E752" t="s">
        <v>3993</v>
      </c>
      <c r="F752" t="s">
        <v>3994</v>
      </c>
      <c r="G752">
        <v>0.87817900000000004</v>
      </c>
      <c r="H752">
        <v>1</v>
      </c>
      <c r="I752" t="s">
        <v>56</v>
      </c>
      <c r="J752" t="s">
        <v>57</v>
      </c>
      <c r="K752" t="s">
        <v>118</v>
      </c>
      <c r="L752" t="s">
        <v>3995</v>
      </c>
      <c r="M752" t="s">
        <v>3996</v>
      </c>
      <c r="N752">
        <v>3</v>
      </c>
      <c r="Q752">
        <v>0.96160000000000001</v>
      </c>
      <c r="S752">
        <f t="shared" si="165"/>
        <v>0.96160000000000001</v>
      </c>
      <c r="V752">
        <v>0.79529000000000005</v>
      </c>
      <c r="X752" s="3">
        <f t="shared" si="166"/>
        <v>0.79529000000000005</v>
      </c>
      <c r="Y752" t="e">
        <f t="shared" si="167"/>
        <v>#DIV/0!</v>
      </c>
      <c r="AB752">
        <v>1.2456</v>
      </c>
      <c r="AD752">
        <f t="shared" si="168"/>
        <v>1.2456</v>
      </c>
      <c r="AG752">
        <v>1.0327</v>
      </c>
      <c r="AI752">
        <f t="shared" si="169"/>
        <v>1.0327</v>
      </c>
      <c r="AJ752" t="e">
        <f t="shared" si="170"/>
        <v>#DIV/0!</v>
      </c>
      <c r="AK752" s="1" t="e">
        <f>IF(AND(OR(#REF!&gt;1.49,#REF!&lt; 0.67),#REF!&lt; 0.05),"TL regulate","none")</f>
        <v>#REF!</v>
      </c>
      <c r="AL752" s="1" t="e">
        <f t="shared" si="171"/>
        <v>#DIV/0!</v>
      </c>
      <c r="AM752" s="1" t="e">
        <f t="shared" si="172"/>
        <v>#DIV/0!</v>
      </c>
      <c r="AO752">
        <v>0</v>
      </c>
      <c r="AP752">
        <v>0</v>
      </c>
      <c r="AQ752">
        <v>19050000</v>
      </c>
      <c r="AR752">
        <v>0</v>
      </c>
      <c r="AS752">
        <f t="shared" si="173"/>
        <v>19050000</v>
      </c>
      <c r="AT752">
        <v>0</v>
      </c>
      <c r="AU752">
        <v>0</v>
      </c>
      <c r="AV752">
        <v>11910000</v>
      </c>
      <c r="AW752">
        <v>0</v>
      </c>
      <c r="AX752">
        <f t="shared" si="174"/>
        <v>11910000</v>
      </c>
      <c r="AY752">
        <v>0</v>
      </c>
      <c r="AZ752">
        <v>0</v>
      </c>
      <c r="BA752">
        <v>20816000</v>
      </c>
      <c r="BB752">
        <v>0</v>
      </c>
      <c r="BC752">
        <f t="shared" si="175"/>
        <v>20816000</v>
      </c>
      <c r="BE752" t="str">
        <f t="shared" si="176"/>
        <v>void</v>
      </c>
      <c r="BF752">
        <f t="shared" si="177"/>
        <v>1</v>
      </c>
      <c r="BG752">
        <f t="shared" si="178"/>
        <v>1</v>
      </c>
      <c r="BH752">
        <f t="shared" si="179"/>
        <v>1</v>
      </c>
    </row>
    <row r="753" spans="1:60" x14ac:dyDescent="0.45">
      <c r="A753" t="s">
        <v>3997</v>
      </c>
      <c r="B753" t="s">
        <v>3998</v>
      </c>
      <c r="C753" t="s">
        <v>3999</v>
      </c>
      <c r="D753" t="s">
        <v>4000</v>
      </c>
      <c r="E753" t="s">
        <v>4000</v>
      </c>
      <c r="F753" t="s">
        <v>4001</v>
      </c>
      <c r="G753">
        <v>0.86455599999999999</v>
      </c>
      <c r="H753">
        <v>1</v>
      </c>
      <c r="I753" t="s">
        <v>56</v>
      </c>
      <c r="J753" t="s">
        <v>57</v>
      </c>
      <c r="K753" t="s">
        <v>3123</v>
      </c>
      <c r="L753" t="s">
        <v>4002</v>
      </c>
      <c r="M753" t="s">
        <v>4003</v>
      </c>
      <c r="N753">
        <v>7</v>
      </c>
      <c r="O753">
        <v>0.90125999999999995</v>
      </c>
      <c r="P753">
        <v>0.79300000000000004</v>
      </c>
      <c r="Q753">
        <v>0.8347</v>
      </c>
      <c r="R753">
        <v>0.89495000000000002</v>
      </c>
      <c r="S753">
        <f t="shared" si="165"/>
        <v>0.85597749999999995</v>
      </c>
      <c r="T753">
        <v>0.74175999999999997</v>
      </c>
      <c r="U753">
        <v>0.75556999999999996</v>
      </c>
      <c r="V753">
        <v>0.81430000000000002</v>
      </c>
      <c r="W753">
        <v>0.86965000000000003</v>
      </c>
      <c r="X753" s="3">
        <f t="shared" si="166"/>
        <v>0.79532000000000003</v>
      </c>
      <c r="Y753" t="e">
        <f t="shared" si="167"/>
        <v>#DIV/0!</v>
      </c>
      <c r="Z753">
        <v>2.8786</v>
      </c>
      <c r="AA753">
        <v>1.0682</v>
      </c>
      <c r="AB753">
        <v>1.0807</v>
      </c>
      <c r="AC753">
        <v>1.0475000000000001</v>
      </c>
      <c r="AD753">
        <f t="shared" si="168"/>
        <v>1.51875</v>
      </c>
      <c r="AE753">
        <v>2.5261999999999998</v>
      </c>
      <c r="AF753">
        <v>1.0133000000000001</v>
      </c>
      <c r="AG753">
        <v>1.0007999999999999</v>
      </c>
      <c r="AH753">
        <v>0.99351</v>
      </c>
      <c r="AI753">
        <f t="shared" si="169"/>
        <v>1.3834525</v>
      </c>
      <c r="AJ753" t="e">
        <f t="shared" si="170"/>
        <v>#DIV/0!</v>
      </c>
      <c r="AK753" s="1" t="e">
        <f>IF(AND(OR(#REF!&gt;1.49,#REF!&lt; 0.67),#REF!&lt; 0.05),"TL regulate","none")</f>
        <v>#REF!</v>
      </c>
      <c r="AL753" s="1" t="e">
        <f t="shared" si="171"/>
        <v>#DIV/0!</v>
      </c>
      <c r="AM753" s="1" t="e">
        <f t="shared" si="172"/>
        <v>#DIV/0!</v>
      </c>
      <c r="AO753">
        <v>65875000</v>
      </c>
      <c r="AP753">
        <v>0</v>
      </c>
      <c r="AQ753">
        <v>92556000</v>
      </c>
      <c r="AR753">
        <v>38233000</v>
      </c>
      <c r="AS753">
        <f t="shared" si="173"/>
        <v>196664000</v>
      </c>
      <c r="AT753">
        <v>96524000</v>
      </c>
      <c r="AU753">
        <v>0</v>
      </c>
      <c r="AV753">
        <v>70374000</v>
      </c>
      <c r="AW753">
        <v>32302000</v>
      </c>
      <c r="AX753">
        <f t="shared" si="174"/>
        <v>199200000</v>
      </c>
      <c r="AY753">
        <v>83242000</v>
      </c>
      <c r="AZ753">
        <v>0</v>
      </c>
      <c r="BA753">
        <v>75185000</v>
      </c>
      <c r="BB753">
        <v>34963000</v>
      </c>
      <c r="BC753">
        <f t="shared" si="175"/>
        <v>193390000</v>
      </c>
      <c r="BE753" t="str">
        <f t="shared" si="176"/>
        <v>void</v>
      </c>
      <c r="BF753">
        <f t="shared" si="177"/>
        <v>3</v>
      </c>
      <c r="BG753">
        <f t="shared" si="178"/>
        <v>3</v>
      </c>
      <c r="BH753">
        <f t="shared" si="179"/>
        <v>3</v>
      </c>
    </row>
    <row r="754" spans="1:60" x14ac:dyDescent="0.45">
      <c r="A754" t="s">
        <v>4004</v>
      </c>
      <c r="B754" t="s">
        <v>4005</v>
      </c>
      <c r="C754" t="s">
        <v>1032</v>
      </c>
      <c r="D754" t="s">
        <v>4006</v>
      </c>
      <c r="E754" t="s">
        <v>4006</v>
      </c>
      <c r="F754" t="s">
        <v>4007</v>
      </c>
      <c r="G754">
        <v>0.98200900000000002</v>
      </c>
      <c r="H754">
        <v>1</v>
      </c>
      <c r="I754" t="s">
        <v>56</v>
      </c>
      <c r="J754" t="s">
        <v>57</v>
      </c>
      <c r="K754" t="s">
        <v>1944</v>
      </c>
      <c r="L754" t="s">
        <v>4008</v>
      </c>
      <c r="M754" t="s">
        <v>4009</v>
      </c>
      <c r="N754">
        <v>11</v>
      </c>
      <c r="O754">
        <v>1.0239</v>
      </c>
      <c r="P754">
        <v>0.98907</v>
      </c>
      <c r="Q754">
        <v>0.81699999999999995</v>
      </c>
      <c r="R754">
        <v>0.85831999999999997</v>
      </c>
      <c r="S754">
        <f t="shared" si="165"/>
        <v>0.92207250000000007</v>
      </c>
      <c r="T754">
        <v>0.88158999999999998</v>
      </c>
      <c r="U754">
        <v>0.87156</v>
      </c>
      <c r="V754">
        <v>0.65983999999999998</v>
      </c>
      <c r="W754">
        <v>0.77344000000000002</v>
      </c>
      <c r="X754" s="3">
        <f t="shared" si="166"/>
        <v>0.79660749999999991</v>
      </c>
      <c r="Y754" t="e">
        <f t="shared" si="167"/>
        <v>#DIV/0!</v>
      </c>
      <c r="Z754">
        <v>1.1271</v>
      </c>
      <c r="AA754">
        <v>1.0355000000000001</v>
      </c>
      <c r="AB754">
        <v>1.2377</v>
      </c>
      <c r="AC754">
        <v>1.1702999999999999</v>
      </c>
      <c r="AD754">
        <f t="shared" si="168"/>
        <v>1.1426500000000002</v>
      </c>
      <c r="AE754">
        <v>1.0449999999999999</v>
      </c>
      <c r="AF754">
        <v>0.92200000000000004</v>
      </c>
      <c r="AG754">
        <v>1.0703</v>
      </c>
      <c r="AH754">
        <v>1.0621</v>
      </c>
      <c r="AI754">
        <f t="shared" si="169"/>
        <v>1.02485</v>
      </c>
      <c r="AJ754" t="e">
        <f t="shared" si="170"/>
        <v>#DIV/0!</v>
      </c>
      <c r="AK754" s="1" t="e">
        <f>IF(AND(OR(#REF!&gt;1.49,#REF!&lt; 0.67),#REF!&lt; 0.05),"TL regulate","none")</f>
        <v>#REF!</v>
      </c>
      <c r="AL754" s="1" t="e">
        <f t="shared" si="171"/>
        <v>#DIV/0!</v>
      </c>
      <c r="AM754" s="1" t="e">
        <f t="shared" si="172"/>
        <v>#DIV/0!</v>
      </c>
      <c r="AO754">
        <v>133980000</v>
      </c>
      <c r="AP754">
        <v>0</v>
      </c>
      <c r="AQ754">
        <v>139980000</v>
      </c>
      <c r="AR754">
        <v>97540000</v>
      </c>
      <c r="AS754">
        <f t="shared" si="173"/>
        <v>371500000</v>
      </c>
      <c r="AT754">
        <v>103950000</v>
      </c>
      <c r="AU754">
        <v>0</v>
      </c>
      <c r="AV754">
        <v>93920000</v>
      </c>
      <c r="AW754">
        <v>79928000</v>
      </c>
      <c r="AX754">
        <f t="shared" si="174"/>
        <v>277798000</v>
      </c>
      <c r="AY754">
        <v>104570000</v>
      </c>
      <c r="AZ754">
        <v>0</v>
      </c>
      <c r="BA754">
        <v>104850000</v>
      </c>
      <c r="BB754">
        <v>91216000</v>
      </c>
      <c r="BC754">
        <f t="shared" si="175"/>
        <v>300636000</v>
      </c>
      <c r="BE754" t="str">
        <f t="shared" si="176"/>
        <v>void</v>
      </c>
      <c r="BF754">
        <f t="shared" si="177"/>
        <v>3</v>
      </c>
      <c r="BG754">
        <f t="shared" si="178"/>
        <v>3</v>
      </c>
      <c r="BH754">
        <f t="shared" si="179"/>
        <v>3</v>
      </c>
    </row>
    <row r="755" spans="1:60" x14ac:dyDescent="0.45">
      <c r="A755" t="s">
        <v>4010</v>
      </c>
      <c r="B755" t="s">
        <v>4011</v>
      </c>
      <c r="C755" t="s">
        <v>4012</v>
      </c>
      <c r="D755" t="s">
        <v>4013</v>
      </c>
      <c r="E755" t="s">
        <v>4013</v>
      </c>
      <c r="F755" t="s">
        <v>4014</v>
      </c>
      <c r="G755">
        <v>0.96272899999999995</v>
      </c>
      <c r="H755">
        <v>1</v>
      </c>
      <c r="I755" t="s">
        <v>56</v>
      </c>
      <c r="J755" t="s">
        <v>57</v>
      </c>
      <c r="K755" t="s">
        <v>1959</v>
      </c>
      <c r="L755" t="s">
        <v>4015</v>
      </c>
      <c r="M755" t="s">
        <v>4016</v>
      </c>
      <c r="N755">
        <v>6</v>
      </c>
      <c r="O755">
        <v>0.87929999999999997</v>
      </c>
      <c r="P755">
        <v>0.90700000000000003</v>
      </c>
      <c r="Q755">
        <v>0.87514999999999998</v>
      </c>
      <c r="R755">
        <v>0.94266000000000005</v>
      </c>
      <c r="S755">
        <f t="shared" si="165"/>
        <v>0.90102749999999998</v>
      </c>
      <c r="T755">
        <v>0.77185000000000004</v>
      </c>
      <c r="U755">
        <v>0.79446000000000006</v>
      </c>
      <c r="V755">
        <v>0.77581</v>
      </c>
      <c r="W755">
        <v>0.84477999999999998</v>
      </c>
      <c r="X755" s="3">
        <f t="shared" si="166"/>
        <v>0.79672500000000002</v>
      </c>
      <c r="Y755" t="e">
        <f t="shared" si="167"/>
        <v>#DIV/0!</v>
      </c>
      <c r="Z755">
        <v>1.4842</v>
      </c>
      <c r="AA755">
        <v>1.1967000000000001</v>
      </c>
      <c r="AB755">
        <v>1.073</v>
      </c>
      <c r="AC755">
        <v>1.1315</v>
      </c>
      <c r="AD755">
        <f t="shared" si="168"/>
        <v>1.2213500000000002</v>
      </c>
      <c r="AE755">
        <v>1.3413999999999999</v>
      </c>
      <c r="AF755">
        <v>1.0366</v>
      </c>
      <c r="AG755">
        <v>0.92295000000000005</v>
      </c>
      <c r="AH755">
        <v>1.0282</v>
      </c>
      <c r="AI755">
        <f t="shared" si="169"/>
        <v>1.0822875000000001</v>
      </c>
      <c r="AJ755" t="e">
        <f t="shared" si="170"/>
        <v>#DIV/0!</v>
      </c>
      <c r="AK755" s="1" t="e">
        <f>IF(AND(OR(#REF!&gt;1.49,#REF!&lt; 0.67),#REF!&lt; 0.05),"TL regulate","none")</f>
        <v>#REF!</v>
      </c>
      <c r="AL755" s="1" t="e">
        <f t="shared" si="171"/>
        <v>#DIV/0!</v>
      </c>
      <c r="AM755" s="1" t="e">
        <f t="shared" si="172"/>
        <v>#DIV/0!</v>
      </c>
      <c r="AO755">
        <v>126220000</v>
      </c>
      <c r="AP755">
        <v>0</v>
      </c>
      <c r="AQ755">
        <v>112710000</v>
      </c>
      <c r="AR755">
        <v>107820000</v>
      </c>
      <c r="AS755">
        <f t="shared" si="173"/>
        <v>346750000</v>
      </c>
      <c r="AT755">
        <v>86753000</v>
      </c>
      <c r="AU755">
        <v>0</v>
      </c>
      <c r="AV755">
        <v>86166000</v>
      </c>
      <c r="AW755">
        <v>79085000</v>
      </c>
      <c r="AX755">
        <f t="shared" si="174"/>
        <v>252004000</v>
      </c>
      <c r="AY755">
        <v>126510000</v>
      </c>
      <c r="AZ755">
        <v>0</v>
      </c>
      <c r="BA755">
        <v>117770000</v>
      </c>
      <c r="BB755">
        <v>109240000</v>
      </c>
      <c r="BC755">
        <f t="shared" si="175"/>
        <v>353520000</v>
      </c>
      <c r="BE755" t="str">
        <f t="shared" si="176"/>
        <v>void</v>
      </c>
      <c r="BF755">
        <f t="shared" si="177"/>
        <v>3</v>
      </c>
      <c r="BG755">
        <f t="shared" si="178"/>
        <v>3</v>
      </c>
      <c r="BH755">
        <f t="shared" si="179"/>
        <v>3</v>
      </c>
    </row>
    <row r="756" spans="1:60" x14ac:dyDescent="0.45">
      <c r="A756" t="s">
        <v>4017</v>
      </c>
      <c r="B756" t="s">
        <v>4018</v>
      </c>
      <c r="C756">
        <v>322</v>
      </c>
      <c r="D756" t="s">
        <v>4018</v>
      </c>
      <c r="E756" t="s">
        <v>4018</v>
      </c>
      <c r="F756" t="s">
        <v>4019</v>
      </c>
      <c r="G756">
        <v>1</v>
      </c>
      <c r="H756">
        <v>1</v>
      </c>
      <c r="I756" t="s">
        <v>56</v>
      </c>
      <c r="J756" t="s">
        <v>57</v>
      </c>
      <c r="K756" t="s">
        <v>1580</v>
      </c>
      <c r="L756" t="s">
        <v>4020</v>
      </c>
      <c r="M756" t="s">
        <v>4021</v>
      </c>
      <c r="N756">
        <v>10</v>
      </c>
      <c r="O756">
        <v>0.83799999999999997</v>
      </c>
      <c r="Q756">
        <v>0.78796999999999995</v>
      </c>
      <c r="R756">
        <v>0.85551999999999995</v>
      </c>
      <c r="S756">
        <f t="shared" si="165"/>
        <v>0.82716333333333336</v>
      </c>
      <c r="T756">
        <v>0.77002000000000004</v>
      </c>
      <c r="V756">
        <v>0.74499000000000004</v>
      </c>
      <c r="W756">
        <v>0.87597000000000003</v>
      </c>
      <c r="X756" s="3">
        <f t="shared" si="166"/>
        <v>0.79699333333333344</v>
      </c>
      <c r="Y756" t="e">
        <f t="shared" si="167"/>
        <v>#DIV/0!</v>
      </c>
      <c r="Z756">
        <v>0.90693999999999997</v>
      </c>
      <c r="AB756">
        <v>0.98257000000000005</v>
      </c>
      <c r="AC756">
        <v>0.90581999999999996</v>
      </c>
      <c r="AD756">
        <f t="shared" si="168"/>
        <v>0.93177666666666659</v>
      </c>
      <c r="AE756">
        <v>0.79171000000000002</v>
      </c>
      <c r="AG756">
        <v>0.87412999999999996</v>
      </c>
      <c r="AH756">
        <v>0.81930999999999998</v>
      </c>
      <c r="AI756">
        <f t="shared" si="169"/>
        <v>0.82838333333333336</v>
      </c>
      <c r="AJ756" t="e">
        <f t="shared" si="170"/>
        <v>#DIV/0!</v>
      </c>
      <c r="AK756" s="1" t="e">
        <f>IF(AND(OR(#REF!&gt;1.49,#REF!&lt; 0.67),#REF!&lt; 0.05),"TL regulate","none")</f>
        <v>#REF!</v>
      </c>
      <c r="AL756" s="1" t="e">
        <f t="shared" si="171"/>
        <v>#DIV/0!</v>
      </c>
      <c r="AM756" s="1" t="e">
        <f t="shared" si="172"/>
        <v>#DIV/0!</v>
      </c>
      <c r="AO756">
        <v>15876000</v>
      </c>
      <c r="AP756">
        <v>0</v>
      </c>
      <c r="AQ756">
        <v>13367000</v>
      </c>
      <c r="AR756">
        <v>13365000</v>
      </c>
      <c r="AS756">
        <f t="shared" si="173"/>
        <v>42608000</v>
      </c>
      <c r="AT756">
        <v>13048000</v>
      </c>
      <c r="AU756">
        <v>0</v>
      </c>
      <c r="AV756">
        <v>8939100</v>
      </c>
      <c r="AW756">
        <v>12161000</v>
      </c>
      <c r="AX756">
        <f t="shared" si="174"/>
        <v>34148100</v>
      </c>
      <c r="AY756">
        <v>9383400</v>
      </c>
      <c r="AZ756">
        <v>0</v>
      </c>
      <c r="BA756">
        <v>10416000</v>
      </c>
      <c r="BB756">
        <v>9006000</v>
      </c>
      <c r="BC756">
        <f t="shared" si="175"/>
        <v>28805400</v>
      </c>
      <c r="BE756" t="str">
        <f t="shared" si="176"/>
        <v>void</v>
      </c>
      <c r="BF756">
        <f t="shared" si="177"/>
        <v>3</v>
      </c>
      <c r="BG756">
        <f t="shared" si="178"/>
        <v>3</v>
      </c>
      <c r="BH756">
        <f t="shared" si="179"/>
        <v>3</v>
      </c>
    </row>
    <row r="757" spans="1:60" x14ac:dyDescent="0.45">
      <c r="A757" t="s">
        <v>4022</v>
      </c>
      <c r="B757" t="s">
        <v>4023</v>
      </c>
      <c r="C757">
        <v>130</v>
      </c>
      <c r="D757" t="s">
        <v>4023</v>
      </c>
      <c r="E757" t="s">
        <v>4023</v>
      </c>
      <c r="F757">
        <v>0</v>
      </c>
      <c r="G757">
        <v>0.85421899999999995</v>
      </c>
      <c r="H757">
        <v>1</v>
      </c>
      <c r="I757" t="s">
        <v>56</v>
      </c>
      <c r="J757" t="s">
        <v>57</v>
      </c>
      <c r="K757" t="s">
        <v>180</v>
      </c>
      <c r="L757" t="s">
        <v>4024</v>
      </c>
      <c r="M757" t="s">
        <v>4025</v>
      </c>
      <c r="N757">
        <v>3</v>
      </c>
      <c r="P757">
        <v>0.97374000000000005</v>
      </c>
      <c r="S757">
        <f t="shared" si="165"/>
        <v>0.97374000000000005</v>
      </c>
      <c r="U757">
        <v>0.79812000000000005</v>
      </c>
      <c r="X757" s="3">
        <f t="shared" si="166"/>
        <v>0.79812000000000005</v>
      </c>
      <c r="Y757" t="e">
        <f t="shared" si="167"/>
        <v>#DIV/0!</v>
      </c>
      <c r="AA757">
        <v>2.1808000000000001</v>
      </c>
      <c r="AD757">
        <f t="shared" si="168"/>
        <v>2.1808000000000001</v>
      </c>
      <c r="AF757">
        <v>1.7998000000000001</v>
      </c>
      <c r="AI757">
        <f t="shared" si="169"/>
        <v>1.7998000000000001</v>
      </c>
      <c r="AJ757" t="e">
        <f t="shared" si="170"/>
        <v>#DIV/0!</v>
      </c>
      <c r="AK757" s="1" t="e">
        <f>IF(AND(OR(#REF!&gt;1.49,#REF!&lt; 0.67),#REF!&lt; 0.05),"TL regulate","none")</f>
        <v>#REF!</v>
      </c>
      <c r="AL757" s="1" t="e">
        <f t="shared" si="171"/>
        <v>#DIV/0!</v>
      </c>
      <c r="AM757" s="1" t="e">
        <f t="shared" si="172"/>
        <v>#DIV/0!</v>
      </c>
      <c r="AO757">
        <v>0</v>
      </c>
      <c r="AP757">
        <v>0</v>
      </c>
      <c r="AQ757">
        <v>0</v>
      </c>
      <c r="AR757">
        <v>0</v>
      </c>
      <c r="AS757">
        <f t="shared" si="173"/>
        <v>0</v>
      </c>
      <c r="AT757">
        <v>0</v>
      </c>
      <c r="AU757">
        <v>0</v>
      </c>
      <c r="AV757">
        <v>0</v>
      </c>
      <c r="AW757">
        <v>0</v>
      </c>
      <c r="AX757">
        <f t="shared" si="174"/>
        <v>0</v>
      </c>
      <c r="AY757">
        <v>0</v>
      </c>
      <c r="AZ757">
        <v>0</v>
      </c>
      <c r="BA757">
        <v>0</v>
      </c>
      <c r="BB757">
        <v>0</v>
      </c>
      <c r="BC757">
        <f t="shared" si="175"/>
        <v>0</v>
      </c>
      <c r="BE757" t="str">
        <f t="shared" si="176"/>
        <v>void</v>
      </c>
      <c r="BF757">
        <f t="shared" si="177"/>
        <v>0</v>
      </c>
      <c r="BG757">
        <f t="shared" si="178"/>
        <v>0</v>
      </c>
      <c r="BH757">
        <f t="shared" si="179"/>
        <v>0</v>
      </c>
    </row>
    <row r="758" spans="1:60" x14ac:dyDescent="0.45">
      <c r="A758" t="s">
        <v>4026</v>
      </c>
      <c r="B758" t="s">
        <v>4027</v>
      </c>
      <c r="C758">
        <v>2134</v>
      </c>
      <c r="D758" t="s">
        <v>4027</v>
      </c>
      <c r="E758" t="s">
        <v>4027</v>
      </c>
      <c r="F758" t="s">
        <v>4028</v>
      </c>
      <c r="G758">
        <v>0.49745299999999998</v>
      </c>
      <c r="H758">
        <v>0</v>
      </c>
      <c r="I758" t="s">
        <v>80</v>
      </c>
      <c r="J758" t="s">
        <v>57</v>
      </c>
      <c r="K758" t="s">
        <v>2866</v>
      </c>
      <c r="L758" t="s">
        <v>4029</v>
      </c>
      <c r="M758" t="s">
        <v>4030</v>
      </c>
      <c r="N758">
        <v>5</v>
      </c>
      <c r="P758">
        <v>1.0001</v>
      </c>
      <c r="Q758">
        <v>0.94084000000000001</v>
      </c>
      <c r="S758">
        <f t="shared" si="165"/>
        <v>0.97046999999999994</v>
      </c>
      <c r="U758">
        <v>0.83142000000000005</v>
      </c>
      <c r="V758">
        <v>0.76488999999999996</v>
      </c>
      <c r="X758" s="3">
        <f t="shared" si="166"/>
        <v>0.79815499999999995</v>
      </c>
      <c r="Y758" t="e">
        <f t="shared" si="167"/>
        <v>#DIV/0!</v>
      </c>
      <c r="AA758">
        <v>0.88093999999999995</v>
      </c>
      <c r="AB758">
        <v>0.76275999999999999</v>
      </c>
      <c r="AD758">
        <f t="shared" si="168"/>
        <v>0.82184999999999997</v>
      </c>
      <c r="AF758">
        <v>0.77022999999999997</v>
      </c>
      <c r="AG758">
        <v>0.64868000000000003</v>
      </c>
      <c r="AI758">
        <f t="shared" si="169"/>
        <v>0.70945499999999995</v>
      </c>
      <c r="AJ758" t="e">
        <f t="shared" si="170"/>
        <v>#DIV/0!</v>
      </c>
      <c r="AK758" s="1" t="e">
        <f>IF(AND(OR(#REF!&gt;1.49,#REF!&lt; 0.67),#REF!&lt; 0.05),"TL regulate","none")</f>
        <v>#REF!</v>
      </c>
      <c r="AL758" s="1" t="e">
        <f t="shared" si="171"/>
        <v>#DIV/0!</v>
      </c>
      <c r="AM758" s="1" t="e">
        <f t="shared" si="172"/>
        <v>#DIV/0!</v>
      </c>
      <c r="AO758">
        <v>0</v>
      </c>
      <c r="AP758">
        <v>0</v>
      </c>
      <c r="AQ758">
        <v>0</v>
      </c>
      <c r="AR758">
        <v>0</v>
      </c>
      <c r="AS758">
        <f t="shared" si="173"/>
        <v>0</v>
      </c>
      <c r="AT758">
        <v>0</v>
      </c>
      <c r="AU758">
        <v>0</v>
      </c>
      <c r="AV758">
        <v>0</v>
      </c>
      <c r="AW758">
        <v>0</v>
      </c>
      <c r="AX758">
        <f t="shared" si="174"/>
        <v>0</v>
      </c>
      <c r="AY758">
        <v>0</v>
      </c>
      <c r="AZ758">
        <v>0</v>
      </c>
      <c r="BA758">
        <v>0</v>
      </c>
      <c r="BB758">
        <v>0</v>
      </c>
      <c r="BC758">
        <f t="shared" si="175"/>
        <v>0</v>
      </c>
      <c r="BE758" t="str">
        <f t="shared" si="176"/>
        <v>void</v>
      </c>
      <c r="BF758">
        <f t="shared" si="177"/>
        <v>0</v>
      </c>
      <c r="BG758">
        <f t="shared" si="178"/>
        <v>0</v>
      </c>
      <c r="BH758">
        <f t="shared" si="179"/>
        <v>0</v>
      </c>
    </row>
    <row r="759" spans="1:60" x14ac:dyDescent="0.45">
      <c r="A759" t="s">
        <v>4031</v>
      </c>
      <c r="B759" t="s">
        <v>3569</v>
      </c>
      <c r="C759" t="s">
        <v>4032</v>
      </c>
      <c r="D759" t="s">
        <v>3571</v>
      </c>
      <c r="E759" t="s">
        <v>3571</v>
      </c>
      <c r="F759" t="s">
        <v>3572</v>
      </c>
      <c r="G759">
        <v>0.99396300000000004</v>
      </c>
      <c r="H759">
        <v>1</v>
      </c>
      <c r="I759" t="s">
        <v>56</v>
      </c>
      <c r="J759" t="s">
        <v>57</v>
      </c>
      <c r="K759" t="s">
        <v>167</v>
      </c>
      <c r="L759" t="s">
        <v>4033</v>
      </c>
      <c r="M759" t="s">
        <v>4034</v>
      </c>
      <c r="N759">
        <v>4</v>
      </c>
      <c r="O759">
        <v>1.0270999999999999</v>
      </c>
      <c r="P759">
        <v>0.97419999999999995</v>
      </c>
      <c r="Q759">
        <v>1.0915999999999999</v>
      </c>
      <c r="R759">
        <v>0.64793000000000001</v>
      </c>
      <c r="S759">
        <f t="shared" si="165"/>
        <v>0.93520749999999986</v>
      </c>
      <c r="T759">
        <v>0.84626000000000001</v>
      </c>
      <c r="U759">
        <v>0.86306000000000005</v>
      </c>
      <c r="V759">
        <v>0.93713000000000002</v>
      </c>
      <c r="W759">
        <v>0.54995000000000005</v>
      </c>
      <c r="X759" s="3">
        <f t="shared" si="166"/>
        <v>0.79909999999999992</v>
      </c>
      <c r="Y759" t="e">
        <f t="shared" si="167"/>
        <v>#DIV/0!</v>
      </c>
      <c r="Z759">
        <v>1.1706000000000001</v>
      </c>
      <c r="AA759">
        <v>1.4648000000000001</v>
      </c>
      <c r="AB759">
        <v>1.1091</v>
      </c>
      <c r="AC759">
        <v>0.89478000000000002</v>
      </c>
      <c r="AD759">
        <f t="shared" si="168"/>
        <v>1.1598200000000001</v>
      </c>
      <c r="AE759">
        <v>1.0256000000000001</v>
      </c>
      <c r="AF759">
        <v>1.2854000000000001</v>
      </c>
      <c r="AG759">
        <v>0.96889000000000003</v>
      </c>
      <c r="AH759">
        <v>0.82765999999999995</v>
      </c>
      <c r="AI759">
        <f t="shared" si="169"/>
        <v>1.0268875</v>
      </c>
      <c r="AJ759" t="e">
        <f t="shared" si="170"/>
        <v>#DIV/0!</v>
      </c>
      <c r="AK759" s="1" t="e">
        <f>IF(AND(OR(#REF!&gt;1.49,#REF!&lt; 0.67),#REF!&lt; 0.05),"TL regulate","none")</f>
        <v>#REF!</v>
      </c>
      <c r="AL759" s="1" t="e">
        <f t="shared" si="171"/>
        <v>#DIV/0!</v>
      </c>
      <c r="AM759" s="1" t="e">
        <f t="shared" si="172"/>
        <v>#DIV/0!</v>
      </c>
      <c r="AO759">
        <v>26448000</v>
      </c>
      <c r="AP759">
        <v>0</v>
      </c>
      <c r="AQ759">
        <v>28001000</v>
      </c>
      <c r="AR759">
        <v>34861000</v>
      </c>
      <c r="AS759">
        <f t="shared" si="173"/>
        <v>89310000</v>
      </c>
      <c r="AT759">
        <v>22856000</v>
      </c>
      <c r="AU759">
        <v>0</v>
      </c>
      <c r="AV759">
        <v>23632000</v>
      </c>
      <c r="AW759">
        <v>26106000</v>
      </c>
      <c r="AX759">
        <f t="shared" si="174"/>
        <v>72594000</v>
      </c>
      <c r="AY759">
        <v>21473000</v>
      </c>
      <c r="AZ759">
        <v>0</v>
      </c>
      <c r="BA759">
        <v>24020000</v>
      </c>
      <c r="BB759">
        <v>25009000</v>
      </c>
      <c r="BC759">
        <f t="shared" si="175"/>
        <v>70502000</v>
      </c>
      <c r="BE759" t="str">
        <f t="shared" si="176"/>
        <v>void</v>
      </c>
      <c r="BF759">
        <f t="shared" si="177"/>
        <v>3</v>
      </c>
      <c r="BG759">
        <f t="shared" si="178"/>
        <v>3</v>
      </c>
      <c r="BH759">
        <f t="shared" si="179"/>
        <v>3</v>
      </c>
    </row>
    <row r="760" spans="1:60" x14ac:dyDescent="0.45">
      <c r="A760" t="s">
        <v>4035</v>
      </c>
      <c r="B760" t="s">
        <v>644</v>
      </c>
      <c r="C760" t="s">
        <v>4036</v>
      </c>
      <c r="D760" t="s">
        <v>646</v>
      </c>
      <c r="E760" t="s">
        <v>646</v>
      </c>
      <c r="F760" t="s">
        <v>647</v>
      </c>
      <c r="G760">
        <v>0.98889899999999997</v>
      </c>
      <c r="H760">
        <v>1</v>
      </c>
      <c r="I760" t="s">
        <v>56</v>
      </c>
      <c r="J760" t="s">
        <v>57</v>
      </c>
      <c r="K760" t="s">
        <v>1959</v>
      </c>
      <c r="L760" t="s">
        <v>4037</v>
      </c>
      <c r="M760" t="s">
        <v>4038</v>
      </c>
      <c r="N760">
        <v>6</v>
      </c>
      <c r="O760">
        <v>0.86682999999999999</v>
      </c>
      <c r="P760">
        <v>0.72465999999999997</v>
      </c>
      <c r="R760">
        <v>0.90275000000000005</v>
      </c>
      <c r="S760">
        <f t="shared" si="165"/>
        <v>0.83141333333333334</v>
      </c>
      <c r="T760">
        <v>0.84128000000000003</v>
      </c>
      <c r="U760">
        <v>0.69089</v>
      </c>
      <c r="W760">
        <v>0.86541999999999997</v>
      </c>
      <c r="X760" s="3">
        <f t="shared" si="166"/>
        <v>0.79919666666666667</v>
      </c>
      <c r="Y760" t="e">
        <f t="shared" si="167"/>
        <v>#DIV/0!</v>
      </c>
      <c r="Z760">
        <v>0.73228000000000004</v>
      </c>
      <c r="AA760">
        <v>0.60463</v>
      </c>
      <c r="AC760">
        <v>0.73321000000000003</v>
      </c>
      <c r="AD760">
        <f t="shared" si="168"/>
        <v>0.6900400000000001</v>
      </c>
      <c r="AE760">
        <v>0.70094000000000001</v>
      </c>
      <c r="AF760">
        <v>0.57813000000000003</v>
      </c>
      <c r="AH760">
        <v>0.69428999999999996</v>
      </c>
      <c r="AI760">
        <f t="shared" si="169"/>
        <v>0.65778666666666663</v>
      </c>
      <c r="AJ760" t="e">
        <f t="shared" si="170"/>
        <v>#DIV/0!</v>
      </c>
      <c r="AK760" s="1" t="e">
        <f>IF(AND(OR(#REF!&gt;1.49,#REF!&lt; 0.67),#REF!&lt; 0.05),"TL regulate","none")</f>
        <v>#REF!</v>
      </c>
      <c r="AL760" s="1" t="e">
        <f t="shared" si="171"/>
        <v>#DIV/0!</v>
      </c>
      <c r="AM760" s="1" t="e">
        <f t="shared" si="172"/>
        <v>#DIV/0!</v>
      </c>
      <c r="AO760">
        <v>254820000</v>
      </c>
      <c r="AP760">
        <v>0</v>
      </c>
      <c r="AQ760">
        <v>258950000</v>
      </c>
      <c r="AR760">
        <v>257720000</v>
      </c>
      <c r="AS760">
        <f t="shared" si="173"/>
        <v>771490000</v>
      </c>
      <c r="AT760">
        <v>308570000</v>
      </c>
      <c r="AU760">
        <v>0</v>
      </c>
      <c r="AV760">
        <v>268310000</v>
      </c>
      <c r="AW760">
        <v>306770000</v>
      </c>
      <c r="AX760">
        <f t="shared" si="174"/>
        <v>883650000</v>
      </c>
      <c r="AY760">
        <v>242720000</v>
      </c>
      <c r="AZ760">
        <v>0</v>
      </c>
      <c r="BA760">
        <v>0</v>
      </c>
      <c r="BB760">
        <v>225790000</v>
      </c>
      <c r="BC760">
        <f t="shared" si="175"/>
        <v>468510000</v>
      </c>
      <c r="BE760" t="str">
        <f t="shared" si="176"/>
        <v>void</v>
      </c>
      <c r="BF760">
        <f t="shared" si="177"/>
        <v>3</v>
      </c>
      <c r="BG760">
        <f t="shared" si="178"/>
        <v>3</v>
      </c>
      <c r="BH760">
        <f t="shared" si="179"/>
        <v>2</v>
      </c>
    </row>
    <row r="761" spans="1:60" x14ac:dyDescent="0.45">
      <c r="A761" t="s">
        <v>4039</v>
      </c>
      <c r="B761" t="s">
        <v>320</v>
      </c>
      <c r="C761">
        <v>143</v>
      </c>
      <c r="D761" t="s">
        <v>320</v>
      </c>
      <c r="E761" t="s">
        <v>320</v>
      </c>
      <c r="F761" t="s">
        <v>321</v>
      </c>
      <c r="G761">
        <v>0.55495799999999995</v>
      </c>
      <c r="H761">
        <v>1</v>
      </c>
      <c r="I761" t="s">
        <v>56</v>
      </c>
      <c r="J761" t="s">
        <v>57</v>
      </c>
      <c r="K761" t="s">
        <v>3619</v>
      </c>
      <c r="L761" t="s">
        <v>4040</v>
      </c>
      <c r="M761" t="s">
        <v>4041</v>
      </c>
      <c r="N761">
        <v>15</v>
      </c>
      <c r="R761">
        <v>0.83104999999999996</v>
      </c>
      <c r="S761">
        <f t="shared" si="165"/>
        <v>0.83104999999999996</v>
      </c>
      <c r="W761">
        <v>0.79923999999999995</v>
      </c>
      <c r="X761" s="3">
        <f t="shared" si="166"/>
        <v>0.79923999999999995</v>
      </c>
      <c r="Y761" t="e">
        <f t="shared" si="167"/>
        <v>#DIV/0!</v>
      </c>
      <c r="AC761">
        <v>0.57421999999999995</v>
      </c>
      <c r="AD761">
        <f t="shared" si="168"/>
        <v>0.57421999999999995</v>
      </c>
      <c r="AH761">
        <v>0.54773000000000005</v>
      </c>
      <c r="AI761">
        <f t="shared" si="169"/>
        <v>0.54773000000000005</v>
      </c>
      <c r="AJ761" t="e">
        <f t="shared" si="170"/>
        <v>#DIV/0!</v>
      </c>
      <c r="AK761" s="1" t="e">
        <f>IF(AND(OR(#REF!&gt;1.49,#REF!&lt; 0.67),#REF!&lt; 0.05),"TL regulate","none")</f>
        <v>#REF!</v>
      </c>
      <c r="AL761" s="1" t="e">
        <f t="shared" si="171"/>
        <v>#DIV/0!</v>
      </c>
      <c r="AM761" s="1" t="e">
        <f t="shared" si="172"/>
        <v>#DIV/0!</v>
      </c>
      <c r="AO761">
        <v>0</v>
      </c>
      <c r="AP761">
        <v>0</v>
      </c>
      <c r="AQ761">
        <v>0</v>
      </c>
      <c r="AR761">
        <v>46684000</v>
      </c>
      <c r="AS761">
        <f t="shared" si="173"/>
        <v>46684000</v>
      </c>
      <c r="AT761">
        <v>0</v>
      </c>
      <c r="AU761">
        <v>0</v>
      </c>
      <c r="AV761">
        <v>0</v>
      </c>
      <c r="AW761">
        <v>48949000</v>
      </c>
      <c r="AX761">
        <f t="shared" si="174"/>
        <v>48949000</v>
      </c>
      <c r="AY761">
        <v>0</v>
      </c>
      <c r="AZ761">
        <v>0</v>
      </c>
      <c r="BA761">
        <v>0</v>
      </c>
      <c r="BB761">
        <v>31689000</v>
      </c>
      <c r="BC761">
        <f t="shared" si="175"/>
        <v>31689000</v>
      </c>
      <c r="BE761" t="str">
        <f t="shared" si="176"/>
        <v>void</v>
      </c>
      <c r="BF761">
        <f t="shared" si="177"/>
        <v>1</v>
      </c>
      <c r="BG761">
        <f t="shared" si="178"/>
        <v>1</v>
      </c>
      <c r="BH761">
        <f t="shared" si="179"/>
        <v>1</v>
      </c>
    </row>
    <row r="762" spans="1:60" x14ac:dyDescent="0.45">
      <c r="A762" t="s">
        <v>4042</v>
      </c>
      <c r="B762" t="s">
        <v>4027</v>
      </c>
      <c r="C762">
        <v>2133</v>
      </c>
      <c r="D762" t="s">
        <v>4027</v>
      </c>
      <c r="E762" t="s">
        <v>4027</v>
      </c>
      <c r="F762" t="s">
        <v>4028</v>
      </c>
      <c r="G762">
        <v>0.55999399999999999</v>
      </c>
      <c r="H762">
        <v>1</v>
      </c>
      <c r="I762" t="s">
        <v>56</v>
      </c>
      <c r="J762" t="s">
        <v>57</v>
      </c>
      <c r="K762" t="s">
        <v>102</v>
      </c>
      <c r="L762" t="s">
        <v>4043</v>
      </c>
      <c r="M762" t="s">
        <v>4044</v>
      </c>
      <c r="N762">
        <v>4</v>
      </c>
      <c r="O762">
        <v>0.97024999999999995</v>
      </c>
      <c r="S762">
        <f t="shared" si="165"/>
        <v>0.97024999999999995</v>
      </c>
      <c r="T762">
        <v>0.79930999999999996</v>
      </c>
      <c r="X762" s="3">
        <f t="shared" si="166"/>
        <v>0.79930999999999996</v>
      </c>
      <c r="Y762" t="e">
        <f t="shared" si="167"/>
        <v>#DIV/0!</v>
      </c>
      <c r="Z762">
        <v>0.82076000000000005</v>
      </c>
      <c r="AD762">
        <f t="shared" si="168"/>
        <v>0.82076000000000005</v>
      </c>
      <c r="AE762">
        <v>0.72233000000000003</v>
      </c>
      <c r="AI762">
        <f t="shared" si="169"/>
        <v>0.72233000000000003</v>
      </c>
      <c r="AJ762" t="e">
        <f t="shared" si="170"/>
        <v>#DIV/0!</v>
      </c>
      <c r="AK762" s="1" t="e">
        <f>IF(AND(OR(#REF!&gt;1.49,#REF!&lt; 0.67),#REF!&lt; 0.05),"TL regulate","none")</f>
        <v>#REF!</v>
      </c>
      <c r="AL762" s="1" t="e">
        <f t="shared" si="171"/>
        <v>#DIV/0!</v>
      </c>
      <c r="AM762" s="1" t="e">
        <f t="shared" si="172"/>
        <v>#DIV/0!</v>
      </c>
      <c r="AO762">
        <v>64314000</v>
      </c>
      <c r="AP762">
        <v>0</v>
      </c>
      <c r="AQ762">
        <v>0</v>
      </c>
      <c r="AR762">
        <v>0</v>
      </c>
      <c r="AS762">
        <f t="shared" si="173"/>
        <v>64314000</v>
      </c>
      <c r="AT762">
        <v>81803000</v>
      </c>
      <c r="AU762">
        <v>0</v>
      </c>
      <c r="AV762">
        <v>0</v>
      </c>
      <c r="AW762">
        <v>0</v>
      </c>
      <c r="AX762">
        <f t="shared" si="174"/>
        <v>81803000</v>
      </c>
      <c r="AY762">
        <v>67669000</v>
      </c>
      <c r="AZ762">
        <v>0</v>
      </c>
      <c r="BA762">
        <v>0</v>
      </c>
      <c r="BB762">
        <v>0</v>
      </c>
      <c r="BC762">
        <f t="shared" si="175"/>
        <v>67669000</v>
      </c>
      <c r="BE762" t="str">
        <f t="shared" si="176"/>
        <v>void</v>
      </c>
      <c r="BF762">
        <f t="shared" si="177"/>
        <v>1</v>
      </c>
      <c r="BG762">
        <f t="shared" si="178"/>
        <v>1</v>
      </c>
      <c r="BH762">
        <f t="shared" si="179"/>
        <v>1</v>
      </c>
    </row>
    <row r="763" spans="1:60" x14ac:dyDescent="0.45">
      <c r="A763" t="s">
        <v>4045</v>
      </c>
      <c r="B763" t="s">
        <v>4046</v>
      </c>
      <c r="C763" t="s">
        <v>4047</v>
      </c>
      <c r="D763" t="s">
        <v>4048</v>
      </c>
      <c r="E763" t="s">
        <v>4048</v>
      </c>
      <c r="F763" t="s">
        <v>4049</v>
      </c>
      <c r="G763">
        <v>1</v>
      </c>
      <c r="H763">
        <v>1</v>
      </c>
      <c r="I763" t="s">
        <v>56</v>
      </c>
      <c r="J763" t="s">
        <v>57</v>
      </c>
      <c r="K763" t="s">
        <v>180</v>
      </c>
      <c r="L763" t="s">
        <v>4050</v>
      </c>
      <c r="M763" t="s">
        <v>4051</v>
      </c>
      <c r="N763">
        <v>3</v>
      </c>
      <c r="O763">
        <v>0.84667000000000003</v>
      </c>
      <c r="P763">
        <v>0.91930999999999996</v>
      </c>
      <c r="Q763">
        <v>0.96162999999999998</v>
      </c>
      <c r="R763">
        <v>0.95179999999999998</v>
      </c>
      <c r="S763">
        <f t="shared" si="165"/>
        <v>0.91985249999999996</v>
      </c>
      <c r="T763">
        <v>0.72155000000000002</v>
      </c>
      <c r="U763">
        <v>0.80669000000000002</v>
      </c>
      <c r="V763">
        <v>0.83923999999999999</v>
      </c>
      <c r="W763">
        <v>0.82976000000000005</v>
      </c>
      <c r="X763" s="3">
        <f t="shared" si="166"/>
        <v>0.79930999999999996</v>
      </c>
      <c r="Y763" t="e">
        <f t="shared" si="167"/>
        <v>#DIV/0!</v>
      </c>
      <c r="Z763">
        <v>1.2125999999999999</v>
      </c>
      <c r="AA763">
        <v>1.052</v>
      </c>
      <c r="AB763">
        <v>1.5068999999999999</v>
      </c>
      <c r="AC763">
        <v>1.1825000000000001</v>
      </c>
      <c r="AD763">
        <f t="shared" si="168"/>
        <v>1.2384999999999999</v>
      </c>
      <c r="AE763">
        <v>1.0940000000000001</v>
      </c>
      <c r="AF763">
        <v>0.93813000000000002</v>
      </c>
      <c r="AG763">
        <v>1.3328</v>
      </c>
      <c r="AH763">
        <v>1.0837000000000001</v>
      </c>
      <c r="AI763">
        <f t="shared" si="169"/>
        <v>1.1121575000000001</v>
      </c>
      <c r="AJ763" t="e">
        <f t="shared" si="170"/>
        <v>#DIV/0!</v>
      </c>
      <c r="AK763" s="1" t="e">
        <f>IF(AND(OR(#REF!&gt;1.49,#REF!&lt; 0.67),#REF!&lt; 0.05),"TL regulate","none")</f>
        <v>#REF!</v>
      </c>
      <c r="AL763" s="1" t="e">
        <f t="shared" si="171"/>
        <v>#DIV/0!</v>
      </c>
      <c r="AM763" s="1" t="e">
        <f t="shared" si="172"/>
        <v>#DIV/0!</v>
      </c>
      <c r="AO763">
        <v>36940000</v>
      </c>
      <c r="AP763">
        <v>0</v>
      </c>
      <c r="AQ763">
        <v>35911000</v>
      </c>
      <c r="AR763">
        <v>66763000</v>
      </c>
      <c r="AS763">
        <f t="shared" si="173"/>
        <v>139614000</v>
      </c>
      <c r="AT763">
        <v>24225000</v>
      </c>
      <c r="AU763">
        <v>0</v>
      </c>
      <c r="AV763">
        <v>24575000</v>
      </c>
      <c r="AW763">
        <v>58927000</v>
      </c>
      <c r="AX763">
        <f t="shared" si="174"/>
        <v>107727000</v>
      </c>
      <c r="AY763">
        <v>27404000</v>
      </c>
      <c r="AZ763">
        <v>0</v>
      </c>
      <c r="BA763">
        <v>39432000</v>
      </c>
      <c r="BB763">
        <v>64623000</v>
      </c>
      <c r="BC763">
        <f t="shared" si="175"/>
        <v>131459000</v>
      </c>
      <c r="BE763" t="str">
        <f t="shared" si="176"/>
        <v>void</v>
      </c>
      <c r="BF763">
        <f t="shared" si="177"/>
        <v>3</v>
      </c>
      <c r="BG763">
        <f t="shared" si="178"/>
        <v>3</v>
      </c>
      <c r="BH763">
        <f t="shared" si="179"/>
        <v>3</v>
      </c>
    </row>
    <row r="764" spans="1:60" x14ac:dyDescent="0.45">
      <c r="A764" t="s">
        <v>4052</v>
      </c>
      <c r="B764" t="s">
        <v>4053</v>
      </c>
      <c r="C764" t="s">
        <v>4054</v>
      </c>
      <c r="D764" t="s">
        <v>4055</v>
      </c>
      <c r="E764" t="s">
        <v>4055</v>
      </c>
      <c r="F764" t="s">
        <v>4056</v>
      </c>
      <c r="G764">
        <v>1</v>
      </c>
      <c r="H764">
        <v>1</v>
      </c>
      <c r="I764" t="s">
        <v>56</v>
      </c>
      <c r="J764" t="s">
        <v>57</v>
      </c>
      <c r="K764" t="s">
        <v>308</v>
      </c>
      <c r="L764" t="s">
        <v>4057</v>
      </c>
      <c r="M764" t="s">
        <v>4058</v>
      </c>
      <c r="N764">
        <v>2</v>
      </c>
      <c r="O764">
        <v>0.85977000000000003</v>
      </c>
      <c r="P764">
        <v>0.93681000000000003</v>
      </c>
      <c r="Q764">
        <v>0.97609999999999997</v>
      </c>
      <c r="R764">
        <v>0.83880999999999994</v>
      </c>
      <c r="S764">
        <f t="shared" si="165"/>
        <v>0.90287250000000008</v>
      </c>
      <c r="T764">
        <v>0.76426000000000005</v>
      </c>
      <c r="U764">
        <v>0.82721</v>
      </c>
      <c r="V764">
        <v>0.85885999999999996</v>
      </c>
      <c r="W764">
        <v>0.74697000000000002</v>
      </c>
      <c r="X764" s="3">
        <f t="shared" si="166"/>
        <v>0.79932500000000006</v>
      </c>
      <c r="Y764" t="e">
        <f t="shared" si="167"/>
        <v>#DIV/0!</v>
      </c>
      <c r="Z764">
        <v>0.95391999999999999</v>
      </c>
      <c r="AA764">
        <v>0.97099999999999997</v>
      </c>
      <c r="AB764">
        <v>0.92806</v>
      </c>
      <c r="AC764">
        <v>0.89207999999999998</v>
      </c>
      <c r="AD764">
        <f t="shared" si="168"/>
        <v>0.93626500000000001</v>
      </c>
      <c r="AE764">
        <v>0.85494000000000003</v>
      </c>
      <c r="AF764">
        <v>0.87549999999999994</v>
      </c>
      <c r="AG764">
        <v>0.82552000000000003</v>
      </c>
      <c r="AH764">
        <v>0.81159000000000003</v>
      </c>
      <c r="AI764">
        <f t="shared" si="169"/>
        <v>0.8418874999999999</v>
      </c>
      <c r="AJ764" t="e">
        <f t="shared" si="170"/>
        <v>#DIV/0!</v>
      </c>
      <c r="AK764" s="1" t="e">
        <f>IF(AND(OR(#REF!&gt;1.49,#REF!&lt; 0.67),#REF!&lt; 0.05),"TL regulate","none")</f>
        <v>#REF!</v>
      </c>
      <c r="AL764" s="1" t="e">
        <f t="shared" si="171"/>
        <v>#DIV/0!</v>
      </c>
      <c r="AM764" s="1" t="e">
        <f t="shared" si="172"/>
        <v>#DIV/0!</v>
      </c>
      <c r="AO764">
        <v>47883000</v>
      </c>
      <c r="AP764">
        <v>0</v>
      </c>
      <c r="AQ764">
        <v>29883000</v>
      </c>
      <c r="AR764">
        <v>37312000</v>
      </c>
      <c r="AS764">
        <f t="shared" si="173"/>
        <v>115078000</v>
      </c>
      <c r="AT764">
        <v>51682000</v>
      </c>
      <c r="AU764">
        <v>0</v>
      </c>
      <c r="AV764">
        <v>39425000</v>
      </c>
      <c r="AW764">
        <v>33529000</v>
      </c>
      <c r="AX764">
        <f t="shared" si="174"/>
        <v>124636000</v>
      </c>
      <c r="AY764">
        <v>40657000</v>
      </c>
      <c r="AZ764">
        <v>0</v>
      </c>
      <c r="BA764">
        <v>41807000</v>
      </c>
      <c r="BB764">
        <v>31895000</v>
      </c>
      <c r="BC764">
        <f t="shared" si="175"/>
        <v>114359000</v>
      </c>
      <c r="BE764" t="str">
        <f t="shared" si="176"/>
        <v>void</v>
      </c>
      <c r="BF764">
        <f t="shared" si="177"/>
        <v>3</v>
      </c>
      <c r="BG764">
        <f t="shared" si="178"/>
        <v>3</v>
      </c>
      <c r="BH764">
        <f t="shared" si="179"/>
        <v>3</v>
      </c>
    </row>
    <row r="765" spans="1:60" x14ac:dyDescent="0.45">
      <c r="A765" t="s">
        <v>4059</v>
      </c>
      <c r="B765" t="s">
        <v>2791</v>
      </c>
      <c r="C765">
        <v>100</v>
      </c>
      <c r="D765" t="s">
        <v>2791</v>
      </c>
      <c r="E765" t="s">
        <v>2791</v>
      </c>
      <c r="F765" t="s">
        <v>2792</v>
      </c>
      <c r="G765">
        <v>1</v>
      </c>
      <c r="H765">
        <v>1</v>
      </c>
      <c r="I765" t="s">
        <v>56</v>
      </c>
      <c r="J765" t="s">
        <v>57</v>
      </c>
      <c r="K765" t="s">
        <v>257</v>
      </c>
      <c r="L765" t="s">
        <v>4060</v>
      </c>
      <c r="M765" t="s">
        <v>4061</v>
      </c>
      <c r="N765">
        <v>3</v>
      </c>
      <c r="O765">
        <v>0.95943000000000001</v>
      </c>
      <c r="P765">
        <v>0.93649000000000004</v>
      </c>
      <c r="Q765">
        <v>0.93222000000000005</v>
      </c>
      <c r="R765">
        <v>0.98007999999999995</v>
      </c>
      <c r="S765">
        <f t="shared" si="165"/>
        <v>0.9520550000000001</v>
      </c>
      <c r="T765">
        <v>0.80910000000000004</v>
      </c>
      <c r="U765">
        <v>0.76570000000000005</v>
      </c>
      <c r="V765">
        <v>0.77780000000000005</v>
      </c>
      <c r="W765">
        <v>0.84516000000000002</v>
      </c>
      <c r="X765" s="3">
        <f t="shared" si="166"/>
        <v>0.79944000000000004</v>
      </c>
      <c r="Y765" t="e">
        <f t="shared" si="167"/>
        <v>#DIV/0!</v>
      </c>
      <c r="Z765">
        <v>1.0550999999999999</v>
      </c>
      <c r="AA765">
        <v>1.1039000000000001</v>
      </c>
      <c r="AB765">
        <v>1.0831</v>
      </c>
      <c r="AC765">
        <v>1.1452</v>
      </c>
      <c r="AD765">
        <f t="shared" si="168"/>
        <v>1.0968249999999999</v>
      </c>
      <c r="AE765">
        <v>0.93271999999999999</v>
      </c>
      <c r="AF765">
        <v>0.99909000000000003</v>
      </c>
      <c r="AG765">
        <v>0.94732000000000005</v>
      </c>
      <c r="AH765">
        <v>1.0204</v>
      </c>
      <c r="AI765">
        <f t="shared" si="169"/>
        <v>0.97488249999999999</v>
      </c>
      <c r="AJ765" t="e">
        <f t="shared" si="170"/>
        <v>#DIV/0!</v>
      </c>
      <c r="AK765" s="1" t="e">
        <f>IF(AND(OR(#REF!&gt;1.49,#REF!&lt; 0.67),#REF!&lt; 0.05),"TL regulate","none")</f>
        <v>#REF!</v>
      </c>
      <c r="AL765" s="1" t="e">
        <f t="shared" si="171"/>
        <v>#DIV/0!</v>
      </c>
      <c r="AM765" s="1" t="e">
        <f t="shared" si="172"/>
        <v>#DIV/0!</v>
      </c>
      <c r="AO765">
        <v>181770000</v>
      </c>
      <c r="AP765">
        <v>0</v>
      </c>
      <c r="AQ765">
        <v>244040000</v>
      </c>
      <c r="AR765">
        <v>264300000</v>
      </c>
      <c r="AS765">
        <f t="shared" si="173"/>
        <v>690110000</v>
      </c>
      <c r="AT765">
        <v>158270000</v>
      </c>
      <c r="AU765">
        <v>0</v>
      </c>
      <c r="AV765">
        <v>196970000</v>
      </c>
      <c r="AW765">
        <v>230890000</v>
      </c>
      <c r="AX765">
        <f t="shared" si="174"/>
        <v>586130000</v>
      </c>
      <c r="AY765">
        <v>180440000</v>
      </c>
      <c r="AZ765">
        <v>0</v>
      </c>
      <c r="BA765">
        <v>228770000</v>
      </c>
      <c r="BB765">
        <v>261240000</v>
      </c>
      <c r="BC765">
        <f t="shared" si="175"/>
        <v>670450000</v>
      </c>
      <c r="BE765" t="str">
        <f t="shared" si="176"/>
        <v>void</v>
      </c>
      <c r="BF765">
        <f t="shared" si="177"/>
        <v>3</v>
      </c>
      <c r="BG765">
        <f t="shared" si="178"/>
        <v>3</v>
      </c>
      <c r="BH765">
        <f t="shared" si="179"/>
        <v>3</v>
      </c>
    </row>
    <row r="766" spans="1:60" x14ac:dyDescent="0.45">
      <c r="A766" t="s">
        <v>4062</v>
      </c>
      <c r="B766" t="s">
        <v>2271</v>
      </c>
      <c r="C766">
        <v>43</v>
      </c>
      <c r="D766" t="s">
        <v>2271</v>
      </c>
      <c r="E766" t="s">
        <v>2271</v>
      </c>
      <c r="F766" t="s">
        <v>2272</v>
      </c>
      <c r="G766">
        <v>0.75064600000000004</v>
      </c>
      <c r="H766">
        <v>1</v>
      </c>
      <c r="I766" t="s">
        <v>56</v>
      </c>
      <c r="J766" t="s">
        <v>57</v>
      </c>
      <c r="K766" t="s">
        <v>153</v>
      </c>
      <c r="L766" t="s">
        <v>4063</v>
      </c>
      <c r="M766" t="s">
        <v>4064</v>
      </c>
      <c r="N766">
        <v>1</v>
      </c>
      <c r="O766">
        <v>0.95672999999999997</v>
      </c>
      <c r="P766">
        <v>0.88627999999999996</v>
      </c>
      <c r="Q766">
        <v>0.92757000000000001</v>
      </c>
      <c r="R766">
        <v>0.87605</v>
      </c>
      <c r="S766">
        <f t="shared" si="165"/>
        <v>0.91165750000000001</v>
      </c>
      <c r="T766">
        <v>0.85246</v>
      </c>
      <c r="U766">
        <v>0.77463000000000004</v>
      </c>
      <c r="V766">
        <v>0.79737999999999998</v>
      </c>
      <c r="W766">
        <v>0.77351999999999999</v>
      </c>
      <c r="X766" s="3">
        <f t="shared" si="166"/>
        <v>0.79949749999999997</v>
      </c>
      <c r="Y766" t="e">
        <f t="shared" si="167"/>
        <v>#DIV/0!</v>
      </c>
      <c r="Z766">
        <v>0.98168999999999995</v>
      </c>
      <c r="AA766">
        <v>0.80144000000000004</v>
      </c>
      <c r="AB766">
        <v>0.97067999999999999</v>
      </c>
      <c r="AC766">
        <v>1.1682999999999999</v>
      </c>
      <c r="AD766">
        <f t="shared" si="168"/>
        <v>0.98052749999999989</v>
      </c>
      <c r="AE766">
        <v>0.91539000000000004</v>
      </c>
      <c r="AF766">
        <v>0.78215000000000001</v>
      </c>
      <c r="AG766">
        <v>0.91788999999999998</v>
      </c>
      <c r="AH766">
        <v>1.131</v>
      </c>
      <c r="AI766">
        <f t="shared" si="169"/>
        <v>0.93660750000000004</v>
      </c>
      <c r="AJ766" t="e">
        <f t="shared" si="170"/>
        <v>#DIV/0!</v>
      </c>
      <c r="AK766" s="1" t="e">
        <f>IF(AND(OR(#REF!&gt;1.49,#REF!&lt; 0.67),#REF!&lt; 0.05),"TL regulate","none")</f>
        <v>#REF!</v>
      </c>
      <c r="AL766" s="1" t="e">
        <f t="shared" si="171"/>
        <v>#DIV/0!</v>
      </c>
      <c r="AM766" s="1" t="e">
        <f t="shared" si="172"/>
        <v>#DIV/0!</v>
      </c>
      <c r="AO766">
        <v>123100000</v>
      </c>
      <c r="AP766">
        <v>0</v>
      </c>
      <c r="AQ766">
        <v>102990000</v>
      </c>
      <c r="AR766">
        <v>199550000</v>
      </c>
      <c r="AS766">
        <f t="shared" si="173"/>
        <v>425640000</v>
      </c>
      <c r="AT766">
        <v>81259000</v>
      </c>
      <c r="AU766">
        <v>0</v>
      </c>
      <c r="AV766">
        <v>74388000</v>
      </c>
      <c r="AW766">
        <v>154900000</v>
      </c>
      <c r="AX766">
        <f t="shared" si="174"/>
        <v>310547000</v>
      </c>
      <c r="AY766">
        <v>87795000</v>
      </c>
      <c r="AZ766">
        <v>0</v>
      </c>
      <c r="BA766">
        <v>85207000</v>
      </c>
      <c r="BB766">
        <v>196130000</v>
      </c>
      <c r="BC766">
        <f t="shared" si="175"/>
        <v>369132000</v>
      </c>
      <c r="BE766" t="str">
        <f t="shared" si="176"/>
        <v>void</v>
      </c>
      <c r="BF766">
        <f t="shared" si="177"/>
        <v>3</v>
      </c>
      <c r="BG766">
        <f t="shared" si="178"/>
        <v>3</v>
      </c>
      <c r="BH766">
        <f t="shared" si="179"/>
        <v>3</v>
      </c>
    </row>
    <row r="767" spans="1:60" x14ac:dyDescent="0.45">
      <c r="A767" t="s">
        <v>4065</v>
      </c>
      <c r="B767" t="s">
        <v>4066</v>
      </c>
      <c r="C767" t="s">
        <v>4067</v>
      </c>
      <c r="D767" t="s">
        <v>4068</v>
      </c>
      <c r="E767" t="s">
        <v>4068</v>
      </c>
      <c r="F767" t="s">
        <v>4069</v>
      </c>
      <c r="G767">
        <v>0.57431900000000002</v>
      </c>
      <c r="H767">
        <v>1</v>
      </c>
      <c r="I767" t="s">
        <v>56</v>
      </c>
      <c r="J767" t="s">
        <v>57</v>
      </c>
      <c r="K767" t="s">
        <v>468</v>
      </c>
      <c r="L767" t="s">
        <v>4070</v>
      </c>
      <c r="M767" t="s">
        <v>4071</v>
      </c>
      <c r="N767">
        <v>4</v>
      </c>
      <c r="P767">
        <v>1.2096</v>
      </c>
      <c r="Q767">
        <v>0.73936999999999997</v>
      </c>
      <c r="S767">
        <f t="shared" si="165"/>
        <v>0.97448500000000005</v>
      </c>
      <c r="U767">
        <v>1.0002</v>
      </c>
      <c r="V767">
        <v>0.59892000000000001</v>
      </c>
      <c r="X767" s="3">
        <f t="shared" si="166"/>
        <v>0.79956000000000005</v>
      </c>
      <c r="Y767" t="e">
        <f t="shared" si="167"/>
        <v>#DIV/0!</v>
      </c>
      <c r="AA767">
        <v>1.131</v>
      </c>
      <c r="AB767">
        <v>1.1733</v>
      </c>
      <c r="AD767">
        <f t="shared" si="168"/>
        <v>1.15215</v>
      </c>
      <c r="AF767">
        <v>1.0037</v>
      </c>
      <c r="AG767">
        <v>1.0137</v>
      </c>
      <c r="AI767">
        <f t="shared" si="169"/>
        <v>1.0087000000000002</v>
      </c>
      <c r="AJ767" t="e">
        <f t="shared" si="170"/>
        <v>#DIV/0!</v>
      </c>
      <c r="AK767" s="1" t="e">
        <f>IF(AND(OR(#REF!&gt;1.49,#REF!&lt; 0.67),#REF!&lt; 0.05),"TL regulate","none")</f>
        <v>#REF!</v>
      </c>
      <c r="AL767" s="1" t="e">
        <f t="shared" si="171"/>
        <v>#DIV/0!</v>
      </c>
      <c r="AM767" s="1" t="e">
        <f t="shared" si="172"/>
        <v>#DIV/0!</v>
      </c>
      <c r="AO767">
        <v>11360000</v>
      </c>
      <c r="AP767">
        <v>0</v>
      </c>
      <c r="AQ767">
        <v>11728000</v>
      </c>
      <c r="AR767">
        <v>0</v>
      </c>
      <c r="AS767">
        <f t="shared" si="173"/>
        <v>23088000</v>
      </c>
      <c r="AT767">
        <v>0</v>
      </c>
      <c r="AU767">
        <v>0</v>
      </c>
      <c r="AV767">
        <v>8849700</v>
      </c>
      <c r="AW767">
        <v>0</v>
      </c>
      <c r="AX767">
        <f t="shared" si="174"/>
        <v>8849700</v>
      </c>
      <c r="AY767">
        <v>13069000</v>
      </c>
      <c r="AZ767">
        <v>0</v>
      </c>
      <c r="BA767">
        <v>13170000</v>
      </c>
      <c r="BB767">
        <v>0</v>
      </c>
      <c r="BC767">
        <f t="shared" si="175"/>
        <v>26239000</v>
      </c>
      <c r="BE767" t="str">
        <f t="shared" si="176"/>
        <v>void</v>
      </c>
      <c r="BF767">
        <f t="shared" si="177"/>
        <v>2</v>
      </c>
      <c r="BG767">
        <f t="shared" si="178"/>
        <v>1</v>
      </c>
      <c r="BH767">
        <f t="shared" si="179"/>
        <v>2</v>
      </c>
    </row>
    <row r="768" spans="1:60" x14ac:dyDescent="0.45">
      <c r="A768" t="s">
        <v>4072</v>
      </c>
      <c r="B768" t="s">
        <v>4066</v>
      </c>
      <c r="C768" t="s">
        <v>4073</v>
      </c>
      <c r="D768" t="s">
        <v>4068</v>
      </c>
      <c r="E768" t="s">
        <v>4068</v>
      </c>
      <c r="F768" t="s">
        <v>4069</v>
      </c>
      <c r="G768">
        <v>0.5</v>
      </c>
      <c r="H768">
        <v>1</v>
      </c>
      <c r="I768" t="s">
        <v>80</v>
      </c>
      <c r="J768" t="s">
        <v>57</v>
      </c>
      <c r="K768" t="s">
        <v>118</v>
      </c>
      <c r="L768" t="s">
        <v>4074</v>
      </c>
      <c r="M768" t="s">
        <v>4075</v>
      </c>
      <c r="N768">
        <v>3</v>
      </c>
      <c r="P768">
        <v>1.2096</v>
      </c>
      <c r="Q768">
        <v>0.73936999999999997</v>
      </c>
      <c r="S768">
        <f t="shared" si="165"/>
        <v>0.97448500000000005</v>
      </c>
      <c r="U768">
        <v>1.0002</v>
      </c>
      <c r="V768">
        <v>0.59892000000000001</v>
      </c>
      <c r="X768" s="3">
        <f t="shared" si="166"/>
        <v>0.79956000000000005</v>
      </c>
      <c r="Y768" t="e">
        <f t="shared" si="167"/>
        <v>#DIV/0!</v>
      </c>
      <c r="AA768">
        <v>1.131</v>
      </c>
      <c r="AB768">
        <v>1.1733</v>
      </c>
      <c r="AD768">
        <f t="shared" si="168"/>
        <v>1.15215</v>
      </c>
      <c r="AF768">
        <v>1.0037</v>
      </c>
      <c r="AG768">
        <v>1.0137</v>
      </c>
      <c r="AI768">
        <f t="shared" si="169"/>
        <v>1.0087000000000002</v>
      </c>
      <c r="AJ768" t="e">
        <f t="shared" si="170"/>
        <v>#DIV/0!</v>
      </c>
      <c r="AK768" s="1" t="e">
        <f>IF(AND(OR(#REF!&gt;1.49,#REF!&lt; 0.67),#REF!&lt; 0.05),"TL regulate","none")</f>
        <v>#REF!</v>
      </c>
      <c r="AL768" s="1" t="e">
        <f t="shared" si="171"/>
        <v>#DIV/0!</v>
      </c>
      <c r="AM768" s="1" t="e">
        <f t="shared" si="172"/>
        <v>#DIV/0!</v>
      </c>
      <c r="AO768">
        <v>0</v>
      </c>
      <c r="AP768">
        <v>0</v>
      </c>
      <c r="AQ768">
        <v>0</v>
      </c>
      <c r="AR768">
        <v>0</v>
      </c>
      <c r="AS768">
        <f t="shared" si="173"/>
        <v>0</v>
      </c>
      <c r="AT768">
        <v>0</v>
      </c>
      <c r="AU768">
        <v>0</v>
      </c>
      <c r="AV768">
        <v>0</v>
      </c>
      <c r="AW768">
        <v>0</v>
      </c>
      <c r="AX768">
        <f t="shared" si="174"/>
        <v>0</v>
      </c>
      <c r="AY768">
        <v>0</v>
      </c>
      <c r="AZ768">
        <v>0</v>
      </c>
      <c r="BA768">
        <v>0</v>
      </c>
      <c r="BB768">
        <v>0</v>
      </c>
      <c r="BC768">
        <f t="shared" si="175"/>
        <v>0</v>
      </c>
      <c r="BE768" t="str">
        <f t="shared" si="176"/>
        <v>void</v>
      </c>
      <c r="BF768">
        <f t="shared" si="177"/>
        <v>0</v>
      </c>
      <c r="BG768">
        <f t="shared" si="178"/>
        <v>0</v>
      </c>
      <c r="BH768">
        <f t="shared" si="179"/>
        <v>0</v>
      </c>
    </row>
    <row r="769" spans="1:60" x14ac:dyDescent="0.45">
      <c r="A769" t="s">
        <v>4076</v>
      </c>
      <c r="B769" t="s">
        <v>4077</v>
      </c>
      <c r="C769">
        <v>229</v>
      </c>
      <c r="D769" t="s">
        <v>4077</v>
      </c>
      <c r="E769" t="s">
        <v>4077</v>
      </c>
      <c r="F769" t="s">
        <v>4078</v>
      </c>
      <c r="G769">
        <v>0.886625</v>
      </c>
      <c r="H769">
        <v>1</v>
      </c>
      <c r="I769" t="s">
        <v>56</v>
      </c>
      <c r="J769" t="s">
        <v>57</v>
      </c>
      <c r="K769" t="s">
        <v>153</v>
      </c>
      <c r="L769" t="s">
        <v>4079</v>
      </c>
      <c r="M769" t="s">
        <v>4080</v>
      </c>
      <c r="N769">
        <v>1</v>
      </c>
      <c r="Q769">
        <v>0.96484000000000003</v>
      </c>
      <c r="S769">
        <f t="shared" si="165"/>
        <v>0.96484000000000003</v>
      </c>
      <c r="V769">
        <v>0.79966000000000004</v>
      </c>
      <c r="X769" s="3">
        <f t="shared" si="166"/>
        <v>0.79966000000000004</v>
      </c>
      <c r="Y769" t="e">
        <f t="shared" si="167"/>
        <v>#DIV/0!</v>
      </c>
      <c r="AB769">
        <v>1.0245</v>
      </c>
      <c r="AD769">
        <f t="shared" si="168"/>
        <v>1.0245</v>
      </c>
      <c r="AG769">
        <v>0.90244999999999997</v>
      </c>
      <c r="AI769">
        <f t="shared" si="169"/>
        <v>0.90244999999999997</v>
      </c>
      <c r="AJ769" t="e">
        <f t="shared" si="170"/>
        <v>#DIV/0!</v>
      </c>
      <c r="AK769" s="1" t="e">
        <f>IF(AND(OR(#REF!&gt;1.49,#REF!&lt; 0.67),#REF!&lt; 0.05),"TL regulate","none")</f>
        <v>#REF!</v>
      </c>
      <c r="AL769" s="1" t="e">
        <f t="shared" si="171"/>
        <v>#DIV/0!</v>
      </c>
      <c r="AM769" s="1" t="e">
        <f t="shared" si="172"/>
        <v>#DIV/0!</v>
      </c>
      <c r="AO769">
        <v>0</v>
      </c>
      <c r="AP769">
        <v>0</v>
      </c>
      <c r="AQ769">
        <v>527000000</v>
      </c>
      <c r="AR769">
        <v>0</v>
      </c>
      <c r="AS769">
        <f t="shared" si="173"/>
        <v>527000000</v>
      </c>
      <c r="AT769">
        <v>0</v>
      </c>
      <c r="AU769">
        <v>0</v>
      </c>
      <c r="AV769">
        <v>486950000</v>
      </c>
      <c r="AW769">
        <v>0</v>
      </c>
      <c r="AX769">
        <f t="shared" si="174"/>
        <v>486950000</v>
      </c>
      <c r="AY769">
        <v>0</v>
      </c>
      <c r="AZ769">
        <v>0</v>
      </c>
      <c r="BA769">
        <v>516710000</v>
      </c>
      <c r="BB769">
        <v>0</v>
      </c>
      <c r="BC769">
        <f t="shared" si="175"/>
        <v>516710000</v>
      </c>
      <c r="BE769" t="str">
        <f t="shared" si="176"/>
        <v>void</v>
      </c>
      <c r="BF769">
        <f t="shared" si="177"/>
        <v>1</v>
      </c>
      <c r="BG769">
        <f t="shared" si="178"/>
        <v>1</v>
      </c>
      <c r="BH769">
        <f t="shared" si="179"/>
        <v>1</v>
      </c>
    </row>
    <row r="770" spans="1:60" x14ac:dyDescent="0.45">
      <c r="A770" t="s">
        <v>4081</v>
      </c>
      <c r="B770" t="s">
        <v>1050</v>
      </c>
      <c r="C770">
        <v>966</v>
      </c>
      <c r="D770" t="s">
        <v>1050</v>
      </c>
      <c r="E770" t="s">
        <v>1050</v>
      </c>
      <c r="F770" t="s">
        <v>1160</v>
      </c>
      <c r="G770">
        <v>0.49909300000000001</v>
      </c>
      <c r="H770">
        <v>0</v>
      </c>
      <c r="I770" t="s">
        <v>56</v>
      </c>
      <c r="J770" t="s">
        <v>117</v>
      </c>
      <c r="K770" t="s">
        <v>493</v>
      </c>
      <c r="L770" t="s">
        <v>4082</v>
      </c>
      <c r="M770" t="s">
        <v>4083</v>
      </c>
      <c r="N770">
        <v>8</v>
      </c>
      <c r="P770">
        <v>1.0078</v>
      </c>
      <c r="Q770">
        <v>0.84309000000000001</v>
      </c>
      <c r="S770">
        <f t="shared" ref="S770:S833" si="180">AVERAGE(O770:R770)</f>
        <v>0.92544500000000007</v>
      </c>
      <c r="U770">
        <v>0.87617</v>
      </c>
      <c r="V770">
        <v>0.72418000000000005</v>
      </c>
      <c r="X770" s="3">
        <f t="shared" ref="X770:X833" si="181">AVERAGE(T770:W770)</f>
        <v>0.80017500000000008</v>
      </c>
      <c r="Y770" t="e">
        <f t="shared" ref="Y770:Y833" si="182">TTEST(T770:W770,$BM$2:$BO$2,2,2)</f>
        <v>#DIV/0!</v>
      </c>
      <c r="AA770">
        <v>1.2928999999999999</v>
      </c>
      <c r="AB770">
        <v>1.1226</v>
      </c>
      <c r="AD770">
        <f t="shared" ref="AD770:AD833" si="183">AVERAGE(Z770:AC770)</f>
        <v>1.2077499999999999</v>
      </c>
      <c r="AF770">
        <v>1.0993999999999999</v>
      </c>
      <c r="AG770">
        <v>1.0598000000000001</v>
      </c>
      <c r="AI770">
        <f t="shared" ref="AI770:AI833" si="184">AVERAGE(AE770:AH770)</f>
        <v>1.0796000000000001</v>
      </c>
      <c r="AJ770" t="e">
        <f t="shared" ref="AJ770:AJ833" si="185">TTEST(AE770:AH770,$BM$2:$BO$2,2,2)</f>
        <v>#DIV/0!</v>
      </c>
      <c r="AK770" s="1" t="e">
        <f>IF(AND(OR(#REF!&gt;1.49,#REF!&lt; 0.67),#REF!&lt; 0.05),"TL regulate","none")</f>
        <v>#REF!</v>
      </c>
      <c r="AL770" s="1" t="e">
        <f t="shared" ref="AL770:AL833" si="186">IF(AND(OR(X770&gt;1.49, X770&lt;0.67), Y770&lt;0.05), "ceL regulate","none")</f>
        <v>#DIV/0!</v>
      </c>
      <c r="AM770" s="1" t="e">
        <f t="shared" ref="AM770:AM833" si="187">IF(AND(OR(AI770&gt;1.49,AI770&lt;0.67), AJ770&lt;0.05),"differential regulated","void")</f>
        <v>#DIV/0!</v>
      </c>
      <c r="AO770">
        <v>0</v>
      </c>
      <c r="AP770">
        <v>0</v>
      </c>
      <c r="AQ770">
        <v>94910000</v>
      </c>
      <c r="AR770">
        <v>0</v>
      </c>
      <c r="AS770">
        <f t="shared" ref="AS770:AS833" si="188">SUM(AO770:AR770)</f>
        <v>94910000</v>
      </c>
      <c r="AT770">
        <v>0</v>
      </c>
      <c r="AU770">
        <v>0</v>
      </c>
      <c r="AV770">
        <v>73202000</v>
      </c>
      <c r="AW770">
        <v>0</v>
      </c>
      <c r="AX770">
        <f t="shared" ref="AX770:AX833" si="189">SUM(AT770:AW770)</f>
        <v>73202000</v>
      </c>
      <c r="AY770">
        <v>0</v>
      </c>
      <c r="AZ770">
        <v>0</v>
      </c>
      <c r="BA770">
        <v>86233000</v>
      </c>
      <c r="BB770">
        <v>0</v>
      </c>
      <c r="BC770">
        <f t="shared" ref="BC770:BC833" si="190">SUM(AY770:BB770)</f>
        <v>86233000</v>
      </c>
      <c r="BE770" t="str">
        <f t="shared" ref="BE770:BE833" si="191">_xlfn.IFS(AND(AS770=0, AND(AX770&gt;0,BC770&gt;0)),"LPS repressed",AND(AS770=0,AX770=0,BC770=0),"void",AND(AX770=0, AS770*BC770&gt;0)," TL repressed",AND(BC770=0, AS770*AX770&gt;0),"Cel repressed",AND(AS770&gt;0, AX770=0, BC770=0),"LPS only",AND(AS770=0, AX770&gt;0, BC770=0),"TL only",AND(AS770=0, AX770=0, BC770&gt;0),"Cel only",AS770*AX770*BC770&gt;0,"void")</f>
        <v>void</v>
      </c>
      <c r="BF770">
        <f t="shared" ref="BF770:BF833" si="192">COUNTIF(AO770:AR770,"&gt;0")</f>
        <v>1</v>
      </c>
      <c r="BG770">
        <f t="shared" ref="BG770:BG833" si="193">COUNTIF(AT770:AW770,"&gt;0")</f>
        <v>1</v>
      </c>
      <c r="BH770">
        <f t="shared" ref="BH770:BH833" si="194">COUNTIF(AY770:BB770,"&gt;0")</f>
        <v>1</v>
      </c>
    </row>
    <row r="771" spans="1:60" x14ac:dyDescent="0.45">
      <c r="A771" t="s">
        <v>4084</v>
      </c>
      <c r="B771" t="s">
        <v>4085</v>
      </c>
      <c r="C771" t="s">
        <v>4086</v>
      </c>
      <c r="D771" t="s">
        <v>4087</v>
      </c>
      <c r="E771" t="s">
        <v>4087</v>
      </c>
      <c r="F771" t="s">
        <v>4088</v>
      </c>
      <c r="G771">
        <v>0.85040000000000004</v>
      </c>
      <c r="H771">
        <v>1</v>
      </c>
      <c r="I771" t="s">
        <v>95</v>
      </c>
      <c r="J771" t="s">
        <v>57</v>
      </c>
      <c r="K771" t="s">
        <v>3255</v>
      </c>
      <c r="L771" t="s">
        <v>4089</v>
      </c>
      <c r="M771" t="s">
        <v>4090</v>
      </c>
      <c r="N771">
        <v>12</v>
      </c>
      <c r="O771">
        <v>0.66249000000000002</v>
      </c>
      <c r="P771">
        <v>0.95196000000000003</v>
      </c>
      <c r="Q771">
        <v>1.0125</v>
      </c>
      <c r="R771">
        <v>1.0705</v>
      </c>
      <c r="S771">
        <f t="shared" si="180"/>
        <v>0.92436249999999998</v>
      </c>
      <c r="T771">
        <v>0.58653999999999995</v>
      </c>
      <c r="U771">
        <v>0.82569999999999999</v>
      </c>
      <c r="V771">
        <v>0.88727</v>
      </c>
      <c r="W771">
        <v>0.90227000000000002</v>
      </c>
      <c r="X771" s="3">
        <f t="shared" si="181"/>
        <v>0.80044499999999996</v>
      </c>
      <c r="Y771" t="e">
        <f t="shared" si="182"/>
        <v>#DIV/0!</v>
      </c>
      <c r="Z771">
        <v>0.82640999999999998</v>
      </c>
      <c r="AA771">
        <v>1.3467</v>
      </c>
      <c r="AB771">
        <v>1.0166999999999999</v>
      </c>
      <c r="AC771">
        <v>1.1507000000000001</v>
      </c>
      <c r="AD771">
        <f t="shared" si="183"/>
        <v>1.0851275</v>
      </c>
      <c r="AE771">
        <v>0.74514000000000002</v>
      </c>
      <c r="AF771">
        <v>1.1871</v>
      </c>
      <c r="AG771">
        <v>0.89495000000000002</v>
      </c>
      <c r="AH771">
        <v>1.0670999999999999</v>
      </c>
      <c r="AI771">
        <f t="shared" si="184"/>
        <v>0.97357250000000006</v>
      </c>
      <c r="AJ771" t="e">
        <f t="shared" si="185"/>
        <v>#DIV/0!</v>
      </c>
      <c r="AK771" s="1" t="e">
        <f>IF(AND(OR(#REF!&gt;1.49,#REF!&lt; 0.67),#REF!&lt; 0.05),"TL regulate","none")</f>
        <v>#REF!</v>
      </c>
      <c r="AL771" s="1" t="e">
        <f t="shared" si="186"/>
        <v>#DIV/0!</v>
      </c>
      <c r="AM771" s="1" t="e">
        <f t="shared" si="187"/>
        <v>#DIV/0!</v>
      </c>
      <c r="AO771">
        <v>0</v>
      </c>
      <c r="AP771">
        <v>0</v>
      </c>
      <c r="AQ771">
        <v>0</v>
      </c>
      <c r="AR771">
        <v>26300000</v>
      </c>
      <c r="AS771">
        <f t="shared" si="188"/>
        <v>26300000</v>
      </c>
      <c r="AT771">
        <v>0</v>
      </c>
      <c r="AU771">
        <v>0</v>
      </c>
      <c r="AV771">
        <v>0</v>
      </c>
      <c r="AW771">
        <v>31213000</v>
      </c>
      <c r="AX771">
        <f t="shared" si="189"/>
        <v>31213000</v>
      </c>
      <c r="AY771">
        <v>0</v>
      </c>
      <c r="AZ771">
        <v>0</v>
      </c>
      <c r="BA771">
        <v>0</v>
      </c>
      <c r="BB771">
        <v>26289000</v>
      </c>
      <c r="BC771">
        <f t="shared" si="190"/>
        <v>26289000</v>
      </c>
      <c r="BE771" t="str">
        <f t="shared" si="191"/>
        <v>void</v>
      </c>
      <c r="BF771">
        <f t="shared" si="192"/>
        <v>1</v>
      </c>
      <c r="BG771">
        <f t="shared" si="193"/>
        <v>1</v>
      </c>
      <c r="BH771">
        <f t="shared" si="194"/>
        <v>1</v>
      </c>
    </row>
    <row r="772" spans="1:60" x14ac:dyDescent="0.45">
      <c r="A772" t="s">
        <v>4091</v>
      </c>
      <c r="B772" t="s">
        <v>4092</v>
      </c>
      <c r="C772">
        <v>679</v>
      </c>
      <c r="D772" t="s">
        <v>4092</v>
      </c>
      <c r="E772" t="s">
        <v>4092</v>
      </c>
      <c r="F772" t="s">
        <v>4093</v>
      </c>
      <c r="G772">
        <v>1</v>
      </c>
      <c r="H772">
        <v>1</v>
      </c>
      <c r="I772" t="s">
        <v>56</v>
      </c>
      <c r="J772" t="s">
        <v>57</v>
      </c>
      <c r="K772" t="s">
        <v>159</v>
      </c>
      <c r="L772" t="s">
        <v>4094</v>
      </c>
      <c r="M772" t="s">
        <v>4095</v>
      </c>
      <c r="N772">
        <v>3</v>
      </c>
      <c r="P772">
        <v>0.90427000000000002</v>
      </c>
      <c r="Q772">
        <v>1.0238</v>
      </c>
      <c r="S772">
        <f t="shared" si="180"/>
        <v>0.96403499999999998</v>
      </c>
      <c r="U772">
        <v>0.72528000000000004</v>
      </c>
      <c r="V772">
        <v>0.87585999999999997</v>
      </c>
      <c r="X772" s="3">
        <f t="shared" si="181"/>
        <v>0.80057</v>
      </c>
      <c r="Y772" t="e">
        <f t="shared" si="182"/>
        <v>#DIV/0!</v>
      </c>
      <c r="AA772">
        <v>0.89095999999999997</v>
      </c>
      <c r="AB772">
        <v>1.4678</v>
      </c>
      <c r="AD772">
        <f t="shared" si="183"/>
        <v>1.1793800000000001</v>
      </c>
      <c r="AF772">
        <v>0.74605999999999995</v>
      </c>
      <c r="AG772">
        <v>1.2357</v>
      </c>
      <c r="AI772">
        <f t="shared" si="184"/>
        <v>0.99087999999999998</v>
      </c>
      <c r="AJ772" t="e">
        <f t="shared" si="185"/>
        <v>#DIV/0!</v>
      </c>
      <c r="AK772" s="1" t="e">
        <f>IF(AND(OR(#REF!&gt;1.49,#REF!&lt; 0.67),#REF!&lt; 0.05),"TL regulate","none")</f>
        <v>#REF!</v>
      </c>
      <c r="AL772" s="1" t="e">
        <f t="shared" si="186"/>
        <v>#DIV/0!</v>
      </c>
      <c r="AM772" s="1" t="e">
        <f t="shared" si="187"/>
        <v>#DIV/0!</v>
      </c>
      <c r="AO772">
        <v>0</v>
      </c>
      <c r="AP772">
        <v>0</v>
      </c>
      <c r="AQ772">
        <v>12168000</v>
      </c>
      <c r="AR772">
        <v>17097000</v>
      </c>
      <c r="AS772">
        <f t="shared" si="188"/>
        <v>29265000</v>
      </c>
      <c r="AT772">
        <v>0</v>
      </c>
      <c r="AU772">
        <v>0</v>
      </c>
      <c r="AV772">
        <v>11367000</v>
      </c>
      <c r="AW772">
        <v>0</v>
      </c>
      <c r="AX772">
        <f t="shared" si="189"/>
        <v>11367000</v>
      </c>
      <c r="AY772">
        <v>0</v>
      </c>
      <c r="AZ772">
        <v>0</v>
      </c>
      <c r="BA772">
        <v>14088000</v>
      </c>
      <c r="BB772">
        <v>0</v>
      </c>
      <c r="BC772">
        <f t="shared" si="190"/>
        <v>14088000</v>
      </c>
      <c r="BE772" t="str">
        <f t="shared" si="191"/>
        <v>void</v>
      </c>
      <c r="BF772">
        <f t="shared" si="192"/>
        <v>2</v>
      </c>
      <c r="BG772">
        <f t="shared" si="193"/>
        <v>1</v>
      </c>
      <c r="BH772">
        <f t="shared" si="194"/>
        <v>1</v>
      </c>
    </row>
    <row r="773" spans="1:60" x14ac:dyDescent="0.45">
      <c r="A773" t="s">
        <v>4096</v>
      </c>
      <c r="B773" t="s">
        <v>4097</v>
      </c>
      <c r="C773" t="s">
        <v>4098</v>
      </c>
      <c r="D773" t="s">
        <v>4099</v>
      </c>
      <c r="E773" t="s">
        <v>4099</v>
      </c>
      <c r="F773" t="s">
        <v>4100</v>
      </c>
      <c r="G773">
        <v>0.77069500000000002</v>
      </c>
      <c r="H773">
        <v>1</v>
      </c>
      <c r="I773" t="s">
        <v>56</v>
      </c>
      <c r="J773" t="s">
        <v>57</v>
      </c>
      <c r="K773" t="s">
        <v>676</v>
      </c>
      <c r="L773" t="s">
        <v>4101</v>
      </c>
      <c r="M773" t="s">
        <v>4102</v>
      </c>
      <c r="N773">
        <v>6</v>
      </c>
      <c r="O773">
        <v>0.90281999999999996</v>
      </c>
      <c r="S773">
        <f t="shared" si="180"/>
        <v>0.90281999999999996</v>
      </c>
      <c r="T773">
        <v>0.80101</v>
      </c>
      <c r="X773" s="3">
        <f t="shared" si="181"/>
        <v>0.80101</v>
      </c>
      <c r="Y773" t="e">
        <f t="shared" si="182"/>
        <v>#DIV/0!</v>
      </c>
      <c r="Z773">
        <v>1.0535000000000001</v>
      </c>
      <c r="AD773">
        <f t="shared" si="183"/>
        <v>1.0535000000000001</v>
      </c>
      <c r="AE773">
        <v>0.94423999999999997</v>
      </c>
      <c r="AI773">
        <f t="shared" si="184"/>
        <v>0.94423999999999997</v>
      </c>
      <c r="AJ773" t="e">
        <f t="shared" si="185"/>
        <v>#DIV/0!</v>
      </c>
      <c r="AK773" s="1" t="e">
        <f>IF(AND(OR(#REF!&gt;1.49,#REF!&lt; 0.67),#REF!&lt; 0.05),"TL regulate","none")</f>
        <v>#REF!</v>
      </c>
      <c r="AL773" s="1" t="e">
        <f t="shared" si="186"/>
        <v>#DIV/0!</v>
      </c>
      <c r="AM773" s="1" t="e">
        <f t="shared" si="187"/>
        <v>#DIV/0!</v>
      </c>
      <c r="AO773">
        <v>49588000</v>
      </c>
      <c r="AP773">
        <v>0</v>
      </c>
      <c r="AQ773">
        <v>0</v>
      </c>
      <c r="AR773">
        <v>0</v>
      </c>
      <c r="AS773">
        <f t="shared" si="188"/>
        <v>49588000</v>
      </c>
      <c r="AT773">
        <v>45300000</v>
      </c>
      <c r="AU773">
        <v>0</v>
      </c>
      <c r="AV773">
        <v>0</v>
      </c>
      <c r="AW773">
        <v>0</v>
      </c>
      <c r="AX773">
        <f t="shared" si="189"/>
        <v>45300000</v>
      </c>
      <c r="AY773">
        <v>47809000</v>
      </c>
      <c r="AZ773">
        <v>0</v>
      </c>
      <c r="BA773">
        <v>0</v>
      </c>
      <c r="BB773">
        <v>0</v>
      </c>
      <c r="BC773">
        <f t="shared" si="190"/>
        <v>47809000</v>
      </c>
      <c r="BE773" t="str">
        <f t="shared" si="191"/>
        <v>void</v>
      </c>
      <c r="BF773">
        <f t="shared" si="192"/>
        <v>1</v>
      </c>
      <c r="BG773">
        <f t="shared" si="193"/>
        <v>1</v>
      </c>
      <c r="BH773">
        <f t="shared" si="194"/>
        <v>1</v>
      </c>
    </row>
    <row r="774" spans="1:60" x14ac:dyDescent="0.45">
      <c r="A774" t="s">
        <v>4103</v>
      </c>
      <c r="B774" t="s">
        <v>4104</v>
      </c>
      <c r="C774" t="s">
        <v>4105</v>
      </c>
      <c r="D774" t="s">
        <v>261</v>
      </c>
      <c r="E774" t="s">
        <v>261</v>
      </c>
      <c r="F774" t="s">
        <v>4106</v>
      </c>
      <c r="G774">
        <v>0.999861</v>
      </c>
      <c r="H774">
        <v>1</v>
      </c>
      <c r="I774" t="s">
        <v>56</v>
      </c>
      <c r="J774" t="s">
        <v>57</v>
      </c>
      <c r="K774" t="s">
        <v>882</v>
      </c>
      <c r="L774" t="s">
        <v>4107</v>
      </c>
      <c r="M774" t="s">
        <v>4108</v>
      </c>
      <c r="N774">
        <v>4</v>
      </c>
      <c r="O774">
        <v>0.90698999999999996</v>
      </c>
      <c r="P774">
        <v>0.91874999999999996</v>
      </c>
      <c r="Q774">
        <v>0.92357</v>
      </c>
      <c r="R774">
        <v>0.83613000000000004</v>
      </c>
      <c r="S774">
        <f t="shared" si="180"/>
        <v>0.89636000000000005</v>
      </c>
      <c r="T774">
        <v>0.82052999999999998</v>
      </c>
      <c r="U774">
        <v>0.82113999999999998</v>
      </c>
      <c r="V774">
        <v>0.81713999999999998</v>
      </c>
      <c r="W774">
        <v>0.74722</v>
      </c>
      <c r="X774" s="3">
        <f t="shared" si="181"/>
        <v>0.80150749999999993</v>
      </c>
      <c r="Y774" t="e">
        <f t="shared" si="182"/>
        <v>#DIV/0!</v>
      </c>
      <c r="Z774">
        <v>1.2118</v>
      </c>
      <c r="AA774">
        <v>1.2537</v>
      </c>
      <c r="AB774">
        <v>1.0344</v>
      </c>
      <c r="AC774">
        <v>1.0782</v>
      </c>
      <c r="AD774">
        <f t="shared" si="183"/>
        <v>1.144525</v>
      </c>
      <c r="AE774">
        <v>1.1486000000000001</v>
      </c>
      <c r="AF774">
        <v>1.1787000000000001</v>
      </c>
      <c r="AG774">
        <v>1.0164</v>
      </c>
      <c r="AH774">
        <v>1.0906</v>
      </c>
      <c r="AI774">
        <f t="shared" si="184"/>
        <v>1.1085750000000001</v>
      </c>
      <c r="AJ774" t="e">
        <f t="shared" si="185"/>
        <v>#DIV/0!</v>
      </c>
      <c r="AK774" s="1" t="e">
        <f>IF(AND(OR(#REF!&gt;1.49,#REF!&lt; 0.67),#REF!&lt; 0.05),"TL regulate","none")</f>
        <v>#REF!</v>
      </c>
      <c r="AL774" s="1" t="e">
        <f t="shared" si="186"/>
        <v>#DIV/0!</v>
      </c>
      <c r="AM774" s="1" t="e">
        <f t="shared" si="187"/>
        <v>#DIV/0!</v>
      </c>
      <c r="AO774">
        <v>815460000</v>
      </c>
      <c r="AP774">
        <v>0</v>
      </c>
      <c r="AQ774">
        <v>813060000</v>
      </c>
      <c r="AR774">
        <v>820200000</v>
      </c>
      <c r="AS774">
        <f t="shared" si="188"/>
        <v>2448720000</v>
      </c>
      <c r="AT774">
        <v>677870000</v>
      </c>
      <c r="AU774">
        <v>0</v>
      </c>
      <c r="AV774">
        <v>746940000</v>
      </c>
      <c r="AW774">
        <v>712990000</v>
      </c>
      <c r="AX774">
        <f t="shared" si="189"/>
        <v>2137800000</v>
      </c>
      <c r="AY774">
        <v>830380000</v>
      </c>
      <c r="AZ774">
        <v>0</v>
      </c>
      <c r="BA774">
        <v>731070000</v>
      </c>
      <c r="BB774">
        <v>738110000</v>
      </c>
      <c r="BC774">
        <f t="shared" si="190"/>
        <v>2299560000</v>
      </c>
      <c r="BE774" t="str">
        <f t="shared" si="191"/>
        <v>void</v>
      </c>
      <c r="BF774">
        <f t="shared" si="192"/>
        <v>3</v>
      </c>
      <c r="BG774">
        <f t="shared" si="193"/>
        <v>3</v>
      </c>
      <c r="BH774">
        <f t="shared" si="194"/>
        <v>3</v>
      </c>
    </row>
    <row r="775" spans="1:60" x14ac:dyDescent="0.45">
      <c r="A775" t="s">
        <v>4109</v>
      </c>
      <c r="B775" t="s">
        <v>4110</v>
      </c>
      <c r="C775" t="s">
        <v>4111</v>
      </c>
      <c r="D775" t="s">
        <v>4112</v>
      </c>
      <c r="E775" t="s">
        <v>4112</v>
      </c>
      <c r="F775" t="s">
        <v>4113</v>
      </c>
      <c r="G775">
        <v>1</v>
      </c>
      <c r="H775">
        <v>1</v>
      </c>
      <c r="I775" t="s">
        <v>56</v>
      </c>
      <c r="J775" t="s">
        <v>57</v>
      </c>
      <c r="K775" t="s">
        <v>3441</v>
      </c>
      <c r="L775" t="s">
        <v>4114</v>
      </c>
      <c r="M775" t="s">
        <v>4115</v>
      </c>
      <c r="N775">
        <v>13</v>
      </c>
      <c r="O775">
        <v>0.78286999999999995</v>
      </c>
      <c r="Q775">
        <v>0.86133000000000004</v>
      </c>
      <c r="S775">
        <f t="shared" si="180"/>
        <v>0.82210000000000005</v>
      </c>
      <c r="T775">
        <v>0.75902999999999998</v>
      </c>
      <c r="V775">
        <v>0.84558999999999995</v>
      </c>
      <c r="X775" s="3">
        <f t="shared" si="181"/>
        <v>0.80230999999999997</v>
      </c>
      <c r="Y775" t="e">
        <f t="shared" si="182"/>
        <v>#DIV/0!</v>
      </c>
      <c r="Z775">
        <v>0.91156000000000004</v>
      </c>
      <c r="AB775">
        <v>0.92801999999999996</v>
      </c>
      <c r="AD775">
        <f t="shared" si="183"/>
        <v>0.91979</v>
      </c>
      <c r="AE775">
        <v>0.86594000000000004</v>
      </c>
      <c r="AG775">
        <v>0.85512999999999995</v>
      </c>
      <c r="AI775">
        <f t="shared" si="184"/>
        <v>0.86053500000000005</v>
      </c>
      <c r="AJ775" t="e">
        <f t="shared" si="185"/>
        <v>#DIV/0!</v>
      </c>
      <c r="AK775" s="1" t="e">
        <f>IF(AND(OR(#REF!&gt;1.49,#REF!&lt; 0.67),#REF!&lt; 0.05),"TL regulate","none")</f>
        <v>#REF!</v>
      </c>
      <c r="AL775" s="1" t="e">
        <f t="shared" si="186"/>
        <v>#DIV/0!</v>
      </c>
      <c r="AM775" s="1" t="e">
        <f t="shared" si="187"/>
        <v>#DIV/0!</v>
      </c>
      <c r="AO775">
        <v>97064000</v>
      </c>
      <c r="AP775">
        <v>0</v>
      </c>
      <c r="AQ775">
        <v>75386000</v>
      </c>
      <c r="AR775">
        <v>0</v>
      </c>
      <c r="AS775">
        <f t="shared" si="188"/>
        <v>172450000</v>
      </c>
      <c r="AT775">
        <v>86744000</v>
      </c>
      <c r="AU775">
        <v>0</v>
      </c>
      <c r="AV775">
        <v>67099000</v>
      </c>
      <c r="AW775">
        <v>0</v>
      </c>
      <c r="AX775">
        <f t="shared" si="189"/>
        <v>153843000</v>
      </c>
      <c r="AY775">
        <v>74388000</v>
      </c>
      <c r="AZ775">
        <v>0</v>
      </c>
      <c r="BA775">
        <v>61080000</v>
      </c>
      <c r="BB775">
        <v>0</v>
      </c>
      <c r="BC775">
        <f t="shared" si="190"/>
        <v>135468000</v>
      </c>
      <c r="BE775" t="str">
        <f t="shared" si="191"/>
        <v>void</v>
      </c>
      <c r="BF775">
        <f t="shared" si="192"/>
        <v>2</v>
      </c>
      <c r="BG775">
        <f t="shared" si="193"/>
        <v>2</v>
      </c>
      <c r="BH775">
        <f t="shared" si="194"/>
        <v>2</v>
      </c>
    </row>
    <row r="776" spans="1:60" x14ac:dyDescent="0.45">
      <c r="A776" t="s">
        <v>4116</v>
      </c>
      <c r="B776" t="s">
        <v>3251</v>
      </c>
      <c r="C776" t="s">
        <v>4117</v>
      </c>
      <c r="D776" t="s">
        <v>3253</v>
      </c>
      <c r="E776" t="s">
        <v>3253</v>
      </c>
      <c r="F776">
        <v>0</v>
      </c>
      <c r="G776">
        <v>0.88435600000000003</v>
      </c>
      <c r="H776">
        <v>1</v>
      </c>
      <c r="I776" t="s">
        <v>56</v>
      </c>
      <c r="J776" t="s">
        <v>57</v>
      </c>
      <c r="K776" t="s">
        <v>192</v>
      </c>
      <c r="L776" t="s">
        <v>4118</v>
      </c>
      <c r="M776" t="s">
        <v>4119</v>
      </c>
      <c r="N776">
        <v>1</v>
      </c>
      <c r="Q776">
        <v>0.97319999999999995</v>
      </c>
      <c r="S776">
        <f t="shared" si="180"/>
        <v>0.97319999999999995</v>
      </c>
      <c r="V776">
        <v>0.80245999999999995</v>
      </c>
      <c r="X776" s="3">
        <f t="shared" si="181"/>
        <v>0.80245999999999995</v>
      </c>
      <c r="Y776" t="e">
        <f t="shared" si="182"/>
        <v>#DIV/0!</v>
      </c>
      <c r="AB776">
        <v>1.3230999999999999</v>
      </c>
      <c r="AD776">
        <f t="shared" si="183"/>
        <v>1.3230999999999999</v>
      </c>
      <c r="AG776">
        <v>1.1123000000000001</v>
      </c>
      <c r="AI776">
        <f t="shared" si="184"/>
        <v>1.1123000000000001</v>
      </c>
      <c r="AJ776" t="e">
        <f t="shared" si="185"/>
        <v>#DIV/0!</v>
      </c>
      <c r="AK776" s="1" t="e">
        <f>IF(AND(OR(#REF!&gt;1.49,#REF!&lt; 0.67),#REF!&lt; 0.05),"TL regulate","none")</f>
        <v>#REF!</v>
      </c>
      <c r="AL776" s="1" t="e">
        <f t="shared" si="186"/>
        <v>#DIV/0!</v>
      </c>
      <c r="AM776" s="1" t="e">
        <f t="shared" si="187"/>
        <v>#DIV/0!</v>
      </c>
      <c r="AO776">
        <v>0</v>
      </c>
      <c r="AP776">
        <v>0</v>
      </c>
      <c r="AQ776">
        <v>8725500</v>
      </c>
      <c r="AR776">
        <v>0</v>
      </c>
      <c r="AS776">
        <f t="shared" si="188"/>
        <v>8725500</v>
      </c>
      <c r="AT776">
        <v>0</v>
      </c>
      <c r="AU776">
        <v>0</v>
      </c>
      <c r="AV776">
        <v>9630200</v>
      </c>
      <c r="AW776">
        <v>0</v>
      </c>
      <c r="AX776">
        <f t="shared" si="189"/>
        <v>9630200</v>
      </c>
      <c r="AY776">
        <v>0</v>
      </c>
      <c r="AZ776">
        <v>0</v>
      </c>
      <c r="BA776">
        <v>6987200</v>
      </c>
      <c r="BB776">
        <v>0</v>
      </c>
      <c r="BC776">
        <f t="shared" si="190"/>
        <v>6987200</v>
      </c>
      <c r="BE776" t="str">
        <f t="shared" si="191"/>
        <v>void</v>
      </c>
      <c r="BF776">
        <f t="shared" si="192"/>
        <v>1</v>
      </c>
      <c r="BG776">
        <f t="shared" si="193"/>
        <v>1</v>
      </c>
      <c r="BH776">
        <f t="shared" si="194"/>
        <v>1</v>
      </c>
    </row>
    <row r="777" spans="1:60" x14ac:dyDescent="0.45">
      <c r="A777" t="s">
        <v>4120</v>
      </c>
      <c r="B777" t="s">
        <v>4121</v>
      </c>
      <c r="C777">
        <v>385</v>
      </c>
      <c r="D777" t="s">
        <v>4121</v>
      </c>
      <c r="E777" t="s">
        <v>4121</v>
      </c>
      <c r="F777" t="s">
        <v>4122</v>
      </c>
      <c r="G777">
        <v>0.71565699999999999</v>
      </c>
      <c r="H777">
        <v>1</v>
      </c>
      <c r="I777" t="s">
        <v>56</v>
      </c>
      <c r="J777" t="s">
        <v>57</v>
      </c>
      <c r="K777" t="s">
        <v>676</v>
      </c>
      <c r="L777" t="s">
        <v>4123</v>
      </c>
      <c r="M777" t="s">
        <v>4124</v>
      </c>
      <c r="N777">
        <v>6</v>
      </c>
      <c r="Q777">
        <v>0.97094999999999998</v>
      </c>
      <c r="R777">
        <v>1.0007999999999999</v>
      </c>
      <c r="S777">
        <f t="shared" si="180"/>
        <v>0.98587499999999995</v>
      </c>
      <c r="V777">
        <v>0.77637999999999996</v>
      </c>
      <c r="W777">
        <v>0.82879000000000003</v>
      </c>
      <c r="X777" s="3">
        <f t="shared" si="181"/>
        <v>0.80258499999999999</v>
      </c>
      <c r="Y777" t="e">
        <f t="shared" si="182"/>
        <v>#DIV/0!</v>
      </c>
      <c r="AB777">
        <v>1.2857000000000001</v>
      </c>
      <c r="AC777">
        <v>1.0161</v>
      </c>
      <c r="AD777">
        <f t="shared" si="183"/>
        <v>1.1509</v>
      </c>
      <c r="AG777">
        <v>1.0932999999999999</v>
      </c>
      <c r="AH777">
        <v>0.87953000000000003</v>
      </c>
      <c r="AI777">
        <f t="shared" si="184"/>
        <v>0.98641500000000004</v>
      </c>
      <c r="AJ777" t="e">
        <f t="shared" si="185"/>
        <v>#DIV/0!</v>
      </c>
      <c r="AK777" s="1" t="e">
        <f>IF(AND(OR(#REF!&gt;1.49,#REF!&lt; 0.67),#REF!&lt; 0.05),"TL regulate","none")</f>
        <v>#REF!</v>
      </c>
      <c r="AL777" s="1" t="e">
        <f t="shared" si="186"/>
        <v>#DIV/0!</v>
      </c>
      <c r="AM777" s="1" t="e">
        <f t="shared" si="187"/>
        <v>#DIV/0!</v>
      </c>
      <c r="AO777">
        <v>0</v>
      </c>
      <c r="AP777">
        <v>0</v>
      </c>
      <c r="AQ777">
        <v>26687000</v>
      </c>
      <c r="AR777">
        <v>35874000</v>
      </c>
      <c r="AS777">
        <f t="shared" si="188"/>
        <v>62561000</v>
      </c>
      <c r="AT777">
        <v>0</v>
      </c>
      <c r="AU777">
        <v>0</v>
      </c>
      <c r="AV777">
        <v>22055000</v>
      </c>
      <c r="AW777">
        <v>41176000</v>
      </c>
      <c r="AX777">
        <f t="shared" si="189"/>
        <v>63231000</v>
      </c>
      <c r="AY777">
        <v>0</v>
      </c>
      <c r="AZ777">
        <v>0</v>
      </c>
      <c r="BA777">
        <v>31572000</v>
      </c>
      <c r="BB777">
        <v>37174000</v>
      </c>
      <c r="BC777">
        <f t="shared" si="190"/>
        <v>68746000</v>
      </c>
      <c r="BE777" t="str">
        <f t="shared" si="191"/>
        <v>void</v>
      </c>
      <c r="BF777">
        <f t="shared" si="192"/>
        <v>2</v>
      </c>
      <c r="BG777">
        <f t="shared" si="193"/>
        <v>2</v>
      </c>
      <c r="BH777">
        <f t="shared" si="194"/>
        <v>2</v>
      </c>
    </row>
    <row r="778" spans="1:60" x14ac:dyDescent="0.45">
      <c r="A778" t="s">
        <v>4125</v>
      </c>
      <c r="B778" t="s">
        <v>4126</v>
      </c>
      <c r="C778" t="s">
        <v>4127</v>
      </c>
      <c r="D778" t="s">
        <v>4128</v>
      </c>
      <c r="E778" t="s">
        <v>4128</v>
      </c>
      <c r="F778" t="s">
        <v>4129</v>
      </c>
      <c r="G778">
        <v>0.96047400000000005</v>
      </c>
      <c r="H778">
        <v>1</v>
      </c>
      <c r="I778" t="s">
        <v>56</v>
      </c>
      <c r="J778" t="s">
        <v>57</v>
      </c>
      <c r="K778" t="s">
        <v>4130</v>
      </c>
      <c r="L778" t="s">
        <v>4131</v>
      </c>
      <c r="M778" t="s">
        <v>4132</v>
      </c>
      <c r="N778">
        <v>18</v>
      </c>
      <c r="O778">
        <v>0.96486000000000005</v>
      </c>
      <c r="P778">
        <v>0.87487999999999999</v>
      </c>
      <c r="Q778">
        <v>0.76746999999999999</v>
      </c>
      <c r="R778">
        <v>0.88227</v>
      </c>
      <c r="S778">
        <f t="shared" si="180"/>
        <v>0.87236999999999998</v>
      </c>
      <c r="T778">
        <v>0.88910999999999996</v>
      </c>
      <c r="U778">
        <v>0.80178000000000005</v>
      </c>
      <c r="V778">
        <v>0.71250999999999998</v>
      </c>
      <c r="W778">
        <v>0.80833999999999995</v>
      </c>
      <c r="X778" s="3">
        <f t="shared" si="181"/>
        <v>0.80293499999999995</v>
      </c>
      <c r="Y778" t="e">
        <f t="shared" si="182"/>
        <v>#DIV/0!</v>
      </c>
      <c r="Z778">
        <v>0.72702999999999995</v>
      </c>
      <c r="AA778">
        <v>0.73551999999999995</v>
      </c>
      <c r="AB778">
        <v>0.63195999999999997</v>
      </c>
      <c r="AC778">
        <v>0.66657999999999995</v>
      </c>
      <c r="AD778">
        <f t="shared" si="183"/>
        <v>0.69027249999999984</v>
      </c>
      <c r="AE778">
        <v>0.69062000000000001</v>
      </c>
      <c r="AF778">
        <v>0.71550999999999998</v>
      </c>
      <c r="AG778">
        <v>0.59138999999999997</v>
      </c>
      <c r="AH778">
        <v>0.62351999999999996</v>
      </c>
      <c r="AI778">
        <f t="shared" si="184"/>
        <v>0.65526000000000006</v>
      </c>
      <c r="AJ778" t="e">
        <f t="shared" si="185"/>
        <v>#DIV/0!</v>
      </c>
      <c r="AK778" s="1" t="e">
        <f>IF(AND(OR(#REF!&gt;1.49,#REF!&lt; 0.67),#REF!&lt; 0.05),"TL regulate","none")</f>
        <v>#REF!</v>
      </c>
      <c r="AL778" s="1" t="e">
        <f t="shared" si="186"/>
        <v>#DIV/0!</v>
      </c>
      <c r="AM778" s="1" t="e">
        <f t="shared" si="187"/>
        <v>#DIV/0!</v>
      </c>
      <c r="AO778">
        <v>431500000</v>
      </c>
      <c r="AP778">
        <v>0</v>
      </c>
      <c r="AQ778">
        <v>385720000</v>
      </c>
      <c r="AR778">
        <v>332060000</v>
      </c>
      <c r="AS778">
        <f t="shared" si="188"/>
        <v>1149280000</v>
      </c>
      <c r="AT778">
        <v>528800000</v>
      </c>
      <c r="AU778">
        <v>0</v>
      </c>
      <c r="AV778">
        <v>442300000</v>
      </c>
      <c r="AW778">
        <v>448600000</v>
      </c>
      <c r="AX778">
        <f t="shared" si="189"/>
        <v>1419700000</v>
      </c>
      <c r="AY778">
        <v>362750000</v>
      </c>
      <c r="AZ778">
        <v>0</v>
      </c>
      <c r="BA778">
        <v>299260000</v>
      </c>
      <c r="BB778">
        <v>305110000</v>
      </c>
      <c r="BC778">
        <f t="shared" si="190"/>
        <v>967120000</v>
      </c>
      <c r="BE778" t="str">
        <f t="shared" si="191"/>
        <v>void</v>
      </c>
      <c r="BF778">
        <f t="shared" si="192"/>
        <v>3</v>
      </c>
      <c r="BG778">
        <f t="shared" si="193"/>
        <v>3</v>
      </c>
      <c r="BH778">
        <f t="shared" si="194"/>
        <v>3</v>
      </c>
    </row>
    <row r="779" spans="1:60" x14ac:dyDescent="0.45">
      <c r="A779" t="s">
        <v>4133</v>
      </c>
      <c r="B779" t="s">
        <v>4134</v>
      </c>
      <c r="C779" t="s">
        <v>4135</v>
      </c>
      <c r="D779" t="s">
        <v>4136</v>
      </c>
      <c r="E779" t="s">
        <v>4136</v>
      </c>
      <c r="F779" t="s">
        <v>4137</v>
      </c>
      <c r="G779">
        <v>0.89486600000000005</v>
      </c>
      <c r="H779">
        <v>1</v>
      </c>
      <c r="I779" t="s">
        <v>56</v>
      </c>
      <c r="J779" t="s">
        <v>57</v>
      </c>
      <c r="K779" t="s">
        <v>1525</v>
      </c>
      <c r="L779" t="s">
        <v>4138</v>
      </c>
      <c r="M779" t="s">
        <v>4139</v>
      </c>
      <c r="N779">
        <v>9</v>
      </c>
      <c r="O779">
        <v>0.93818999999999997</v>
      </c>
      <c r="R779">
        <v>0.89873999999999998</v>
      </c>
      <c r="S779">
        <f t="shared" si="180"/>
        <v>0.91846499999999998</v>
      </c>
      <c r="T779">
        <v>0.81438999999999995</v>
      </c>
      <c r="W779">
        <v>0.79157</v>
      </c>
      <c r="X779" s="3">
        <f t="shared" si="181"/>
        <v>0.80298000000000003</v>
      </c>
      <c r="Y779" t="e">
        <f t="shared" si="182"/>
        <v>#DIV/0!</v>
      </c>
      <c r="Z779">
        <v>1.0461</v>
      </c>
      <c r="AC779">
        <v>0.98214000000000001</v>
      </c>
      <c r="AD779">
        <f t="shared" si="183"/>
        <v>1.0141200000000001</v>
      </c>
      <c r="AE779">
        <v>0.96858999999999995</v>
      </c>
      <c r="AH779">
        <v>0.91268000000000005</v>
      </c>
      <c r="AI779">
        <f t="shared" si="184"/>
        <v>0.940635</v>
      </c>
      <c r="AJ779" t="e">
        <f t="shared" si="185"/>
        <v>#DIV/0!</v>
      </c>
      <c r="AK779" s="1" t="e">
        <f>IF(AND(OR(#REF!&gt;1.49,#REF!&lt; 0.67),#REF!&lt; 0.05),"TL regulate","none")</f>
        <v>#REF!</v>
      </c>
      <c r="AL779" s="1" t="e">
        <f t="shared" si="186"/>
        <v>#DIV/0!</v>
      </c>
      <c r="AM779" s="1" t="e">
        <f t="shared" si="187"/>
        <v>#DIV/0!</v>
      </c>
      <c r="AO779">
        <v>59394000</v>
      </c>
      <c r="AP779">
        <v>0</v>
      </c>
      <c r="AQ779">
        <v>0</v>
      </c>
      <c r="AR779">
        <v>113550000</v>
      </c>
      <c r="AS779">
        <f t="shared" si="188"/>
        <v>172944000</v>
      </c>
      <c r="AT779">
        <v>62658000</v>
      </c>
      <c r="AU779">
        <v>0</v>
      </c>
      <c r="AV779">
        <v>0</v>
      </c>
      <c r="AW779">
        <v>116410000</v>
      </c>
      <c r="AX779">
        <f t="shared" si="189"/>
        <v>179068000</v>
      </c>
      <c r="AY779">
        <v>85452000</v>
      </c>
      <c r="AZ779">
        <v>0</v>
      </c>
      <c r="BA779">
        <v>0</v>
      </c>
      <c r="BB779">
        <v>121390000</v>
      </c>
      <c r="BC779">
        <f t="shared" si="190"/>
        <v>206842000</v>
      </c>
      <c r="BE779" t="str">
        <f t="shared" si="191"/>
        <v>void</v>
      </c>
      <c r="BF779">
        <f t="shared" si="192"/>
        <v>2</v>
      </c>
      <c r="BG779">
        <f t="shared" si="193"/>
        <v>2</v>
      </c>
      <c r="BH779">
        <f t="shared" si="194"/>
        <v>2</v>
      </c>
    </row>
    <row r="780" spans="1:60" x14ac:dyDescent="0.45">
      <c r="A780" t="s">
        <v>4140</v>
      </c>
      <c r="B780" t="s">
        <v>238</v>
      </c>
      <c r="C780">
        <v>4848</v>
      </c>
      <c r="D780" t="s">
        <v>238</v>
      </c>
      <c r="E780" t="s">
        <v>238</v>
      </c>
      <c r="F780" t="s">
        <v>239</v>
      </c>
      <c r="G780">
        <v>0.99737500000000001</v>
      </c>
      <c r="H780">
        <v>1</v>
      </c>
      <c r="I780" t="s">
        <v>56</v>
      </c>
      <c r="J780" t="s">
        <v>57</v>
      </c>
      <c r="K780" t="s">
        <v>257</v>
      </c>
      <c r="L780" t="s">
        <v>4141</v>
      </c>
      <c r="M780" t="s">
        <v>4142</v>
      </c>
      <c r="N780">
        <v>3</v>
      </c>
      <c r="O780">
        <v>0.96148</v>
      </c>
      <c r="P780">
        <v>0.87282000000000004</v>
      </c>
      <c r="Q780">
        <v>1.0382</v>
      </c>
      <c r="R780">
        <v>0.93137999999999999</v>
      </c>
      <c r="S780">
        <f t="shared" si="180"/>
        <v>0.95096999999999998</v>
      </c>
      <c r="T780">
        <v>0.83496999999999999</v>
      </c>
      <c r="U780">
        <v>0.75975999999999999</v>
      </c>
      <c r="V780">
        <v>0.78907000000000005</v>
      </c>
      <c r="W780">
        <v>0.83076000000000005</v>
      </c>
      <c r="X780" s="3">
        <f t="shared" si="181"/>
        <v>0.80364000000000002</v>
      </c>
      <c r="Y780" t="e">
        <f t="shared" si="182"/>
        <v>#DIV/0!</v>
      </c>
      <c r="Z780">
        <v>0.89539000000000002</v>
      </c>
      <c r="AA780">
        <v>0.88444</v>
      </c>
      <c r="AB780">
        <v>0.84716000000000002</v>
      </c>
      <c r="AC780">
        <v>0.93296000000000001</v>
      </c>
      <c r="AD780">
        <f t="shared" si="183"/>
        <v>0.88998750000000004</v>
      </c>
      <c r="AE780">
        <v>0.81674000000000002</v>
      </c>
      <c r="AF780">
        <v>0.86646999999999996</v>
      </c>
      <c r="AG780">
        <v>0.68172999999999995</v>
      </c>
      <c r="AH780">
        <v>0.87148999999999999</v>
      </c>
      <c r="AI780">
        <f t="shared" si="184"/>
        <v>0.80910749999999998</v>
      </c>
      <c r="AJ780" t="e">
        <f t="shared" si="185"/>
        <v>#DIV/0!</v>
      </c>
      <c r="AK780" s="1" t="e">
        <f>IF(AND(OR(#REF!&gt;1.49,#REF!&lt; 0.67),#REF!&lt; 0.05),"TL regulate","none")</f>
        <v>#REF!</v>
      </c>
      <c r="AL780" s="1" t="e">
        <f t="shared" si="186"/>
        <v>#DIV/0!</v>
      </c>
      <c r="AM780" s="1" t="e">
        <f t="shared" si="187"/>
        <v>#DIV/0!</v>
      </c>
      <c r="AO780">
        <v>142150000</v>
      </c>
      <c r="AP780">
        <v>0</v>
      </c>
      <c r="AQ780">
        <v>187360000</v>
      </c>
      <c r="AR780">
        <v>228420000</v>
      </c>
      <c r="AS780">
        <f t="shared" si="188"/>
        <v>557930000</v>
      </c>
      <c r="AT780">
        <v>168380000</v>
      </c>
      <c r="AU780">
        <v>0</v>
      </c>
      <c r="AV780">
        <v>218880000</v>
      </c>
      <c r="AW780">
        <v>206200000</v>
      </c>
      <c r="AX780">
        <f t="shared" si="189"/>
        <v>593460000</v>
      </c>
      <c r="AY780">
        <v>170170000</v>
      </c>
      <c r="AZ780">
        <v>0</v>
      </c>
      <c r="BA780">
        <v>210600000</v>
      </c>
      <c r="BB780">
        <v>207900000</v>
      </c>
      <c r="BC780">
        <f t="shared" si="190"/>
        <v>588670000</v>
      </c>
      <c r="BE780" t="str">
        <f t="shared" si="191"/>
        <v>void</v>
      </c>
      <c r="BF780">
        <f t="shared" si="192"/>
        <v>3</v>
      </c>
      <c r="BG780">
        <f t="shared" si="193"/>
        <v>3</v>
      </c>
      <c r="BH780">
        <f t="shared" si="194"/>
        <v>3</v>
      </c>
    </row>
    <row r="781" spans="1:60" x14ac:dyDescent="0.45">
      <c r="A781" t="s">
        <v>4143</v>
      </c>
      <c r="B781" t="s">
        <v>4144</v>
      </c>
      <c r="C781" t="s">
        <v>4145</v>
      </c>
      <c r="D781" t="s">
        <v>4146</v>
      </c>
      <c r="E781" t="s">
        <v>4146</v>
      </c>
      <c r="F781">
        <v>0</v>
      </c>
      <c r="G781">
        <v>0.95196999999999998</v>
      </c>
      <c r="H781">
        <v>2</v>
      </c>
      <c r="I781" t="s">
        <v>80</v>
      </c>
      <c r="J781" t="s">
        <v>1212</v>
      </c>
      <c r="K781" t="s">
        <v>1880</v>
      </c>
      <c r="L781" t="s">
        <v>4147</v>
      </c>
      <c r="M781" t="s">
        <v>4148</v>
      </c>
      <c r="N781">
        <v>16</v>
      </c>
      <c r="Q781">
        <v>0.95028999999999997</v>
      </c>
      <c r="S781">
        <f t="shared" si="180"/>
        <v>0.95028999999999997</v>
      </c>
      <c r="V781">
        <v>0.80374000000000001</v>
      </c>
      <c r="X781" s="3">
        <f t="shared" si="181"/>
        <v>0.80374000000000001</v>
      </c>
      <c r="Y781" t="e">
        <f t="shared" si="182"/>
        <v>#DIV/0!</v>
      </c>
      <c r="AB781">
        <v>0.91735</v>
      </c>
      <c r="AD781">
        <f t="shared" si="183"/>
        <v>0.91735</v>
      </c>
      <c r="AG781">
        <v>0.78632000000000002</v>
      </c>
      <c r="AI781">
        <f t="shared" si="184"/>
        <v>0.78632000000000002</v>
      </c>
      <c r="AJ781" t="e">
        <f t="shared" si="185"/>
        <v>#DIV/0!</v>
      </c>
      <c r="AK781" s="1" t="e">
        <f>IF(AND(OR(#REF!&gt;1.49,#REF!&lt; 0.67),#REF!&lt; 0.05),"TL regulate","none")</f>
        <v>#REF!</v>
      </c>
      <c r="AL781" s="1" t="e">
        <f t="shared" si="186"/>
        <v>#DIV/0!</v>
      </c>
      <c r="AM781" s="1" t="e">
        <f t="shared" si="187"/>
        <v>#DIV/0!</v>
      </c>
      <c r="AO781">
        <v>0</v>
      </c>
      <c r="AP781">
        <v>0</v>
      </c>
      <c r="AQ781">
        <v>0</v>
      </c>
      <c r="AR781">
        <v>0</v>
      </c>
      <c r="AS781">
        <f t="shared" si="188"/>
        <v>0</v>
      </c>
      <c r="AT781">
        <v>0</v>
      </c>
      <c r="AU781">
        <v>0</v>
      </c>
      <c r="AV781">
        <v>0</v>
      </c>
      <c r="AW781">
        <v>0</v>
      </c>
      <c r="AX781">
        <f t="shared" si="189"/>
        <v>0</v>
      </c>
      <c r="AY781">
        <v>0</v>
      </c>
      <c r="AZ781">
        <v>0</v>
      </c>
      <c r="BA781">
        <v>0</v>
      </c>
      <c r="BB781">
        <v>0</v>
      </c>
      <c r="BC781">
        <f t="shared" si="190"/>
        <v>0</v>
      </c>
      <c r="BE781" t="str">
        <f t="shared" si="191"/>
        <v>void</v>
      </c>
      <c r="BF781">
        <f t="shared" si="192"/>
        <v>0</v>
      </c>
      <c r="BG781">
        <f t="shared" si="193"/>
        <v>0</v>
      </c>
      <c r="BH781">
        <f t="shared" si="194"/>
        <v>0</v>
      </c>
    </row>
    <row r="782" spans="1:60" x14ac:dyDescent="0.45">
      <c r="A782" t="s">
        <v>4149</v>
      </c>
      <c r="B782" t="s">
        <v>4144</v>
      </c>
      <c r="C782" t="s">
        <v>4150</v>
      </c>
      <c r="D782" t="s">
        <v>4146</v>
      </c>
      <c r="E782" t="s">
        <v>4146</v>
      </c>
      <c r="F782">
        <v>0</v>
      </c>
      <c r="G782">
        <v>0.99759200000000003</v>
      </c>
      <c r="H782">
        <v>2</v>
      </c>
      <c r="I782" t="s">
        <v>80</v>
      </c>
      <c r="J782" t="s">
        <v>627</v>
      </c>
      <c r="K782" t="s">
        <v>399</v>
      </c>
      <c r="L782" t="s">
        <v>4147</v>
      </c>
      <c r="M782" t="s">
        <v>4148</v>
      </c>
      <c r="N782">
        <v>5</v>
      </c>
      <c r="Q782">
        <v>0.95028999999999997</v>
      </c>
      <c r="S782">
        <f t="shared" si="180"/>
        <v>0.95028999999999997</v>
      </c>
      <c r="V782">
        <v>0.80374000000000001</v>
      </c>
      <c r="X782" s="3">
        <f t="shared" si="181"/>
        <v>0.80374000000000001</v>
      </c>
      <c r="Y782" t="e">
        <f t="shared" si="182"/>
        <v>#DIV/0!</v>
      </c>
      <c r="AB782">
        <v>0.91735</v>
      </c>
      <c r="AD782">
        <f t="shared" si="183"/>
        <v>0.91735</v>
      </c>
      <c r="AG782">
        <v>0.78632000000000002</v>
      </c>
      <c r="AI782">
        <f t="shared" si="184"/>
        <v>0.78632000000000002</v>
      </c>
      <c r="AJ782" t="e">
        <f t="shared" si="185"/>
        <v>#DIV/0!</v>
      </c>
      <c r="AK782" s="1" t="e">
        <f>IF(AND(OR(#REF!&gt;1.49,#REF!&lt; 0.67),#REF!&lt; 0.05),"TL regulate","none")</f>
        <v>#REF!</v>
      </c>
      <c r="AL782" s="1" t="e">
        <f t="shared" si="186"/>
        <v>#DIV/0!</v>
      </c>
      <c r="AM782" s="1" t="e">
        <f t="shared" si="187"/>
        <v>#DIV/0!</v>
      </c>
      <c r="AO782">
        <v>0</v>
      </c>
      <c r="AP782">
        <v>0</v>
      </c>
      <c r="AQ782">
        <v>0</v>
      </c>
      <c r="AR782">
        <v>0</v>
      </c>
      <c r="AS782">
        <f t="shared" si="188"/>
        <v>0</v>
      </c>
      <c r="AT782">
        <v>0</v>
      </c>
      <c r="AU782">
        <v>0</v>
      </c>
      <c r="AV782">
        <v>0</v>
      </c>
      <c r="AW782">
        <v>0</v>
      </c>
      <c r="AX782">
        <f t="shared" si="189"/>
        <v>0</v>
      </c>
      <c r="AY782">
        <v>0</v>
      </c>
      <c r="AZ782">
        <v>0</v>
      </c>
      <c r="BA782">
        <v>0</v>
      </c>
      <c r="BB782">
        <v>0</v>
      </c>
      <c r="BC782">
        <f t="shared" si="190"/>
        <v>0</v>
      </c>
      <c r="BE782" t="str">
        <f t="shared" si="191"/>
        <v>void</v>
      </c>
      <c r="BF782">
        <f t="shared" si="192"/>
        <v>0</v>
      </c>
      <c r="BG782">
        <f t="shared" si="193"/>
        <v>0</v>
      </c>
      <c r="BH782">
        <f t="shared" si="194"/>
        <v>0</v>
      </c>
    </row>
    <row r="783" spans="1:60" x14ac:dyDescent="0.45">
      <c r="A783" t="s">
        <v>4151</v>
      </c>
      <c r="B783" t="s">
        <v>4152</v>
      </c>
      <c r="C783" t="s">
        <v>4153</v>
      </c>
      <c r="D783" t="s">
        <v>4154</v>
      </c>
      <c r="E783" t="s">
        <v>4154</v>
      </c>
      <c r="F783" t="s">
        <v>4155</v>
      </c>
      <c r="G783">
        <v>0.77779900000000002</v>
      </c>
      <c r="H783">
        <v>0</v>
      </c>
      <c r="I783" t="s">
        <v>56</v>
      </c>
      <c r="J783" t="s">
        <v>57</v>
      </c>
      <c r="K783" t="s">
        <v>421</v>
      </c>
      <c r="L783" t="s">
        <v>4156</v>
      </c>
      <c r="M783" t="s">
        <v>4157</v>
      </c>
      <c r="N783">
        <v>10</v>
      </c>
      <c r="O783">
        <v>0.77342</v>
      </c>
      <c r="P783">
        <v>0.84545999999999999</v>
      </c>
      <c r="Q783">
        <v>1.1459999999999999</v>
      </c>
      <c r="R783">
        <v>0.95391000000000004</v>
      </c>
      <c r="S783">
        <f t="shared" si="180"/>
        <v>0.92969749999999995</v>
      </c>
      <c r="T783">
        <v>0.66356000000000004</v>
      </c>
      <c r="U783">
        <v>0.71880999999999995</v>
      </c>
      <c r="V783">
        <v>1.0011000000000001</v>
      </c>
      <c r="W783">
        <v>0.83221000000000001</v>
      </c>
      <c r="X783" s="3">
        <f t="shared" si="181"/>
        <v>0.80391999999999997</v>
      </c>
      <c r="Y783" t="e">
        <f t="shared" si="182"/>
        <v>#DIV/0!</v>
      </c>
      <c r="Z783">
        <v>0.86938000000000004</v>
      </c>
      <c r="AA783">
        <v>0.91952999999999996</v>
      </c>
      <c r="AB783">
        <v>0.95706999999999998</v>
      </c>
      <c r="AC783">
        <v>0.90234000000000003</v>
      </c>
      <c r="AD783">
        <f t="shared" si="183"/>
        <v>0.91208</v>
      </c>
      <c r="AE783">
        <v>0.78408</v>
      </c>
      <c r="AF783">
        <v>0.79576999999999998</v>
      </c>
      <c r="AG783">
        <v>0.84728000000000003</v>
      </c>
      <c r="AH783">
        <v>0.84569000000000005</v>
      </c>
      <c r="AI783">
        <f t="shared" si="184"/>
        <v>0.81820500000000007</v>
      </c>
      <c r="AJ783" t="e">
        <f t="shared" si="185"/>
        <v>#DIV/0!</v>
      </c>
      <c r="AK783" s="1" t="e">
        <f>IF(AND(OR(#REF!&gt;1.49,#REF!&lt; 0.67),#REF!&lt; 0.05),"TL regulate","none")</f>
        <v>#REF!</v>
      </c>
      <c r="AL783" s="1" t="e">
        <f t="shared" si="186"/>
        <v>#DIV/0!</v>
      </c>
      <c r="AM783" s="1" t="e">
        <f t="shared" si="187"/>
        <v>#DIV/0!</v>
      </c>
      <c r="AO783">
        <v>28712000</v>
      </c>
      <c r="AP783">
        <v>0</v>
      </c>
      <c r="AQ783">
        <v>25062000</v>
      </c>
      <c r="AR783">
        <v>25145000</v>
      </c>
      <c r="AS783">
        <f t="shared" si="188"/>
        <v>78919000</v>
      </c>
      <c r="AT783">
        <v>30597000</v>
      </c>
      <c r="AU783">
        <v>0</v>
      </c>
      <c r="AV783">
        <v>42416000</v>
      </c>
      <c r="AW783">
        <v>27746000</v>
      </c>
      <c r="AX783">
        <f t="shared" si="189"/>
        <v>100759000</v>
      </c>
      <c r="AY783">
        <v>30407000</v>
      </c>
      <c r="AZ783">
        <v>0</v>
      </c>
      <c r="BA783">
        <v>34106000</v>
      </c>
      <c r="BB783">
        <v>19902000</v>
      </c>
      <c r="BC783">
        <f t="shared" si="190"/>
        <v>84415000</v>
      </c>
      <c r="BE783" t="str">
        <f t="shared" si="191"/>
        <v>void</v>
      </c>
      <c r="BF783">
        <f t="shared" si="192"/>
        <v>3</v>
      </c>
      <c r="BG783">
        <f t="shared" si="193"/>
        <v>3</v>
      </c>
      <c r="BH783">
        <f t="shared" si="194"/>
        <v>3</v>
      </c>
    </row>
    <row r="784" spans="1:60" x14ac:dyDescent="0.45">
      <c r="A784" t="s">
        <v>4158</v>
      </c>
      <c r="B784" t="s">
        <v>4159</v>
      </c>
      <c r="C784" t="s">
        <v>4160</v>
      </c>
      <c r="D784" t="s">
        <v>4161</v>
      </c>
      <c r="E784" t="s">
        <v>4161</v>
      </c>
      <c r="F784" t="s">
        <v>4162</v>
      </c>
      <c r="G784">
        <v>0.923767</v>
      </c>
      <c r="H784">
        <v>1</v>
      </c>
      <c r="I784" t="s">
        <v>56</v>
      </c>
      <c r="J784" t="s">
        <v>57</v>
      </c>
      <c r="K784" t="s">
        <v>329</v>
      </c>
      <c r="L784" t="s">
        <v>4163</v>
      </c>
      <c r="M784" t="s">
        <v>4164</v>
      </c>
      <c r="N784">
        <v>3</v>
      </c>
      <c r="P784">
        <v>1.1095999999999999</v>
      </c>
      <c r="Q784">
        <v>0.88870000000000005</v>
      </c>
      <c r="R784">
        <v>0.90969999999999995</v>
      </c>
      <c r="S784">
        <f t="shared" si="180"/>
        <v>0.96933333333333327</v>
      </c>
      <c r="U784">
        <v>0.90785000000000005</v>
      </c>
      <c r="V784">
        <v>0.73936999999999997</v>
      </c>
      <c r="W784">
        <v>0.76490000000000002</v>
      </c>
      <c r="X784" s="3">
        <f t="shared" si="181"/>
        <v>0.80403999999999998</v>
      </c>
      <c r="Y784" t="e">
        <f t="shared" si="182"/>
        <v>#DIV/0!</v>
      </c>
      <c r="AA784">
        <v>1.103</v>
      </c>
      <c r="AB784">
        <v>0.72280999999999995</v>
      </c>
      <c r="AC784">
        <v>0.86697000000000002</v>
      </c>
      <c r="AD784">
        <f t="shared" si="183"/>
        <v>0.89759333333333335</v>
      </c>
      <c r="AF784">
        <v>0.99643999999999999</v>
      </c>
      <c r="AG784">
        <v>0.62992999999999999</v>
      </c>
      <c r="AH784">
        <v>0.76097000000000004</v>
      </c>
      <c r="AI784">
        <f t="shared" si="184"/>
        <v>0.79578000000000004</v>
      </c>
      <c r="AJ784" t="e">
        <f t="shared" si="185"/>
        <v>#DIV/0!</v>
      </c>
      <c r="AK784" s="1" t="e">
        <f>IF(AND(OR(#REF!&gt;1.49,#REF!&lt; 0.67),#REF!&lt; 0.05),"TL regulate","none")</f>
        <v>#REF!</v>
      </c>
      <c r="AL784" s="1" t="e">
        <f t="shared" si="186"/>
        <v>#DIV/0!</v>
      </c>
      <c r="AM784" s="1" t="e">
        <f t="shared" si="187"/>
        <v>#DIV/0!</v>
      </c>
      <c r="AO784">
        <v>0</v>
      </c>
      <c r="AP784">
        <v>0</v>
      </c>
      <c r="AQ784">
        <v>131210000</v>
      </c>
      <c r="AR784">
        <v>126490000</v>
      </c>
      <c r="AS784">
        <f t="shared" si="188"/>
        <v>257700000</v>
      </c>
      <c r="AT784">
        <v>0</v>
      </c>
      <c r="AU784">
        <v>0</v>
      </c>
      <c r="AV784">
        <v>159470000</v>
      </c>
      <c r="AW784">
        <v>115490000</v>
      </c>
      <c r="AX784">
        <f t="shared" si="189"/>
        <v>274960000</v>
      </c>
      <c r="AY784">
        <v>0</v>
      </c>
      <c r="AZ784">
        <v>0</v>
      </c>
      <c r="BA784">
        <v>131220000</v>
      </c>
      <c r="BB784">
        <v>117330000</v>
      </c>
      <c r="BC784">
        <f t="shared" si="190"/>
        <v>248550000</v>
      </c>
      <c r="BE784" t="str">
        <f t="shared" si="191"/>
        <v>void</v>
      </c>
      <c r="BF784">
        <f t="shared" si="192"/>
        <v>2</v>
      </c>
      <c r="BG784">
        <f t="shared" si="193"/>
        <v>2</v>
      </c>
      <c r="BH784">
        <f t="shared" si="194"/>
        <v>2</v>
      </c>
    </row>
    <row r="785" spans="1:60" x14ac:dyDescent="0.45">
      <c r="A785" t="s">
        <v>4165</v>
      </c>
      <c r="B785" t="s">
        <v>2431</v>
      </c>
      <c r="C785" t="s">
        <v>4166</v>
      </c>
      <c r="D785" t="s">
        <v>2433</v>
      </c>
      <c r="E785" t="s">
        <v>2433</v>
      </c>
      <c r="F785" t="s">
        <v>2434</v>
      </c>
      <c r="G785">
        <v>1</v>
      </c>
      <c r="H785">
        <v>1</v>
      </c>
      <c r="I785" t="s">
        <v>56</v>
      </c>
      <c r="J785" t="s">
        <v>57</v>
      </c>
      <c r="K785" t="s">
        <v>358</v>
      </c>
      <c r="L785" t="s">
        <v>4167</v>
      </c>
      <c r="M785" t="s">
        <v>4168</v>
      </c>
      <c r="N785">
        <v>1</v>
      </c>
      <c r="O785">
        <v>0.84826999999999997</v>
      </c>
      <c r="P785">
        <v>0.96601999999999999</v>
      </c>
      <c r="S785">
        <f t="shared" si="180"/>
        <v>0.90714499999999998</v>
      </c>
      <c r="T785">
        <v>0.76458000000000004</v>
      </c>
      <c r="U785">
        <v>0.84574000000000005</v>
      </c>
      <c r="X785" s="3">
        <f t="shared" si="181"/>
        <v>0.8051600000000001</v>
      </c>
      <c r="Y785" t="e">
        <f t="shared" si="182"/>
        <v>#DIV/0!</v>
      </c>
      <c r="Z785">
        <v>0.87697000000000003</v>
      </c>
      <c r="AA785">
        <v>0.97938999999999998</v>
      </c>
      <c r="AD785">
        <f t="shared" si="183"/>
        <v>0.92818000000000001</v>
      </c>
      <c r="AE785">
        <v>0.78895000000000004</v>
      </c>
      <c r="AF785">
        <v>0.87880000000000003</v>
      </c>
      <c r="AI785">
        <f t="shared" si="184"/>
        <v>0.83387500000000003</v>
      </c>
      <c r="AJ785" t="e">
        <f t="shared" si="185"/>
        <v>#DIV/0!</v>
      </c>
      <c r="AK785" s="1" t="e">
        <f>IF(AND(OR(#REF!&gt;1.49,#REF!&lt; 0.67),#REF!&lt; 0.05),"TL regulate","none")</f>
        <v>#REF!</v>
      </c>
      <c r="AL785" s="1" t="e">
        <f t="shared" si="186"/>
        <v>#DIV/0!</v>
      </c>
      <c r="AM785" s="1" t="e">
        <f t="shared" si="187"/>
        <v>#DIV/0!</v>
      </c>
      <c r="AO785">
        <v>40276000</v>
      </c>
      <c r="AP785">
        <v>0</v>
      </c>
      <c r="AQ785">
        <v>38333000</v>
      </c>
      <c r="AR785">
        <v>30892000</v>
      </c>
      <c r="AS785">
        <f t="shared" si="188"/>
        <v>109501000</v>
      </c>
      <c r="AT785">
        <v>34716000</v>
      </c>
      <c r="AU785">
        <v>0</v>
      </c>
      <c r="AV785">
        <v>33184000</v>
      </c>
      <c r="AW785">
        <v>37328000</v>
      </c>
      <c r="AX785">
        <f t="shared" si="189"/>
        <v>105228000</v>
      </c>
      <c r="AY785">
        <v>33521000</v>
      </c>
      <c r="AZ785">
        <v>0</v>
      </c>
      <c r="BA785">
        <v>0</v>
      </c>
      <c r="BB785">
        <v>30887000</v>
      </c>
      <c r="BC785">
        <f t="shared" si="190"/>
        <v>64408000</v>
      </c>
      <c r="BE785" t="str">
        <f t="shared" si="191"/>
        <v>void</v>
      </c>
      <c r="BF785">
        <f t="shared" si="192"/>
        <v>3</v>
      </c>
      <c r="BG785">
        <f t="shared" si="193"/>
        <v>3</v>
      </c>
      <c r="BH785">
        <f t="shared" si="194"/>
        <v>2</v>
      </c>
    </row>
    <row r="786" spans="1:60" x14ac:dyDescent="0.45">
      <c r="A786" t="s">
        <v>4169</v>
      </c>
      <c r="B786" t="s">
        <v>1050</v>
      </c>
      <c r="C786">
        <v>965</v>
      </c>
      <c r="D786" t="s">
        <v>1050</v>
      </c>
      <c r="E786" t="s">
        <v>1050</v>
      </c>
      <c r="F786" t="s">
        <v>1160</v>
      </c>
      <c r="G786">
        <v>0.83868900000000002</v>
      </c>
      <c r="H786">
        <v>1</v>
      </c>
      <c r="I786" t="s">
        <v>80</v>
      </c>
      <c r="J786" t="s">
        <v>420</v>
      </c>
      <c r="K786" t="s">
        <v>1753</v>
      </c>
      <c r="L786" t="s">
        <v>4170</v>
      </c>
      <c r="M786" t="s">
        <v>4171</v>
      </c>
      <c r="N786">
        <v>7</v>
      </c>
      <c r="O786">
        <v>0.90198999999999996</v>
      </c>
      <c r="R786">
        <v>0.93422000000000005</v>
      </c>
      <c r="S786">
        <f t="shared" si="180"/>
        <v>0.91810499999999995</v>
      </c>
      <c r="T786">
        <v>0.78918999999999995</v>
      </c>
      <c r="W786">
        <v>0.82140000000000002</v>
      </c>
      <c r="X786" s="3">
        <f t="shared" si="181"/>
        <v>0.80529499999999998</v>
      </c>
      <c r="Y786" t="e">
        <f t="shared" si="182"/>
        <v>#DIV/0!</v>
      </c>
      <c r="Z786">
        <v>1.214</v>
      </c>
      <c r="AC786">
        <v>1.3668</v>
      </c>
      <c r="AD786">
        <f t="shared" si="183"/>
        <v>1.2904</v>
      </c>
      <c r="AE786">
        <v>1.1339999999999999</v>
      </c>
      <c r="AH786">
        <v>1.2758</v>
      </c>
      <c r="AI786">
        <f t="shared" si="184"/>
        <v>1.2048999999999999</v>
      </c>
      <c r="AJ786" t="e">
        <f t="shared" si="185"/>
        <v>#DIV/0!</v>
      </c>
      <c r="AK786" s="1" t="e">
        <f>IF(AND(OR(#REF!&gt;1.49,#REF!&lt; 0.67),#REF!&lt; 0.05),"TL regulate","none")</f>
        <v>#REF!</v>
      </c>
      <c r="AL786" s="1" t="e">
        <f t="shared" si="186"/>
        <v>#DIV/0!</v>
      </c>
      <c r="AM786" s="1" t="e">
        <f t="shared" si="187"/>
        <v>#DIV/0!</v>
      </c>
      <c r="AO786">
        <v>0</v>
      </c>
      <c r="AP786">
        <v>0</v>
      </c>
      <c r="AQ786">
        <v>0</v>
      </c>
      <c r="AR786">
        <v>91956000</v>
      </c>
      <c r="AS786">
        <f t="shared" si="188"/>
        <v>91956000</v>
      </c>
      <c r="AT786">
        <v>0</v>
      </c>
      <c r="AU786">
        <v>0</v>
      </c>
      <c r="AV786">
        <v>0</v>
      </c>
      <c r="AW786">
        <v>72877000</v>
      </c>
      <c r="AX786">
        <f t="shared" si="189"/>
        <v>72877000</v>
      </c>
      <c r="AY786">
        <v>0</v>
      </c>
      <c r="AZ786">
        <v>0</v>
      </c>
      <c r="BA786">
        <v>0</v>
      </c>
      <c r="BB786">
        <v>115720000</v>
      </c>
      <c r="BC786">
        <f t="shared" si="190"/>
        <v>115720000</v>
      </c>
      <c r="BE786" t="str">
        <f t="shared" si="191"/>
        <v>void</v>
      </c>
      <c r="BF786">
        <f t="shared" si="192"/>
        <v>1</v>
      </c>
      <c r="BG786">
        <f t="shared" si="193"/>
        <v>1</v>
      </c>
      <c r="BH786">
        <f t="shared" si="194"/>
        <v>1</v>
      </c>
    </row>
    <row r="787" spans="1:60" x14ac:dyDescent="0.45">
      <c r="A787" t="s">
        <v>4172</v>
      </c>
      <c r="B787" t="s">
        <v>4173</v>
      </c>
      <c r="C787">
        <v>20</v>
      </c>
      <c r="D787" t="s">
        <v>4173</v>
      </c>
      <c r="E787" t="s">
        <v>4173</v>
      </c>
      <c r="F787" t="s">
        <v>4174</v>
      </c>
      <c r="G787">
        <v>0.99999499999999997</v>
      </c>
      <c r="H787">
        <v>1</v>
      </c>
      <c r="I787" t="s">
        <v>56</v>
      </c>
      <c r="J787" t="s">
        <v>57</v>
      </c>
      <c r="K787" t="s">
        <v>82</v>
      </c>
      <c r="L787" t="s">
        <v>4175</v>
      </c>
      <c r="M787" t="s">
        <v>4176</v>
      </c>
      <c r="N787">
        <v>3</v>
      </c>
      <c r="O787">
        <v>0.73721999999999999</v>
      </c>
      <c r="P787">
        <v>0.79928999999999994</v>
      </c>
      <c r="Q787">
        <v>0.97284999999999999</v>
      </c>
      <c r="S787">
        <f t="shared" si="180"/>
        <v>0.83645333333333338</v>
      </c>
      <c r="T787">
        <v>0.70808000000000004</v>
      </c>
      <c r="U787">
        <v>0.75836000000000003</v>
      </c>
      <c r="V787">
        <v>0.95238999999999996</v>
      </c>
      <c r="X787" s="3">
        <f t="shared" si="181"/>
        <v>0.80627666666666664</v>
      </c>
      <c r="Y787" t="e">
        <f t="shared" si="182"/>
        <v>#DIV/0!</v>
      </c>
      <c r="Z787">
        <v>0.88936000000000004</v>
      </c>
      <c r="AA787">
        <v>1.0770999999999999</v>
      </c>
      <c r="AB787">
        <v>1.1826000000000001</v>
      </c>
      <c r="AD787">
        <f t="shared" si="183"/>
        <v>1.0496866666666669</v>
      </c>
      <c r="AE787">
        <v>0.82974999999999999</v>
      </c>
      <c r="AF787">
        <v>1.0258</v>
      </c>
      <c r="AG787">
        <v>1.0923</v>
      </c>
      <c r="AI787">
        <f t="shared" si="184"/>
        <v>0.98261666666666658</v>
      </c>
      <c r="AJ787" t="e">
        <f t="shared" si="185"/>
        <v>#DIV/0!</v>
      </c>
      <c r="AK787" s="1" t="e">
        <f>IF(AND(OR(#REF!&gt;1.49,#REF!&lt; 0.67),#REF!&lt; 0.05),"TL regulate","none")</f>
        <v>#REF!</v>
      </c>
      <c r="AL787" s="1" t="e">
        <f t="shared" si="186"/>
        <v>#DIV/0!</v>
      </c>
      <c r="AM787" s="1" t="e">
        <f t="shared" si="187"/>
        <v>#DIV/0!</v>
      </c>
      <c r="AO787">
        <v>0</v>
      </c>
      <c r="AP787">
        <v>0</v>
      </c>
      <c r="AQ787">
        <v>58394000</v>
      </c>
      <c r="AR787">
        <v>0</v>
      </c>
      <c r="AS787">
        <f t="shared" si="188"/>
        <v>58394000</v>
      </c>
      <c r="AT787">
        <v>0</v>
      </c>
      <c r="AU787">
        <v>0</v>
      </c>
      <c r="AV787">
        <v>50760000</v>
      </c>
      <c r="AW787">
        <v>0</v>
      </c>
      <c r="AX787">
        <f t="shared" si="189"/>
        <v>50760000</v>
      </c>
      <c r="AY787">
        <v>0</v>
      </c>
      <c r="AZ787">
        <v>0</v>
      </c>
      <c r="BA787">
        <v>47206000</v>
      </c>
      <c r="BB787">
        <v>0</v>
      </c>
      <c r="BC787">
        <f t="shared" si="190"/>
        <v>47206000</v>
      </c>
      <c r="BE787" t="str">
        <f t="shared" si="191"/>
        <v>void</v>
      </c>
      <c r="BF787">
        <f t="shared" si="192"/>
        <v>1</v>
      </c>
      <c r="BG787">
        <f t="shared" si="193"/>
        <v>1</v>
      </c>
      <c r="BH787">
        <f t="shared" si="194"/>
        <v>1</v>
      </c>
    </row>
    <row r="788" spans="1:60" x14ac:dyDescent="0.45">
      <c r="A788" t="s">
        <v>4177</v>
      </c>
      <c r="B788" t="s">
        <v>760</v>
      </c>
      <c r="C788">
        <v>674</v>
      </c>
      <c r="D788" t="s">
        <v>760</v>
      </c>
      <c r="E788" t="s">
        <v>760</v>
      </c>
      <c r="F788" t="s">
        <v>761</v>
      </c>
      <c r="G788">
        <v>0.73026100000000005</v>
      </c>
      <c r="H788">
        <v>1</v>
      </c>
      <c r="I788" t="s">
        <v>56</v>
      </c>
      <c r="J788" t="s">
        <v>57</v>
      </c>
      <c r="K788" t="s">
        <v>1959</v>
      </c>
      <c r="L788" t="s">
        <v>4178</v>
      </c>
      <c r="M788" t="s">
        <v>4179</v>
      </c>
      <c r="N788">
        <v>6</v>
      </c>
      <c r="O788">
        <v>0.87463000000000002</v>
      </c>
      <c r="S788">
        <f t="shared" si="180"/>
        <v>0.87463000000000002</v>
      </c>
      <c r="T788">
        <v>0.80647000000000002</v>
      </c>
      <c r="X788" s="3">
        <f t="shared" si="181"/>
        <v>0.80647000000000002</v>
      </c>
      <c r="Y788" t="e">
        <f t="shared" si="182"/>
        <v>#DIV/0!</v>
      </c>
      <c r="Z788">
        <v>0.88775000000000004</v>
      </c>
      <c r="AD788">
        <f t="shared" si="183"/>
        <v>0.88775000000000004</v>
      </c>
      <c r="AE788">
        <v>0.72226000000000001</v>
      </c>
      <c r="AI788">
        <f t="shared" si="184"/>
        <v>0.72226000000000001</v>
      </c>
      <c r="AJ788" t="e">
        <f t="shared" si="185"/>
        <v>#DIV/0!</v>
      </c>
      <c r="AK788" s="1" t="e">
        <f>IF(AND(OR(#REF!&gt;1.49,#REF!&lt; 0.67),#REF!&lt; 0.05),"TL regulate","none")</f>
        <v>#REF!</v>
      </c>
      <c r="AL788" s="1" t="e">
        <f t="shared" si="186"/>
        <v>#DIV/0!</v>
      </c>
      <c r="AM788" s="1" t="e">
        <f t="shared" si="187"/>
        <v>#DIV/0!</v>
      </c>
      <c r="AO788">
        <v>47415000</v>
      </c>
      <c r="AP788">
        <v>0</v>
      </c>
      <c r="AQ788">
        <v>0</v>
      </c>
      <c r="AR788">
        <v>0</v>
      </c>
      <c r="AS788">
        <f t="shared" si="188"/>
        <v>47415000</v>
      </c>
      <c r="AT788">
        <v>48661000</v>
      </c>
      <c r="AU788">
        <v>0</v>
      </c>
      <c r="AV788">
        <v>0</v>
      </c>
      <c r="AW788">
        <v>0</v>
      </c>
      <c r="AX788">
        <f t="shared" si="189"/>
        <v>48661000</v>
      </c>
      <c r="AY788">
        <v>40785000</v>
      </c>
      <c r="AZ788">
        <v>0</v>
      </c>
      <c r="BA788">
        <v>0</v>
      </c>
      <c r="BB788">
        <v>0</v>
      </c>
      <c r="BC788">
        <f t="shared" si="190"/>
        <v>40785000</v>
      </c>
      <c r="BE788" t="str">
        <f t="shared" si="191"/>
        <v>void</v>
      </c>
      <c r="BF788">
        <f t="shared" si="192"/>
        <v>1</v>
      </c>
      <c r="BG788">
        <f t="shared" si="193"/>
        <v>1</v>
      </c>
      <c r="BH788">
        <f t="shared" si="194"/>
        <v>1</v>
      </c>
    </row>
    <row r="789" spans="1:60" x14ac:dyDescent="0.45">
      <c r="A789" t="s">
        <v>4180</v>
      </c>
      <c r="B789" t="s">
        <v>4181</v>
      </c>
      <c r="C789">
        <v>45</v>
      </c>
      <c r="D789" t="s">
        <v>4181</v>
      </c>
      <c r="E789" t="s">
        <v>4181</v>
      </c>
      <c r="F789" t="s">
        <v>4182</v>
      </c>
      <c r="G789">
        <v>0.53846099999999997</v>
      </c>
      <c r="H789">
        <v>1</v>
      </c>
      <c r="I789" t="s">
        <v>56</v>
      </c>
      <c r="J789" t="s">
        <v>57</v>
      </c>
      <c r="K789" t="s">
        <v>167</v>
      </c>
      <c r="L789" t="s">
        <v>4183</v>
      </c>
      <c r="M789" t="s">
        <v>4184</v>
      </c>
      <c r="N789">
        <v>4</v>
      </c>
      <c r="Q789">
        <v>1.0126999999999999</v>
      </c>
      <c r="S789">
        <f t="shared" si="180"/>
        <v>1.0126999999999999</v>
      </c>
      <c r="V789">
        <v>0.80694999999999995</v>
      </c>
      <c r="X789" s="3">
        <f t="shared" si="181"/>
        <v>0.80694999999999995</v>
      </c>
      <c r="Y789" t="e">
        <f t="shared" si="182"/>
        <v>#DIV/0!</v>
      </c>
      <c r="AB789">
        <v>0.98623000000000005</v>
      </c>
      <c r="AD789">
        <f t="shared" si="183"/>
        <v>0.98623000000000005</v>
      </c>
      <c r="AG789">
        <v>0.84702</v>
      </c>
      <c r="AI789">
        <f t="shared" si="184"/>
        <v>0.84702</v>
      </c>
      <c r="AJ789" t="e">
        <f t="shared" si="185"/>
        <v>#DIV/0!</v>
      </c>
      <c r="AK789" s="1" t="e">
        <f>IF(AND(OR(#REF!&gt;1.49,#REF!&lt; 0.67),#REF!&lt; 0.05),"TL regulate","none")</f>
        <v>#REF!</v>
      </c>
      <c r="AL789" s="1" t="e">
        <f t="shared" si="186"/>
        <v>#DIV/0!</v>
      </c>
      <c r="AM789" s="1" t="e">
        <f t="shared" si="187"/>
        <v>#DIV/0!</v>
      </c>
      <c r="AO789">
        <v>10448000</v>
      </c>
      <c r="AP789">
        <v>0</v>
      </c>
      <c r="AQ789">
        <v>51311000</v>
      </c>
      <c r="AR789">
        <v>0</v>
      </c>
      <c r="AS789">
        <f t="shared" si="188"/>
        <v>61759000</v>
      </c>
      <c r="AT789">
        <v>0</v>
      </c>
      <c r="AU789">
        <v>0</v>
      </c>
      <c r="AV789">
        <v>28501000</v>
      </c>
      <c r="AW789">
        <v>0</v>
      </c>
      <c r="AX789">
        <f t="shared" si="189"/>
        <v>28501000</v>
      </c>
      <c r="AY789">
        <v>0</v>
      </c>
      <c r="AZ789">
        <v>0</v>
      </c>
      <c r="BA789">
        <v>36531000</v>
      </c>
      <c r="BB789">
        <v>0</v>
      </c>
      <c r="BC789">
        <f t="shared" si="190"/>
        <v>36531000</v>
      </c>
      <c r="BE789" t="str">
        <f t="shared" si="191"/>
        <v>void</v>
      </c>
      <c r="BF789">
        <f t="shared" si="192"/>
        <v>2</v>
      </c>
      <c r="BG789">
        <f t="shared" si="193"/>
        <v>1</v>
      </c>
      <c r="BH789">
        <f t="shared" si="194"/>
        <v>1</v>
      </c>
    </row>
    <row r="790" spans="1:60" x14ac:dyDescent="0.45">
      <c r="A790" t="s">
        <v>4185</v>
      </c>
      <c r="B790" t="s">
        <v>4186</v>
      </c>
      <c r="C790">
        <v>425</v>
      </c>
      <c r="D790" t="s">
        <v>4186</v>
      </c>
      <c r="E790" t="s">
        <v>4186</v>
      </c>
      <c r="F790" t="s">
        <v>4187</v>
      </c>
      <c r="G790">
        <v>0.99999499999999997</v>
      </c>
      <c r="H790">
        <v>1</v>
      </c>
      <c r="I790" t="s">
        <v>56</v>
      </c>
      <c r="J790" t="s">
        <v>57</v>
      </c>
      <c r="K790" t="s">
        <v>118</v>
      </c>
      <c r="L790" t="s">
        <v>4188</v>
      </c>
      <c r="M790" t="s">
        <v>4189</v>
      </c>
      <c r="N790">
        <v>3</v>
      </c>
      <c r="O790">
        <v>0.96418999999999999</v>
      </c>
      <c r="P790">
        <v>0.87714000000000003</v>
      </c>
      <c r="Q790">
        <v>0.66971999999999998</v>
      </c>
      <c r="S790">
        <f t="shared" si="180"/>
        <v>0.83701666666666663</v>
      </c>
      <c r="T790">
        <v>0.92956000000000005</v>
      </c>
      <c r="U790">
        <v>0.83474000000000004</v>
      </c>
      <c r="V790">
        <v>0.65691999999999995</v>
      </c>
      <c r="X790" s="3">
        <f t="shared" si="181"/>
        <v>0.80707333333333331</v>
      </c>
      <c r="Y790" t="e">
        <f t="shared" si="182"/>
        <v>#DIV/0!</v>
      </c>
      <c r="Z790">
        <v>0.98797000000000001</v>
      </c>
      <c r="AA790">
        <v>0.99894000000000005</v>
      </c>
      <c r="AB790">
        <v>0.89346999999999999</v>
      </c>
      <c r="AD790">
        <f t="shared" si="183"/>
        <v>0.96012666666666657</v>
      </c>
      <c r="AE790">
        <v>0.92830999999999997</v>
      </c>
      <c r="AF790">
        <v>0.95418000000000003</v>
      </c>
      <c r="AG790">
        <v>0.82386999999999999</v>
      </c>
      <c r="AI790">
        <f t="shared" si="184"/>
        <v>0.90212000000000003</v>
      </c>
      <c r="AJ790" t="e">
        <f t="shared" si="185"/>
        <v>#DIV/0!</v>
      </c>
      <c r="AK790" s="1" t="e">
        <f>IF(AND(OR(#REF!&gt;1.49,#REF!&lt; 0.67),#REF!&lt; 0.05),"TL regulate","none")</f>
        <v>#REF!</v>
      </c>
      <c r="AL790" s="1" t="e">
        <f t="shared" si="186"/>
        <v>#DIV/0!</v>
      </c>
      <c r="AM790" s="1" t="e">
        <f t="shared" si="187"/>
        <v>#DIV/0!</v>
      </c>
      <c r="AO790">
        <v>63376000</v>
      </c>
      <c r="AP790">
        <v>0</v>
      </c>
      <c r="AQ790">
        <v>82314000</v>
      </c>
      <c r="AR790">
        <v>0</v>
      </c>
      <c r="AS790">
        <f t="shared" si="188"/>
        <v>145690000</v>
      </c>
      <c r="AT790">
        <v>61595000</v>
      </c>
      <c r="AU790">
        <v>0</v>
      </c>
      <c r="AV790">
        <v>53080000</v>
      </c>
      <c r="AW790">
        <v>0</v>
      </c>
      <c r="AX790">
        <f t="shared" si="189"/>
        <v>114675000</v>
      </c>
      <c r="AY790">
        <v>44474000</v>
      </c>
      <c r="AZ790">
        <v>0</v>
      </c>
      <c r="BA790">
        <v>52702000</v>
      </c>
      <c r="BB790">
        <v>0</v>
      </c>
      <c r="BC790">
        <f t="shared" si="190"/>
        <v>97176000</v>
      </c>
      <c r="BE790" t="str">
        <f t="shared" si="191"/>
        <v>void</v>
      </c>
      <c r="BF790">
        <f t="shared" si="192"/>
        <v>2</v>
      </c>
      <c r="BG790">
        <f t="shared" si="193"/>
        <v>2</v>
      </c>
      <c r="BH790">
        <f t="shared" si="194"/>
        <v>2</v>
      </c>
    </row>
    <row r="791" spans="1:60" x14ac:dyDescent="0.45">
      <c r="A791" t="s">
        <v>4190</v>
      </c>
      <c r="B791" t="s">
        <v>4191</v>
      </c>
      <c r="C791">
        <v>330</v>
      </c>
      <c r="D791" t="s">
        <v>4191</v>
      </c>
      <c r="E791" t="s">
        <v>4191</v>
      </c>
      <c r="F791" t="s">
        <v>4192</v>
      </c>
      <c r="G791">
        <v>0.86695500000000003</v>
      </c>
      <c r="H791">
        <v>1</v>
      </c>
      <c r="I791" t="s">
        <v>80</v>
      </c>
      <c r="J791" t="s">
        <v>57</v>
      </c>
      <c r="K791" t="s">
        <v>234</v>
      </c>
      <c r="L791" t="s">
        <v>4193</v>
      </c>
      <c r="M791" t="s">
        <v>4194</v>
      </c>
      <c r="N791">
        <v>2</v>
      </c>
      <c r="O791">
        <v>1.1745000000000001</v>
      </c>
      <c r="R791">
        <v>0.76902999999999999</v>
      </c>
      <c r="S791">
        <f t="shared" si="180"/>
        <v>0.97176499999999999</v>
      </c>
      <c r="T791">
        <v>0.98685</v>
      </c>
      <c r="W791">
        <v>0.62766</v>
      </c>
      <c r="X791" s="3">
        <f t="shared" si="181"/>
        <v>0.80725500000000006</v>
      </c>
      <c r="Y791" t="e">
        <f t="shared" si="182"/>
        <v>#DIV/0!</v>
      </c>
      <c r="Z791">
        <v>1.0066999999999999</v>
      </c>
      <c r="AC791">
        <v>1.6606000000000001</v>
      </c>
      <c r="AD791">
        <f t="shared" si="183"/>
        <v>1.33365</v>
      </c>
      <c r="AE791">
        <v>0.85621999999999998</v>
      </c>
      <c r="AH791">
        <v>1.4463999999999999</v>
      </c>
      <c r="AI791">
        <f t="shared" si="184"/>
        <v>1.1513100000000001</v>
      </c>
      <c r="AJ791" t="e">
        <f t="shared" si="185"/>
        <v>#DIV/0!</v>
      </c>
      <c r="AK791" s="1" t="e">
        <f>IF(AND(OR(#REF!&gt;1.49,#REF!&lt; 0.67),#REF!&lt; 0.05),"TL regulate","none")</f>
        <v>#REF!</v>
      </c>
      <c r="AL791" s="1" t="e">
        <f t="shared" si="186"/>
        <v>#DIV/0!</v>
      </c>
      <c r="AM791" s="1" t="e">
        <f t="shared" si="187"/>
        <v>#DIV/0!</v>
      </c>
      <c r="AO791">
        <v>0</v>
      </c>
      <c r="AP791">
        <v>0</v>
      </c>
      <c r="AQ791">
        <v>0</v>
      </c>
      <c r="AR791">
        <v>25931000</v>
      </c>
      <c r="AS791">
        <f t="shared" si="188"/>
        <v>25931000</v>
      </c>
      <c r="AT791">
        <v>0</v>
      </c>
      <c r="AU791">
        <v>0</v>
      </c>
      <c r="AV791">
        <v>0</v>
      </c>
      <c r="AW791">
        <v>14494000</v>
      </c>
      <c r="AX791">
        <f t="shared" si="189"/>
        <v>14494000</v>
      </c>
      <c r="AY791">
        <v>0</v>
      </c>
      <c r="AZ791">
        <v>0</v>
      </c>
      <c r="BA791">
        <v>0</v>
      </c>
      <c r="BB791">
        <v>15711000</v>
      </c>
      <c r="BC791">
        <f t="shared" si="190"/>
        <v>15711000</v>
      </c>
      <c r="BE791" t="str">
        <f t="shared" si="191"/>
        <v>void</v>
      </c>
      <c r="BF791">
        <f t="shared" si="192"/>
        <v>1</v>
      </c>
      <c r="BG791">
        <f t="shared" si="193"/>
        <v>1</v>
      </c>
      <c r="BH791">
        <f t="shared" si="194"/>
        <v>1</v>
      </c>
    </row>
    <row r="792" spans="1:60" x14ac:dyDescent="0.45">
      <c r="A792" t="s">
        <v>4195</v>
      </c>
      <c r="B792" t="s">
        <v>4196</v>
      </c>
      <c r="C792">
        <v>510</v>
      </c>
      <c r="D792" t="s">
        <v>4196</v>
      </c>
      <c r="E792" t="s">
        <v>4196</v>
      </c>
      <c r="F792" t="s">
        <v>4197</v>
      </c>
      <c r="G792">
        <v>0.99985199999999996</v>
      </c>
      <c r="H792">
        <v>1</v>
      </c>
      <c r="I792" t="s">
        <v>56</v>
      </c>
      <c r="J792" t="s">
        <v>57</v>
      </c>
      <c r="K792" t="s">
        <v>515</v>
      </c>
      <c r="L792" t="s">
        <v>4198</v>
      </c>
      <c r="M792" t="s">
        <v>4199</v>
      </c>
      <c r="N792">
        <v>3</v>
      </c>
      <c r="O792">
        <v>0.89888999999999997</v>
      </c>
      <c r="Q792">
        <v>0.91927999999999999</v>
      </c>
      <c r="R792">
        <v>0.96221999999999996</v>
      </c>
      <c r="S792">
        <f t="shared" si="180"/>
        <v>0.9267966666666666</v>
      </c>
      <c r="T792">
        <v>0.81401000000000001</v>
      </c>
      <c r="V792">
        <v>0.79379999999999995</v>
      </c>
      <c r="W792">
        <v>0.81910000000000005</v>
      </c>
      <c r="X792" s="3">
        <f t="shared" si="181"/>
        <v>0.80896999999999997</v>
      </c>
      <c r="Y792" t="e">
        <f t="shared" si="182"/>
        <v>#DIV/0!</v>
      </c>
      <c r="Z792">
        <v>1.1849000000000001</v>
      </c>
      <c r="AB792">
        <v>1.0347</v>
      </c>
      <c r="AC792">
        <v>1.3599000000000001</v>
      </c>
      <c r="AD792">
        <f t="shared" si="183"/>
        <v>1.1931666666666667</v>
      </c>
      <c r="AE792">
        <v>1.0652999999999999</v>
      </c>
      <c r="AG792">
        <v>0.90403999999999995</v>
      </c>
      <c r="AH792">
        <v>1.2566999999999999</v>
      </c>
      <c r="AI792">
        <f t="shared" si="184"/>
        <v>1.0753466666666667</v>
      </c>
      <c r="AJ792" t="e">
        <f t="shared" si="185"/>
        <v>#DIV/0!</v>
      </c>
      <c r="AK792" s="1" t="e">
        <f>IF(AND(OR(#REF!&gt;1.49,#REF!&lt; 0.67),#REF!&lt; 0.05),"TL regulate","none")</f>
        <v>#REF!</v>
      </c>
      <c r="AL792" s="1" t="e">
        <f t="shared" si="186"/>
        <v>#DIV/0!</v>
      </c>
      <c r="AM792" s="1" t="e">
        <f t="shared" si="187"/>
        <v>#DIV/0!</v>
      </c>
      <c r="AO792">
        <v>42218000</v>
      </c>
      <c r="AP792">
        <v>0</v>
      </c>
      <c r="AQ792">
        <v>29768000</v>
      </c>
      <c r="AR792">
        <v>28859000</v>
      </c>
      <c r="AS792">
        <f t="shared" si="188"/>
        <v>100845000</v>
      </c>
      <c r="AT792">
        <v>27243000</v>
      </c>
      <c r="AU792">
        <v>0</v>
      </c>
      <c r="AV792">
        <v>25801000</v>
      </c>
      <c r="AW792">
        <v>24601000</v>
      </c>
      <c r="AX792">
        <f t="shared" si="189"/>
        <v>77645000</v>
      </c>
      <c r="AY792">
        <v>42073000</v>
      </c>
      <c r="AZ792">
        <v>0</v>
      </c>
      <c r="BA792">
        <v>23757000</v>
      </c>
      <c r="BB792">
        <v>33375000</v>
      </c>
      <c r="BC792">
        <f t="shared" si="190"/>
        <v>99205000</v>
      </c>
      <c r="BE792" t="str">
        <f t="shared" si="191"/>
        <v>void</v>
      </c>
      <c r="BF792">
        <f t="shared" si="192"/>
        <v>3</v>
      </c>
      <c r="BG792">
        <f t="shared" si="193"/>
        <v>3</v>
      </c>
      <c r="BH792">
        <f t="shared" si="194"/>
        <v>3</v>
      </c>
    </row>
    <row r="793" spans="1:60" x14ac:dyDescent="0.45">
      <c r="A793" t="s">
        <v>4200</v>
      </c>
      <c r="B793" t="s">
        <v>4201</v>
      </c>
      <c r="C793" t="s">
        <v>4202</v>
      </c>
      <c r="D793" t="s">
        <v>4203</v>
      </c>
      <c r="E793" t="s">
        <v>4203</v>
      </c>
      <c r="F793" t="s">
        <v>4204</v>
      </c>
      <c r="G793">
        <v>0.99925900000000001</v>
      </c>
      <c r="H793">
        <v>1</v>
      </c>
      <c r="I793" t="s">
        <v>56</v>
      </c>
      <c r="J793" t="s">
        <v>57</v>
      </c>
      <c r="K793" t="s">
        <v>352</v>
      </c>
      <c r="L793" t="s">
        <v>4205</v>
      </c>
      <c r="M793" t="s">
        <v>4206</v>
      </c>
      <c r="N793">
        <v>1</v>
      </c>
      <c r="P793">
        <v>1.1041000000000001</v>
      </c>
      <c r="Q793">
        <v>0.91769000000000001</v>
      </c>
      <c r="S793">
        <f t="shared" si="180"/>
        <v>1.0108950000000001</v>
      </c>
      <c r="U793">
        <v>0.88131999999999999</v>
      </c>
      <c r="V793">
        <v>0.73768999999999996</v>
      </c>
      <c r="X793" s="3">
        <f t="shared" si="181"/>
        <v>0.80950499999999992</v>
      </c>
      <c r="Y793" t="e">
        <f t="shared" si="182"/>
        <v>#DIV/0!</v>
      </c>
      <c r="AA793">
        <v>0.99558000000000002</v>
      </c>
      <c r="AB793">
        <v>0.92552000000000001</v>
      </c>
      <c r="AD793">
        <f t="shared" si="183"/>
        <v>0.96055000000000001</v>
      </c>
      <c r="AF793">
        <v>0.83703000000000005</v>
      </c>
      <c r="AG793">
        <v>0.78796999999999995</v>
      </c>
      <c r="AI793">
        <f t="shared" si="184"/>
        <v>0.8125</v>
      </c>
      <c r="AJ793" t="e">
        <f t="shared" si="185"/>
        <v>#DIV/0!</v>
      </c>
      <c r="AK793" s="1" t="e">
        <f>IF(AND(OR(#REF!&gt;1.49,#REF!&lt; 0.67),#REF!&lt; 0.05),"TL regulate","none")</f>
        <v>#REF!</v>
      </c>
      <c r="AL793" s="1" t="e">
        <f t="shared" si="186"/>
        <v>#DIV/0!</v>
      </c>
      <c r="AM793" s="1" t="e">
        <f t="shared" si="187"/>
        <v>#DIV/0!</v>
      </c>
      <c r="AO793">
        <v>0</v>
      </c>
      <c r="AP793">
        <v>0</v>
      </c>
      <c r="AQ793">
        <v>22598000</v>
      </c>
      <c r="AR793">
        <v>25374000</v>
      </c>
      <c r="AS793">
        <f t="shared" si="188"/>
        <v>47972000</v>
      </c>
      <c r="AT793">
        <v>36631000</v>
      </c>
      <c r="AU793">
        <v>0</v>
      </c>
      <c r="AV793">
        <v>29864000</v>
      </c>
      <c r="AW793">
        <v>22589000</v>
      </c>
      <c r="AX793">
        <f t="shared" si="189"/>
        <v>89084000</v>
      </c>
      <c r="AY793">
        <v>0</v>
      </c>
      <c r="AZ793">
        <v>0</v>
      </c>
      <c r="BA793">
        <v>23899000</v>
      </c>
      <c r="BB793">
        <v>0</v>
      </c>
      <c r="BC793">
        <f t="shared" si="190"/>
        <v>23899000</v>
      </c>
      <c r="BE793" t="str">
        <f t="shared" si="191"/>
        <v>void</v>
      </c>
      <c r="BF793">
        <f t="shared" si="192"/>
        <v>2</v>
      </c>
      <c r="BG793">
        <f t="shared" si="193"/>
        <v>3</v>
      </c>
      <c r="BH793">
        <f t="shared" si="194"/>
        <v>1</v>
      </c>
    </row>
    <row r="794" spans="1:60" x14ac:dyDescent="0.45">
      <c r="A794" t="s">
        <v>4207</v>
      </c>
      <c r="B794" t="s">
        <v>1190</v>
      </c>
      <c r="C794">
        <v>437</v>
      </c>
      <c r="D794" t="s">
        <v>1190</v>
      </c>
      <c r="E794" t="s">
        <v>1190</v>
      </c>
      <c r="F794" t="s">
        <v>1191</v>
      </c>
      <c r="G794">
        <v>0.49768899999999999</v>
      </c>
      <c r="H794">
        <v>0</v>
      </c>
      <c r="I794" t="s">
        <v>56</v>
      </c>
      <c r="J794" t="s">
        <v>63</v>
      </c>
      <c r="K794" t="s">
        <v>64</v>
      </c>
      <c r="L794" t="s">
        <v>4208</v>
      </c>
      <c r="M794" t="s">
        <v>4209</v>
      </c>
      <c r="N794">
        <v>5</v>
      </c>
      <c r="O794">
        <v>1.0491999999999999</v>
      </c>
      <c r="P794">
        <v>0.93859999999999999</v>
      </c>
      <c r="Q794">
        <v>0.92149000000000003</v>
      </c>
      <c r="S794">
        <f t="shared" si="180"/>
        <v>0.96976333333333331</v>
      </c>
      <c r="T794">
        <v>0.88385999999999998</v>
      </c>
      <c r="U794">
        <v>0.78583000000000003</v>
      </c>
      <c r="V794">
        <v>0.75900000000000001</v>
      </c>
      <c r="X794" s="3">
        <f t="shared" si="181"/>
        <v>0.8095633333333333</v>
      </c>
      <c r="Y794" t="e">
        <f t="shared" si="182"/>
        <v>#DIV/0!</v>
      </c>
      <c r="Z794">
        <v>0.81389999999999996</v>
      </c>
      <c r="AA794">
        <v>0.75753000000000004</v>
      </c>
      <c r="AB794">
        <v>0.72994000000000003</v>
      </c>
      <c r="AD794">
        <f t="shared" si="183"/>
        <v>0.76712333333333327</v>
      </c>
      <c r="AE794">
        <v>0.72085999999999995</v>
      </c>
      <c r="AF794">
        <v>0.65513999999999994</v>
      </c>
      <c r="AG794">
        <v>0.62624000000000002</v>
      </c>
      <c r="AI794">
        <f t="shared" si="184"/>
        <v>0.6674133333333333</v>
      </c>
      <c r="AJ794" t="e">
        <f t="shared" si="185"/>
        <v>#DIV/0!</v>
      </c>
      <c r="AK794" s="1" t="e">
        <f>IF(AND(OR(#REF!&gt;1.49,#REF!&lt; 0.67),#REF!&lt; 0.05),"TL regulate","none")</f>
        <v>#REF!</v>
      </c>
      <c r="AL794" s="1" t="e">
        <f t="shared" si="186"/>
        <v>#DIV/0!</v>
      </c>
      <c r="AM794" s="1" t="e">
        <f t="shared" si="187"/>
        <v>#DIV/0!</v>
      </c>
      <c r="AO794">
        <v>98145000</v>
      </c>
      <c r="AP794">
        <v>0</v>
      </c>
      <c r="AQ794">
        <v>75057000</v>
      </c>
      <c r="AR794">
        <v>0</v>
      </c>
      <c r="AS794">
        <f t="shared" si="188"/>
        <v>173202000</v>
      </c>
      <c r="AT794">
        <v>114180000</v>
      </c>
      <c r="AU794">
        <v>0</v>
      </c>
      <c r="AV794">
        <v>95740000</v>
      </c>
      <c r="AW794">
        <v>0</v>
      </c>
      <c r="AX794">
        <f t="shared" si="189"/>
        <v>209920000</v>
      </c>
      <c r="AY794">
        <v>91151000</v>
      </c>
      <c r="AZ794">
        <v>0</v>
      </c>
      <c r="BA794">
        <v>72435000</v>
      </c>
      <c r="BB794">
        <v>0</v>
      </c>
      <c r="BC794">
        <f t="shared" si="190"/>
        <v>163586000</v>
      </c>
      <c r="BE794" t="str">
        <f t="shared" si="191"/>
        <v>void</v>
      </c>
      <c r="BF794">
        <f t="shared" si="192"/>
        <v>2</v>
      </c>
      <c r="BG794">
        <f t="shared" si="193"/>
        <v>2</v>
      </c>
      <c r="BH794">
        <f t="shared" si="194"/>
        <v>2</v>
      </c>
    </row>
    <row r="795" spans="1:60" x14ac:dyDescent="0.45">
      <c r="A795" t="s">
        <v>4210</v>
      </c>
      <c r="B795" t="s">
        <v>4211</v>
      </c>
      <c r="C795" t="s">
        <v>4212</v>
      </c>
      <c r="D795" t="s">
        <v>4213</v>
      </c>
      <c r="E795" t="s">
        <v>4213</v>
      </c>
      <c r="F795" t="s">
        <v>4214</v>
      </c>
      <c r="G795">
        <v>0.99532500000000002</v>
      </c>
      <c r="H795" t="s">
        <v>116</v>
      </c>
      <c r="I795" t="s">
        <v>56</v>
      </c>
      <c r="J795" t="s">
        <v>952</v>
      </c>
      <c r="K795" t="s">
        <v>1255</v>
      </c>
      <c r="L795" t="s">
        <v>4215</v>
      </c>
      <c r="M795" t="s">
        <v>4216</v>
      </c>
      <c r="N795">
        <v>4</v>
      </c>
      <c r="O795">
        <v>0.81277999999999995</v>
      </c>
      <c r="P795">
        <v>0.90725999999999996</v>
      </c>
      <c r="Q795">
        <v>0.84850999999999999</v>
      </c>
      <c r="R795">
        <v>0.76954</v>
      </c>
      <c r="S795">
        <f t="shared" si="180"/>
        <v>0.83452250000000006</v>
      </c>
      <c r="T795">
        <v>0.78130999999999995</v>
      </c>
      <c r="U795">
        <v>0.88919000000000004</v>
      </c>
      <c r="V795">
        <v>0.83321000000000001</v>
      </c>
      <c r="W795">
        <v>0.73499999999999999</v>
      </c>
      <c r="X795" s="3">
        <f t="shared" si="181"/>
        <v>0.80967749999999994</v>
      </c>
      <c r="Y795" t="e">
        <f t="shared" si="182"/>
        <v>#DIV/0!</v>
      </c>
      <c r="Z795">
        <v>1.0783</v>
      </c>
      <c r="AA795">
        <v>1.1386000000000001</v>
      </c>
      <c r="AB795">
        <v>1.1357999999999999</v>
      </c>
      <c r="AC795">
        <v>1.0605</v>
      </c>
      <c r="AD795">
        <f t="shared" si="183"/>
        <v>1.1032999999999999</v>
      </c>
      <c r="AE795">
        <v>0.99599000000000004</v>
      </c>
      <c r="AF795">
        <v>1.0647</v>
      </c>
      <c r="AG795">
        <v>1.0416000000000001</v>
      </c>
      <c r="AH795">
        <v>1.0006999999999999</v>
      </c>
      <c r="AI795">
        <f t="shared" si="184"/>
        <v>1.0257475</v>
      </c>
      <c r="AJ795" t="e">
        <f t="shared" si="185"/>
        <v>#DIV/0!</v>
      </c>
      <c r="AK795" s="1" t="e">
        <f>IF(AND(OR(#REF!&gt;1.49,#REF!&lt; 0.67),#REF!&lt; 0.05),"TL regulate","none")</f>
        <v>#REF!</v>
      </c>
      <c r="AL795" s="1" t="e">
        <f t="shared" si="186"/>
        <v>#DIV/0!</v>
      </c>
      <c r="AM795" s="1" t="e">
        <f t="shared" si="187"/>
        <v>#DIV/0!</v>
      </c>
      <c r="AO795">
        <v>175160000</v>
      </c>
      <c r="AP795">
        <v>0</v>
      </c>
      <c r="AQ795">
        <v>174010000</v>
      </c>
      <c r="AR795">
        <v>147950000</v>
      </c>
      <c r="AS795">
        <f t="shared" si="188"/>
        <v>497120000</v>
      </c>
      <c r="AT795">
        <v>159540000</v>
      </c>
      <c r="AU795">
        <v>0</v>
      </c>
      <c r="AV795">
        <v>142410000</v>
      </c>
      <c r="AW795">
        <v>135010000</v>
      </c>
      <c r="AX795">
        <f t="shared" si="189"/>
        <v>436960000</v>
      </c>
      <c r="AY795">
        <v>154460000</v>
      </c>
      <c r="AZ795">
        <v>0</v>
      </c>
      <c r="BA795">
        <v>156900000</v>
      </c>
      <c r="BB795">
        <v>120580000</v>
      </c>
      <c r="BC795">
        <f t="shared" si="190"/>
        <v>431940000</v>
      </c>
      <c r="BE795" t="str">
        <f t="shared" si="191"/>
        <v>void</v>
      </c>
      <c r="BF795">
        <f t="shared" si="192"/>
        <v>3</v>
      </c>
      <c r="BG795">
        <f t="shared" si="193"/>
        <v>3</v>
      </c>
      <c r="BH795">
        <f t="shared" si="194"/>
        <v>3</v>
      </c>
    </row>
    <row r="796" spans="1:60" x14ac:dyDescent="0.45">
      <c r="A796" t="s">
        <v>4217</v>
      </c>
      <c r="B796" t="s">
        <v>4211</v>
      </c>
      <c r="C796" t="s">
        <v>4218</v>
      </c>
      <c r="D796" t="s">
        <v>4213</v>
      </c>
      <c r="E796" t="s">
        <v>4213</v>
      </c>
      <c r="F796" t="s">
        <v>4214</v>
      </c>
      <c r="G796">
        <v>0.95428100000000005</v>
      </c>
      <c r="H796">
        <v>2</v>
      </c>
      <c r="I796" t="s">
        <v>56</v>
      </c>
      <c r="J796" t="s">
        <v>1133</v>
      </c>
      <c r="K796" t="s">
        <v>1425</v>
      </c>
      <c r="L796" t="s">
        <v>4215</v>
      </c>
      <c r="M796" t="s">
        <v>4216</v>
      </c>
      <c r="N796">
        <v>8</v>
      </c>
      <c r="O796">
        <v>0.81277999999999995</v>
      </c>
      <c r="P796">
        <v>0.90725999999999996</v>
      </c>
      <c r="Q796">
        <v>0.84850999999999999</v>
      </c>
      <c r="R796">
        <v>0.76954</v>
      </c>
      <c r="S796">
        <f t="shared" si="180"/>
        <v>0.83452250000000006</v>
      </c>
      <c r="T796">
        <v>0.78130999999999995</v>
      </c>
      <c r="U796">
        <v>0.88919000000000004</v>
      </c>
      <c r="V796">
        <v>0.83321000000000001</v>
      </c>
      <c r="W796">
        <v>0.73499999999999999</v>
      </c>
      <c r="X796" s="3">
        <f t="shared" si="181"/>
        <v>0.80967749999999994</v>
      </c>
      <c r="Y796" t="e">
        <f t="shared" si="182"/>
        <v>#DIV/0!</v>
      </c>
      <c r="Z796">
        <v>1.0783</v>
      </c>
      <c r="AA796">
        <v>1.1386000000000001</v>
      </c>
      <c r="AB796">
        <v>1.1357999999999999</v>
      </c>
      <c r="AC796">
        <v>1.0605</v>
      </c>
      <c r="AD796">
        <f t="shared" si="183"/>
        <v>1.1032999999999999</v>
      </c>
      <c r="AE796">
        <v>0.99599000000000004</v>
      </c>
      <c r="AF796">
        <v>1.0647</v>
      </c>
      <c r="AG796">
        <v>1.0416000000000001</v>
      </c>
      <c r="AH796">
        <v>1.0006999999999999</v>
      </c>
      <c r="AI796">
        <f t="shared" si="184"/>
        <v>1.0257475</v>
      </c>
      <c r="AJ796" t="e">
        <f t="shared" si="185"/>
        <v>#DIV/0!</v>
      </c>
      <c r="AK796" s="1" t="e">
        <f>IF(AND(OR(#REF!&gt;1.49,#REF!&lt; 0.67),#REF!&lt; 0.05),"TL regulate","none")</f>
        <v>#REF!</v>
      </c>
      <c r="AL796" s="1" t="e">
        <f t="shared" si="186"/>
        <v>#DIV/0!</v>
      </c>
      <c r="AM796" s="1" t="e">
        <f t="shared" si="187"/>
        <v>#DIV/0!</v>
      </c>
      <c r="AO796">
        <v>175160000</v>
      </c>
      <c r="AP796">
        <v>0</v>
      </c>
      <c r="AQ796">
        <v>174010000</v>
      </c>
      <c r="AR796">
        <v>147950000</v>
      </c>
      <c r="AS796">
        <f t="shared" si="188"/>
        <v>497120000</v>
      </c>
      <c r="AT796">
        <v>138960000</v>
      </c>
      <c r="AU796">
        <v>0</v>
      </c>
      <c r="AV796">
        <v>120630000</v>
      </c>
      <c r="AW796">
        <v>114810000</v>
      </c>
      <c r="AX796">
        <f t="shared" si="189"/>
        <v>374400000</v>
      </c>
      <c r="AY796">
        <v>154460000</v>
      </c>
      <c r="AZ796">
        <v>0</v>
      </c>
      <c r="BA796">
        <v>130510000</v>
      </c>
      <c r="BB796">
        <v>120580000</v>
      </c>
      <c r="BC796">
        <f t="shared" si="190"/>
        <v>405550000</v>
      </c>
      <c r="BE796" t="str">
        <f t="shared" si="191"/>
        <v>void</v>
      </c>
      <c r="BF796">
        <f t="shared" si="192"/>
        <v>3</v>
      </c>
      <c r="BG796">
        <f t="shared" si="193"/>
        <v>3</v>
      </c>
      <c r="BH796">
        <f t="shared" si="194"/>
        <v>3</v>
      </c>
    </row>
    <row r="797" spans="1:60" x14ac:dyDescent="0.45">
      <c r="A797" t="s">
        <v>4219</v>
      </c>
      <c r="B797" t="s">
        <v>4220</v>
      </c>
      <c r="C797">
        <v>320</v>
      </c>
      <c r="D797" t="s">
        <v>4220</v>
      </c>
      <c r="E797" t="s">
        <v>4220</v>
      </c>
      <c r="F797" t="s">
        <v>4221</v>
      </c>
      <c r="G797">
        <v>0.51631899999999997</v>
      </c>
      <c r="H797">
        <v>1</v>
      </c>
      <c r="I797" t="s">
        <v>56</v>
      </c>
      <c r="J797" t="s">
        <v>57</v>
      </c>
      <c r="K797" t="s">
        <v>329</v>
      </c>
      <c r="L797" t="s">
        <v>4222</v>
      </c>
      <c r="M797" t="s">
        <v>4223</v>
      </c>
      <c r="N797">
        <v>3</v>
      </c>
      <c r="Q797">
        <v>1.0085</v>
      </c>
      <c r="S797">
        <f t="shared" si="180"/>
        <v>1.0085</v>
      </c>
      <c r="V797">
        <v>0.80969999999999998</v>
      </c>
      <c r="X797" s="3">
        <f t="shared" si="181"/>
        <v>0.80969999999999998</v>
      </c>
      <c r="Y797" t="e">
        <f t="shared" si="182"/>
        <v>#DIV/0!</v>
      </c>
      <c r="AB797">
        <v>0.55349999999999999</v>
      </c>
      <c r="AD797">
        <f t="shared" si="183"/>
        <v>0.55349999999999999</v>
      </c>
      <c r="AG797">
        <v>0.47345999999999999</v>
      </c>
      <c r="AI797">
        <f t="shared" si="184"/>
        <v>0.47345999999999999</v>
      </c>
      <c r="AJ797" t="e">
        <f t="shared" si="185"/>
        <v>#DIV/0!</v>
      </c>
      <c r="AK797" s="1" t="e">
        <f>IF(AND(OR(#REF!&gt;1.49,#REF!&lt; 0.67),#REF!&lt; 0.05),"TL regulate","none")</f>
        <v>#REF!</v>
      </c>
      <c r="AL797" s="1" t="e">
        <f t="shared" si="186"/>
        <v>#DIV/0!</v>
      </c>
      <c r="AM797" s="1" t="e">
        <f t="shared" si="187"/>
        <v>#DIV/0!</v>
      </c>
      <c r="AO797">
        <v>0</v>
      </c>
      <c r="AP797">
        <v>0</v>
      </c>
      <c r="AQ797">
        <v>33119000</v>
      </c>
      <c r="AR797">
        <v>0</v>
      </c>
      <c r="AS797">
        <f t="shared" si="188"/>
        <v>33119000</v>
      </c>
      <c r="AT797">
        <v>0</v>
      </c>
      <c r="AU797">
        <v>0</v>
      </c>
      <c r="AV797">
        <v>51368000</v>
      </c>
      <c r="AW797">
        <v>0</v>
      </c>
      <c r="AX797">
        <f t="shared" si="189"/>
        <v>51368000</v>
      </c>
      <c r="AY797">
        <v>0</v>
      </c>
      <c r="AZ797">
        <v>0</v>
      </c>
      <c r="BA797">
        <v>29647000</v>
      </c>
      <c r="BB797">
        <v>0</v>
      </c>
      <c r="BC797">
        <f t="shared" si="190"/>
        <v>29647000</v>
      </c>
      <c r="BE797" t="str">
        <f t="shared" si="191"/>
        <v>void</v>
      </c>
      <c r="BF797">
        <f t="shared" si="192"/>
        <v>1</v>
      </c>
      <c r="BG797">
        <f t="shared" si="193"/>
        <v>1</v>
      </c>
      <c r="BH797">
        <f t="shared" si="194"/>
        <v>1</v>
      </c>
    </row>
    <row r="798" spans="1:60" x14ac:dyDescent="0.45">
      <c r="A798" t="s">
        <v>4224</v>
      </c>
      <c r="B798" t="s">
        <v>3004</v>
      </c>
      <c r="C798" t="s">
        <v>4225</v>
      </c>
      <c r="D798" t="s">
        <v>1050</v>
      </c>
      <c r="E798" t="s">
        <v>1050</v>
      </c>
      <c r="F798" t="s">
        <v>3006</v>
      </c>
      <c r="G798">
        <v>0.97062400000000004</v>
      </c>
      <c r="H798">
        <v>1</v>
      </c>
      <c r="I798" t="s">
        <v>56</v>
      </c>
      <c r="J798" t="s">
        <v>4226</v>
      </c>
      <c r="K798" t="s">
        <v>68</v>
      </c>
      <c r="L798" t="s">
        <v>4227</v>
      </c>
      <c r="M798" t="s">
        <v>4228</v>
      </c>
      <c r="N798">
        <v>2</v>
      </c>
      <c r="O798">
        <v>0.92225999999999997</v>
      </c>
      <c r="P798">
        <v>0.97970000000000002</v>
      </c>
      <c r="Q798">
        <v>1.0078</v>
      </c>
      <c r="R798">
        <v>0.96782999999999997</v>
      </c>
      <c r="S798">
        <f t="shared" si="180"/>
        <v>0.96939749999999991</v>
      </c>
      <c r="T798">
        <v>0.77988000000000002</v>
      </c>
      <c r="U798">
        <v>0.80232999999999999</v>
      </c>
      <c r="V798">
        <v>0.84131</v>
      </c>
      <c r="W798">
        <v>0.81586000000000003</v>
      </c>
      <c r="X798" s="3">
        <f t="shared" si="181"/>
        <v>0.80984499999999993</v>
      </c>
      <c r="Y798" t="e">
        <f t="shared" si="182"/>
        <v>#DIV/0!</v>
      </c>
      <c r="Z798">
        <v>0.99636000000000002</v>
      </c>
      <c r="AA798">
        <v>1.0477000000000001</v>
      </c>
      <c r="AB798">
        <v>0.99672000000000005</v>
      </c>
      <c r="AC798">
        <v>1.0185</v>
      </c>
      <c r="AD798">
        <f t="shared" si="183"/>
        <v>1.0148199999999998</v>
      </c>
      <c r="AE798">
        <v>0.88085000000000002</v>
      </c>
      <c r="AF798">
        <v>0.94464000000000004</v>
      </c>
      <c r="AG798">
        <v>0.86939999999999995</v>
      </c>
      <c r="AH798">
        <v>0.89590000000000003</v>
      </c>
      <c r="AI798">
        <f t="shared" si="184"/>
        <v>0.89769750000000004</v>
      </c>
      <c r="AJ798" t="e">
        <f t="shared" si="185"/>
        <v>#DIV/0!</v>
      </c>
      <c r="AK798" s="1" t="e">
        <f>IF(AND(OR(#REF!&gt;1.49,#REF!&lt; 0.67),#REF!&lt; 0.05),"TL regulate","none")</f>
        <v>#REF!</v>
      </c>
      <c r="AL798" s="1" t="e">
        <f t="shared" si="186"/>
        <v>#DIV/0!</v>
      </c>
      <c r="AM798" s="1" t="e">
        <f t="shared" si="187"/>
        <v>#DIV/0!</v>
      </c>
      <c r="AO798">
        <v>136100000</v>
      </c>
      <c r="AP798">
        <v>0</v>
      </c>
      <c r="AQ798">
        <v>160710000</v>
      </c>
      <c r="AR798">
        <v>124780000</v>
      </c>
      <c r="AS798">
        <f t="shared" si="188"/>
        <v>421590000</v>
      </c>
      <c r="AT798">
        <v>145290000</v>
      </c>
      <c r="AU798">
        <v>0</v>
      </c>
      <c r="AV798">
        <v>160760000</v>
      </c>
      <c r="AW798">
        <v>126150000</v>
      </c>
      <c r="AX798">
        <f t="shared" si="189"/>
        <v>432200000</v>
      </c>
      <c r="AY798">
        <v>129430000</v>
      </c>
      <c r="AZ798">
        <v>0</v>
      </c>
      <c r="BA798">
        <v>157920000</v>
      </c>
      <c r="BB798">
        <v>126980000</v>
      </c>
      <c r="BC798">
        <f t="shared" si="190"/>
        <v>414330000</v>
      </c>
      <c r="BE798" t="str">
        <f t="shared" si="191"/>
        <v>void</v>
      </c>
      <c r="BF798">
        <f t="shared" si="192"/>
        <v>3</v>
      </c>
      <c r="BG798">
        <f t="shared" si="193"/>
        <v>3</v>
      </c>
      <c r="BH798">
        <f t="shared" si="194"/>
        <v>3</v>
      </c>
    </row>
    <row r="799" spans="1:60" x14ac:dyDescent="0.45">
      <c r="A799" t="s">
        <v>4229</v>
      </c>
      <c r="B799" t="s">
        <v>4230</v>
      </c>
      <c r="C799">
        <v>576</v>
      </c>
      <c r="D799" t="s">
        <v>4230</v>
      </c>
      <c r="E799" t="s">
        <v>4230</v>
      </c>
      <c r="F799" t="s">
        <v>4231</v>
      </c>
      <c r="G799">
        <v>0.999892</v>
      </c>
      <c r="H799">
        <v>1</v>
      </c>
      <c r="I799" t="s">
        <v>56</v>
      </c>
      <c r="J799" t="s">
        <v>57</v>
      </c>
      <c r="K799" t="s">
        <v>526</v>
      </c>
      <c r="L799" t="s">
        <v>4232</v>
      </c>
      <c r="M799" t="s">
        <v>4233</v>
      </c>
      <c r="N799">
        <v>3</v>
      </c>
      <c r="Q799">
        <v>0.98119000000000001</v>
      </c>
      <c r="S799">
        <f t="shared" si="180"/>
        <v>0.98119000000000001</v>
      </c>
      <c r="V799">
        <v>0.81003999999999998</v>
      </c>
      <c r="X799" s="3">
        <f t="shared" si="181"/>
        <v>0.81003999999999998</v>
      </c>
      <c r="Y799" t="e">
        <f t="shared" si="182"/>
        <v>#DIV/0!</v>
      </c>
      <c r="AB799">
        <v>0.77295999999999998</v>
      </c>
      <c r="AD799">
        <f t="shared" si="183"/>
        <v>0.77295999999999998</v>
      </c>
      <c r="AG799">
        <v>0.66659000000000002</v>
      </c>
      <c r="AI799">
        <f t="shared" si="184"/>
        <v>0.66659000000000002</v>
      </c>
      <c r="AJ799" t="e">
        <f t="shared" si="185"/>
        <v>#DIV/0!</v>
      </c>
      <c r="AK799" s="1" t="e">
        <f>IF(AND(OR(#REF!&gt;1.49,#REF!&lt; 0.67),#REF!&lt; 0.05),"TL regulate","none")</f>
        <v>#REF!</v>
      </c>
      <c r="AL799" s="1" t="e">
        <f t="shared" si="186"/>
        <v>#DIV/0!</v>
      </c>
      <c r="AM799" s="1" t="e">
        <f t="shared" si="187"/>
        <v>#DIV/0!</v>
      </c>
      <c r="AO799">
        <v>0</v>
      </c>
      <c r="AP799">
        <v>0</v>
      </c>
      <c r="AQ799">
        <v>90480000</v>
      </c>
      <c r="AR799">
        <v>0</v>
      </c>
      <c r="AS799">
        <f t="shared" si="188"/>
        <v>90480000</v>
      </c>
      <c r="AT799">
        <v>0</v>
      </c>
      <c r="AU799">
        <v>0</v>
      </c>
      <c r="AV799">
        <v>93616000</v>
      </c>
      <c r="AW799">
        <v>0</v>
      </c>
      <c r="AX799">
        <f t="shared" si="189"/>
        <v>93616000</v>
      </c>
      <c r="AY799">
        <v>87408000</v>
      </c>
      <c r="AZ799">
        <v>0</v>
      </c>
      <c r="BA799">
        <v>91412000</v>
      </c>
      <c r="BB799">
        <v>0</v>
      </c>
      <c r="BC799">
        <f t="shared" si="190"/>
        <v>178820000</v>
      </c>
      <c r="BE799" t="str">
        <f t="shared" si="191"/>
        <v>void</v>
      </c>
      <c r="BF799">
        <f t="shared" si="192"/>
        <v>1</v>
      </c>
      <c r="BG799">
        <f t="shared" si="193"/>
        <v>1</v>
      </c>
      <c r="BH799">
        <f t="shared" si="194"/>
        <v>2</v>
      </c>
    </row>
    <row r="800" spans="1:60" x14ac:dyDescent="0.45">
      <c r="A800" t="s">
        <v>4234</v>
      </c>
      <c r="B800" t="s">
        <v>4023</v>
      </c>
      <c r="C800">
        <v>338</v>
      </c>
      <c r="D800" t="s">
        <v>4023</v>
      </c>
      <c r="E800" t="s">
        <v>4023</v>
      </c>
      <c r="F800" t="s">
        <v>4235</v>
      </c>
      <c r="G800">
        <v>0.99918099999999999</v>
      </c>
      <c r="H800">
        <v>1</v>
      </c>
      <c r="I800" t="s">
        <v>56</v>
      </c>
      <c r="J800" t="s">
        <v>1765</v>
      </c>
      <c r="K800" t="s">
        <v>246</v>
      </c>
      <c r="L800" t="s">
        <v>4236</v>
      </c>
      <c r="M800" t="s">
        <v>4237</v>
      </c>
      <c r="N800">
        <v>16</v>
      </c>
      <c r="O800">
        <v>0.84165000000000001</v>
      </c>
      <c r="P800">
        <v>0.86756999999999995</v>
      </c>
      <c r="Q800">
        <v>0.99334999999999996</v>
      </c>
      <c r="S800">
        <f t="shared" si="180"/>
        <v>0.90085666666666653</v>
      </c>
      <c r="T800">
        <v>0.77461999999999998</v>
      </c>
      <c r="U800">
        <v>0.77741000000000005</v>
      </c>
      <c r="V800">
        <v>0.87853999999999999</v>
      </c>
      <c r="X800" s="3">
        <f t="shared" si="181"/>
        <v>0.81018999999999997</v>
      </c>
      <c r="Y800" t="e">
        <f t="shared" si="182"/>
        <v>#DIV/0!</v>
      </c>
      <c r="Z800">
        <v>1.0374000000000001</v>
      </c>
      <c r="AA800">
        <v>1.0219</v>
      </c>
      <c r="AB800">
        <v>1.0921000000000001</v>
      </c>
      <c r="AD800">
        <f t="shared" si="183"/>
        <v>1.0504666666666669</v>
      </c>
      <c r="AE800">
        <v>1.0284</v>
      </c>
      <c r="AF800">
        <v>0.99919000000000002</v>
      </c>
      <c r="AG800">
        <v>1.0707</v>
      </c>
      <c r="AI800">
        <f t="shared" si="184"/>
        <v>1.0327633333333333</v>
      </c>
      <c r="AJ800" t="e">
        <f t="shared" si="185"/>
        <v>#DIV/0!</v>
      </c>
      <c r="AK800" s="1" t="e">
        <f>IF(AND(OR(#REF!&gt;1.49,#REF!&lt; 0.67),#REF!&lt; 0.05),"TL regulate","none")</f>
        <v>#REF!</v>
      </c>
      <c r="AL800" s="1" t="e">
        <f t="shared" si="186"/>
        <v>#DIV/0!</v>
      </c>
      <c r="AM800" s="1" t="e">
        <f t="shared" si="187"/>
        <v>#DIV/0!</v>
      </c>
      <c r="AO800">
        <v>508350000</v>
      </c>
      <c r="AP800">
        <v>0</v>
      </c>
      <c r="AQ800">
        <v>464510000</v>
      </c>
      <c r="AR800">
        <v>0</v>
      </c>
      <c r="AS800">
        <f t="shared" si="188"/>
        <v>972860000</v>
      </c>
      <c r="AT800">
        <v>450760000</v>
      </c>
      <c r="AU800">
        <v>0</v>
      </c>
      <c r="AV800">
        <v>432710000</v>
      </c>
      <c r="AW800">
        <v>0</v>
      </c>
      <c r="AX800">
        <f t="shared" si="189"/>
        <v>883470000</v>
      </c>
      <c r="AY800">
        <v>488030000</v>
      </c>
      <c r="AZ800">
        <v>0</v>
      </c>
      <c r="BA800">
        <v>521330000</v>
      </c>
      <c r="BB800">
        <v>0</v>
      </c>
      <c r="BC800">
        <f t="shared" si="190"/>
        <v>1009360000</v>
      </c>
      <c r="BE800" t="str">
        <f t="shared" si="191"/>
        <v>void</v>
      </c>
      <c r="BF800">
        <f t="shared" si="192"/>
        <v>2</v>
      </c>
      <c r="BG800">
        <f t="shared" si="193"/>
        <v>2</v>
      </c>
      <c r="BH800">
        <f t="shared" si="194"/>
        <v>2</v>
      </c>
    </row>
    <row r="801" spans="1:60" x14ac:dyDescent="0.45">
      <c r="A801" t="s">
        <v>4238</v>
      </c>
      <c r="B801" t="s">
        <v>973</v>
      </c>
      <c r="C801" t="s">
        <v>4239</v>
      </c>
      <c r="D801" t="s">
        <v>975</v>
      </c>
      <c r="E801" t="s">
        <v>975</v>
      </c>
      <c r="F801" t="s">
        <v>976</v>
      </c>
      <c r="G801">
        <v>0.99995400000000001</v>
      </c>
      <c r="H801">
        <v>1</v>
      </c>
      <c r="I801" t="s">
        <v>56</v>
      </c>
      <c r="J801" t="s">
        <v>57</v>
      </c>
      <c r="K801" t="s">
        <v>2032</v>
      </c>
      <c r="L801" t="s">
        <v>4240</v>
      </c>
      <c r="M801" t="s">
        <v>4241</v>
      </c>
      <c r="N801">
        <v>5</v>
      </c>
      <c r="O801">
        <v>1.0552999999999999</v>
      </c>
      <c r="P801">
        <v>0.92218999999999995</v>
      </c>
      <c r="Q801">
        <v>0.94889999999999997</v>
      </c>
      <c r="R801">
        <v>0.96511999999999998</v>
      </c>
      <c r="S801">
        <f t="shared" si="180"/>
        <v>0.97287750000000006</v>
      </c>
      <c r="T801">
        <v>0.88853000000000004</v>
      </c>
      <c r="U801">
        <v>0.74734</v>
      </c>
      <c r="V801">
        <v>0.78561000000000003</v>
      </c>
      <c r="W801">
        <v>0.81947000000000003</v>
      </c>
      <c r="X801" s="3">
        <f t="shared" si="181"/>
        <v>0.81023750000000005</v>
      </c>
      <c r="Y801" t="e">
        <f t="shared" si="182"/>
        <v>#DIV/0!</v>
      </c>
      <c r="Z801">
        <v>0.75785999999999998</v>
      </c>
      <c r="AA801">
        <v>0.82443</v>
      </c>
      <c r="AB801">
        <v>0.89297000000000004</v>
      </c>
      <c r="AC801">
        <v>0.85541</v>
      </c>
      <c r="AD801">
        <f t="shared" si="183"/>
        <v>0.8326675</v>
      </c>
      <c r="AE801">
        <v>0.65713999999999995</v>
      </c>
      <c r="AF801">
        <v>0.71626000000000001</v>
      </c>
      <c r="AG801">
        <v>0.77724000000000004</v>
      </c>
      <c r="AH801">
        <v>0.75699000000000005</v>
      </c>
      <c r="AI801">
        <f t="shared" si="184"/>
        <v>0.72690750000000004</v>
      </c>
      <c r="AJ801" t="e">
        <f t="shared" si="185"/>
        <v>#DIV/0!</v>
      </c>
      <c r="AK801" s="1" t="e">
        <f>IF(AND(OR(#REF!&gt;1.49,#REF!&lt; 0.67),#REF!&lt; 0.05),"TL regulate","none")</f>
        <v>#REF!</v>
      </c>
      <c r="AL801" s="1" t="e">
        <f t="shared" si="186"/>
        <v>#DIV/0!</v>
      </c>
      <c r="AM801" s="1" t="e">
        <f t="shared" si="187"/>
        <v>#DIV/0!</v>
      </c>
      <c r="AO801">
        <v>179840000</v>
      </c>
      <c r="AP801">
        <v>0</v>
      </c>
      <c r="AQ801">
        <v>115950000</v>
      </c>
      <c r="AR801">
        <v>139790000</v>
      </c>
      <c r="AS801">
        <f t="shared" si="188"/>
        <v>435580000</v>
      </c>
      <c r="AT801">
        <v>185690000</v>
      </c>
      <c r="AU801">
        <v>0</v>
      </c>
      <c r="AV801">
        <v>126360000</v>
      </c>
      <c r="AW801">
        <v>156660000</v>
      </c>
      <c r="AX801">
        <f t="shared" si="189"/>
        <v>468710000</v>
      </c>
      <c r="AY801">
        <v>161330000</v>
      </c>
      <c r="AZ801">
        <v>0</v>
      </c>
      <c r="BA801">
        <v>108100000</v>
      </c>
      <c r="BB801">
        <v>139610000</v>
      </c>
      <c r="BC801">
        <f t="shared" si="190"/>
        <v>409040000</v>
      </c>
      <c r="BE801" t="str">
        <f t="shared" si="191"/>
        <v>void</v>
      </c>
      <c r="BF801">
        <f t="shared" si="192"/>
        <v>3</v>
      </c>
      <c r="BG801">
        <f t="shared" si="193"/>
        <v>3</v>
      </c>
      <c r="BH801">
        <f t="shared" si="194"/>
        <v>3</v>
      </c>
    </row>
    <row r="802" spans="1:60" x14ac:dyDescent="0.45">
      <c r="A802" t="s">
        <v>4242</v>
      </c>
      <c r="B802" t="s">
        <v>4243</v>
      </c>
      <c r="C802" t="s">
        <v>3077</v>
      </c>
      <c r="D802" t="s">
        <v>1062</v>
      </c>
      <c r="E802" t="s">
        <v>1062</v>
      </c>
      <c r="F802" t="s">
        <v>4244</v>
      </c>
      <c r="G802">
        <v>0.48264200000000002</v>
      </c>
      <c r="H802">
        <v>0</v>
      </c>
      <c r="I802" t="s">
        <v>56</v>
      </c>
      <c r="J802" t="s">
        <v>57</v>
      </c>
      <c r="K802" t="s">
        <v>2697</v>
      </c>
      <c r="L802" t="s">
        <v>4245</v>
      </c>
      <c r="M802" t="s">
        <v>4246</v>
      </c>
      <c r="N802">
        <v>13</v>
      </c>
      <c r="O802">
        <v>0.93247000000000002</v>
      </c>
      <c r="P802">
        <v>0.83653</v>
      </c>
      <c r="S802">
        <f t="shared" si="180"/>
        <v>0.88450000000000006</v>
      </c>
      <c r="T802">
        <v>0.85914999999999997</v>
      </c>
      <c r="U802">
        <v>0.76280999999999999</v>
      </c>
      <c r="X802" s="3">
        <f t="shared" si="181"/>
        <v>0.81098000000000003</v>
      </c>
      <c r="Y802" t="e">
        <f t="shared" si="182"/>
        <v>#DIV/0!</v>
      </c>
      <c r="Z802">
        <v>0.91868000000000005</v>
      </c>
      <c r="AA802">
        <v>0.89202000000000004</v>
      </c>
      <c r="AD802">
        <f t="shared" si="183"/>
        <v>0.9053500000000001</v>
      </c>
      <c r="AE802">
        <v>0.94013000000000002</v>
      </c>
      <c r="AF802">
        <v>0.87680000000000002</v>
      </c>
      <c r="AI802">
        <f t="shared" si="184"/>
        <v>0.90846500000000008</v>
      </c>
      <c r="AJ802" t="e">
        <f t="shared" si="185"/>
        <v>#DIV/0!</v>
      </c>
      <c r="AK802" s="1" t="e">
        <f>IF(AND(OR(#REF!&gt;1.49,#REF!&lt; 0.67),#REF!&lt; 0.05),"TL regulate","none")</f>
        <v>#REF!</v>
      </c>
      <c r="AL802" s="1" t="e">
        <f t="shared" si="186"/>
        <v>#DIV/0!</v>
      </c>
      <c r="AM802" s="1" t="e">
        <f t="shared" si="187"/>
        <v>#DIV/0!</v>
      </c>
      <c r="AO802">
        <v>1590400000</v>
      </c>
      <c r="AP802">
        <v>0</v>
      </c>
      <c r="AQ802">
        <v>0</v>
      </c>
      <c r="AR802">
        <v>0</v>
      </c>
      <c r="AS802">
        <f t="shared" si="188"/>
        <v>1590400000</v>
      </c>
      <c r="AT802">
        <v>1686400000</v>
      </c>
      <c r="AU802">
        <v>0</v>
      </c>
      <c r="AV802">
        <v>0</v>
      </c>
      <c r="AW802">
        <v>0</v>
      </c>
      <c r="AX802">
        <f t="shared" si="189"/>
        <v>1686400000</v>
      </c>
      <c r="AY802">
        <v>1542400000</v>
      </c>
      <c r="AZ802">
        <v>0</v>
      </c>
      <c r="BA802">
        <v>0</v>
      </c>
      <c r="BB802">
        <v>0</v>
      </c>
      <c r="BC802">
        <f t="shared" si="190"/>
        <v>1542400000</v>
      </c>
      <c r="BE802" t="str">
        <f t="shared" si="191"/>
        <v>void</v>
      </c>
      <c r="BF802">
        <f t="shared" si="192"/>
        <v>1</v>
      </c>
      <c r="BG802">
        <f t="shared" si="193"/>
        <v>1</v>
      </c>
      <c r="BH802">
        <f t="shared" si="194"/>
        <v>1</v>
      </c>
    </row>
    <row r="803" spans="1:60" x14ac:dyDescent="0.45">
      <c r="A803" t="s">
        <v>4247</v>
      </c>
      <c r="B803" t="s">
        <v>4248</v>
      </c>
      <c r="C803" t="s">
        <v>4249</v>
      </c>
      <c r="D803" t="s">
        <v>975</v>
      </c>
      <c r="E803" t="s">
        <v>975</v>
      </c>
      <c r="F803">
        <v>0</v>
      </c>
      <c r="G803">
        <v>0.53027299999999999</v>
      </c>
      <c r="H803">
        <v>1</v>
      </c>
      <c r="I803" t="s">
        <v>80</v>
      </c>
      <c r="J803" t="s">
        <v>57</v>
      </c>
      <c r="K803" t="s">
        <v>1972</v>
      </c>
      <c r="L803" t="s">
        <v>4250</v>
      </c>
      <c r="M803" t="s">
        <v>4251</v>
      </c>
      <c r="N803">
        <v>7</v>
      </c>
      <c r="P803">
        <v>0.97141</v>
      </c>
      <c r="S803">
        <f t="shared" si="180"/>
        <v>0.97141</v>
      </c>
      <c r="U803">
        <v>0.81111</v>
      </c>
      <c r="X803" s="3">
        <f t="shared" si="181"/>
        <v>0.81111</v>
      </c>
      <c r="Y803" t="e">
        <f t="shared" si="182"/>
        <v>#DIV/0!</v>
      </c>
      <c r="AA803">
        <v>1.3681000000000001</v>
      </c>
      <c r="AD803">
        <f t="shared" si="183"/>
        <v>1.3681000000000001</v>
      </c>
      <c r="AF803">
        <v>1.1731</v>
      </c>
      <c r="AI803">
        <f t="shared" si="184"/>
        <v>1.1731</v>
      </c>
      <c r="AJ803" t="e">
        <f t="shared" si="185"/>
        <v>#DIV/0!</v>
      </c>
      <c r="AK803" s="1" t="e">
        <f>IF(AND(OR(#REF!&gt;1.49,#REF!&lt; 0.67),#REF!&lt; 0.05),"TL regulate","none")</f>
        <v>#REF!</v>
      </c>
      <c r="AL803" s="1" t="e">
        <f t="shared" si="186"/>
        <v>#DIV/0!</v>
      </c>
      <c r="AM803" s="1" t="e">
        <f t="shared" si="187"/>
        <v>#DIV/0!</v>
      </c>
      <c r="AO803">
        <v>0</v>
      </c>
      <c r="AP803">
        <v>0</v>
      </c>
      <c r="AQ803">
        <v>0</v>
      </c>
      <c r="AR803">
        <v>0</v>
      </c>
      <c r="AS803">
        <f t="shared" si="188"/>
        <v>0</v>
      </c>
      <c r="AT803">
        <v>0</v>
      </c>
      <c r="AU803">
        <v>0</v>
      </c>
      <c r="AV803">
        <v>0</v>
      </c>
      <c r="AW803">
        <v>0</v>
      </c>
      <c r="AX803">
        <f t="shared" si="189"/>
        <v>0</v>
      </c>
      <c r="AY803">
        <v>0</v>
      </c>
      <c r="AZ803">
        <v>0</v>
      </c>
      <c r="BA803">
        <v>0</v>
      </c>
      <c r="BB803">
        <v>0</v>
      </c>
      <c r="BC803">
        <f t="shared" si="190"/>
        <v>0</v>
      </c>
      <c r="BE803" t="str">
        <f t="shared" si="191"/>
        <v>void</v>
      </c>
      <c r="BF803">
        <f t="shared" si="192"/>
        <v>0</v>
      </c>
      <c r="BG803">
        <f t="shared" si="193"/>
        <v>0</v>
      </c>
      <c r="BH803">
        <f t="shared" si="194"/>
        <v>0</v>
      </c>
    </row>
    <row r="804" spans="1:60" x14ac:dyDescent="0.45">
      <c r="A804" t="s">
        <v>4252</v>
      </c>
      <c r="B804" t="s">
        <v>2115</v>
      </c>
      <c r="C804" t="s">
        <v>4253</v>
      </c>
      <c r="D804" t="s">
        <v>2115</v>
      </c>
      <c r="E804" t="s">
        <v>2117</v>
      </c>
      <c r="F804" t="s">
        <v>2118</v>
      </c>
      <c r="G804">
        <v>1</v>
      </c>
      <c r="H804">
        <v>1</v>
      </c>
      <c r="I804" t="s">
        <v>56</v>
      </c>
      <c r="J804" t="s">
        <v>57</v>
      </c>
      <c r="K804" t="s">
        <v>385</v>
      </c>
      <c r="L804" t="s">
        <v>4254</v>
      </c>
      <c r="M804" t="s">
        <v>4255</v>
      </c>
      <c r="N804">
        <v>3</v>
      </c>
      <c r="O804">
        <v>0.97633000000000003</v>
      </c>
      <c r="P804">
        <v>0.94021999999999994</v>
      </c>
      <c r="Q804">
        <v>0.89663999999999999</v>
      </c>
      <c r="R804">
        <v>0.85038000000000002</v>
      </c>
      <c r="S804">
        <f t="shared" si="180"/>
        <v>0.9158925</v>
      </c>
      <c r="T804">
        <v>0.88370000000000004</v>
      </c>
      <c r="U804">
        <v>0.83216000000000001</v>
      </c>
      <c r="V804">
        <v>0.78674999999999995</v>
      </c>
      <c r="W804">
        <v>0.74634</v>
      </c>
      <c r="X804" s="3">
        <f t="shared" si="181"/>
        <v>0.81223750000000006</v>
      </c>
      <c r="Y804" t="e">
        <f t="shared" si="182"/>
        <v>#DIV/0!</v>
      </c>
      <c r="Z804">
        <v>1.0511999999999999</v>
      </c>
      <c r="AA804">
        <v>0.99597000000000002</v>
      </c>
      <c r="AB804">
        <v>1.0027999999999999</v>
      </c>
      <c r="AC804">
        <v>0.99622999999999995</v>
      </c>
      <c r="AD804">
        <f t="shared" si="183"/>
        <v>1.0115499999999999</v>
      </c>
      <c r="AE804">
        <v>0.99633000000000005</v>
      </c>
      <c r="AF804">
        <v>0.97341</v>
      </c>
      <c r="AG804">
        <v>0.90707000000000004</v>
      </c>
      <c r="AH804">
        <v>0.94120999999999999</v>
      </c>
      <c r="AI804">
        <f t="shared" si="184"/>
        <v>0.95450499999999994</v>
      </c>
      <c r="AJ804" t="e">
        <f t="shared" si="185"/>
        <v>#DIV/0!</v>
      </c>
      <c r="AK804" s="1" t="e">
        <f>IF(AND(OR(#REF!&gt;1.49,#REF!&lt; 0.67),#REF!&lt; 0.05),"TL regulate","none")</f>
        <v>#REF!</v>
      </c>
      <c r="AL804" s="1" t="e">
        <f t="shared" si="186"/>
        <v>#DIV/0!</v>
      </c>
      <c r="AM804" s="1" t="e">
        <f t="shared" si="187"/>
        <v>#DIV/0!</v>
      </c>
      <c r="AO804">
        <v>370900000</v>
      </c>
      <c r="AP804">
        <v>0</v>
      </c>
      <c r="AQ804">
        <v>149820000</v>
      </c>
      <c r="AR804">
        <v>255490000</v>
      </c>
      <c r="AS804">
        <f t="shared" si="188"/>
        <v>776210000</v>
      </c>
      <c r="AT804">
        <v>306300000</v>
      </c>
      <c r="AU804">
        <v>0</v>
      </c>
      <c r="AV804">
        <v>188050000</v>
      </c>
      <c r="AW804">
        <v>211960000</v>
      </c>
      <c r="AX804">
        <f t="shared" si="189"/>
        <v>706310000</v>
      </c>
      <c r="AY804">
        <v>306160000</v>
      </c>
      <c r="AZ804">
        <v>0</v>
      </c>
      <c r="BA804">
        <v>166710000</v>
      </c>
      <c r="BB804">
        <v>207410000</v>
      </c>
      <c r="BC804">
        <f t="shared" si="190"/>
        <v>680280000</v>
      </c>
      <c r="BE804" t="str">
        <f t="shared" si="191"/>
        <v>void</v>
      </c>
      <c r="BF804">
        <f t="shared" si="192"/>
        <v>3</v>
      </c>
      <c r="BG804">
        <f t="shared" si="193"/>
        <v>3</v>
      </c>
      <c r="BH804">
        <f t="shared" si="194"/>
        <v>3</v>
      </c>
    </row>
    <row r="805" spans="1:60" x14ac:dyDescent="0.45">
      <c r="A805" t="s">
        <v>4256</v>
      </c>
      <c r="B805" t="s">
        <v>4257</v>
      </c>
      <c r="C805">
        <v>616</v>
      </c>
      <c r="D805" t="s">
        <v>4257</v>
      </c>
      <c r="E805" t="s">
        <v>4257</v>
      </c>
      <c r="F805" t="s">
        <v>4258</v>
      </c>
      <c r="G805">
        <v>0.97392199999999995</v>
      </c>
      <c r="H805">
        <v>1</v>
      </c>
      <c r="I805" t="s">
        <v>56</v>
      </c>
      <c r="J805" t="s">
        <v>57</v>
      </c>
      <c r="K805" t="s">
        <v>82</v>
      </c>
      <c r="L805" t="s">
        <v>4259</v>
      </c>
      <c r="M805" t="s">
        <v>4260</v>
      </c>
      <c r="N805">
        <v>3</v>
      </c>
      <c r="O805">
        <v>0.89890000000000003</v>
      </c>
      <c r="P805">
        <v>1.105</v>
      </c>
      <c r="Q805">
        <v>0.81799999999999995</v>
      </c>
      <c r="R805">
        <v>0.91929000000000005</v>
      </c>
      <c r="S805">
        <f t="shared" si="180"/>
        <v>0.9352975</v>
      </c>
      <c r="T805">
        <v>0.77031000000000005</v>
      </c>
      <c r="U805">
        <v>0.95813000000000004</v>
      </c>
      <c r="V805">
        <v>0.70704</v>
      </c>
      <c r="W805">
        <v>0.81577</v>
      </c>
      <c r="X805" s="3">
        <f t="shared" si="181"/>
        <v>0.81281250000000005</v>
      </c>
      <c r="Y805" t="e">
        <f t="shared" si="182"/>
        <v>#DIV/0!</v>
      </c>
      <c r="Z805">
        <v>1.0637000000000001</v>
      </c>
      <c r="AA805">
        <v>1.1128</v>
      </c>
      <c r="AB805">
        <v>1.0833999999999999</v>
      </c>
      <c r="AC805">
        <v>0.78058000000000005</v>
      </c>
      <c r="AD805">
        <f t="shared" si="183"/>
        <v>1.0101200000000001</v>
      </c>
      <c r="AE805">
        <v>0.95940000000000003</v>
      </c>
      <c r="AF805">
        <v>0.98057000000000005</v>
      </c>
      <c r="AG805">
        <v>0.94667000000000001</v>
      </c>
      <c r="AH805">
        <v>0.72674000000000005</v>
      </c>
      <c r="AI805">
        <f t="shared" si="184"/>
        <v>0.90334500000000006</v>
      </c>
      <c r="AJ805" t="e">
        <f t="shared" si="185"/>
        <v>#DIV/0!</v>
      </c>
      <c r="AK805" s="1" t="e">
        <f>IF(AND(OR(#REF!&gt;1.49,#REF!&lt; 0.67),#REF!&lt; 0.05),"TL regulate","none")</f>
        <v>#REF!</v>
      </c>
      <c r="AL805" s="1" t="e">
        <f t="shared" si="186"/>
        <v>#DIV/0!</v>
      </c>
      <c r="AM805" s="1" t="e">
        <f t="shared" si="187"/>
        <v>#DIV/0!</v>
      </c>
      <c r="AO805">
        <v>0</v>
      </c>
      <c r="AP805">
        <v>0</v>
      </c>
      <c r="AQ805">
        <v>0</v>
      </c>
      <c r="AR805">
        <v>25349000</v>
      </c>
      <c r="AS805">
        <f t="shared" si="188"/>
        <v>25349000</v>
      </c>
      <c r="AT805">
        <v>0</v>
      </c>
      <c r="AU805">
        <v>0</v>
      </c>
      <c r="AV805">
        <v>0</v>
      </c>
      <c r="AW805">
        <v>19109000</v>
      </c>
      <c r="AX805">
        <f t="shared" si="189"/>
        <v>19109000</v>
      </c>
      <c r="AY805">
        <v>0</v>
      </c>
      <c r="AZ805">
        <v>0</v>
      </c>
      <c r="BA805">
        <v>0</v>
      </c>
      <c r="BB805">
        <v>22943000</v>
      </c>
      <c r="BC805">
        <f t="shared" si="190"/>
        <v>22943000</v>
      </c>
      <c r="BE805" t="str">
        <f t="shared" si="191"/>
        <v>void</v>
      </c>
      <c r="BF805">
        <f t="shared" si="192"/>
        <v>1</v>
      </c>
      <c r="BG805">
        <f t="shared" si="193"/>
        <v>1</v>
      </c>
      <c r="BH805">
        <f t="shared" si="194"/>
        <v>1</v>
      </c>
    </row>
    <row r="806" spans="1:60" x14ac:dyDescent="0.45">
      <c r="A806" t="s">
        <v>4261</v>
      </c>
      <c r="B806" t="s">
        <v>3401</v>
      </c>
      <c r="C806" t="s">
        <v>4262</v>
      </c>
      <c r="D806" t="s">
        <v>3403</v>
      </c>
      <c r="E806" t="s">
        <v>3403</v>
      </c>
      <c r="F806" t="s">
        <v>3404</v>
      </c>
      <c r="G806">
        <v>0.96323700000000001</v>
      </c>
      <c r="H806">
        <v>1</v>
      </c>
      <c r="I806" t="s">
        <v>56</v>
      </c>
      <c r="J806" t="s">
        <v>57</v>
      </c>
      <c r="K806" t="s">
        <v>1137</v>
      </c>
      <c r="L806" t="s">
        <v>4263</v>
      </c>
      <c r="M806" t="s">
        <v>4264</v>
      </c>
      <c r="N806">
        <v>8</v>
      </c>
      <c r="P806">
        <v>0.93677999999999995</v>
      </c>
      <c r="S806">
        <f t="shared" si="180"/>
        <v>0.93677999999999995</v>
      </c>
      <c r="U806">
        <v>0.81355999999999995</v>
      </c>
      <c r="X806" s="3">
        <f t="shared" si="181"/>
        <v>0.81355999999999995</v>
      </c>
      <c r="Y806" t="e">
        <f t="shared" si="182"/>
        <v>#DIV/0!</v>
      </c>
      <c r="AA806">
        <v>0.77398</v>
      </c>
      <c r="AD806">
        <f t="shared" si="183"/>
        <v>0.77398</v>
      </c>
      <c r="AF806">
        <v>0.68306</v>
      </c>
      <c r="AI806">
        <f t="shared" si="184"/>
        <v>0.68306</v>
      </c>
      <c r="AJ806" t="e">
        <f t="shared" si="185"/>
        <v>#DIV/0!</v>
      </c>
      <c r="AK806" s="1" t="e">
        <f>IF(AND(OR(#REF!&gt;1.49,#REF!&lt; 0.67),#REF!&lt; 0.05),"TL regulate","none")</f>
        <v>#REF!</v>
      </c>
      <c r="AL806" s="1" t="e">
        <f t="shared" si="186"/>
        <v>#DIV/0!</v>
      </c>
      <c r="AM806" s="1" t="e">
        <f t="shared" si="187"/>
        <v>#DIV/0!</v>
      </c>
      <c r="AO806">
        <v>0</v>
      </c>
      <c r="AP806">
        <v>0</v>
      </c>
      <c r="AQ806">
        <v>30364000</v>
      </c>
      <c r="AR806">
        <v>0</v>
      </c>
      <c r="AS806">
        <f t="shared" si="188"/>
        <v>30364000</v>
      </c>
      <c r="AT806">
        <v>0</v>
      </c>
      <c r="AU806">
        <v>0</v>
      </c>
      <c r="AV806">
        <v>36274000</v>
      </c>
      <c r="AW806">
        <v>39827000</v>
      </c>
      <c r="AX806">
        <f t="shared" si="189"/>
        <v>76101000</v>
      </c>
      <c r="AY806">
        <v>0</v>
      </c>
      <c r="AZ806">
        <v>0</v>
      </c>
      <c r="BA806">
        <v>0</v>
      </c>
      <c r="BB806">
        <v>0</v>
      </c>
      <c r="BC806">
        <f t="shared" si="190"/>
        <v>0</v>
      </c>
      <c r="BE806" t="str">
        <f t="shared" si="191"/>
        <v>Cel repressed</v>
      </c>
      <c r="BF806">
        <f t="shared" si="192"/>
        <v>1</v>
      </c>
      <c r="BG806">
        <f t="shared" si="193"/>
        <v>2</v>
      </c>
      <c r="BH806">
        <f t="shared" si="194"/>
        <v>0</v>
      </c>
    </row>
    <row r="807" spans="1:60" x14ac:dyDescent="0.45">
      <c r="A807" t="s">
        <v>4265</v>
      </c>
      <c r="B807" t="s">
        <v>760</v>
      </c>
      <c r="C807">
        <v>213</v>
      </c>
      <c r="D807" t="s">
        <v>760</v>
      </c>
      <c r="E807" t="s">
        <v>760</v>
      </c>
      <c r="F807" t="s">
        <v>761</v>
      </c>
      <c r="G807">
        <v>0.49276700000000001</v>
      </c>
      <c r="H807">
        <v>0</v>
      </c>
      <c r="I807" t="s">
        <v>56</v>
      </c>
      <c r="J807" t="s">
        <v>57</v>
      </c>
      <c r="K807" t="s">
        <v>4266</v>
      </c>
      <c r="L807" t="s">
        <v>4267</v>
      </c>
      <c r="M807" t="s">
        <v>4268</v>
      </c>
      <c r="N807">
        <v>10</v>
      </c>
      <c r="O807">
        <v>0.71484999999999999</v>
      </c>
      <c r="P807">
        <v>0.95784000000000002</v>
      </c>
      <c r="Q807">
        <v>0.84155000000000002</v>
      </c>
      <c r="S807">
        <f t="shared" si="180"/>
        <v>0.83808000000000005</v>
      </c>
      <c r="T807">
        <v>0.69359000000000004</v>
      </c>
      <c r="U807">
        <v>0.92178000000000004</v>
      </c>
      <c r="V807">
        <v>0.82603000000000004</v>
      </c>
      <c r="X807" s="3">
        <f t="shared" si="181"/>
        <v>0.81379999999999997</v>
      </c>
      <c r="Y807" t="e">
        <f t="shared" si="182"/>
        <v>#DIV/0!</v>
      </c>
      <c r="Z807">
        <v>0.89487000000000005</v>
      </c>
      <c r="AA807">
        <v>1.0082</v>
      </c>
      <c r="AB807">
        <v>0.86499999999999999</v>
      </c>
      <c r="AD807">
        <f t="shared" si="183"/>
        <v>0.9226899999999999</v>
      </c>
      <c r="AE807">
        <v>0.85485</v>
      </c>
      <c r="AF807">
        <v>0.97001000000000004</v>
      </c>
      <c r="AG807">
        <v>0.79139000000000004</v>
      </c>
      <c r="AI807">
        <f t="shared" si="184"/>
        <v>0.87208333333333332</v>
      </c>
      <c r="AJ807" t="e">
        <f t="shared" si="185"/>
        <v>#DIV/0!</v>
      </c>
      <c r="AK807" s="1" t="e">
        <f>IF(AND(OR(#REF!&gt;1.49,#REF!&lt; 0.67),#REF!&lt; 0.05),"TL regulate","none")</f>
        <v>#REF!</v>
      </c>
      <c r="AL807" s="1" t="e">
        <f t="shared" si="186"/>
        <v>#DIV/0!</v>
      </c>
      <c r="AM807" s="1" t="e">
        <f t="shared" si="187"/>
        <v>#DIV/0!</v>
      </c>
      <c r="AO807">
        <v>210800000</v>
      </c>
      <c r="AP807">
        <v>0</v>
      </c>
      <c r="AQ807">
        <v>202870000</v>
      </c>
      <c r="AR807">
        <v>0</v>
      </c>
      <c r="AS807">
        <f t="shared" si="188"/>
        <v>413670000</v>
      </c>
      <c r="AT807">
        <v>183880000</v>
      </c>
      <c r="AU807">
        <v>0</v>
      </c>
      <c r="AV807">
        <v>234310000</v>
      </c>
      <c r="AW807">
        <v>0</v>
      </c>
      <c r="AX807">
        <f t="shared" si="189"/>
        <v>418190000</v>
      </c>
      <c r="AY807">
        <v>201610000</v>
      </c>
      <c r="AZ807">
        <v>0</v>
      </c>
      <c r="BA807">
        <v>190590000</v>
      </c>
      <c r="BB807">
        <v>0</v>
      </c>
      <c r="BC807">
        <f t="shared" si="190"/>
        <v>392200000</v>
      </c>
      <c r="BE807" t="str">
        <f t="shared" si="191"/>
        <v>void</v>
      </c>
      <c r="BF807">
        <f t="shared" si="192"/>
        <v>2</v>
      </c>
      <c r="BG807">
        <f t="shared" si="193"/>
        <v>2</v>
      </c>
      <c r="BH807">
        <f t="shared" si="194"/>
        <v>2</v>
      </c>
    </row>
    <row r="808" spans="1:60" x14ac:dyDescent="0.45">
      <c r="A808" t="s">
        <v>4269</v>
      </c>
      <c r="B808" t="s">
        <v>4270</v>
      </c>
      <c r="C808" t="s">
        <v>4271</v>
      </c>
      <c r="D808" t="s">
        <v>287</v>
      </c>
      <c r="E808" t="s">
        <v>287</v>
      </c>
      <c r="F808" t="s">
        <v>288</v>
      </c>
      <c r="G808">
        <v>0.97360800000000003</v>
      </c>
      <c r="H808">
        <v>1</v>
      </c>
      <c r="I808" t="s">
        <v>56</v>
      </c>
      <c r="J808" t="s">
        <v>2639</v>
      </c>
      <c r="K808" t="s">
        <v>481</v>
      </c>
      <c r="L808" t="s">
        <v>4272</v>
      </c>
      <c r="M808" t="s">
        <v>4273</v>
      </c>
      <c r="N808">
        <v>4</v>
      </c>
      <c r="P808">
        <v>0.76695999999999998</v>
      </c>
      <c r="R808">
        <v>1.1149</v>
      </c>
      <c r="S808">
        <f t="shared" si="180"/>
        <v>0.94093000000000004</v>
      </c>
      <c r="U808">
        <v>0.65210000000000001</v>
      </c>
      <c r="W808">
        <v>0.97553999999999996</v>
      </c>
      <c r="X808" s="3">
        <f t="shared" si="181"/>
        <v>0.81381999999999999</v>
      </c>
      <c r="Y808" t="e">
        <f t="shared" si="182"/>
        <v>#DIV/0!</v>
      </c>
      <c r="AA808">
        <v>0.86568999999999996</v>
      </c>
      <c r="AC808">
        <v>1.2886</v>
      </c>
      <c r="AD808">
        <f t="shared" si="183"/>
        <v>1.077145</v>
      </c>
      <c r="AF808">
        <v>0.75131999999999999</v>
      </c>
      <c r="AH808">
        <v>1.2087000000000001</v>
      </c>
      <c r="AI808">
        <f t="shared" si="184"/>
        <v>0.98001000000000005</v>
      </c>
      <c r="AJ808" t="e">
        <f t="shared" si="185"/>
        <v>#DIV/0!</v>
      </c>
      <c r="AK808" s="1" t="e">
        <f>IF(AND(OR(#REF!&gt;1.49,#REF!&lt; 0.67),#REF!&lt; 0.05),"TL regulate","none")</f>
        <v>#REF!</v>
      </c>
      <c r="AL808" s="1" t="e">
        <f t="shared" si="186"/>
        <v>#DIV/0!</v>
      </c>
      <c r="AM808" s="1" t="e">
        <f t="shared" si="187"/>
        <v>#DIV/0!</v>
      </c>
      <c r="AO808">
        <v>27286000</v>
      </c>
      <c r="AP808">
        <v>0</v>
      </c>
      <c r="AQ808">
        <v>0</v>
      </c>
      <c r="AR808">
        <v>25905000</v>
      </c>
      <c r="AS808">
        <f t="shared" si="188"/>
        <v>53191000</v>
      </c>
      <c r="AT808">
        <v>26568000</v>
      </c>
      <c r="AU808">
        <v>0</v>
      </c>
      <c r="AV808">
        <v>0</v>
      </c>
      <c r="AW808">
        <v>15672000</v>
      </c>
      <c r="AX808">
        <f t="shared" si="189"/>
        <v>42240000</v>
      </c>
      <c r="AY808">
        <v>40313000</v>
      </c>
      <c r="AZ808">
        <v>0</v>
      </c>
      <c r="BA808">
        <v>0</v>
      </c>
      <c r="BB808">
        <v>30303000</v>
      </c>
      <c r="BC808">
        <f t="shared" si="190"/>
        <v>70616000</v>
      </c>
      <c r="BE808" t="str">
        <f t="shared" si="191"/>
        <v>void</v>
      </c>
      <c r="BF808">
        <f t="shared" si="192"/>
        <v>2</v>
      </c>
      <c r="BG808">
        <f t="shared" si="193"/>
        <v>2</v>
      </c>
      <c r="BH808">
        <f t="shared" si="194"/>
        <v>2</v>
      </c>
    </row>
    <row r="809" spans="1:60" x14ac:dyDescent="0.45">
      <c r="A809" t="s">
        <v>4274</v>
      </c>
      <c r="B809" t="s">
        <v>4275</v>
      </c>
      <c r="C809">
        <v>717</v>
      </c>
      <c r="D809" t="s">
        <v>4275</v>
      </c>
      <c r="E809" t="s">
        <v>4275</v>
      </c>
      <c r="F809" t="s">
        <v>4276</v>
      </c>
      <c r="G809">
        <v>0.68796900000000005</v>
      </c>
      <c r="H809">
        <v>1</v>
      </c>
      <c r="I809" t="s">
        <v>56</v>
      </c>
      <c r="J809" t="s">
        <v>57</v>
      </c>
      <c r="K809" t="s">
        <v>96</v>
      </c>
      <c r="L809" t="s">
        <v>4277</v>
      </c>
      <c r="M809" t="s">
        <v>4278</v>
      </c>
      <c r="N809">
        <v>9</v>
      </c>
      <c r="O809">
        <v>0.90756000000000003</v>
      </c>
      <c r="S809">
        <f t="shared" si="180"/>
        <v>0.90756000000000003</v>
      </c>
      <c r="T809">
        <v>0.81403999999999999</v>
      </c>
      <c r="X809" s="3">
        <f t="shared" si="181"/>
        <v>0.81403999999999999</v>
      </c>
      <c r="Y809" t="e">
        <f t="shared" si="182"/>
        <v>#DIV/0!</v>
      </c>
      <c r="Z809">
        <v>1.3696999999999999</v>
      </c>
      <c r="AD809">
        <f t="shared" si="183"/>
        <v>1.3696999999999999</v>
      </c>
      <c r="AE809">
        <v>1.2576000000000001</v>
      </c>
      <c r="AI809">
        <f t="shared" si="184"/>
        <v>1.2576000000000001</v>
      </c>
      <c r="AJ809" t="e">
        <f t="shared" si="185"/>
        <v>#DIV/0!</v>
      </c>
      <c r="AK809" s="1" t="e">
        <f>IF(AND(OR(#REF!&gt;1.49,#REF!&lt; 0.67),#REF!&lt; 0.05),"TL regulate","none")</f>
        <v>#REF!</v>
      </c>
      <c r="AL809" s="1" t="e">
        <f t="shared" si="186"/>
        <v>#DIV/0!</v>
      </c>
      <c r="AM809" s="1" t="e">
        <f t="shared" si="187"/>
        <v>#DIV/0!</v>
      </c>
      <c r="AO809">
        <v>5188000</v>
      </c>
      <c r="AP809">
        <v>0</v>
      </c>
      <c r="AQ809">
        <v>0</v>
      </c>
      <c r="AR809">
        <v>0</v>
      </c>
      <c r="AS809">
        <f t="shared" si="188"/>
        <v>5188000</v>
      </c>
      <c r="AT809">
        <v>4033800</v>
      </c>
      <c r="AU809">
        <v>0</v>
      </c>
      <c r="AV809">
        <v>0</v>
      </c>
      <c r="AW809">
        <v>0</v>
      </c>
      <c r="AX809">
        <f t="shared" si="189"/>
        <v>4033800</v>
      </c>
      <c r="AY809">
        <v>6839700</v>
      </c>
      <c r="AZ809">
        <v>0</v>
      </c>
      <c r="BA809">
        <v>0</v>
      </c>
      <c r="BB809">
        <v>0</v>
      </c>
      <c r="BC809">
        <f t="shared" si="190"/>
        <v>6839700</v>
      </c>
      <c r="BE809" t="str">
        <f t="shared" si="191"/>
        <v>void</v>
      </c>
      <c r="BF809">
        <f t="shared" si="192"/>
        <v>1</v>
      </c>
      <c r="BG809">
        <f t="shared" si="193"/>
        <v>1</v>
      </c>
      <c r="BH809">
        <f t="shared" si="194"/>
        <v>1</v>
      </c>
    </row>
    <row r="810" spans="1:60" x14ac:dyDescent="0.45">
      <c r="A810" t="s">
        <v>4279</v>
      </c>
      <c r="B810" t="s">
        <v>4280</v>
      </c>
      <c r="C810" t="s">
        <v>4281</v>
      </c>
      <c r="D810" t="s">
        <v>4282</v>
      </c>
      <c r="E810" t="s">
        <v>4282</v>
      </c>
      <c r="F810" t="s">
        <v>4283</v>
      </c>
      <c r="G810">
        <v>0.98402800000000001</v>
      </c>
      <c r="H810">
        <v>1</v>
      </c>
      <c r="I810" t="s">
        <v>56</v>
      </c>
      <c r="J810" t="s">
        <v>57</v>
      </c>
      <c r="K810" t="s">
        <v>421</v>
      </c>
      <c r="L810" t="s">
        <v>4284</v>
      </c>
      <c r="M810" t="s">
        <v>4285</v>
      </c>
      <c r="N810">
        <v>10</v>
      </c>
      <c r="O810">
        <v>0.90859999999999996</v>
      </c>
      <c r="P810">
        <v>0.95767000000000002</v>
      </c>
      <c r="S810">
        <f t="shared" si="180"/>
        <v>0.93313500000000005</v>
      </c>
      <c r="T810">
        <v>0.79942999999999997</v>
      </c>
      <c r="U810">
        <v>0.82955000000000001</v>
      </c>
      <c r="X810" s="3">
        <f t="shared" si="181"/>
        <v>0.81448999999999994</v>
      </c>
      <c r="Y810" t="e">
        <f t="shared" si="182"/>
        <v>#DIV/0!</v>
      </c>
      <c r="Z810">
        <v>0.75475999999999999</v>
      </c>
      <c r="AA810">
        <v>0.80113999999999996</v>
      </c>
      <c r="AD810">
        <f t="shared" si="183"/>
        <v>0.77794999999999992</v>
      </c>
      <c r="AE810">
        <v>0.67712000000000006</v>
      </c>
      <c r="AF810">
        <v>0.71279000000000003</v>
      </c>
      <c r="AI810">
        <f t="shared" si="184"/>
        <v>0.69495499999999999</v>
      </c>
      <c r="AJ810" t="e">
        <f t="shared" si="185"/>
        <v>#DIV/0!</v>
      </c>
      <c r="AK810" s="1" t="e">
        <f>IF(AND(OR(#REF!&gt;1.49,#REF!&lt; 0.67),#REF!&lt; 0.05),"TL regulate","none")</f>
        <v>#REF!</v>
      </c>
      <c r="AL810" s="1" t="e">
        <f t="shared" si="186"/>
        <v>#DIV/0!</v>
      </c>
      <c r="AM810" s="1" t="e">
        <f t="shared" si="187"/>
        <v>#DIV/0!</v>
      </c>
      <c r="AO810">
        <v>46297000</v>
      </c>
      <c r="AP810">
        <v>0</v>
      </c>
      <c r="AQ810">
        <v>48810000</v>
      </c>
      <c r="AR810">
        <v>0</v>
      </c>
      <c r="AS810">
        <f t="shared" si="188"/>
        <v>95107000</v>
      </c>
      <c r="AT810">
        <v>62770000</v>
      </c>
      <c r="AU810">
        <v>0</v>
      </c>
      <c r="AV810">
        <v>0</v>
      </c>
      <c r="AW810">
        <v>60635000</v>
      </c>
      <c r="AX810">
        <f t="shared" si="189"/>
        <v>123405000</v>
      </c>
      <c r="AY810">
        <v>45373000</v>
      </c>
      <c r="AZ810">
        <v>0</v>
      </c>
      <c r="BA810">
        <v>45584000</v>
      </c>
      <c r="BB810">
        <v>42862000</v>
      </c>
      <c r="BC810">
        <f t="shared" si="190"/>
        <v>133819000</v>
      </c>
      <c r="BE810" t="str">
        <f t="shared" si="191"/>
        <v>void</v>
      </c>
      <c r="BF810">
        <f t="shared" si="192"/>
        <v>2</v>
      </c>
      <c r="BG810">
        <f t="shared" si="193"/>
        <v>2</v>
      </c>
      <c r="BH810">
        <f t="shared" si="194"/>
        <v>3</v>
      </c>
    </row>
    <row r="811" spans="1:60" x14ac:dyDescent="0.45">
      <c r="A811" t="s">
        <v>4286</v>
      </c>
      <c r="B811" t="s">
        <v>4287</v>
      </c>
      <c r="C811">
        <v>46</v>
      </c>
      <c r="D811" t="s">
        <v>4287</v>
      </c>
      <c r="E811" t="s">
        <v>4287</v>
      </c>
      <c r="F811" t="s">
        <v>4288</v>
      </c>
      <c r="G811">
        <v>0.85521599999999998</v>
      </c>
      <c r="H811">
        <v>1</v>
      </c>
      <c r="I811" t="s">
        <v>56</v>
      </c>
      <c r="J811" t="s">
        <v>57</v>
      </c>
      <c r="K811" t="s">
        <v>682</v>
      </c>
      <c r="L811" t="s">
        <v>4289</v>
      </c>
      <c r="M811" t="s">
        <v>4290</v>
      </c>
      <c r="N811">
        <v>3</v>
      </c>
      <c r="R811">
        <v>0.98577000000000004</v>
      </c>
      <c r="S811">
        <f t="shared" si="180"/>
        <v>0.98577000000000004</v>
      </c>
      <c r="W811">
        <v>0.81449000000000005</v>
      </c>
      <c r="X811" s="3">
        <f t="shared" si="181"/>
        <v>0.81449000000000005</v>
      </c>
      <c r="Y811" t="e">
        <f t="shared" si="182"/>
        <v>#DIV/0!</v>
      </c>
      <c r="AC811">
        <v>0.97506999999999999</v>
      </c>
      <c r="AD811">
        <f t="shared" si="183"/>
        <v>0.97506999999999999</v>
      </c>
      <c r="AH811">
        <v>0.86739999999999995</v>
      </c>
      <c r="AI811">
        <f t="shared" si="184"/>
        <v>0.86739999999999995</v>
      </c>
      <c r="AJ811" t="e">
        <f t="shared" si="185"/>
        <v>#DIV/0!</v>
      </c>
      <c r="AK811" s="1" t="e">
        <f>IF(AND(OR(#REF!&gt;1.49,#REF!&lt; 0.67),#REF!&lt; 0.05),"TL regulate","none")</f>
        <v>#REF!</v>
      </c>
      <c r="AL811" s="1" t="e">
        <f t="shared" si="186"/>
        <v>#DIV/0!</v>
      </c>
      <c r="AM811" s="1" t="e">
        <f t="shared" si="187"/>
        <v>#DIV/0!</v>
      </c>
      <c r="AO811">
        <v>37861000</v>
      </c>
      <c r="AP811">
        <v>0</v>
      </c>
      <c r="AQ811">
        <v>38190000</v>
      </c>
      <c r="AR811">
        <v>30528000</v>
      </c>
      <c r="AS811">
        <f t="shared" si="188"/>
        <v>106579000</v>
      </c>
      <c r="AT811">
        <v>32100000</v>
      </c>
      <c r="AU811">
        <v>0</v>
      </c>
      <c r="AV811">
        <v>42632000</v>
      </c>
      <c r="AW811">
        <v>26105000</v>
      </c>
      <c r="AX811">
        <f t="shared" si="189"/>
        <v>100837000</v>
      </c>
      <c r="AY811">
        <v>0</v>
      </c>
      <c r="AZ811">
        <v>0</v>
      </c>
      <c r="BA811">
        <v>0</v>
      </c>
      <c r="BB811">
        <v>23279000</v>
      </c>
      <c r="BC811">
        <f t="shared" si="190"/>
        <v>23279000</v>
      </c>
      <c r="BE811" t="str">
        <f t="shared" si="191"/>
        <v>void</v>
      </c>
      <c r="BF811">
        <f t="shared" si="192"/>
        <v>3</v>
      </c>
      <c r="BG811">
        <f t="shared" si="193"/>
        <v>3</v>
      </c>
      <c r="BH811">
        <f t="shared" si="194"/>
        <v>1</v>
      </c>
    </row>
    <row r="812" spans="1:60" x14ac:dyDescent="0.45">
      <c r="A812" t="s">
        <v>4291</v>
      </c>
      <c r="B812" t="s">
        <v>725</v>
      </c>
      <c r="C812" t="s">
        <v>4292</v>
      </c>
      <c r="D812" t="s">
        <v>727</v>
      </c>
      <c r="E812" t="s">
        <v>727</v>
      </c>
      <c r="F812" t="s">
        <v>728</v>
      </c>
      <c r="G812">
        <v>0.47955999999999999</v>
      </c>
      <c r="H812">
        <v>0</v>
      </c>
      <c r="I812" t="s">
        <v>56</v>
      </c>
      <c r="J812" t="s">
        <v>4293</v>
      </c>
      <c r="K812" t="s">
        <v>366</v>
      </c>
      <c r="L812" t="s">
        <v>1005</v>
      </c>
      <c r="M812" t="s">
        <v>1006</v>
      </c>
      <c r="N812">
        <v>5</v>
      </c>
      <c r="O812">
        <v>1.1347</v>
      </c>
      <c r="P812">
        <v>0.67779</v>
      </c>
      <c r="S812">
        <f t="shared" si="180"/>
        <v>0.90624499999999997</v>
      </c>
      <c r="T812">
        <v>1.0446</v>
      </c>
      <c r="U812">
        <v>0.58731999999999995</v>
      </c>
      <c r="X812" s="3">
        <f t="shared" si="181"/>
        <v>0.81596000000000002</v>
      </c>
      <c r="Y812" t="e">
        <f t="shared" si="182"/>
        <v>#DIV/0!</v>
      </c>
      <c r="Z812">
        <v>1.2067000000000001</v>
      </c>
      <c r="AA812">
        <v>0.78674999999999995</v>
      </c>
      <c r="AD812">
        <f t="shared" si="183"/>
        <v>0.99672500000000008</v>
      </c>
      <c r="AE812">
        <v>1.2075</v>
      </c>
      <c r="AF812">
        <v>0.69955999999999996</v>
      </c>
      <c r="AI812">
        <f t="shared" si="184"/>
        <v>0.95352999999999999</v>
      </c>
      <c r="AJ812" t="e">
        <f t="shared" si="185"/>
        <v>#DIV/0!</v>
      </c>
      <c r="AK812" s="1" t="e">
        <f>IF(AND(OR(#REF!&gt;1.49,#REF!&lt; 0.67),#REF!&lt; 0.05),"TL regulate","none")</f>
        <v>#REF!</v>
      </c>
      <c r="AL812" s="1" t="e">
        <f t="shared" si="186"/>
        <v>#DIV/0!</v>
      </c>
      <c r="AM812" s="1" t="e">
        <f t="shared" si="187"/>
        <v>#DIV/0!</v>
      </c>
      <c r="AO812">
        <v>667160000</v>
      </c>
      <c r="AP812">
        <v>0</v>
      </c>
      <c r="AQ812">
        <v>0</v>
      </c>
      <c r="AR812">
        <v>0</v>
      </c>
      <c r="AS812">
        <f t="shared" si="188"/>
        <v>667160000</v>
      </c>
      <c r="AT812">
        <v>657990000</v>
      </c>
      <c r="AU812">
        <v>0</v>
      </c>
      <c r="AV812">
        <v>0</v>
      </c>
      <c r="AW812">
        <v>0</v>
      </c>
      <c r="AX812">
        <f t="shared" si="189"/>
        <v>657990000</v>
      </c>
      <c r="AY812">
        <v>808590000</v>
      </c>
      <c r="AZ812">
        <v>0</v>
      </c>
      <c r="BA812">
        <v>0</v>
      </c>
      <c r="BB812">
        <v>0</v>
      </c>
      <c r="BC812">
        <f t="shared" si="190"/>
        <v>808590000</v>
      </c>
      <c r="BE812" t="str">
        <f t="shared" si="191"/>
        <v>void</v>
      </c>
      <c r="BF812">
        <f t="shared" si="192"/>
        <v>1</v>
      </c>
      <c r="BG812">
        <f t="shared" si="193"/>
        <v>1</v>
      </c>
      <c r="BH812">
        <f t="shared" si="194"/>
        <v>1</v>
      </c>
    </row>
    <row r="813" spans="1:60" x14ac:dyDescent="0.45">
      <c r="A813" t="s">
        <v>4294</v>
      </c>
      <c r="B813" t="s">
        <v>266</v>
      </c>
      <c r="C813">
        <v>708</v>
      </c>
      <c r="D813" t="s">
        <v>266</v>
      </c>
      <c r="E813" t="s">
        <v>266</v>
      </c>
      <c r="F813" t="s">
        <v>2752</v>
      </c>
      <c r="G813">
        <v>0.99943300000000002</v>
      </c>
      <c r="H813">
        <v>0</v>
      </c>
      <c r="I813" t="s">
        <v>56</v>
      </c>
      <c r="J813" t="s">
        <v>57</v>
      </c>
      <c r="K813" t="s">
        <v>1580</v>
      </c>
      <c r="L813" t="s">
        <v>4295</v>
      </c>
      <c r="M813" t="s">
        <v>4296</v>
      </c>
      <c r="N813">
        <v>10</v>
      </c>
      <c r="O813">
        <v>0.95703000000000005</v>
      </c>
      <c r="S813">
        <f t="shared" si="180"/>
        <v>0.95703000000000005</v>
      </c>
      <c r="T813">
        <v>0.81598000000000004</v>
      </c>
      <c r="X813" s="3">
        <f t="shared" si="181"/>
        <v>0.81598000000000004</v>
      </c>
      <c r="Y813" t="e">
        <f t="shared" si="182"/>
        <v>#DIV/0!</v>
      </c>
      <c r="Z813">
        <v>1.3125</v>
      </c>
      <c r="AD813">
        <f t="shared" si="183"/>
        <v>1.3125</v>
      </c>
      <c r="AE813">
        <v>1.0898000000000001</v>
      </c>
      <c r="AI813">
        <f t="shared" si="184"/>
        <v>1.0898000000000001</v>
      </c>
      <c r="AJ813" t="e">
        <f t="shared" si="185"/>
        <v>#DIV/0!</v>
      </c>
      <c r="AK813" s="1" t="e">
        <f>IF(AND(OR(#REF!&gt;1.49,#REF!&lt; 0.67),#REF!&lt; 0.05),"TL regulate","none")</f>
        <v>#REF!</v>
      </c>
      <c r="AL813" s="1" t="e">
        <f t="shared" si="186"/>
        <v>#DIV/0!</v>
      </c>
      <c r="AM813" s="1" t="e">
        <f t="shared" si="187"/>
        <v>#DIV/0!</v>
      </c>
      <c r="AO813">
        <v>6243800</v>
      </c>
      <c r="AP813">
        <v>0</v>
      </c>
      <c r="AQ813">
        <v>0</v>
      </c>
      <c r="AR813">
        <v>0</v>
      </c>
      <c r="AS813">
        <f t="shared" si="188"/>
        <v>6243800</v>
      </c>
      <c r="AT813">
        <v>5873000</v>
      </c>
      <c r="AU813">
        <v>0</v>
      </c>
      <c r="AV813">
        <v>0</v>
      </c>
      <c r="AW813">
        <v>0</v>
      </c>
      <c r="AX813">
        <f t="shared" si="189"/>
        <v>5873000</v>
      </c>
      <c r="AY813">
        <v>6355700</v>
      </c>
      <c r="AZ813">
        <v>0</v>
      </c>
      <c r="BA813">
        <v>0</v>
      </c>
      <c r="BB813">
        <v>0</v>
      </c>
      <c r="BC813">
        <f t="shared" si="190"/>
        <v>6355700</v>
      </c>
      <c r="BE813" t="str">
        <f t="shared" si="191"/>
        <v>void</v>
      </c>
      <c r="BF813">
        <f t="shared" si="192"/>
        <v>1</v>
      </c>
      <c r="BG813">
        <f t="shared" si="193"/>
        <v>1</v>
      </c>
      <c r="BH813">
        <f t="shared" si="194"/>
        <v>1</v>
      </c>
    </row>
    <row r="814" spans="1:60" x14ac:dyDescent="0.45">
      <c r="A814" t="s">
        <v>4297</v>
      </c>
      <c r="B814" t="s">
        <v>4298</v>
      </c>
      <c r="C814">
        <v>267</v>
      </c>
      <c r="D814" t="s">
        <v>4298</v>
      </c>
      <c r="E814" t="s">
        <v>4298</v>
      </c>
      <c r="F814" t="s">
        <v>4299</v>
      </c>
      <c r="G814">
        <v>0.99999899999999997</v>
      </c>
      <c r="H814">
        <v>1</v>
      </c>
      <c r="I814" t="s">
        <v>80</v>
      </c>
      <c r="J814" t="s">
        <v>57</v>
      </c>
      <c r="K814" t="s">
        <v>3866</v>
      </c>
      <c r="L814" t="s">
        <v>4300</v>
      </c>
      <c r="M814" t="s">
        <v>4301</v>
      </c>
      <c r="N814">
        <v>10</v>
      </c>
      <c r="P814">
        <v>0.82269000000000003</v>
      </c>
      <c r="Q814">
        <v>0.94621999999999995</v>
      </c>
      <c r="R814">
        <v>1.0143</v>
      </c>
      <c r="S814">
        <f t="shared" si="180"/>
        <v>0.92773666666666665</v>
      </c>
      <c r="U814">
        <v>0.73321999999999998</v>
      </c>
      <c r="V814">
        <v>0.83043</v>
      </c>
      <c r="W814">
        <v>0.88521000000000005</v>
      </c>
      <c r="X814" s="3">
        <f t="shared" si="181"/>
        <v>0.8162866666666666</v>
      </c>
      <c r="Y814" t="e">
        <f t="shared" si="182"/>
        <v>#DIV/0!</v>
      </c>
      <c r="AA814">
        <v>0.72292000000000001</v>
      </c>
      <c r="AB814">
        <v>0.56796999999999997</v>
      </c>
      <c r="AC814">
        <v>0.99631000000000003</v>
      </c>
      <c r="AD814">
        <f t="shared" si="183"/>
        <v>0.76240000000000008</v>
      </c>
      <c r="AF814">
        <v>0.64893000000000001</v>
      </c>
      <c r="AG814">
        <v>0.49975999999999998</v>
      </c>
      <c r="AH814">
        <v>0.93516999999999995</v>
      </c>
      <c r="AI814">
        <f t="shared" si="184"/>
        <v>0.69462000000000002</v>
      </c>
      <c r="AJ814" t="e">
        <f t="shared" si="185"/>
        <v>#DIV/0!</v>
      </c>
      <c r="AK814" s="1" t="e">
        <f>IF(AND(OR(#REF!&gt;1.49,#REF!&lt; 0.67),#REF!&lt; 0.05),"TL regulate","none")</f>
        <v>#REF!</v>
      </c>
      <c r="AL814" s="1" t="e">
        <f t="shared" si="186"/>
        <v>#DIV/0!</v>
      </c>
      <c r="AM814" s="1" t="e">
        <f t="shared" si="187"/>
        <v>#DIV/0!</v>
      </c>
      <c r="AO814">
        <v>0</v>
      </c>
      <c r="AP814">
        <v>0</v>
      </c>
      <c r="AQ814">
        <v>0</v>
      </c>
      <c r="AR814">
        <v>74095000</v>
      </c>
      <c r="AS814">
        <f t="shared" si="188"/>
        <v>74095000</v>
      </c>
      <c r="AT814">
        <v>0</v>
      </c>
      <c r="AU814">
        <v>0</v>
      </c>
      <c r="AV814">
        <v>0</v>
      </c>
      <c r="AW814">
        <v>92188000</v>
      </c>
      <c r="AX814">
        <f t="shared" si="189"/>
        <v>92188000</v>
      </c>
      <c r="AY814">
        <v>0</v>
      </c>
      <c r="AZ814">
        <v>0</v>
      </c>
      <c r="BA814">
        <v>0</v>
      </c>
      <c r="BB814">
        <v>97627000</v>
      </c>
      <c r="BC814">
        <f t="shared" si="190"/>
        <v>97627000</v>
      </c>
      <c r="BE814" t="str">
        <f t="shared" si="191"/>
        <v>void</v>
      </c>
      <c r="BF814">
        <f t="shared" si="192"/>
        <v>1</v>
      </c>
      <c r="BG814">
        <f t="shared" si="193"/>
        <v>1</v>
      </c>
      <c r="BH814">
        <f t="shared" si="194"/>
        <v>1</v>
      </c>
    </row>
    <row r="815" spans="1:60" x14ac:dyDescent="0.45">
      <c r="A815" t="s">
        <v>4302</v>
      </c>
      <c r="B815" t="s">
        <v>3968</v>
      </c>
      <c r="C815">
        <v>244</v>
      </c>
      <c r="D815" t="s">
        <v>3968</v>
      </c>
      <c r="E815" t="s">
        <v>3968</v>
      </c>
      <c r="F815">
        <v>0</v>
      </c>
      <c r="G815">
        <v>1</v>
      </c>
      <c r="H815">
        <v>1</v>
      </c>
      <c r="I815" t="s">
        <v>56</v>
      </c>
      <c r="J815" t="s">
        <v>57</v>
      </c>
      <c r="K815" t="s">
        <v>1717</v>
      </c>
      <c r="L815" t="s">
        <v>4303</v>
      </c>
      <c r="M815" t="s">
        <v>4304</v>
      </c>
      <c r="N815">
        <v>4</v>
      </c>
      <c r="P815">
        <v>0.91488000000000003</v>
      </c>
      <c r="S815">
        <f t="shared" si="180"/>
        <v>0.91488000000000003</v>
      </c>
      <c r="U815">
        <v>0.81630000000000003</v>
      </c>
      <c r="X815" s="3">
        <f t="shared" si="181"/>
        <v>0.81630000000000003</v>
      </c>
      <c r="Y815" t="e">
        <f t="shared" si="182"/>
        <v>#DIV/0!</v>
      </c>
      <c r="AA815">
        <v>1.08</v>
      </c>
      <c r="AD815">
        <f t="shared" si="183"/>
        <v>1.08</v>
      </c>
      <c r="AF815">
        <v>0.95538000000000001</v>
      </c>
      <c r="AI815">
        <f t="shared" si="184"/>
        <v>0.95538000000000001</v>
      </c>
      <c r="AJ815" t="e">
        <f t="shared" si="185"/>
        <v>#DIV/0!</v>
      </c>
      <c r="AK815" s="1" t="e">
        <f>IF(AND(OR(#REF!&gt;1.49,#REF!&lt; 0.67),#REF!&lt; 0.05),"TL regulate","none")</f>
        <v>#REF!</v>
      </c>
      <c r="AL815" s="1" t="e">
        <f t="shared" si="186"/>
        <v>#DIV/0!</v>
      </c>
      <c r="AM815" s="1" t="e">
        <f t="shared" si="187"/>
        <v>#DIV/0!</v>
      </c>
      <c r="AO815">
        <v>0</v>
      </c>
      <c r="AP815">
        <v>0</v>
      </c>
      <c r="AQ815">
        <v>0</v>
      </c>
      <c r="AR815">
        <v>0</v>
      </c>
      <c r="AS815">
        <f t="shared" si="188"/>
        <v>0</v>
      </c>
      <c r="AT815">
        <v>0</v>
      </c>
      <c r="AU815">
        <v>0</v>
      </c>
      <c r="AV815">
        <v>0</v>
      </c>
      <c r="AW815">
        <v>0</v>
      </c>
      <c r="AX815">
        <f t="shared" si="189"/>
        <v>0</v>
      </c>
      <c r="AY815">
        <v>0</v>
      </c>
      <c r="AZ815">
        <v>0</v>
      </c>
      <c r="BA815">
        <v>0</v>
      </c>
      <c r="BB815">
        <v>0</v>
      </c>
      <c r="BC815">
        <f t="shared" si="190"/>
        <v>0</v>
      </c>
      <c r="BE815" t="str">
        <f t="shared" si="191"/>
        <v>void</v>
      </c>
      <c r="BF815">
        <f t="shared" si="192"/>
        <v>0</v>
      </c>
      <c r="BG815">
        <f t="shared" si="193"/>
        <v>0</v>
      </c>
      <c r="BH815">
        <f t="shared" si="194"/>
        <v>0</v>
      </c>
    </row>
    <row r="816" spans="1:60" x14ac:dyDescent="0.45">
      <c r="A816" t="s">
        <v>4305</v>
      </c>
      <c r="B816" t="s">
        <v>4306</v>
      </c>
      <c r="C816">
        <v>711</v>
      </c>
      <c r="D816" t="s">
        <v>4306</v>
      </c>
      <c r="E816" t="s">
        <v>4306</v>
      </c>
      <c r="F816">
        <v>0</v>
      </c>
      <c r="G816">
        <v>0.52536400000000005</v>
      </c>
      <c r="H816">
        <v>1</v>
      </c>
      <c r="I816" t="s">
        <v>80</v>
      </c>
      <c r="J816" t="s">
        <v>57</v>
      </c>
      <c r="K816" t="s">
        <v>2267</v>
      </c>
      <c r="L816" t="s">
        <v>4307</v>
      </c>
      <c r="M816" t="s">
        <v>4308</v>
      </c>
      <c r="N816">
        <v>5</v>
      </c>
      <c r="P816">
        <v>0.91900999999999999</v>
      </c>
      <c r="S816">
        <f t="shared" si="180"/>
        <v>0.91900999999999999</v>
      </c>
      <c r="U816">
        <v>0.81662000000000001</v>
      </c>
      <c r="X816" s="3">
        <f t="shared" si="181"/>
        <v>0.81662000000000001</v>
      </c>
      <c r="Y816" t="e">
        <f t="shared" si="182"/>
        <v>#DIV/0!</v>
      </c>
      <c r="AA816">
        <v>1.3812</v>
      </c>
      <c r="AD816">
        <f t="shared" si="183"/>
        <v>1.3812</v>
      </c>
      <c r="AF816">
        <v>1.2219</v>
      </c>
      <c r="AI816">
        <f t="shared" si="184"/>
        <v>1.2219</v>
      </c>
      <c r="AJ816" t="e">
        <f t="shared" si="185"/>
        <v>#DIV/0!</v>
      </c>
      <c r="AK816" s="1" t="e">
        <f>IF(AND(OR(#REF!&gt;1.49,#REF!&lt; 0.67),#REF!&lt; 0.05),"TL regulate","none")</f>
        <v>#REF!</v>
      </c>
      <c r="AL816" s="1" t="e">
        <f t="shared" si="186"/>
        <v>#DIV/0!</v>
      </c>
      <c r="AM816" s="1" t="e">
        <f t="shared" si="187"/>
        <v>#DIV/0!</v>
      </c>
      <c r="AO816">
        <v>0</v>
      </c>
      <c r="AP816">
        <v>0</v>
      </c>
      <c r="AQ816">
        <v>0</v>
      </c>
      <c r="AR816">
        <v>0</v>
      </c>
      <c r="AS816">
        <f t="shared" si="188"/>
        <v>0</v>
      </c>
      <c r="AT816">
        <v>0</v>
      </c>
      <c r="AU816">
        <v>0</v>
      </c>
      <c r="AV816">
        <v>0</v>
      </c>
      <c r="AW816">
        <v>0</v>
      </c>
      <c r="AX816">
        <f t="shared" si="189"/>
        <v>0</v>
      </c>
      <c r="AY816">
        <v>0</v>
      </c>
      <c r="AZ816">
        <v>0</v>
      </c>
      <c r="BA816">
        <v>0</v>
      </c>
      <c r="BB816">
        <v>0</v>
      </c>
      <c r="BC816">
        <f t="shared" si="190"/>
        <v>0</v>
      </c>
      <c r="BE816" t="str">
        <f t="shared" si="191"/>
        <v>void</v>
      </c>
      <c r="BF816">
        <f t="shared" si="192"/>
        <v>0</v>
      </c>
      <c r="BG816">
        <f t="shared" si="193"/>
        <v>0</v>
      </c>
      <c r="BH816">
        <f t="shared" si="194"/>
        <v>0</v>
      </c>
    </row>
    <row r="817" spans="1:60" x14ac:dyDescent="0.45">
      <c r="A817" t="s">
        <v>4309</v>
      </c>
      <c r="B817" t="s">
        <v>4310</v>
      </c>
      <c r="C817" t="s">
        <v>4311</v>
      </c>
      <c r="D817" t="s">
        <v>4312</v>
      </c>
      <c r="E817" t="s">
        <v>4312</v>
      </c>
      <c r="F817" t="s">
        <v>4313</v>
      </c>
      <c r="G817">
        <v>0.97273500000000002</v>
      </c>
      <c r="H817">
        <v>1</v>
      </c>
      <c r="I817" t="s">
        <v>80</v>
      </c>
      <c r="J817" t="s">
        <v>57</v>
      </c>
      <c r="K817" t="s">
        <v>192</v>
      </c>
      <c r="L817" t="s">
        <v>4314</v>
      </c>
      <c r="M817" t="s">
        <v>4315</v>
      </c>
      <c r="N817">
        <v>1</v>
      </c>
      <c r="R817">
        <v>0.96057999999999999</v>
      </c>
      <c r="S817">
        <f t="shared" si="180"/>
        <v>0.96057999999999999</v>
      </c>
      <c r="W817">
        <v>0.81677</v>
      </c>
      <c r="X817" s="3">
        <f t="shared" si="181"/>
        <v>0.81677</v>
      </c>
      <c r="Y817" t="e">
        <f t="shared" si="182"/>
        <v>#DIV/0!</v>
      </c>
      <c r="AC817">
        <v>1.1307</v>
      </c>
      <c r="AD817">
        <f t="shared" si="183"/>
        <v>1.1307</v>
      </c>
      <c r="AH817">
        <v>1.0018</v>
      </c>
      <c r="AI817">
        <f t="shared" si="184"/>
        <v>1.0018</v>
      </c>
      <c r="AJ817" t="e">
        <f t="shared" si="185"/>
        <v>#DIV/0!</v>
      </c>
      <c r="AK817" s="1" t="e">
        <f>IF(AND(OR(#REF!&gt;1.49,#REF!&lt; 0.67),#REF!&lt; 0.05),"TL regulate","none")</f>
        <v>#REF!</v>
      </c>
      <c r="AL817" s="1" t="e">
        <f t="shared" si="186"/>
        <v>#DIV/0!</v>
      </c>
      <c r="AM817" s="1" t="e">
        <f t="shared" si="187"/>
        <v>#DIV/0!</v>
      </c>
      <c r="AO817">
        <v>0</v>
      </c>
      <c r="AP817">
        <v>0</v>
      </c>
      <c r="AQ817">
        <v>0</v>
      </c>
      <c r="AR817">
        <v>155820000</v>
      </c>
      <c r="AS817">
        <f t="shared" si="188"/>
        <v>155820000</v>
      </c>
      <c r="AT817">
        <v>0</v>
      </c>
      <c r="AU817">
        <v>0</v>
      </c>
      <c r="AV817">
        <v>0</v>
      </c>
      <c r="AW817">
        <v>138350000</v>
      </c>
      <c r="AX817">
        <f t="shared" si="189"/>
        <v>138350000</v>
      </c>
      <c r="AY817">
        <v>0</v>
      </c>
      <c r="AZ817">
        <v>0</v>
      </c>
      <c r="BA817">
        <v>0</v>
      </c>
      <c r="BB817">
        <v>154340000</v>
      </c>
      <c r="BC817">
        <f t="shared" si="190"/>
        <v>154340000</v>
      </c>
      <c r="BE817" t="str">
        <f t="shared" si="191"/>
        <v>void</v>
      </c>
      <c r="BF817">
        <f t="shared" si="192"/>
        <v>1</v>
      </c>
      <c r="BG817">
        <f t="shared" si="193"/>
        <v>1</v>
      </c>
      <c r="BH817">
        <f t="shared" si="194"/>
        <v>1</v>
      </c>
    </row>
    <row r="818" spans="1:60" x14ac:dyDescent="0.45">
      <c r="A818" t="s">
        <v>4316</v>
      </c>
      <c r="B818" t="s">
        <v>4317</v>
      </c>
      <c r="C818" t="s">
        <v>4318</v>
      </c>
      <c r="D818" t="s">
        <v>4319</v>
      </c>
      <c r="E818" t="s">
        <v>4319</v>
      </c>
      <c r="F818" t="s">
        <v>4320</v>
      </c>
      <c r="G818">
        <v>0.99821199999999999</v>
      </c>
      <c r="H818">
        <v>0</v>
      </c>
      <c r="I818" t="s">
        <v>56</v>
      </c>
      <c r="J818" t="s">
        <v>57</v>
      </c>
      <c r="K818" t="s">
        <v>526</v>
      </c>
      <c r="L818" t="s">
        <v>4321</v>
      </c>
      <c r="M818" t="s">
        <v>4322</v>
      </c>
      <c r="N818">
        <v>3</v>
      </c>
      <c r="O818">
        <v>1.2384999999999999</v>
      </c>
      <c r="P818">
        <v>1.0442</v>
      </c>
      <c r="Q818">
        <v>0.76402999999999999</v>
      </c>
      <c r="R818">
        <v>1.0338000000000001</v>
      </c>
      <c r="S818">
        <f t="shared" si="180"/>
        <v>1.0201325000000001</v>
      </c>
      <c r="T818">
        <v>0.98790999999999995</v>
      </c>
      <c r="U818">
        <v>0.82196999999999998</v>
      </c>
      <c r="V818">
        <v>0.60745000000000005</v>
      </c>
      <c r="W818">
        <v>0.85111000000000003</v>
      </c>
      <c r="X818" s="3">
        <f t="shared" si="181"/>
        <v>0.81711</v>
      </c>
      <c r="Y818" t="e">
        <f t="shared" si="182"/>
        <v>#DIV/0!</v>
      </c>
      <c r="Z818">
        <v>1.3738999999999999</v>
      </c>
      <c r="AA818">
        <v>1.401</v>
      </c>
      <c r="AB818">
        <v>1.2374000000000001</v>
      </c>
      <c r="AC818">
        <v>1.1904999999999999</v>
      </c>
      <c r="AD818">
        <f t="shared" si="183"/>
        <v>1.3007</v>
      </c>
      <c r="AE818">
        <v>1.1691</v>
      </c>
      <c r="AF818">
        <v>1.1989000000000001</v>
      </c>
      <c r="AG818">
        <v>1.0598000000000001</v>
      </c>
      <c r="AH818">
        <v>1.0165999999999999</v>
      </c>
      <c r="AI818">
        <f t="shared" si="184"/>
        <v>1.1111</v>
      </c>
      <c r="AJ818" t="e">
        <f t="shared" si="185"/>
        <v>#DIV/0!</v>
      </c>
      <c r="AK818" s="1" t="e">
        <f>IF(AND(OR(#REF!&gt;1.49,#REF!&lt; 0.67),#REF!&lt; 0.05),"TL regulate","none")</f>
        <v>#REF!</v>
      </c>
      <c r="AL818" s="1" t="e">
        <f t="shared" si="186"/>
        <v>#DIV/0!</v>
      </c>
      <c r="AM818" s="1" t="e">
        <f t="shared" si="187"/>
        <v>#DIV/0!</v>
      </c>
      <c r="AO818">
        <v>36558000</v>
      </c>
      <c r="AP818">
        <v>0</v>
      </c>
      <c r="AQ818">
        <v>42125000</v>
      </c>
      <c r="AR818">
        <v>63397000</v>
      </c>
      <c r="AS818">
        <f t="shared" si="188"/>
        <v>142080000</v>
      </c>
      <c r="AT818">
        <v>29950000</v>
      </c>
      <c r="AU818">
        <v>0</v>
      </c>
      <c r="AV818">
        <v>26623000</v>
      </c>
      <c r="AW818">
        <v>56039000</v>
      </c>
      <c r="AX818">
        <f t="shared" si="189"/>
        <v>112612000</v>
      </c>
      <c r="AY818">
        <v>45195000</v>
      </c>
      <c r="AZ818">
        <v>0</v>
      </c>
      <c r="BA818">
        <v>31658000</v>
      </c>
      <c r="BB818">
        <v>58050000</v>
      </c>
      <c r="BC818">
        <f t="shared" si="190"/>
        <v>134903000</v>
      </c>
      <c r="BE818" t="str">
        <f t="shared" si="191"/>
        <v>void</v>
      </c>
      <c r="BF818">
        <f t="shared" si="192"/>
        <v>3</v>
      </c>
      <c r="BG818">
        <f t="shared" si="193"/>
        <v>3</v>
      </c>
      <c r="BH818">
        <f t="shared" si="194"/>
        <v>3</v>
      </c>
    </row>
    <row r="819" spans="1:60" x14ac:dyDescent="0.45">
      <c r="A819" t="s">
        <v>4323</v>
      </c>
      <c r="B819" t="s">
        <v>4324</v>
      </c>
      <c r="C819" t="s">
        <v>4325</v>
      </c>
      <c r="D819" t="s">
        <v>4326</v>
      </c>
      <c r="E819" t="s">
        <v>4326</v>
      </c>
      <c r="F819" t="s">
        <v>4327</v>
      </c>
      <c r="G819">
        <v>0.93857299999999999</v>
      </c>
      <c r="H819">
        <v>1</v>
      </c>
      <c r="I819" t="s">
        <v>56</v>
      </c>
      <c r="J819" t="s">
        <v>57</v>
      </c>
      <c r="K819" t="s">
        <v>240</v>
      </c>
      <c r="L819" t="s">
        <v>4328</v>
      </c>
      <c r="M819" t="s">
        <v>4329</v>
      </c>
      <c r="N819">
        <v>3</v>
      </c>
      <c r="O819">
        <v>1.0257000000000001</v>
      </c>
      <c r="S819">
        <f t="shared" si="180"/>
        <v>1.0257000000000001</v>
      </c>
      <c r="T819">
        <v>0.81810000000000005</v>
      </c>
      <c r="X819" s="3">
        <f t="shared" si="181"/>
        <v>0.81810000000000005</v>
      </c>
      <c r="Y819" t="e">
        <f t="shared" si="182"/>
        <v>#DIV/0!</v>
      </c>
      <c r="Z819">
        <v>1.5791999999999999</v>
      </c>
      <c r="AD819">
        <f t="shared" si="183"/>
        <v>1.5791999999999999</v>
      </c>
      <c r="AE819">
        <v>1.3493999999999999</v>
      </c>
      <c r="AI819">
        <f t="shared" si="184"/>
        <v>1.3493999999999999</v>
      </c>
      <c r="AJ819" t="e">
        <f t="shared" si="185"/>
        <v>#DIV/0!</v>
      </c>
      <c r="AK819" s="1" t="e">
        <f>IF(AND(OR(#REF!&gt;1.49,#REF!&lt; 0.67),#REF!&lt; 0.05),"TL regulate","none")</f>
        <v>#REF!</v>
      </c>
      <c r="AL819" s="1" t="e">
        <f t="shared" si="186"/>
        <v>#DIV/0!</v>
      </c>
      <c r="AM819" s="1" t="e">
        <f t="shared" si="187"/>
        <v>#DIV/0!</v>
      </c>
      <c r="AO819">
        <v>29736000</v>
      </c>
      <c r="AP819">
        <v>0</v>
      </c>
      <c r="AQ819">
        <v>0</v>
      </c>
      <c r="AR819">
        <v>0</v>
      </c>
      <c r="AS819">
        <f t="shared" si="188"/>
        <v>29736000</v>
      </c>
      <c r="AT819">
        <v>21784000</v>
      </c>
      <c r="AU819">
        <v>0</v>
      </c>
      <c r="AV819">
        <v>0</v>
      </c>
      <c r="AW819">
        <v>0</v>
      </c>
      <c r="AX819">
        <f t="shared" si="189"/>
        <v>21784000</v>
      </c>
      <c r="AY819">
        <v>28473000</v>
      </c>
      <c r="AZ819">
        <v>0</v>
      </c>
      <c r="BA819">
        <v>21549000</v>
      </c>
      <c r="BB819">
        <v>0</v>
      </c>
      <c r="BC819">
        <f t="shared" si="190"/>
        <v>50022000</v>
      </c>
      <c r="BE819" t="str">
        <f t="shared" si="191"/>
        <v>void</v>
      </c>
      <c r="BF819">
        <f t="shared" si="192"/>
        <v>1</v>
      </c>
      <c r="BG819">
        <f t="shared" si="193"/>
        <v>1</v>
      </c>
      <c r="BH819">
        <f t="shared" si="194"/>
        <v>2</v>
      </c>
    </row>
    <row r="820" spans="1:60" x14ac:dyDescent="0.45">
      <c r="A820" t="s">
        <v>4330</v>
      </c>
      <c r="B820" t="s">
        <v>4331</v>
      </c>
      <c r="C820" t="s">
        <v>4332</v>
      </c>
      <c r="D820" t="s">
        <v>4333</v>
      </c>
      <c r="E820" t="s">
        <v>4333</v>
      </c>
      <c r="F820" t="s">
        <v>4334</v>
      </c>
      <c r="G820">
        <v>0.99993500000000002</v>
      </c>
      <c r="H820">
        <v>1</v>
      </c>
      <c r="I820" t="s">
        <v>56</v>
      </c>
      <c r="J820" t="s">
        <v>57</v>
      </c>
      <c r="K820" t="s">
        <v>1531</v>
      </c>
      <c r="L820" t="s">
        <v>4335</v>
      </c>
      <c r="M820" t="s">
        <v>4336</v>
      </c>
      <c r="N820">
        <v>2</v>
      </c>
      <c r="P820">
        <v>1.0139</v>
      </c>
      <c r="R820">
        <v>0.98358000000000001</v>
      </c>
      <c r="S820">
        <f t="shared" si="180"/>
        <v>0.99873999999999996</v>
      </c>
      <c r="U820">
        <v>0.82055999999999996</v>
      </c>
      <c r="W820">
        <v>0.81571000000000005</v>
      </c>
      <c r="X820" s="3">
        <f t="shared" si="181"/>
        <v>0.81813500000000006</v>
      </c>
      <c r="Y820" t="e">
        <f t="shared" si="182"/>
        <v>#DIV/0!</v>
      </c>
      <c r="AA820">
        <v>1.1875</v>
      </c>
      <c r="AC820">
        <v>1.2136</v>
      </c>
      <c r="AD820">
        <f t="shared" si="183"/>
        <v>1.20055</v>
      </c>
      <c r="AF820">
        <v>0.98526000000000002</v>
      </c>
      <c r="AH820">
        <v>1.0718000000000001</v>
      </c>
      <c r="AI820">
        <f t="shared" si="184"/>
        <v>1.0285299999999999</v>
      </c>
      <c r="AJ820" t="e">
        <f t="shared" si="185"/>
        <v>#DIV/0!</v>
      </c>
      <c r="AK820" s="1" t="e">
        <f>IF(AND(OR(#REF!&gt;1.49,#REF!&lt; 0.67),#REF!&lt; 0.05),"TL regulate","none")</f>
        <v>#REF!</v>
      </c>
      <c r="AL820" s="1" t="e">
        <f t="shared" si="186"/>
        <v>#DIV/0!</v>
      </c>
      <c r="AM820" s="1" t="e">
        <f t="shared" si="187"/>
        <v>#DIV/0!</v>
      </c>
      <c r="AO820">
        <v>27443000</v>
      </c>
      <c r="AP820">
        <v>0</v>
      </c>
      <c r="AQ820">
        <v>0</v>
      </c>
      <c r="AR820">
        <v>36246000</v>
      </c>
      <c r="AS820">
        <f t="shared" si="188"/>
        <v>63689000</v>
      </c>
      <c r="AT820">
        <v>0</v>
      </c>
      <c r="AU820">
        <v>0</v>
      </c>
      <c r="AV820">
        <v>0</v>
      </c>
      <c r="AW820">
        <v>27114000</v>
      </c>
      <c r="AX820">
        <f t="shared" si="189"/>
        <v>27114000</v>
      </c>
      <c r="AY820">
        <v>18684000</v>
      </c>
      <c r="AZ820">
        <v>0</v>
      </c>
      <c r="BA820">
        <v>0</v>
      </c>
      <c r="BB820">
        <v>29433000</v>
      </c>
      <c r="BC820">
        <f t="shared" si="190"/>
        <v>48117000</v>
      </c>
      <c r="BE820" t="str">
        <f t="shared" si="191"/>
        <v>void</v>
      </c>
      <c r="BF820">
        <f t="shared" si="192"/>
        <v>2</v>
      </c>
      <c r="BG820">
        <f t="shared" si="193"/>
        <v>1</v>
      </c>
      <c r="BH820">
        <f t="shared" si="194"/>
        <v>2</v>
      </c>
    </row>
    <row r="821" spans="1:60" x14ac:dyDescent="0.45">
      <c r="A821" t="s">
        <v>4337</v>
      </c>
      <c r="B821" t="s">
        <v>4338</v>
      </c>
      <c r="C821">
        <v>189</v>
      </c>
      <c r="D821" t="s">
        <v>4338</v>
      </c>
      <c r="E821" t="s">
        <v>4338</v>
      </c>
      <c r="F821" t="s">
        <v>4339</v>
      </c>
      <c r="G821">
        <v>0.69950599999999996</v>
      </c>
      <c r="H821">
        <v>1</v>
      </c>
      <c r="I821" t="s">
        <v>56</v>
      </c>
      <c r="J821" t="s">
        <v>57</v>
      </c>
      <c r="K821" t="s">
        <v>2828</v>
      </c>
      <c r="L821" t="s">
        <v>4340</v>
      </c>
      <c r="M821" t="s">
        <v>4341</v>
      </c>
      <c r="N821">
        <v>9</v>
      </c>
      <c r="O821">
        <v>0.82116</v>
      </c>
      <c r="P821">
        <v>0.91232999999999997</v>
      </c>
      <c r="Q821">
        <v>0.94264999999999999</v>
      </c>
      <c r="S821">
        <f t="shared" si="180"/>
        <v>0.89204666666666677</v>
      </c>
      <c r="T821">
        <v>0.75717000000000001</v>
      </c>
      <c r="U821">
        <v>0.81974000000000002</v>
      </c>
      <c r="V821">
        <v>0.87785000000000002</v>
      </c>
      <c r="X821" s="3">
        <f t="shared" si="181"/>
        <v>0.81825333333333339</v>
      </c>
      <c r="Y821" t="e">
        <f t="shared" si="182"/>
        <v>#DIV/0!</v>
      </c>
      <c r="Z821">
        <v>1.0941000000000001</v>
      </c>
      <c r="AA821">
        <v>1.1066</v>
      </c>
      <c r="AB821">
        <v>1.3082</v>
      </c>
      <c r="AD821">
        <f t="shared" si="183"/>
        <v>1.1696333333333335</v>
      </c>
      <c r="AE821">
        <v>0.89014000000000004</v>
      </c>
      <c r="AF821">
        <v>0.89600000000000002</v>
      </c>
      <c r="AG821">
        <v>1.1597</v>
      </c>
      <c r="AI821">
        <f t="shared" si="184"/>
        <v>0.98194666666666663</v>
      </c>
      <c r="AJ821" t="e">
        <f t="shared" si="185"/>
        <v>#DIV/0!</v>
      </c>
      <c r="AK821" s="1" t="e">
        <f>IF(AND(OR(#REF!&gt;1.49,#REF!&lt; 0.67),#REF!&lt; 0.05),"TL regulate","none")</f>
        <v>#REF!</v>
      </c>
      <c r="AL821" s="1" t="e">
        <f t="shared" si="186"/>
        <v>#DIV/0!</v>
      </c>
      <c r="AM821" s="1" t="e">
        <f t="shared" si="187"/>
        <v>#DIV/0!</v>
      </c>
      <c r="AO821">
        <v>58410000</v>
      </c>
      <c r="AP821">
        <v>0</v>
      </c>
      <c r="AQ821">
        <v>39573000</v>
      </c>
      <c r="AR821">
        <v>0</v>
      </c>
      <c r="AS821">
        <f t="shared" si="188"/>
        <v>97983000</v>
      </c>
      <c r="AT821">
        <v>45631000</v>
      </c>
      <c r="AU821">
        <v>0</v>
      </c>
      <c r="AV821">
        <v>37995000</v>
      </c>
      <c r="AW821">
        <v>0</v>
      </c>
      <c r="AX821">
        <f t="shared" si="189"/>
        <v>83626000</v>
      </c>
      <c r="AY821">
        <v>54819000</v>
      </c>
      <c r="AZ821">
        <v>0</v>
      </c>
      <c r="BA821">
        <v>43519000</v>
      </c>
      <c r="BB821">
        <v>11048000</v>
      </c>
      <c r="BC821">
        <f t="shared" si="190"/>
        <v>109386000</v>
      </c>
      <c r="BE821" t="str">
        <f t="shared" si="191"/>
        <v>void</v>
      </c>
      <c r="BF821">
        <f t="shared" si="192"/>
        <v>2</v>
      </c>
      <c r="BG821">
        <f t="shared" si="193"/>
        <v>2</v>
      </c>
      <c r="BH821">
        <f t="shared" si="194"/>
        <v>3</v>
      </c>
    </row>
    <row r="822" spans="1:60" x14ac:dyDescent="0.45">
      <c r="A822" t="s">
        <v>4342</v>
      </c>
      <c r="B822" t="s">
        <v>4343</v>
      </c>
      <c r="C822">
        <v>490</v>
      </c>
      <c r="D822" t="s">
        <v>4343</v>
      </c>
      <c r="E822" t="s">
        <v>4343</v>
      </c>
      <c r="F822" t="s">
        <v>4344</v>
      </c>
      <c r="G822">
        <v>0.51980300000000002</v>
      </c>
      <c r="H822">
        <v>2</v>
      </c>
      <c r="I822" t="s">
        <v>56</v>
      </c>
      <c r="J822" t="s">
        <v>952</v>
      </c>
      <c r="K822" t="s">
        <v>1959</v>
      </c>
      <c r="L822" t="s">
        <v>4345</v>
      </c>
      <c r="M822" t="s">
        <v>4346</v>
      </c>
      <c r="N822">
        <v>6</v>
      </c>
      <c r="Q822">
        <v>1.0105</v>
      </c>
      <c r="S822">
        <f t="shared" si="180"/>
        <v>1.0105</v>
      </c>
      <c r="V822">
        <v>0.81833999999999996</v>
      </c>
      <c r="X822" s="3">
        <f t="shared" si="181"/>
        <v>0.81833999999999996</v>
      </c>
      <c r="Y822" t="e">
        <f t="shared" si="182"/>
        <v>#DIV/0!</v>
      </c>
      <c r="AB822">
        <v>0.87173999999999996</v>
      </c>
      <c r="AD822">
        <f t="shared" si="183"/>
        <v>0.87173999999999996</v>
      </c>
      <c r="AG822">
        <v>0.73867000000000005</v>
      </c>
      <c r="AI822">
        <f t="shared" si="184"/>
        <v>0.73867000000000005</v>
      </c>
      <c r="AJ822" t="e">
        <f t="shared" si="185"/>
        <v>#DIV/0!</v>
      </c>
      <c r="AK822" s="1" t="e">
        <f>IF(AND(OR(#REF!&gt;1.49,#REF!&lt; 0.67),#REF!&lt; 0.05),"TL regulate","none")</f>
        <v>#REF!</v>
      </c>
      <c r="AL822" s="1" t="e">
        <f t="shared" si="186"/>
        <v>#DIV/0!</v>
      </c>
      <c r="AM822" s="1" t="e">
        <f t="shared" si="187"/>
        <v>#DIV/0!</v>
      </c>
      <c r="AO822">
        <v>0</v>
      </c>
      <c r="AP822">
        <v>0</v>
      </c>
      <c r="AQ822">
        <v>25089000</v>
      </c>
      <c r="AR822">
        <v>0</v>
      </c>
      <c r="AS822">
        <f t="shared" si="188"/>
        <v>25089000</v>
      </c>
      <c r="AT822">
        <v>0</v>
      </c>
      <c r="AU822">
        <v>0</v>
      </c>
      <c r="AV822">
        <v>23241000</v>
      </c>
      <c r="AW822">
        <v>0</v>
      </c>
      <c r="AX822">
        <f t="shared" si="189"/>
        <v>23241000</v>
      </c>
      <c r="AY822">
        <v>0</v>
      </c>
      <c r="AZ822">
        <v>0</v>
      </c>
      <c r="BA822">
        <v>22167000</v>
      </c>
      <c r="BB822">
        <v>0</v>
      </c>
      <c r="BC822">
        <f t="shared" si="190"/>
        <v>22167000</v>
      </c>
      <c r="BE822" t="str">
        <f t="shared" si="191"/>
        <v>void</v>
      </c>
      <c r="BF822">
        <f t="shared" si="192"/>
        <v>1</v>
      </c>
      <c r="BG822">
        <f t="shared" si="193"/>
        <v>1</v>
      </c>
      <c r="BH822">
        <f t="shared" si="194"/>
        <v>1</v>
      </c>
    </row>
    <row r="823" spans="1:60" x14ac:dyDescent="0.45">
      <c r="A823" t="s">
        <v>4347</v>
      </c>
      <c r="B823" t="s">
        <v>4343</v>
      </c>
      <c r="C823">
        <v>494</v>
      </c>
      <c r="D823" t="s">
        <v>4343</v>
      </c>
      <c r="E823" t="s">
        <v>4343</v>
      </c>
      <c r="F823">
        <v>0</v>
      </c>
      <c r="G823">
        <v>0.43147000000000002</v>
      </c>
      <c r="H823">
        <v>0</v>
      </c>
      <c r="I823" t="s">
        <v>56</v>
      </c>
      <c r="J823" t="s">
        <v>57</v>
      </c>
      <c r="K823" t="s">
        <v>1591</v>
      </c>
      <c r="L823" t="s">
        <v>4348</v>
      </c>
      <c r="M823" t="s">
        <v>4349</v>
      </c>
      <c r="N823">
        <v>10</v>
      </c>
      <c r="Q823">
        <v>1.0105</v>
      </c>
      <c r="S823">
        <f t="shared" si="180"/>
        <v>1.0105</v>
      </c>
      <c r="V823">
        <v>0.81833999999999996</v>
      </c>
      <c r="X823" s="3">
        <f t="shared" si="181"/>
        <v>0.81833999999999996</v>
      </c>
      <c r="Y823" t="e">
        <f t="shared" si="182"/>
        <v>#DIV/0!</v>
      </c>
      <c r="AB823">
        <v>0.87173999999999996</v>
      </c>
      <c r="AD823">
        <f t="shared" si="183"/>
        <v>0.87173999999999996</v>
      </c>
      <c r="AG823">
        <v>0.73867000000000005</v>
      </c>
      <c r="AI823">
        <f t="shared" si="184"/>
        <v>0.73867000000000005</v>
      </c>
      <c r="AJ823" t="e">
        <f t="shared" si="185"/>
        <v>#DIV/0!</v>
      </c>
      <c r="AK823" s="1" t="e">
        <f>IF(AND(OR(#REF!&gt;1.49,#REF!&lt; 0.67),#REF!&lt; 0.05),"TL regulate","none")</f>
        <v>#REF!</v>
      </c>
      <c r="AL823" s="1" t="e">
        <f t="shared" si="186"/>
        <v>#DIV/0!</v>
      </c>
      <c r="AM823" s="1" t="e">
        <f t="shared" si="187"/>
        <v>#DIV/0!</v>
      </c>
      <c r="AO823">
        <v>0</v>
      </c>
      <c r="AP823">
        <v>0</v>
      </c>
      <c r="AQ823">
        <v>25089000</v>
      </c>
      <c r="AR823">
        <v>0</v>
      </c>
      <c r="AS823">
        <f t="shared" si="188"/>
        <v>25089000</v>
      </c>
      <c r="AT823">
        <v>0</v>
      </c>
      <c r="AU823">
        <v>0</v>
      </c>
      <c r="AV823">
        <v>23241000</v>
      </c>
      <c r="AW823">
        <v>0</v>
      </c>
      <c r="AX823">
        <f t="shared" si="189"/>
        <v>23241000</v>
      </c>
      <c r="AY823">
        <v>0</v>
      </c>
      <c r="AZ823">
        <v>0</v>
      </c>
      <c r="BA823">
        <v>22167000</v>
      </c>
      <c r="BB823">
        <v>0</v>
      </c>
      <c r="BC823">
        <f t="shared" si="190"/>
        <v>22167000</v>
      </c>
      <c r="BE823" t="str">
        <f t="shared" si="191"/>
        <v>void</v>
      </c>
      <c r="BF823">
        <f t="shared" si="192"/>
        <v>1</v>
      </c>
      <c r="BG823">
        <f t="shared" si="193"/>
        <v>1</v>
      </c>
      <c r="BH823">
        <f t="shared" si="194"/>
        <v>1</v>
      </c>
    </row>
    <row r="824" spans="1:60" x14ac:dyDescent="0.45">
      <c r="A824" t="s">
        <v>4350</v>
      </c>
      <c r="B824" t="s">
        <v>4351</v>
      </c>
      <c r="C824" t="s">
        <v>4352</v>
      </c>
      <c r="D824" t="s">
        <v>4353</v>
      </c>
      <c r="E824" t="s">
        <v>4353</v>
      </c>
      <c r="F824" t="s">
        <v>4354</v>
      </c>
      <c r="G824">
        <v>0.99883500000000003</v>
      </c>
      <c r="H824">
        <v>0</v>
      </c>
      <c r="I824" t="s">
        <v>56</v>
      </c>
      <c r="J824" t="s">
        <v>57</v>
      </c>
      <c r="K824" t="s">
        <v>1504</v>
      </c>
      <c r="L824" t="s">
        <v>4355</v>
      </c>
      <c r="M824" t="s">
        <v>4356</v>
      </c>
      <c r="N824">
        <v>1</v>
      </c>
      <c r="R824">
        <v>0.97314000000000001</v>
      </c>
      <c r="S824">
        <f t="shared" si="180"/>
        <v>0.97314000000000001</v>
      </c>
      <c r="W824">
        <v>0.81840000000000002</v>
      </c>
      <c r="X824" s="3">
        <f t="shared" si="181"/>
        <v>0.81840000000000002</v>
      </c>
      <c r="Y824" t="e">
        <f t="shared" si="182"/>
        <v>#DIV/0!</v>
      </c>
      <c r="AC824">
        <v>1.2554000000000001</v>
      </c>
      <c r="AD824">
        <f t="shared" si="183"/>
        <v>1.2554000000000001</v>
      </c>
      <c r="AH824">
        <v>1.1664000000000001</v>
      </c>
      <c r="AI824">
        <f t="shared" si="184"/>
        <v>1.1664000000000001</v>
      </c>
      <c r="AJ824" t="e">
        <f t="shared" si="185"/>
        <v>#DIV/0!</v>
      </c>
      <c r="AK824" s="1" t="e">
        <f>IF(AND(OR(#REF!&gt;1.49,#REF!&lt; 0.67),#REF!&lt; 0.05),"TL regulate","none")</f>
        <v>#REF!</v>
      </c>
      <c r="AL824" s="1" t="e">
        <f t="shared" si="186"/>
        <v>#DIV/0!</v>
      </c>
      <c r="AM824" s="1" t="e">
        <f t="shared" si="187"/>
        <v>#DIV/0!</v>
      </c>
      <c r="AO824">
        <v>0</v>
      </c>
      <c r="AP824">
        <v>0</v>
      </c>
      <c r="AQ824">
        <v>0</v>
      </c>
      <c r="AR824">
        <v>12863000</v>
      </c>
      <c r="AS824">
        <f t="shared" si="188"/>
        <v>12863000</v>
      </c>
      <c r="AT824">
        <v>0</v>
      </c>
      <c r="AU824">
        <v>0</v>
      </c>
      <c r="AV824">
        <v>0</v>
      </c>
      <c r="AW824">
        <v>9411100</v>
      </c>
      <c r="AX824">
        <f t="shared" si="189"/>
        <v>9411100</v>
      </c>
      <c r="AY824">
        <v>0</v>
      </c>
      <c r="AZ824">
        <v>0</v>
      </c>
      <c r="BA824">
        <v>0</v>
      </c>
      <c r="BB824">
        <v>11985000</v>
      </c>
      <c r="BC824">
        <f t="shared" si="190"/>
        <v>11985000</v>
      </c>
      <c r="BE824" t="str">
        <f t="shared" si="191"/>
        <v>void</v>
      </c>
      <c r="BF824">
        <f t="shared" si="192"/>
        <v>1</v>
      </c>
      <c r="BG824">
        <f t="shared" si="193"/>
        <v>1</v>
      </c>
      <c r="BH824">
        <f t="shared" si="194"/>
        <v>1</v>
      </c>
    </row>
    <row r="825" spans="1:60" x14ac:dyDescent="0.45">
      <c r="A825" t="s">
        <v>4357</v>
      </c>
      <c r="B825" t="s">
        <v>4358</v>
      </c>
      <c r="C825" t="s">
        <v>4359</v>
      </c>
      <c r="D825" t="s">
        <v>4360</v>
      </c>
      <c r="E825" t="s">
        <v>4360</v>
      </c>
      <c r="F825" t="s">
        <v>4361</v>
      </c>
      <c r="G825">
        <v>0.99973699999999999</v>
      </c>
      <c r="H825">
        <v>1</v>
      </c>
      <c r="I825" t="s">
        <v>80</v>
      </c>
      <c r="J825" t="s">
        <v>57</v>
      </c>
      <c r="K825" t="s">
        <v>180</v>
      </c>
      <c r="L825" t="s">
        <v>4362</v>
      </c>
      <c r="M825" t="s">
        <v>4363</v>
      </c>
      <c r="N825">
        <v>3</v>
      </c>
      <c r="O825">
        <v>0.91700000000000004</v>
      </c>
      <c r="Q825">
        <v>1.1479999999999999</v>
      </c>
      <c r="R825">
        <v>0.95064000000000004</v>
      </c>
      <c r="S825">
        <f t="shared" si="180"/>
        <v>1.0052133333333333</v>
      </c>
      <c r="T825">
        <v>0.75219999999999998</v>
      </c>
      <c r="V825">
        <v>0.92976999999999999</v>
      </c>
      <c r="W825">
        <v>0.77388999999999997</v>
      </c>
      <c r="X825" s="3">
        <f t="shared" si="181"/>
        <v>0.81862000000000001</v>
      </c>
      <c r="Y825" t="e">
        <f t="shared" si="182"/>
        <v>#DIV/0!</v>
      </c>
      <c r="Z825">
        <v>0.79801</v>
      </c>
      <c r="AB825">
        <v>1.1261000000000001</v>
      </c>
      <c r="AC825">
        <v>0.89327000000000001</v>
      </c>
      <c r="AD825">
        <f t="shared" si="183"/>
        <v>0.93912666666666667</v>
      </c>
      <c r="AE825">
        <v>0.67723</v>
      </c>
      <c r="AG825">
        <v>0.94740000000000002</v>
      </c>
      <c r="AH825">
        <v>0.78017000000000003</v>
      </c>
      <c r="AI825">
        <f t="shared" si="184"/>
        <v>0.80159999999999998</v>
      </c>
      <c r="AJ825" t="e">
        <f t="shared" si="185"/>
        <v>#DIV/0!</v>
      </c>
      <c r="AK825" s="1" t="e">
        <f>IF(AND(OR(#REF!&gt;1.49,#REF!&lt; 0.67),#REF!&lt; 0.05),"TL regulate","none")</f>
        <v>#REF!</v>
      </c>
      <c r="AL825" s="1" t="e">
        <f t="shared" si="186"/>
        <v>#DIV/0!</v>
      </c>
      <c r="AM825" s="1" t="e">
        <f t="shared" si="187"/>
        <v>#DIV/0!</v>
      </c>
      <c r="AO825">
        <v>0</v>
      </c>
      <c r="AP825">
        <v>0</v>
      </c>
      <c r="AQ825">
        <v>0</v>
      </c>
      <c r="AR825">
        <v>20963000</v>
      </c>
      <c r="AS825">
        <f t="shared" si="188"/>
        <v>20963000</v>
      </c>
      <c r="AT825">
        <v>0</v>
      </c>
      <c r="AU825">
        <v>0</v>
      </c>
      <c r="AV825">
        <v>0</v>
      </c>
      <c r="AW825">
        <v>21157000</v>
      </c>
      <c r="AX825">
        <f t="shared" si="189"/>
        <v>21157000</v>
      </c>
      <c r="AY825">
        <v>0</v>
      </c>
      <c r="AZ825">
        <v>0</v>
      </c>
      <c r="BA825">
        <v>0</v>
      </c>
      <c r="BB825">
        <v>15388000</v>
      </c>
      <c r="BC825">
        <f t="shared" si="190"/>
        <v>15388000</v>
      </c>
      <c r="BE825" t="str">
        <f t="shared" si="191"/>
        <v>void</v>
      </c>
      <c r="BF825">
        <f t="shared" si="192"/>
        <v>1</v>
      </c>
      <c r="BG825">
        <f t="shared" si="193"/>
        <v>1</v>
      </c>
      <c r="BH825">
        <f t="shared" si="194"/>
        <v>1</v>
      </c>
    </row>
    <row r="826" spans="1:60" x14ac:dyDescent="0.45">
      <c r="A826" t="s">
        <v>4364</v>
      </c>
      <c r="B826" t="s">
        <v>4365</v>
      </c>
      <c r="C826" t="s">
        <v>4366</v>
      </c>
      <c r="D826" t="s">
        <v>4367</v>
      </c>
      <c r="E826" t="s">
        <v>4367</v>
      </c>
      <c r="F826" t="s">
        <v>4368</v>
      </c>
      <c r="G826">
        <v>0.85778299999999996</v>
      </c>
      <c r="H826">
        <v>1</v>
      </c>
      <c r="I826" t="s">
        <v>56</v>
      </c>
      <c r="J826" t="s">
        <v>57</v>
      </c>
      <c r="K826" t="s">
        <v>1127</v>
      </c>
      <c r="L826" t="s">
        <v>4369</v>
      </c>
      <c r="M826" t="s">
        <v>4370</v>
      </c>
      <c r="N826">
        <v>8</v>
      </c>
      <c r="O826">
        <v>0.78791999999999995</v>
      </c>
      <c r="P826">
        <v>1.0122</v>
      </c>
      <c r="Q826">
        <v>1.0078</v>
      </c>
      <c r="S826">
        <f t="shared" si="180"/>
        <v>0.93597333333333343</v>
      </c>
      <c r="T826">
        <v>0.66940999999999995</v>
      </c>
      <c r="U826">
        <v>0.90149999999999997</v>
      </c>
      <c r="V826">
        <v>0.88634000000000002</v>
      </c>
      <c r="X826" s="3">
        <f t="shared" si="181"/>
        <v>0.81908333333333339</v>
      </c>
      <c r="Y826" t="e">
        <f t="shared" si="182"/>
        <v>#DIV/0!</v>
      </c>
      <c r="Z826">
        <v>0.95308000000000004</v>
      </c>
      <c r="AA826">
        <v>0.95225000000000004</v>
      </c>
      <c r="AB826">
        <v>1.0034000000000001</v>
      </c>
      <c r="AD826">
        <f t="shared" si="183"/>
        <v>0.96957666666666675</v>
      </c>
      <c r="AE826">
        <v>0.86072000000000004</v>
      </c>
      <c r="AF826">
        <v>0.88200000000000001</v>
      </c>
      <c r="AG826">
        <v>0.96923000000000004</v>
      </c>
      <c r="AI826">
        <f t="shared" si="184"/>
        <v>0.90398333333333325</v>
      </c>
      <c r="AJ826" t="e">
        <f t="shared" si="185"/>
        <v>#DIV/0!</v>
      </c>
      <c r="AK826" s="1" t="e">
        <f>IF(AND(OR(#REF!&gt;1.49,#REF!&lt; 0.67),#REF!&lt; 0.05),"TL regulate","none")</f>
        <v>#REF!</v>
      </c>
      <c r="AL826" s="1" t="e">
        <f t="shared" si="186"/>
        <v>#DIV/0!</v>
      </c>
      <c r="AM826" s="1" t="e">
        <f t="shared" si="187"/>
        <v>#DIV/0!</v>
      </c>
      <c r="AO826">
        <v>16203000</v>
      </c>
      <c r="AP826">
        <v>0</v>
      </c>
      <c r="AQ826">
        <v>220260000</v>
      </c>
      <c r="AR826">
        <v>0</v>
      </c>
      <c r="AS826">
        <f t="shared" si="188"/>
        <v>236463000</v>
      </c>
      <c r="AT826">
        <v>16312000</v>
      </c>
      <c r="AU826">
        <v>0</v>
      </c>
      <c r="AV826">
        <v>207080000</v>
      </c>
      <c r="AW826">
        <v>0</v>
      </c>
      <c r="AX826">
        <f t="shared" si="189"/>
        <v>223392000</v>
      </c>
      <c r="AY826">
        <v>14141000</v>
      </c>
      <c r="AZ826">
        <v>0</v>
      </c>
      <c r="BA826">
        <v>211610000</v>
      </c>
      <c r="BB826">
        <v>0</v>
      </c>
      <c r="BC826">
        <f t="shared" si="190"/>
        <v>225751000</v>
      </c>
      <c r="BE826" t="str">
        <f t="shared" si="191"/>
        <v>void</v>
      </c>
      <c r="BF826">
        <f t="shared" si="192"/>
        <v>2</v>
      </c>
      <c r="BG826">
        <f t="shared" si="193"/>
        <v>2</v>
      </c>
      <c r="BH826">
        <f t="shared" si="194"/>
        <v>2</v>
      </c>
    </row>
    <row r="827" spans="1:60" x14ac:dyDescent="0.45">
      <c r="A827" t="s">
        <v>4371</v>
      </c>
      <c r="B827" t="s">
        <v>4372</v>
      </c>
      <c r="C827">
        <v>534</v>
      </c>
      <c r="D827" t="s">
        <v>4372</v>
      </c>
      <c r="E827" t="s">
        <v>4372</v>
      </c>
      <c r="F827" t="s">
        <v>4373</v>
      </c>
      <c r="G827">
        <v>0.99998500000000001</v>
      </c>
      <c r="H827">
        <v>1</v>
      </c>
      <c r="I827" t="s">
        <v>56</v>
      </c>
      <c r="J827" t="s">
        <v>57</v>
      </c>
      <c r="K827" t="s">
        <v>2866</v>
      </c>
      <c r="L827" t="s">
        <v>4374</v>
      </c>
      <c r="M827" t="s">
        <v>4375</v>
      </c>
      <c r="N827">
        <v>5</v>
      </c>
      <c r="P827">
        <v>0.87526999999999999</v>
      </c>
      <c r="R827">
        <v>0.95026999999999995</v>
      </c>
      <c r="S827">
        <f t="shared" si="180"/>
        <v>0.91276999999999997</v>
      </c>
      <c r="U827">
        <v>0.77181</v>
      </c>
      <c r="W827">
        <v>0.86638000000000004</v>
      </c>
      <c r="X827" s="3">
        <f t="shared" si="181"/>
        <v>0.81909500000000002</v>
      </c>
      <c r="Y827" t="e">
        <f t="shared" si="182"/>
        <v>#DIV/0!</v>
      </c>
      <c r="AA827">
        <v>0.77376999999999996</v>
      </c>
      <c r="AC827">
        <v>0.84360000000000002</v>
      </c>
      <c r="AD827">
        <f t="shared" si="183"/>
        <v>0.80868499999999999</v>
      </c>
      <c r="AF827">
        <v>0.68601000000000001</v>
      </c>
      <c r="AH827">
        <v>0.76610999999999996</v>
      </c>
      <c r="AI827">
        <f t="shared" si="184"/>
        <v>0.72605999999999993</v>
      </c>
      <c r="AJ827" t="e">
        <f t="shared" si="185"/>
        <v>#DIV/0!</v>
      </c>
      <c r="AK827" s="1" t="e">
        <f>IF(AND(OR(#REF!&gt;1.49,#REF!&lt; 0.67),#REF!&lt; 0.05),"TL regulate","none")</f>
        <v>#REF!</v>
      </c>
      <c r="AL827" s="1" t="e">
        <f t="shared" si="186"/>
        <v>#DIV/0!</v>
      </c>
      <c r="AM827" s="1" t="e">
        <f t="shared" si="187"/>
        <v>#DIV/0!</v>
      </c>
      <c r="AO827">
        <v>0</v>
      </c>
      <c r="AP827">
        <v>0</v>
      </c>
      <c r="AQ827">
        <v>0</v>
      </c>
      <c r="AR827">
        <v>36909000</v>
      </c>
      <c r="AS827">
        <f t="shared" si="188"/>
        <v>36909000</v>
      </c>
      <c r="AT827">
        <v>64602000</v>
      </c>
      <c r="AU827">
        <v>0</v>
      </c>
      <c r="AV827">
        <v>0</v>
      </c>
      <c r="AW827">
        <v>42846000</v>
      </c>
      <c r="AX827">
        <f t="shared" si="189"/>
        <v>107448000</v>
      </c>
      <c r="AY827">
        <v>57214000</v>
      </c>
      <c r="AZ827">
        <v>0</v>
      </c>
      <c r="BA827">
        <v>0</v>
      </c>
      <c r="BB827">
        <v>31539000</v>
      </c>
      <c r="BC827">
        <f t="shared" si="190"/>
        <v>88753000</v>
      </c>
      <c r="BE827" t="str">
        <f t="shared" si="191"/>
        <v>void</v>
      </c>
      <c r="BF827">
        <f t="shared" si="192"/>
        <v>1</v>
      </c>
      <c r="BG827">
        <f t="shared" si="193"/>
        <v>2</v>
      </c>
      <c r="BH827">
        <f t="shared" si="194"/>
        <v>2</v>
      </c>
    </row>
    <row r="828" spans="1:60" x14ac:dyDescent="0.45">
      <c r="A828" t="s">
        <v>4376</v>
      </c>
      <c r="B828" t="s">
        <v>2202</v>
      </c>
      <c r="C828">
        <v>188</v>
      </c>
      <c r="D828" t="s">
        <v>2202</v>
      </c>
      <c r="E828" t="s">
        <v>2202</v>
      </c>
      <c r="F828" t="s">
        <v>2203</v>
      </c>
      <c r="G828">
        <v>0.80138600000000004</v>
      </c>
      <c r="H828">
        <v>1</v>
      </c>
      <c r="I828" t="s">
        <v>56</v>
      </c>
      <c r="J828" t="s">
        <v>57</v>
      </c>
      <c r="K828" t="s">
        <v>329</v>
      </c>
      <c r="L828" t="s">
        <v>4377</v>
      </c>
      <c r="M828" t="s">
        <v>4378</v>
      </c>
      <c r="N828">
        <v>3</v>
      </c>
      <c r="R828">
        <v>0.92949999999999999</v>
      </c>
      <c r="S828">
        <f t="shared" si="180"/>
        <v>0.92949999999999999</v>
      </c>
      <c r="W828">
        <v>0.81925000000000003</v>
      </c>
      <c r="X828" s="3">
        <f t="shared" si="181"/>
        <v>0.81925000000000003</v>
      </c>
      <c r="Y828" t="e">
        <f t="shared" si="182"/>
        <v>#DIV/0!</v>
      </c>
      <c r="AC828">
        <v>1.0237000000000001</v>
      </c>
      <c r="AD828">
        <f t="shared" si="183"/>
        <v>1.0237000000000001</v>
      </c>
      <c r="AH828">
        <v>0.95037000000000005</v>
      </c>
      <c r="AI828">
        <f t="shared" si="184"/>
        <v>0.95037000000000005</v>
      </c>
      <c r="AJ828" t="e">
        <f t="shared" si="185"/>
        <v>#DIV/0!</v>
      </c>
      <c r="AK828" s="1" t="e">
        <f>IF(AND(OR(#REF!&gt;1.49,#REF!&lt; 0.67),#REF!&lt; 0.05),"TL regulate","none")</f>
        <v>#REF!</v>
      </c>
      <c r="AL828" s="1" t="e">
        <f t="shared" si="186"/>
        <v>#DIV/0!</v>
      </c>
      <c r="AM828" s="1" t="e">
        <f t="shared" si="187"/>
        <v>#DIV/0!</v>
      </c>
      <c r="AO828">
        <v>0</v>
      </c>
      <c r="AP828">
        <v>0</v>
      </c>
      <c r="AQ828">
        <v>0</v>
      </c>
      <c r="AR828">
        <v>126390000</v>
      </c>
      <c r="AS828">
        <f t="shared" si="188"/>
        <v>126390000</v>
      </c>
      <c r="AT828">
        <v>0</v>
      </c>
      <c r="AU828">
        <v>0</v>
      </c>
      <c r="AV828">
        <v>0</v>
      </c>
      <c r="AW828">
        <v>104480000</v>
      </c>
      <c r="AX828">
        <f t="shared" si="189"/>
        <v>104480000</v>
      </c>
      <c r="AY828">
        <v>0</v>
      </c>
      <c r="AZ828">
        <v>0</v>
      </c>
      <c r="BA828">
        <v>0</v>
      </c>
      <c r="BB828">
        <v>103600000</v>
      </c>
      <c r="BC828">
        <f t="shared" si="190"/>
        <v>103600000</v>
      </c>
      <c r="BE828" t="str">
        <f t="shared" si="191"/>
        <v>void</v>
      </c>
      <c r="BF828">
        <f t="shared" si="192"/>
        <v>1</v>
      </c>
      <c r="BG828">
        <f t="shared" si="193"/>
        <v>1</v>
      </c>
      <c r="BH828">
        <f t="shared" si="194"/>
        <v>1</v>
      </c>
    </row>
    <row r="829" spans="1:60" x14ac:dyDescent="0.45">
      <c r="A829" t="s">
        <v>4379</v>
      </c>
      <c r="B829" t="s">
        <v>4380</v>
      </c>
      <c r="C829">
        <v>237</v>
      </c>
      <c r="D829" t="s">
        <v>4380</v>
      </c>
      <c r="E829" t="s">
        <v>4380</v>
      </c>
      <c r="F829" t="s">
        <v>4381</v>
      </c>
      <c r="G829">
        <v>0.99999400000000005</v>
      </c>
      <c r="H829">
        <v>1</v>
      </c>
      <c r="I829" t="s">
        <v>56</v>
      </c>
      <c r="J829" t="s">
        <v>57</v>
      </c>
      <c r="K829" t="s">
        <v>3099</v>
      </c>
      <c r="L829" t="s">
        <v>4382</v>
      </c>
      <c r="M829" t="s">
        <v>4383</v>
      </c>
      <c r="N829">
        <v>7</v>
      </c>
      <c r="O829">
        <v>0.83011999999999997</v>
      </c>
      <c r="P829">
        <v>0.94864000000000004</v>
      </c>
      <c r="Q829">
        <v>1.0076000000000001</v>
      </c>
      <c r="R829">
        <v>1.2861</v>
      </c>
      <c r="S829">
        <f t="shared" si="180"/>
        <v>1.0181150000000001</v>
      </c>
      <c r="T829">
        <v>0.66154999999999997</v>
      </c>
      <c r="U829">
        <v>0.75234000000000001</v>
      </c>
      <c r="V829">
        <v>0.8024</v>
      </c>
      <c r="W829">
        <v>1.0615000000000001</v>
      </c>
      <c r="X829" s="3">
        <f t="shared" si="181"/>
        <v>0.8194475</v>
      </c>
      <c r="Y829" t="e">
        <f t="shared" si="182"/>
        <v>#DIV/0!</v>
      </c>
      <c r="Z829">
        <v>1.0169999999999999</v>
      </c>
      <c r="AA829">
        <v>1.0367999999999999</v>
      </c>
      <c r="AB829">
        <v>0.99536999999999998</v>
      </c>
      <c r="AC829">
        <v>1.3351</v>
      </c>
      <c r="AD829">
        <f t="shared" si="183"/>
        <v>1.0960675</v>
      </c>
      <c r="AE829">
        <v>0.87544</v>
      </c>
      <c r="AF829">
        <v>0.88920999999999994</v>
      </c>
      <c r="AG829">
        <v>0.8458</v>
      </c>
      <c r="AH829">
        <v>1.1877</v>
      </c>
      <c r="AI829">
        <f t="shared" si="184"/>
        <v>0.94953750000000003</v>
      </c>
      <c r="AJ829" t="e">
        <f t="shared" si="185"/>
        <v>#DIV/0!</v>
      </c>
      <c r="AK829" s="1" t="e">
        <f>IF(AND(OR(#REF!&gt;1.49,#REF!&lt; 0.67),#REF!&lt; 0.05),"TL regulate","none")</f>
        <v>#REF!</v>
      </c>
      <c r="AL829" s="1" t="e">
        <f t="shared" si="186"/>
        <v>#DIV/0!</v>
      </c>
      <c r="AM829" s="1" t="e">
        <f t="shared" si="187"/>
        <v>#DIV/0!</v>
      </c>
      <c r="AO829">
        <v>27570000</v>
      </c>
      <c r="AP829">
        <v>0</v>
      </c>
      <c r="AQ829">
        <v>27903000</v>
      </c>
      <c r="AR829">
        <v>26421000</v>
      </c>
      <c r="AS829">
        <f t="shared" si="188"/>
        <v>81894000</v>
      </c>
      <c r="AT829">
        <v>30051000</v>
      </c>
      <c r="AU829">
        <v>0</v>
      </c>
      <c r="AV829">
        <v>25496000</v>
      </c>
      <c r="AW829">
        <v>23904000</v>
      </c>
      <c r="AX829">
        <f t="shared" si="189"/>
        <v>79451000</v>
      </c>
      <c r="AY829">
        <v>29414000</v>
      </c>
      <c r="AZ829">
        <v>0</v>
      </c>
      <c r="BA829">
        <v>30283000</v>
      </c>
      <c r="BB829">
        <v>29170000</v>
      </c>
      <c r="BC829">
        <f t="shared" si="190"/>
        <v>88867000</v>
      </c>
      <c r="BE829" t="str">
        <f t="shared" si="191"/>
        <v>void</v>
      </c>
      <c r="BF829">
        <f t="shared" si="192"/>
        <v>3</v>
      </c>
      <c r="BG829">
        <f t="shared" si="193"/>
        <v>3</v>
      </c>
      <c r="BH829">
        <f t="shared" si="194"/>
        <v>3</v>
      </c>
    </row>
    <row r="830" spans="1:60" x14ac:dyDescent="0.45">
      <c r="A830" t="s">
        <v>4384</v>
      </c>
      <c r="B830" t="s">
        <v>4385</v>
      </c>
      <c r="C830">
        <v>14</v>
      </c>
      <c r="D830" t="s">
        <v>4385</v>
      </c>
      <c r="E830" t="s">
        <v>4385</v>
      </c>
      <c r="F830" t="s">
        <v>4386</v>
      </c>
      <c r="G830">
        <v>0.99999800000000005</v>
      </c>
      <c r="H830">
        <v>1</v>
      </c>
      <c r="I830" t="s">
        <v>56</v>
      </c>
      <c r="J830" t="s">
        <v>57</v>
      </c>
      <c r="K830" t="s">
        <v>240</v>
      </c>
      <c r="L830" t="s">
        <v>4387</v>
      </c>
      <c r="M830" t="s">
        <v>4388</v>
      </c>
      <c r="N830">
        <v>3</v>
      </c>
      <c r="O830">
        <v>1.034</v>
      </c>
      <c r="P830">
        <v>0.96711000000000003</v>
      </c>
      <c r="Q830">
        <v>1.0071000000000001</v>
      </c>
      <c r="R830">
        <v>0.94569999999999999</v>
      </c>
      <c r="S830">
        <f t="shared" si="180"/>
        <v>0.98847750000000001</v>
      </c>
      <c r="T830">
        <v>0.85741000000000001</v>
      </c>
      <c r="U830">
        <v>0.80578000000000005</v>
      </c>
      <c r="V830">
        <v>0.83582000000000001</v>
      </c>
      <c r="W830">
        <v>0.77883999999999998</v>
      </c>
      <c r="X830" s="3">
        <f t="shared" si="181"/>
        <v>0.81946249999999998</v>
      </c>
      <c r="Y830" t="e">
        <f t="shared" si="182"/>
        <v>#DIV/0!</v>
      </c>
      <c r="Z830">
        <v>1.0568</v>
      </c>
      <c r="AA830">
        <v>1.0363</v>
      </c>
      <c r="AB830">
        <v>1.0956999999999999</v>
      </c>
      <c r="AC830">
        <v>1.0306999999999999</v>
      </c>
      <c r="AD830">
        <f t="shared" si="183"/>
        <v>1.054875</v>
      </c>
      <c r="AE830">
        <v>0.93411</v>
      </c>
      <c r="AF830">
        <v>0.89837999999999996</v>
      </c>
      <c r="AG830">
        <v>0.94925999999999999</v>
      </c>
      <c r="AH830">
        <v>0.88539000000000001</v>
      </c>
      <c r="AI830">
        <f t="shared" si="184"/>
        <v>0.91678499999999996</v>
      </c>
      <c r="AJ830" t="e">
        <f t="shared" si="185"/>
        <v>#DIV/0!</v>
      </c>
      <c r="AK830" s="1" t="e">
        <f>IF(AND(OR(#REF!&gt;1.49,#REF!&lt; 0.67),#REF!&lt; 0.05),"TL regulate","none")</f>
        <v>#REF!</v>
      </c>
      <c r="AL830" s="1" t="e">
        <f t="shared" si="186"/>
        <v>#DIV/0!</v>
      </c>
      <c r="AM830" s="1" t="e">
        <f t="shared" si="187"/>
        <v>#DIV/0!</v>
      </c>
      <c r="AO830">
        <v>148150000</v>
      </c>
      <c r="AP830">
        <v>0</v>
      </c>
      <c r="AQ830">
        <v>248900000</v>
      </c>
      <c r="AR830">
        <v>141190000</v>
      </c>
      <c r="AS830">
        <f t="shared" si="188"/>
        <v>538240000</v>
      </c>
      <c r="AT830">
        <v>168850000</v>
      </c>
      <c r="AU830">
        <v>0</v>
      </c>
      <c r="AV830">
        <v>250250000</v>
      </c>
      <c r="AW830">
        <v>130690000</v>
      </c>
      <c r="AX830">
        <f t="shared" si="189"/>
        <v>549790000</v>
      </c>
      <c r="AY830">
        <v>150810000</v>
      </c>
      <c r="AZ830">
        <v>0</v>
      </c>
      <c r="BA830">
        <v>238420000</v>
      </c>
      <c r="BB830">
        <v>138910000</v>
      </c>
      <c r="BC830">
        <f t="shared" si="190"/>
        <v>528140000</v>
      </c>
      <c r="BE830" t="str">
        <f t="shared" si="191"/>
        <v>void</v>
      </c>
      <c r="BF830">
        <f t="shared" si="192"/>
        <v>3</v>
      </c>
      <c r="BG830">
        <f t="shared" si="193"/>
        <v>3</v>
      </c>
      <c r="BH830">
        <f t="shared" si="194"/>
        <v>3</v>
      </c>
    </row>
    <row r="831" spans="1:60" x14ac:dyDescent="0.45">
      <c r="A831" t="s">
        <v>4389</v>
      </c>
      <c r="B831" t="s">
        <v>4390</v>
      </c>
      <c r="C831" t="s">
        <v>4391</v>
      </c>
      <c r="D831" t="s">
        <v>4392</v>
      </c>
      <c r="E831" t="s">
        <v>4392</v>
      </c>
      <c r="F831" t="s">
        <v>4393</v>
      </c>
      <c r="G831">
        <v>0.999834</v>
      </c>
      <c r="H831">
        <v>1</v>
      </c>
      <c r="I831" t="s">
        <v>56</v>
      </c>
      <c r="J831" t="s">
        <v>57</v>
      </c>
      <c r="K831" t="s">
        <v>4394</v>
      </c>
      <c r="L831" t="s">
        <v>4395</v>
      </c>
      <c r="M831" t="s">
        <v>4396</v>
      </c>
      <c r="N831">
        <v>14</v>
      </c>
      <c r="O831">
        <v>0.99204000000000003</v>
      </c>
      <c r="S831">
        <f t="shared" si="180"/>
        <v>0.99204000000000003</v>
      </c>
      <c r="T831">
        <v>0.81979999999999997</v>
      </c>
      <c r="X831" s="3">
        <f t="shared" si="181"/>
        <v>0.81979999999999997</v>
      </c>
      <c r="Y831" t="e">
        <f t="shared" si="182"/>
        <v>#DIV/0!</v>
      </c>
      <c r="Z831">
        <v>0.66874</v>
      </c>
      <c r="AD831">
        <f t="shared" si="183"/>
        <v>0.66874</v>
      </c>
      <c r="AE831">
        <v>0.59370000000000001</v>
      </c>
      <c r="AI831">
        <f t="shared" si="184"/>
        <v>0.59370000000000001</v>
      </c>
      <c r="AJ831" t="e">
        <f t="shared" si="185"/>
        <v>#DIV/0!</v>
      </c>
      <c r="AK831" s="1" t="e">
        <f>IF(AND(OR(#REF!&gt;1.49,#REF!&lt; 0.67),#REF!&lt; 0.05),"TL regulate","none")</f>
        <v>#REF!</v>
      </c>
      <c r="AL831" s="1" t="e">
        <f t="shared" si="186"/>
        <v>#DIV/0!</v>
      </c>
      <c r="AM831" s="1" t="e">
        <f t="shared" si="187"/>
        <v>#DIV/0!</v>
      </c>
      <c r="AO831">
        <v>18701000</v>
      </c>
      <c r="AP831">
        <v>0</v>
      </c>
      <c r="AQ831">
        <v>0</v>
      </c>
      <c r="AR831">
        <v>54119000</v>
      </c>
      <c r="AS831">
        <f t="shared" si="188"/>
        <v>72820000</v>
      </c>
      <c r="AT831">
        <v>29586000</v>
      </c>
      <c r="AU831">
        <v>0</v>
      </c>
      <c r="AV831">
        <v>0</v>
      </c>
      <c r="AW831">
        <v>0</v>
      </c>
      <c r="AX831">
        <f t="shared" si="189"/>
        <v>29586000</v>
      </c>
      <c r="AY831">
        <v>28505000</v>
      </c>
      <c r="AZ831">
        <v>0</v>
      </c>
      <c r="BA831">
        <v>0</v>
      </c>
      <c r="BB831">
        <v>0</v>
      </c>
      <c r="BC831">
        <f t="shared" si="190"/>
        <v>28505000</v>
      </c>
      <c r="BE831" t="str">
        <f t="shared" si="191"/>
        <v>void</v>
      </c>
      <c r="BF831">
        <f t="shared" si="192"/>
        <v>2</v>
      </c>
      <c r="BG831">
        <f t="shared" si="193"/>
        <v>1</v>
      </c>
      <c r="BH831">
        <f t="shared" si="194"/>
        <v>1</v>
      </c>
    </row>
    <row r="832" spans="1:60" x14ac:dyDescent="0.45">
      <c r="A832" t="s">
        <v>4397</v>
      </c>
      <c r="B832" t="s">
        <v>4398</v>
      </c>
      <c r="C832">
        <v>77</v>
      </c>
      <c r="D832" t="s">
        <v>4398</v>
      </c>
      <c r="E832" t="s">
        <v>4398</v>
      </c>
      <c r="F832">
        <v>0</v>
      </c>
      <c r="G832">
        <v>0.66277799999999998</v>
      </c>
      <c r="H832">
        <v>2</v>
      </c>
      <c r="I832" t="s">
        <v>56</v>
      </c>
      <c r="J832" t="s">
        <v>2624</v>
      </c>
      <c r="K832" t="s">
        <v>432</v>
      </c>
      <c r="L832" t="s">
        <v>4399</v>
      </c>
      <c r="M832" t="s">
        <v>4400</v>
      </c>
      <c r="N832">
        <v>9</v>
      </c>
      <c r="P832">
        <v>1.0031000000000001</v>
      </c>
      <c r="S832">
        <f t="shared" si="180"/>
        <v>1.0031000000000001</v>
      </c>
      <c r="U832">
        <v>0.82055</v>
      </c>
      <c r="X832" s="3">
        <f t="shared" si="181"/>
        <v>0.82055</v>
      </c>
      <c r="Y832" t="e">
        <f t="shared" si="182"/>
        <v>#DIV/0!</v>
      </c>
      <c r="AA832">
        <v>1.1075999999999999</v>
      </c>
      <c r="AD832">
        <f t="shared" si="183"/>
        <v>1.1075999999999999</v>
      </c>
      <c r="AF832">
        <v>0.89661999999999997</v>
      </c>
      <c r="AI832">
        <f t="shared" si="184"/>
        <v>0.89661999999999997</v>
      </c>
      <c r="AJ832" t="e">
        <f t="shared" si="185"/>
        <v>#DIV/0!</v>
      </c>
      <c r="AK832" s="1" t="e">
        <f>IF(AND(OR(#REF!&gt;1.49,#REF!&lt; 0.67),#REF!&lt; 0.05),"TL regulate","none")</f>
        <v>#REF!</v>
      </c>
      <c r="AL832" s="1" t="e">
        <f t="shared" si="186"/>
        <v>#DIV/0!</v>
      </c>
      <c r="AM832" s="1" t="e">
        <f t="shared" si="187"/>
        <v>#DIV/0!</v>
      </c>
      <c r="AO832">
        <v>0</v>
      </c>
      <c r="AP832">
        <v>0</v>
      </c>
      <c r="AQ832">
        <v>0</v>
      </c>
      <c r="AR832">
        <v>0</v>
      </c>
      <c r="AS832">
        <f t="shared" si="188"/>
        <v>0</v>
      </c>
      <c r="AT832">
        <v>0</v>
      </c>
      <c r="AU832">
        <v>0</v>
      </c>
      <c r="AV832">
        <v>0</v>
      </c>
      <c r="AW832">
        <v>0</v>
      </c>
      <c r="AX832">
        <f t="shared" si="189"/>
        <v>0</v>
      </c>
      <c r="AY832">
        <v>0</v>
      </c>
      <c r="AZ832">
        <v>0</v>
      </c>
      <c r="BA832">
        <v>12588000</v>
      </c>
      <c r="BB832">
        <v>0</v>
      </c>
      <c r="BC832">
        <f t="shared" si="190"/>
        <v>12588000</v>
      </c>
      <c r="BE832" t="str">
        <f t="shared" si="191"/>
        <v>Cel only</v>
      </c>
      <c r="BF832">
        <f t="shared" si="192"/>
        <v>0</v>
      </c>
      <c r="BG832">
        <f t="shared" si="193"/>
        <v>0</v>
      </c>
      <c r="BH832">
        <f t="shared" si="194"/>
        <v>1</v>
      </c>
    </row>
    <row r="833" spans="1:60" x14ac:dyDescent="0.45">
      <c r="A833" t="s">
        <v>4401</v>
      </c>
      <c r="B833" t="s">
        <v>4398</v>
      </c>
      <c r="C833">
        <v>80</v>
      </c>
      <c r="D833" t="s">
        <v>4398</v>
      </c>
      <c r="E833" t="s">
        <v>4398</v>
      </c>
      <c r="F833">
        <v>0</v>
      </c>
      <c r="G833">
        <v>0.66277699999999995</v>
      </c>
      <c r="H833">
        <v>2</v>
      </c>
      <c r="I833" t="s">
        <v>56</v>
      </c>
      <c r="J833" t="s">
        <v>63</v>
      </c>
      <c r="K833" t="s">
        <v>64</v>
      </c>
      <c r="L833" t="s">
        <v>4399</v>
      </c>
      <c r="M833" t="s">
        <v>4400</v>
      </c>
      <c r="N833">
        <v>12</v>
      </c>
      <c r="P833">
        <v>1.0031000000000001</v>
      </c>
      <c r="S833">
        <f t="shared" si="180"/>
        <v>1.0031000000000001</v>
      </c>
      <c r="U833">
        <v>0.82055</v>
      </c>
      <c r="X833" s="3">
        <f t="shared" si="181"/>
        <v>0.82055</v>
      </c>
      <c r="Y833" t="e">
        <f t="shared" si="182"/>
        <v>#DIV/0!</v>
      </c>
      <c r="AA833">
        <v>1.1075999999999999</v>
      </c>
      <c r="AD833">
        <f t="shared" si="183"/>
        <v>1.1075999999999999</v>
      </c>
      <c r="AF833">
        <v>0.89661999999999997</v>
      </c>
      <c r="AI833">
        <f t="shared" si="184"/>
        <v>0.89661999999999997</v>
      </c>
      <c r="AJ833" t="e">
        <f t="shared" si="185"/>
        <v>#DIV/0!</v>
      </c>
      <c r="AK833" s="1" t="e">
        <f>IF(AND(OR(#REF!&gt;1.49,#REF!&lt; 0.67),#REF!&lt; 0.05),"TL regulate","none")</f>
        <v>#REF!</v>
      </c>
      <c r="AL833" s="1" t="e">
        <f t="shared" si="186"/>
        <v>#DIV/0!</v>
      </c>
      <c r="AM833" s="1" t="e">
        <f t="shared" si="187"/>
        <v>#DIV/0!</v>
      </c>
      <c r="AO833">
        <v>0</v>
      </c>
      <c r="AP833">
        <v>0</v>
      </c>
      <c r="AQ833">
        <v>0</v>
      </c>
      <c r="AR833">
        <v>0</v>
      </c>
      <c r="AS833">
        <f t="shared" si="188"/>
        <v>0</v>
      </c>
      <c r="AT833">
        <v>0</v>
      </c>
      <c r="AU833">
        <v>0</v>
      </c>
      <c r="AV833">
        <v>0</v>
      </c>
      <c r="AW833">
        <v>0</v>
      </c>
      <c r="AX833">
        <f t="shared" si="189"/>
        <v>0</v>
      </c>
      <c r="AY833">
        <v>0</v>
      </c>
      <c r="AZ833">
        <v>0</v>
      </c>
      <c r="BA833">
        <v>12588000</v>
      </c>
      <c r="BB833">
        <v>0</v>
      </c>
      <c r="BC833">
        <f t="shared" si="190"/>
        <v>12588000</v>
      </c>
      <c r="BE833" t="str">
        <f t="shared" si="191"/>
        <v>Cel only</v>
      </c>
      <c r="BF833">
        <f t="shared" si="192"/>
        <v>0</v>
      </c>
      <c r="BG833">
        <f t="shared" si="193"/>
        <v>0</v>
      </c>
      <c r="BH833">
        <f t="shared" si="194"/>
        <v>1</v>
      </c>
    </row>
    <row r="834" spans="1:60" x14ac:dyDescent="0.45">
      <c r="A834" t="s">
        <v>4402</v>
      </c>
      <c r="B834" t="s">
        <v>4398</v>
      </c>
      <c r="C834">
        <v>78</v>
      </c>
      <c r="D834" t="s">
        <v>4398</v>
      </c>
      <c r="E834" t="s">
        <v>4398</v>
      </c>
      <c r="F834">
        <v>0</v>
      </c>
      <c r="G834">
        <v>0.66277799999999998</v>
      </c>
      <c r="H834">
        <v>2</v>
      </c>
      <c r="I834" t="s">
        <v>80</v>
      </c>
      <c r="J834" t="s">
        <v>4403</v>
      </c>
      <c r="K834" t="s">
        <v>2536</v>
      </c>
      <c r="L834" t="s">
        <v>4399</v>
      </c>
      <c r="M834" t="s">
        <v>4400</v>
      </c>
      <c r="N834">
        <v>10</v>
      </c>
      <c r="P834">
        <v>1.0031000000000001</v>
      </c>
      <c r="S834">
        <f t="shared" ref="S834:S897" si="195">AVERAGE(O834:R834)</f>
        <v>1.0031000000000001</v>
      </c>
      <c r="U834">
        <v>0.82055</v>
      </c>
      <c r="X834" s="3">
        <f t="shared" ref="X834:X897" si="196">AVERAGE(T834:W834)</f>
        <v>0.82055</v>
      </c>
      <c r="Y834" t="e">
        <f t="shared" ref="Y834:Y897" si="197">TTEST(T834:W834,$BM$2:$BO$2,2,2)</f>
        <v>#DIV/0!</v>
      </c>
      <c r="AA834">
        <v>1.1075999999999999</v>
      </c>
      <c r="AD834">
        <f t="shared" ref="AD834:AD897" si="198">AVERAGE(Z834:AC834)</f>
        <v>1.1075999999999999</v>
      </c>
      <c r="AF834">
        <v>0.89661999999999997</v>
      </c>
      <c r="AI834">
        <f t="shared" ref="AI834:AI897" si="199">AVERAGE(AE834:AH834)</f>
        <v>0.89661999999999997</v>
      </c>
      <c r="AJ834" t="e">
        <f t="shared" ref="AJ834:AJ897" si="200">TTEST(AE834:AH834,$BM$2:$BO$2,2,2)</f>
        <v>#DIV/0!</v>
      </c>
      <c r="AK834" s="1" t="e">
        <f>IF(AND(OR(#REF!&gt;1.49,#REF!&lt; 0.67),#REF!&lt; 0.05),"TL regulate","none")</f>
        <v>#REF!</v>
      </c>
      <c r="AL834" s="1" t="e">
        <f t="shared" ref="AL834:AL897" si="201">IF(AND(OR(X834&gt;1.49, X834&lt;0.67), Y834&lt;0.05), "ceL regulate","none")</f>
        <v>#DIV/0!</v>
      </c>
      <c r="AM834" s="1" t="e">
        <f t="shared" ref="AM834:AM897" si="202">IF(AND(OR(AI834&gt;1.49,AI834&lt;0.67), AJ834&lt;0.05),"differential regulated","void")</f>
        <v>#DIV/0!</v>
      </c>
      <c r="AO834">
        <v>0</v>
      </c>
      <c r="AP834">
        <v>0</v>
      </c>
      <c r="AQ834">
        <v>0</v>
      </c>
      <c r="AR834">
        <v>0</v>
      </c>
      <c r="AS834">
        <f t="shared" ref="AS834:AS897" si="203">SUM(AO834:AR834)</f>
        <v>0</v>
      </c>
      <c r="AT834">
        <v>0</v>
      </c>
      <c r="AU834">
        <v>0</v>
      </c>
      <c r="AV834">
        <v>0</v>
      </c>
      <c r="AW834">
        <v>0</v>
      </c>
      <c r="AX834">
        <f t="shared" ref="AX834:AX897" si="204">SUM(AT834:AW834)</f>
        <v>0</v>
      </c>
      <c r="AY834">
        <v>0</v>
      </c>
      <c r="AZ834">
        <v>0</v>
      </c>
      <c r="BA834">
        <v>0</v>
      </c>
      <c r="BB834">
        <v>0</v>
      </c>
      <c r="BC834">
        <f t="shared" ref="BC834:BC897" si="205">SUM(AY834:BB834)</f>
        <v>0</v>
      </c>
      <c r="BE834" t="str">
        <f t="shared" ref="BE834:BE897" si="206">_xlfn.IFS(AND(AS834=0, AND(AX834&gt;0,BC834&gt;0)),"LPS repressed",AND(AS834=0,AX834=0,BC834=0),"void",AND(AX834=0, AS834*BC834&gt;0)," TL repressed",AND(BC834=0, AS834*AX834&gt;0),"Cel repressed",AND(AS834&gt;0, AX834=0, BC834=0),"LPS only",AND(AS834=0, AX834&gt;0, BC834=0),"TL only",AND(AS834=0, AX834=0, BC834&gt;0),"Cel only",AS834*AX834*BC834&gt;0,"void")</f>
        <v>void</v>
      </c>
      <c r="BF834">
        <f t="shared" ref="BF834:BF897" si="207">COUNTIF(AO834:AR834,"&gt;0")</f>
        <v>0</v>
      </c>
      <c r="BG834">
        <f t="shared" ref="BG834:BG897" si="208">COUNTIF(AT834:AW834,"&gt;0")</f>
        <v>0</v>
      </c>
      <c r="BH834">
        <f t="shared" ref="BH834:BH897" si="209">COUNTIF(AY834:BB834,"&gt;0")</f>
        <v>0</v>
      </c>
    </row>
    <row r="835" spans="1:60" x14ac:dyDescent="0.45">
      <c r="A835" t="s">
        <v>4404</v>
      </c>
      <c r="B835" t="s">
        <v>4405</v>
      </c>
      <c r="C835">
        <v>114</v>
      </c>
      <c r="D835" t="s">
        <v>4405</v>
      </c>
      <c r="E835" t="s">
        <v>4405</v>
      </c>
      <c r="F835" t="s">
        <v>4406</v>
      </c>
      <c r="G835">
        <v>1</v>
      </c>
      <c r="H835">
        <v>1</v>
      </c>
      <c r="I835" t="s">
        <v>56</v>
      </c>
      <c r="J835" t="s">
        <v>57</v>
      </c>
      <c r="K835" t="s">
        <v>2267</v>
      </c>
      <c r="L835" t="s">
        <v>4407</v>
      </c>
      <c r="M835" t="s">
        <v>4408</v>
      </c>
      <c r="N835">
        <v>5</v>
      </c>
      <c r="O835">
        <v>0.99024000000000001</v>
      </c>
      <c r="P835">
        <v>1.0128999999999999</v>
      </c>
      <c r="Q835">
        <v>0.96123999999999998</v>
      </c>
      <c r="R835">
        <v>0.96216999999999997</v>
      </c>
      <c r="S835">
        <f t="shared" si="195"/>
        <v>0.98163750000000005</v>
      </c>
      <c r="T835">
        <v>0.83487999999999996</v>
      </c>
      <c r="U835">
        <v>0.82789999999999997</v>
      </c>
      <c r="V835">
        <v>0.80323999999999995</v>
      </c>
      <c r="W835">
        <v>0.81693000000000005</v>
      </c>
      <c r="X835" s="3">
        <f t="shared" si="196"/>
        <v>0.82073750000000001</v>
      </c>
      <c r="Y835" t="e">
        <f t="shared" si="197"/>
        <v>#DIV/0!</v>
      </c>
      <c r="Z835">
        <v>0.85653999999999997</v>
      </c>
      <c r="AA835">
        <v>0.88522999999999996</v>
      </c>
      <c r="AB835">
        <v>0.83196999999999999</v>
      </c>
      <c r="AC835">
        <v>0.86956</v>
      </c>
      <c r="AD835">
        <f t="shared" si="198"/>
        <v>0.86082499999999995</v>
      </c>
      <c r="AE835">
        <v>0.75704000000000005</v>
      </c>
      <c r="AF835">
        <v>0.80125000000000002</v>
      </c>
      <c r="AG835">
        <v>0.72589000000000004</v>
      </c>
      <c r="AH835">
        <v>0.76949000000000001</v>
      </c>
      <c r="AI835">
        <f t="shared" si="199"/>
        <v>0.76341750000000008</v>
      </c>
      <c r="AJ835" t="e">
        <f t="shared" si="200"/>
        <v>#DIV/0!</v>
      </c>
      <c r="AK835" s="1" t="e">
        <f>IF(AND(OR(#REF!&gt;1.49,#REF!&lt; 0.67),#REF!&lt; 0.05),"TL regulate","none")</f>
        <v>#REF!</v>
      </c>
      <c r="AL835" s="1" t="e">
        <f t="shared" si="201"/>
        <v>#DIV/0!</v>
      </c>
      <c r="AM835" s="1" t="e">
        <f t="shared" si="202"/>
        <v>#DIV/0!</v>
      </c>
      <c r="AO835">
        <v>186840000</v>
      </c>
      <c r="AP835">
        <v>0</v>
      </c>
      <c r="AQ835">
        <v>153760000</v>
      </c>
      <c r="AR835">
        <v>147770000</v>
      </c>
      <c r="AS835">
        <f t="shared" si="203"/>
        <v>488370000</v>
      </c>
      <c r="AT835">
        <v>211940000</v>
      </c>
      <c r="AU835">
        <v>0</v>
      </c>
      <c r="AV835">
        <v>190570000</v>
      </c>
      <c r="AW835">
        <v>145850000</v>
      </c>
      <c r="AX835">
        <f t="shared" si="204"/>
        <v>548360000</v>
      </c>
      <c r="AY835">
        <v>166770000</v>
      </c>
      <c r="AZ835">
        <v>0</v>
      </c>
      <c r="BA835">
        <v>154090000</v>
      </c>
      <c r="BB835">
        <v>142050000</v>
      </c>
      <c r="BC835">
        <f t="shared" si="205"/>
        <v>462910000</v>
      </c>
      <c r="BE835" t="str">
        <f t="shared" si="206"/>
        <v>void</v>
      </c>
      <c r="BF835">
        <f t="shared" si="207"/>
        <v>3</v>
      </c>
      <c r="BG835">
        <f t="shared" si="208"/>
        <v>3</v>
      </c>
      <c r="BH835">
        <f t="shared" si="209"/>
        <v>3</v>
      </c>
    </row>
    <row r="836" spans="1:60" x14ac:dyDescent="0.45">
      <c r="A836" t="s">
        <v>4409</v>
      </c>
      <c r="B836" t="s">
        <v>1247</v>
      </c>
      <c r="C836">
        <v>718</v>
      </c>
      <c r="D836" t="s">
        <v>1247</v>
      </c>
      <c r="E836" t="s">
        <v>1247</v>
      </c>
      <c r="F836" t="s">
        <v>4410</v>
      </c>
      <c r="G836">
        <v>1</v>
      </c>
      <c r="H836">
        <v>1</v>
      </c>
      <c r="I836" t="s">
        <v>56</v>
      </c>
      <c r="J836" t="s">
        <v>57</v>
      </c>
      <c r="K836" t="s">
        <v>526</v>
      </c>
      <c r="L836" t="s">
        <v>4411</v>
      </c>
      <c r="M836" t="s">
        <v>4412</v>
      </c>
      <c r="N836">
        <v>3</v>
      </c>
      <c r="O836">
        <v>0.95745999999999998</v>
      </c>
      <c r="Q836">
        <v>0.94745999999999997</v>
      </c>
      <c r="R836">
        <v>0.90310999999999997</v>
      </c>
      <c r="S836">
        <f t="shared" si="195"/>
        <v>0.93601000000000001</v>
      </c>
      <c r="T836">
        <v>0.80757000000000001</v>
      </c>
      <c r="V836">
        <v>0.83877999999999997</v>
      </c>
      <c r="W836">
        <v>0.81657999999999997</v>
      </c>
      <c r="X836" s="3">
        <f t="shared" si="196"/>
        <v>0.82097666666666669</v>
      </c>
      <c r="Y836" t="e">
        <f t="shared" si="197"/>
        <v>#DIV/0!</v>
      </c>
      <c r="Z836">
        <v>1.2650999999999999</v>
      </c>
      <c r="AB836">
        <v>1.3984000000000001</v>
      </c>
      <c r="AC836">
        <v>1.3305</v>
      </c>
      <c r="AD836">
        <f t="shared" si="198"/>
        <v>1.3313333333333333</v>
      </c>
      <c r="AE836">
        <v>1.1839</v>
      </c>
      <c r="AG836">
        <v>1.2325999999999999</v>
      </c>
      <c r="AH836">
        <v>1.2068000000000001</v>
      </c>
      <c r="AI836">
        <f t="shared" si="199"/>
        <v>1.2077666666666669</v>
      </c>
      <c r="AJ836" t="e">
        <f t="shared" si="200"/>
        <v>#DIV/0!</v>
      </c>
      <c r="AK836" s="1" t="e">
        <f>IF(AND(OR(#REF!&gt;1.49,#REF!&lt; 0.67),#REF!&lt; 0.05),"TL regulate","none")</f>
        <v>#REF!</v>
      </c>
      <c r="AL836" s="1" t="e">
        <f t="shared" si="201"/>
        <v>#DIV/0!</v>
      </c>
      <c r="AM836" s="1" t="e">
        <f t="shared" si="202"/>
        <v>#DIV/0!</v>
      </c>
      <c r="AO836">
        <v>21039000</v>
      </c>
      <c r="AP836">
        <v>0</v>
      </c>
      <c r="AQ836">
        <v>22624000</v>
      </c>
      <c r="AR836">
        <v>45381000</v>
      </c>
      <c r="AS836">
        <f t="shared" si="203"/>
        <v>89044000</v>
      </c>
      <c r="AT836">
        <v>15487000</v>
      </c>
      <c r="AU836">
        <v>0</v>
      </c>
      <c r="AV836">
        <v>16852000</v>
      </c>
      <c r="AW836">
        <v>37165000</v>
      </c>
      <c r="AX836">
        <f t="shared" si="204"/>
        <v>69504000</v>
      </c>
      <c r="AY836">
        <v>19248000</v>
      </c>
      <c r="AZ836">
        <v>0</v>
      </c>
      <c r="BA836">
        <v>21658000</v>
      </c>
      <c r="BB836">
        <v>46842000</v>
      </c>
      <c r="BC836">
        <f t="shared" si="205"/>
        <v>87748000</v>
      </c>
      <c r="BE836" t="str">
        <f t="shared" si="206"/>
        <v>void</v>
      </c>
      <c r="BF836">
        <f t="shared" si="207"/>
        <v>3</v>
      </c>
      <c r="BG836">
        <f t="shared" si="208"/>
        <v>3</v>
      </c>
      <c r="BH836">
        <f t="shared" si="209"/>
        <v>3</v>
      </c>
    </row>
    <row r="837" spans="1:60" x14ac:dyDescent="0.45">
      <c r="A837" t="s">
        <v>4413</v>
      </c>
      <c r="B837" t="s">
        <v>1164</v>
      </c>
      <c r="C837">
        <v>2275</v>
      </c>
      <c r="D837" t="s">
        <v>1164</v>
      </c>
      <c r="E837" t="s">
        <v>1164</v>
      </c>
      <c r="F837" t="s">
        <v>2259</v>
      </c>
      <c r="G837">
        <v>0.49991799999999997</v>
      </c>
      <c r="H837">
        <v>1</v>
      </c>
      <c r="I837" t="s">
        <v>56</v>
      </c>
      <c r="J837" t="s">
        <v>57</v>
      </c>
      <c r="K837" t="s">
        <v>2715</v>
      </c>
      <c r="L837" t="s">
        <v>4414</v>
      </c>
      <c r="M837" t="s">
        <v>4415</v>
      </c>
      <c r="N837">
        <v>2</v>
      </c>
      <c r="Q837">
        <v>0.94623000000000002</v>
      </c>
      <c r="S837">
        <f t="shared" si="195"/>
        <v>0.94623000000000002</v>
      </c>
      <c r="V837">
        <v>0.82101000000000002</v>
      </c>
      <c r="X837" s="3">
        <f t="shared" si="196"/>
        <v>0.82101000000000002</v>
      </c>
      <c r="Y837" t="e">
        <f t="shared" si="197"/>
        <v>#DIV/0!</v>
      </c>
      <c r="AB837">
        <v>0.83701999999999999</v>
      </c>
      <c r="AD837">
        <f t="shared" si="198"/>
        <v>0.83701999999999999</v>
      </c>
      <c r="AG837">
        <v>0.73080999999999996</v>
      </c>
      <c r="AI837">
        <f t="shared" si="199"/>
        <v>0.73080999999999996</v>
      </c>
      <c r="AJ837" t="e">
        <f t="shared" si="200"/>
        <v>#DIV/0!</v>
      </c>
      <c r="AK837" s="1" t="e">
        <f>IF(AND(OR(#REF!&gt;1.49,#REF!&lt; 0.67),#REF!&lt; 0.05),"TL regulate","none")</f>
        <v>#REF!</v>
      </c>
      <c r="AL837" s="1" t="e">
        <f t="shared" si="201"/>
        <v>#DIV/0!</v>
      </c>
      <c r="AM837" s="1" t="e">
        <f t="shared" si="202"/>
        <v>#DIV/0!</v>
      </c>
      <c r="AO837">
        <v>0</v>
      </c>
      <c r="AP837">
        <v>0</v>
      </c>
      <c r="AQ837">
        <v>14093000</v>
      </c>
      <c r="AR837">
        <v>0</v>
      </c>
      <c r="AS837">
        <f t="shared" si="203"/>
        <v>14093000</v>
      </c>
      <c r="AT837">
        <v>0</v>
      </c>
      <c r="AU837">
        <v>0</v>
      </c>
      <c r="AV837">
        <v>14361000</v>
      </c>
      <c r="AW837">
        <v>0</v>
      </c>
      <c r="AX837">
        <f t="shared" si="204"/>
        <v>14361000</v>
      </c>
      <c r="AY837">
        <v>13966000</v>
      </c>
      <c r="AZ837">
        <v>0</v>
      </c>
      <c r="BA837">
        <v>15140000</v>
      </c>
      <c r="BB837">
        <v>0</v>
      </c>
      <c r="BC837">
        <f t="shared" si="205"/>
        <v>29106000</v>
      </c>
      <c r="BE837" t="str">
        <f t="shared" si="206"/>
        <v>void</v>
      </c>
      <c r="BF837">
        <f t="shared" si="207"/>
        <v>1</v>
      </c>
      <c r="BG837">
        <f t="shared" si="208"/>
        <v>1</v>
      </c>
      <c r="BH837">
        <f t="shared" si="209"/>
        <v>2</v>
      </c>
    </row>
    <row r="838" spans="1:60" x14ac:dyDescent="0.45">
      <c r="A838" t="s">
        <v>4416</v>
      </c>
      <c r="B838" t="s">
        <v>1050</v>
      </c>
      <c r="C838">
        <v>975</v>
      </c>
      <c r="D838" t="s">
        <v>1050</v>
      </c>
      <c r="E838" t="s">
        <v>1050</v>
      </c>
      <c r="F838" t="s">
        <v>1160</v>
      </c>
      <c r="G838">
        <v>0.99998600000000004</v>
      </c>
      <c r="H838" t="s">
        <v>116</v>
      </c>
      <c r="I838" t="s">
        <v>80</v>
      </c>
      <c r="J838" t="s">
        <v>4417</v>
      </c>
      <c r="K838" t="s">
        <v>366</v>
      </c>
      <c r="L838" t="s">
        <v>4418</v>
      </c>
      <c r="M838" t="s">
        <v>4419</v>
      </c>
      <c r="N838">
        <v>5</v>
      </c>
      <c r="O838">
        <v>0.69064000000000003</v>
      </c>
      <c r="Q838">
        <v>0.81513999999999998</v>
      </c>
      <c r="R838">
        <v>1.1732</v>
      </c>
      <c r="S838">
        <f t="shared" si="195"/>
        <v>0.89299333333333342</v>
      </c>
      <c r="T838">
        <v>0.58328999999999998</v>
      </c>
      <c r="V838">
        <v>0.68979999999999997</v>
      </c>
      <c r="W838">
        <v>1.1929000000000001</v>
      </c>
      <c r="X838" s="3">
        <f t="shared" si="196"/>
        <v>0.8219966666666666</v>
      </c>
      <c r="Y838" t="e">
        <f t="shared" si="197"/>
        <v>#DIV/0!</v>
      </c>
      <c r="Z838">
        <v>0.78102000000000005</v>
      </c>
      <c r="AB838">
        <v>0.65044000000000002</v>
      </c>
      <c r="AC838">
        <v>1.2197</v>
      </c>
      <c r="AD838">
        <f t="shared" si="198"/>
        <v>0.88371999999999995</v>
      </c>
      <c r="AE838">
        <v>0.73640000000000005</v>
      </c>
      <c r="AG838">
        <v>0.56154000000000004</v>
      </c>
      <c r="AH838">
        <v>1.1193</v>
      </c>
      <c r="AI838">
        <f t="shared" si="199"/>
        <v>0.80574666666666672</v>
      </c>
      <c r="AJ838" t="e">
        <f t="shared" si="200"/>
        <v>#DIV/0!</v>
      </c>
      <c r="AK838" s="1" t="e">
        <f>IF(AND(OR(#REF!&gt;1.49,#REF!&lt; 0.67),#REF!&lt; 0.05),"TL regulate","none")</f>
        <v>#REF!</v>
      </c>
      <c r="AL838" s="1" t="e">
        <f t="shared" si="201"/>
        <v>#DIV/0!</v>
      </c>
      <c r="AM838" s="1" t="e">
        <f t="shared" si="202"/>
        <v>#DIV/0!</v>
      </c>
      <c r="AO838">
        <v>0</v>
      </c>
      <c r="AP838">
        <v>0</v>
      </c>
      <c r="AQ838">
        <v>0</v>
      </c>
      <c r="AR838">
        <v>29226000</v>
      </c>
      <c r="AS838">
        <f t="shared" si="203"/>
        <v>29226000</v>
      </c>
      <c r="AT838">
        <v>0</v>
      </c>
      <c r="AU838">
        <v>0</v>
      </c>
      <c r="AV838">
        <v>0</v>
      </c>
      <c r="AW838">
        <v>13340000</v>
      </c>
      <c r="AX838">
        <f t="shared" si="204"/>
        <v>13340000</v>
      </c>
      <c r="AY838">
        <v>0</v>
      </c>
      <c r="AZ838">
        <v>0</v>
      </c>
      <c r="BA838">
        <v>0</v>
      </c>
      <c r="BB838">
        <v>23307000</v>
      </c>
      <c r="BC838">
        <f t="shared" si="205"/>
        <v>23307000</v>
      </c>
      <c r="BE838" t="str">
        <f t="shared" si="206"/>
        <v>void</v>
      </c>
      <c r="BF838">
        <f t="shared" si="207"/>
        <v>1</v>
      </c>
      <c r="BG838">
        <f t="shared" si="208"/>
        <v>1</v>
      </c>
      <c r="BH838">
        <f t="shared" si="209"/>
        <v>1</v>
      </c>
    </row>
    <row r="839" spans="1:60" x14ac:dyDescent="0.45">
      <c r="A839" t="s">
        <v>4420</v>
      </c>
      <c r="B839" s="1" t="s">
        <v>4421</v>
      </c>
      <c r="C839">
        <v>494</v>
      </c>
      <c r="D839" t="s">
        <v>4422</v>
      </c>
      <c r="E839" t="s">
        <v>4422</v>
      </c>
      <c r="F839" t="s">
        <v>4423</v>
      </c>
      <c r="G839">
        <v>0.68136600000000003</v>
      </c>
      <c r="H839">
        <v>1</v>
      </c>
      <c r="I839" t="s">
        <v>56</v>
      </c>
      <c r="J839" t="s">
        <v>57</v>
      </c>
      <c r="K839" t="s">
        <v>978</v>
      </c>
      <c r="L839" t="s">
        <v>4424</v>
      </c>
      <c r="M839" t="s">
        <v>4425</v>
      </c>
      <c r="N839">
        <v>1</v>
      </c>
      <c r="Q839">
        <v>0.96957000000000004</v>
      </c>
      <c r="S839">
        <f t="shared" si="195"/>
        <v>0.96957000000000004</v>
      </c>
      <c r="V839">
        <v>0.82204999999999995</v>
      </c>
      <c r="X839" s="3">
        <f t="shared" si="196"/>
        <v>0.82204999999999995</v>
      </c>
      <c r="Y839" t="e">
        <f t="shared" si="197"/>
        <v>#DIV/0!</v>
      </c>
      <c r="AB839">
        <v>1.4056</v>
      </c>
      <c r="AD839">
        <f t="shared" si="198"/>
        <v>1.4056</v>
      </c>
      <c r="AG839">
        <v>1.1538999999999999</v>
      </c>
      <c r="AI839">
        <f t="shared" si="199"/>
        <v>1.1538999999999999</v>
      </c>
      <c r="AJ839" t="e">
        <f t="shared" si="200"/>
        <v>#DIV/0!</v>
      </c>
      <c r="AK839" s="1" t="e">
        <f>IF(AND(OR(#REF!&gt;1.49,#REF!&lt; 0.67),#REF!&lt; 0.05),"TL regulate","none")</f>
        <v>#REF!</v>
      </c>
      <c r="AL839" s="1" t="e">
        <f t="shared" si="201"/>
        <v>#DIV/0!</v>
      </c>
      <c r="AM839" s="1" t="e">
        <f t="shared" si="202"/>
        <v>#DIV/0!</v>
      </c>
      <c r="AO839">
        <v>0</v>
      </c>
      <c r="AP839">
        <v>0</v>
      </c>
      <c r="AQ839">
        <v>17756000</v>
      </c>
      <c r="AR839">
        <v>0</v>
      </c>
      <c r="AS839">
        <f t="shared" si="203"/>
        <v>17756000</v>
      </c>
      <c r="AT839">
        <v>0</v>
      </c>
      <c r="AU839">
        <v>0</v>
      </c>
      <c r="AV839">
        <v>12368000</v>
      </c>
      <c r="AW839">
        <v>0</v>
      </c>
      <c r="AX839">
        <f t="shared" si="204"/>
        <v>12368000</v>
      </c>
      <c r="AY839">
        <v>0</v>
      </c>
      <c r="AZ839">
        <v>0</v>
      </c>
      <c r="BA839">
        <v>15644000</v>
      </c>
      <c r="BB839">
        <v>0</v>
      </c>
      <c r="BC839">
        <f t="shared" si="205"/>
        <v>15644000</v>
      </c>
      <c r="BE839" t="str">
        <f t="shared" si="206"/>
        <v>void</v>
      </c>
      <c r="BF839">
        <f t="shared" si="207"/>
        <v>1</v>
      </c>
      <c r="BG839">
        <f t="shared" si="208"/>
        <v>1</v>
      </c>
      <c r="BH839">
        <f t="shared" si="209"/>
        <v>1</v>
      </c>
    </row>
    <row r="840" spans="1:60" x14ac:dyDescent="0.45">
      <c r="A840" t="s">
        <v>4426</v>
      </c>
      <c r="B840" t="s">
        <v>4427</v>
      </c>
      <c r="C840" t="s">
        <v>4428</v>
      </c>
      <c r="D840" t="s">
        <v>3153</v>
      </c>
      <c r="E840" t="s">
        <v>3153</v>
      </c>
      <c r="F840" t="s">
        <v>4429</v>
      </c>
      <c r="G840">
        <v>0.99991799999999997</v>
      </c>
      <c r="H840">
        <v>1</v>
      </c>
      <c r="I840" t="s">
        <v>56</v>
      </c>
      <c r="J840" t="s">
        <v>57</v>
      </c>
      <c r="K840" t="s">
        <v>3242</v>
      </c>
      <c r="L840" t="s">
        <v>4430</v>
      </c>
      <c r="M840" t="s">
        <v>4431</v>
      </c>
      <c r="N840">
        <v>11</v>
      </c>
      <c r="O840">
        <v>0.94850000000000001</v>
      </c>
      <c r="P840">
        <v>0.90271000000000001</v>
      </c>
      <c r="Q840">
        <v>1.0717000000000001</v>
      </c>
      <c r="R840">
        <v>1.0885</v>
      </c>
      <c r="S840">
        <f t="shared" si="195"/>
        <v>1.0028524999999999</v>
      </c>
      <c r="T840">
        <v>0.77634000000000003</v>
      </c>
      <c r="U840">
        <v>0.72721000000000002</v>
      </c>
      <c r="V840">
        <v>0.87070999999999998</v>
      </c>
      <c r="W840">
        <v>0.91564000000000001</v>
      </c>
      <c r="X840" s="3">
        <f t="shared" si="196"/>
        <v>0.82247500000000007</v>
      </c>
      <c r="Y840" t="e">
        <f t="shared" si="197"/>
        <v>#DIV/0!</v>
      </c>
      <c r="Z840">
        <v>1.123</v>
      </c>
      <c r="AA840">
        <v>0.91881000000000002</v>
      </c>
      <c r="AB840">
        <v>0.97975999999999996</v>
      </c>
      <c r="AC840">
        <v>1.0082</v>
      </c>
      <c r="AD840">
        <f t="shared" si="198"/>
        <v>1.0074424999999998</v>
      </c>
      <c r="AE840">
        <v>0.97819</v>
      </c>
      <c r="AF840">
        <v>0.80350999999999995</v>
      </c>
      <c r="AG840">
        <v>0.84433000000000002</v>
      </c>
      <c r="AH840">
        <v>0.89475000000000005</v>
      </c>
      <c r="AI840">
        <f t="shared" si="199"/>
        <v>0.88019500000000006</v>
      </c>
      <c r="AJ840" t="e">
        <f t="shared" si="200"/>
        <v>#DIV/0!</v>
      </c>
      <c r="AK840" s="1" t="e">
        <f>IF(AND(OR(#REF!&gt;1.49,#REF!&lt; 0.67),#REF!&lt; 0.05),"TL regulate","none")</f>
        <v>#REF!</v>
      </c>
      <c r="AL840" s="1" t="e">
        <f t="shared" si="201"/>
        <v>#DIV/0!</v>
      </c>
      <c r="AM840" s="1" t="e">
        <f t="shared" si="202"/>
        <v>#DIV/0!</v>
      </c>
      <c r="AO840">
        <v>226180000</v>
      </c>
      <c r="AP840">
        <v>0</v>
      </c>
      <c r="AQ840">
        <v>223570000</v>
      </c>
      <c r="AR840">
        <v>184170000</v>
      </c>
      <c r="AS840">
        <f t="shared" si="203"/>
        <v>633920000</v>
      </c>
      <c r="AT840">
        <v>227470000</v>
      </c>
      <c r="AU840">
        <v>0</v>
      </c>
      <c r="AV840">
        <v>225170000</v>
      </c>
      <c r="AW840">
        <v>198780000</v>
      </c>
      <c r="AX840">
        <f t="shared" si="204"/>
        <v>651420000</v>
      </c>
      <c r="AY840">
        <v>227340000</v>
      </c>
      <c r="AZ840">
        <v>0</v>
      </c>
      <c r="BA840">
        <v>222930000</v>
      </c>
      <c r="BB840">
        <v>208770000</v>
      </c>
      <c r="BC840">
        <f t="shared" si="205"/>
        <v>659040000</v>
      </c>
      <c r="BE840" t="str">
        <f t="shared" si="206"/>
        <v>void</v>
      </c>
      <c r="BF840">
        <f t="shared" si="207"/>
        <v>3</v>
      </c>
      <c r="BG840">
        <f t="shared" si="208"/>
        <v>3</v>
      </c>
      <c r="BH840">
        <f t="shared" si="209"/>
        <v>3</v>
      </c>
    </row>
    <row r="841" spans="1:60" x14ac:dyDescent="0.45">
      <c r="A841" t="s">
        <v>4432</v>
      </c>
      <c r="B841" t="s">
        <v>4433</v>
      </c>
      <c r="C841">
        <v>431</v>
      </c>
      <c r="D841" t="s">
        <v>4433</v>
      </c>
      <c r="E841" t="s">
        <v>4433</v>
      </c>
      <c r="F841" t="s">
        <v>4434</v>
      </c>
      <c r="G841">
        <v>0.99947299999999994</v>
      </c>
      <c r="H841">
        <v>1</v>
      </c>
      <c r="I841" t="s">
        <v>56</v>
      </c>
      <c r="J841" t="s">
        <v>57</v>
      </c>
      <c r="K841" t="s">
        <v>810</v>
      </c>
      <c r="L841" t="s">
        <v>4435</v>
      </c>
      <c r="M841" t="s">
        <v>4436</v>
      </c>
      <c r="N841">
        <v>12</v>
      </c>
      <c r="O841">
        <v>0.80574000000000001</v>
      </c>
      <c r="Q841">
        <v>1.0802</v>
      </c>
      <c r="S841">
        <f t="shared" si="195"/>
        <v>0.94297000000000009</v>
      </c>
      <c r="T841">
        <v>0.67859999999999998</v>
      </c>
      <c r="V841">
        <v>0.96652000000000005</v>
      </c>
      <c r="X841" s="3">
        <f t="shared" si="196"/>
        <v>0.82255999999999996</v>
      </c>
      <c r="Y841" t="e">
        <f t="shared" si="197"/>
        <v>#DIV/0!</v>
      </c>
      <c r="Z841">
        <v>1.5636000000000001</v>
      </c>
      <c r="AB841">
        <v>0.89137</v>
      </c>
      <c r="AD841">
        <f t="shared" si="198"/>
        <v>1.2274850000000002</v>
      </c>
      <c r="AE841">
        <v>1.3856999999999999</v>
      </c>
      <c r="AG841">
        <v>0.78742999999999996</v>
      </c>
      <c r="AI841">
        <f t="shared" si="199"/>
        <v>1.086565</v>
      </c>
      <c r="AJ841" t="e">
        <f t="shared" si="200"/>
        <v>#DIV/0!</v>
      </c>
      <c r="AK841" s="1" t="e">
        <f>IF(AND(OR(#REF!&gt;1.49,#REF!&lt; 0.67),#REF!&lt; 0.05),"TL regulate","none")</f>
        <v>#REF!</v>
      </c>
      <c r="AL841" s="1" t="e">
        <f t="shared" si="201"/>
        <v>#DIV/0!</v>
      </c>
      <c r="AM841" s="1" t="e">
        <f t="shared" si="202"/>
        <v>#DIV/0!</v>
      </c>
      <c r="AO841">
        <v>20503000</v>
      </c>
      <c r="AP841">
        <v>0</v>
      </c>
      <c r="AQ841">
        <v>17392000</v>
      </c>
      <c r="AR841">
        <v>0</v>
      </c>
      <c r="AS841">
        <f t="shared" si="203"/>
        <v>37895000</v>
      </c>
      <c r="AT841">
        <v>15564000</v>
      </c>
      <c r="AU841">
        <v>0</v>
      </c>
      <c r="AV841">
        <v>19650000</v>
      </c>
      <c r="AW841">
        <v>0</v>
      </c>
      <c r="AX841">
        <f t="shared" si="204"/>
        <v>35214000</v>
      </c>
      <c r="AY841">
        <v>28319000</v>
      </c>
      <c r="AZ841">
        <v>0</v>
      </c>
      <c r="BA841">
        <v>22425000</v>
      </c>
      <c r="BB841">
        <v>0</v>
      </c>
      <c r="BC841">
        <f t="shared" si="205"/>
        <v>50744000</v>
      </c>
      <c r="BE841" t="str">
        <f t="shared" si="206"/>
        <v>void</v>
      </c>
      <c r="BF841">
        <f t="shared" si="207"/>
        <v>2</v>
      </c>
      <c r="BG841">
        <f t="shared" si="208"/>
        <v>2</v>
      </c>
      <c r="BH841">
        <f t="shared" si="209"/>
        <v>2</v>
      </c>
    </row>
    <row r="842" spans="1:60" x14ac:dyDescent="0.45">
      <c r="A842" t="s">
        <v>4437</v>
      </c>
      <c r="B842" t="s">
        <v>4438</v>
      </c>
      <c r="C842" t="s">
        <v>1798</v>
      </c>
      <c r="D842" t="s">
        <v>4439</v>
      </c>
      <c r="E842" t="s">
        <v>4439</v>
      </c>
      <c r="F842" t="s">
        <v>4440</v>
      </c>
      <c r="G842">
        <v>0.79136499999999999</v>
      </c>
      <c r="H842">
        <v>1</v>
      </c>
      <c r="I842" t="s">
        <v>56</v>
      </c>
      <c r="J842" t="s">
        <v>57</v>
      </c>
      <c r="K842" t="s">
        <v>2536</v>
      </c>
      <c r="L842" t="s">
        <v>4441</v>
      </c>
      <c r="M842" t="s">
        <v>4442</v>
      </c>
      <c r="N842">
        <v>10</v>
      </c>
      <c r="O842">
        <v>0.95965999999999996</v>
      </c>
      <c r="P842">
        <v>0.92288000000000003</v>
      </c>
      <c r="Q842">
        <v>0.99480999999999997</v>
      </c>
      <c r="R842">
        <v>0.85111000000000003</v>
      </c>
      <c r="S842">
        <f t="shared" si="195"/>
        <v>0.93211500000000003</v>
      </c>
      <c r="T842">
        <v>0.86992999999999998</v>
      </c>
      <c r="U842">
        <v>0.81591999999999998</v>
      </c>
      <c r="V842">
        <v>0.85675000000000001</v>
      </c>
      <c r="W842">
        <v>0.74829999999999997</v>
      </c>
      <c r="X842" s="3">
        <f t="shared" si="196"/>
        <v>0.82272499999999993</v>
      </c>
      <c r="Y842" t="e">
        <f t="shared" si="197"/>
        <v>#DIV/0!</v>
      </c>
      <c r="Z842">
        <v>0.67691999999999997</v>
      </c>
      <c r="AA842">
        <v>0.80889</v>
      </c>
      <c r="AB842">
        <v>0.70767000000000002</v>
      </c>
      <c r="AC842">
        <v>0.72162999999999999</v>
      </c>
      <c r="AD842">
        <f t="shared" si="198"/>
        <v>0.72877750000000008</v>
      </c>
      <c r="AE842">
        <v>0.63036000000000003</v>
      </c>
      <c r="AF842">
        <v>0.79008999999999996</v>
      </c>
      <c r="AG842">
        <v>0.67017000000000004</v>
      </c>
      <c r="AH842">
        <v>0.67366999999999999</v>
      </c>
      <c r="AI842">
        <f t="shared" si="199"/>
        <v>0.69107249999999998</v>
      </c>
      <c r="AJ842" t="e">
        <f t="shared" si="200"/>
        <v>#DIV/0!</v>
      </c>
      <c r="AK842" s="1" t="e">
        <f>IF(AND(OR(#REF!&gt;1.49,#REF!&lt; 0.67),#REF!&lt; 0.05),"TL regulate","none")</f>
        <v>#REF!</v>
      </c>
      <c r="AL842" s="1" t="e">
        <f t="shared" si="201"/>
        <v>#DIV/0!</v>
      </c>
      <c r="AM842" s="1" t="e">
        <f t="shared" si="202"/>
        <v>#DIV/0!</v>
      </c>
      <c r="AO842">
        <v>108820000</v>
      </c>
      <c r="AP842">
        <v>0</v>
      </c>
      <c r="AQ842">
        <v>90247000</v>
      </c>
      <c r="AR842">
        <v>96776000</v>
      </c>
      <c r="AS842">
        <f t="shared" si="203"/>
        <v>295843000</v>
      </c>
      <c r="AT842">
        <v>154350000</v>
      </c>
      <c r="AU842">
        <v>0</v>
      </c>
      <c r="AV842">
        <v>105760000</v>
      </c>
      <c r="AW842">
        <v>99414000</v>
      </c>
      <c r="AX842">
        <f t="shared" si="204"/>
        <v>359524000</v>
      </c>
      <c r="AY842">
        <v>92262000</v>
      </c>
      <c r="AZ842">
        <v>0</v>
      </c>
      <c r="BA842">
        <v>95662000</v>
      </c>
      <c r="BB842">
        <v>83961000</v>
      </c>
      <c r="BC842">
        <f t="shared" si="205"/>
        <v>271885000</v>
      </c>
      <c r="BE842" t="str">
        <f t="shared" si="206"/>
        <v>void</v>
      </c>
      <c r="BF842">
        <f t="shared" si="207"/>
        <v>3</v>
      </c>
      <c r="BG842">
        <f t="shared" si="208"/>
        <v>3</v>
      </c>
      <c r="BH842">
        <f t="shared" si="209"/>
        <v>3</v>
      </c>
    </row>
    <row r="843" spans="1:60" x14ac:dyDescent="0.45">
      <c r="A843" t="s">
        <v>4443</v>
      </c>
      <c r="B843" t="s">
        <v>4444</v>
      </c>
      <c r="C843" t="s">
        <v>4445</v>
      </c>
      <c r="D843" t="s">
        <v>4446</v>
      </c>
      <c r="E843" t="s">
        <v>4446</v>
      </c>
      <c r="F843" t="s">
        <v>4447</v>
      </c>
      <c r="G843">
        <v>0.99999899999999997</v>
      </c>
      <c r="H843">
        <v>1</v>
      </c>
      <c r="I843" t="s">
        <v>56</v>
      </c>
      <c r="J843" t="s">
        <v>57</v>
      </c>
      <c r="K843" t="s">
        <v>4448</v>
      </c>
      <c r="L843" t="s">
        <v>4449</v>
      </c>
      <c r="M843" t="s">
        <v>4450</v>
      </c>
      <c r="N843">
        <v>9</v>
      </c>
      <c r="O843">
        <v>1.0405</v>
      </c>
      <c r="P843">
        <v>0.94203000000000003</v>
      </c>
      <c r="Q843">
        <v>0.85338999999999998</v>
      </c>
      <c r="R843">
        <v>0.98612999999999995</v>
      </c>
      <c r="S843">
        <f t="shared" si="195"/>
        <v>0.95551249999999999</v>
      </c>
      <c r="T843">
        <v>0.86470999999999998</v>
      </c>
      <c r="U843">
        <v>0.81674000000000002</v>
      </c>
      <c r="V843">
        <v>0.74524000000000001</v>
      </c>
      <c r="W843">
        <v>0.86636999999999997</v>
      </c>
      <c r="X843" s="3">
        <f t="shared" si="196"/>
        <v>0.82326499999999991</v>
      </c>
      <c r="Y843" t="e">
        <f t="shared" si="197"/>
        <v>#DIV/0!</v>
      </c>
      <c r="Z843">
        <v>0.79957</v>
      </c>
      <c r="AA843">
        <v>0.66940999999999995</v>
      </c>
      <c r="AB843">
        <v>0.99429999999999996</v>
      </c>
      <c r="AC843">
        <v>0.79773000000000005</v>
      </c>
      <c r="AD843">
        <f t="shared" si="198"/>
        <v>0.81525250000000005</v>
      </c>
      <c r="AE843">
        <v>0.72187999999999997</v>
      </c>
      <c r="AF843">
        <v>0.58982000000000001</v>
      </c>
      <c r="AG843">
        <v>0.87211000000000005</v>
      </c>
      <c r="AH843">
        <v>0.74904999999999999</v>
      </c>
      <c r="AI843">
        <f t="shared" si="199"/>
        <v>0.73321500000000006</v>
      </c>
      <c r="AJ843" t="e">
        <f t="shared" si="200"/>
        <v>#DIV/0!</v>
      </c>
      <c r="AK843" s="1" t="e">
        <f>IF(AND(OR(#REF!&gt;1.49,#REF!&lt; 0.67),#REF!&lt; 0.05),"TL regulate","none")</f>
        <v>#REF!</v>
      </c>
      <c r="AL843" s="1" t="e">
        <f t="shared" si="201"/>
        <v>#DIV/0!</v>
      </c>
      <c r="AM843" s="1" t="e">
        <f t="shared" si="202"/>
        <v>#DIV/0!</v>
      </c>
      <c r="AO843">
        <v>27773000</v>
      </c>
      <c r="AP843">
        <v>0</v>
      </c>
      <c r="AQ843">
        <v>26824000</v>
      </c>
      <c r="AR843">
        <v>22171000</v>
      </c>
      <c r="AS843">
        <f t="shared" si="203"/>
        <v>76768000</v>
      </c>
      <c r="AT843">
        <v>28777000</v>
      </c>
      <c r="AU843">
        <v>0</v>
      </c>
      <c r="AV843">
        <v>32537000</v>
      </c>
      <c r="AW843">
        <v>26994000</v>
      </c>
      <c r="AX843">
        <f t="shared" si="204"/>
        <v>88308000</v>
      </c>
      <c r="AY843">
        <v>27053000</v>
      </c>
      <c r="AZ843">
        <v>0</v>
      </c>
      <c r="BA843">
        <v>27887000</v>
      </c>
      <c r="BB843">
        <v>21503000</v>
      </c>
      <c r="BC843">
        <f t="shared" si="205"/>
        <v>76443000</v>
      </c>
      <c r="BE843" t="str">
        <f t="shared" si="206"/>
        <v>void</v>
      </c>
      <c r="BF843">
        <f t="shared" si="207"/>
        <v>3</v>
      </c>
      <c r="BG843">
        <f t="shared" si="208"/>
        <v>3</v>
      </c>
      <c r="BH843">
        <f t="shared" si="209"/>
        <v>3</v>
      </c>
    </row>
    <row r="844" spans="1:60" x14ac:dyDescent="0.45">
      <c r="A844" t="s">
        <v>4451</v>
      </c>
      <c r="B844" t="s">
        <v>4452</v>
      </c>
      <c r="C844" t="s">
        <v>4453</v>
      </c>
      <c r="D844" t="s">
        <v>4454</v>
      </c>
      <c r="E844" t="s">
        <v>4454</v>
      </c>
      <c r="F844" t="s">
        <v>4455</v>
      </c>
      <c r="G844">
        <v>0.98883699999999997</v>
      </c>
      <c r="H844">
        <v>2</v>
      </c>
      <c r="I844" t="s">
        <v>56</v>
      </c>
      <c r="J844" t="s">
        <v>3605</v>
      </c>
      <c r="K844" t="s">
        <v>1331</v>
      </c>
      <c r="L844" t="s">
        <v>4456</v>
      </c>
      <c r="M844" t="s">
        <v>4457</v>
      </c>
      <c r="N844">
        <v>11</v>
      </c>
      <c r="O844">
        <v>0.97423000000000004</v>
      </c>
      <c r="P844">
        <v>0.85516999999999999</v>
      </c>
      <c r="Q844">
        <v>1.0275000000000001</v>
      </c>
      <c r="R844">
        <v>0.92578000000000005</v>
      </c>
      <c r="S844">
        <f t="shared" si="195"/>
        <v>0.94567000000000012</v>
      </c>
      <c r="T844">
        <v>0.87453000000000003</v>
      </c>
      <c r="U844">
        <v>0.73980999999999997</v>
      </c>
      <c r="V844">
        <v>0.89819000000000004</v>
      </c>
      <c r="W844">
        <v>0.78083999999999998</v>
      </c>
      <c r="X844" s="3">
        <f t="shared" si="196"/>
        <v>0.82334249999999998</v>
      </c>
      <c r="Y844" t="e">
        <f t="shared" si="197"/>
        <v>#DIV/0!</v>
      </c>
      <c r="Z844">
        <v>1.0350999999999999</v>
      </c>
      <c r="AA844">
        <v>0.99351</v>
      </c>
      <c r="AB844">
        <v>0.96245000000000003</v>
      </c>
      <c r="AC844">
        <v>0.98545000000000005</v>
      </c>
      <c r="AD844">
        <f t="shared" si="198"/>
        <v>0.99412750000000005</v>
      </c>
      <c r="AE844">
        <v>0.93037000000000003</v>
      </c>
      <c r="AF844">
        <v>0.87355000000000005</v>
      </c>
      <c r="AG844">
        <v>0.84462999999999999</v>
      </c>
      <c r="AH844">
        <v>0.91349999999999998</v>
      </c>
      <c r="AI844">
        <f t="shared" si="199"/>
        <v>0.89051250000000004</v>
      </c>
      <c r="AJ844" t="e">
        <f t="shared" si="200"/>
        <v>#DIV/0!</v>
      </c>
      <c r="AK844" s="1" t="e">
        <f>IF(AND(OR(#REF!&gt;1.49,#REF!&lt; 0.67),#REF!&lt; 0.05),"TL regulate","none")</f>
        <v>#REF!</v>
      </c>
      <c r="AL844" s="1" t="e">
        <f t="shared" si="201"/>
        <v>#DIV/0!</v>
      </c>
      <c r="AM844" s="1" t="e">
        <f t="shared" si="202"/>
        <v>#DIV/0!</v>
      </c>
      <c r="AO844">
        <v>45904000</v>
      </c>
      <c r="AP844">
        <v>0</v>
      </c>
      <c r="AQ844">
        <v>32370000</v>
      </c>
      <c r="AR844">
        <v>30550000</v>
      </c>
      <c r="AS844">
        <f t="shared" si="203"/>
        <v>108824000</v>
      </c>
      <c r="AT844">
        <v>38828000</v>
      </c>
      <c r="AU844">
        <v>0</v>
      </c>
      <c r="AV844">
        <v>69605000</v>
      </c>
      <c r="AW844">
        <v>18819000</v>
      </c>
      <c r="AX844">
        <f t="shared" si="204"/>
        <v>127252000</v>
      </c>
      <c r="AY844">
        <v>38736000</v>
      </c>
      <c r="AZ844">
        <v>0</v>
      </c>
      <c r="BA844">
        <v>32885000</v>
      </c>
      <c r="BB844">
        <v>34777000</v>
      </c>
      <c r="BC844">
        <f t="shared" si="205"/>
        <v>106398000</v>
      </c>
      <c r="BE844" t="str">
        <f t="shared" si="206"/>
        <v>void</v>
      </c>
      <c r="BF844">
        <f t="shared" si="207"/>
        <v>3</v>
      </c>
      <c r="BG844">
        <f t="shared" si="208"/>
        <v>3</v>
      </c>
      <c r="BH844">
        <f t="shared" si="209"/>
        <v>3</v>
      </c>
    </row>
    <row r="845" spans="1:60" x14ac:dyDescent="0.45">
      <c r="A845" t="s">
        <v>4458</v>
      </c>
      <c r="B845" t="s">
        <v>4452</v>
      </c>
      <c r="C845" t="s">
        <v>4459</v>
      </c>
      <c r="D845" t="s">
        <v>4454</v>
      </c>
      <c r="E845" t="s">
        <v>4454</v>
      </c>
      <c r="F845" t="s">
        <v>4455</v>
      </c>
      <c r="G845">
        <v>0.96459700000000004</v>
      </c>
      <c r="H845" t="s">
        <v>116</v>
      </c>
      <c r="I845" t="s">
        <v>56</v>
      </c>
      <c r="J845" t="s">
        <v>2778</v>
      </c>
      <c r="K845" t="s">
        <v>4460</v>
      </c>
      <c r="L845" t="s">
        <v>4456</v>
      </c>
      <c r="M845" t="s">
        <v>4457</v>
      </c>
      <c r="N845">
        <v>17</v>
      </c>
      <c r="O845">
        <v>0.97423000000000004</v>
      </c>
      <c r="P845">
        <v>0.85516999999999999</v>
      </c>
      <c r="Q845">
        <v>1.0275000000000001</v>
      </c>
      <c r="R845">
        <v>0.92578000000000005</v>
      </c>
      <c r="S845">
        <f t="shared" si="195"/>
        <v>0.94567000000000012</v>
      </c>
      <c r="T845">
        <v>0.87453000000000003</v>
      </c>
      <c r="U845">
        <v>0.73980999999999997</v>
      </c>
      <c r="V845">
        <v>0.89819000000000004</v>
      </c>
      <c r="W845">
        <v>0.78083999999999998</v>
      </c>
      <c r="X845" s="3">
        <f t="shared" si="196"/>
        <v>0.82334249999999998</v>
      </c>
      <c r="Y845" t="e">
        <f t="shared" si="197"/>
        <v>#DIV/0!</v>
      </c>
      <c r="Z845">
        <v>1.0350999999999999</v>
      </c>
      <c r="AA845">
        <v>0.99351</v>
      </c>
      <c r="AB845">
        <v>0.96245000000000003</v>
      </c>
      <c r="AC845">
        <v>0.98545000000000005</v>
      </c>
      <c r="AD845">
        <f t="shared" si="198"/>
        <v>0.99412750000000005</v>
      </c>
      <c r="AE845">
        <v>0.93037000000000003</v>
      </c>
      <c r="AF845">
        <v>0.87355000000000005</v>
      </c>
      <c r="AG845">
        <v>0.84462999999999999</v>
      </c>
      <c r="AH845">
        <v>0.91349999999999998</v>
      </c>
      <c r="AI845">
        <f t="shared" si="199"/>
        <v>0.89051250000000004</v>
      </c>
      <c r="AJ845" t="e">
        <f t="shared" si="200"/>
        <v>#DIV/0!</v>
      </c>
      <c r="AK845" s="1" t="e">
        <f>IF(AND(OR(#REF!&gt;1.49,#REF!&lt; 0.67),#REF!&lt; 0.05),"TL regulate","none")</f>
        <v>#REF!</v>
      </c>
      <c r="AL845" s="1" t="e">
        <f t="shared" si="201"/>
        <v>#DIV/0!</v>
      </c>
      <c r="AM845" s="1" t="e">
        <f t="shared" si="202"/>
        <v>#DIV/0!</v>
      </c>
      <c r="AO845">
        <v>73852000</v>
      </c>
      <c r="AP845">
        <v>0</v>
      </c>
      <c r="AQ845">
        <v>52105000</v>
      </c>
      <c r="AR845">
        <v>46267000</v>
      </c>
      <c r="AS845">
        <f t="shared" si="203"/>
        <v>172224000</v>
      </c>
      <c r="AT845">
        <v>38828000</v>
      </c>
      <c r="AU845">
        <v>0</v>
      </c>
      <c r="AV845">
        <v>69605000</v>
      </c>
      <c r="AW845">
        <v>18819000</v>
      </c>
      <c r="AX845">
        <f t="shared" si="204"/>
        <v>127252000</v>
      </c>
      <c r="AY845">
        <v>38736000</v>
      </c>
      <c r="AZ845">
        <v>0</v>
      </c>
      <c r="BA845">
        <v>32885000</v>
      </c>
      <c r="BB845">
        <v>34777000</v>
      </c>
      <c r="BC845">
        <f t="shared" si="205"/>
        <v>106398000</v>
      </c>
      <c r="BE845" t="str">
        <f t="shared" si="206"/>
        <v>void</v>
      </c>
      <c r="BF845">
        <f t="shared" si="207"/>
        <v>3</v>
      </c>
      <c r="BG845">
        <f t="shared" si="208"/>
        <v>3</v>
      </c>
      <c r="BH845">
        <f t="shared" si="209"/>
        <v>3</v>
      </c>
    </row>
    <row r="846" spans="1:60" x14ac:dyDescent="0.45">
      <c r="A846" t="s">
        <v>4461</v>
      </c>
      <c r="B846" t="s">
        <v>4462</v>
      </c>
      <c r="C846">
        <v>33</v>
      </c>
      <c r="D846" t="s">
        <v>4462</v>
      </c>
      <c r="E846" t="s">
        <v>4462</v>
      </c>
      <c r="F846" t="s">
        <v>4463</v>
      </c>
      <c r="G846">
        <v>0.50924199999999997</v>
      </c>
      <c r="H846">
        <v>1</v>
      </c>
      <c r="I846" t="s">
        <v>56</v>
      </c>
      <c r="J846" t="s">
        <v>57</v>
      </c>
      <c r="K846" t="s">
        <v>296</v>
      </c>
      <c r="L846" t="s">
        <v>4464</v>
      </c>
      <c r="M846" t="s">
        <v>4465</v>
      </c>
      <c r="N846">
        <v>1</v>
      </c>
      <c r="P846">
        <v>1.0273000000000001</v>
      </c>
      <c r="Q846">
        <v>1.0145999999999999</v>
      </c>
      <c r="R846">
        <v>0.96652000000000005</v>
      </c>
      <c r="S846">
        <f t="shared" si="195"/>
        <v>1.0028066666666666</v>
      </c>
      <c r="U846">
        <v>0.84162999999999999</v>
      </c>
      <c r="V846">
        <v>0.82930999999999999</v>
      </c>
      <c r="W846">
        <v>0.79913999999999996</v>
      </c>
      <c r="X846" s="3">
        <f t="shared" si="196"/>
        <v>0.82335999999999998</v>
      </c>
      <c r="Y846" t="e">
        <f t="shared" si="197"/>
        <v>#DIV/0!</v>
      </c>
      <c r="AA846">
        <v>1.4248000000000001</v>
      </c>
      <c r="AB846">
        <v>1.4282999999999999</v>
      </c>
      <c r="AC846">
        <v>1.792</v>
      </c>
      <c r="AD846">
        <f t="shared" si="198"/>
        <v>1.5483666666666667</v>
      </c>
      <c r="AF846">
        <v>1.1591</v>
      </c>
      <c r="AG846">
        <v>1.1802999999999999</v>
      </c>
      <c r="AH846">
        <v>1.5939000000000001</v>
      </c>
      <c r="AI846">
        <f t="shared" si="199"/>
        <v>1.3110999999999999</v>
      </c>
      <c r="AJ846" t="e">
        <f t="shared" si="200"/>
        <v>#DIV/0!</v>
      </c>
      <c r="AK846" s="1" t="e">
        <f>IF(AND(OR(#REF!&gt;1.49,#REF!&lt; 0.67),#REF!&lt; 0.05),"TL regulate","none")</f>
        <v>#REF!</v>
      </c>
      <c r="AL846" s="1" t="e">
        <f t="shared" si="201"/>
        <v>#DIV/0!</v>
      </c>
      <c r="AM846" s="1" t="e">
        <f t="shared" si="202"/>
        <v>#DIV/0!</v>
      </c>
      <c r="AO846">
        <v>0</v>
      </c>
      <c r="AP846">
        <v>0</v>
      </c>
      <c r="AQ846">
        <v>7166700</v>
      </c>
      <c r="AR846">
        <v>29149000</v>
      </c>
      <c r="AS846">
        <f t="shared" si="203"/>
        <v>36315700</v>
      </c>
      <c r="AT846">
        <v>0</v>
      </c>
      <c r="AU846">
        <v>0</v>
      </c>
      <c r="AV846">
        <v>5553200</v>
      </c>
      <c r="AW846">
        <v>15577000</v>
      </c>
      <c r="AX846">
        <f t="shared" si="204"/>
        <v>21130200</v>
      </c>
      <c r="AY846">
        <v>0</v>
      </c>
      <c r="AZ846">
        <v>0</v>
      </c>
      <c r="BA846">
        <v>9820000</v>
      </c>
      <c r="BB846">
        <v>35454000</v>
      </c>
      <c r="BC846">
        <f t="shared" si="205"/>
        <v>45274000</v>
      </c>
      <c r="BE846" t="str">
        <f t="shared" si="206"/>
        <v>void</v>
      </c>
      <c r="BF846">
        <f t="shared" si="207"/>
        <v>2</v>
      </c>
      <c r="BG846">
        <f t="shared" si="208"/>
        <v>2</v>
      </c>
      <c r="BH846">
        <f t="shared" si="209"/>
        <v>2</v>
      </c>
    </row>
    <row r="847" spans="1:60" x14ac:dyDescent="0.45">
      <c r="A847" t="s">
        <v>4466</v>
      </c>
      <c r="B847" t="s">
        <v>4467</v>
      </c>
      <c r="C847" t="s">
        <v>4468</v>
      </c>
      <c r="D847" t="s">
        <v>1383</v>
      </c>
      <c r="E847" t="s">
        <v>1383</v>
      </c>
      <c r="F847" t="s">
        <v>4469</v>
      </c>
      <c r="G847">
        <v>0.917184</v>
      </c>
      <c r="H847">
        <v>1</v>
      </c>
      <c r="I847" t="s">
        <v>56</v>
      </c>
      <c r="J847" t="s">
        <v>57</v>
      </c>
      <c r="K847" t="s">
        <v>240</v>
      </c>
      <c r="L847" t="s">
        <v>4470</v>
      </c>
      <c r="M847" t="s">
        <v>4471</v>
      </c>
      <c r="N847">
        <v>3</v>
      </c>
      <c r="P847">
        <v>0.81244000000000005</v>
      </c>
      <c r="Q847">
        <v>1.2208000000000001</v>
      </c>
      <c r="S847">
        <f t="shared" si="195"/>
        <v>1.0166200000000001</v>
      </c>
      <c r="U847">
        <v>0.65686999999999995</v>
      </c>
      <c r="V847">
        <v>0.99043000000000003</v>
      </c>
      <c r="X847" s="3">
        <f t="shared" si="196"/>
        <v>0.82364999999999999</v>
      </c>
      <c r="Y847" t="e">
        <f t="shared" si="197"/>
        <v>#DIV/0!</v>
      </c>
      <c r="AA847">
        <v>1.1039000000000001</v>
      </c>
      <c r="AB847">
        <v>1.4642999999999999</v>
      </c>
      <c r="AD847">
        <f t="shared" si="198"/>
        <v>1.2841</v>
      </c>
      <c r="AF847">
        <v>0.92113999999999996</v>
      </c>
      <c r="AG847">
        <v>1.2292000000000001</v>
      </c>
      <c r="AI847">
        <f t="shared" si="199"/>
        <v>1.07517</v>
      </c>
      <c r="AJ847" t="e">
        <f t="shared" si="200"/>
        <v>#DIV/0!</v>
      </c>
      <c r="AK847" s="1" t="e">
        <f>IF(AND(OR(#REF!&gt;1.49,#REF!&lt; 0.67),#REF!&lt; 0.05),"TL regulate","none")</f>
        <v>#REF!</v>
      </c>
      <c r="AL847" s="1" t="e">
        <f t="shared" si="201"/>
        <v>#DIV/0!</v>
      </c>
      <c r="AM847" s="1" t="e">
        <f t="shared" si="202"/>
        <v>#DIV/0!</v>
      </c>
      <c r="AO847">
        <v>20889000</v>
      </c>
      <c r="AP847">
        <v>0</v>
      </c>
      <c r="AQ847">
        <v>19152000</v>
      </c>
      <c r="AR847">
        <v>0</v>
      </c>
      <c r="AS847">
        <f t="shared" si="203"/>
        <v>40041000</v>
      </c>
      <c r="AT847">
        <v>0</v>
      </c>
      <c r="AU847">
        <v>0</v>
      </c>
      <c r="AV847">
        <v>17950000</v>
      </c>
      <c r="AW847">
        <v>0</v>
      </c>
      <c r="AX847">
        <f t="shared" si="204"/>
        <v>17950000</v>
      </c>
      <c r="AY847">
        <v>0</v>
      </c>
      <c r="AZ847">
        <v>0</v>
      </c>
      <c r="BA847">
        <v>22852000</v>
      </c>
      <c r="BB847">
        <v>0</v>
      </c>
      <c r="BC847">
        <f t="shared" si="205"/>
        <v>22852000</v>
      </c>
      <c r="BE847" t="str">
        <f t="shared" si="206"/>
        <v>void</v>
      </c>
      <c r="BF847">
        <f t="shared" si="207"/>
        <v>2</v>
      </c>
      <c r="BG847">
        <f t="shared" si="208"/>
        <v>1</v>
      </c>
      <c r="BH847">
        <f t="shared" si="209"/>
        <v>1</v>
      </c>
    </row>
    <row r="848" spans="1:60" x14ac:dyDescent="0.45">
      <c r="A848" t="s">
        <v>4472</v>
      </c>
      <c r="B848" t="s">
        <v>1354</v>
      </c>
      <c r="C848" t="s">
        <v>4473</v>
      </c>
      <c r="D848" t="s">
        <v>1356</v>
      </c>
      <c r="E848" t="s">
        <v>1356</v>
      </c>
      <c r="F848" t="s">
        <v>1357</v>
      </c>
      <c r="G848">
        <v>0.99997899999999995</v>
      </c>
      <c r="H848">
        <v>1</v>
      </c>
      <c r="I848" t="s">
        <v>56</v>
      </c>
      <c r="J848" t="s">
        <v>57</v>
      </c>
      <c r="K848" t="s">
        <v>705</v>
      </c>
      <c r="L848" t="s">
        <v>4474</v>
      </c>
      <c r="M848" t="s">
        <v>4475</v>
      </c>
      <c r="N848">
        <v>5</v>
      </c>
      <c r="O848">
        <v>1.0093000000000001</v>
      </c>
      <c r="P848">
        <v>1.0738000000000001</v>
      </c>
      <c r="Q848">
        <v>1.0045999999999999</v>
      </c>
      <c r="R848">
        <v>1.0069999999999999</v>
      </c>
      <c r="S848">
        <f t="shared" si="195"/>
        <v>1.0236749999999999</v>
      </c>
      <c r="T848">
        <v>0.80840000000000001</v>
      </c>
      <c r="U848">
        <v>0.85048000000000001</v>
      </c>
      <c r="V848">
        <v>0.80266999999999999</v>
      </c>
      <c r="W848">
        <v>0.83357000000000003</v>
      </c>
      <c r="X848" s="3">
        <f t="shared" si="196"/>
        <v>0.82377999999999996</v>
      </c>
      <c r="Y848" t="e">
        <f t="shared" si="197"/>
        <v>#DIV/0!</v>
      </c>
      <c r="Z848">
        <v>0.95394000000000001</v>
      </c>
      <c r="AA848">
        <v>0.93805000000000005</v>
      </c>
      <c r="AB848">
        <v>0.94476000000000004</v>
      </c>
      <c r="AC848">
        <v>0.96272999999999997</v>
      </c>
      <c r="AD848">
        <f t="shared" si="198"/>
        <v>0.9498700000000001</v>
      </c>
      <c r="AE848">
        <v>0.82343999999999995</v>
      </c>
      <c r="AF848">
        <v>0.80418999999999996</v>
      </c>
      <c r="AG848">
        <v>0.80323</v>
      </c>
      <c r="AH848">
        <v>0.85277999999999998</v>
      </c>
      <c r="AI848">
        <f t="shared" si="199"/>
        <v>0.82091000000000003</v>
      </c>
      <c r="AJ848" t="e">
        <f t="shared" si="200"/>
        <v>#DIV/0!</v>
      </c>
      <c r="AK848" s="1" t="e">
        <f>IF(AND(OR(#REF!&gt;1.49,#REF!&lt; 0.67),#REF!&lt; 0.05),"TL regulate","none")</f>
        <v>#REF!</v>
      </c>
      <c r="AL848" s="1" t="e">
        <f t="shared" si="201"/>
        <v>#DIV/0!</v>
      </c>
      <c r="AM848" s="1" t="e">
        <f t="shared" si="202"/>
        <v>#DIV/0!</v>
      </c>
      <c r="AO848">
        <v>30798000</v>
      </c>
      <c r="AP848">
        <v>0</v>
      </c>
      <c r="AQ848">
        <v>28249000</v>
      </c>
      <c r="AR848">
        <v>22347000</v>
      </c>
      <c r="AS848">
        <f t="shared" si="203"/>
        <v>81394000</v>
      </c>
      <c r="AT848">
        <v>25727000</v>
      </c>
      <c r="AU848">
        <v>0</v>
      </c>
      <c r="AV848">
        <v>27837000</v>
      </c>
      <c r="AW848">
        <v>32779000</v>
      </c>
      <c r="AX848">
        <f t="shared" si="204"/>
        <v>86343000</v>
      </c>
      <c r="AY848">
        <v>34637000</v>
      </c>
      <c r="AZ848">
        <v>0</v>
      </c>
      <c r="BA848">
        <v>24783000</v>
      </c>
      <c r="BB848">
        <v>33553000</v>
      </c>
      <c r="BC848">
        <f t="shared" si="205"/>
        <v>92973000</v>
      </c>
      <c r="BE848" t="str">
        <f t="shared" si="206"/>
        <v>void</v>
      </c>
      <c r="BF848">
        <f t="shared" si="207"/>
        <v>3</v>
      </c>
      <c r="BG848">
        <f t="shared" si="208"/>
        <v>3</v>
      </c>
      <c r="BH848">
        <f t="shared" si="209"/>
        <v>3</v>
      </c>
    </row>
    <row r="849" spans="1:60" x14ac:dyDescent="0.45">
      <c r="A849" t="s">
        <v>4476</v>
      </c>
      <c r="B849" t="s">
        <v>4477</v>
      </c>
      <c r="C849">
        <v>99</v>
      </c>
      <c r="D849" t="s">
        <v>4477</v>
      </c>
      <c r="E849" t="s">
        <v>4477</v>
      </c>
      <c r="F849">
        <v>0</v>
      </c>
      <c r="G849">
        <v>0.5</v>
      </c>
      <c r="H849">
        <v>1</v>
      </c>
      <c r="I849" t="s">
        <v>56</v>
      </c>
      <c r="J849" t="s">
        <v>57</v>
      </c>
      <c r="K849" t="s">
        <v>153</v>
      </c>
      <c r="L849" t="s">
        <v>4478</v>
      </c>
      <c r="M849" t="s">
        <v>4479</v>
      </c>
      <c r="N849">
        <v>1</v>
      </c>
      <c r="P849">
        <v>1.0105999999999999</v>
      </c>
      <c r="S849">
        <f t="shared" si="195"/>
        <v>1.0105999999999999</v>
      </c>
      <c r="U849">
        <v>0.82393000000000005</v>
      </c>
      <c r="X849" s="3">
        <f t="shared" si="196"/>
        <v>0.82393000000000005</v>
      </c>
      <c r="Y849" t="e">
        <f t="shared" si="197"/>
        <v>#DIV/0!</v>
      </c>
      <c r="AA849">
        <v>0.86302000000000001</v>
      </c>
      <c r="AD849">
        <f t="shared" si="198"/>
        <v>0.86302000000000001</v>
      </c>
      <c r="AF849">
        <v>0.71342000000000005</v>
      </c>
      <c r="AI849">
        <f t="shared" si="199"/>
        <v>0.71342000000000005</v>
      </c>
      <c r="AJ849" t="e">
        <f t="shared" si="200"/>
        <v>#DIV/0!</v>
      </c>
      <c r="AK849" s="1" t="e">
        <f>IF(AND(OR(#REF!&gt;1.49,#REF!&lt; 0.67),#REF!&lt; 0.05),"TL regulate","none")</f>
        <v>#REF!</v>
      </c>
      <c r="AL849" s="1" t="e">
        <f t="shared" si="201"/>
        <v>#DIV/0!</v>
      </c>
      <c r="AM849" s="1" t="e">
        <f t="shared" si="202"/>
        <v>#DIV/0!</v>
      </c>
      <c r="AO849">
        <v>0</v>
      </c>
      <c r="AP849">
        <v>0</v>
      </c>
      <c r="AQ849">
        <v>0</v>
      </c>
      <c r="AR849">
        <v>0</v>
      </c>
      <c r="AS849">
        <f t="shared" si="203"/>
        <v>0</v>
      </c>
      <c r="AT849">
        <v>0</v>
      </c>
      <c r="AU849">
        <v>0</v>
      </c>
      <c r="AV849">
        <v>0</v>
      </c>
      <c r="AW849">
        <v>0</v>
      </c>
      <c r="AX849">
        <f t="shared" si="204"/>
        <v>0</v>
      </c>
      <c r="AY849">
        <v>0</v>
      </c>
      <c r="AZ849">
        <v>0</v>
      </c>
      <c r="BA849">
        <v>15209000</v>
      </c>
      <c r="BB849">
        <v>0</v>
      </c>
      <c r="BC849">
        <f t="shared" si="205"/>
        <v>15209000</v>
      </c>
      <c r="BE849" t="str">
        <f t="shared" si="206"/>
        <v>Cel only</v>
      </c>
      <c r="BF849">
        <f t="shared" si="207"/>
        <v>0</v>
      </c>
      <c r="BG849">
        <f t="shared" si="208"/>
        <v>0</v>
      </c>
      <c r="BH849">
        <f t="shared" si="209"/>
        <v>1</v>
      </c>
    </row>
    <row r="850" spans="1:60" x14ac:dyDescent="0.45">
      <c r="A850" t="s">
        <v>4480</v>
      </c>
      <c r="B850" t="s">
        <v>4481</v>
      </c>
      <c r="C850">
        <v>147</v>
      </c>
      <c r="D850" t="s">
        <v>4481</v>
      </c>
      <c r="E850" t="s">
        <v>4481</v>
      </c>
      <c r="F850" t="s">
        <v>4482</v>
      </c>
      <c r="G850">
        <v>1</v>
      </c>
      <c r="H850">
        <v>1</v>
      </c>
      <c r="I850" t="s">
        <v>56</v>
      </c>
      <c r="J850" t="s">
        <v>57</v>
      </c>
      <c r="K850" t="s">
        <v>1745</v>
      </c>
      <c r="L850" t="s">
        <v>4483</v>
      </c>
      <c r="M850" t="s">
        <v>4484</v>
      </c>
      <c r="N850">
        <v>13</v>
      </c>
      <c r="O850">
        <v>1.0676000000000001</v>
      </c>
      <c r="P850">
        <v>0.9889</v>
      </c>
      <c r="Q850">
        <v>1.0945</v>
      </c>
      <c r="R850">
        <v>0.9637</v>
      </c>
      <c r="S850">
        <f t="shared" si="195"/>
        <v>1.028675</v>
      </c>
      <c r="T850">
        <v>0.85328000000000004</v>
      </c>
      <c r="U850">
        <v>0.77541000000000004</v>
      </c>
      <c r="V850">
        <v>0.87016000000000004</v>
      </c>
      <c r="W850">
        <v>0.79688999999999999</v>
      </c>
      <c r="X850" s="3">
        <f t="shared" si="196"/>
        <v>0.82393499999999997</v>
      </c>
      <c r="Y850" t="e">
        <f t="shared" si="197"/>
        <v>#DIV/0!</v>
      </c>
      <c r="Z850">
        <v>1.6671</v>
      </c>
      <c r="AA850">
        <v>1.5811999999999999</v>
      </c>
      <c r="AB850">
        <v>1.6015999999999999</v>
      </c>
      <c r="AC850">
        <v>1.4420999999999999</v>
      </c>
      <c r="AD850">
        <f t="shared" si="198"/>
        <v>1.573</v>
      </c>
      <c r="AE850">
        <v>1.4374</v>
      </c>
      <c r="AF850">
        <v>1.3459000000000001</v>
      </c>
      <c r="AG850">
        <v>1.3715999999999999</v>
      </c>
      <c r="AH850">
        <v>1.2826</v>
      </c>
      <c r="AI850">
        <f t="shared" si="199"/>
        <v>1.359375</v>
      </c>
      <c r="AJ850" t="e">
        <f t="shared" si="200"/>
        <v>#DIV/0!</v>
      </c>
      <c r="AK850" s="1" t="e">
        <f>IF(AND(OR(#REF!&gt;1.49,#REF!&lt; 0.67),#REF!&lt; 0.05),"TL regulate","none")</f>
        <v>#REF!</v>
      </c>
      <c r="AL850" s="1" t="e">
        <f t="shared" si="201"/>
        <v>#DIV/0!</v>
      </c>
      <c r="AM850" s="1" t="e">
        <f t="shared" si="202"/>
        <v>#DIV/0!</v>
      </c>
      <c r="AO850">
        <v>0</v>
      </c>
      <c r="AP850">
        <v>0</v>
      </c>
      <c r="AQ850">
        <v>0</v>
      </c>
      <c r="AR850">
        <v>31593000</v>
      </c>
      <c r="AS850">
        <f t="shared" si="203"/>
        <v>31593000</v>
      </c>
      <c r="AT850">
        <v>0</v>
      </c>
      <c r="AU850">
        <v>0</v>
      </c>
      <c r="AV850">
        <v>0</v>
      </c>
      <c r="AW850">
        <v>20454000</v>
      </c>
      <c r="AX850">
        <f t="shared" si="204"/>
        <v>20454000</v>
      </c>
      <c r="AY850">
        <v>0</v>
      </c>
      <c r="AZ850">
        <v>0</v>
      </c>
      <c r="BA850">
        <v>0</v>
      </c>
      <c r="BB850">
        <v>28294000</v>
      </c>
      <c r="BC850">
        <f t="shared" si="205"/>
        <v>28294000</v>
      </c>
      <c r="BE850" t="str">
        <f t="shared" si="206"/>
        <v>void</v>
      </c>
      <c r="BF850">
        <f t="shared" si="207"/>
        <v>1</v>
      </c>
      <c r="BG850">
        <f t="shared" si="208"/>
        <v>1</v>
      </c>
      <c r="BH850">
        <f t="shared" si="209"/>
        <v>1</v>
      </c>
    </row>
    <row r="851" spans="1:60" x14ac:dyDescent="0.45">
      <c r="A851" t="s">
        <v>4485</v>
      </c>
      <c r="B851" t="s">
        <v>4486</v>
      </c>
      <c r="C851" t="s">
        <v>4487</v>
      </c>
      <c r="D851" t="s">
        <v>4488</v>
      </c>
      <c r="E851" t="s">
        <v>4488</v>
      </c>
      <c r="F851">
        <v>0</v>
      </c>
      <c r="G851">
        <v>0.56860299999999997</v>
      </c>
      <c r="H851">
        <v>1</v>
      </c>
      <c r="I851" t="s">
        <v>56</v>
      </c>
      <c r="J851" t="s">
        <v>57</v>
      </c>
      <c r="K851" t="s">
        <v>2154</v>
      </c>
      <c r="L851" t="s">
        <v>4489</v>
      </c>
      <c r="M851" t="s">
        <v>4490</v>
      </c>
      <c r="N851">
        <v>16</v>
      </c>
      <c r="P851">
        <v>0.94340000000000002</v>
      </c>
      <c r="S851">
        <f t="shared" si="195"/>
        <v>0.94340000000000002</v>
      </c>
      <c r="U851">
        <v>0.82438999999999996</v>
      </c>
      <c r="X851" s="3">
        <f t="shared" si="196"/>
        <v>0.82438999999999996</v>
      </c>
      <c r="Y851" t="e">
        <f t="shared" si="197"/>
        <v>#DIV/0!</v>
      </c>
      <c r="AA851">
        <v>0.87751000000000001</v>
      </c>
      <c r="AD851">
        <f t="shared" si="198"/>
        <v>0.87751000000000001</v>
      </c>
      <c r="AF851">
        <v>0.77900999999999998</v>
      </c>
      <c r="AI851">
        <f t="shared" si="199"/>
        <v>0.77900999999999998</v>
      </c>
      <c r="AJ851" t="e">
        <f t="shared" si="200"/>
        <v>#DIV/0!</v>
      </c>
      <c r="AK851" s="1" t="e">
        <f>IF(AND(OR(#REF!&gt;1.49,#REF!&lt; 0.67),#REF!&lt; 0.05),"TL regulate","none")</f>
        <v>#REF!</v>
      </c>
      <c r="AL851" s="1" t="e">
        <f t="shared" si="201"/>
        <v>#DIV/0!</v>
      </c>
      <c r="AM851" s="1" t="e">
        <f t="shared" si="202"/>
        <v>#DIV/0!</v>
      </c>
      <c r="AO851">
        <v>0</v>
      </c>
      <c r="AP851">
        <v>0</v>
      </c>
      <c r="AQ851">
        <v>0</v>
      </c>
      <c r="AR851">
        <v>0</v>
      </c>
      <c r="AS851">
        <f t="shared" si="203"/>
        <v>0</v>
      </c>
      <c r="AT851">
        <v>0</v>
      </c>
      <c r="AU851">
        <v>0</v>
      </c>
      <c r="AV851">
        <v>0</v>
      </c>
      <c r="AW851">
        <v>0</v>
      </c>
      <c r="AX851">
        <f t="shared" si="204"/>
        <v>0</v>
      </c>
      <c r="AY851">
        <v>0</v>
      </c>
      <c r="AZ851">
        <v>0</v>
      </c>
      <c r="BA851">
        <v>0</v>
      </c>
      <c r="BB851">
        <v>0</v>
      </c>
      <c r="BC851">
        <f t="shared" si="205"/>
        <v>0</v>
      </c>
      <c r="BE851" t="str">
        <f t="shared" si="206"/>
        <v>void</v>
      </c>
      <c r="BF851">
        <f t="shared" si="207"/>
        <v>0</v>
      </c>
      <c r="BG851">
        <f t="shared" si="208"/>
        <v>0</v>
      </c>
      <c r="BH851">
        <f t="shared" si="209"/>
        <v>0</v>
      </c>
    </row>
    <row r="852" spans="1:60" x14ac:dyDescent="0.45">
      <c r="A852" t="s">
        <v>4491</v>
      </c>
      <c r="B852" t="s">
        <v>4492</v>
      </c>
      <c r="C852">
        <v>65</v>
      </c>
      <c r="D852" t="s">
        <v>4492</v>
      </c>
      <c r="E852" t="s">
        <v>4492</v>
      </c>
      <c r="F852">
        <v>0</v>
      </c>
      <c r="G852">
        <v>0.53227400000000002</v>
      </c>
      <c r="H852">
        <v>1</v>
      </c>
      <c r="I852" t="s">
        <v>80</v>
      </c>
      <c r="J852" t="s">
        <v>57</v>
      </c>
      <c r="K852" t="s">
        <v>308</v>
      </c>
      <c r="L852" t="s">
        <v>4493</v>
      </c>
      <c r="M852" t="s">
        <v>4494</v>
      </c>
      <c r="N852">
        <v>2</v>
      </c>
      <c r="P852">
        <v>0.83275999999999994</v>
      </c>
      <c r="S852">
        <f t="shared" si="195"/>
        <v>0.83275999999999994</v>
      </c>
      <c r="U852">
        <v>0.82443</v>
      </c>
      <c r="X852" s="3">
        <f t="shared" si="196"/>
        <v>0.82443</v>
      </c>
      <c r="Y852" t="e">
        <f t="shared" si="197"/>
        <v>#DIV/0!</v>
      </c>
      <c r="AA852">
        <v>0.1754</v>
      </c>
      <c r="AD852">
        <f t="shared" si="198"/>
        <v>0.1754</v>
      </c>
      <c r="AF852">
        <v>0.16188</v>
      </c>
      <c r="AI852">
        <f t="shared" si="199"/>
        <v>0.16188</v>
      </c>
      <c r="AJ852" t="e">
        <f t="shared" si="200"/>
        <v>#DIV/0!</v>
      </c>
      <c r="AK852" s="1" t="e">
        <f>IF(AND(OR(#REF!&gt;1.49,#REF!&lt; 0.67),#REF!&lt; 0.05),"TL regulate","none")</f>
        <v>#REF!</v>
      </c>
      <c r="AL852" s="1" t="e">
        <f t="shared" si="201"/>
        <v>#DIV/0!</v>
      </c>
      <c r="AM852" s="1" t="e">
        <f t="shared" si="202"/>
        <v>#DIV/0!</v>
      </c>
      <c r="AO852">
        <v>0</v>
      </c>
      <c r="AP852">
        <v>0</v>
      </c>
      <c r="AQ852">
        <v>0</v>
      </c>
      <c r="AR852">
        <v>0</v>
      </c>
      <c r="AS852">
        <f t="shared" si="203"/>
        <v>0</v>
      </c>
      <c r="AT852">
        <v>0</v>
      </c>
      <c r="AU852">
        <v>0</v>
      </c>
      <c r="AV852">
        <v>0</v>
      </c>
      <c r="AW852">
        <v>0</v>
      </c>
      <c r="AX852">
        <f t="shared" si="204"/>
        <v>0</v>
      </c>
      <c r="AY852">
        <v>0</v>
      </c>
      <c r="AZ852">
        <v>0</v>
      </c>
      <c r="BA852">
        <v>0</v>
      </c>
      <c r="BB852">
        <v>0</v>
      </c>
      <c r="BC852">
        <f t="shared" si="205"/>
        <v>0</v>
      </c>
      <c r="BE852" t="str">
        <f t="shared" si="206"/>
        <v>void</v>
      </c>
      <c r="BF852">
        <f t="shared" si="207"/>
        <v>0</v>
      </c>
      <c r="BG852">
        <f t="shared" si="208"/>
        <v>0</v>
      </c>
      <c r="BH852">
        <f t="shared" si="209"/>
        <v>0</v>
      </c>
    </row>
    <row r="853" spans="1:60" x14ac:dyDescent="0.45">
      <c r="A853" t="s">
        <v>4495</v>
      </c>
      <c r="B853" t="s">
        <v>4496</v>
      </c>
      <c r="C853">
        <v>77</v>
      </c>
      <c r="D853" t="s">
        <v>4496</v>
      </c>
      <c r="E853" t="s">
        <v>4496</v>
      </c>
      <c r="F853" t="s">
        <v>4497</v>
      </c>
      <c r="G853">
        <v>0.98861900000000003</v>
      </c>
      <c r="H853">
        <v>1</v>
      </c>
      <c r="I853" t="s">
        <v>56</v>
      </c>
      <c r="J853" t="s">
        <v>57</v>
      </c>
      <c r="K853" t="s">
        <v>4394</v>
      </c>
      <c r="L853" t="s">
        <v>4498</v>
      </c>
      <c r="M853" t="s">
        <v>4499</v>
      </c>
      <c r="N853">
        <v>14</v>
      </c>
      <c r="O853">
        <v>0.97924</v>
      </c>
      <c r="Q853">
        <v>0.89300000000000002</v>
      </c>
      <c r="S853">
        <f t="shared" si="195"/>
        <v>0.93612000000000006</v>
      </c>
      <c r="T853">
        <v>0.86404999999999998</v>
      </c>
      <c r="V853">
        <v>0.78500000000000003</v>
      </c>
      <c r="X853" s="3">
        <f t="shared" si="196"/>
        <v>0.82452499999999995</v>
      </c>
      <c r="Y853" t="e">
        <f t="shared" si="197"/>
        <v>#DIV/0!</v>
      </c>
      <c r="Z853">
        <v>1.0230999999999999</v>
      </c>
      <c r="AB853">
        <v>0.93774000000000002</v>
      </c>
      <c r="AD853">
        <f t="shared" si="198"/>
        <v>0.98041999999999996</v>
      </c>
      <c r="AE853">
        <v>0.91707000000000005</v>
      </c>
      <c r="AG853">
        <v>0.82145999999999997</v>
      </c>
      <c r="AI853">
        <f t="shared" si="199"/>
        <v>0.86926499999999995</v>
      </c>
      <c r="AJ853" t="e">
        <f t="shared" si="200"/>
        <v>#DIV/0!</v>
      </c>
      <c r="AK853" s="1" t="e">
        <f>IF(AND(OR(#REF!&gt;1.49,#REF!&lt; 0.67),#REF!&lt; 0.05),"TL regulate","none")</f>
        <v>#REF!</v>
      </c>
      <c r="AL853" s="1" t="e">
        <f t="shared" si="201"/>
        <v>#DIV/0!</v>
      </c>
      <c r="AM853" s="1" t="e">
        <f t="shared" si="202"/>
        <v>#DIV/0!</v>
      </c>
      <c r="AO853">
        <v>46869000</v>
      </c>
      <c r="AP853">
        <v>0</v>
      </c>
      <c r="AQ853">
        <v>37830000</v>
      </c>
      <c r="AR853">
        <v>32994000</v>
      </c>
      <c r="AS853">
        <f t="shared" si="203"/>
        <v>117693000</v>
      </c>
      <c r="AT853">
        <v>51355000</v>
      </c>
      <c r="AU853">
        <v>0</v>
      </c>
      <c r="AV853">
        <v>44729000</v>
      </c>
      <c r="AW853">
        <v>36891000</v>
      </c>
      <c r="AX853">
        <f t="shared" si="204"/>
        <v>132975000</v>
      </c>
      <c r="AY853">
        <v>51938000</v>
      </c>
      <c r="AZ853">
        <v>0</v>
      </c>
      <c r="BA853">
        <v>40793000</v>
      </c>
      <c r="BB853">
        <v>0</v>
      </c>
      <c r="BC853">
        <f t="shared" si="205"/>
        <v>92731000</v>
      </c>
      <c r="BE853" t="str">
        <f t="shared" si="206"/>
        <v>void</v>
      </c>
      <c r="BF853">
        <f t="shared" si="207"/>
        <v>3</v>
      </c>
      <c r="BG853">
        <f t="shared" si="208"/>
        <v>3</v>
      </c>
      <c r="BH853">
        <f t="shared" si="209"/>
        <v>2</v>
      </c>
    </row>
    <row r="854" spans="1:60" x14ac:dyDescent="0.45">
      <c r="A854" t="s">
        <v>4500</v>
      </c>
      <c r="B854" t="s">
        <v>4501</v>
      </c>
      <c r="C854">
        <v>253</v>
      </c>
      <c r="D854" t="s">
        <v>4501</v>
      </c>
      <c r="E854" t="s">
        <v>4501</v>
      </c>
      <c r="F854" t="s">
        <v>4502</v>
      </c>
      <c r="G854">
        <v>0.98867899999999997</v>
      </c>
      <c r="H854">
        <v>1</v>
      </c>
      <c r="I854" t="s">
        <v>80</v>
      </c>
      <c r="J854" t="s">
        <v>57</v>
      </c>
      <c r="K854" t="s">
        <v>956</v>
      </c>
      <c r="L854" t="s">
        <v>4503</v>
      </c>
      <c r="M854" t="s">
        <v>4504</v>
      </c>
      <c r="N854">
        <v>4</v>
      </c>
      <c r="O854">
        <v>0.94920000000000004</v>
      </c>
      <c r="P854">
        <v>0.90795999999999999</v>
      </c>
      <c r="Q854">
        <v>0.92366000000000004</v>
      </c>
      <c r="R854">
        <v>0.99372000000000005</v>
      </c>
      <c r="S854">
        <f t="shared" si="195"/>
        <v>0.943635</v>
      </c>
      <c r="T854">
        <v>0.82906000000000002</v>
      </c>
      <c r="U854">
        <v>0.80506</v>
      </c>
      <c r="V854">
        <v>0.79078999999999999</v>
      </c>
      <c r="W854">
        <v>0.87712000000000001</v>
      </c>
      <c r="X854" s="3">
        <f t="shared" si="196"/>
        <v>0.82550750000000006</v>
      </c>
      <c r="Y854" t="e">
        <f t="shared" si="197"/>
        <v>#DIV/0!</v>
      </c>
      <c r="Z854">
        <v>1.2157</v>
      </c>
      <c r="AA854">
        <v>1.1657999999999999</v>
      </c>
      <c r="AB854">
        <v>1.2079</v>
      </c>
      <c r="AC854">
        <v>0.67983000000000005</v>
      </c>
      <c r="AD854">
        <f t="shared" si="198"/>
        <v>1.0673075000000001</v>
      </c>
      <c r="AE854">
        <v>1.1355</v>
      </c>
      <c r="AF854">
        <v>1.0402</v>
      </c>
      <c r="AG854">
        <v>1.1274</v>
      </c>
      <c r="AH854">
        <v>0.65617999999999999</v>
      </c>
      <c r="AI854">
        <f t="shared" si="199"/>
        <v>0.98981999999999992</v>
      </c>
      <c r="AJ854" t="e">
        <f t="shared" si="200"/>
        <v>#DIV/0!</v>
      </c>
      <c r="AK854" s="1" t="e">
        <f>IF(AND(OR(#REF!&gt;1.49,#REF!&lt; 0.67),#REF!&lt; 0.05),"TL regulate","none")</f>
        <v>#REF!</v>
      </c>
      <c r="AL854" s="1" t="e">
        <f t="shared" si="201"/>
        <v>#DIV/0!</v>
      </c>
      <c r="AM854" s="1" t="e">
        <f t="shared" si="202"/>
        <v>#DIV/0!</v>
      </c>
      <c r="AO854">
        <v>0</v>
      </c>
      <c r="AP854">
        <v>0</v>
      </c>
      <c r="AQ854">
        <v>0</v>
      </c>
      <c r="AR854">
        <v>598790000</v>
      </c>
      <c r="AS854">
        <f t="shared" si="203"/>
        <v>598790000</v>
      </c>
      <c r="AT854">
        <v>0</v>
      </c>
      <c r="AU854">
        <v>0</v>
      </c>
      <c r="AV854">
        <v>0</v>
      </c>
      <c r="AW854">
        <v>470010000</v>
      </c>
      <c r="AX854">
        <f t="shared" si="204"/>
        <v>470010000</v>
      </c>
      <c r="AY854">
        <v>0</v>
      </c>
      <c r="AZ854">
        <v>0</v>
      </c>
      <c r="BA854">
        <v>0</v>
      </c>
      <c r="BB854">
        <v>580620000</v>
      </c>
      <c r="BC854">
        <f t="shared" si="205"/>
        <v>580620000</v>
      </c>
      <c r="BE854" t="str">
        <f t="shared" si="206"/>
        <v>void</v>
      </c>
      <c r="BF854">
        <f t="shared" si="207"/>
        <v>1</v>
      </c>
      <c r="BG854">
        <f t="shared" si="208"/>
        <v>1</v>
      </c>
      <c r="BH854">
        <f t="shared" si="209"/>
        <v>1</v>
      </c>
    </row>
    <row r="855" spans="1:60" x14ac:dyDescent="0.45">
      <c r="A855" t="s">
        <v>4505</v>
      </c>
      <c r="B855" t="s">
        <v>4506</v>
      </c>
      <c r="C855" t="s">
        <v>4507</v>
      </c>
      <c r="D855" t="s">
        <v>4508</v>
      </c>
      <c r="E855" t="s">
        <v>4508</v>
      </c>
      <c r="F855" t="s">
        <v>4509</v>
      </c>
      <c r="G855">
        <v>0.97264099999999998</v>
      </c>
      <c r="H855">
        <v>1</v>
      </c>
      <c r="I855" t="s">
        <v>56</v>
      </c>
      <c r="J855" t="s">
        <v>57</v>
      </c>
      <c r="K855" t="s">
        <v>329</v>
      </c>
      <c r="L855" t="s">
        <v>4510</v>
      </c>
      <c r="M855" t="s">
        <v>4511</v>
      </c>
      <c r="N855">
        <v>3</v>
      </c>
      <c r="O855">
        <v>0.89727999999999997</v>
      </c>
      <c r="P855">
        <v>1.0338000000000001</v>
      </c>
      <c r="Q855">
        <v>0.81152999999999997</v>
      </c>
      <c r="R855">
        <v>1.0048999999999999</v>
      </c>
      <c r="S855">
        <f t="shared" si="195"/>
        <v>0.93687750000000003</v>
      </c>
      <c r="T855">
        <v>0.80467999999999995</v>
      </c>
      <c r="U855">
        <v>0.92662999999999995</v>
      </c>
      <c r="V855">
        <v>0.69391999999999998</v>
      </c>
      <c r="W855">
        <v>0.87824999999999998</v>
      </c>
      <c r="X855" s="3">
        <f t="shared" si="196"/>
        <v>0.82586999999999999</v>
      </c>
      <c r="Y855" t="e">
        <f t="shared" si="197"/>
        <v>#DIV/0!</v>
      </c>
      <c r="Z855">
        <v>1.1376999999999999</v>
      </c>
      <c r="AA855">
        <v>1.0385</v>
      </c>
      <c r="AB855">
        <v>1.0556000000000001</v>
      </c>
      <c r="AC855">
        <v>1.0900000000000001</v>
      </c>
      <c r="AD855">
        <f t="shared" si="198"/>
        <v>1.0804499999999999</v>
      </c>
      <c r="AE855">
        <v>1.0604</v>
      </c>
      <c r="AF855">
        <v>0.96948999999999996</v>
      </c>
      <c r="AG855">
        <v>0.98099000000000003</v>
      </c>
      <c r="AH855">
        <v>1.0156000000000001</v>
      </c>
      <c r="AI855">
        <f t="shared" si="199"/>
        <v>1.0066200000000001</v>
      </c>
      <c r="AJ855" t="e">
        <f t="shared" si="200"/>
        <v>#DIV/0!</v>
      </c>
      <c r="AK855" s="1" t="e">
        <f>IF(AND(OR(#REF!&gt;1.49,#REF!&lt; 0.67),#REF!&lt; 0.05),"TL regulate","none")</f>
        <v>#REF!</v>
      </c>
      <c r="AL855" s="1" t="e">
        <f t="shared" si="201"/>
        <v>#DIV/0!</v>
      </c>
      <c r="AM855" s="1" t="e">
        <f t="shared" si="202"/>
        <v>#DIV/0!</v>
      </c>
      <c r="AO855">
        <v>104360000</v>
      </c>
      <c r="AP855">
        <v>0</v>
      </c>
      <c r="AQ855">
        <v>200610000</v>
      </c>
      <c r="AR855">
        <v>57120000</v>
      </c>
      <c r="AS855">
        <f t="shared" si="203"/>
        <v>362090000</v>
      </c>
      <c r="AT855">
        <v>92972000</v>
      </c>
      <c r="AU855">
        <v>0</v>
      </c>
      <c r="AV855">
        <v>125870000</v>
      </c>
      <c r="AW855">
        <v>61546000</v>
      </c>
      <c r="AX855">
        <f t="shared" si="204"/>
        <v>280388000</v>
      </c>
      <c r="AY855">
        <v>112630000</v>
      </c>
      <c r="AZ855">
        <v>0</v>
      </c>
      <c r="BA855">
        <v>141130000</v>
      </c>
      <c r="BB855">
        <v>70791000</v>
      </c>
      <c r="BC855">
        <f t="shared" si="205"/>
        <v>324551000</v>
      </c>
      <c r="BE855" t="str">
        <f t="shared" si="206"/>
        <v>void</v>
      </c>
      <c r="BF855">
        <f t="shared" si="207"/>
        <v>3</v>
      </c>
      <c r="BG855">
        <f t="shared" si="208"/>
        <v>3</v>
      </c>
      <c r="BH855">
        <f t="shared" si="209"/>
        <v>3</v>
      </c>
    </row>
    <row r="856" spans="1:60" x14ac:dyDescent="0.45">
      <c r="A856" t="s">
        <v>4512</v>
      </c>
      <c r="B856" t="s">
        <v>3616</v>
      </c>
      <c r="C856" t="s">
        <v>4513</v>
      </c>
      <c r="D856" t="s">
        <v>3618</v>
      </c>
      <c r="E856" t="s">
        <v>3618</v>
      </c>
      <c r="F856">
        <v>0</v>
      </c>
      <c r="G856">
        <v>0.58271700000000004</v>
      </c>
      <c r="H856">
        <v>1</v>
      </c>
      <c r="I856" t="s">
        <v>56</v>
      </c>
      <c r="J856" t="s">
        <v>57</v>
      </c>
      <c r="K856" t="s">
        <v>1425</v>
      </c>
      <c r="L856" t="s">
        <v>4514</v>
      </c>
      <c r="M856" t="s">
        <v>4515</v>
      </c>
      <c r="N856">
        <v>8</v>
      </c>
      <c r="P856">
        <v>0.95809999999999995</v>
      </c>
      <c r="S856">
        <f t="shared" si="195"/>
        <v>0.95809999999999995</v>
      </c>
      <c r="U856">
        <v>0.82616000000000001</v>
      </c>
      <c r="X856" s="3">
        <f t="shared" si="196"/>
        <v>0.82616000000000001</v>
      </c>
      <c r="Y856" t="e">
        <f t="shared" si="197"/>
        <v>#DIV/0!</v>
      </c>
      <c r="AA856">
        <v>1.0322</v>
      </c>
      <c r="AD856">
        <f t="shared" si="198"/>
        <v>1.0322</v>
      </c>
      <c r="AF856">
        <v>0.90473000000000003</v>
      </c>
      <c r="AI856">
        <f t="shared" si="199"/>
        <v>0.90473000000000003</v>
      </c>
      <c r="AJ856" t="e">
        <f t="shared" si="200"/>
        <v>#DIV/0!</v>
      </c>
      <c r="AK856" s="1" t="e">
        <f>IF(AND(OR(#REF!&gt;1.49,#REF!&lt; 0.67),#REF!&lt; 0.05),"TL regulate","none")</f>
        <v>#REF!</v>
      </c>
      <c r="AL856" s="1" t="e">
        <f t="shared" si="201"/>
        <v>#DIV/0!</v>
      </c>
      <c r="AM856" s="1" t="e">
        <f t="shared" si="202"/>
        <v>#DIV/0!</v>
      </c>
      <c r="AO856">
        <v>0</v>
      </c>
      <c r="AP856">
        <v>0</v>
      </c>
      <c r="AQ856">
        <v>0</v>
      </c>
      <c r="AR856">
        <v>0</v>
      </c>
      <c r="AS856">
        <f t="shared" si="203"/>
        <v>0</v>
      </c>
      <c r="AT856">
        <v>0</v>
      </c>
      <c r="AU856">
        <v>0</v>
      </c>
      <c r="AV856">
        <v>0</v>
      </c>
      <c r="AW856">
        <v>0</v>
      </c>
      <c r="AX856">
        <f t="shared" si="204"/>
        <v>0</v>
      </c>
      <c r="AY856">
        <v>0</v>
      </c>
      <c r="AZ856">
        <v>0</v>
      </c>
      <c r="BA856">
        <v>0</v>
      </c>
      <c r="BB856">
        <v>0</v>
      </c>
      <c r="BC856">
        <f t="shared" si="205"/>
        <v>0</v>
      </c>
      <c r="BE856" t="str">
        <f t="shared" si="206"/>
        <v>void</v>
      </c>
      <c r="BF856">
        <f t="shared" si="207"/>
        <v>0</v>
      </c>
      <c r="BG856">
        <f t="shared" si="208"/>
        <v>0</v>
      </c>
      <c r="BH856">
        <f t="shared" si="209"/>
        <v>0</v>
      </c>
    </row>
    <row r="857" spans="1:60" x14ac:dyDescent="0.45">
      <c r="A857" t="s">
        <v>4516</v>
      </c>
      <c r="B857" t="s">
        <v>1079</v>
      </c>
      <c r="C857" t="s">
        <v>4517</v>
      </c>
      <c r="D857" t="s">
        <v>1081</v>
      </c>
      <c r="E857" t="s">
        <v>1081</v>
      </c>
      <c r="F857" t="s">
        <v>1082</v>
      </c>
      <c r="G857">
        <v>0.98314400000000002</v>
      </c>
      <c r="H857">
        <v>1</v>
      </c>
      <c r="I857" t="s">
        <v>56</v>
      </c>
      <c r="J857" t="s">
        <v>57</v>
      </c>
      <c r="K857" t="s">
        <v>515</v>
      </c>
      <c r="L857" t="s">
        <v>4518</v>
      </c>
      <c r="M857" t="s">
        <v>4519</v>
      </c>
      <c r="N857">
        <v>3</v>
      </c>
      <c r="O857">
        <v>0.96065</v>
      </c>
      <c r="P857">
        <v>0.92754999999999999</v>
      </c>
      <c r="S857">
        <f t="shared" si="195"/>
        <v>0.94409999999999994</v>
      </c>
      <c r="T857">
        <v>0.83172000000000001</v>
      </c>
      <c r="U857">
        <v>0.82091000000000003</v>
      </c>
      <c r="X857" s="3">
        <f t="shared" si="196"/>
        <v>0.82631500000000002</v>
      </c>
      <c r="Y857" t="e">
        <f t="shared" si="197"/>
        <v>#DIV/0!</v>
      </c>
      <c r="Z857">
        <v>1.0145999999999999</v>
      </c>
      <c r="AA857">
        <v>1.1081000000000001</v>
      </c>
      <c r="AD857">
        <f t="shared" si="198"/>
        <v>1.06135</v>
      </c>
      <c r="AE857">
        <v>0.93476999999999999</v>
      </c>
      <c r="AF857">
        <v>0.98662000000000005</v>
      </c>
      <c r="AI857">
        <f t="shared" si="199"/>
        <v>0.96069500000000008</v>
      </c>
      <c r="AJ857" t="e">
        <f t="shared" si="200"/>
        <v>#DIV/0!</v>
      </c>
      <c r="AK857" s="1" t="e">
        <f>IF(AND(OR(#REF!&gt;1.49,#REF!&lt; 0.67),#REF!&lt; 0.05),"TL regulate","none")</f>
        <v>#REF!</v>
      </c>
      <c r="AL857" s="1" t="e">
        <f t="shared" si="201"/>
        <v>#DIV/0!</v>
      </c>
      <c r="AM857" s="1" t="e">
        <f t="shared" si="202"/>
        <v>#DIV/0!</v>
      </c>
      <c r="AO857">
        <v>72532000</v>
      </c>
      <c r="AP857">
        <v>0</v>
      </c>
      <c r="AQ857">
        <v>0</v>
      </c>
      <c r="AR857">
        <v>0</v>
      </c>
      <c r="AS857">
        <f t="shared" si="203"/>
        <v>72532000</v>
      </c>
      <c r="AT857">
        <v>59563000</v>
      </c>
      <c r="AU857">
        <v>0</v>
      </c>
      <c r="AV857">
        <v>0</v>
      </c>
      <c r="AW857">
        <v>0</v>
      </c>
      <c r="AX857">
        <f t="shared" si="204"/>
        <v>59563000</v>
      </c>
      <c r="AY857">
        <v>64274000</v>
      </c>
      <c r="AZ857">
        <v>0</v>
      </c>
      <c r="BA857">
        <v>0</v>
      </c>
      <c r="BB857">
        <v>0</v>
      </c>
      <c r="BC857">
        <f t="shared" si="205"/>
        <v>64274000</v>
      </c>
      <c r="BE857" t="str">
        <f t="shared" si="206"/>
        <v>void</v>
      </c>
      <c r="BF857">
        <f t="shared" si="207"/>
        <v>1</v>
      </c>
      <c r="BG857">
        <f t="shared" si="208"/>
        <v>1</v>
      </c>
      <c r="BH857">
        <f t="shared" si="209"/>
        <v>1</v>
      </c>
    </row>
    <row r="858" spans="1:60" x14ac:dyDescent="0.45">
      <c r="A858" t="s">
        <v>4520</v>
      </c>
      <c r="B858" t="s">
        <v>4521</v>
      </c>
      <c r="C858" t="s">
        <v>4522</v>
      </c>
      <c r="D858" t="s">
        <v>4523</v>
      </c>
      <c r="E858" t="s">
        <v>4523</v>
      </c>
      <c r="F858" t="s">
        <v>4524</v>
      </c>
      <c r="G858">
        <v>0.96093099999999998</v>
      </c>
      <c r="H858">
        <v>1</v>
      </c>
      <c r="I858" t="s">
        <v>56</v>
      </c>
      <c r="J858" t="s">
        <v>514</v>
      </c>
      <c r="K858" t="s">
        <v>1494</v>
      </c>
      <c r="L858" t="s">
        <v>4525</v>
      </c>
      <c r="M858" t="s">
        <v>4526</v>
      </c>
      <c r="N858">
        <v>9</v>
      </c>
      <c r="P858">
        <v>1.1989000000000001</v>
      </c>
      <c r="Q858">
        <v>0.79584999999999995</v>
      </c>
      <c r="S858">
        <f t="shared" si="195"/>
        <v>0.99737500000000001</v>
      </c>
      <c r="U858">
        <v>0.97736999999999996</v>
      </c>
      <c r="V858">
        <v>0.67542999999999997</v>
      </c>
      <c r="X858" s="3">
        <f t="shared" si="196"/>
        <v>0.82640000000000002</v>
      </c>
      <c r="Y858" t="e">
        <f t="shared" si="197"/>
        <v>#DIV/0!</v>
      </c>
      <c r="AA858">
        <v>1.3281000000000001</v>
      </c>
      <c r="AB858">
        <v>1.2179</v>
      </c>
      <c r="AD858">
        <f t="shared" si="198"/>
        <v>1.2730000000000001</v>
      </c>
      <c r="AF858">
        <v>1.1048</v>
      </c>
      <c r="AG858">
        <v>1.042</v>
      </c>
      <c r="AI858">
        <f t="shared" si="199"/>
        <v>1.0733999999999999</v>
      </c>
      <c r="AJ858" t="e">
        <f t="shared" si="200"/>
        <v>#DIV/0!</v>
      </c>
      <c r="AK858" s="1" t="e">
        <f>IF(AND(OR(#REF!&gt;1.49,#REF!&lt; 0.67),#REF!&lt; 0.05),"TL regulate","none")</f>
        <v>#REF!</v>
      </c>
      <c r="AL858" s="1" t="e">
        <f t="shared" si="201"/>
        <v>#DIV/0!</v>
      </c>
      <c r="AM858" s="1" t="e">
        <f t="shared" si="202"/>
        <v>#DIV/0!</v>
      </c>
      <c r="AO858">
        <v>8981500</v>
      </c>
      <c r="AP858">
        <v>0</v>
      </c>
      <c r="AQ858">
        <v>13525000</v>
      </c>
      <c r="AR858">
        <v>0</v>
      </c>
      <c r="AS858">
        <f t="shared" si="203"/>
        <v>22506500</v>
      </c>
      <c r="AT858">
        <v>0</v>
      </c>
      <c r="AU858">
        <v>0</v>
      </c>
      <c r="AV858">
        <v>9193600</v>
      </c>
      <c r="AW858">
        <v>0</v>
      </c>
      <c r="AX858">
        <f t="shared" si="204"/>
        <v>9193600</v>
      </c>
      <c r="AY858">
        <v>15771000</v>
      </c>
      <c r="AZ858">
        <v>0</v>
      </c>
      <c r="BA858">
        <v>10855000</v>
      </c>
      <c r="BB858">
        <v>0</v>
      </c>
      <c r="BC858">
        <f t="shared" si="205"/>
        <v>26626000</v>
      </c>
      <c r="BE858" t="str">
        <f t="shared" si="206"/>
        <v>void</v>
      </c>
      <c r="BF858">
        <f t="shared" si="207"/>
        <v>2</v>
      </c>
      <c r="BG858">
        <f t="shared" si="208"/>
        <v>1</v>
      </c>
      <c r="BH858">
        <f t="shared" si="209"/>
        <v>2</v>
      </c>
    </row>
    <row r="859" spans="1:60" x14ac:dyDescent="0.45">
      <c r="A859" t="s">
        <v>4527</v>
      </c>
      <c r="B859" t="s">
        <v>4528</v>
      </c>
      <c r="C859">
        <v>384</v>
      </c>
      <c r="D859" t="s">
        <v>4528</v>
      </c>
      <c r="E859" t="s">
        <v>4528</v>
      </c>
      <c r="F859" t="s">
        <v>4529</v>
      </c>
      <c r="G859">
        <v>0.98866399999999999</v>
      </c>
      <c r="H859">
        <v>1</v>
      </c>
      <c r="I859" t="s">
        <v>56</v>
      </c>
      <c r="J859" t="s">
        <v>57</v>
      </c>
      <c r="K859" t="s">
        <v>2111</v>
      </c>
      <c r="L859" t="s">
        <v>4530</v>
      </c>
      <c r="M859" t="s">
        <v>4531</v>
      </c>
      <c r="N859">
        <v>5</v>
      </c>
      <c r="O859">
        <v>0.93769000000000002</v>
      </c>
      <c r="P859">
        <v>0.90344000000000002</v>
      </c>
      <c r="Q859">
        <v>0.93930999999999998</v>
      </c>
      <c r="R859">
        <v>0.97858999999999996</v>
      </c>
      <c r="S859">
        <f t="shared" si="195"/>
        <v>0.93975750000000002</v>
      </c>
      <c r="T859">
        <v>0.84240000000000004</v>
      </c>
      <c r="U859">
        <v>0.78903999999999996</v>
      </c>
      <c r="V859">
        <v>0.81706999999999996</v>
      </c>
      <c r="W859">
        <v>0.86001000000000005</v>
      </c>
      <c r="X859" s="3">
        <f t="shared" si="196"/>
        <v>0.82712999999999992</v>
      </c>
      <c r="Y859" t="e">
        <f t="shared" si="197"/>
        <v>#DIV/0!</v>
      </c>
      <c r="Z859">
        <v>0.74419999999999997</v>
      </c>
      <c r="AA859">
        <v>0.61487999999999998</v>
      </c>
      <c r="AB859">
        <v>0.84489999999999998</v>
      </c>
      <c r="AC859">
        <v>0.73611000000000004</v>
      </c>
      <c r="AD859">
        <f t="shared" si="198"/>
        <v>0.73502250000000002</v>
      </c>
      <c r="AE859">
        <v>0.70116999999999996</v>
      </c>
      <c r="AF859">
        <v>0.60009000000000001</v>
      </c>
      <c r="AG859">
        <v>0.80842999999999998</v>
      </c>
      <c r="AH859">
        <v>0.69238</v>
      </c>
      <c r="AI859">
        <f t="shared" si="199"/>
        <v>0.70051750000000002</v>
      </c>
      <c r="AJ859" t="e">
        <f t="shared" si="200"/>
        <v>#DIV/0!</v>
      </c>
      <c r="AK859" s="1" t="e">
        <f>IF(AND(OR(#REF!&gt;1.49,#REF!&lt; 0.67),#REF!&lt; 0.05),"TL regulate","none")</f>
        <v>#REF!</v>
      </c>
      <c r="AL859" s="1" t="e">
        <f t="shared" si="201"/>
        <v>#DIV/0!</v>
      </c>
      <c r="AM859" s="1" t="e">
        <f t="shared" si="202"/>
        <v>#DIV/0!</v>
      </c>
      <c r="AO859">
        <v>228480000</v>
      </c>
      <c r="AP859">
        <v>0</v>
      </c>
      <c r="AQ859">
        <v>321820000</v>
      </c>
      <c r="AR859">
        <v>203170000</v>
      </c>
      <c r="AS859">
        <f t="shared" si="203"/>
        <v>753470000</v>
      </c>
      <c r="AT859">
        <v>335260000</v>
      </c>
      <c r="AU859">
        <v>0</v>
      </c>
      <c r="AV859">
        <v>348390000</v>
      </c>
      <c r="AW859">
        <v>280380000</v>
      </c>
      <c r="AX859">
        <f t="shared" si="204"/>
        <v>964030000</v>
      </c>
      <c r="AY859">
        <v>230790000</v>
      </c>
      <c r="AZ859">
        <v>0</v>
      </c>
      <c r="BA859">
        <v>234600000</v>
      </c>
      <c r="BB859">
        <v>206020000</v>
      </c>
      <c r="BC859">
        <f t="shared" si="205"/>
        <v>671410000</v>
      </c>
      <c r="BE859" t="str">
        <f t="shared" si="206"/>
        <v>void</v>
      </c>
      <c r="BF859">
        <f t="shared" si="207"/>
        <v>3</v>
      </c>
      <c r="BG859">
        <f t="shared" si="208"/>
        <v>3</v>
      </c>
      <c r="BH859">
        <f t="shared" si="209"/>
        <v>3</v>
      </c>
    </row>
    <row r="860" spans="1:60" x14ac:dyDescent="0.45">
      <c r="A860" t="s">
        <v>4532</v>
      </c>
      <c r="B860" t="s">
        <v>4533</v>
      </c>
      <c r="C860" t="s">
        <v>4534</v>
      </c>
      <c r="D860" t="s">
        <v>4535</v>
      </c>
      <c r="E860" t="s">
        <v>4535</v>
      </c>
      <c r="F860" t="s">
        <v>4536</v>
      </c>
      <c r="G860">
        <v>0.997614</v>
      </c>
      <c r="H860">
        <v>1</v>
      </c>
      <c r="I860" t="s">
        <v>56</v>
      </c>
      <c r="J860" t="s">
        <v>57</v>
      </c>
      <c r="K860" t="s">
        <v>1255</v>
      </c>
      <c r="L860" t="s">
        <v>4537</v>
      </c>
      <c r="M860" t="s">
        <v>4538</v>
      </c>
      <c r="N860">
        <v>4</v>
      </c>
      <c r="O860">
        <v>0.91347999999999996</v>
      </c>
      <c r="P860">
        <v>0.92757000000000001</v>
      </c>
      <c r="Q860">
        <v>0.91935</v>
      </c>
      <c r="S860">
        <f t="shared" si="195"/>
        <v>0.92013333333333336</v>
      </c>
      <c r="T860">
        <v>0.84043000000000001</v>
      </c>
      <c r="U860">
        <v>0.82823999999999998</v>
      </c>
      <c r="V860">
        <v>0.81283000000000005</v>
      </c>
      <c r="X860" s="3">
        <f t="shared" si="196"/>
        <v>0.82716666666666672</v>
      </c>
      <c r="Y860" t="e">
        <f t="shared" si="197"/>
        <v>#DIV/0!</v>
      </c>
      <c r="Z860">
        <v>1.0462</v>
      </c>
      <c r="AA860">
        <v>1.0437000000000001</v>
      </c>
      <c r="AB860">
        <v>1.0218</v>
      </c>
      <c r="AD860">
        <f t="shared" si="198"/>
        <v>1.0372333333333332</v>
      </c>
      <c r="AE860">
        <v>1.0251999999999999</v>
      </c>
      <c r="AF860">
        <v>1.0195000000000001</v>
      </c>
      <c r="AG860">
        <v>0.99985999999999997</v>
      </c>
      <c r="AI860">
        <f t="shared" si="199"/>
        <v>1.0148533333333332</v>
      </c>
      <c r="AJ860" t="e">
        <f t="shared" si="200"/>
        <v>#DIV/0!</v>
      </c>
      <c r="AK860" s="1" t="e">
        <f>IF(AND(OR(#REF!&gt;1.49,#REF!&lt; 0.67),#REF!&lt; 0.05),"TL regulate","none")</f>
        <v>#REF!</v>
      </c>
      <c r="AL860" s="1" t="e">
        <f t="shared" si="201"/>
        <v>#DIV/0!</v>
      </c>
      <c r="AM860" s="1" t="e">
        <f t="shared" si="202"/>
        <v>#DIV/0!</v>
      </c>
      <c r="AO860">
        <v>333590000</v>
      </c>
      <c r="AP860">
        <v>0</v>
      </c>
      <c r="AQ860">
        <v>303070000</v>
      </c>
      <c r="AR860">
        <v>282690000</v>
      </c>
      <c r="AS860">
        <f t="shared" si="203"/>
        <v>919350000</v>
      </c>
      <c r="AT860">
        <v>304600000</v>
      </c>
      <c r="AU860">
        <v>0</v>
      </c>
      <c r="AV860">
        <v>295550000</v>
      </c>
      <c r="AW860">
        <v>275780000</v>
      </c>
      <c r="AX860">
        <f t="shared" si="204"/>
        <v>875930000</v>
      </c>
      <c r="AY860">
        <v>291970000</v>
      </c>
      <c r="AZ860">
        <v>0</v>
      </c>
      <c r="BA860">
        <v>300220000</v>
      </c>
      <c r="BB860">
        <v>286350000</v>
      </c>
      <c r="BC860">
        <f t="shared" si="205"/>
        <v>878540000</v>
      </c>
      <c r="BE860" t="str">
        <f t="shared" si="206"/>
        <v>void</v>
      </c>
      <c r="BF860">
        <f t="shared" si="207"/>
        <v>3</v>
      </c>
      <c r="BG860">
        <f t="shared" si="208"/>
        <v>3</v>
      </c>
      <c r="BH860">
        <f t="shared" si="209"/>
        <v>3</v>
      </c>
    </row>
    <row r="861" spans="1:60" x14ac:dyDescent="0.45">
      <c r="A861" t="s">
        <v>4539</v>
      </c>
      <c r="B861" t="s">
        <v>418</v>
      </c>
      <c r="C861">
        <v>72</v>
      </c>
      <c r="D861" t="s">
        <v>418</v>
      </c>
      <c r="E861" t="s">
        <v>418</v>
      </c>
      <c r="F861" t="s">
        <v>1681</v>
      </c>
      <c r="G861">
        <v>0.94704100000000002</v>
      </c>
      <c r="H861">
        <v>1</v>
      </c>
      <c r="I861" t="s">
        <v>56</v>
      </c>
      <c r="J861" t="s">
        <v>627</v>
      </c>
      <c r="K861" t="s">
        <v>526</v>
      </c>
      <c r="L861" t="s">
        <v>4540</v>
      </c>
      <c r="M861" t="s">
        <v>4541</v>
      </c>
      <c r="N861">
        <v>3</v>
      </c>
      <c r="O861">
        <v>1.0242</v>
      </c>
      <c r="P861">
        <v>1.0157</v>
      </c>
      <c r="Q861">
        <v>1.0248999999999999</v>
      </c>
      <c r="R861">
        <v>0.90334000000000003</v>
      </c>
      <c r="S861">
        <f t="shared" si="195"/>
        <v>0.992035</v>
      </c>
      <c r="T861">
        <v>0.86412</v>
      </c>
      <c r="U861">
        <v>0.83296999999999999</v>
      </c>
      <c r="V861">
        <v>0.84131999999999996</v>
      </c>
      <c r="W861">
        <v>0.77076</v>
      </c>
      <c r="X861" s="3">
        <f t="shared" si="196"/>
        <v>0.82729249999999999</v>
      </c>
      <c r="Y861" t="e">
        <f t="shared" si="197"/>
        <v>#DIV/0!</v>
      </c>
      <c r="Z861">
        <v>0.90015000000000001</v>
      </c>
      <c r="AA861">
        <v>0.86270000000000002</v>
      </c>
      <c r="AB861">
        <v>0.87805</v>
      </c>
      <c r="AC861">
        <v>0.82899999999999996</v>
      </c>
      <c r="AD861">
        <f t="shared" si="198"/>
        <v>0.867475</v>
      </c>
      <c r="AE861">
        <v>0.79583000000000004</v>
      </c>
      <c r="AF861">
        <v>0.77568000000000004</v>
      </c>
      <c r="AG861">
        <v>0.75795000000000001</v>
      </c>
      <c r="AH861">
        <v>0.73663000000000001</v>
      </c>
      <c r="AI861">
        <f t="shared" si="199"/>
        <v>0.7665225</v>
      </c>
      <c r="AJ861" t="e">
        <f t="shared" si="200"/>
        <v>#DIV/0!</v>
      </c>
      <c r="AK861" s="1" t="e">
        <f>IF(AND(OR(#REF!&gt;1.49,#REF!&lt; 0.67),#REF!&lt; 0.05),"TL regulate","none")</f>
        <v>#REF!</v>
      </c>
      <c r="AL861" s="1" t="e">
        <f t="shared" si="201"/>
        <v>#DIV/0!</v>
      </c>
      <c r="AM861" s="1" t="e">
        <f t="shared" si="202"/>
        <v>#DIV/0!</v>
      </c>
      <c r="AO861">
        <v>262440000</v>
      </c>
      <c r="AP861">
        <v>0</v>
      </c>
      <c r="AQ861">
        <v>274360000</v>
      </c>
      <c r="AR861">
        <v>159220000</v>
      </c>
      <c r="AS861">
        <f t="shared" si="203"/>
        <v>696020000</v>
      </c>
      <c r="AT861">
        <v>287500000</v>
      </c>
      <c r="AU861">
        <v>0</v>
      </c>
      <c r="AV861">
        <v>281330000</v>
      </c>
      <c r="AW861">
        <v>175910000</v>
      </c>
      <c r="AX861">
        <f t="shared" si="204"/>
        <v>744740000</v>
      </c>
      <c r="AY861">
        <v>239800000</v>
      </c>
      <c r="AZ861">
        <v>0</v>
      </c>
      <c r="BA861">
        <v>242000000</v>
      </c>
      <c r="BB861">
        <v>180990000</v>
      </c>
      <c r="BC861">
        <f t="shared" si="205"/>
        <v>662790000</v>
      </c>
      <c r="BE861" t="str">
        <f t="shared" si="206"/>
        <v>void</v>
      </c>
      <c r="BF861">
        <f t="shared" si="207"/>
        <v>3</v>
      </c>
      <c r="BG861">
        <f t="shared" si="208"/>
        <v>3</v>
      </c>
      <c r="BH861">
        <f t="shared" si="209"/>
        <v>3</v>
      </c>
    </row>
    <row r="862" spans="1:60" x14ac:dyDescent="0.45">
      <c r="A862" t="s">
        <v>4542</v>
      </c>
      <c r="B862" t="s">
        <v>4543</v>
      </c>
      <c r="C862">
        <v>229</v>
      </c>
      <c r="D862" t="s">
        <v>4543</v>
      </c>
      <c r="E862" t="s">
        <v>4543</v>
      </c>
      <c r="F862">
        <v>0</v>
      </c>
      <c r="G862">
        <v>0.91947900000000005</v>
      </c>
      <c r="H862">
        <v>1</v>
      </c>
      <c r="I862" t="s">
        <v>56</v>
      </c>
      <c r="J862" t="s">
        <v>57</v>
      </c>
      <c r="K862" t="s">
        <v>978</v>
      </c>
      <c r="L862" t="s">
        <v>4544</v>
      </c>
      <c r="M862" t="s">
        <v>4545</v>
      </c>
      <c r="N862">
        <v>1</v>
      </c>
      <c r="P862">
        <v>1</v>
      </c>
      <c r="S862">
        <f t="shared" si="195"/>
        <v>1</v>
      </c>
      <c r="U862">
        <v>0.8276</v>
      </c>
      <c r="X862" s="3">
        <f t="shared" si="196"/>
        <v>0.8276</v>
      </c>
      <c r="Y862" t="e">
        <f t="shared" si="197"/>
        <v>#DIV/0!</v>
      </c>
      <c r="AA862">
        <v>1.3217000000000001</v>
      </c>
      <c r="AD862">
        <f t="shared" si="198"/>
        <v>1.3217000000000001</v>
      </c>
      <c r="AF862">
        <v>1.1366000000000001</v>
      </c>
      <c r="AI862">
        <f t="shared" si="199"/>
        <v>1.1366000000000001</v>
      </c>
      <c r="AJ862" t="e">
        <f t="shared" si="200"/>
        <v>#DIV/0!</v>
      </c>
      <c r="AK862" s="1" t="e">
        <f>IF(AND(OR(#REF!&gt;1.49,#REF!&lt; 0.67),#REF!&lt; 0.05),"TL regulate","none")</f>
        <v>#REF!</v>
      </c>
      <c r="AL862" s="1" t="e">
        <f t="shared" si="201"/>
        <v>#DIV/0!</v>
      </c>
      <c r="AM862" s="1" t="e">
        <f t="shared" si="202"/>
        <v>#DIV/0!</v>
      </c>
      <c r="AO862">
        <v>0</v>
      </c>
      <c r="AP862">
        <v>0</v>
      </c>
      <c r="AQ862">
        <v>0</v>
      </c>
      <c r="AR862">
        <v>0</v>
      </c>
      <c r="AS862">
        <f t="shared" si="203"/>
        <v>0</v>
      </c>
      <c r="AT862">
        <v>0</v>
      </c>
      <c r="AU862">
        <v>0</v>
      </c>
      <c r="AV862">
        <v>0</v>
      </c>
      <c r="AW862">
        <v>0</v>
      </c>
      <c r="AX862">
        <f t="shared" si="204"/>
        <v>0</v>
      </c>
      <c r="AY862">
        <v>0</v>
      </c>
      <c r="AZ862">
        <v>0</v>
      </c>
      <c r="BA862">
        <v>0</v>
      </c>
      <c r="BB862">
        <v>0</v>
      </c>
      <c r="BC862">
        <f t="shared" si="205"/>
        <v>0</v>
      </c>
      <c r="BE862" t="str">
        <f t="shared" si="206"/>
        <v>void</v>
      </c>
      <c r="BF862">
        <f t="shared" si="207"/>
        <v>0</v>
      </c>
      <c r="BG862">
        <f t="shared" si="208"/>
        <v>0</v>
      </c>
      <c r="BH862">
        <f t="shared" si="209"/>
        <v>0</v>
      </c>
    </row>
    <row r="863" spans="1:60" x14ac:dyDescent="0.45">
      <c r="A863" t="s">
        <v>4546</v>
      </c>
      <c r="B863" t="s">
        <v>4547</v>
      </c>
      <c r="C863" t="s">
        <v>4548</v>
      </c>
      <c r="D863" t="s">
        <v>4549</v>
      </c>
      <c r="E863" t="s">
        <v>4549</v>
      </c>
      <c r="F863" t="s">
        <v>4550</v>
      </c>
      <c r="G863">
        <v>0.99636400000000003</v>
      </c>
      <c r="H863">
        <v>1</v>
      </c>
      <c r="I863" t="s">
        <v>56</v>
      </c>
      <c r="J863" t="s">
        <v>57</v>
      </c>
      <c r="K863" t="s">
        <v>329</v>
      </c>
      <c r="L863" t="s">
        <v>4551</v>
      </c>
      <c r="M863" t="s">
        <v>4552</v>
      </c>
      <c r="N863">
        <v>3</v>
      </c>
      <c r="O863">
        <v>0.97263999999999995</v>
      </c>
      <c r="S863">
        <f t="shared" si="195"/>
        <v>0.97263999999999995</v>
      </c>
      <c r="T863">
        <v>0.82794000000000001</v>
      </c>
      <c r="X863" s="3">
        <f t="shared" si="196"/>
        <v>0.82794000000000001</v>
      </c>
      <c r="Y863" t="e">
        <f t="shared" si="197"/>
        <v>#DIV/0!</v>
      </c>
      <c r="Z863">
        <v>1.5104</v>
      </c>
      <c r="AD863">
        <f t="shared" si="198"/>
        <v>1.5104</v>
      </c>
      <c r="AE863">
        <v>1.4114</v>
      </c>
      <c r="AI863">
        <f t="shared" si="199"/>
        <v>1.4114</v>
      </c>
      <c r="AJ863" t="e">
        <f t="shared" si="200"/>
        <v>#DIV/0!</v>
      </c>
      <c r="AK863" s="1" t="e">
        <f>IF(AND(OR(#REF!&gt;1.49,#REF!&lt; 0.67),#REF!&lt; 0.05),"TL regulate","none")</f>
        <v>#REF!</v>
      </c>
      <c r="AL863" s="1" t="e">
        <f t="shared" si="201"/>
        <v>#DIV/0!</v>
      </c>
      <c r="AM863" s="1" t="e">
        <f t="shared" si="202"/>
        <v>#DIV/0!</v>
      </c>
      <c r="AO863">
        <v>22208000</v>
      </c>
      <c r="AP863">
        <v>0</v>
      </c>
      <c r="AQ863">
        <v>0</v>
      </c>
      <c r="AR863">
        <v>0</v>
      </c>
      <c r="AS863">
        <f t="shared" si="203"/>
        <v>22208000</v>
      </c>
      <c r="AT863">
        <v>11274000</v>
      </c>
      <c r="AU863">
        <v>0</v>
      </c>
      <c r="AV863">
        <v>0</v>
      </c>
      <c r="AW863">
        <v>0</v>
      </c>
      <c r="AX863">
        <f t="shared" si="204"/>
        <v>11274000</v>
      </c>
      <c r="AY863">
        <v>17386000</v>
      </c>
      <c r="AZ863">
        <v>0</v>
      </c>
      <c r="BA863">
        <v>0</v>
      </c>
      <c r="BB863">
        <v>0</v>
      </c>
      <c r="BC863">
        <f t="shared" si="205"/>
        <v>17386000</v>
      </c>
      <c r="BE863" t="str">
        <f t="shared" si="206"/>
        <v>void</v>
      </c>
      <c r="BF863">
        <f t="shared" si="207"/>
        <v>1</v>
      </c>
      <c r="BG863">
        <f t="shared" si="208"/>
        <v>1</v>
      </c>
      <c r="BH863">
        <f t="shared" si="209"/>
        <v>1</v>
      </c>
    </row>
    <row r="864" spans="1:60" x14ac:dyDescent="0.45">
      <c r="A864" t="s">
        <v>4553</v>
      </c>
      <c r="B864" t="s">
        <v>2929</v>
      </c>
      <c r="C864" t="s">
        <v>4554</v>
      </c>
      <c r="D864" t="s">
        <v>2931</v>
      </c>
      <c r="E864" t="s">
        <v>2931</v>
      </c>
      <c r="F864" t="s">
        <v>2932</v>
      </c>
      <c r="G864">
        <v>1</v>
      </c>
      <c r="H864">
        <v>1</v>
      </c>
      <c r="I864" t="s">
        <v>56</v>
      </c>
      <c r="J864" t="s">
        <v>57</v>
      </c>
      <c r="K864" t="s">
        <v>468</v>
      </c>
      <c r="L864" t="s">
        <v>4555</v>
      </c>
      <c r="M864" t="s">
        <v>4556</v>
      </c>
      <c r="N864">
        <v>4</v>
      </c>
      <c r="P864">
        <v>0.83030999999999999</v>
      </c>
      <c r="S864">
        <f t="shared" si="195"/>
        <v>0.83030999999999999</v>
      </c>
      <c r="U864">
        <v>0.82821999999999996</v>
      </c>
      <c r="X864" s="3">
        <f t="shared" si="196"/>
        <v>0.82821999999999996</v>
      </c>
      <c r="Y864" t="e">
        <f t="shared" si="197"/>
        <v>#DIV/0!</v>
      </c>
      <c r="AA864">
        <v>1.0399</v>
      </c>
      <c r="AD864">
        <f t="shared" si="198"/>
        <v>1.0399</v>
      </c>
      <c r="AF864">
        <v>0.95201999999999998</v>
      </c>
      <c r="AI864">
        <f t="shared" si="199"/>
        <v>0.95201999999999998</v>
      </c>
      <c r="AJ864" t="e">
        <f t="shared" si="200"/>
        <v>#DIV/0!</v>
      </c>
      <c r="AK864" s="1" t="e">
        <f>IF(AND(OR(#REF!&gt;1.49,#REF!&lt; 0.67),#REF!&lt; 0.05),"TL regulate","none")</f>
        <v>#REF!</v>
      </c>
      <c r="AL864" s="1" t="e">
        <f t="shared" si="201"/>
        <v>#DIV/0!</v>
      </c>
      <c r="AM864" s="1" t="e">
        <f t="shared" si="202"/>
        <v>#DIV/0!</v>
      </c>
      <c r="AO864">
        <v>20328000</v>
      </c>
      <c r="AP864">
        <v>0</v>
      </c>
      <c r="AQ864">
        <v>0</v>
      </c>
      <c r="AR864">
        <v>0</v>
      </c>
      <c r="AS864">
        <f t="shared" si="203"/>
        <v>20328000</v>
      </c>
      <c r="AT864">
        <v>0</v>
      </c>
      <c r="AU864">
        <v>0</v>
      </c>
      <c r="AV864">
        <v>0</v>
      </c>
      <c r="AW864">
        <v>0</v>
      </c>
      <c r="AX864">
        <f t="shared" si="204"/>
        <v>0</v>
      </c>
      <c r="AY864">
        <v>19059000</v>
      </c>
      <c r="AZ864">
        <v>0</v>
      </c>
      <c r="BA864">
        <v>0</v>
      </c>
      <c r="BB864">
        <v>0</v>
      </c>
      <c r="BC864">
        <f t="shared" si="205"/>
        <v>19059000</v>
      </c>
      <c r="BE864" t="str">
        <f t="shared" si="206"/>
        <v xml:space="preserve"> TL repressed</v>
      </c>
      <c r="BF864">
        <f t="shared" si="207"/>
        <v>1</v>
      </c>
      <c r="BG864">
        <f t="shared" si="208"/>
        <v>0</v>
      </c>
      <c r="BH864">
        <f t="shared" si="209"/>
        <v>1</v>
      </c>
    </row>
    <row r="865" spans="1:60" x14ac:dyDescent="0.45">
      <c r="A865" t="s">
        <v>4557</v>
      </c>
      <c r="B865" t="s">
        <v>4558</v>
      </c>
      <c r="C865" t="s">
        <v>4559</v>
      </c>
      <c r="D865" t="s">
        <v>4560</v>
      </c>
      <c r="E865" t="s">
        <v>4560</v>
      </c>
      <c r="F865" t="s">
        <v>4561</v>
      </c>
      <c r="G865">
        <v>0.5</v>
      </c>
      <c r="H865">
        <v>1</v>
      </c>
      <c r="I865" t="s">
        <v>56</v>
      </c>
      <c r="J865" t="s">
        <v>57</v>
      </c>
      <c r="K865" t="s">
        <v>690</v>
      </c>
      <c r="L865" t="s">
        <v>4562</v>
      </c>
      <c r="M865" t="s">
        <v>4563</v>
      </c>
      <c r="N865">
        <v>5</v>
      </c>
      <c r="R865">
        <v>1.0036</v>
      </c>
      <c r="S865">
        <f t="shared" si="195"/>
        <v>1.0036</v>
      </c>
      <c r="W865">
        <v>0.82859000000000005</v>
      </c>
      <c r="X865" s="3">
        <f t="shared" si="196"/>
        <v>0.82859000000000005</v>
      </c>
      <c r="Y865" t="e">
        <f t="shared" si="197"/>
        <v>#DIV/0!</v>
      </c>
      <c r="AC865">
        <v>1.0236000000000001</v>
      </c>
      <c r="AD865">
        <f t="shared" si="198"/>
        <v>1.0236000000000001</v>
      </c>
      <c r="AH865">
        <v>0.87763999999999998</v>
      </c>
      <c r="AI865">
        <f t="shared" si="199"/>
        <v>0.87763999999999998</v>
      </c>
      <c r="AJ865" t="e">
        <f t="shared" si="200"/>
        <v>#DIV/0!</v>
      </c>
      <c r="AK865" s="1" t="e">
        <f>IF(AND(OR(#REF!&gt;1.49,#REF!&lt; 0.67),#REF!&lt; 0.05),"TL regulate","none")</f>
        <v>#REF!</v>
      </c>
      <c r="AL865" s="1" t="e">
        <f t="shared" si="201"/>
        <v>#DIV/0!</v>
      </c>
      <c r="AM865" s="1" t="e">
        <f t="shared" si="202"/>
        <v>#DIV/0!</v>
      </c>
      <c r="AO865">
        <v>0</v>
      </c>
      <c r="AP865">
        <v>0</v>
      </c>
      <c r="AQ865">
        <v>0</v>
      </c>
      <c r="AR865">
        <v>17914000</v>
      </c>
      <c r="AS865">
        <f t="shared" si="203"/>
        <v>17914000</v>
      </c>
      <c r="AT865">
        <v>0</v>
      </c>
      <c r="AU865">
        <v>0</v>
      </c>
      <c r="AV865">
        <v>0</v>
      </c>
      <c r="AW865">
        <v>15560000</v>
      </c>
      <c r="AX865">
        <f t="shared" si="204"/>
        <v>15560000</v>
      </c>
      <c r="AY865">
        <v>0</v>
      </c>
      <c r="AZ865">
        <v>0</v>
      </c>
      <c r="BA865">
        <v>20301000</v>
      </c>
      <c r="BB865">
        <v>14644000</v>
      </c>
      <c r="BC865">
        <f t="shared" si="205"/>
        <v>34945000</v>
      </c>
      <c r="BE865" t="str">
        <f t="shared" si="206"/>
        <v>void</v>
      </c>
      <c r="BF865">
        <f t="shared" si="207"/>
        <v>1</v>
      </c>
      <c r="BG865">
        <f t="shared" si="208"/>
        <v>1</v>
      </c>
      <c r="BH865">
        <f t="shared" si="209"/>
        <v>2</v>
      </c>
    </row>
    <row r="866" spans="1:60" x14ac:dyDescent="0.45">
      <c r="A866" t="s">
        <v>4564</v>
      </c>
      <c r="B866" t="s">
        <v>4558</v>
      </c>
      <c r="C866" t="s">
        <v>4565</v>
      </c>
      <c r="D866" t="s">
        <v>4560</v>
      </c>
      <c r="E866" t="s">
        <v>4560</v>
      </c>
      <c r="F866" t="s">
        <v>4561</v>
      </c>
      <c r="G866">
        <v>0.5</v>
      </c>
      <c r="H866">
        <v>1</v>
      </c>
      <c r="I866" t="s">
        <v>56</v>
      </c>
      <c r="J866" t="s">
        <v>63</v>
      </c>
      <c r="K866" t="s">
        <v>64</v>
      </c>
      <c r="L866" t="s">
        <v>4562</v>
      </c>
      <c r="M866" t="s">
        <v>4563</v>
      </c>
      <c r="N866">
        <v>7</v>
      </c>
      <c r="R866">
        <v>1.0036</v>
      </c>
      <c r="S866">
        <f t="shared" si="195"/>
        <v>1.0036</v>
      </c>
      <c r="W866">
        <v>0.82859000000000005</v>
      </c>
      <c r="X866" s="3">
        <f t="shared" si="196"/>
        <v>0.82859000000000005</v>
      </c>
      <c r="Y866" t="e">
        <f t="shared" si="197"/>
        <v>#DIV/0!</v>
      </c>
      <c r="AC866">
        <v>1.0236000000000001</v>
      </c>
      <c r="AD866">
        <f t="shared" si="198"/>
        <v>1.0236000000000001</v>
      </c>
      <c r="AH866">
        <v>0.87763999999999998</v>
      </c>
      <c r="AI866">
        <f t="shared" si="199"/>
        <v>0.87763999999999998</v>
      </c>
      <c r="AJ866" t="e">
        <f t="shared" si="200"/>
        <v>#DIV/0!</v>
      </c>
      <c r="AK866" s="1" t="e">
        <f>IF(AND(OR(#REF!&gt;1.49,#REF!&lt; 0.67),#REF!&lt; 0.05),"TL regulate","none")</f>
        <v>#REF!</v>
      </c>
      <c r="AL866" s="1" t="e">
        <f t="shared" si="201"/>
        <v>#DIV/0!</v>
      </c>
      <c r="AM866" s="1" t="e">
        <f t="shared" si="202"/>
        <v>#DIV/0!</v>
      </c>
      <c r="AO866">
        <v>0</v>
      </c>
      <c r="AP866">
        <v>0</v>
      </c>
      <c r="AQ866">
        <v>0</v>
      </c>
      <c r="AR866">
        <v>17914000</v>
      </c>
      <c r="AS866">
        <f t="shared" si="203"/>
        <v>17914000</v>
      </c>
      <c r="AT866">
        <v>18833000</v>
      </c>
      <c r="AU866">
        <v>0</v>
      </c>
      <c r="AV866">
        <v>0</v>
      </c>
      <c r="AW866">
        <v>15560000</v>
      </c>
      <c r="AX866">
        <f t="shared" si="204"/>
        <v>34393000</v>
      </c>
      <c r="AY866">
        <v>0</v>
      </c>
      <c r="AZ866">
        <v>0</v>
      </c>
      <c r="BA866">
        <v>0</v>
      </c>
      <c r="BB866">
        <v>14644000</v>
      </c>
      <c r="BC866">
        <f t="shared" si="205"/>
        <v>14644000</v>
      </c>
      <c r="BE866" t="str">
        <f t="shared" si="206"/>
        <v>void</v>
      </c>
      <c r="BF866">
        <f t="shared" si="207"/>
        <v>1</v>
      </c>
      <c r="BG866">
        <f t="shared" si="208"/>
        <v>2</v>
      </c>
      <c r="BH866">
        <f t="shared" si="209"/>
        <v>1</v>
      </c>
    </row>
    <row r="867" spans="1:60" x14ac:dyDescent="0.45">
      <c r="A867" t="s">
        <v>4566</v>
      </c>
      <c r="B867" t="s">
        <v>4567</v>
      </c>
      <c r="C867">
        <v>301</v>
      </c>
      <c r="D867" t="s">
        <v>4567</v>
      </c>
      <c r="E867" t="s">
        <v>4567</v>
      </c>
      <c r="F867" t="s">
        <v>4568</v>
      </c>
      <c r="G867">
        <v>0.99999899999999997</v>
      </c>
      <c r="H867">
        <v>1</v>
      </c>
      <c r="I867" t="s">
        <v>56</v>
      </c>
      <c r="J867" t="s">
        <v>57</v>
      </c>
      <c r="K867" t="s">
        <v>1289</v>
      </c>
      <c r="L867" t="s">
        <v>4569</v>
      </c>
      <c r="M867" t="s">
        <v>4570</v>
      </c>
      <c r="N867">
        <v>5</v>
      </c>
      <c r="O867">
        <v>0.89817000000000002</v>
      </c>
      <c r="P867">
        <v>0.91749000000000003</v>
      </c>
      <c r="Q867">
        <v>1.0421</v>
      </c>
      <c r="S867">
        <f t="shared" si="195"/>
        <v>0.95258666666666658</v>
      </c>
      <c r="T867">
        <v>0.74636000000000002</v>
      </c>
      <c r="U867">
        <v>0.78646000000000005</v>
      </c>
      <c r="V867">
        <v>0.95298000000000005</v>
      </c>
      <c r="X867" s="3">
        <f t="shared" si="196"/>
        <v>0.82860000000000011</v>
      </c>
      <c r="Y867" t="e">
        <f t="shared" si="197"/>
        <v>#DIV/0!</v>
      </c>
      <c r="Z867">
        <v>1.0788</v>
      </c>
      <c r="AA867">
        <v>1.0692999999999999</v>
      </c>
      <c r="AB867">
        <v>1.1761999999999999</v>
      </c>
      <c r="AD867">
        <f t="shared" si="198"/>
        <v>1.1081000000000001</v>
      </c>
      <c r="AE867">
        <v>0.97374000000000005</v>
      </c>
      <c r="AF867">
        <v>0.93257999999999996</v>
      </c>
      <c r="AG867">
        <v>1.0416000000000001</v>
      </c>
      <c r="AI867">
        <f t="shared" si="199"/>
        <v>0.98263999999999996</v>
      </c>
      <c r="AJ867" t="e">
        <f t="shared" si="200"/>
        <v>#DIV/0!</v>
      </c>
      <c r="AK867" s="1" t="e">
        <f>IF(AND(OR(#REF!&gt;1.49,#REF!&lt; 0.67),#REF!&lt; 0.05),"TL regulate","none")</f>
        <v>#REF!</v>
      </c>
      <c r="AL867" s="1" t="e">
        <f t="shared" si="201"/>
        <v>#DIV/0!</v>
      </c>
      <c r="AM867" s="1" t="e">
        <f t="shared" si="202"/>
        <v>#DIV/0!</v>
      </c>
      <c r="AO867">
        <v>33085000</v>
      </c>
      <c r="AP867">
        <v>0</v>
      </c>
      <c r="AQ867">
        <v>16667000</v>
      </c>
      <c r="AR867">
        <v>0</v>
      </c>
      <c r="AS867">
        <f t="shared" si="203"/>
        <v>49752000</v>
      </c>
      <c r="AT867">
        <v>23713000</v>
      </c>
      <c r="AU867">
        <v>0</v>
      </c>
      <c r="AV867">
        <v>17285000</v>
      </c>
      <c r="AW867">
        <v>0</v>
      </c>
      <c r="AX867">
        <f t="shared" si="204"/>
        <v>40998000</v>
      </c>
      <c r="AY867">
        <v>26717000</v>
      </c>
      <c r="AZ867">
        <v>0</v>
      </c>
      <c r="BA867">
        <v>18512000</v>
      </c>
      <c r="BB867">
        <v>0</v>
      </c>
      <c r="BC867">
        <f t="shared" si="205"/>
        <v>45229000</v>
      </c>
      <c r="BE867" t="str">
        <f t="shared" si="206"/>
        <v>void</v>
      </c>
      <c r="BF867">
        <f t="shared" si="207"/>
        <v>2</v>
      </c>
      <c r="BG867">
        <f t="shared" si="208"/>
        <v>2</v>
      </c>
      <c r="BH867">
        <f t="shared" si="209"/>
        <v>2</v>
      </c>
    </row>
    <row r="868" spans="1:60" x14ac:dyDescent="0.45">
      <c r="A868" t="s">
        <v>4571</v>
      </c>
      <c r="B868" t="s">
        <v>1195</v>
      </c>
      <c r="C868" t="s">
        <v>4572</v>
      </c>
      <c r="D868" t="s">
        <v>1197</v>
      </c>
      <c r="E868" t="s">
        <v>1197</v>
      </c>
      <c r="F868" t="s">
        <v>1198</v>
      </c>
      <c r="G868">
        <v>0.33333299999999999</v>
      </c>
      <c r="H868">
        <v>0</v>
      </c>
      <c r="I868" t="s">
        <v>56</v>
      </c>
      <c r="J868" t="s">
        <v>63</v>
      </c>
      <c r="K868" t="s">
        <v>64</v>
      </c>
      <c r="L868" t="s">
        <v>4573</v>
      </c>
      <c r="M868" t="s">
        <v>4574</v>
      </c>
      <c r="N868">
        <v>5</v>
      </c>
      <c r="O868">
        <v>1.0142</v>
      </c>
      <c r="P868">
        <v>1.0410999999999999</v>
      </c>
      <c r="Q868">
        <v>0.98414999999999997</v>
      </c>
      <c r="S868">
        <f t="shared" si="195"/>
        <v>1.01315</v>
      </c>
      <c r="T868">
        <v>0.81681999999999999</v>
      </c>
      <c r="U868">
        <v>0.86972000000000005</v>
      </c>
      <c r="V868">
        <v>0.79996</v>
      </c>
      <c r="X868" s="3">
        <f t="shared" si="196"/>
        <v>0.82883333333333331</v>
      </c>
      <c r="Y868" t="e">
        <f t="shared" si="197"/>
        <v>#DIV/0!</v>
      </c>
      <c r="Z868">
        <v>1.3897999999999999</v>
      </c>
      <c r="AA868">
        <v>1.4723999999999999</v>
      </c>
      <c r="AB868">
        <v>1.4529000000000001</v>
      </c>
      <c r="AD868">
        <f t="shared" si="198"/>
        <v>1.4383666666666663</v>
      </c>
      <c r="AE868">
        <v>1.1936</v>
      </c>
      <c r="AF868">
        <v>1.2623</v>
      </c>
      <c r="AG868">
        <v>1.2341</v>
      </c>
      <c r="AI868">
        <f t="shared" si="199"/>
        <v>1.2299999999999998</v>
      </c>
      <c r="AJ868" t="e">
        <f t="shared" si="200"/>
        <v>#DIV/0!</v>
      </c>
      <c r="AK868" s="1" t="e">
        <f>IF(AND(OR(#REF!&gt;1.49,#REF!&lt; 0.67),#REF!&lt; 0.05),"TL regulate","none")</f>
        <v>#REF!</v>
      </c>
      <c r="AL868" s="1" t="e">
        <f t="shared" si="201"/>
        <v>#DIV/0!</v>
      </c>
      <c r="AM868" s="1" t="e">
        <f t="shared" si="202"/>
        <v>#DIV/0!</v>
      </c>
      <c r="AO868">
        <v>61743000</v>
      </c>
      <c r="AP868">
        <v>0</v>
      </c>
      <c r="AQ868">
        <v>63038000</v>
      </c>
      <c r="AR868">
        <v>0</v>
      </c>
      <c r="AS868">
        <f t="shared" si="203"/>
        <v>124781000</v>
      </c>
      <c r="AT868">
        <v>46101000</v>
      </c>
      <c r="AU868">
        <v>0</v>
      </c>
      <c r="AV868">
        <v>42770000</v>
      </c>
      <c r="AW868">
        <v>0</v>
      </c>
      <c r="AX868">
        <f t="shared" si="204"/>
        <v>88871000</v>
      </c>
      <c r="AY868">
        <v>60934000</v>
      </c>
      <c r="AZ868">
        <v>0</v>
      </c>
      <c r="BA868">
        <v>65792000</v>
      </c>
      <c r="BB868">
        <v>0</v>
      </c>
      <c r="BC868">
        <f t="shared" si="205"/>
        <v>126726000</v>
      </c>
      <c r="BE868" t="str">
        <f t="shared" si="206"/>
        <v>void</v>
      </c>
      <c r="BF868">
        <f t="shared" si="207"/>
        <v>2</v>
      </c>
      <c r="BG868">
        <f t="shared" si="208"/>
        <v>2</v>
      </c>
      <c r="BH868">
        <f t="shared" si="209"/>
        <v>2</v>
      </c>
    </row>
    <row r="869" spans="1:60" x14ac:dyDescent="0.45">
      <c r="A869" t="s">
        <v>4575</v>
      </c>
      <c r="B869" t="s">
        <v>725</v>
      </c>
      <c r="C869" t="s">
        <v>4576</v>
      </c>
      <c r="D869" t="s">
        <v>727</v>
      </c>
      <c r="E869" t="s">
        <v>727</v>
      </c>
      <c r="F869" t="s">
        <v>728</v>
      </c>
      <c r="G869">
        <v>0.96252000000000004</v>
      </c>
      <c r="H869">
        <v>1</v>
      </c>
      <c r="I869" t="s">
        <v>80</v>
      </c>
      <c r="J869" t="s">
        <v>57</v>
      </c>
      <c r="K869" t="s">
        <v>2111</v>
      </c>
      <c r="L869" t="s">
        <v>4577</v>
      </c>
      <c r="M869" t="s">
        <v>4578</v>
      </c>
      <c r="N869">
        <v>5</v>
      </c>
      <c r="O869">
        <v>1.0104</v>
      </c>
      <c r="P869">
        <v>0.87814000000000003</v>
      </c>
      <c r="Q869">
        <v>0.91720999999999997</v>
      </c>
      <c r="R869">
        <v>0.92166000000000003</v>
      </c>
      <c r="S869">
        <f t="shared" si="195"/>
        <v>0.93185249999999997</v>
      </c>
      <c r="T869">
        <v>0.89346999999999999</v>
      </c>
      <c r="U869">
        <v>0.77505000000000002</v>
      </c>
      <c r="V869">
        <v>0.80762</v>
      </c>
      <c r="W869">
        <v>0.83960000000000001</v>
      </c>
      <c r="X869" s="3">
        <f t="shared" si="196"/>
        <v>0.82893499999999998</v>
      </c>
      <c r="Y869" t="e">
        <f t="shared" si="197"/>
        <v>#DIV/0!</v>
      </c>
      <c r="Z869">
        <v>0.73801000000000005</v>
      </c>
      <c r="AA869">
        <v>0.78449000000000002</v>
      </c>
      <c r="AB869">
        <v>0.82542000000000004</v>
      </c>
      <c r="AC869">
        <v>0.77666999999999997</v>
      </c>
      <c r="AD869">
        <f t="shared" si="198"/>
        <v>0.78114750000000011</v>
      </c>
      <c r="AE869">
        <v>0.66149000000000002</v>
      </c>
      <c r="AF869">
        <v>0.70706999999999998</v>
      </c>
      <c r="AG869">
        <v>0.73418000000000005</v>
      </c>
      <c r="AH869">
        <v>0.70470999999999995</v>
      </c>
      <c r="AI869">
        <f t="shared" si="199"/>
        <v>0.70186249999999994</v>
      </c>
      <c r="AJ869" t="e">
        <f t="shared" si="200"/>
        <v>#DIV/0!</v>
      </c>
      <c r="AK869" s="1" t="e">
        <f>IF(AND(OR(#REF!&gt;1.49,#REF!&lt; 0.67),#REF!&lt; 0.05),"TL regulate","none")</f>
        <v>#REF!</v>
      </c>
      <c r="AL869" s="1" t="e">
        <f t="shared" si="201"/>
        <v>#DIV/0!</v>
      </c>
      <c r="AM869" s="1" t="e">
        <f t="shared" si="202"/>
        <v>#DIV/0!</v>
      </c>
      <c r="AO869">
        <v>0</v>
      </c>
      <c r="AP869">
        <v>0</v>
      </c>
      <c r="AQ869">
        <v>0</v>
      </c>
      <c r="AR869">
        <v>37947000</v>
      </c>
      <c r="AS869">
        <f t="shared" si="203"/>
        <v>37947000</v>
      </c>
      <c r="AT869">
        <v>0</v>
      </c>
      <c r="AU869">
        <v>0</v>
      </c>
      <c r="AV869">
        <v>0</v>
      </c>
      <c r="AW869">
        <v>43305000</v>
      </c>
      <c r="AX869">
        <f t="shared" si="204"/>
        <v>43305000</v>
      </c>
      <c r="AY869">
        <v>0</v>
      </c>
      <c r="AZ869">
        <v>0</v>
      </c>
      <c r="BA869">
        <v>0</v>
      </c>
      <c r="BB869">
        <v>34003000</v>
      </c>
      <c r="BC869">
        <f t="shared" si="205"/>
        <v>34003000</v>
      </c>
      <c r="BE869" t="str">
        <f t="shared" si="206"/>
        <v>void</v>
      </c>
      <c r="BF869">
        <f t="shared" si="207"/>
        <v>1</v>
      </c>
      <c r="BG869">
        <f t="shared" si="208"/>
        <v>1</v>
      </c>
      <c r="BH869">
        <f t="shared" si="209"/>
        <v>1</v>
      </c>
    </row>
    <row r="870" spans="1:60" x14ac:dyDescent="0.45">
      <c r="A870" t="s">
        <v>4579</v>
      </c>
      <c r="B870" t="s">
        <v>4580</v>
      </c>
      <c r="C870">
        <v>237</v>
      </c>
      <c r="D870" t="s">
        <v>4580</v>
      </c>
      <c r="E870" t="s">
        <v>4580</v>
      </c>
      <c r="F870" t="s">
        <v>4581</v>
      </c>
      <c r="G870">
        <v>0.91621799999999998</v>
      </c>
      <c r="H870">
        <v>1</v>
      </c>
      <c r="I870" t="s">
        <v>56</v>
      </c>
      <c r="J870" t="s">
        <v>57</v>
      </c>
      <c r="K870" t="s">
        <v>96</v>
      </c>
      <c r="L870" t="s">
        <v>4582</v>
      </c>
      <c r="M870" t="s">
        <v>4583</v>
      </c>
      <c r="N870">
        <v>9</v>
      </c>
      <c r="O870">
        <v>0.93876999999999999</v>
      </c>
      <c r="P870">
        <v>0.99744999999999995</v>
      </c>
      <c r="Q870">
        <v>1.0879000000000001</v>
      </c>
      <c r="R870">
        <v>1.1043000000000001</v>
      </c>
      <c r="S870">
        <f t="shared" si="195"/>
        <v>1.0321050000000001</v>
      </c>
      <c r="T870">
        <v>0.74963000000000002</v>
      </c>
      <c r="U870">
        <v>0.78835</v>
      </c>
      <c r="V870">
        <v>0.86158000000000001</v>
      </c>
      <c r="W870">
        <v>0.91625999999999996</v>
      </c>
      <c r="X870" s="3">
        <f t="shared" si="196"/>
        <v>0.828955</v>
      </c>
      <c r="Y870" t="e">
        <f t="shared" si="197"/>
        <v>#DIV/0!</v>
      </c>
      <c r="Z870">
        <v>0.99868999999999997</v>
      </c>
      <c r="AA870">
        <v>1.0680000000000001</v>
      </c>
      <c r="AB870">
        <v>1.1634</v>
      </c>
      <c r="AC870">
        <v>1.1009</v>
      </c>
      <c r="AD870">
        <f t="shared" si="198"/>
        <v>1.0827475</v>
      </c>
      <c r="AE870">
        <v>0.86062000000000005</v>
      </c>
      <c r="AF870">
        <v>0.91498999999999997</v>
      </c>
      <c r="AG870">
        <v>0.99170999999999998</v>
      </c>
      <c r="AH870">
        <v>0.95516999999999996</v>
      </c>
      <c r="AI870">
        <f t="shared" si="199"/>
        <v>0.93062249999999991</v>
      </c>
      <c r="AJ870" t="e">
        <f t="shared" si="200"/>
        <v>#DIV/0!</v>
      </c>
      <c r="AK870" s="1" t="e">
        <f>IF(AND(OR(#REF!&gt;1.49,#REF!&lt; 0.67),#REF!&lt; 0.05),"TL regulate","none")</f>
        <v>#REF!</v>
      </c>
      <c r="AL870" s="1" t="e">
        <f t="shared" si="201"/>
        <v>#DIV/0!</v>
      </c>
      <c r="AM870" s="1" t="e">
        <f t="shared" si="202"/>
        <v>#DIV/0!</v>
      </c>
      <c r="AO870">
        <v>34661000</v>
      </c>
      <c r="AP870">
        <v>0</v>
      </c>
      <c r="AQ870">
        <v>31714000</v>
      </c>
      <c r="AR870">
        <v>39297000</v>
      </c>
      <c r="AS870">
        <f t="shared" si="203"/>
        <v>105672000</v>
      </c>
      <c r="AT870">
        <v>24673000</v>
      </c>
      <c r="AU870">
        <v>0</v>
      </c>
      <c r="AV870">
        <v>29881000</v>
      </c>
      <c r="AW870">
        <v>37762000</v>
      </c>
      <c r="AX870">
        <f t="shared" si="204"/>
        <v>92316000</v>
      </c>
      <c r="AY870">
        <v>29317000</v>
      </c>
      <c r="AZ870">
        <v>0</v>
      </c>
      <c r="BA870">
        <v>33798000</v>
      </c>
      <c r="BB870">
        <v>34754000</v>
      </c>
      <c r="BC870">
        <f t="shared" si="205"/>
        <v>97869000</v>
      </c>
      <c r="BE870" t="str">
        <f t="shared" si="206"/>
        <v>void</v>
      </c>
      <c r="BF870">
        <f t="shared" si="207"/>
        <v>3</v>
      </c>
      <c r="BG870">
        <f t="shared" si="208"/>
        <v>3</v>
      </c>
      <c r="BH870">
        <f t="shared" si="209"/>
        <v>3</v>
      </c>
    </row>
    <row r="871" spans="1:60" x14ac:dyDescent="0.45">
      <c r="A871" t="s">
        <v>4584</v>
      </c>
      <c r="B871" t="s">
        <v>4585</v>
      </c>
      <c r="C871" t="s">
        <v>4586</v>
      </c>
      <c r="D871" t="s">
        <v>4587</v>
      </c>
      <c r="E871" t="s">
        <v>4587</v>
      </c>
      <c r="F871" t="s">
        <v>4588</v>
      </c>
      <c r="G871">
        <v>0.84776399999999996</v>
      </c>
      <c r="H871">
        <v>1</v>
      </c>
      <c r="I871" t="s">
        <v>56</v>
      </c>
      <c r="J871" t="s">
        <v>57</v>
      </c>
      <c r="K871" t="s">
        <v>1462</v>
      </c>
      <c r="L871" t="s">
        <v>4589</v>
      </c>
      <c r="M871" t="s">
        <v>4590</v>
      </c>
      <c r="N871">
        <v>4</v>
      </c>
      <c r="O871">
        <v>0.83662999999999998</v>
      </c>
      <c r="Q871">
        <v>0.95408999999999999</v>
      </c>
      <c r="R871">
        <v>1.0221</v>
      </c>
      <c r="S871">
        <f t="shared" si="195"/>
        <v>0.93760666666666659</v>
      </c>
      <c r="T871">
        <v>0.74200999999999995</v>
      </c>
      <c r="V871">
        <v>0.84423000000000004</v>
      </c>
      <c r="W871">
        <v>0.90064</v>
      </c>
      <c r="X871" s="3">
        <f t="shared" si="196"/>
        <v>0.82896000000000003</v>
      </c>
      <c r="Y871" t="e">
        <f t="shared" si="197"/>
        <v>#DIV/0!</v>
      </c>
      <c r="Z871">
        <v>1.1513</v>
      </c>
      <c r="AB871">
        <v>1.2447999999999999</v>
      </c>
      <c r="AC871">
        <v>1.2165999999999999</v>
      </c>
      <c r="AD871">
        <f t="shared" si="198"/>
        <v>1.204233333333333</v>
      </c>
      <c r="AE871">
        <v>1.0319</v>
      </c>
      <c r="AG871">
        <v>1.0693999999999999</v>
      </c>
      <c r="AH871">
        <v>1.1092</v>
      </c>
      <c r="AI871">
        <f t="shared" si="199"/>
        <v>1.0701666666666667</v>
      </c>
      <c r="AJ871" t="e">
        <f t="shared" si="200"/>
        <v>#DIV/0!</v>
      </c>
      <c r="AK871" s="1" t="e">
        <f>IF(AND(OR(#REF!&gt;1.49,#REF!&lt; 0.67),#REF!&lt; 0.05),"TL regulate","none")</f>
        <v>#REF!</v>
      </c>
      <c r="AL871" s="1" t="e">
        <f t="shared" si="201"/>
        <v>#DIV/0!</v>
      </c>
      <c r="AM871" s="1" t="e">
        <f t="shared" si="202"/>
        <v>#DIV/0!</v>
      </c>
      <c r="AO871">
        <v>43791000</v>
      </c>
      <c r="AP871">
        <v>0</v>
      </c>
      <c r="AQ871">
        <v>50411000</v>
      </c>
      <c r="AR871">
        <v>29182000</v>
      </c>
      <c r="AS871">
        <f t="shared" si="203"/>
        <v>123384000</v>
      </c>
      <c r="AT871">
        <v>46332000</v>
      </c>
      <c r="AU871">
        <v>0</v>
      </c>
      <c r="AV871">
        <v>51828000</v>
      </c>
      <c r="AW871">
        <v>30470000</v>
      </c>
      <c r="AX871">
        <f t="shared" si="204"/>
        <v>128630000</v>
      </c>
      <c r="AY871">
        <v>53074000</v>
      </c>
      <c r="AZ871">
        <v>0</v>
      </c>
      <c r="BA871">
        <v>51845000</v>
      </c>
      <c r="BB871">
        <v>39190000</v>
      </c>
      <c r="BC871">
        <f t="shared" si="205"/>
        <v>144109000</v>
      </c>
      <c r="BE871" t="str">
        <f t="shared" si="206"/>
        <v>void</v>
      </c>
      <c r="BF871">
        <f t="shared" si="207"/>
        <v>3</v>
      </c>
      <c r="BG871">
        <f t="shared" si="208"/>
        <v>3</v>
      </c>
      <c r="BH871">
        <f t="shared" si="209"/>
        <v>3</v>
      </c>
    </row>
    <row r="872" spans="1:60" x14ac:dyDescent="0.45">
      <c r="A872" t="s">
        <v>4591</v>
      </c>
      <c r="B872" t="s">
        <v>4592</v>
      </c>
      <c r="C872">
        <v>106</v>
      </c>
      <c r="D872" t="s">
        <v>4592</v>
      </c>
      <c r="E872" t="s">
        <v>4592</v>
      </c>
      <c r="F872" t="s">
        <v>4593</v>
      </c>
      <c r="G872">
        <v>0.99994000000000005</v>
      </c>
      <c r="H872">
        <v>1</v>
      </c>
      <c r="I872" t="s">
        <v>56</v>
      </c>
      <c r="J872" t="s">
        <v>57</v>
      </c>
      <c r="K872" t="s">
        <v>2548</v>
      </c>
      <c r="L872" t="s">
        <v>4594</v>
      </c>
      <c r="M872" t="s">
        <v>4595</v>
      </c>
      <c r="N872">
        <v>28</v>
      </c>
      <c r="O872">
        <v>0.86143999999999998</v>
      </c>
      <c r="P872">
        <v>0.88536999999999999</v>
      </c>
      <c r="Q872">
        <v>0.80188999999999999</v>
      </c>
      <c r="R872">
        <v>0.89510000000000001</v>
      </c>
      <c r="S872">
        <f t="shared" si="195"/>
        <v>0.8609500000000001</v>
      </c>
      <c r="T872">
        <v>0.83118000000000003</v>
      </c>
      <c r="U872">
        <v>0.84987000000000001</v>
      </c>
      <c r="V872">
        <v>0.7853</v>
      </c>
      <c r="W872">
        <v>0.85141999999999995</v>
      </c>
      <c r="X872" s="3">
        <f t="shared" si="196"/>
        <v>0.82944249999999997</v>
      </c>
      <c r="Y872" t="e">
        <f t="shared" si="197"/>
        <v>#DIV/0!</v>
      </c>
      <c r="Z872">
        <v>0.96009</v>
      </c>
      <c r="AA872">
        <v>0.92298000000000002</v>
      </c>
      <c r="AB872">
        <v>1.0249999999999999</v>
      </c>
      <c r="AC872">
        <v>0.99746000000000001</v>
      </c>
      <c r="AD872">
        <f t="shared" si="198"/>
        <v>0.97638249999999993</v>
      </c>
      <c r="AE872">
        <v>0.92166000000000003</v>
      </c>
      <c r="AF872">
        <v>0.88658999999999999</v>
      </c>
      <c r="AG872">
        <v>0.93472</v>
      </c>
      <c r="AH872">
        <v>0.93225999999999998</v>
      </c>
      <c r="AI872">
        <f t="shared" si="199"/>
        <v>0.9188075</v>
      </c>
      <c r="AJ872" t="e">
        <f t="shared" si="200"/>
        <v>#DIV/0!</v>
      </c>
      <c r="AK872" s="1" t="e">
        <f>IF(AND(OR(#REF!&gt;1.49,#REF!&lt; 0.67),#REF!&lt; 0.05),"TL regulate","none")</f>
        <v>#REF!</v>
      </c>
      <c r="AL872" s="1" t="e">
        <f t="shared" si="201"/>
        <v>#DIV/0!</v>
      </c>
      <c r="AM872" s="1" t="e">
        <f t="shared" si="202"/>
        <v>#DIV/0!</v>
      </c>
      <c r="AO872">
        <v>3056400000</v>
      </c>
      <c r="AP872">
        <v>0</v>
      </c>
      <c r="AQ872">
        <v>2556900000</v>
      </c>
      <c r="AR872">
        <v>2452300000</v>
      </c>
      <c r="AS872">
        <f t="shared" si="203"/>
        <v>8065600000</v>
      </c>
      <c r="AT872">
        <v>2940400000</v>
      </c>
      <c r="AU872">
        <v>0</v>
      </c>
      <c r="AV872">
        <v>2273400000</v>
      </c>
      <c r="AW872">
        <v>2206300000</v>
      </c>
      <c r="AX872">
        <f t="shared" si="204"/>
        <v>7420100000</v>
      </c>
      <c r="AY872">
        <v>3183800000</v>
      </c>
      <c r="AZ872">
        <v>0</v>
      </c>
      <c r="BA872">
        <v>2587700000</v>
      </c>
      <c r="BB872">
        <v>2448800000</v>
      </c>
      <c r="BC872">
        <f t="shared" si="205"/>
        <v>8220300000</v>
      </c>
      <c r="BE872" t="str">
        <f t="shared" si="206"/>
        <v>void</v>
      </c>
      <c r="BF872">
        <f t="shared" si="207"/>
        <v>3</v>
      </c>
      <c r="BG872">
        <f t="shared" si="208"/>
        <v>3</v>
      </c>
      <c r="BH872">
        <f t="shared" si="209"/>
        <v>3</v>
      </c>
    </row>
    <row r="873" spans="1:60" x14ac:dyDescent="0.45">
      <c r="A873" t="s">
        <v>4596</v>
      </c>
      <c r="B873" t="s">
        <v>4597</v>
      </c>
      <c r="C873">
        <v>14</v>
      </c>
      <c r="D873" t="s">
        <v>4597</v>
      </c>
      <c r="E873" t="s">
        <v>4597</v>
      </c>
      <c r="F873" t="s">
        <v>4598</v>
      </c>
      <c r="G873">
        <v>1</v>
      </c>
      <c r="H873">
        <v>1</v>
      </c>
      <c r="I873" t="s">
        <v>56</v>
      </c>
      <c r="J873" t="s">
        <v>57</v>
      </c>
      <c r="K873" t="s">
        <v>1525</v>
      </c>
      <c r="L873" t="s">
        <v>4599</v>
      </c>
      <c r="M873" t="s">
        <v>4600</v>
      </c>
      <c r="N873">
        <v>9</v>
      </c>
      <c r="O873">
        <v>1.1197999999999999</v>
      </c>
      <c r="P873">
        <v>1.028</v>
      </c>
      <c r="Q873">
        <v>0.81969999999999998</v>
      </c>
      <c r="R873">
        <v>1.0671999999999999</v>
      </c>
      <c r="S873">
        <f t="shared" si="195"/>
        <v>1.008675</v>
      </c>
      <c r="T873">
        <v>0.89454</v>
      </c>
      <c r="U873">
        <v>0.84389000000000003</v>
      </c>
      <c r="V873">
        <v>0.66173999999999999</v>
      </c>
      <c r="W873">
        <v>0.91764999999999997</v>
      </c>
      <c r="X873" s="3">
        <f t="shared" si="196"/>
        <v>0.82945500000000005</v>
      </c>
      <c r="Y873" t="e">
        <f t="shared" si="197"/>
        <v>#DIV/0!</v>
      </c>
      <c r="Z873">
        <v>0.86802000000000001</v>
      </c>
      <c r="AA873">
        <v>0.77542</v>
      </c>
      <c r="AB873">
        <v>0.76222000000000001</v>
      </c>
      <c r="AC873">
        <v>0.90108999999999995</v>
      </c>
      <c r="AD873">
        <f t="shared" si="198"/>
        <v>0.82668750000000002</v>
      </c>
      <c r="AE873">
        <v>0.73995999999999995</v>
      </c>
      <c r="AF873">
        <v>0.66703000000000001</v>
      </c>
      <c r="AG873">
        <v>0.65114000000000005</v>
      </c>
      <c r="AH873">
        <v>0.77376999999999996</v>
      </c>
      <c r="AI873">
        <f t="shared" si="199"/>
        <v>0.70797500000000002</v>
      </c>
      <c r="AJ873" t="e">
        <f t="shared" si="200"/>
        <v>#DIV/0!</v>
      </c>
      <c r="AK873" s="1" t="e">
        <f>IF(AND(OR(#REF!&gt;1.49,#REF!&lt; 0.67),#REF!&lt; 0.05),"TL regulate","none")</f>
        <v>#REF!</v>
      </c>
      <c r="AL873" s="1" t="e">
        <f t="shared" si="201"/>
        <v>#DIV/0!</v>
      </c>
      <c r="AM873" s="1" t="e">
        <f t="shared" si="202"/>
        <v>#DIV/0!</v>
      </c>
      <c r="AO873">
        <v>65634000</v>
      </c>
      <c r="AP873">
        <v>0</v>
      </c>
      <c r="AQ873">
        <v>82588000</v>
      </c>
      <c r="AR873">
        <v>73208000</v>
      </c>
      <c r="AS873">
        <f t="shared" si="203"/>
        <v>221430000</v>
      </c>
      <c r="AT873">
        <v>80894000</v>
      </c>
      <c r="AU873">
        <v>0</v>
      </c>
      <c r="AV873">
        <v>92408000</v>
      </c>
      <c r="AW873">
        <v>117290000</v>
      </c>
      <c r="AX873">
        <f t="shared" si="204"/>
        <v>290592000</v>
      </c>
      <c r="AY873">
        <v>69735000</v>
      </c>
      <c r="AZ873">
        <v>0</v>
      </c>
      <c r="BA873">
        <v>71635000</v>
      </c>
      <c r="BB873">
        <v>81561000</v>
      </c>
      <c r="BC873">
        <f t="shared" si="205"/>
        <v>222931000</v>
      </c>
      <c r="BE873" t="str">
        <f t="shared" si="206"/>
        <v>void</v>
      </c>
      <c r="BF873">
        <f t="shared" si="207"/>
        <v>3</v>
      </c>
      <c r="BG873">
        <f t="shared" si="208"/>
        <v>3</v>
      </c>
      <c r="BH873">
        <f t="shared" si="209"/>
        <v>3</v>
      </c>
    </row>
    <row r="874" spans="1:60" x14ac:dyDescent="0.45">
      <c r="A874" t="s">
        <v>4601</v>
      </c>
      <c r="B874" t="s">
        <v>4602</v>
      </c>
      <c r="C874" t="s">
        <v>4603</v>
      </c>
      <c r="D874" t="s">
        <v>4604</v>
      </c>
      <c r="E874" t="s">
        <v>4604</v>
      </c>
      <c r="F874" t="s">
        <v>4605</v>
      </c>
      <c r="G874">
        <v>0.72470599999999996</v>
      </c>
      <c r="H874">
        <v>1</v>
      </c>
      <c r="I874" t="s">
        <v>56</v>
      </c>
      <c r="J874" t="s">
        <v>57</v>
      </c>
      <c r="K874" t="s">
        <v>329</v>
      </c>
      <c r="L874" t="s">
        <v>4606</v>
      </c>
      <c r="M874" t="s">
        <v>4607</v>
      </c>
      <c r="N874">
        <v>3</v>
      </c>
      <c r="O874">
        <v>0.80167999999999995</v>
      </c>
      <c r="P874">
        <v>0.83269000000000004</v>
      </c>
      <c r="Q874">
        <v>0.95047000000000004</v>
      </c>
      <c r="S874">
        <f t="shared" si="195"/>
        <v>0.86161333333333345</v>
      </c>
      <c r="T874">
        <v>0.77031000000000005</v>
      </c>
      <c r="U874">
        <v>0.80330999999999997</v>
      </c>
      <c r="V874">
        <v>0.91496999999999995</v>
      </c>
      <c r="X874" s="3">
        <f t="shared" si="196"/>
        <v>0.82952999999999999</v>
      </c>
      <c r="Y874" t="e">
        <f t="shared" si="197"/>
        <v>#DIV/0!</v>
      </c>
      <c r="Z874">
        <v>1.0341</v>
      </c>
      <c r="AA874">
        <v>0.76578999999999997</v>
      </c>
      <c r="AB874">
        <v>1.0293000000000001</v>
      </c>
      <c r="AD874">
        <f t="shared" si="198"/>
        <v>0.94306333333333336</v>
      </c>
      <c r="AE874">
        <v>0.95299999999999996</v>
      </c>
      <c r="AF874">
        <v>0.71809999999999996</v>
      </c>
      <c r="AG874">
        <v>0.95455000000000001</v>
      </c>
      <c r="AI874">
        <f t="shared" si="199"/>
        <v>0.87521666666666675</v>
      </c>
      <c r="AJ874" t="e">
        <f t="shared" si="200"/>
        <v>#DIV/0!</v>
      </c>
      <c r="AK874" s="1" t="e">
        <f>IF(AND(OR(#REF!&gt;1.49,#REF!&lt; 0.67),#REF!&lt; 0.05),"TL regulate","none")</f>
        <v>#REF!</v>
      </c>
      <c r="AL874" s="1" t="e">
        <f t="shared" si="201"/>
        <v>#DIV/0!</v>
      </c>
      <c r="AM874" s="1" t="e">
        <f t="shared" si="202"/>
        <v>#DIV/0!</v>
      </c>
      <c r="AO874">
        <v>40539000</v>
      </c>
      <c r="AP874">
        <v>0</v>
      </c>
      <c r="AQ874">
        <v>26757000</v>
      </c>
      <c r="AR874">
        <v>0</v>
      </c>
      <c r="AS874">
        <f t="shared" si="203"/>
        <v>67296000</v>
      </c>
      <c r="AT874">
        <v>28103000</v>
      </c>
      <c r="AU874">
        <v>0</v>
      </c>
      <c r="AV874">
        <v>24322000</v>
      </c>
      <c r="AW874">
        <v>0</v>
      </c>
      <c r="AX874">
        <f t="shared" si="204"/>
        <v>52425000</v>
      </c>
      <c r="AY874">
        <v>34996000</v>
      </c>
      <c r="AZ874">
        <v>0</v>
      </c>
      <c r="BA874">
        <v>23565000</v>
      </c>
      <c r="BB874">
        <v>30519000</v>
      </c>
      <c r="BC874">
        <f t="shared" si="205"/>
        <v>89080000</v>
      </c>
      <c r="BE874" t="str">
        <f t="shared" si="206"/>
        <v>void</v>
      </c>
      <c r="BF874">
        <f t="shared" si="207"/>
        <v>2</v>
      </c>
      <c r="BG874">
        <f t="shared" si="208"/>
        <v>2</v>
      </c>
      <c r="BH874">
        <f t="shared" si="209"/>
        <v>3</v>
      </c>
    </row>
    <row r="875" spans="1:60" x14ac:dyDescent="0.45">
      <c r="A875" t="s">
        <v>4608</v>
      </c>
      <c r="B875" t="s">
        <v>4287</v>
      </c>
      <c r="C875">
        <v>44</v>
      </c>
      <c r="D875" t="s">
        <v>4287</v>
      </c>
      <c r="E875" t="s">
        <v>4287</v>
      </c>
      <c r="F875" t="s">
        <v>4288</v>
      </c>
      <c r="G875">
        <v>0.49680600000000003</v>
      </c>
      <c r="H875">
        <v>0</v>
      </c>
      <c r="I875" t="s">
        <v>56</v>
      </c>
      <c r="J875" t="s">
        <v>57</v>
      </c>
      <c r="K875" t="s">
        <v>153</v>
      </c>
      <c r="L875" t="s">
        <v>4609</v>
      </c>
      <c r="M875" t="s">
        <v>4610</v>
      </c>
      <c r="N875">
        <v>1</v>
      </c>
      <c r="P875">
        <v>1.0153000000000001</v>
      </c>
      <c r="S875">
        <f t="shared" si="195"/>
        <v>1.0153000000000001</v>
      </c>
      <c r="U875">
        <v>0.82979999999999998</v>
      </c>
      <c r="X875" s="3">
        <f t="shared" si="196"/>
        <v>0.82979999999999998</v>
      </c>
      <c r="Y875" t="e">
        <f t="shared" si="197"/>
        <v>#DIV/0!</v>
      </c>
      <c r="AA875">
        <v>1.1637</v>
      </c>
      <c r="AD875">
        <f t="shared" si="198"/>
        <v>1.1637</v>
      </c>
      <c r="AF875">
        <v>0.96440000000000003</v>
      </c>
      <c r="AI875">
        <f t="shared" si="199"/>
        <v>0.96440000000000003</v>
      </c>
      <c r="AJ875" t="e">
        <f t="shared" si="200"/>
        <v>#DIV/0!</v>
      </c>
      <c r="AK875" s="1" t="e">
        <f>IF(AND(OR(#REF!&gt;1.49,#REF!&lt; 0.67),#REF!&lt; 0.05),"TL regulate","none")</f>
        <v>#REF!</v>
      </c>
      <c r="AL875" s="1" t="e">
        <f t="shared" si="201"/>
        <v>#DIV/0!</v>
      </c>
      <c r="AM875" s="1" t="e">
        <f t="shared" si="202"/>
        <v>#DIV/0!</v>
      </c>
      <c r="AO875">
        <v>0</v>
      </c>
      <c r="AP875">
        <v>0</v>
      </c>
      <c r="AQ875">
        <v>0</v>
      </c>
      <c r="AR875">
        <v>0</v>
      </c>
      <c r="AS875">
        <f t="shared" si="203"/>
        <v>0</v>
      </c>
      <c r="AT875">
        <v>0</v>
      </c>
      <c r="AU875">
        <v>0</v>
      </c>
      <c r="AV875">
        <v>0</v>
      </c>
      <c r="AW875">
        <v>0</v>
      </c>
      <c r="AX875">
        <f t="shared" si="204"/>
        <v>0</v>
      </c>
      <c r="AY875">
        <v>0</v>
      </c>
      <c r="AZ875">
        <v>0</v>
      </c>
      <c r="BA875">
        <v>0</v>
      </c>
      <c r="BB875">
        <v>0</v>
      </c>
      <c r="BC875">
        <f t="shared" si="205"/>
        <v>0</v>
      </c>
      <c r="BE875" t="str">
        <f t="shared" si="206"/>
        <v>void</v>
      </c>
      <c r="BF875">
        <f t="shared" si="207"/>
        <v>0</v>
      </c>
      <c r="BG875">
        <f t="shared" si="208"/>
        <v>0</v>
      </c>
      <c r="BH875">
        <f t="shared" si="209"/>
        <v>0</v>
      </c>
    </row>
    <row r="876" spans="1:60" x14ac:dyDescent="0.45">
      <c r="A876" t="s">
        <v>4611</v>
      </c>
      <c r="B876" t="s">
        <v>4612</v>
      </c>
      <c r="C876">
        <v>588</v>
      </c>
      <c r="D876" t="s">
        <v>4612</v>
      </c>
      <c r="E876" t="s">
        <v>4612</v>
      </c>
      <c r="F876" t="s">
        <v>4613</v>
      </c>
      <c r="G876">
        <v>0.95944499999999999</v>
      </c>
      <c r="H876">
        <v>1</v>
      </c>
      <c r="I876" t="s">
        <v>56</v>
      </c>
      <c r="J876" t="s">
        <v>57</v>
      </c>
      <c r="K876" t="s">
        <v>515</v>
      </c>
      <c r="L876" t="s">
        <v>4614</v>
      </c>
      <c r="M876" t="s">
        <v>4615</v>
      </c>
      <c r="N876">
        <v>3</v>
      </c>
      <c r="O876">
        <v>0.88719000000000003</v>
      </c>
      <c r="Q876">
        <v>1.248</v>
      </c>
      <c r="R876">
        <v>0.77361000000000002</v>
      </c>
      <c r="S876">
        <f t="shared" si="195"/>
        <v>0.96960000000000013</v>
      </c>
      <c r="T876">
        <v>0.76302000000000003</v>
      </c>
      <c r="V876">
        <v>1.0615000000000001</v>
      </c>
      <c r="W876">
        <v>0.66535999999999995</v>
      </c>
      <c r="X876" s="3">
        <f t="shared" si="196"/>
        <v>0.82996000000000014</v>
      </c>
      <c r="Y876" t="e">
        <f t="shared" si="197"/>
        <v>#DIV/0!</v>
      </c>
      <c r="Z876">
        <v>1.0911999999999999</v>
      </c>
      <c r="AB876">
        <v>1.0459000000000001</v>
      </c>
      <c r="AC876">
        <v>1.1869000000000001</v>
      </c>
      <c r="AD876">
        <f t="shared" si="198"/>
        <v>1.1080000000000001</v>
      </c>
      <c r="AE876">
        <v>0.92262999999999995</v>
      </c>
      <c r="AG876">
        <v>0.90422000000000002</v>
      </c>
      <c r="AH876">
        <v>1.0552999999999999</v>
      </c>
      <c r="AI876">
        <f t="shared" si="199"/>
        <v>0.96071666666666655</v>
      </c>
      <c r="AJ876" t="e">
        <f t="shared" si="200"/>
        <v>#DIV/0!</v>
      </c>
      <c r="AK876" s="1" t="e">
        <f>IF(AND(OR(#REF!&gt;1.49,#REF!&lt; 0.67),#REF!&lt; 0.05),"TL regulate","none")</f>
        <v>#REF!</v>
      </c>
      <c r="AL876" s="1" t="e">
        <f t="shared" si="201"/>
        <v>#DIV/0!</v>
      </c>
      <c r="AM876" s="1" t="e">
        <f t="shared" si="202"/>
        <v>#DIV/0!</v>
      </c>
      <c r="AO876">
        <v>13396000</v>
      </c>
      <c r="AP876">
        <v>0</v>
      </c>
      <c r="AQ876">
        <v>14941000</v>
      </c>
      <c r="AR876">
        <v>14164000</v>
      </c>
      <c r="AS876">
        <f t="shared" si="203"/>
        <v>42501000</v>
      </c>
      <c r="AT876">
        <v>12554000</v>
      </c>
      <c r="AU876">
        <v>0</v>
      </c>
      <c r="AV876">
        <v>10246000</v>
      </c>
      <c r="AW876">
        <v>12122000</v>
      </c>
      <c r="AX876">
        <f t="shared" si="204"/>
        <v>34922000</v>
      </c>
      <c r="AY876">
        <v>13607000</v>
      </c>
      <c r="AZ876">
        <v>0</v>
      </c>
      <c r="BA876">
        <v>16122000</v>
      </c>
      <c r="BB876">
        <v>14160000</v>
      </c>
      <c r="BC876">
        <f t="shared" si="205"/>
        <v>43889000</v>
      </c>
      <c r="BE876" t="str">
        <f t="shared" si="206"/>
        <v>void</v>
      </c>
      <c r="BF876">
        <f t="shared" si="207"/>
        <v>3</v>
      </c>
      <c r="BG876">
        <f t="shared" si="208"/>
        <v>3</v>
      </c>
      <c r="BH876">
        <f t="shared" si="209"/>
        <v>3</v>
      </c>
    </row>
    <row r="877" spans="1:60" x14ac:dyDescent="0.45">
      <c r="A877" t="s">
        <v>4616</v>
      </c>
      <c r="B877" t="s">
        <v>4617</v>
      </c>
      <c r="C877" t="s">
        <v>4618</v>
      </c>
      <c r="D877" t="s">
        <v>478</v>
      </c>
      <c r="E877" t="s">
        <v>478</v>
      </c>
      <c r="F877" t="s">
        <v>4619</v>
      </c>
      <c r="G877">
        <v>0.99237299999999995</v>
      </c>
      <c r="H877">
        <v>1</v>
      </c>
      <c r="I877" t="s">
        <v>56</v>
      </c>
      <c r="J877" t="s">
        <v>57</v>
      </c>
      <c r="K877" t="s">
        <v>481</v>
      </c>
      <c r="L877" t="s">
        <v>4620</v>
      </c>
      <c r="M877" t="s">
        <v>4621</v>
      </c>
      <c r="N877">
        <v>4</v>
      </c>
      <c r="R877">
        <v>0.97382000000000002</v>
      </c>
      <c r="S877">
        <f t="shared" si="195"/>
        <v>0.97382000000000002</v>
      </c>
      <c r="W877">
        <v>0.83003000000000005</v>
      </c>
      <c r="X877" s="3">
        <f t="shared" si="196"/>
        <v>0.83003000000000005</v>
      </c>
      <c r="Y877" t="e">
        <f t="shared" si="197"/>
        <v>#DIV/0!</v>
      </c>
      <c r="AC877">
        <v>0.85579000000000005</v>
      </c>
      <c r="AD877">
        <f t="shared" si="198"/>
        <v>0.85579000000000005</v>
      </c>
      <c r="AH877">
        <v>0.79047000000000001</v>
      </c>
      <c r="AI877">
        <f t="shared" si="199"/>
        <v>0.79047000000000001</v>
      </c>
      <c r="AJ877" t="e">
        <f t="shared" si="200"/>
        <v>#DIV/0!</v>
      </c>
      <c r="AK877" s="1" t="e">
        <f>IF(AND(OR(#REF!&gt;1.49,#REF!&lt; 0.67),#REF!&lt; 0.05),"TL regulate","none")</f>
        <v>#REF!</v>
      </c>
      <c r="AL877" s="1" t="e">
        <f t="shared" si="201"/>
        <v>#DIV/0!</v>
      </c>
      <c r="AM877" s="1" t="e">
        <f t="shared" si="202"/>
        <v>#DIV/0!</v>
      </c>
      <c r="AO877">
        <v>0</v>
      </c>
      <c r="AP877">
        <v>0</v>
      </c>
      <c r="AQ877">
        <v>0</v>
      </c>
      <c r="AR877">
        <v>28248000</v>
      </c>
      <c r="AS877">
        <f t="shared" si="203"/>
        <v>28248000</v>
      </c>
      <c r="AT877">
        <v>0</v>
      </c>
      <c r="AU877">
        <v>0</v>
      </c>
      <c r="AV877">
        <v>0</v>
      </c>
      <c r="AW877">
        <v>31640000</v>
      </c>
      <c r="AX877">
        <f t="shared" si="204"/>
        <v>31640000</v>
      </c>
      <c r="AY877">
        <v>0</v>
      </c>
      <c r="AZ877">
        <v>0</v>
      </c>
      <c r="BA877">
        <v>0</v>
      </c>
      <c r="BB877">
        <v>27327000</v>
      </c>
      <c r="BC877">
        <f t="shared" si="205"/>
        <v>27327000</v>
      </c>
      <c r="BE877" t="str">
        <f t="shared" si="206"/>
        <v>void</v>
      </c>
      <c r="BF877">
        <f t="shared" si="207"/>
        <v>1</v>
      </c>
      <c r="BG877">
        <f t="shared" si="208"/>
        <v>1</v>
      </c>
      <c r="BH877">
        <f t="shared" si="209"/>
        <v>1</v>
      </c>
    </row>
    <row r="878" spans="1:60" x14ac:dyDescent="0.45">
      <c r="A878" t="s">
        <v>4622</v>
      </c>
      <c r="B878" t="s">
        <v>4623</v>
      </c>
      <c r="C878" t="s">
        <v>4624</v>
      </c>
      <c r="D878" t="s">
        <v>4625</v>
      </c>
      <c r="E878" t="s">
        <v>4625</v>
      </c>
      <c r="F878" t="s">
        <v>4626</v>
      </c>
      <c r="G878">
        <v>0.5</v>
      </c>
      <c r="H878">
        <v>1</v>
      </c>
      <c r="I878" t="s">
        <v>80</v>
      </c>
      <c r="J878" t="s">
        <v>57</v>
      </c>
      <c r="K878" t="s">
        <v>507</v>
      </c>
      <c r="L878" t="s">
        <v>4627</v>
      </c>
      <c r="M878" t="s">
        <v>4628</v>
      </c>
      <c r="N878">
        <v>8</v>
      </c>
      <c r="O878">
        <v>1.02</v>
      </c>
      <c r="Q878">
        <v>0.94716999999999996</v>
      </c>
      <c r="S878">
        <f t="shared" si="195"/>
        <v>0.98358499999999993</v>
      </c>
      <c r="T878">
        <v>0.87553999999999998</v>
      </c>
      <c r="V878">
        <v>0.78456999999999999</v>
      </c>
      <c r="X878" s="3">
        <f t="shared" si="196"/>
        <v>0.83005499999999999</v>
      </c>
      <c r="Y878" t="e">
        <f t="shared" si="197"/>
        <v>#DIV/0!</v>
      </c>
      <c r="Z878">
        <v>1.0323</v>
      </c>
      <c r="AB878">
        <v>0.56459000000000004</v>
      </c>
      <c r="AD878">
        <f t="shared" si="198"/>
        <v>0.79844500000000007</v>
      </c>
      <c r="AE878">
        <v>0.86551</v>
      </c>
      <c r="AG878">
        <v>0.48685</v>
      </c>
      <c r="AI878">
        <f t="shared" si="199"/>
        <v>0.67618</v>
      </c>
      <c r="AJ878" t="e">
        <f t="shared" si="200"/>
        <v>#DIV/0!</v>
      </c>
      <c r="AK878" s="1" t="e">
        <f>IF(AND(OR(#REF!&gt;1.49,#REF!&lt; 0.67),#REF!&lt; 0.05),"TL regulate","none")</f>
        <v>#REF!</v>
      </c>
      <c r="AL878" s="1" t="e">
        <f t="shared" si="201"/>
        <v>#DIV/0!</v>
      </c>
      <c r="AM878" s="1" t="e">
        <f t="shared" si="202"/>
        <v>#DIV/0!</v>
      </c>
      <c r="AO878">
        <v>0</v>
      </c>
      <c r="AP878">
        <v>0</v>
      </c>
      <c r="AQ878">
        <v>0</v>
      </c>
      <c r="AR878">
        <v>0</v>
      </c>
      <c r="AS878">
        <f t="shared" si="203"/>
        <v>0</v>
      </c>
      <c r="AT878">
        <v>0</v>
      </c>
      <c r="AU878">
        <v>0</v>
      </c>
      <c r="AV878">
        <v>0</v>
      </c>
      <c r="AW878">
        <v>0</v>
      </c>
      <c r="AX878">
        <f t="shared" si="204"/>
        <v>0</v>
      </c>
      <c r="AY878">
        <v>0</v>
      </c>
      <c r="AZ878">
        <v>0</v>
      </c>
      <c r="BA878">
        <v>0</v>
      </c>
      <c r="BB878">
        <v>0</v>
      </c>
      <c r="BC878">
        <f t="shared" si="205"/>
        <v>0</v>
      </c>
      <c r="BE878" t="str">
        <f t="shared" si="206"/>
        <v>void</v>
      </c>
      <c r="BF878">
        <f t="shared" si="207"/>
        <v>0</v>
      </c>
      <c r="BG878">
        <f t="shared" si="208"/>
        <v>0</v>
      </c>
      <c r="BH878">
        <f t="shared" si="209"/>
        <v>0</v>
      </c>
    </row>
    <row r="879" spans="1:60" x14ac:dyDescent="0.45">
      <c r="A879" t="s">
        <v>4629</v>
      </c>
      <c r="B879" t="s">
        <v>4630</v>
      </c>
      <c r="C879">
        <v>181</v>
      </c>
      <c r="D879" t="s">
        <v>4630</v>
      </c>
      <c r="E879" t="s">
        <v>4630</v>
      </c>
      <c r="F879" t="s">
        <v>4631</v>
      </c>
      <c r="G879">
        <v>0.99998699999999996</v>
      </c>
      <c r="H879">
        <v>1</v>
      </c>
      <c r="I879" t="s">
        <v>56</v>
      </c>
      <c r="J879" t="s">
        <v>57</v>
      </c>
      <c r="K879" t="s">
        <v>4632</v>
      </c>
      <c r="L879" t="s">
        <v>4633</v>
      </c>
      <c r="M879" t="s">
        <v>4634</v>
      </c>
      <c r="N879">
        <v>9</v>
      </c>
      <c r="O879">
        <v>0.97850000000000004</v>
      </c>
      <c r="P879">
        <v>0.93472</v>
      </c>
      <c r="R879">
        <v>0.86321999999999999</v>
      </c>
      <c r="S879">
        <f t="shared" si="195"/>
        <v>0.92547999999999997</v>
      </c>
      <c r="T879">
        <v>0.90042999999999995</v>
      </c>
      <c r="U879">
        <v>0.8256</v>
      </c>
      <c r="W879">
        <v>0.76466000000000001</v>
      </c>
      <c r="X879" s="3">
        <f t="shared" si="196"/>
        <v>0.83022999999999991</v>
      </c>
      <c r="Y879" t="e">
        <f t="shared" si="197"/>
        <v>#DIV/0!</v>
      </c>
      <c r="Z879">
        <v>1.4758</v>
      </c>
      <c r="AA879">
        <v>1.5136000000000001</v>
      </c>
      <c r="AC879">
        <v>1.3259000000000001</v>
      </c>
      <c r="AD879">
        <f t="shared" si="198"/>
        <v>1.4384333333333332</v>
      </c>
      <c r="AE879">
        <v>1.4426000000000001</v>
      </c>
      <c r="AF879">
        <v>1.417</v>
      </c>
      <c r="AH879">
        <v>1.3213999999999999</v>
      </c>
      <c r="AI879">
        <f t="shared" si="199"/>
        <v>1.3936666666666666</v>
      </c>
      <c r="AJ879" t="e">
        <f t="shared" si="200"/>
        <v>#DIV/0!</v>
      </c>
      <c r="AK879" s="1" t="e">
        <f>IF(AND(OR(#REF!&gt;1.49,#REF!&lt; 0.67),#REF!&lt; 0.05),"TL regulate","none")</f>
        <v>#REF!</v>
      </c>
      <c r="AL879" s="1" t="e">
        <f t="shared" si="201"/>
        <v>#DIV/0!</v>
      </c>
      <c r="AM879" s="1" t="e">
        <f t="shared" si="202"/>
        <v>#DIV/0!</v>
      </c>
      <c r="AO879">
        <v>377580000</v>
      </c>
      <c r="AP879">
        <v>0</v>
      </c>
      <c r="AQ879">
        <v>0</v>
      </c>
      <c r="AR879">
        <v>378230000</v>
      </c>
      <c r="AS879">
        <f t="shared" si="203"/>
        <v>755810000</v>
      </c>
      <c r="AT879">
        <v>258930000</v>
      </c>
      <c r="AU879">
        <v>0</v>
      </c>
      <c r="AV879">
        <v>0</v>
      </c>
      <c r="AW879">
        <v>275680000</v>
      </c>
      <c r="AX879">
        <f t="shared" si="204"/>
        <v>534610000</v>
      </c>
      <c r="AY879">
        <v>365310000</v>
      </c>
      <c r="AZ879">
        <v>0</v>
      </c>
      <c r="BA879">
        <v>0</v>
      </c>
      <c r="BB879">
        <v>348270000</v>
      </c>
      <c r="BC879">
        <f t="shared" si="205"/>
        <v>713580000</v>
      </c>
      <c r="BE879" t="str">
        <f t="shared" si="206"/>
        <v>void</v>
      </c>
      <c r="BF879">
        <f t="shared" si="207"/>
        <v>2</v>
      </c>
      <c r="BG879">
        <f t="shared" si="208"/>
        <v>2</v>
      </c>
      <c r="BH879">
        <f t="shared" si="209"/>
        <v>2</v>
      </c>
    </row>
    <row r="880" spans="1:60" x14ac:dyDescent="0.45">
      <c r="A880" t="s">
        <v>4635</v>
      </c>
      <c r="B880" t="s">
        <v>3251</v>
      </c>
      <c r="C880" t="s">
        <v>4636</v>
      </c>
      <c r="D880" t="s">
        <v>3253</v>
      </c>
      <c r="E880" t="s">
        <v>3253</v>
      </c>
      <c r="F880" t="s">
        <v>3254</v>
      </c>
      <c r="G880">
        <v>0.5</v>
      </c>
      <c r="H880">
        <v>1</v>
      </c>
      <c r="I880" t="s">
        <v>56</v>
      </c>
      <c r="J880" t="s">
        <v>57</v>
      </c>
      <c r="K880" t="s">
        <v>1504</v>
      </c>
      <c r="L880" t="s">
        <v>3624</v>
      </c>
      <c r="M880" t="s">
        <v>3625</v>
      </c>
      <c r="N880">
        <v>1</v>
      </c>
      <c r="O880">
        <v>0.98724999999999996</v>
      </c>
      <c r="P880">
        <v>1.1197999999999999</v>
      </c>
      <c r="Q880">
        <v>0.95106999999999997</v>
      </c>
      <c r="R880">
        <v>0.96850999999999998</v>
      </c>
      <c r="S880">
        <f t="shared" si="195"/>
        <v>1.0066575</v>
      </c>
      <c r="T880">
        <v>0.81101000000000001</v>
      </c>
      <c r="U880">
        <v>0.93977999999999995</v>
      </c>
      <c r="V880">
        <v>0.77283000000000002</v>
      </c>
      <c r="W880">
        <v>0.79776000000000002</v>
      </c>
      <c r="X880" s="3">
        <f t="shared" si="196"/>
        <v>0.83034499999999989</v>
      </c>
      <c r="Y880" t="e">
        <f t="shared" si="197"/>
        <v>#DIV/0!</v>
      </c>
      <c r="Z880">
        <v>0.82806000000000002</v>
      </c>
      <c r="AA880">
        <v>0.96228999999999998</v>
      </c>
      <c r="AB880">
        <v>0.83384999999999998</v>
      </c>
      <c r="AC880">
        <v>0.95721000000000001</v>
      </c>
      <c r="AD880">
        <f t="shared" si="198"/>
        <v>0.8953525</v>
      </c>
      <c r="AE880">
        <v>0.72697000000000001</v>
      </c>
      <c r="AF880">
        <v>0.82894999999999996</v>
      </c>
      <c r="AG880">
        <v>0.71077000000000001</v>
      </c>
      <c r="AH880">
        <v>0.81725999999999999</v>
      </c>
      <c r="AI880">
        <f t="shared" si="199"/>
        <v>0.77098750000000005</v>
      </c>
      <c r="AJ880" t="e">
        <f t="shared" si="200"/>
        <v>#DIV/0!</v>
      </c>
      <c r="AK880" s="1" t="e">
        <f>IF(AND(OR(#REF!&gt;1.49,#REF!&lt; 0.67),#REF!&lt; 0.05),"TL regulate","none")</f>
        <v>#REF!</v>
      </c>
      <c r="AL880" s="1" t="e">
        <f t="shared" si="201"/>
        <v>#DIV/0!</v>
      </c>
      <c r="AM880" s="1" t="e">
        <f t="shared" si="202"/>
        <v>#DIV/0!</v>
      </c>
      <c r="AO880">
        <v>71764000</v>
      </c>
      <c r="AP880">
        <v>0</v>
      </c>
      <c r="AQ880">
        <v>112670000</v>
      </c>
      <c r="AR880">
        <v>54258000</v>
      </c>
      <c r="AS880">
        <f t="shared" si="203"/>
        <v>238692000</v>
      </c>
      <c r="AT880">
        <v>68164000</v>
      </c>
      <c r="AU880">
        <v>0</v>
      </c>
      <c r="AV880">
        <v>140490000</v>
      </c>
      <c r="AW880">
        <v>59401000</v>
      </c>
      <c r="AX880">
        <f t="shared" si="204"/>
        <v>268055000</v>
      </c>
      <c r="AY880">
        <v>66881000</v>
      </c>
      <c r="AZ880">
        <v>0</v>
      </c>
      <c r="BA880">
        <v>114270000</v>
      </c>
      <c r="BB880">
        <v>53322000</v>
      </c>
      <c r="BC880">
        <f t="shared" si="205"/>
        <v>234473000</v>
      </c>
      <c r="BE880" t="str">
        <f t="shared" si="206"/>
        <v>void</v>
      </c>
      <c r="BF880">
        <f t="shared" si="207"/>
        <v>3</v>
      </c>
      <c r="BG880">
        <f t="shared" si="208"/>
        <v>3</v>
      </c>
      <c r="BH880">
        <f t="shared" si="209"/>
        <v>3</v>
      </c>
    </row>
    <row r="881" spans="1:60" x14ac:dyDescent="0.45">
      <c r="A881" t="s">
        <v>4637</v>
      </c>
      <c r="B881" t="s">
        <v>1354</v>
      </c>
      <c r="C881" t="s">
        <v>4638</v>
      </c>
      <c r="D881" t="s">
        <v>1356</v>
      </c>
      <c r="E881" t="s">
        <v>1356</v>
      </c>
      <c r="F881" t="s">
        <v>1357</v>
      </c>
      <c r="G881">
        <v>0.49985000000000002</v>
      </c>
      <c r="H881">
        <v>0</v>
      </c>
      <c r="I881" t="s">
        <v>56</v>
      </c>
      <c r="J881" t="s">
        <v>63</v>
      </c>
      <c r="K881" t="s">
        <v>64</v>
      </c>
      <c r="L881" t="s">
        <v>4639</v>
      </c>
      <c r="M881" t="s">
        <v>4640</v>
      </c>
      <c r="N881">
        <v>9</v>
      </c>
      <c r="Q881">
        <v>1.0254000000000001</v>
      </c>
      <c r="S881">
        <f t="shared" si="195"/>
        <v>1.0254000000000001</v>
      </c>
      <c r="V881">
        <v>0.83038000000000001</v>
      </c>
      <c r="X881" s="3">
        <f t="shared" si="196"/>
        <v>0.83038000000000001</v>
      </c>
      <c r="Y881" t="e">
        <f t="shared" si="197"/>
        <v>#DIV/0!</v>
      </c>
      <c r="AB881">
        <v>1.3401000000000001</v>
      </c>
      <c r="AD881">
        <f t="shared" si="198"/>
        <v>1.3401000000000001</v>
      </c>
      <c r="AG881">
        <v>1.1273</v>
      </c>
      <c r="AI881">
        <f t="shared" si="199"/>
        <v>1.1273</v>
      </c>
      <c r="AJ881" t="e">
        <f t="shared" si="200"/>
        <v>#DIV/0!</v>
      </c>
      <c r="AK881" s="1" t="e">
        <f>IF(AND(OR(#REF!&gt;1.49,#REF!&lt; 0.67),#REF!&lt; 0.05),"TL regulate","none")</f>
        <v>#REF!</v>
      </c>
      <c r="AL881" s="1" t="e">
        <f t="shared" si="201"/>
        <v>#DIV/0!</v>
      </c>
      <c r="AM881" s="1" t="e">
        <f t="shared" si="202"/>
        <v>#DIV/0!</v>
      </c>
      <c r="AO881">
        <v>0</v>
      </c>
      <c r="AP881">
        <v>0</v>
      </c>
      <c r="AQ881">
        <v>21106000</v>
      </c>
      <c r="AR881">
        <v>0</v>
      </c>
      <c r="AS881">
        <f t="shared" si="203"/>
        <v>21106000</v>
      </c>
      <c r="AT881">
        <v>0</v>
      </c>
      <c r="AU881">
        <v>0</v>
      </c>
      <c r="AV881">
        <v>16748000</v>
      </c>
      <c r="AW881">
        <v>0</v>
      </c>
      <c r="AX881">
        <f t="shared" si="204"/>
        <v>16748000</v>
      </c>
      <c r="AY881">
        <v>0</v>
      </c>
      <c r="AZ881">
        <v>0</v>
      </c>
      <c r="BA881">
        <v>23280000</v>
      </c>
      <c r="BB881">
        <v>0</v>
      </c>
      <c r="BC881">
        <f t="shared" si="205"/>
        <v>23280000</v>
      </c>
      <c r="BE881" t="str">
        <f t="shared" si="206"/>
        <v>void</v>
      </c>
      <c r="BF881">
        <f t="shared" si="207"/>
        <v>1</v>
      </c>
      <c r="BG881">
        <f t="shared" si="208"/>
        <v>1</v>
      </c>
      <c r="BH881">
        <f t="shared" si="209"/>
        <v>1</v>
      </c>
    </row>
    <row r="882" spans="1:60" x14ac:dyDescent="0.45">
      <c r="A882" t="s">
        <v>4641</v>
      </c>
      <c r="B882" t="s">
        <v>1050</v>
      </c>
      <c r="C882">
        <v>1393</v>
      </c>
      <c r="D882" t="s">
        <v>1050</v>
      </c>
      <c r="E882" t="s">
        <v>1050</v>
      </c>
      <c r="F882" t="s">
        <v>1160</v>
      </c>
      <c r="G882">
        <v>0.96832700000000005</v>
      </c>
      <c r="H882">
        <v>1</v>
      </c>
      <c r="I882" t="s">
        <v>80</v>
      </c>
      <c r="J882" t="s">
        <v>1414</v>
      </c>
      <c r="K882" t="s">
        <v>487</v>
      </c>
      <c r="L882" t="s">
        <v>4642</v>
      </c>
      <c r="M882" t="s">
        <v>4643</v>
      </c>
      <c r="N882">
        <v>6</v>
      </c>
      <c r="O882">
        <v>1.0024999999999999</v>
      </c>
      <c r="Q882">
        <v>0.98323000000000005</v>
      </c>
      <c r="S882">
        <f t="shared" si="195"/>
        <v>0.992865</v>
      </c>
      <c r="T882">
        <v>0.84701000000000004</v>
      </c>
      <c r="V882">
        <v>0.81428</v>
      </c>
      <c r="X882" s="3">
        <f t="shared" si="196"/>
        <v>0.83064500000000008</v>
      </c>
      <c r="Y882" t="e">
        <f t="shared" si="197"/>
        <v>#DIV/0!</v>
      </c>
      <c r="Z882">
        <v>1.0548</v>
      </c>
      <c r="AB882">
        <v>1.0367</v>
      </c>
      <c r="AD882">
        <f t="shared" si="198"/>
        <v>1.04575</v>
      </c>
      <c r="AE882">
        <v>0.93257999999999996</v>
      </c>
      <c r="AG882">
        <v>0.90244000000000002</v>
      </c>
      <c r="AI882">
        <f t="shared" si="199"/>
        <v>0.91751000000000005</v>
      </c>
      <c r="AJ882" t="e">
        <f t="shared" si="200"/>
        <v>#DIV/0!</v>
      </c>
      <c r="AK882" s="1" t="e">
        <f>IF(AND(OR(#REF!&gt;1.49,#REF!&lt; 0.67),#REF!&lt; 0.05),"TL regulate","none")</f>
        <v>#REF!</v>
      </c>
      <c r="AL882" s="1" t="e">
        <f t="shared" si="201"/>
        <v>#DIV/0!</v>
      </c>
      <c r="AM882" s="1" t="e">
        <f t="shared" si="202"/>
        <v>#DIV/0!</v>
      </c>
      <c r="AO882">
        <v>0</v>
      </c>
      <c r="AP882">
        <v>0</v>
      </c>
      <c r="AQ882">
        <v>0</v>
      </c>
      <c r="AR882">
        <v>0</v>
      </c>
      <c r="AS882">
        <f t="shared" si="203"/>
        <v>0</v>
      </c>
      <c r="AT882">
        <v>0</v>
      </c>
      <c r="AU882">
        <v>0</v>
      </c>
      <c r="AV882">
        <v>0</v>
      </c>
      <c r="AW882">
        <v>0</v>
      </c>
      <c r="AX882">
        <f t="shared" si="204"/>
        <v>0</v>
      </c>
      <c r="AY882">
        <v>0</v>
      </c>
      <c r="AZ882">
        <v>0</v>
      </c>
      <c r="BA882">
        <v>0</v>
      </c>
      <c r="BB882">
        <v>0</v>
      </c>
      <c r="BC882">
        <f t="shared" si="205"/>
        <v>0</v>
      </c>
      <c r="BE882" t="str">
        <f t="shared" si="206"/>
        <v>void</v>
      </c>
      <c r="BF882">
        <f t="shared" si="207"/>
        <v>0</v>
      </c>
      <c r="BG882">
        <f t="shared" si="208"/>
        <v>0</v>
      </c>
      <c r="BH882">
        <f t="shared" si="209"/>
        <v>0</v>
      </c>
    </row>
    <row r="883" spans="1:60" x14ac:dyDescent="0.45">
      <c r="A883" t="s">
        <v>4644</v>
      </c>
      <c r="B883" t="s">
        <v>1086</v>
      </c>
      <c r="C883" t="s">
        <v>1032</v>
      </c>
      <c r="D883" t="s">
        <v>1088</v>
      </c>
      <c r="E883" t="s">
        <v>1088</v>
      </c>
      <c r="F883" t="s">
        <v>1089</v>
      </c>
      <c r="G883">
        <v>0.96583300000000005</v>
      </c>
      <c r="H883">
        <v>1</v>
      </c>
      <c r="I883" t="s">
        <v>56</v>
      </c>
      <c r="J883" t="s">
        <v>57</v>
      </c>
      <c r="K883" t="s">
        <v>366</v>
      </c>
      <c r="L883" t="s">
        <v>4645</v>
      </c>
      <c r="M883" t="s">
        <v>4646</v>
      </c>
      <c r="N883">
        <v>5</v>
      </c>
      <c r="P883">
        <v>0.94552999999999998</v>
      </c>
      <c r="S883">
        <f t="shared" si="195"/>
        <v>0.94552999999999998</v>
      </c>
      <c r="U883">
        <v>0.83106000000000002</v>
      </c>
      <c r="X883" s="3">
        <f t="shared" si="196"/>
        <v>0.83106000000000002</v>
      </c>
      <c r="Y883" t="e">
        <f t="shared" si="197"/>
        <v>#DIV/0!</v>
      </c>
      <c r="AA883">
        <v>1.8229</v>
      </c>
      <c r="AD883">
        <f t="shared" si="198"/>
        <v>1.8229</v>
      </c>
      <c r="AF883">
        <v>1.6393</v>
      </c>
      <c r="AI883">
        <f t="shared" si="199"/>
        <v>1.6393</v>
      </c>
      <c r="AJ883" t="e">
        <f t="shared" si="200"/>
        <v>#DIV/0!</v>
      </c>
      <c r="AK883" s="1" t="e">
        <f>IF(AND(OR(#REF!&gt;1.49,#REF!&lt; 0.67),#REF!&lt; 0.05),"TL regulate","none")</f>
        <v>#REF!</v>
      </c>
      <c r="AL883" s="1" t="e">
        <f t="shared" si="201"/>
        <v>#DIV/0!</v>
      </c>
      <c r="AM883" s="1" t="e">
        <f t="shared" si="202"/>
        <v>#DIV/0!</v>
      </c>
      <c r="AO883">
        <v>48835000</v>
      </c>
      <c r="AP883">
        <v>0</v>
      </c>
      <c r="AQ883">
        <v>0</v>
      </c>
      <c r="AR883">
        <v>38303000</v>
      </c>
      <c r="AS883">
        <f t="shared" si="203"/>
        <v>87138000</v>
      </c>
      <c r="AT883">
        <v>0</v>
      </c>
      <c r="AU883">
        <v>0</v>
      </c>
      <c r="AV883">
        <v>0</v>
      </c>
      <c r="AW883">
        <v>0</v>
      </c>
      <c r="AX883">
        <f t="shared" si="204"/>
        <v>0</v>
      </c>
      <c r="AY883">
        <v>0</v>
      </c>
      <c r="AZ883">
        <v>0</v>
      </c>
      <c r="BA883">
        <v>0</v>
      </c>
      <c r="BB883">
        <v>0</v>
      </c>
      <c r="BC883">
        <f t="shared" si="205"/>
        <v>0</v>
      </c>
      <c r="BE883" t="str">
        <f t="shared" si="206"/>
        <v>LPS only</v>
      </c>
      <c r="BF883">
        <f t="shared" si="207"/>
        <v>2</v>
      </c>
      <c r="BG883">
        <f t="shared" si="208"/>
        <v>0</v>
      </c>
      <c r="BH883">
        <f t="shared" si="209"/>
        <v>0</v>
      </c>
    </row>
    <row r="884" spans="1:60" x14ac:dyDescent="0.45">
      <c r="A884" t="s">
        <v>4647</v>
      </c>
      <c r="B884" t="s">
        <v>4306</v>
      </c>
      <c r="C884">
        <v>709</v>
      </c>
      <c r="D884" t="s">
        <v>4306</v>
      </c>
      <c r="E884" t="s">
        <v>4306</v>
      </c>
      <c r="F884" t="s">
        <v>4648</v>
      </c>
      <c r="G884">
        <v>0.99991600000000003</v>
      </c>
      <c r="H884">
        <v>1</v>
      </c>
      <c r="I884" t="s">
        <v>56</v>
      </c>
      <c r="J884" t="s">
        <v>57</v>
      </c>
      <c r="K884" t="s">
        <v>515</v>
      </c>
      <c r="L884" t="s">
        <v>4649</v>
      </c>
      <c r="M884" t="s">
        <v>4650</v>
      </c>
      <c r="N884">
        <v>3</v>
      </c>
      <c r="O884">
        <v>0.85460000000000003</v>
      </c>
      <c r="P884">
        <v>0.96036999999999995</v>
      </c>
      <c r="Q884">
        <v>0.81567999999999996</v>
      </c>
      <c r="R884">
        <v>1.1929000000000001</v>
      </c>
      <c r="S884">
        <f t="shared" si="195"/>
        <v>0.9558875</v>
      </c>
      <c r="T884">
        <v>0.73299999999999998</v>
      </c>
      <c r="U884">
        <v>0.84731999999999996</v>
      </c>
      <c r="V884">
        <v>0.70030000000000003</v>
      </c>
      <c r="W884">
        <v>1.0444</v>
      </c>
      <c r="X884" s="3">
        <f t="shared" si="196"/>
        <v>0.83125499999999997</v>
      </c>
      <c r="Y884" t="e">
        <f t="shared" si="197"/>
        <v>#DIV/0!</v>
      </c>
      <c r="Z884">
        <v>1.3375999999999999</v>
      </c>
      <c r="AA884">
        <v>1.0518000000000001</v>
      </c>
      <c r="AB884">
        <v>0.96901999999999999</v>
      </c>
      <c r="AC884">
        <v>1.1156999999999999</v>
      </c>
      <c r="AD884">
        <f t="shared" si="198"/>
        <v>1.11853</v>
      </c>
      <c r="AE884">
        <v>1.2249000000000001</v>
      </c>
      <c r="AF884">
        <v>0.93310000000000004</v>
      </c>
      <c r="AG884">
        <v>0.87641999999999998</v>
      </c>
      <c r="AH884">
        <v>1.0510999999999999</v>
      </c>
      <c r="AI884">
        <f t="shared" si="199"/>
        <v>1.0213800000000002</v>
      </c>
      <c r="AJ884" t="e">
        <f t="shared" si="200"/>
        <v>#DIV/0!</v>
      </c>
      <c r="AK884" s="1" t="e">
        <f>IF(AND(OR(#REF!&gt;1.49,#REF!&lt; 0.67),#REF!&lt; 0.05),"TL regulate","none")</f>
        <v>#REF!</v>
      </c>
      <c r="AL884" s="1" t="e">
        <f t="shared" si="201"/>
        <v>#DIV/0!</v>
      </c>
      <c r="AM884" s="1" t="e">
        <f t="shared" si="202"/>
        <v>#DIV/0!</v>
      </c>
      <c r="AO884">
        <v>108150000</v>
      </c>
      <c r="AP884">
        <v>0</v>
      </c>
      <c r="AQ884">
        <v>80555000</v>
      </c>
      <c r="AR884">
        <v>93689000</v>
      </c>
      <c r="AS884">
        <f t="shared" si="203"/>
        <v>282394000</v>
      </c>
      <c r="AT884">
        <v>80657000</v>
      </c>
      <c r="AU884">
        <v>0</v>
      </c>
      <c r="AV884">
        <v>62662000</v>
      </c>
      <c r="AW884">
        <v>103680000</v>
      </c>
      <c r="AX884">
        <f t="shared" si="204"/>
        <v>246999000</v>
      </c>
      <c r="AY884">
        <v>83866000</v>
      </c>
      <c r="AZ884">
        <v>0</v>
      </c>
      <c r="BA884">
        <v>58426000</v>
      </c>
      <c r="BB884">
        <v>91344000</v>
      </c>
      <c r="BC884">
        <f t="shared" si="205"/>
        <v>233636000</v>
      </c>
      <c r="BE884" t="str">
        <f t="shared" si="206"/>
        <v>void</v>
      </c>
      <c r="BF884">
        <f t="shared" si="207"/>
        <v>3</v>
      </c>
      <c r="BG884">
        <f t="shared" si="208"/>
        <v>3</v>
      </c>
      <c r="BH884">
        <f t="shared" si="209"/>
        <v>3</v>
      </c>
    </row>
    <row r="885" spans="1:60" x14ac:dyDescent="0.45">
      <c r="A885" t="s">
        <v>4651</v>
      </c>
      <c r="B885" t="s">
        <v>4652</v>
      </c>
      <c r="C885" t="s">
        <v>4653</v>
      </c>
      <c r="D885" t="s">
        <v>4654</v>
      </c>
      <c r="E885" t="s">
        <v>4654</v>
      </c>
      <c r="F885" t="s">
        <v>4655</v>
      </c>
      <c r="G885">
        <v>0.66656499999999996</v>
      </c>
      <c r="H885">
        <v>2</v>
      </c>
      <c r="I885" t="s">
        <v>56</v>
      </c>
      <c r="J885" t="s">
        <v>4656</v>
      </c>
      <c r="K885" t="s">
        <v>1531</v>
      </c>
      <c r="L885" t="s">
        <v>4657</v>
      </c>
      <c r="M885" t="s">
        <v>4658</v>
      </c>
      <c r="N885">
        <v>2</v>
      </c>
      <c r="O885">
        <v>0.82652999999999999</v>
      </c>
      <c r="P885">
        <v>1.0026999999999999</v>
      </c>
      <c r="S885">
        <f t="shared" si="195"/>
        <v>0.91461499999999996</v>
      </c>
      <c r="T885">
        <v>0.76212000000000002</v>
      </c>
      <c r="U885">
        <v>0.90092000000000005</v>
      </c>
      <c r="X885" s="3">
        <f t="shared" si="196"/>
        <v>0.83152000000000004</v>
      </c>
      <c r="Y885" t="e">
        <f t="shared" si="197"/>
        <v>#DIV/0!</v>
      </c>
      <c r="Z885">
        <v>2.0468999999999999</v>
      </c>
      <c r="AA885">
        <v>1.915</v>
      </c>
      <c r="AD885">
        <f t="shared" si="198"/>
        <v>1.98095</v>
      </c>
      <c r="AE885">
        <v>1.6653</v>
      </c>
      <c r="AF885">
        <v>1.5506</v>
      </c>
      <c r="AI885">
        <f t="shared" si="199"/>
        <v>1.60795</v>
      </c>
      <c r="AJ885" t="e">
        <f t="shared" si="200"/>
        <v>#DIV/0!</v>
      </c>
      <c r="AK885" s="1" t="e">
        <f>IF(AND(OR(#REF!&gt;1.49,#REF!&lt; 0.67),#REF!&lt; 0.05),"TL regulate","none")</f>
        <v>#REF!</v>
      </c>
      <c r="AL885" s="1" t="e">
        <f t="shared" si="201"/>
        <v>#DIV/0!</v>
      </c>
      <c r="AM885" s="1" t="e">
        <f t="shared" si="202"/>
        <v>#DIV/0!</v>
      </c>
      <c r="AO885">
        <v>12614000</v>
      </c>
      <c r="AP885">
        <v>0</v>
      </c>
      <c r="AQ885">
        <v>0</v>
      </c>
      <c r="AR885">
        <v>0</v>
      </c>
      <c r="AS885">
        <f t="shared" si="203"/>
        <v>12614000</v>
      </c>
      <c r="AT885">
        <v>7222300</v>
      </c>
      <c r="AU885">
        <v>0</v>
      </c>
      <c r="AV885">
        <v>0</v>
      </c>
      <c r="AW885">
        <v>0</v>
      </c>
      <c r="AX885">
        <f t="shared" si="204"/>
        <v>7222300</v>
      </c>
      <c r="AY885">
        <v>9461100</v>
      </c>
      <c r="AZ885">
        <v>0</v>
      </c>
      <c r="BA885">
        <v>0</v>
      </c>
      <c r="BB885">
        <v>0</v>
      </c>
      <c r="BC885">
        <f t="shared" si="205"/>
        <v>9461100</v>
      </c>
      <c r="BE885" t="str">
        <f t="shared" si="206"/>
        <v>void</v>
      </c>
      <c r="BF885">
        <f t="shared" si="207"/>
        <v>1</v>
      </c>
      <c r="BG885">
        <f t="shared" si="208"/>
        <v>1</v>
      </c>
      <c r="BH885">
        <f t="shared" si="209"/>
        <v>1</v>
      </c>
    </row>
    <row r="886" spans="1:60" x14ac:dyDescent="0.45">
      <c r="A886" t="s">
        <v>4659</v>
      </c>
      <c r="B886" t="s">
        <v>4660</v>
      </c>
      <c r="C886" t="s">
        <v>4661</v>
      </c>
      <c r="D886" t="s">
        <v>4662</v>
      </c>
      <c r="E886" t="s">
        <v>4662</v>
      </c>
      <c r="F886">
        <v>0</v>
      </c>
      <c r="G886">
        <v>0.67793300000000001</v>
      </c>
      <c r="H886">
        <v>1</v>
      </c>
      <c r="I886" t="s">
        <v>56</v>
      </c>
      <c r="J886" t="s">
        <v>1443</v>
      </c>
      <c r="K886" t="s">
        <v>3195</v>
      </c>
      <c r="L886" t="s">
        <v>4663</v>
      </c>
      <c r="M886" t="s">
        <v>4664</v>
      </c>
      <c r="N886">
        <v>2</v>
      </c>
      <c r="P886">
        <v>0.96562000000000003</v>
      </c>
      <c r="Q886">
        <v>0.93776999999999999</v>
      </c>
      <c r="S886">
        <f t="shared" si="195"/>
        <v>0.95169499999999996</v>
      </c>
      <c r="U886">
        <v>0.83957999999999999</v>
      </c>
      <c r="V886">
        <v>0.82347000000000004</v>
      </c>
      <c r="X886" s="3">
        <f t="shared" si="196"/>
        <v>0.83152500000000007</v>
      </c>
      <c r="Y886" t="e">
        <f t="shared" si="197"/>
        <v>#DIV/0!</v>
      </c>
      <c r="AA886">
        <v>1.0678000000000001</v>
      </c>
      <c r="AB886">
        <v>0.94821999999999995</v>
      </c>
      <c r="AD886">
        <f t="shared" si="198"/>
        <v>1.0080100000000001</v>
      </c>
      <c r="AF886">
        <v>1.0422</v>
      </c>
      <c r="AG886">
        <v>0.91249000000000002</v>
      </c>
      <c r="AI886">
        <f t="shared" si="199"/>
        <v>0.97734500000000002</v>
      </c>
      <c r="AJ886" t="e">
        <f t="shared" si="200"/>
        <v>#DIV/0!</v>
      </c>
      <c r="AK886" s="1" t="e">
        <f>IF(AND(OR(#REF!&gt;1.49,#REF!&lt; 0.67),#REF!&lt; 0.05),"TL regulate","none")</f>
        <v>#REF!</v>
      </c>
      <c r="AL886" s="1" t="e">
        <f t="shared" si="201"/>
        <v>#DIV/0!</v>
      </c>
      <c r="AM886" s="1" t="e">
        <f t="shared" si="202"/>
        <v>#DIV/0!</v>
      </c>
      <c r="AO886">
        <v>0</v>
      </c>
      <c r="AP886">
        <v>0</v>
      </c>
      <c r="AQ886">
        <v>168840000</v>
      </c>
      <c r="AR886">
        <v>0</v>
      </c>
      <c r="AS886">
        <f t="shared" si="203"/>
        <v>168840000</v>
      </c>
      <c r="AT886">
        <v>0</v>
      </c>
      <c r="AU886">
        <v>0</v>
      </c>
      <c r="AV886">
        <v>197220000</v>
      </c>
      <c r="AW886">
        <v>0</v>
      </c>
      <c r="AX886">
        <f t="shared" si="204"/>
        <v>197220000</v>
      </c>
      <c r="AY886">
        <v>0</v>
      </c>
      <c r="AZ886">
        <v>0</v>
      </c>
      <c r="BA886">
        <v>174220000</v>
      </c>
      <c r="BB886">
        <v>0</v>
      </c>
      <c r="BC886">
        <f t="shared" si="205"/>
        <v>174220000</v>
      </c>
      <c r="BE886" t="str">
        <f t="shared" si="206"/>
        <v>void</v>
      </c>
      <c r="BF886">
        <f t="shared" si="207"/>
        <v>1</v>
      </c>
      <c r="BG886">
        <f t="shared" si="208"/>
        <v>1</v>
      </c>
      <c r="BH886">
        <f t="shared" si="209"/>
        <v>1</v>
      </c>
    </row>
    <row r="887" spans="1:60" x14ac:dyDescent="0.45">
      <c r="A887" t="s">
        <v>4665</v>
      </c>
      <c r="B887" t="s">
        <v>3113</v>
      </c>
      <c r="C887">
        <v>277</v>
      </c>
      <c r="D887" t="s">
        <v>3113</v>
      </c>
      <c r="E887" t="s">
        <v>3113</v>
      </c>
      <c r="F887" t="s">
        <v>3114</v>
      </c>
      <c r="G887">
        <v>0.995444</v>
      </c>
      <c r="H887">
        <v>1</v>
      </c>
      <c r="I887" t="s">
        <v>56</v>
      </c>
      <c r="J887" t="s">
        <v>4666</v>
      </c>
      <c r="K887" t="s">
        <v>2536</v>
      </c>
      <c r="L887" t="s">
        <v>4667</v>
      </c>
      <c r="M887" t="s">
        <v>4668</v>
      </c>
      <c r="N887">
        <v>10</v>
      </c>
      <c r="Q887">
        <v>1.0201</v>
      </c>
      <c r="R887">
        <v>0.94555</v>
      </c>
      <c r="S887">
        <f t="shared" si="195"/>
        <v>0.98282500000000006</v>
      </c>
      <c r="V887">
        <v>0.85024</v>
      </c>
      <c r="W887">
        <v>0.81289</v>
      </c>
      <c r="X887" s="3">
        <f t="shared" si="196"/>
        <v>0.831565</v>
      </c>
      <c r="Y887" t="e">
        <f t="shared" si="197"/>
        <v>#DIV/0!</v>
      </c>
      <c r="AB887">
        <v>1.1459999999999999</v>
      </c>
      <c r="AC887">
        <v>1.1053999999999999</v>
      </c>
      <c r="AD887">
        <f t="shared" si="198"/>
        <v>1.1256999999999999</v>
      </c>
      <c r="AG887">
        <v>1.0034000000000001</v>
      </c>
      <c r="AH887">
        <v>0.98438000000000003</v>
      </c>
      <c r="AI887">
        <f t="shared" si="199"/>
        <v>0.99389000000000005</v>
      </c>
      <c r="AJ887" t="e">
        <f t="shared" si="200"/>
        <v>#DIV/0!</v>
      </c>
      <c r="AK887" s="1" t="e">
        <f>IF(AND(OR(#REF!&gt;1.49,#REF!&lt; 0.67),#REF!&lt; 0.05),"TL regulate","none")</f>
        <v>#REF!</v>
      </c>
      <c r="AL887" s="1" t="e">
        <f t="shared" si="201"/>
        <v>#DIV/0!</v>
      </c>
      <c r="AM887" s="1" t="e">
        <f t="shared" si="202"/>
        <v>#DIV/0!</v>
      </c>
      <c r="AO887">
        <v>46872000</v>
      </c>
      <c r="AP887">
        <v>0</v>
      </c>
      <c r="AQ887">
        <v>244350000</v>
      </c>
      <c r="AR887">
        <v>228170000</v>
      </c>
      <c r="AS887">
        <f t="shared" si="203"/>
        <v>519392000</v>
      </c>
      <c r="AT887">
        <v>0</v>
      </c>
      <c r="AU887">
        <v>0</v>
      </c>
      <c r="AV887">
        <v>275270000</v>
      </c>
      <c r="AW887">
        <v>212340000</v>
      </c>
      <c r="AX887">
        <f t="shared" si="204"/>
        <v>487610000</v>
      </c>
      <c r="AY887">
        <v>40037000</v>
      </c>
      <c r="AZ887">
        <v>0</v>
      </c>
      <c r="BA887">
        <v>269730000</v>
      </c>
      <c r="BB887">
        <v>216100000</v>
      </c>
      <c r="BC887">
        <f t="shared" si="205"/>
        <v>525867000</v>
      </c>
      <c r="BE887" t="str">
        <f t="shared" si="206"/>
        <v>void</v>
      </c>
      <c r="BF887">
        <f t="shared" si="207"/>
        <v>3</v>
      </c>
      <c r="BG887">
        <f t="shared" si="208"/>
        <v>2</v>
      </c>
      <c r="BH887">
        <f t="shared" si="209"/>
        <v>3</v>
      </c>
    </row>
    <row r="888" spans="1:60" x14ac:dyDescent="0.45">
      <c r="A888" t="s">
        <v>4669</v>
      </c>
      <c r="B888" t="s">
        <v>4670</v>
      </c>
      <c r="C888" t="s">
        <v>4671</v>
      </c>
      <c r="D888" t="s">
        <v>4672</v>
      </c>
      <c r="E888" t="s">
        <v>4672</v>
      </c>
      <c r="F888" t="s">
        <v>4673</v>
      </c>
      <c r="G888">
        <v>0.68518299999999999</v>
      </c>
      <c r="H888">
        <v>1</v>
      </c>
      <c r="I888" t="s">
        <v>56</v>
      </c>
      <c r="J888" t="s">
        <v>57</v>
      </c>
      <c r="K888" t="s">
        <v>2536</v>
      </c>
      <c r="L888" t="s">
        <v>4674</v>
      </c>
      <c r="M888" t="s">
        <v>4675</v>
      </c>
      <c r="N888">
        <v>10</v>
      </c>
      <c r="R888">
        <v>0.86646000000000001</v>
      </c>
      <c r="S888">
        <f t="shared" si="195"/>
        <v>0.86646000000000001</v>
      </c>
      <c r="W888">
        <v>0.83159000000000005</v>
      </c>
      <c r="X888" s="3">
        <f t="shared" si="196"/>
        <v>0.83159000000000005</v>
      </c>
      <c r="Y888" t="e">
        <f t="shared" si="197"/>
        <v>#DIV/0!</v>
      </c>
      <c r="AC888">
        <v>0.81971000000000005</v>
      </c>
      <c r="AD888">
        <f t="shared" si="198"/>
        <v>0.81971000000000005</v>
      </c>
      <c r="AH888">
        <v>0.78234999999999999</v>
      </c>
      <c r="AI888">
        <f t="shared" si="199"/>
        <v>0.78234999999999999</v>
      </c>
      <c r="AJ888" t="e">
        <f t="shared" si="200"/>
        <v>#DIV/0!</v>
      </c>
      <c r="AK888" s="1" t="e">
        <f>IF(AND(OR(#REF!&gt;1.49,#REF!&lt; 0.67),#REF!&lt; 0.05),"TL regulate","none")</f>
        <v>#REF!</v>
      </c>
      <c r="AL888" s="1" t="e">
        <f t="shared" si="201"/>
        <v>#DIV/0!</v>
      </c>
      <c r="AM888" s="1" t="e">
        <f t="shared" si="202"/>
        <v>#DIV/0!</v>
      </c>
      <c r="AO888">
        <v>0</v>
      </c>
      <c r="AP888">
        <v>0</v>
      </c>
      <c r="AQ888">
        <v>0</v>
      </c>
      <c r="AR888">
        <v>56206000</v>
      </c>
      <c r="AS888">
        <f t="shared" si="203"/>
        <v>56206000</v>
      </c>
      <c r="AT888">
        <v>0</v>
      </c>
      <c r="AU888">
        <v>0</v>
      </c>
      <c r="AV888">
        <v>0</v>
      </c>
      <c r="AW888">
        <v>38247000</v>
      </c>
      <c r="AX888">
        <f t="shared" si="204"/>
        <v>38247000</v>
      </c>
      <c r="AY888">
        <v>0</v>
      </c>
      <c r="AZ888">
        <v>0</v>
      </c>
      <c r="BA888">
        <v>0</v>
      </c>
      <c r="BB888">
        <v>38765000</v>
      </c>
      <c r="BC888">
        <f t="shared" si="205"/>
        <v>38765000</v>
      </c>
      <c r="BE888" t="str">
        <f t="shared" si="206"/>
        <v>void</v>
      </c>
      <c r="BF888">
        <f t="shared" si="207"/>
        <v>1</v>
      </c>
      <c r="BG888">
        <f t="shared" si="208"/>
        <v>1</v>
      </c>
      <c r="BH888">
        <f t="shared" si="209"/>
        <v>1</v>
      </c>
    </row>
    <row r="889" spans="1:60" x14ac:dyDescent="0.45">
      <c r="A889" t="s">
        <v>4676</v>
      </c>
      <c r="B889" t="s">
        <v>4677</v>
      </c>
      <c r="C889" t="s">
        <v>4678</v>
      </c>
      <c r="D889" t="s">
        <v>4679</v>
      </c>
      <c r="E889" t="s">
        <v>4679</v>
      </c>
      <c r="F889" t="s">
        <v>4680</v>
      </c>
      <c r="G889">
        <v>1</v>
      </c>
      <c r="H889" t="s">
        <v>116</v>
      </c>
      <c r="I889" t="s">
        <v>80</v>
      </c>
      <c r="J889" t="s">
        <v>486</v>
      </c>
      <c r="K889" t="s">
        <v>344</v>
      </c>
      <c r="L889" t="s">
        <v>4681</v>
      </c>
      <c r="M889" t="s">
        <v>4682</v>
      </c>
      <c r="N889">
        <v>6</v>
      </c>
      <c r="O889">
        <v>1.0402</v>
      </c>
      <c r="P889">
        <v>0.98673</v>
      </c>
      <c r="Q889">
        <v>1.0206999999999999</v>
      </c>
      <c r="R889">
        <v>0.96606000000000003</v>
      </c>
      <c r="S889">
        <f t="shared" si="195"/>
        <v>1.0034224999999999</v>
      </c>
      <c r="T889">
        <v>0.87041999999999997</v>
      </c>
      <c r="U889">
        <v>0.81488000000000005</v>
      </c>
      <c r="V889">
        <v>0.84282000000000001</v>
      </c>
      <c r="W889">
        <v>0.7994</v>
      </c>
      <c r="X889" s="3">
        <f t="shared" si="196"/>
        <v>0.83187999999999995</v>
      </c>
      <c r="Y889" t="e">
        <f t="shared" si="197"/>
        <v>#DIV/0!</v>
      </c>
      <c r="Z889">
        <v>0.97875000000000001</v>
      </c>
      <c r="AA889">
        <v>0.95611000000000002</v>
      </c>
      <c r="AB889">
        <v>1.0976999999999999</v>
      </c>
      <c r="AC889">
        <v>0.98421000000000003</v>
      </c>
      <c r="AD889">
        <f t="shared" si="198"/>
        <v>1.0041925</v>
      </c>
      <c r="AE889">
        <v>0.86865999999999999</v>
      </c>
      <c r="AF889">
        <v>0.84767999999999999</v>
      </c>
      <c r="AG889">
        <v>0.94806000000000001</v>
      </c>
      <c r="AH889">
        <v>0.87290999999999996</v>
      </c>
      <c r="AI889">
        <f t="shared" si="199"/>
        <v>0.88432750000000004</v>
      </c>
      <c r="AJ889" t="e">
        <f t="shared" si="200"/>
        <v>#DIV/0!</v>
      </c>
      <c r="AK889" s="1" t="e">
        <f>IF(AND(OR(#REF!&gt;1.49,#REF!&lt; 0.67),#REF!&lt; 0.05),"TL regulate","none")</f>
        <v>#REF!</v>
      </c>
      <c r="AL889" s="1" t="e">
        <f t="shared" si="201"/>
        <v>#DIV/0!</v>
      </c>
      <c r="AM889" s="1" t="e">
        <f t="shared" si="202"/>
        <v>#DIV/0!</v>
      </c>
      <c r="AO889">
        <v>0</v>
      </c>
      <c r="AP889">
        <v>0</v>
      </c>
      <c r="AQ889">
        <v>0</v>
      </c>
      <c r="AR889">
        <v>106530000</v>
      </c>
      <c r="AS889">
        <f t="shared" si="203"/>
        <v>106530000</v>
      </c>
      <c r="AT889">
        <v>0</v>
      </c>
      <c r="AU889">
        <v>0</v>
      </c>
      <c r="AV889">
        <v>0</v>
      </c>
      <c r="AW889">
        <v>143830000</v>
      </c>
      <c r="AX889">
        <f t="shared" si="204"/>
        <v>143830000</v>
      </c>
      <c r="AY889">
        <v>0</v>
      </c>
      <c r="AZ889">
        <v>0</v>
      </c>
      <c r="BA889">
        <v>0</v>
      </c>
      <c r="BB889">
        <v>114680000</v>
      </c>
      <c r="BC889">
        <f t="shared" si="205"/>
        <v>114680000</v>
      </c>
      <c r="BE889" t="str">
        <f t="shared" si="206"/>
        <v>void</v>
      </c>
      <c r="BF889">
        <f t="shared" si="207"/>
        <v>1</v>
      </c>
      <c r="BG889">
        <f t="shared" si="208"/>
        <v>1</v>
      </c>
      <c r="BH889">
        <f t="shared" si="209"/>
        <v>1</v>
      </c>
    </row>
    <row r="890" spans="1:60" x14ac:dyDescent="0.45">
      <c r="A890" t="s">
        <v>4683</v>
      </c>
      <c r="B890" t="s">
        <v>4684</v>
      </c>
      <c r="C890" t="s">
        <v>4685</v>
      </c>
      <c r="D890" t="s">
        <v>4686</v>
      </c>
      <c r="E890" t="s">
        <v>4686</v>
      </c>
      <c r="F890" t="s">
        <v>4687</v>
      </c>
      <c r="G890">
        <v>0.90737800000000002</v>
      </c>
      <c r="H890">
        <v>1</v>
      </c>
      <c r="I890" t="s">
        <v>95</v>
      </c>
      <c r="J890" t="s">
        <v>57</v>
      </c>
      <c r="K890" t="s">
        <v>246</v>
      </c>
      <c r="L890" t="s">
        <v>4688</v>
      </c>
      <c r="M890" t="s">
        <v>4689</v>
      </c>
      <c r="N890">
        <v>18</v>
      </c>
      <c r="O890">
        <v>1.0895999999999999</v>
      </c>
      <c r="Q890">
        <v>0.93333999999999995</v>
      </c>
      <c r="S890">
        <f t="shared" si="195"/>
        <v>1.0114699999999999</v>
      </c>
      <c r="T890">
        <v>0.90559999999999996</v>
      </c>
      <c r="V890">
        <v>0.75876999999999994</v>
      </c>
      <c r="X890" s="3">
        <f t="shared" si="196"/>
        <v>0.83218499999999995</v>
      </c>
      <c r="Y890" t="e">
        <f t="shared" si="197"/>
        <v>#DIV/0!</v>
      </c>
      <c r="Z890">
        <v>1.0197000000000001</v>
      </c>
      <c r="AB890">
        <v>0.87895999999999996</v>
      </c>
      <c r="AD890">
        <f t="shared" si="198"/>
        <v>0.94933000000000001</v>
      </c>
      <c r="AE890">
        <v>0.90271999999999997</v>
      </c>
      <c r="AG890">
        <v>0.74736000000000002</v>
      </c>
      <c r="AI890">
        <f t="shared" si="199"/>
        <v>0.82504</v>
      </c>
      <c r="AJ890" t="e">
        <f t="shared" si="200"/>
        <v>#DIV/0!</v>
      </c>
      <c r="AK890" s="1" t="e">
        <f>IF(AND(OR(#REF!&gt;1.49,#REF!&lt; 0.67),#REF!&lt; 0.05),"TL regulate","none")</f>
        <v>#REF!</v>
      </c>
      <c r="AL890" s="1" t="e">
        <f t="shared" si="201"/>
        <v>#DIV/0!</v>
      </c>
      <c r="AM890" s="1" t="e">
        <f t="shared" si="202"/>
        <v>#DIV/0!</v>
      </c>
      <c r="AO890">
        <v>0</v>
      </c>
      <c r="AP890">
        <v>0</v>
      </c>
      <c r="AQ890">
        <v>0</v>
      </c>
      <c r="AR890">
        <v>0</v>
      </c>
      <c r="AS890">
        <f t="shared" si="203"/>
        <v>0</v>
      </c>
      <c r="AT890">
        <v>0</v>
      </c>
      <c r="AU890">
        <v>0</v>
      </c>
      <c r="AV890">
        <v>0</v>
      </c>
      <c r="AW890">
        <v>0</v>
      </c>
      <c r="AX890">
        <f t="shared" si="204"/>
        <v>0</v>
      </c>
      <c r="AY890">
        <v>0</v>
      </c>
      <c r="AZ890">
        <v>0</v>
      </c>
      <c r="BA890">
        <v>0</v>
      </c>
      <c r="BB890">
        <v>0</v>
      </c>
      <c r="BC890">
        <f t="shared" si="205"/>
        <v>0</v>
      </c>
      <c r="BE890" t="str">
        <f t="shared" si="206"/>
        <v>void</v>
      </c>
      <c r="BF890">
        <f t="shared" si="207"/>
        <v>0</v>
      </c>
      <c r="BG890">
        <f t="shared" si="208"/>
        <v>0</v>
      </c>
      <c r="BH890">
        <f t="shared" si="209"/>
        <v>0</v>
      </c>
    </row>
    <row r="891" spans="1:60" x14ac:dyDescent="0.45">
      <c r="A891" t="s">
        <v>4690</v>
      </c>
      <c r="B891" t="s">
        <v>4691</v>
      </c>
      <c r="C891" t="s">
        <v>4692</v>
      </c>
      <c r="D891" t="s">
        <v>4693</v>
      </c>
      <c r="E891" t="s">
        <v>4693</v>
      </c>
      <c r="F891" t="s">
        <v>4694</v>
      </c>
      <c r="G891">
        <v>1</v>
      </c>
      <c r="H891">
        <v>1</v>
      </c>
      <c r="I891" t="s">
        <v>56</v>
      </c>
      <c r="J891" t="s">
        <v>57</v>
      </c>
      <c r="K891" t="s">
        <v>2916</v>
      </c>
      <c r="L891" t="s">
        <v>4695</v>
      </c>
      <c r="M891" t="s">
        <v>4696</v>
      </c>
      <c r="N891">
        <v>11</v>
      </c>
      <c r="O891">
        <v>1.4186000000000001</v>
      </c>
      <c r="P891">
        <v>0.94635000000000002</v>
      </c>
      <c r="R891">
        <v>0.74116000000000004</v>
      </c>
      <c r="S891">
        <f t="shared" si="195"/>
        <v>1.0353700000000001</v>
      </c>
      <c r="T891">
        <v>1.1312</v>
      </c>
      <c r="U891">
        <v>0.75390000000000001</v>
      </c>
      <c r="W891">
        <v>0.61292999999999997</v>
      </c>
      <c r="X891" s="3">
        <f t="shared" si="196"/>
        <v>0.83267666666666662</v>
      </c>
      <c r="Y891" t="e">
        <f t="shared" si="197"/>
        <v>#DIV/0!</v>
      </c>
      <c r="Z891">
        <v>1.1185</v>
      </c>
      <c r="AA891">
        <v>1.0512999999999999</v>
      </c>
      <c r="AC891">
        <v>1.0148999999999999</v>
      </c>
      <c r="AD891">
        <f t="shared" si="198"/>
        <v>1.0615666666666665</v>
      </c>
      <c r="AE891">
        <v>0.94476000000000004</v>
      </c>
      <c r="AF891">
        <v>0.90281999999999996</v>
      </c>
      <c r="AH891">
        <v>0.90229999999999999</v>
      </c>
      <c r="AI891">
        <f t="shared" si="199"/>
        <v>0.9166266666666667</v>
      </c>
      <c r="AJ891" t="e">
        <f t="shared" si="200"/>
        <v>#DIV/0!</v>
      </c>
      <c r="AK891" s="1" t="e">
        <f>IF(AND(OR(#REF!&gt;1.49,#REF!&lt; 0.67),#REF!&lt; 0.05),"TL regulate","none")</f>
        <v>#REF!</v>
      </c>
      <c r="AL891" s="1" t="e">
        <f t="shared" si="201"/>
        <v>#DIV/0!</v>
      </c>
      <c r="AM891" s="1" t="e">
        <f t="shared" si="202"/>
        <v>#DIV/0!</v>
      </c>
      <c r="AO891">
        <v>36117000</v>
      </c>
      <c r="AP891">
        <v>0</v>
      </c>
      <c r="AQ891">
        <v>31465000</v>
      </c>
      <c r="AR891">
        <v>28951000</v>
      </c>
      <c r="AS891">
        <f t="shared" si="203"/>
        <v>96533000</v>
      </c>
      <c r="AT891">
        <v>46068000</v>
      </c>
      <c r="AU891">
        <v>0</v>
      </c>
      <c r="AV891">
        <v>36811000</v>
      </c>
      <c r="AW891">
        <v>25373000</v>
      </c>
      <c r="AX891">
        <f t="shared" si="204"/>
        <v>108252000</v>
      </c>
      <c r="AY891">
        <v>38868000</v>
      </c>
      <c r="AZ891">
        <v>0</v>
      </c>
      <c r="BA891">
        <v>37706000</v>
      </c>
      <c r="BB891">
        <v>26833000</v>
      </c>
      <c r="BC891">
        <f t="shared" si="205"/>
        <v>103407000</v>
      </c>
      <c r="BE891" t="str">
        <f t="shared" si="206"/>
        <v>void</v>
      </c>
      <c r="BF891">
        <f t="shared" si="207"/>
        <v>3</v>
      </c>
      <c r="BG891">
        <f t="shared" si="208"/>
        <v>3</v>
      </c>
      <c r="BH891">
        <f t="shared" si="209"/>
        <v>3</v>
      </c>
    </row>
    <row r="892" spans="1:60" x14ac:dyDescent="0.45">
      <c r="A892" t="s">
        <v>4697</v>
      </c>
      <c r="B892" t="s">
        <v>3751</v>
      </c>
      <c r="C892" t="s">
        <v>4698</v>
      </c>
      <c r="D892" t="s">
        <v>3753</v>
      </c>
      <c r="E892" t="s">
        <v>3753</v>
      </c>
      <c r="F892" t="s">
        <v>3754</v>
      </c>
      <c r="G892">
        <v>0.749587</v>
      </c>
      <c r="H892">
        <v>2</v>
      </c>
      <c r="I892" t="s">
        <v>56</v>
      </c>
      <c r="J892" t="s">
        <v>81</v>
      </c>
      <c r="K892" t="s">
        <v>733</v>
      </c>
      <c r="L892" t="s">
        <v>4699</v>
      </c>
      <c r="M892" t="s">
        <v>4700</v>
      </c>
      <c r="N892">
        <v>1</v>
      </c>
      <c r="Q892">
        <v>0.85145000000000004</v>
      </c>
      <c r="S892">
        <f t="shared" si="195"/>
        <v>0.85145000000000004</v>
      </c>
      <c r="V892">
        <v>0.83277999999999996</v>
      </c>
      <c r="X892" s="3">
        <f t="shared" si="196"/>
        <v>0.83277999999999996</v>
      </c>
      <c r="Y892" t="e">
        <f t="shared" si="197"/>
        <v>#DIV/0!</v>
      </c>
      <c r="AB892">
        <v>1.2000999999999999</v>
      </c>
      <c r="AD892">
        <f t="shared" si="198"/>
        <v>1.2000999999999999</v>
      </c>
      <c r="AG892">
        <v>1.1092</v>
      </c>
      <c r="AI892">
        <f t="shared" si="199"/>
        <v>1.1092</v>
      </c>
      <c r="AJ892" t="e">
        <f t="shared" si="200"/>
        <v>#DIV/0!</v>
      </c>
      <c r="AK892" s="1" t="e">
        <f>IF(AND(OR(#REF!&gt;1.49,#REF!&lt; 0.67),#REF!&lt; 0.05),"TL regulate","none")</f>
        <v>#REF!</v>
      </c>
      <c r="AL892" s="1" t="e">
        <f t="shared" si="201"/>
        <v>#DIV/0!</v>
      </c>
      <c r="AM892" s="1" t="e">
        <f t="shared" si="202"/>
        <v>#DIV/0!</v>
      </c>
      <c r="AO892">
        <v>0</v>
      </c>
      <c r="AP892">
        <v>0</v>
      </c>
      <c r="AQ892">
        <v>34024000</v>
      </c>
      <c r="AR892">
        <v>0</v>
      </c>
      <c r="AS892">
        <f t="shared" si="203"/>
        <v>34024000</v>
      </c>
      <c r="AT892">
        <v>0</v>
      </c>
      <c r="AU892">
        <v>0</v>
      </c>
      <c r="AV892">
        <v>46980000</v>
      </c>
      <c r="AW892">
        <v>0</v>
      </c>
      <c r="AX892">
        <f t="shared" si="204"/>
        <v>46980000</v>
      </c>
      <c r="AY892">
        <v>35856000</v>
      </c>
      <c r="AZ892">
        <v>0</v>
      </c>
      <c r="BA892">
        <v>62438000</v>
      </c>
      <c r="BB892">
        <v>0</v>
      </c>
      <c r="BC892">
        <f t="shared" si="205"/>
        <v>98294000</v>
      </c>
      <c r="BE892" t="str">
        <f t="shared" si="206"/>
        <v>void</v>
      </c>
      <c r="BF892">
        <f t="shared" si="207"/>
        <v>1</v>
      </c>
      <c r="BG892">
        <f t="shared" si="208"/>
        <v>1</v>
      </c>
      <c r="BH892">
        <f t="shared" si="209"/>
        <v>2</v>
      </c>
    </row>
    <row r="893" spans="1:60" x14ac:dyDescent="0.45">
      <c r="A893" t="s">
        <v>4701</v>
      </c>
      <c r="B893" t="s">
        <v>4702</v>
      </c>
      <c r="C893" t="s">
        <v>4703</v>
      </c>
      <c r="D893" t="s">
        <v>4704</v>
      </c>
      <c r="E893" t="s">
        <v>4704</v>
      </c>
      <c r="F893" t="s">
        <v>4705</v>
      </c>
      <c r="G893">
        <v>1</v>
      </c>
      <c r="H893">
        <v>1</v>
      </c>
      <c r="I893" t="s">
        <v>56</v>
      </c>
      <c r="J893" t="s">
        <v>57</v>
      </c>
      <c r="K893" t="s">
        <v>1494</v>
      </c>
      <c r="L893" t="s">
        <v>4706</v>
      </c>
      <c r="M893" t="s">
        <v>4707</v>
      </c>
      <c r="N893">
        <v>9</v>
      </c>
      <c r="R893">
        <v>0.89283000000000001</v>
      </c>
      <c r="S893">
        <f t="shared" si="195"/>
        <v>0.89283000000000001</v>
      </c>
      <c r="W893">
        <v>0.83286000000000004</v>
      </c>
      <c r="X893" s="3">
        <f t="shared" si="196"/>
        <v>0.83286000000000004</v>
      </c>
      <c r="Y893" t="e">
        <f t="shared" si="197"/>
        <v>#DIV/0!</v>
      </c>
      <c r="AC893">
        <v>1.1541999999999999</v>
      </c>
      <c r="AD893">
        <f t="shared" si="198"/>
        <v>1.1541999999999999</v>
      </c>
      <c r="AH893">
        <v>1.0627</v>
      </c>
      <c r="AI893">
        <f t="shared" si="199"/>
        <v>1.0627</v>
      </c>
      <c r="AJ893" t="e">
        <f t="shared" si="200"/>
        <v>#DIV/0!</v>
      </c>
      <c r="AK893" s="1" t="e">
        <f>IF(AND(OR(#REF!&gt;1.49,#REF!&lt; 0.67),#REF!&lt; 0.05),"TL regulate","none")</f>
        <v>#REF!</v>
      </c>
      <c r="AL893" s="1" t="e">
        <f t="shared" si="201"/>
        <v>#DIV/0!</v>
      </c>
      <c r="AM893" s="1" t="e">
        <f t="shared" si="202"/>
        <v>#DIV/0!</v>
      </c>
      <c r="AO893">
        <v>0</v>
      </c>
      <c r="AP893">
        <v>0</v>
      </c>
      <c r="AQ893">
        <v>0</v>
      </c>
      <c r="AR893">
        <v>1176500000</v>
      </c>
      <c r="AS893">
        <f t="shared" si="203"/>
        <v>1176500000</v>
      </c>
      <c r="AT893">
        <v>0</v>
      </c>
      <c r="AU893">
        <v>0</v>
      </c>
      <c r="AV893">
        <v>0</v>
      </c>
      <c r="AW893">
        <v>921840000</v>
      </c>
      <c r="AX893">
        <f t="shared" si="204"/>
        <v>921840000</v>
      </c>
      <c r="AY893">
        <v>0</v>
      </c>
      <c r="AZ893">
        <v>0</v>
      </c>
      <c r="BA893">
        <v>0</v>
      </c>
      <c r="BB893">
        <v>1129900000</v>
      </c>
      <c r="BC893">
        <f t="shared" si="205"/>
        <v>1129900000</v>
      </c>
      <c r="BE893" t="str">
        <f t="shared" si="206"/>
        <v>void</v>
      </c>
      <c r="BF893">
        <f t="shared" si="207"/>
        <v>1</v>
      </c>
      <c r="BG893">
        <f t="shared" si="208"/>
        <v>1</v>
      </c>
      <c r="BH893">
        <f t="shared" si="209"/>
        <v>1</v>
      </c>
    </row>
    <row r="894" spans="1:60" x14ac:dyDescent="0.45">
      <c r="A894" t="s">
        <v>4708</v>
      </c>
      <c r="B894" t="s">
        <v>4709</v>
      </c>
      <c r="C894" t="s">
        <v>4710</v>
      </c>
      <c r="D894" t="s">
        <v>4711</v>
      </c>
      <c r="E894" t="s">
        <v>4711</v>
      </c>
      <c r="F894" t="s">
        <v>4712</v>
      </c>
      <c r="G894">
        <v>1</v>
      </c>
      <c r="H894">
        <v>1</v>
      </c>
      <c r="I894" t="s">
        <v>56</v>
      </c>
      <c r="J894" t="s">
        <v>57</v>
      </c>
      <c r="K894" t="s">
        <v>1462</v>
      </c>
      <c r="L894" t="s">
        <v>4713</v>
      </c>
      <c r="M894" t="s">
        <v>4714</v>
      </c>
      <c r="N894">
        <v>4</v>
      </c>
      <c r="O894">
        <v>0.86909000000000003</v>
      </c>
      <c r="P894">
        <v>0.95228999999999997</v>
      </c>
      <c r="Q894">
        <v>0.90834000000000004</v>
      </c>
      <c r="R894">
        <v>1.0399</v>
      </c>
      <c r="S894">
        <f t="shared" si="195"/>
        <v>0.94240499999999994</v>
      </c>
      <c r="T894">
        <v>0.79359999999999997</v>
      </c>
      <c r="U894">
        <v>0.83864000000000005</v>
      </c>
      <c r="V894">
        <v>0.78810999999999998</v>
      </c>
      <c r="W894">
        <v>0.91115000000000002</v>
      </c>
      <c r="X894" s="3">
        <f t="shared" si="196"/>
        <v>0.83287500000000003</v>
      </c>
      <c r="Y894" t="e">
        <f t="shared" si="197"/>
        <v>#DIV/0!</v>
      </c>
      <c r="Z894">
        <v>0.95016999999999996</v>
      </c>
      <c r="AA894">
        <v>0.99087000000000003</v>
      </c>
      <c r="AB894">
        <v>0.98882000000000003</v>
      </c>
      <c r="AC894">
        <v>1.0334000000000001</v>
      </c>
      <c r="AD894">
        <f t="shared" si="198"/>
        <v>0.990815</v>
      </c>
      <c r="AE894">
        <v>0.90037999999999996</v>
      </c>
      <c r="AF894">
        <v>0.96633000000000002</v>
      </c>
      <c r="AG894">
        <v>0.93901000000000001</v>
      </c>
      <c r="AH894">
        <v>0.96706999999999999</v>
      </c>
      <c r="AI894">
        <f t="shared" si="199"/>
        <v>0.94319750000000002</v>
      </c>
      <c r="AJ894" t="e">
        <f t="shared" si="200"/>
        <v>#DIV/0!</v>
      </c>
      <c r="AK894" s="1" t="e">
        <f>IF(AND(OR(#REF!&gt;1.49,#REF!&lt; 0.67),#REF!&lt; 0.05),"TL regulate","none")</f>
        <v>#REF!</v>
      </c>
      <c r="AL894" s="1" t="e">
        <f t="shared" si="201"/>
        <v>#DIV/0!</v>
      </c>
      <c r="AM894" s="1" t="e">
        <f t="shared" si="202"/>
        <v>#DIV/0!</v>
      </c>
      <c r="AO894">
        <v>339300000</v>
      </c>
      <c r="AP894">
        <v>0</v>
      </c>
      <c r="AQ894">
        <v>281010000</v>
      </c>
      <c r="AR894">
        <v>215440000</v>
      </c>
      <c r="AS894">
        <f t="shared" si="203"/>
        <v>835750000</v>
      </c>
      <c r="AT894">
        <v>370790000</v>
      </c>
      <c r="AU894">
        <v>0</v>
      </c>
      <c r="AV894">
        <v>271240000</v>
      </c>
      <c r="AW894">
        <v>177570000</v>
      </c>
      <c r="AX894">
        <f t="shared" si="204"/>
        <v>819600000</v>
      </c>
      <c r="AY894">
        <v>336440000</v>
      </c>
      <c r="AZ894">
        <v>0</v>
      </c>
      <c r="BA894">
        <v>254700000</v>
      </c>
      <c r="BB894">
        <v>201950000</v>
      </c>
      <c r="BC894">
        <f t="shared" si="205"/>
        <v>793090000</v>
      </c>
      <c r="BE894" t="str">
        <f t="shared" si="206"/>
        <v>void</v>
      </c>
      <c r="BF894">
        <f t="shared" si="207"/>
        <v>3</v>
      </c>
      <c r="BG894">
        <f t="shared" si="208"/>
        <v>3</v>
      </c>
      <c r="BH894">
        <f t="shared" si="209"/>
        <v>3</v>
      </c>
    </row>
    <row r="895" spans="1:60" x14ac:dyDescent="0.45">
      <c r="A895" t="s">
        <v>4715</v>
      </c>
      <c r="B895" t="s">
        <v>4077</v>
      </c>
      <c r="C895">
        <v>231</v>
      </c>
      <c r="D895" t="s">
        <v>4077</v>
      </c>
      <c r="E895" t="s">
        <v>4077</v>
      </c>
      <c r="F895" t="s">
        <v>4078</v>
      </c>
      <c r="G895">
        <v>0.99973999999999996</v>
      </c>
      <c r="H895">
        <v>1</v>
      </c>
      <c r="I895" t="s">
        <v>56</v>
      </c>
      <c r="J895" t="s">
        <v>57</v>
      </c>
      <c r="K895" t="s">
        <v>385</v>
      </c>
      <c r="L895" t="s">
        <v>4716</v>
      </c>
      <c r="M895" t="s">
        <v>4717</v>
      </c>
      <c r="N895">
        <v>3</v>
      </c>
      <c r="P895">
        <v>1.0962000000000001</v>
      </c>
      <c r="Q895">
        <v>0.98895999999999995</v>
      </c>
      <c r="R895">
        <v>0.99987000000000004</v>
      </c>
      <c r="S895">
        <f t="shared" si="195"/>
        <v>1.0283433333333334</v>
      </c>
      <c r="U895">
        <v>0.89781999999999995</v>
      </c>
      <c r="V895">
        <v>0.72513000000000005</v>
      </c>
      <c r="W895">
        <v>0.87597000000000003</v>
      </c>
      <c r="X895" s="3">
        <f t="shared" si="196"/>
        <v>0.83297333333333334</v>
      </c>
      <c r="Y895" t="e">
        <f t="shared" si="197"/>
        <v>#DIV/0!</v>
      </c>
      <c r="AA895">
        <v>1.2523</v>
      </c>
      <c r="AB895">
        <v>1.968</v>
      </c>
      <c r="AC895">
        <v>1.0562</v>
      </c>
      <c r="AD895">
        <f t="shared" si="198"/>
        <v>1.4255000000000002</v>
      </c>
      <c r="AF895">
        <v>0.94865999999999995</v>
      </c>
      <c r="AG895">
        <v>0.54928999999999994</v>
      </c>
      <c r="AH895">
        <v>0.94357999999999997</v>
      </c>
      <c r="AI895">
        <f t="shared" si="199"/>
        <v>0.81384333333333325</v>
      </c>
      <c r="AJ895" t="e">
        <f t="shared" si="200"/>
        <v>#DIV/0!</v>
      </c>
      <c r="AK895" s="1" t="e">
        <f>IF(AND(OR(#REF!&gt;1.49,#REF!&lt; 0.67),#REF!&lt; 0.05),"TL regulate","none")</f>
        <v>#REF!</v>
      </c>
      <c r="AL895" s="1" t="e">
        <f t="shared" si="201"/>
        <v>#DIV/0!</v>
      </c>
      <c r="AM895" s="1" t="e">
        <f t="shared" si="202"/>
        <v>#DIV/0!</v>
      </c>
      <c r="AO895">
        <v>0</v>
      </c>
      <c r="AP895">
        <v>0</v>
      </c>
      <c r="AQ895">
        <v>145350000</v>
      </c>
      <c r="AR895">
        <v>701260000</v>
      </c>
      <c r="AS895">
        <f t="shared" si="203"/>
        <v>846610000</v>
      </c>
      <c r="AT895">
        <v>0</v>
      </c>
      <c r="AU895">
        <v>0</v>
      </c>
      <c r="AV895">
        <v>11509000</v>
      </c>
      <c r="AW895">
        <v>537020000</v>
      </c>
      <c r="AX895">
        <f t="shared" si="204"/>
        <v>548529000</v>
      </c>
      <c r="AY895">
        <v>0</v>
      </c>
      <c r="AZ895">
        <v>0</v>
      </c>
      <c r="BA895">
        <v>22782000</v>
      </c>
      <c r="BB895">
        <v>549780000</v>
      </c>
      <c r="BC895">
        <f t="shared" si="205"/>
        <v>572562000</v>
      </c>
      <c r="BE895" t="str">
        <f t="shared" si="206"/>
        <v>void</v>
      </c>
      <c r="BF895">
        <f t="shared" si="207"/>
        <v>2</v>
      </c>
      <c r="BG895">
        <f t="shared" si="208"/>
        <v>2</v>
      </c>
      <c r="BH895">
        <f t="shared" si="209"/>
        <v>2</v>
      </c>
    </row>
    <row r="896" spans="1:60" x14ac:dyDescent="0.45">
      <c r="A896" t="s">
        <v>4718</v>
      </c>
      <c r="B896" t="s">
        <v>3205</v>
      </c>
      <c r="C896">
        <v>107</v>
      </c>
      <c r="D896" t="s">
        <v>3205</v>
      </c>
      <c r="E896" t="s">
        <v>3205</v>
      </c>
      <c r="F896" t="s">
        <v>3206</v>
      </c>
      <c r="G896">
        <v>0.96025700000000003</v>
      </c>
      <c r="H896">
        <v>1</v>
      </c>
      <c r="I896" t="s">
        <v>56</v>
      </c>
      <c r="J896" t="s">
        <v>57</v>
      </c>
      <c r="K896" t="s">
        <v>1959</v>
      </c>
      <c r="L896" t="s">
        <v>4719</v>
      </c>
      <c r="M896" t="s">
        <v>4720</v>
      </c>
      <c r="N896">
        <v>6</v>
      </c>
      <c r="O896">
        <v>1.1198999999999999</v>
      </c>
      <c r="P896">
        <v>0.93149000000000004</v>
      </c>
      <c r="Q896">
        <v>0.78993000000000002</v>
      </c>
      <c r="R896">
        <v>0.96357000000000004</v>
      </c>
      <c r="S896">
        <f t="shared" si="195"/>
        <v>0.95122250000000008</v>
      </c>
      <c r="T896">
        <v>0.97440000000000004</v>
      </c>
      <c r="U896">
        <v>0.82987999999999995</v>
      </c>
      <c r="V896">
        <v>0.68705000000000005</v>
      </c>
      <c r="W896">
        <v>0.84155000000000002</v>
      </c>
      <c r="X896" s="3">
        <f t="shared" si="196"/>
        <v>0.83322000000000007</v>
      </c>
      <c r="Y896" t="e">
        <f t="shared" si="197"/>
        <v>#DIV/0!</v>
      </c>
      <c r="Z896">
        <v>1.0639000000000001</v>
      </c>
      <c r="AA896">
        <v>0.96260999999999997</v>
      </c>
      <c r="AB896">
        <v>0.85907999999999995</v>
      </c>
      <c r="AC896">
        <v>0.99285999999999996</v>
      </c>
      <c r="AD896">
        <f t="shared" si="198"/>
        <v>0.96961249999999999</v>
      </c>
      <c r="AE896">
        <v>0.98838000000000004</v>
      </c>
      <c r="AF896">
        <v>0.91461999999999999</v>
      </c>
      <c r="AG896">
        <v>0.76409000000000005</v>
      </c>
      <c r="AH896">
        <v>0.92837000000000003</v>
      </c>
      <c r="AI896">
        <f t="shared" si="199"/>
        <v>0.89886500000000003</v>
      </c>
      <c r="AJ896" t="e">
        <f t="shared" si="200"/>
        <v>#DIV/0!</v>
      </c>
      <c r="AK896" s="1" t="e">
        <f>IF(AND(OR(#REF!&gt;1.49,#REF!&lt; 0.67),#REF!&lt; 0.05),"TL regulate","none")</f>
        <v>#REF!</v>
      </c>
      <c r="AL896" s="1" t="e">
        <f t="shared" si="201"/>
        <v>#DIV/0!</v>
      </c>
      <c r="AM896" s="1" t="e">
        <f t="shared" si="202"/>
        <v>#DIV/0!</v>
      </c>
      <c r="AO896">
        <v>169720000</v>
      </c>
      <c r="AP896">
        <v>0</v>
      </c>
      <c r="AQ896">
        <v>71194000</v>
      </c>
      <c r="AR896">
        <v>168970000</v>
      </c>
      <c r="AS896">
        <f t="shared" si="203"/>
        <v>409884000</v>
      </c>
      <c r="AT896">
        <v>154970000</v>
      </c>
      <c r="AU896">
        <v>0</v>
      </c>
      <c r="AV896">
        <v>58732000</v>
      </c>
      <c r="AW896">
        <v>62793000</v>
      </c>
      <c r="AX896">
        <f t="shared" si="204"/>
        <v>276495000</v>
      </c>
      <c r="AY896">
        <v>177880000</v>
      </c>
      <c r="AZ896">
        <v>0</v>
      </c>
      <c r="BA896">
        <v>54550000</v>
      </c>
      <c r="BB896">
        <v>135850000</v>
      </c>
      <c r="BC896">
        <f t="shared" si="205"/>
        <v>368280000</v>
      </c>
      <c r="BE896" t="str">
        <f t="shared" si="206"/>
        <v>void</v>
      </c>
      <c r="BF896">
        <f t="shared" si="207"/>
        <v>3</v>
      </c>
      <c r="BG896">
        <f t="shared" si="208"/>
        <v>3</v>
      </c>
      <c r="BH896">
        <f t="shared" si="209"/>
        <v>3</v>
      </c>
    </row>
    <row r="897" spans="1:60" x14ac:dyDescent="0.45">
      <c r="A897" t="s">
        <v>4721</v>
      </c>
      <c r="B897" t="s">
        <v>4722</v>
      </c>
      <c r="C897" t="s">
        <v>4723</v>
      </c>
      <c r="D897" t="s">
        <v>4724</v>
      </c>
      <c r="E897" t="s">
        <v>4724</v>
      </c>
      <c r="F897" t="s">
        <v>4725</v>
      </c>
      <c r="G897">
        <v>0.465036</v>
      </c>
      <c r="H897">
        <v>0</v>
      </c>
      <c r="I897" t="s">
        <v>56</v>
      </c>
      <c r="J897" t="s">
        <v>57</v>
      </c>
      <c r="K897" t="s">
        <v>1475</v>
      </c>
      <c r="L897" t="s">
        <v>4726</v>
      </c>
      <c r="M897" t="s">
        <v>4727</v>
      </c>
      <c r="N897">
        <v>15</v>
      </c>
      <c r="Q897">
        <v>0.95477000000000001</v>
      </c>
      <c r="S897">
        <f t="shared" si="195"/>
        <v>0.95477000000000001</v>
      </c>
      <c r="V897">
        <v>0.83338000000000001</v>
      </c>
      <c r="X897" s="3">
        <f t="shared" si="196"/>
        <v>0.83338000000000001</v>
      </c>
      <c r="Y897" t="e">
        <f t="shared" si="197"/>
        <v>#DIV/0!</v>
      </c>
      <c r="AB897">
        <v>1.2298</v>
      </c>
      <c r="AD897">
        <f t="shared" si="198"/>
        <v>1.2298</v>
      </c>
      <c r="AG897">
        <v>1.0820000000000001</v>
      </c>
      <c r="AI897">
        <f t="shared" si="199"/>
        <v>1.0820000000000001</v>
      </c>
      <c r="AJ897" t="e">
        <f t="shared" si="200"/>
        <v>#DIV/0!</v>
      </c>
      <c r="AK897" s="1" t="e">
        <f>IF(AND(OR(#REF!&gt;1.49,#REF!&lt; 0.67),#REF!&lt; 0.05),"TL regulate","none")</f>
        <v>#REF!</v>
      </c>
      <c r="AL897" s="1" t="e">
        <f t="shared" si="201"/>
        <v>#DIV/0!</v>
      </c>
      <c r="AM897" s="1" t="e">
        <f t="shared" si="202"/>
        <v>#DIV/0!</v>
      </c>
      <c r="AO897">
        <v>0</v>
      </c>
      <c r="AP897">
        <v>0</v>
      </c>
      <c r="AQ897">
        <v>54819000</v>
      </c>
      <c r="AR897">
        <v>0</v>
      </c>
      <c r="AS897">
        <f t="shared" si="203"/>
        <v>54819000</v>
      </c>
      <c r="AT897">
        <v>0</v>
      </c>
      <c r="AU897">
        <v>0</v>
      </c>
      <c r="AV897">
        <v>54369000</v>
      </c>
      <c r="AW897">
        <v>0</v>
      </c>
      <c r="AX897">
        <f t="shared" si="204"/>
        <v>54369000</v>
      </c>
      <c r="AY897">
        <v>0</v>
      </c>
      <c r="AZ897">
        <v>0</v>
      </c>
      <c r="BA897">
        <v>68423000</v>
      </c>
      <c r="BB897">
        <v>0</v>
      </c>
      <c r="BC897">
        <f t="shared" si="205"/>
        <v>68423000</v>
      </c>
      <c r="BE897" t="str">
        <f t="shared" si="206"/>
        <v>void</v>
      </c>
      <c r="BF897">
        <f t="shared" si="207"/>
        <v>1</v>
      </c>
      <c r="BG897">
        <f t="shared" si="208"/>
        <v>1</v>
      </c>
      <c r="BH897">
        <f t="shared" si="209"/>
        <v>1</v>
      </c>
    </row>
    <row r="898" spans="1:60" x14ac:dyDescent="0.45">
      <c r="A898" t="s">
        <v>4728</v>
      </c>
      <c r="B898" t="s">
        <v>1824</v>
      </c>
      <c r="C898">
        <v>479</v>
      </c>
      <c r="D898" t="s">
        <v>1824</v>
      </c>
      <c r="E898" t="s">
        <v>1824</v>
      </c>
      <c r="F898" t="s">
        <v>1825</v>
      </c>
      <c r="G898">
        <v>0.99999400000000005</v>
      </c>
      <c r="H898">
        <v>1</v>
      </c>
      <c r="I898" t="s">
        <v>56</v>
      </c>
      <c r="J898" t="s">
        <v>57</v>
      </c>
      <c r="K898" t="s">
        <v>515</v>
      </c>
      <c r="L898" t="s">
        <v>4729</v>
      </c>
      <c r="M898" t="s">
        <v>4730</v>
      </c>
      <c r="N898">
        <v>3</v>
      </c>
      <c r="O898">
        <v>0.77791999999999994</v>
      </c>
      <c r="P898">
        <v>0.92203000000000002</v>
      </c>
      <c r="Q898">
        <v>1.2085999999999999</v>
      </c>
      <c r="R898">
        <v>0.90483000000000002</v>
      </c>
      <c r="S898">
        <f t="shared" ref="S898:S961" si="210">AVERAGE(O898:R898)</f>
        <v>0.953345</v>
      </c>
      <c r="T898">
        <v>0.67845999999999995</v>
      </c>
      <c r="U898">
        <v>0.82357999999999998</v>
      </c>
      <c r="V898">
        <v>1.0407999999999999</v>
      </c>
      <c r="W898">
        <v>0.79081999999999997</v>
      </c>
      <c r="X898" s="3">
        <f t="shared" ref="X898:X961" si="211">AVERAGE(T898:W898)</f>
        <v>0.83341500000000002</v>
      </c>
      <c r="Y898" t="e">
        <f t="shared" ref="Y898:Y961" si="212">TTEST(T898:W898,$BM$2:$BO$2,2,2)</f>
        <v>#DIV/0!</v>
      </c>
      <c r="Z898">
        <v>1.1257999999999999</v>
      </c>
      <c r="AA898">
        <v>1.1640999999999999</v>
      </c>
      <c r="AB898">
        <v>1.0759000000000001</v>
      </c>
      <c r="AC898">
        <v>1.1368</v>
      </c>
      <c r="AD898">
        <f t="shared" ref="AD898:AD961" si="213">AVERAGE(Z898:AC898)</f>
        <v>1.12565</v>
      </c>
      <c r="AE898">
        <v>1.0266</v>
      </c>
      <c r="AF898">
        <v>1.0498000000000001</v>
      </c>
      <c r="AG898">
        <v>0.96940000000000004</v>
      </c>
      <c r="AH898">
        <v>1.0590999999999999</v>
      </c>
      <c r="AI898">
        <f t="shared" ref="AI898:AI961" si="214">AVERAGE(AE898:AH898)</f>
        <v>1.0262249999999999</v>
      </c>
      <c r="AJ898" t="e">
        <f t="shared" ref="AJ898:AJ961" si="215">TTEST(AE898:AH898,$BM$2:$BO$2,2,2)</f>
        <v>#DIV/0!</v>
      </c>
      <c r="AK898" s="1" t="e">
        <f>IF(AND(OR(#REF!&gt;1.49,#REF!&lt; 0.67),#REF!&lt; 0.05),"TL regulate","none")</f>
        <v>#REF!</v>
      </c>
      <c r="AL898" s="1" t="e">
        <f t="shared" ref="AL898:AL961" si="216">IF(AND(OR(X898&gt;1.49, X898&lt;0.67), Y898&lt;0.05), "ceL regulate","none")</f>
        <v>#DIV/0!</v>
      </c>
      <c r="AM898" s="1" t="e">
        <f t="shared" ref="AM898:AM961" si="217">IF(AND(OR(AI898&gt;1.49,AI898&lt;0.67), AJ898&lt;0.05),"differential regulated","void")</f>
        <v>#DIV/0!</v>
      </c>
      <c r="AO898">
        <v>67014000</v>
      </c>
      <c r="AP898">
        <v>0</v>
      </c>
      <c r="AQ898">
        <v>64023000</v>
      </c>
      <c r="AR898">
        <v>69031000</v>
      </c>
      <c r="AS898">
        <f t="shared" ref="AS898:AS961" si="218">SUM(AO898:AR898)</f>
        <v>200068000</v>
      </c>
      <c r="AT898">
        <v>46513000</v>
      </c>
      <c r="AU898">
        <v>0</v>
      </c>
      <c r="AV898">
        <v>62137000</v>
      </c>
      <c r="AW898">
        <v>56415000</v>
      </c>
      <c r="AX898">
        <f t="shared" ref="AX898:AX961" si="219">SUM(AT898:AW898)</f>
        <v>165065000</v>
      </c>
      <c r="AY898">
        <v>65072000</v>
      </c>
      <c r="AZ898">
        <v>0</v>
      </c>
      <c r="BA898">
        <v>71430000</v>
      </c>
      <c r="BB898">
        <v>63661000</v>
      </c>
      <c r="BC898">
        <f t="shared" ref="BC898:BC961" si="220">SUM(AY898:BB898)</f>
        <v>200163000</v>
      </c>
      <c r="BE898" t="str">
        <f t="shared" ref="BE898:BE961" si="221">_xlfn.IFS(AND(AS898=0, AND(AX898&gt;0,BC898&gt;0)),"LPS repressed",AND(AS898=0,AX898=0,BC898=0),"void",AND(AX898=0, AS898*BC898&gt;0)," TL repressed",AND(BC898=0, AS898*AX898&gt;0),"Cel repressed",AND(AS898&gt;0, AX898=0, BC898=0),"LPS only",AND(AS898=0, AX898&gt;0, BC898=0),"TL only",AND(AS898=0, AX898=0, BC898&gt;0),"Cel only",AS898*AX898*BC898&gt;0,"void")</f>
        <v>void</v>
      </c>
      <c r="BF898">
        <f t="shared" ref="BF898:BF961" si="222">COUNTIF(AO898:AR898,"&gt;0")</f>
        <v>3</v>
      </c>
      <c r="BG898">
        <f t="shared" ref="BG898:BG961" si="223">COUNTIF(AT898:AW898,"&gt;0")</f>
        <v>3</v>
      </c>
      <c r="BH898">
        <f t="shared" ref="BH898:BH961" si="224">COUNTIF(AY898:BB898,"&gt;0")</f>
        <v>3</v>
      </c>
    </row>
    <row r="899" spans="1:60" x14ac:dyDescent="0.45">
      <c r="A899" t="s">
        <v>4731</v>
      </c>
      <c r="B899" t="s">
        <v>4732</v>
      </c>
      <c r="C899">
        <v>214</v>
      </c>
      <c r="D899" t="s">
        <v>4732</v>
      </c>
      <c r="E899" t="s">
        <v>4732</v>
      </c>
      <c r="F899" t="s">
        <v>4733</v>
      </c>
      <c r="G899">
        <v>1</v>
      </c>
      <c r="H899">
        <v>1</v>
      </c>
      <c r="I899" t="s">
        <v>56</v>
      </c>
      <c r="J899" t="s">
        <v>57</v>
      </c>
      <c r="K899" t="s">
        <v>1106</v>
      </c>
      <c r="L899" t="s">
        <v>4734</v>
      </c>
      <c r="M899" t="s">
        <v>4735</v>
      </c>
      <c r="N899">
        <v>3</v>
      </c>
      <c r="O899">
        <v>0.82525000000000004</v>
      </c>
      <c r="P899">
        <v>0.85575999999999997</v>
      </c>
      <c r="Q899">
        <v>0.91293999999999997</v>
      </c>
      <c r="R899">
        <v>0.92173000000000005</v>
      </c>
      <c r="S899">
        <f t="shared" si="210"/>
        <v>0.87892000000000003</v>
      </c>
      <c r="T899">
        <v>0.80044999999999999</v>
      </c>
      <c r="U899">
        <v>0.82054000000000005</v>
      </c>
      <c r="V899">
        <v>0.87783</v>
      </c>
      <c r="W899">
        <v>0.83494000000000002</v>
      </c>
      <c r="X899" s="3">
        <f t="shared" si="211"/>
        <v>0.83343999999999996</v>
      </c>
      <c r="Y899" t="e">
        <f t="shared" si="212"/>
        <v>#DIV/0!</v>
      </c>
      <c r="Z899">
        <v>0.87702000000000002</v>
      </c>
      <c r="AA899">
        <v>1.0114000000000001</v>
      </c>
      <c r="AB899">
        <v>0.90698000000000001</v>
      </c>
      <c r="AC899">
        <v>0.93618999999999997</v>
      </c>
      <c r="AD899">
        <f t="shared" si="213"/>
        <v>0.93289749999999994</v>
      </c>
      <c r="AE899">
        <v>0.83569000000000004</v>
      </c>
      <c r="AF899">
        <v>0.97787000000000002</v>
      </c>
      <c r="AG899">
        <v>0.84065000000000001</v>
      </c>
      <c r="AH899">
        <v>0.86133999999999999</v>
      </c>
      <c r="AI899">
        <f t="shared" si="214"/>
        <v>0.87888750000000004</v>
      </c>
      <c r="AJ899" t="e">
        <f t="shared" si="215"/>
        <v>#DIV/0!</v>
      </c>
      <c r="AK899" s="1" t="e">
        <f>IF(AND(OR(#REF!&gt;1.49,#REF!&lt; 0.67),#REF!&lt; 0.05),"TL regulate","none")</f>
        <v>#REF!</v>
      </c>
      <c r="AL899" s="1" t="e">
        <f t="shared" si="216"/>
        <v>#DIV/0!</v>
      </c>
      <c r="AM899" s="1" t="e">
        <f t="shared" si="217"/>
        <v>#DIV/0!</v>
      </c>
      <c r="AO899">
        <v>198570000</v>
      </c>
      <c r="AP899">
        <v>0</v>
      </c>
      <c r="AQ899">
        <v>38565000</v>
      </c>
      <c r="AR899">
        <v>38830000</v>
      </c>
      <c r="AS899">
        <f t="shared" si="218"/>
        <v>275965000</v>
      </c>
      <c r="AT899">
        <v>172920000</v>
      </c>
      <c r="AU899">
        <v>0</v>
      </c>
      <c r="AV899">
        <v>39245000</v>
      </c>
      <c r="AW899">
        <v>46913000</v>
      </c>
      <c r="AX899">
        <f t="shared" si="219"/>
        <v>259078000</v>
      </c>
      <c r="AY899">
        <v>196500000</v>
      </c>
      <c r="AZ899">
        <v>0</v>
      </c>
      <c r="BA899">
        <v>28812000</v>
      </c>
      <c r="BB899">
        <v>40851000</v>
      </c>
      <c r="BC899">
        <f t="shared" si="220"/>
        <v>266163000</v>
      </c>
      <c r="BE899" t="str">
        <f t="shared" si="221"/>
        <v>void</v>
      </c>
      <c r="BF899">
        <f t="shared" si="222"/>
        <v>3</v>
      </c>
      <c r="BG899">
        <f t="shared" si="223"/>
        <v>3</v>
      </c>
      <c r="BH899">
        <f t="shared" si="224"/>
        <v>3</v>
      </c>
    </row>
    <row r="900" spans="1:60" x14ac:dyDescent="0.45">
      <c r="A900" t="s">
        <v>4736</v>
      </c>
      <c r="B900" t="s">
        <v>416</v>
      </c>
      <c r="C900" t="s">
        <v>4737</v>
      </c>
      <c r="D900" t="s">
        <v>418</v>
      </c>
      <c r="E900" t="s">
        <v>418</v>
      </c>
      <c r="F900" t="s">
        <v>419</v>
      </c>
      <c r="G900">
        <v>0.36828</v>
      </c>
      <c r="H900">
        <v>0</v>
      </c>
      <c r="I900" t="s">
        <v>56</v>
      </c>
      <c r="J900" t="s">
        <v>57</v>
      </c>
      <c r="K900" t="s">
        <v>1819</v>
      </c>
      <c r="L900" t="s">
        <v>4738</v>
      </c>
      <c r="M900" t="s">
        <v>4739</v>
      </c>
      <c r="N900">
        <v>5</v>
      </c>
      <c r="P900">
        <v>0.98312999999999995</v>
      </c>
      <c r="Q900">
        <v>1.0498000000000001</v>
      </c>
      <c r="S900">
        <f t="shared" si="210"/>
        <v>1.016465</v>
      </c>
      <c r="U900">
        <v>0.78539999999999999</v>
      </c>
      <c r="V900">
        <v>0.88178000000000001</v>
      </c>
      <c r="X900" s="3">
        <f t="shared" si="211"/>
        <v>0.83359000000000005</v>
      </c>
      <c r="Y900" t="e">
        <f t="shared" si="212"/>
        <v>#DIV/0!</v>
      </c>
      <c r="AA900">
        <v>1.1269</v>
      </c>
      <c r="AB900">
        <v>1.0516000000000001</v>
      </c>
      <c r="AD900">
        <f t="shared" si="213"/>
        <v>1.0892500000000001</v>
      </c>
      <c r="AF900">
        <v>0.96894999999999998</v>
      </c>
      <c r="AG900">
        <v>0.90410999999999997</v>
      </c>
      <c r="AI900">
        <f t="shared" si="214"/>
        <v>0.93652999999999997</v>
      </c>
      <c r="AJ900" t="e">
        <f t="shared" si="215"/>
        <v>#DIV/0!</v>
      </c>
      <c r="AK900" s="1" t="e">
        <f>IF(AND(OR(#REF!&gt;1.49,#REF!&lt; 0.67),#REF!&lt; 0.05),"TL regulate","none")</f>
        <v>#REF!</v>
      </c>
      <c r="AL900" s="1" t="e">
        <f t="shared" si="216"/>
        <v>#DIV/0!</v>
      </c>
      <c r="AM900" s="1" t="e">
        <f t="shared" si="217"/>
        <v>#DIV/0!</v>
      </c>
      <c r="AO900">
        <v>0</v>
      </c>
      <c r="AP900">
        <v>0</v>
      </c>
      <c r="AQ900">
        <v>9259200</v>
      </c>
      <c r="AR900">
        <v>0</v>
      </c>
      <c r="AS900">
        <f t="shared" si="218"/>
        <v>9259200</v>
      </c>
      <c r="AT900">
        <v>0</v>
      </c>
      <c r="AU900">
        <v>0</v>
      </c>
      <c r="AV900">
        <v>9062300</v>
      </c>
      <c r="AW900">
        <v>0</v>
      </c>
      <c r="AX900">
        <f t="shared" si="219"/>
        <v>9062300</v>
      </c>
      <c r="AY900">
        <v>0</v>
      </c>
      <c r="AZ900">
        <v>0</v>
      </c>
      <c r="BA900">
        <v>10794000</v>
      </c>
      <c r="BB900">
        <v>0</v>
      </c>
      <c r="BC900">
        <f t="shared" si="220"/>
        <v>10794000</v>
      </c>
      <c r="BE900" t="str">
        <f t="shared" si="221"/>
        <v>void</v>
      </c>
      <c r="BF900">
        <f t="shared" si="222"/>
        <v>1</v>
      </c>
      <c r="BG900">
        <f t="shared" si="223"/>
        <v>1</v>
      </c>
      <c r="BH900">
        <f t="shared" si="224"/>
        <v>1</v>
      </c>
    </row>
    <row r="901" spans="1:60" x14ac:dyDescent="0.45">
      <c r="A901" t="s">
        <v>4740</v>
      </c>
      <c r="B901" t="s">
        <v>4741</v>
      </c>
      <c r="C901" t="s">
        <v>4742</v>
      </c>
      <c r="D901" t="s">
        <v>4743</v>
      </c>
      <c r="E901" t="s">
        <v>4743</v>
      </c>
      <c r="F901" t="s">
        <v>4744</v>
      </c>
      <c r="G901">
        <v>0.98181799999999997</v>
      </c>
      <c r="H901">
        <v>2</v>
      </c>
      <c r="I901" t="s">
        <v>95</v>
      </c>
      <c r="J901" t="s">
        <v>1055</v>
      </c>
      <c r="K901" t="s">
        <v>240</v>
      </c>
      <c r="L901" t="s">
        <v>4745</v>
      </c>
      <c r="M901" t="s">
        <v>4746</v>
      </c>
      <c r="N901">
        <v>3</v>
      </c>
      <c r="O901">
        <v>0.89009000000000005</v>
      </c>
      <c r="P901">
        <v>1.0805</v>
      </c>
      <c r="Q901">
        <v>0.88785000000000003</v>
      </c>
      <c r="S901">
        <f t="shared" si="210"/>
        <v>0.95281333333333329</v>
      </c>
      <c r="T901">
        <v>0.77739000000000003</v>
      </c>
      <c r="U901">
        <v>0.96601000000000004</v>
      </c>
      <c r="V901">
        <v>0.75949999999999995</v>
      </c>
      <c r="X901" s="3">
        <f t="shared" si="211"/>
        <v>0.83429999999999993</v>
      </c>
      <c r="Y901" t="e">
        <f t="shared" si="212"/>
        <v>#DIV/0!</v>
      </c>
      <c r="Z901">
        <v>1.4843999999999999</v>
      </c>
      <c r="AA901">
        <v>1.2603</v>
      </c>
      <c r="AB901">
        <v>1.2578</v>
      </c>
      <c r="AD901">
        <f t="shared" si="213"/>
        <v>1.3341666666666665</v>
      </c>
      <c r="AE901">
        <v>1.3863000000000001</v>
      </c>
      <c r="AF901">
        <v>1.1471</v>
      </c>
      <c r="AG901">
        <v>1.1707000000000001</v>
      </c>
      <c r="AI901">
        <f t="shared" si="214"/>
        <v>1.2347000000000001</v>
      </c>
      <c r="AJ901" t="e">
        <f t="shared" si="215"/>
        <v>#DIV/0!</v>
      </c>
      <c r="AK901" s="1" t="e">
        <f>IF(AND(OR(#REF!&gt;1.49,#REF!&lt; 0.67),#REF!&lt; 0.05),"TL regulate","none")</f>
        <v>#REF!</v>
      </c>
      <c r="AL901" s="1" t="e">
        <f t="shared" si="216"/>
        <v>#DIV/0!</v>
      </c>
      <c r="AM901" s="1" t="e">
        <f t="shared" si="217"/>
        <v>#DIV/0!</v>
      </c>
      <c r="AO901">
        <v>0</v>
      </c>
      <c r="AP901">
        <v>0</v>
      </c>
      <c r="AQ901">
        <v>0</v>
      </c>
      <c r="AR901">
        <v>0</v>
      </c>
      <c r="AS901">
        <f t="shared" si="218"/>
        <v>0</v>
      </c>
      <c r="AT901">
        <v>0</v>
      </c>
      <c r="AU901">
        <v>0</v>
      </c>
      <c r="AV901">
        <v>0</v>
      </c>
      <c r="AW901">
        <v>0</v>
      </c>
      <c r="AX901">
        <f t="shared" si="219"/>
        <v>0</v>
      </c>
      <c r="AY901">
        <v>0</v>
      </c>
      <c r="AZ901">
        <v>0</v>
      </c>
      <c r="BA901">
        <v>0</v>
      </c>
      <c r="BB901">
        <v>0</v>
      </c>
      <c r="BC901">
        <f t="shared" si="220"/>
        <v>0</v>
      </c>
      <c r="BE901" t="str">
        <f t="shared" si="221"/>
        <v>void</v>
      </c>
      <c r="BF901">
        <f t="shared" si="222"/>
        <v>0</v>
      </c>
      <c r="BG901">
        <f t="shared" si="223"/>
        <v>0</v>
      </c>
      <c r="BH901">
        <f t="shared" si="224"/>
        <v>0</v>
      </c>
    </row>
    <row r="902" spans="1:60" x14ac:dyDescent="0.45">
      <c r="A902" t="s">
        <v>4747</v>
      </c>
      <c r="B902" t="s">
        <v>4748</v>
      </c>
      <c r="C902" t="s">
        <v>4749</v>
      </c>
      <c r="D902" t="s">
        <v>4750</v>
      </c>
      <c r="E902" t="s">
        <v>4750</v>
      </c>
      <c r="F902" t="s">
        <v>4751</v>
      </c>
      <c r="G902">
        <v>0.99860400000000005</v>
      </c>
      <c r="H902">
        <v>1</v>
      </c>
      <c r="I902" t="s">
        <v>56</v>
      </c>
      <c r="J902" t="s">
        <v>57</v>
      </c>
      <c r="K902" t="s">
        <v>1279</v>
      </c>
      <c r="L902" t="s">
        <v>4752</v>
      </c>
      <c r="M902" t="s">
        <v>4753</v>
      </c>
      <c r="N902">
        <v>4</v>
      </c>
      <c r="O902">
        <v>0.80032999999999999</v>
      </c>
      <c r="P902">
        <v>0.72238999999999998</v>
      </c>
      <c r="R902">
        <v>1.075</v>
      </c>
      <c r="S902">
        <f t="shared" si="210"/>
        <v>0.8659066666666666</v>
      </c>
      <c r="T902">
        <v>0.76832</v>
      </c>
      <c r="U902">
        <v>0.70401999999999998</v>
      </c>
      <c r="W902">
        <v>1.0306999999999999</v>
      </c>
      <c r="X902" s="3">
        <f t="shared" si="211"/>
        <v>0.83434666666666668</v>
      </c>
      <c r="Y902" t="e">
        <f t="shared" si="212"/>
        <v>#DIV/0!</v>
      </c>
      <c r="Z902">
        <v>0.76400999999999997</v>
      </c>
      <c r="AA902">
        <v>0.80383000000000004</v>
      </c>
      <c r="AC902">
        <v>1.0904</v>
      </c>
      <c r="AD902">
        <f t="shared" si="213"/>
        <v>0.88608000000000009</v>
      </c>
      <c r="AE902">
        <v>0.69901000000000002</v>
      </c>
      <c r="AF902">
        <v>0.74850000000000005</v>
      </c>
      <c r="AH902">
        <v>1.0382</v>
      </c>
      <c r="AI902">
        <f t="shared" si="214"/>
        <v>0.82857000000000003</v>
      </c>
      <c r="AJ902" t="e">
        <f t="shared" si="215"/>
        <v>#DIV/0!</v>
      </c>
      <c r="AK902" s="1" t="e">
        <f>IF(AND(OR(#REF!&gt;1.49,#REF!&lt; 0.67),#REF!&lt; 0.05),"TL regulate","none")</f>
        <v>#REF!</v>
      </c>
      <c r="AL902" s="1" t="e">
        <f t="shared" si="216"/>
        <v>#DIV/0!</v>
      </c>
      <c r="AM902" s="1" t="e">
        <f t="shared" si="217"/>
        <v>#DIV/0!</v>
      </c>
      <c r="AO902">
        <v>29609000</v>
      </c>
      <c r="AP902">
        <v>0</v>
      </c>
      <c r="AQ902">
        <v>0</v>
      </c>
      <c r="AR902">
        <v>46870000</v>
      </c>
      <c r="AS902">
        <f t="shared" si="218"/>
        <v>76479000</v>
      </c>
      <c r="AT902">
        <v>35629000</v>
      </c>
      <c r="AU902">
        <v>0</v>
      </c>
      <c r="AV902">
        <v>0</v>
      </c>
      <c r="AW902">
        <v>55369000</v>
      </c>
      <c r="AX902">
        <f t="shared" si="219"/>
        <v>90998000</v>
      </c>
      <c r="AY902">
        <v>24531000</v>
      </c>
      <c r="AZ902">
        <v>0</v>
      </c>
      <c r="BA902">
        <v>0</v>
      </c>
      <c r="BB902">
        <v>53219000</v>
      </c>
      <c r="BC902">
        <f t="shared" si="220"/>
        <v>77750000</v>
      </c>
      <c r="BE902" t="str">
        <f t="shared" si="221"/>
        <v>void</v>
      </c>
      <c r="BF902">
        <f t="shared" si="222"/>
        <v>2</v>
      </c>
      <c r="BG902">
        <f t="shared" si="223"/>
        <v>2</v>
      </c>
      <c r="BH902">
        <f t="shared" si="224"/>
        <v>2</v>
      </c>
    </row>
    <row r="903" spans="1:60" x14ac:dyDescent="0.45">
      <c r="A903" t="s">
        <v>4754</v>
      </c>
      <c r="B903" t="s">
        <v>4755</v>
      </c>
      <c r="C903" t="s">
        <v>4756</v>
      </c>
      <c r="D903" t="s">
        <v>4757</v>
      </c>
      <c r="E903" t="s">
        <v>4757</v>
      </c>
      <c r="F903" t="s">
        <v>4758</v>
      </c>
      <c r="G903">
        <v>0.97146699999999997</v>
      </c>
      <c r="H903">
        <v>1</v>
      </c>
      <c r="I903" t="s">
        <v>56</v>
      </c>
      <c r="J903" t="s">
        <v>57</v>
      </c>
      <c r="K903" t="s">
        <v>240</v>
      </c>
      <c r="L903" t="s">
        <v>4759</v>
      </c>
      <c r="M903" t="s">
        <v>4760</v>
      </c>
      <c r="N903">
        <v>3</v>
      </c>
      <c r="O903">
        <v>0.88624999999999998</v>
      </c>
      <c r="P903">
        <v>0.87707000000000002</v>
      </c>
      <c r="Q903">
        <v>0.83233999999999997</v>
      </c>
      <c r="S903">
        <f t="shared" si="210"/>
        <v>0.86521999999999999</v>
      </c>
      <c r="T903">
        <v>0.85396000000000005</v>
      </c>
      <c r="U903">
        <v>0.83569000000000004</v>
      </c>
      <c r="V903">
        <v>0.81374000000000002</v>
      </c>
      <c r="X903" s="3">
        <f t="shared" si="211"/>
        <v>0.83446333333333333</v>
      </c>
      <c r="Y903" t="e">
        <f t="shared" si="212"/>
        <v>#DIV/0!</v>
      </c>
      <c r="Z903">
        <v>0.92818999999999996</v>
      </c>
      <c r="AA903">
        <v>0.95867000000000002</v>
      </c>
      <c r="AB903">
        <v>0.94547999999999999</v>
      </c>
      <c r="AD903">
        <f t="shared" si="213"/>
        <v>0.94411333333333325</v>
      </c>
      <c r="AE903">
        <v>0.87122999999999995</v>
      </c>
      <c r="AF903">
        <v>0.91634000000000004</v>
      </c>
      <c r="AG903">
        <v>0.87421000000000004</v>
      </c>
      <c r="AI903">
        <f t="shared" si="214"/>
        <v>0.88726000000000005</v>
      </c>
      <c r="AJ903" t="e">
        <f t="shared" si="215"/>
        <v>#DIV/0!</v>
      </c>
      <c r="AK903" s="1" t="e">
        <f>IF(AND(OR(#REF!&gt;1.49,#REF!&lt; 0.67),#REF!&lt; 0.05),"TL regulate","none")</f>
        <v>#REF!</v>
      </c>
      <c r="AL903" s="1" t="e">
        <f t="shared" si="216"/>
        <v>#DIV/0!</v>
      </c>
      <c r="AM903" s="1" t="e">
        <f t="shared" si="217"/>
        <v>#DIV/0!</v>
      </c>
      <c r="AO903">
        <v>57034000</v>
      </c>
      <c r="AP903">
        <v>0</v>
      </c>
      <c r="AQ903">
        <v>45030000</v>
      </c>
      <c r="AR903">
        <v>0</v>
      </c>
      <c r="AS903">
        <f t="shared" si="218"/>
        <v>102064000</v>
      </c>
      <c r="AT903">
        <v>58035000</v>
      </c>
      <c r="AU903">
        <v>0</v>
      </c>
      <c r="AV903">
        <v>42879000</v>
      </c>
      <c r="AW903">
        <v>0</v>
      </c>
      <c r="AX903">
        <f t="shared" si="219"/>
        <v>100914000</v>
      </c>
      <c r="AY903">
        <v>49211000</v>
      </c>
      <c r="AZ903">
        <v>0</v>
      </c>
      <c r="BA903">
        <v>49906000</v>
      </c>
      <c r="BB903">
        <v>0</v>
      </c>
      <c r="BC903">
        <f t="shared" si="220"/>
        <v>99117000</v>
      </c>
      <c r="BE903" t="str">
        <f t="shared" si="221"/>
        <v>void</v>
      </c>
      <c r="BF903">
        <f t="shared" si="222"/>
        <v>2</v>
      </c>
      <c r="BG903">
        <f t="shared" si="223"/>
        <v>2</v>
      </c>
      <c r="BH903">
        <f t="shared" si="224"/>
        <v>2</v>
      </c>
    </row>
    <row r="904" spans="1:60" x14ac:dyDescent="0.45">
      <c r="A904" t="s">
        <v>4761</v>
      </c>
      <c r="B904" t="s">
        <v>4762</v>
      </c>
      <c r="C904" t="s">
        <v>4763</v>
      </c>
      <c r="D904" t="s">
        <v>4764</v>
      </c>
      <c r="E904" t="s">
        <v>4764</v>
      </c>
      <c r="F904" t="s">
        <v>4765</v>
      </c>
      <c r="G904">
        <v>0.99041100000000004</v>
      </c>
      <c r="H904">
        <v>1</v>
      </c>
      <c r="I904" t="s">
        <v>56</v>
      </c>
      <c r="J904" t="s">
        <v>57</v>
      </c>
      <c r="K904" t="s">
        <v>159</v>
      </c>
      <c r="L904" t="s">
        <v>4766</v>
      </c>
      <c r="M904" t="s">
        <v>4767</v>
      </c>
      <c r="N904">
        <v>3</v>
      </c>
      <c r="Q904">
        <v>0.97648000000000001</v>
      </c>
      <c r="S904">
        <f t="shared" si="210"/>
        <v>0.97648000000000001</v>
      </c>
      <c r="V904">
        <v>0.83484000000000003</v>
      </c>
      <c r="X904" s="3">
        <f t="shared" si="211"/>
        <v>0.83484000000000003</v>
      </c>
      <c r="Y904" t="e">
        <f t="shared" si="212"/>
        <v>#DIV/0!</v>
      </c>
      <c r="AB904">
        <v>0.79091999999999996</v>
      </c>
      <c r="AD904">
        <f t="shared" si="213"/>
        <v>0.79091999999999996</v>
      </c>
      <c r="AG904">
        <v>0.65281999999999996</v>
      </c>
      <c r="AI904">
        <f t="shared" si="214"/>
        <v>0.65281999999999996</v>
      </c>
      <c r="AJ904" t="e">
        <f t="shared" si="215"/>
        <v>#DIV/0!</v>
      </c>
      <c r="AK904" s="1" t="e">
        <f>IF(AND(OR(#REF!&gt;1.49,#REF!&lt; 0.67),#REF!&lt; 0.05),"TL regulate","none")</f>
        <v>#REF!</v>
      </c>
      <c r="AL904" s="1" t="e">
        <f t="shared" si="216"/>
        <v>#DIV/0!</v>
      </c>
      <c r="AM904" s="1" t="e">
        <f t="shared" si="217"/>
        <v>#DIV/0!</v>
      </c>
      <c r="AO904">
        <v>0</v>
      </c>
      <c r="AP904">
        <v>0</v>
      </c>
      <c r="AQ904">
        <v>12991000</v>
      </c>
      <c r="AR904">
        <v>0</v>
      </c>
      <c r="AS904">
        <f t="shared" si="218"/>
        <v>12991000</v>
      </c>
      <c r="AT904">
        <v>0</v>
      </c>
      <c r="AU904">
        <v>0</v>
      </c>
      <c r="AV904">
        <v>18079000</v>
      </c>
      <c r="AW904">
        <v>0</v>
      </c>
      <c r="AX904">
        <f t="shared" si="219"/>
        <v>18079000</v>
      </c>
      <c r="AY904">
        <v>0</v>
      </c>
      <c r="AZ904">
        <v>0</v>
      </c>
      <c r="BA904">
        <v>11402000</v>
      </c>
      <c r="BB904">
        <v>0</v>
      </c>
      <c r="BC904">
        <f t="shared" si="220"/>
        <v>11402000</v>
      </c>
      <c r="BE904" t="str">
        <f t="shared" si="221"/>
        <v>void</v>
      </c>
      <c r="BF904">
        <f t="shared" si="222"/>
        <v>1</v>
      </c>
      <c r="BG904">
        <f t="shared" si="223"/>
        <v>1</v>
      </c>
      <c r="BH904">
        <f t="shared" si="224"/>
        <v>1</v>
      </c>
    </row>
    <row r="905" spans="1:60" x14ac:dyDescent="0.45">
      <c r="A905" t="s">
        <v>4768</v>
      </c>
      <c r="B905" t="s">
        <v>4769</v>
      </c>
      <c r="C905" t="s">
        <v>4770</v>
      </c>
      <c r="D905" t="s">
        <v>4771</v>
      </c>
      <c r="E905" t="s">
        <v>4771</v>
      </c>
      <c r="F905" t="s">
        <v>4772</v>
      </c>
      <c r="G905">
        <v>0.86238000000000004</v>
      </c>
      <c r="H905">
        <v>1</v>
      </c>
      <c r="I905" t="s">
        <v>56</v>
      </c>
      <c r="J905" t="s">
        <v>57</v>
      </c>
      <c r="K905" t="s">
        <v>705</v>
      </c>
      <c r="L905" t="s">
        <v>4773</v>
      </c>
      <c r="M905" t="s">
        <v>4774</v>
      </c>
      <c r="N905">
        <v>5</v>
      </c>
      <c r="O905">
        <v>0.93266000000000004</v>
      </c>
      <c r="P905">
        <v>1.0477000000000001</v>
      </c>
      <c r="R905">
        <v>0.91293000000000002</v>
      </c>
      <c r="S905">
        <f t="shared" si="210"/>
        <v>0.96443000000000012</v>
      </c>
      <c r="T905">
        <v>0.80357999999999996</v>
      </c>
      <c r="U905">
        <v>0.94388000000000005</v>
      </c>
      <c r="W905">
        <v>0.75780000000000003</v>
      </c>
      <c r="X905" s="3">
        <f t="shared" si="211"/>
        <v>0.83508666666666664</v>
      </c>
      <c r="Y905" t="e">
        <f t="shared" si="212"/>
        <v>#DIV/0!</v>
      </c>
      <c r="Z905">
        <v>1.0586</v>
      </c>
      <c r="AA905">
        <v>0.84923999999999999</v>
      </c>
      <c r="AC905">
        <v>0.92364000000000002</v>
      </c>
      <c r="AD905">
        <f t="shared" si="213"/>
        <v>0.9438266666666667</v>
      </c>
      <c r="AE905">
        <v>0.90913999999999995</v>
      </c>
      <c r="AF905">
        <v>0.74709000000000003</v>
      </c>
      <c r="AH905">
        <v>0.83226999999999995</v>
      </c>
      <c r="AI905">
        <f t="shared" si="214"/>
        <v>0.8294999999999999</v>
      </c>
      <c r="AJ905" t="e">
        <f t="shared" si="215"/>
        <v>#DIV/0!</v>
      </c>
      <c r="AK905" s="1" t="e">
        <f>IF(AND(OR(#REF!&gt;1.49,#REF!&lt; 0.67),#REF!&lt; 0.05),"TL regulate","none")</f>
        <v>#REF!</v>
      </c>
      <c r="AL905" s="1" t="e">
        <f t="shared" si="216"/>
        <v>#DIV/0!</v>
      </c>
      <c r="AM905" s="1" t="e">
        <f t="shared" si="217"/>
        <v>#DIV/0!</v>
      </c>
      <c r="AO905">
        <v>12663000</v>
      </c>
      <c r="AP905">
        <v>0</v>
      </c>
      <c r="AQ905">
        <v>0</v>
      </c>
      <c r="AR905">
        <v>44246000</v>
      </c>
      <c r="AS905">
        <f t="shared" si="218"/>
        <v>56909000</v>
      </c>
      <c r="AT905">
        <v>11928000</v>
      </c>
      <c r="AU905">
        <v>0</v>
      </c>
      <c r="AV905">
        <v>0</v>
      </c>
      <c r="AW905">
        <v>17201000</v>
      </c>
      <c r="AX905">
        <f t="shared" si="219"/>
        <v>29129000</v>
      </c>
      <c r="AY905">
        <v>17585000</v>
      </c>
      <c r="AZ905">
        <v>0</v>
      </c>
      <c r="BA905">
        <v>0</v>
      </c>
      <c r="BB905">
        <v>15065000</v>
      </c>
      <c r="BC905">
        <f t="shared" si="220"/>
        <v>32650000</v>
      </c>
      <c r="BE905" t="str">
        <f t="shared" si="221"/>
        <v>void</v>
      </c>
      <c r="BF905">
        <f t="shared" si="222"/>
        <v>2</v>
      </c>
      <c r="BG905">
        <f t="shared" si="223"/>
        <v>2</v>
      </c>
      <c r="BH905">
        <f t="shared" si="224"/>
        <v>2</v>
      </c>
    </row>
    <row r="906" spans="1:60" x14ac:dyDescent="0.45">
      <c r="A906" t="s">
        <v>4775</v>
      </c>
      <c r="B906" t="s">
        <v>3721</v>
      </c>
      <c r="C906" t="s">
        <v>4776</v>
      </c>
      <c r="D906" t="s">
        <v>3723</v>
      </c>
      <c r="E906" t="s">
        <v>3723</v>
      </c>
      <c r="F906" t="s">
        <v>3724</v>
      </c>
      <c r="G906">
        <v>0.59648800000000002</v>
      </c>
      <c r="H906">
        <v>1</v>
      </c>
      <c r="I906" t="s">
        <v>56</v>
      </c>
      <c r="J906" t="s">
        <v>2778</v>
      </c>
      <c r="K906" t="s">
        <v>234</v>
      </c>
      <c r="L906" t="s">
        <v>4777</v>
      </c>
      <c r="M906" t="s">
        <v>4778</v>
      </c>
      <c r="N906">
        <v>2</v>
      </c>
      <c r="Q906">
        <v>1.0273000000000001</v>
      </c>
      <c r="S906">
        <f t="shared" si="210"/>
        <v>1.0273000000000001</v>
      </c>
      <c r="V906">
        <v>0.83514999999999995</v>
      </c>
      <c r="X906" s="3">
        <f t="shared" si="211"/>
        <v>0.83514999999999995</v>
      </c>
      <c r="Y906" t="e">
        <f t="shared" si="212"/>
        <v>#DIV/0!</v>
      </c>
      <c r="AB906">
        <v>1.0750999999999999</v>
      </c>
      <c r="AD906">
        <f t="shared" si="213"/>
        <v>1.0750999999999999</v>
      </c>
      <c r="AG906">
        <v>0.90029000000000003</v>
      </c>
      <c r="AI906">
        <f t="shared" si="214"/>
        <v>0.90029000000000003</v>
      </c>
      <c r="AJ906" t="e">
        <f t="shared" si="215"/>
        <v>#DIV/0!</v>
      </c>
      <c r="AK906" s="1" t="e">
        <f>IF(AND(OR(#REF!&gt;1.49,#REF!&lt; 0.67),#REF!&lt; 0.05),"TL regulate","none")</f>
        <v>#REF!</v>
      </c>
      <c r="AL906" s="1" t="e">
        <f t="shared" si="216"/>
        <v>#DIV/0!</v>
      </c>
      <c r="AM906" s="1" t="e">
        <f t="shared" si="217"/>
        <v>#DIV/0!</v>
      </c>
      <c r="AO906">
        <v>0</v>
      </c>
      <c r="AP906">
        <v>0</v>
      </c>
      <c r="AQ906">
        <v>20483000</v>
      </c>
      <c r="AR906">
        <v>0</v>
      </c>
      <c r="AS906">
        <f t="shared" si="218"/>
        <v>20483000</v>
      </c>
      <c r="AT906">
        <v>0</v>
      </c>
      <c r="AU906">
        <v>0</v>
      </c>
      <c r="AV906">
        <v>18165000</v>
      </c>
      <c r="AW906">
        <v>0</v>
      </c>
      <c r="AX906">
        <f t="shared" si="219"/>
        <v>18165000</v>
      </c>
      <c r="AY906">
        <v>0</v>
      </c>
      <c r="AZ906">
        <v>0</v>
      </c>
      <c r="BA906">
        <v>20030000</v>
      </c>
      <c r="BB906">
        <v>0</v>
      </c>
      <c r="BC906">
        <f t="shared" si="220"/>
        <v>20030000</v>
      </c>
      <c r="BE906" t="str">
        <f t="shared" si="221"/>
        <v>void</v>
      </c>
      <c r="BF906">
        <f t="shared" si="222"/>
        <v>1</v>
      </c>
      <c r="BG906">
        <f t="shared" si="223"/>
        <v>1</v>
      </c>
      <c r="BH906">
        <f t="shared" si="224"/>
        <v>1</v>
      </c>
    </row>
    <row r="907" spans="1:60" x14ac:dyDescent="0.45">
      <c r="A907" t="s">
        <v>4779</v>
      </c>
      <c r="B907" t="s">
        <v>4780</v>
      </c>
      <c r="C907">
        <v>1152</v>
      </c>
      <c r="D907" t="s">
        <v>4780</v>
      </c>
      <c r="E907" t="s">
        <v>4780</v>
      </c>
      <c r="F907" t="s">
        <v>4781</v>
      </c>
      <c r="G907">
        <v>0.33329900000000001</v>
      </c>
      <c r="H907">
        <v>0</v>
      </c>
      <c r="I907" t="s">
        <v>56</v>
      </c>
      <c r="J907" t="s">
        <v>63</v>
      </c>
      <c r="K907" t="s">
        <v>64</v>
      </c>
      <c r="L907" t="s">
        <v>4782</v>
      </c>
      <c r="M907" t="s">
        <v>4783</v>
      </c>
      <c r="N907">
        <v>3</v>
      </c>
      <c r="Q907">
        <v>1.034</v>
      </c>
      <c r="S907">
        <f t="shared" si="210"/>
        <v>1.034</v>
      </c>
      <c r="V907">
        <v>0.83516000000000001</v>
      </c>
      <c r="X907" s="3">
        <f t="shared" si="211"/>
        <v>0.83516000000000001</v>
      </c>
      <c r="Y907" t="e">
        <f t="shared" si="212"/>
        <v>#DIV/0!</v>
      </c>
      <c r="AB907">
        <v>0.87692999999999999</v>
      </c>
      <c r="AD907">
        <f t="shared" si="213"/>
        <v>0.87692999999999999</v>
      </c>
      <c r="AG907">
        <v>0.74514999999999998</v>
      </c>
      <c r="AI907">
        <f t="shared" si="214"/>
        <v>0.74514999999999998</v>
      </c>
      <c r="AJ907" t="e">
        <f t="shared" si="215"/>
        <v>#DIV/0!</v>
      </c>
      <c r="AK907" s="1" t="e">
        <f>IF(AND(OR(#REF!&gt;1.49,#REF!&lt; 0.67),#REF!&lt; 0.05),"TL regulate","none")</f>
        <v>#REF!</v>
      </c>
      <c r="AL907" s="1" t="e">
        <f t="shared" si="216"/>
        <v>#DIV/0!</v>
      </c>
      <c r="AM907" s="1" t="e">
        <f t="shared" si="217"/>
        <v>#DIV/0!</v>
      </c>
      <c r="AO907">
        <v>0</v>
      </c>
      <c r="AP907">
        <v>0</v>
      </c>
      <c r="AQ907">
        <v>18768000</v>
      </c>
      <c r="AR907">
        <v>0</v>
      </c>
      <c r="AS907">
        <f t="shared" si="218"/>
        <v>18768000</v>
      </c>
      <c r="AT907">
        <v>0</v>
      </c>
      <c r="AU907">
        <v>0</v>
      </c>
      <c r="AV907">
        <v>28696000</v>
      </c>
      <c r="AW907">
        <v>0</v>
      </c>
      <c r="AX907">
        <f t="shared" si="219"/>
        <v>28696000</v>
      </c>
      <c r="AY907">
        <v>0</v>
      </c>
      <c r="AZ907">
        <v>0</v>
      </c>
      <c r="BA907">
        <v>25153000</v>
      </c>
      <c r="BB907">
        <v>0</v>
      </c>
      <c r="BC907">
        <f t="shared" si="220"/>
        <v>25153000</v>
      </c>
      <c r="BE907" t="str">
        <f t="shared" si="221"/>
        <v>void</v>
      </c>
      <c r="BF907">
        <f t="shared" si="222"/>
        <v>1</v>
      </c>
      <c r="BG907">
        <f t="shared" si="223"/>
        <v>1</v>
      </c>
      <c r="BH907">
        <f t="shared" si="224"/>
        <v>1</v>
      </c>
    </row>
    <row r="908" spans="1:60" x14ac:dyDescent="0.45">
      <c r="A908" t="s">
        <v>4784</v>
      </c>
      <c r="B908" t="s">
        <v>3769</v>
      </c>
      <c r="C908">
        <v>249</v>
      </c>
      <c r="D908" t="s">
        <v>3769</v>
      </c>
      <c r="E908" t="s">
        <v>3769</v>
      </c>
      <c r="F908" t="s">
        <v>3770</v>
      </c>
      <c r="G908">
        <v>0.99999300000000002</v>
      </c>
      <c r="H908">
        <v>2</v>
      </c>
      <c r="I908" t="s">
        <v>56</v>
      </c>
      <c r="J908" t="s">
        <v>952</v>
      </c>
      <c r="K908" t="s">
        <v>1219</v>
      </c>
      <c r="L908" t="s">
        <v>3771</v>
      </c>
      <c r="M908" t="s">
        <v>3772</v>
      </c>
      <c r="N908">
        <v>6</v>
      </c>
      <c r="O908">
        <v>0.93162</v>
      </c>
      <c r="P908">
        <v>0.92300000000000004</v>
      </c>
      <c r="Q908">
        <v>0.99834000000000001</v>
      </c>
      <c r="S908">
        <f t="shared" si="210"/>
        <v>0.95098666666666676</v>
      </c>
      <c r="T908">
        <v>0.80230000000000001</v>
      </c>
      <c r="U908">
        <v>0.84199000000000002</v>
      </c>
      <c r="V908">
        <v>0.86133000000000004</v>
      </c>
      <c r="X908" s="3">
        <f t="shared" si="211"/>
        <v>0.83520666666666665</v>
      </c>
      <c r="Y908" t="e">
        <f t="shared" si="212"/>
        <v>#DIV/0!</v>
      </c>
      <c r="Z908">
        <v>1.7944</v>
      </c>
      <c r="AA908">
        <v>1.6830000000000001</v>
      </c>
      <c r="AB908">
        <v>1.1292</v>
      </c>
      <c r="AD908">
        <f t="shared" si="213"/>
        <v>1.5355333333333334</v>
      </c>
      <c r="AE908">
        <v>1.5347</v>
      </c>
      <c r="AF908">
        <v>1.4854000000000001</v>
      </c>
      <c r="AG908">
        <v>0.98316999999999999</v>
      </c>
      <c r="AI908">
        <f t="shared" si="214"/>
        <v>1.3344233333333335</v>
      </c>
      <c r="AJ908" t="e">
        <f t="shared" si="215"/>
        <v>#DIV/0!</v>
      </c>
      <c r="AK908" s="1" t="e">
        <f>IF(AND(OR(#REF!&gt;1.49,#REF!&lt; 0.67),#REF!&lt; 0.05),"TL regulate","none")</f>
        <v>#REF!</v>
      </c>
      <c r="AL908" s="1" t="e">
        <f t="shared" si="216"/>
        <v>#DIV/0!</v>
      </c>
      <c r="AM908" s="1" t="e">
        <f t="shared" si="217"/>
        <v>#DIV/0!</v>
      </c>
      <c r="AO908">
        <v>15930000</v>
      </c>
      <c r="AP908">
        <v>0</v>
      </c>
      <c r="AQ908">
        <v>14319000</v>
      </c>
      <c r="AR908">
        <v>0</v>
      </c>
      <c r="AS908">
        <f t="shared" si="218"/>
        <v>30249000</v>
      </c>
      <c r="AT908">
        <v>10611000</v>
      </c>
      <c r="AU908">
        <v>0</v>
      </c>
      <c r="AV908">
        <v>12496000</v>
      </c>
      <c r="AW908">
        <v>0</v>
      </c>
      <c r="AX908">
        <f t="shared" si="219"/>
        <v>23107000</v>
      </c>
      <c r="AY908">
        <v>14924000</v>
      </c>
      <c r="AZ908">
        <v>0</v>
      </c>
      <c r="BA908">
        <v>16117000</v>
      </c>
      <c r="BB908">
        <v>0</v>
      </c>
      <c r="BC908">
        <f t="shared" si="220"/>
        <v>31041000</v>
      </c>
      <c r="BE908" t="str">
        <f t="shared" si="221"/>
        <v>void</v>
      </c>
      <c r="BF908">
        <f t="shared" si="222"/>
        <v>2</v>
      </c>
      <c r="BG908">
        <f t="shared" si="223"/>
        <v>2</v>
      </c>
      <c r="BH908">
        <f t="shared" si="224"/>
        <v>2</v>
      </c>
    </row>
    <row r="909" spans="1:60" x14ac:dyDescent="0.45">
      <c r="A909" t="s">
        <v>4785</v>
      </c>
      <c r="B909" t="s">
        <v>4786</v>
      </c>
      <c r="C909">
        <v>394</v>
      </c>
      <c r="D909" t="s">
        <v>4786</v>
      </c>
      <c r="E909" t="s">
        <v>4786</v>
      </c>
      <c r="F909" t="s">
        <v>4787</v>
      </c>
      <c r="G909">
        <v>0.72519</v>
      </c>
      <c r="H909">
        <v>1</v>
      </c>
      <c r="I909" t="s">
        <v>80</v>
      </c>
      <c r="J909" t="s">
        <v>57</v>
      </c>
      <c r="K909" t="s">
        <v>2463</v>
      </c>
      <c r="L909" t="s">
        <v>4788</v>
      </c>
      <c r="M909" t="s">
        <v>4789</v>
      </c>
      <c r="N909">
        <v>6</v>
      </c>
      <c r="P909">
        <v>0.91896999999999995</v>
      </c>
      <c r="R909">
        <v>1.0026999999999999</v>
      </c>
      <c r="S909">
        <f t="shared" si="210"/>
        <v>0.96083499999999988</v>
      </c>
      <c r="U909">
        <v>0.82928000000000002</v>
      </c>
      <c r="W909">
        <v>0.84143000000000001</v>
      </c>
      <c r="X909" s="3">
        <f t="shared" si="211"/>
        <v>0.83535500000000007</v>
      </c>
      <c r="Y909" t="e">
        <f t="shared" si="212"/>
        <v>#DIV/0!</v>
      </c>
      <c r="AA909">
        <v>0.94250999999999996</v>
      </c>
      <c r="AC909">
        <v>1.1665000000000001</v>
      </c>
      <c r="AD909">
        <f t="shared" si="213"/>
        <v>1.054505</v>
      </c>
      <c r="AF909">
        <v>0.83340999999999998</v>
      </c>
      <c r="AH909">
        <v>1.0503</v>
      </c>
      <c r="AI909">
        <f t="shared" si="214"/>
        <v>0.941855</v>
      </c>
      <c r="AJ909" t="e">
        <f t="shared" si="215"/>
        <v>#DIV/0!</v>
      </c>
      <c r="AK909" s="1" t="e">
        <f>IF(AND(OR(#REF!&gt;1.49,#REF!&lt; 0.67),#REF!&lt; 0.05),"TL regulate","none")</f>
        <v>#REF!</v>
      </c>
      <c r="AL909" s="1" t="e">
        <f t="shared" si="216"/>
        <v>#DIV/0!</v>
      </c>
      <c r="AM909" s="1" t="e">
        <f t="shared" si="217"/>
        <v>#DIV/0!</v>
      </c>
      <c r="AO909">
        <v>0</v>
      </c>
      <c r="AP909">
        <v>0</v>
      </c>
      <c r="AQ909">
        <v>0</v>
      </c>
      <c r="AR909">
        <v>17235000</v>
      </c>
      <c r="AS909">
        <f t="shared" si="218"/>
        <v>17235000</v>
      </c>
      <c r="AT909">
        <v>0</v>
      </c>
      <c r="AU909">
        <v>0</v>
      </c>
      <c r="AV909">
        <v>0</v>
      </c>
      <c r="AW909">
        <v>14859000</v>
      </c>
      <c r="AX909">
        <f t="shared" si="219"/>
        <v>14859000</v>
      </c>
      <c r="AY909">
        <v>0</v>
      </c>
      <c r="AZ909">
        <v>0</v>
      </c>
      <c r="BA909">
        <v>0</v>
      </c>
      <c r="BB909">
        <v>21492000</v>
      </c>
      <c r="BC909">
        <f t="shared" si="220"/>
        <v>21492000</v>
      </c>
      <c r="BE909" t="str">
        <f t="shared" si="221"/>
        <v>void</v>
      </c>
      <c r="BF909">
        <f t="shared" si="222"/>
        <v>1</v>
      </c>
      <c r="BG909">
        <f t="shared" si="223"/>
        <v>1</v>
      </c>
      <c r="BH909">
        <f t="shared" si="224"/>
        <v>1</v>
      </c>
    </row>
    <row r="910" spans="1:60" x14ac:dyDescent="0.45">
      <c r="A910" t="s">
        <v>4790</v>
      </c>
      <c r="B910" t="s">
        <v>2284</v>
      </c>
      <c r="C910">
        <v>346</v>
      </c>
      <c r="D910" t="s">
        <v>2284</v>
      </c>
      <c r="E910" t="s">
        <v>2284</v>
      </c>
      <c r="F910" t="s">
        <v>2285</v>
      </c>
      <c r="G910">
        <v>1</v>
      </c>
      <c r="H910">
        <v>1</v>
      </c>
      <c r="I910" t="s">
        <v>56</v>
      </c>
      <c r="J910" t="s">
        <v>57</v>
      </c>
      <c r="K910" t="s">
        <v>1608</v>
      </c>
      <c r="L910" t="s">
        <v>4791</v>
      </c>
      <c r="M910" t="s">
        <v>4792</v>
      </c>
      <c r="N910">
        <v>7</v>
      </c>
      <c r="O910">
        <v>0.83935999999999999</v>
      </c>
      <c r="P910">
        <v>0.72021999999999997</v>
      </c>
      <c r="Q910">
        <v>0.90547999999999995</v>
      </c>
      <c r="R910">
        <v>0.99743000000000004</v>
      </c>
      <c r="S910">
        <f t="shared" si="210"/>
        <v>0.86562249999999996</v>
      </c>
      <c r="T910">
        <v>0.81184000000000001</v>
      </c>
      <c r="U910">
        <v>0.68891999999999998</v>
      </c>
      <c r="V910">
        <v>0.88949999999999996</v>
      </c>
      <c r="W910">
        <v>0.95304999999999995</v>
      </c>
      <c r="X910" s="3">
        <f t="shared" si="211"/>
        <v>0.83582749999999995</v>
      </c>
      <c r="Y910" t="e">
        <f t="shared" si="212"/>
        <v>#DIV/0!</v>
      </c>
      <c r="Z910">
        <v>1.0124</v>
      </c>
      <c r="AA910">
        <v>1.3190999999999999</v>
      </c>
      <c r="AB910">
        <v>1.4883</v>
      </c>
      <c r="AC910">
        <v>1.4510000000000001</v>
      </c>
      <c r="AD910">
        <f t="shared" si="213"/>
        <v>1.3176999999999999</v>
      </c>
      <c r="AE910">
        <v>0.95711000000000002</v>
      </c>
      <c r="AF910">
        <v>1.2637</v>
      </c>
      <c r="AG910">
        <v>1.3677999999999999</v>
      </c>
      <c r="AH910">
        <v>1.3706</v>
      </c>
      <c r="AI910">
        <f t="shared" si="214"/>
        <v>1.2398025000000001</v>
      </c>
      <c r="AJ910" t="e">
        <f t="shared" si="215"/>
        <v>#DIV/0!</v>
      </c>
      <c r="AK910" s="1" t="e">
        <f>IF(AND(OR(#REF!&gt;1.49,#REF!&lt; 0.67),#REF!&lt; 0.05),"TL regulate","none")</f>
        <v>#REF!</v>
      </c>
      <c r="AL910" s="1" t="e">
        <f t="shared" si="216"/>
        <v>#DIV/0!</v>
      </c>
      <c r="AM910" s="1" t="e">
        <f t="shared" si="217"/>
        <v>#DIV/0!</v>
      </c>
      <c r="AO910">
        <v>85960000</v>
      </c>
      <c r="AP910">
        <v>0</v>
      </c>
      <c r="AQ910">
        <v>116310000</v>
      </c>
      <c r="AR910">
        <v>118720000</v>
      </c>
      <c r="AS910">
        <f t="shared" si="218"/>
        <v>320990000</v>
      </c>
      <c r="AT910">
        <v>45008000</v>
      </c>
      <c r="AU910">
        <v>0</v>
      </c>
      <c r="AV910">
        <v>81075000</v>
      </c>
      <c r="AW910">
        <v>77563000</v>
      </c>
      <c r="AX910">
        <f t="shared" si="219"/>
        <v>203646000</v>
      </c>
      <c r="AY910">
        <v>72230000</v>
      </c>
      <c r="AZ910">
        <v>0</v>
      </c>
      <c r="BA910">
        <v>102980000</v>
      </c>
      <c r="BB910">
        <v>124770000</v>
      </c>
      <c r="BC910">
        <f t="shared" si="220"/>
        <v>299980000</v>
      </c>
      <c r="BE910" t="str">
        <f t="shared" si="221"/>
        <v>void</v>
      </c>
      <c r="BF910">
        <f t="shared" si="222"/>
        <v>3</v>
      </c>
      <c r="BG910">
        <f t="shared" si="223"/>
        <v>3</v>
      </c>
      <c r="BH910">
        <f t="shared" si="224"/>
        <v>3</v>
      </c>
    </row>
    <row r="911" spans="1:60" x14ac:dyDescent="0.45">
      <c r="A911" t="s">
        <v>4793</v>
      </c>
      <c r="B911" t="s">
        <v>4794</v>
      </c>
      <c r="C911" t="s">
        <v>4795</v>
      </c>
      <c r="D911" t="s">
        <v>4796</v>
      </c>
      <c r="E911" t="s">
        <v>4796</v>
      </c>
      <c r="F911" t="s">
        <v>4797</v>
      </c>
      <c r="G911">
        <v>0.999996</v>
      </c>
      <c r="H911">
        <v>1</v>
      </c>
      <c r="I911" t="s">
        <v>56</v>
      </c>
      <c r="J911" t="s">
        <v>57</v>
      </c>
      <c r="K911" t="s">
        <v>1667</v>
      </c>
      <c r="L911" t="s">
        <v>4798</v>
      </c>
      <c r="M911" t="s">
        <v>4799</v>
      </c>
      <c r="N911">
        <v>10</v>
      </c>
      <c r="O911">
        <v>1.0189999999999999</v>
      </c>
      <c r="S911">
        <f t="shared" si="210"/>
        <v>1.0189999999999999</v>
      </c>
      <c r="T911">
        <v>0.83630000000000004</v>
      </c>
      <c r="X911" s="3">
        <f t="shared" si="211"/>
        <v>0.83630000000000004</v>
      </c>
      <c r="Y911" t="e">
        <f t="shared" si="212"/>
        <v>#DIV/0!</v>
      </c>
      <c r="Z911">
        <v>1.0465</v>
      </c>
      <c r="AD911">
        <f t="shared" si="213"/>
        <v>1.0465</v>
      </c>
      <c r="AE911">
        <v>0.86341000000000001</v>
      </c>
      <c r="AI911">
        <f t="shared" si="214"/>
        <v>0.86341000000000001</v>
      </c>
      <c r="AJ911" t="e">
        <f t="shared" si="215"/>
        <v>#DIV/0!</v>
      </c>
      <c r="AK911" s="1" t="e">
        <f>IF(AND(OR(#REF!&gt;1.49,#REF!&lt; 0.67),#REF!&lt; 0.05),"TL regulate","none")</f>
        <v>#REF!</v>
      </c>
      <c r="AL911" s="1" t="e">
        <f t="shared" si="216"/>
        <v>#DIV/0!</v>
      </c>
      <c r="AM911" s="1" t="e">
        <f t="shared" si="217"/>
        <v>#DIV/0!</v>
      </c>
      <c r="AO911">
        <v>14917000</v>
      </c>
      <c r="AP911">
        <v>0</v>
      </c>
      <c r="AQ911">
        <v>0</v>
      </c>
      <c r="AR911">
        <v>0</v>
      </c>
      <c r="AS911">
        <f t="shared" si="218"/>
        <v>14917000</v>
      </c>
      <c r="AT911">
        <v>9599600</v>
      </c>
      <c r="AU911">
        <v>0</v>
      </c>
      <c r="AV911">
        <v>15787000</v>
      </c>
      <c r="AW911">
        <v>0</v>
      </c>
      <c r="AX911">
        <f t="shared" si="219"/>
        <v>25386600</v>
      </c>
      <c r="AY911">
        <v>13300000</v>
      </c>
      <c r="AZ911">
        <v>0</v>
      </c>
      <c r="BA911">
        <v>0</v>
      </c>
      <c r="BB911">
        <v>0</v>
      </c>
      <c r="BC911">
        <f t="shared" si="220"/>
        <v>13300000</v>
      </c>
      <c r="BE911" t="str">
        <f t="shared" si="221"/>
        <v>void</v>
      </c>
      <c r="BF911">
        <f t="shared" si="222"/>
        <v>1</v>
      </c>
      <c r="BG911">
        <f t="shared" si="223"/>
        <v>2</v>
      </c>
      <c r="BH911">
        <f t="shared" si="224"/>
        <v>1</v>
      </c>
    </row>
    <row r="912" spans="1:60" x14ac:dyDescent="0.45">
      <c r="A912" t="s">
        <v>4800</v>
      </c>
      <c r="B912" t="s">
        <v>694</v>
      </c>
      <c r="C912" t="s">
        <v>4801</v>
      </c>
      <c r="D912" t="s">
        <v>696</v>
      </c>
      <c r="E912" t="s">
        <v>696</v>
      </c>
      <c r="F912" t="s">
        <v>697</v>
      </c>
      <c r="G912">
        <v>0.46365600000000001</v>
      </c>
      <c r="H912">
        <v>0</v>
      </c>
      <c r="I912" t="s">
        <v>56</v>
      </c>
      <c r="J912" t="s">
        <v>57</v>
      </c>
      <c r="K912" t="s">
        <v>1959</v>
      </c>
      <c r="L912" t="s">
        <v>4802</v>
      </c>
      <c r="M912" t="s">
        <v>4803</v>
      </c>
      <c r="N912">
        <v>4</v>
      </c>
      <c r="O912">
        <v>1.0827</v>
      </c>
      <c r="Q912">
        <v>0.93481999999999998</v>
      </c>
      <c r="S912">
        <f t="shared" si="210"/>
        <v>1.0087600000000001</v>
      </c>
      <c r="T912">
        <v>0.90142</v>
      </c>
      <c r="V912">
        <v>0.77127000000000001</v>
      </c>
      <c r="X912" s="3">
        <f t="shared" si="211"/>
        <v>0.83634500000000001</v>
      </c>
      <c r="Y912" t="e">
        <f t="shared" si="212"/>
        <v>#DIV/0!</v>
      </c>
      <c r="Z912">
        <v>1.1576</v>
      </c>
      <c r="AB912">
        <v>0.93872</v>
      </c>
      <c r="AD912">
        <f t="shared" si="213"/>
        <v>1.04816</v>
      </c>
      <c r="AE912">
        <v>1.026</v>
      </c>
      <c r="AG912">
        <v>0.80564000000000002</v>
      </c>
      <c r="AI912">
        <f t="shared" si="214"/>
        <v>0.91582000000000008</v>
      </c>
      <c r="AJ912" t="e">
        <f t="shared" si="215"/>
        <v>#DIV/0!</v>
      </c>
      <c r="AK912" s="1" t="e">
        <f>IF(AND(OR(#REF!&gt;1.49,#REF!&lt; 0.67),#REF!&lt; 0.05),"TL regulate","none")</f>
        <v>#REF!</v>
      </c>
      <c r="AL912" s="1" t="e">
        <f t="shared" si="216"/>
        <v>#DIV/0!</v>
      </c>
      <c r="AM912" s="1" t="e">
        <f t="shared" si="217"/>
        <v>#DIV/0!</v>
      </c>
      <c r="AO912">
        <v>76223000</v>
      </c>
      <c r="AP912">
        <v>0</v>
      </c>
      <c r="AQ912">
        <v>88159000</v>
      </c>
      <c r="AR912">
        <v>0</v>
      </c>
      <c r="AS912">
        <f t="shared" si="218"/>
        <v>164382000</v>
      </c>
      <c r="AT912">
        <v>84430000</v>
      </c>
      <c r="AU912">
        <v>0</v>
      </c>
      <c r="AV912">
        <v>83491000</v>
      </c>
      <c r="AW912">
        <v>0</v>
      </c>
      <c r="AX912">
        <f t="shared" si="219"/>
        <v>167921000</v>
      </c>
      <c r="AY912">
        <v>85334000</v>
      </c>
      <c r="AZ912">
        <v>0</v>
      </c>
      <c r="BA912">
        <v>78465000</v>
      </c>
      <c r="BB912">
        <v>0</v>
      </c>
      <c r="BC912">
        <f t="shared" si="220"/>
        <v>163799000</v>
      </c>
      <c r="BE912" t="str">
        <f t="shared" si="221"/>
        <v>void</v>
      </c>
      <c r="BF912">
        <f t="shared" si="222"/>
        <v>2</v>
      </c>
      <c r="BG912">
        <f t="shared" si="223"/>
        <v>2</v>
      </c>
      <c r="BH912">
        <f t="shared" si="224"/>
        <v>2</v>
      </c>
    </row>
    <row r="913" spans="1:60" x14ac:dyDescent="0.45">
      <c r="A913" t="s">
        <v>4804</v>
      </c>
      <c r="B913" t="s">
        <v>238</v>
      </c>
      <c r="C913">
        <v>4788</v>
      </c>
      <c r="D913" t="s">
        <v>238</v>
      </c>
      <c r="E913" t="s">
        <v>238</v>
      </c>
      <c r="F913" t="s">
        <v>239</v>
      </c>
      <c r="G913">
        <v>0.99638000000000004</v>
      </c>
      <c r="H913">
        <v>1</v>
      </c>
      <c r="I913" t="s">
        <v>56</v>
      </c>
      <c r="J913" t="s">
        <v>57</v>
      </c>
      <c r="K913" t="s">
        <v>3099</v>
      </c>
      <c r="L913" t="s">
        <v>4805</v>
      </c>
      <c r="M913" t="s">
        <v>4806</v>
      </c>
      <c r="N913">
        <v>7</v>
      </c>
      <c r="O913">
        <v>1.2104999999999999</v>
      </c>
      <c r="P913">
        <v>0.95431999999999995</v>
      </c>
      <c r="Q913">
        <v>0.81318999999999997</v>
      </c>
      <c r="R913">
        <v>0.95337000000000005</v>
      </c>
      <c r="S913">
        <f t="shared" si="210"/>
        <v>0.98284499999999997</v>
      </c>
      <c r="T913">
        <v>1.0263</v>
      </c>
      <c r="U913">
        <v>0.82784000000000002</v>
      </c>
      <c r="V913">
        <v>0.67903999999999998</v>
      </c>
      <c r="W913">
        <v>0.81350999999999996</v>
      </c>
      <c r="X913" s="3">
        <f t="shared" si="211"/>
        <v>0.83667250000000004</v>
      </c>
      <c r="Y913" t="e">
        <f t="shared" si="212"/>
        <v>#DIV/0!</v>
      </c>
      <c r="Z913">
        <v>0.71448</v>
      </c>
      <c r="AA913">
        <v>0.65639000000000003</v>
      </c>
      <c r="AB913">
        <v>0.69194999999999995</v>
      </c>
      <c r="AC913">
        <v>0.70650999999999997</v>
      </c>
      <c r="AD913">
        <f t="shared" si="213"/>
        <v>0.69233250000000002</v>
      </c>
      <c r="AE913">
        <v>0.67069999999999996</v>
      </c>
      <c r="AF913">
        <v>0.57865</v>
      </c>
      <c r="AG913">
        <v>0.60670000000000002</v>
      </c>
      <c r="AH913">
        <v>0.63990999999999998</v>
      </c>
      <c r="AI913">
        <f t="shared" si="214"/>
        <v>0.62399000000000004</v>
      </c>
      <c r="AJ913" t="e">
        <f t="shared" si="215"/>
        <v>#DIV/0!</v>
      </c>
      <c r="AK913" s="1" t="e">
        <f>IF(AND(OR(#REF!&gt;1.49,#REF!&lt; 0.67),#REF!&lt; 0.05),"TL regulate","none")</f>
        <v>#REF!</v>
      </c>
      <c r="AL913" s="1" t="e">
        <f t="shared" si="216"/>
        <v>#DIV/0!</v>
      </c>
      <c r="AM913" s="1" t="e">
        <f t="shared" si="217"/>
        <v>#DIV/0!</v>
      </c>
      <c r="AO913">
        <v>15079000</v>
      </c>
      <c r="AP913">
        <v>0</v>
      </c>
      <c r="AQ913">
        <v>33948000</v>
      </c>
      <c r="AR913">
        <v>35195000</v>
      </c>
      <c r="AS913">
        <f t="shared" si="218"/>
        <v>84222000</v>
      </c>
      <c r="AT913">
        <v>23511000</v>
      </c>
      <c r="AU913">
        <v>0</v>
      </c>
      <c r="AV913">
        <v>47389000</v>
      </c>
      <c r="AW913">
        <v>54466000</v>
      </c>
      <c r="AX913">
        <f t="shared" si="219"/>
        <v>125366000</v>
      </c>
      <c r="AY913">
        <v>13716000</v>
      </c>
      <c r="AZ913">
        <v>0</v>
      </c>
      <c r="BA913">
        <v>27959000</v>
      </c>
      <c r="BB913">
        <v>32768000</v>
      </c>
      <c r="BC913">
        <f t="shared" si="220"/>
        <v>74443000</v>
      </c>
      <c r="BE913" t="str">
        <f t="shared" si="221"/>
        <v>void</v>
      </c>
      <c r="BF913">
        <f t="shared" si="222"/>
        <v>3</v>
      </c>
      <c r="BG913">
        <f t="shared" si="223"/>
        <v>3</v>
      </c>
      <c r="BH913">
        <f t="shared" si="224"/>
        <v>3</v>
      </c>
    </row>
    <row r="914" spans="1:60" x14ac:dyDescent="0.45">
      <c r="A914" t="s">
        <v>4807</v>
      </c>
      <c r="B914" t="s">
        <v>4808</v>
      </c>
      <c r="C914">
        <v>118</v>
      </c>
      <c r="D914" t="s">
        <v>4808</v>
      </c>
      <c r="E914" t="s">
        <v>4808</v>
      </c>
      <c r="F914" t="s">
        <v>4809</v>
      </c>
      <c r="G914">
        <v>0.77890199999999998</v>
      </c>
      <c r="H914">
        <v>0</v>
      </c>
      <c r="I914" t="s">
        <v>56</v>
      </c>
      <c r="J914" t="s">
        <v>4810</v>
      </c>
      <c r="K914" t="s">
        <v>4811</v>
      </c>
      <c r="L914" t="s">
        <v>4812</v>
      </c>
      <c r="M914" t="s">
        <v>4813</v>
      </c>
      <c r="N914">
        <v>12</v>
      </c>
      <c r="O914">
        <v>0.90049999999999997</v>
      </c>
      <c r="P914">
        <v>1.6881999999999999</v>
      </c>
      <c r="R914">
        <v>0.30063000000000001</v>
      </c>
      <c r="S914">
        <f t="shared" si="210"/>
        <v>0.96310999999999991</v>
      </c>
      <c r="T914">
        <v>0.75541000000000003</v>
      </c>
      <c r="U914">
        <v>1.4878</v>
      </c>
      <c r="W914">
        <v>0.26871</v>
      </c>
      <c r="X914" s="3">
        <f t="shared" si="211"/>
        <v>0.83730666666666664</v>
      </c>
      <c r="Y914" t="e">
        <f t="shared" si="212"/>
        <v>#DIV/0!</v>
      </c>
      <c r="Z914">
        <v>0.96794000000000002</v>
      </c>
      <c r="AA914">
        <v>2.0203000000000002</v>
      </c>
      <c r="AD914">
        <f t="shared" si="213"/>
        <v>1.4941200000000001</v>
      </c>
      <c r="AE914">
        <v>0.83137000000000005</v>
      </c>
      <c r="AF914">
        <v>1.7085999999999999</v>
      </c>
      <c r="AI914">
        <f t="shared" si="214"/>
        <v>1.2699849999999999</v>
      </c>
      <c r="AJ914" t="e">
        <f t="shared" si="215"/>
        <v>#DIV/0!</v>
      </c>
      <c r="AK914" s="1" t="e">
        <f>IF(AND(OR(#REF!&gt;1.49,#REF!&lt; 0.67),#REF!&lt; 0.05),"TL regulate","none")</f>
        <v>#REF!</v>
      </c>
      <c r="AL914" s="1" t="e">
        <f t="shared" si="216"/>
        <v>#DIV/0!</v>
      </c>
      <c r="AM914" s="1" t="e">
        <f t="shared" si="217"/>
        <v>#DIV/0!</v>
      </c>
      <c r="AO914">
        <v>8199500</v>
      </c>
      <c r="AP914">
        <v>0</v>
      </c>
      <c r="AQ914">
        <v>0</v>
      </c>
      <c r="AR914">
        <v>98732000</v>
      </c>
      <c r="AS914">
        <f t="shared" si="218"/>
        <v>106931500</v>
      </c>
      <c r="AT914">
        <v>8790400</v>
      </c>
      <c r="AU914">
        <v>0</v>
      </c>
      <c r="AV914">
        <v>21344000</v>
      </c>
      <c r="AW914">
        <v>27678000</v>
      </c>
      <c r="AX914">
        <f t="shared" si="219"/>
        <v>57812400</v>
      </c>
      <c r="AY914">
        <v>8707900</v>
      </c>
      <c r="AZ914">
        <v>0</v>
      </c>
      <c r="BA914">
        <v>37277000</v>
      </c>
      <c r="BB914">
        <v>19287000</v>
      </c>
      <c r="BC914">
        <f t="shared" si="220"/>
        <v>65271900</v>
      </c>
      <c r="BE914" t="str">
        <f t="shared" si="221"/>
        <v>void</v>
      </c>
      <c r="BF914">
        <f t="shared" si="222"/>
        <v>2</v>
      </c>
      <c r="BG914">
        <f t="shared" si="223"/>
        <v>3</v>
      </c>
      <c r="BH914">
        <f t="shared" si="224"/>
        <v>3</v>
      </c>
    </row>
    <row r="915" spans="1:60" x14ac:dyDescent="0.45">
      <c r="A915" t="s">
        <v>4814</v>
      </c>
      <c r="B915" t="s">
        <v>4462</v>
      </c>
      <c r="C915">
        <v>37</v>
      </c>
      <c r="D915" t="s">
        <v>4462</v>
      </c>
      <c r="E915" t="s">
        <v>4462</v>
      </c>
      <c r="F915" t="s">
        <v>4463</v>
      </c>
      <c r="G915">
        <v>0.99700500000000003</v>
      </c>
      <c r="H915" t="s">
        <v>116</v>
      </c>
      <c r="I915" t="s">
        <v>56</v>
      </c>
      <c r="J915" t="s">
        <v>1133</v>
      </c>
      <c r="K915" t="s">
        <v>2267</v>
      </c>
      <c r="L915" t="s">
        <v>4815</v>
      </c>
      <c r="M915" t="s">
        <v>4816</v>
      </c>
      <c r="N915">
        <v>5</v>
      </c>
      <c r="O915">
        <v>1.0626</v>
      </c>
      <c r="P915">
        <v>1.0273000000000001</v>
      </c>
      <c r="Q915">
        <v>0.99248999999999998</v>
      </c>
      <c r="S915">
        <f t="shared" si="210"/>
        <v>1.0274633333333334</v>
      </c>
      <c r="T915">
        <v>0.85167000000000004</v>
      </c>
      <c r="U915">
        <v>0.84162999999999999</v>
      </c>
      <c r="V915">
        <v>0.81891000000000003</v>
      </c>
      <c r="X915" s="3">
        <f t="shared" si="211"/>
        <v>0.83740333333333339</v>
      </c>
      <c r="Y915" t="e">
        <f t="shared" si="212"/>
        <v>#DIV/0!</v>
      </c>
      <c r="Z915">
        <v>1.1748000000000001</v>
      </c>
      <c r="AA915">
        <v>1.4248000000000001</v>
      </c>
      <c r="AB915">
        <v>1.5747</v>
      </c>
      <c r="AD915">
        <f t="shared" si="213"/>
        <v>1.3914333333333335</v>
      </c>
      <c r="AE915">
        <v>1.0144</v>
      </c>
      <c r="AF915">
        <v>1.1591</v>
      </c>
      <c r="AG915">
        <v>1.3064</v>
      </c>
      <c r="AI915">
        <f t="shared" si="214"/>
        <v>1.1599666666666666</v>
      </c>
      <c r="AJ915" t="e">
        <f t="shared" si="215"/>
        <v>#DIV/0!</v>
      </c>
      <c r="AK915" s="1" t="e">
        <f>IF(AND(OR(#REF!&gt;1.49,#REF!&lt; 0.67),#REF!&lt; 0.05),"TL regulate","none")</f>
        <v>#REF!</v>
      </c>
      <c r="AL915" s="1" t="e">
        <f t="shared" si="216"/>
        <v>#DIV/0!</v>
      </c>
      <c r="AM915" s="1" t="e">
        <f t="shared" si="217"/>
        <v>#DIV/0!</v>
      </c>
      <c r="AO915">
        <v>29089000</v>
      </c>
      <c r="AP915">
        <v>0</v>
      </c>
      <c r="AQ915">
        <v>28250000</v>
      </c>
      <c r="AR915">
        <v>0</v>
      </c>
      <c r="AS915">
        <f t="shared" si="218"/>
        <v>57339000</v>
      </c>
      <c r="AT915">
        <v>30954000</v>
      </c>
      <c r="AU915">
        <v>0</v>
      </c>
      <c r="AV915">
        <v>20070000</v>
      </c>
      <c r="AW915">
        <v>0</v>
      </c>
      <c r="AX915">
        <f t="shared" si="219"/>
        <v>51024000</v>
      </c>
      <c r="AY915">
        <v>31700000</v>
      </c>
      <c r="AZ915">
        <v>0</v>
      </c>
      <c r="BA915">
        <v>26666000</v>
      </c>
      <c r="BB915">
        <v>0</v>
      </c>
      <c r="BC915">
        <f t="shared" si="220"/>
        <v>58366000</v>
      </c>
      <c r="BE915" t="str">
        <f t="shared" si="221"/>
        <v>void</v>
      </c>
      <c r="BF915">
        <f t="shared" si="222"/>
        <v>2</v>
      </c>
      <c r="BG915">
        <f t="shared" si="223"/>
        <v>2</v>
      </c>
      <c r="BH915">
        <f t="shared" si="224"/>
        <v>2</v>
      </c>
    </row>
    <row r="916" spans="1:60" x14ac:dyDescent="0.45">
      <c r="A916" t="s">
        <v>4817</v>
      </c>
      <c r="B916" t="s">
        <v>4818</v>
      </c>
      <c r="C916" t="s">
        <v>4819</v>
      </c>
      <c r="D916" t="s">
        <v>4820</v>
      </c>
      <c r="E916" t="s">
        <v>4820</v>
      </c>
      <c r="F916" t="s">
        <v>4821</v>
      </c>
      <c r="G916">
        <v>0.734734</v>
      </c>
      <c r="H916">
        <v>1</v>
      </c>
      <c r="I916" t="s">
        <v>56</v>
      </c>
      <c r="J916" t="s">
        <v>57</v>
      </c>
      <c r="K916" t="s">
        <v>1301</v>
      </c>
      <c r="L916" t="s">
        <v>4822</v>
      </c>
      <c r="M916" t="s">
        <v>4823</v>
      </c>
      <c r="N916">
        <v>8</v>
      </c>
      <c r="O916">
        <v>0.94015000000000004</v>
      </c>
      <c r="P916">
        <v>0.93557999999999997</v>
      </c>
      <c r="Q916">
        <v>1.0317000000000001</v>
      </c>
      <c r="R916">
        <v>1.1629</v>
      </c>
      <c r="S916">
        <f t="shared" si="210"/>
        <v>1.0175825000000001</v>
      </c>
      <c r="T916">
        <v>0.77861999999999998</v>
      </c>
      <c r="U916">
        <v>0.77468999999999999</v>
      </c>
      <c r="V916">
        <v>0.83992</v>
      </c>
      <c r="W916">
        <v>0.95711000000000002</v>
      </c>
      <c r="X916" s="3">
        <f t="shared" si="211"/>
        <v>0.83758500000000002</v>
      </c>
      <c r="Y916" t="e">
        <f t="shared" si="212"/>
        <v>#DIV/0!</v>
      </c>
      <c r="Z916">
        <v>0.90693000000000001</v>
      </c>
      <c r="AA916">
        <v>0.91522000000000003</v>
      </c>
      <c r="AB916">
        <v>0.88643000000000005</v>
      </c>
      <c r="AC916">
        <v>1.0003</v>
      </c>
      <c r="AD916">
        <f t="shared" si="213"/>
        <v>0.92722000000000016</v>
      </c>
      <c r="AE916">
        <v>0.80098999999999998</v>
      </c>
      <c r="AF916">
        <v>0.80547000000000002</v>
      </c>
      <c r="AG916">
        <v>0.75861000000000001</v>
      </c>
      <c r="AH916">
        <v>0.86217999999999995</v>
      </c>
      <c r="AI916">
        <f t="shared" si="214"/>
        <v>0.80681250000000004</v>
      </c>
      <c r="AJ916" t="e">
        <f t="shared" si="215"/>
        <v>#DIV/0!</v>
      </c>
      <c r="AK916" s="1" t="e">
        <f>IF(AND(OR(#REF!&gt;1.49,#REF!&lt; 0.67),#REF!&lt; 0.05),"TL regulate","none")</f>
        <v>#REF!</v>
      </c>
      <c r="AL916" s="1" t="e">
        <f t="shared" si="216"/>
        <v>#DIV/0!</v>
      </c>
      <c r="AM916" s="1" t="e">
        <f t="shared" si="217"/>
        <v>#DIV/0!</v>
      </c>
      <c r="AO916">
        <v>71698000</v>
      </c>
      <c r="AP916">
        <v>0</v>
      </c>
      <c r="AQ916">
        <v>59471000</v>
      </c>
      <c r="AR916">
        <v>67596000</v>
      </c>
      <c r="AS916">
        <f t="shared" si="218"/>
        <v>198765000</v>
      </c>
      <c r="AT916">
        <v>81278000</v>
      </c>
      <c r="AU916">
        <v>0</v>
      </c>
      <c r="AV916">
        <v>71167000</v>
      </c>
      <c r="AW916">
        <v>95807000</v>
      </c>
      <c r="AX916">
        <f t="shared" si="219"/>
        <v>248252000</v>
      </c>
      <c r="AY916">
        <v>76447000</v>
      </c>
      <c r="AZ916">
        <v>0</v>
      </c>
      <c r="BA916">
        <v>69591000</v>
      </c>
      <c r="BB916">
        <v>75308000</v>
      </c>
      <c r="BC916">
        <f t="shared" si="220"/>
        <v>221346000</v>
      </c>
      <c r="BE916" t="str">
        <f t="shared" si="221"/>
        <v>void</v>
      </c>
      <c r="BF916">
        <f t="shared" si="222"/>
        <v>3</v>
      </c>
      <c r="BG916">
        <f t="shared" si="223"/>
        <v>3</v>
      </c>
      <c r="BH916">
        <f t="shared" si="224"/>
        <v>3</v>
      </c>
    </row>
    <row r="917" spans="1:60" x14ac:dyDescent="0.45">
      <c r="A917" t="s">
        <v>4824</v>
      </c>
      <c r="B917" t="s">
        <v>4825</v>
      </c>
      <c r="C917" t="s">
        <v>4826</v>
      </c>
      <c r="D917" t="s">
        <v>4827</v>
      </c>
      <c r="E917" t="s">
        <v>4827</v>
      </c>
      <c r="F917" t="s">
        <v>4828</v>
      </c>
      <c r="G917">
        <v>0.99998699999999996</v>
      </c>
      <c r="H917">
        <v>1</v>
      </c>
      <c r="I917" t="s">
        <v>56</v>
      </c>
      <c r="J917" t="s">
        <v>57</v>
      </c>
      <c r="K917" t="s">
        <v>3099</v>
      </c>
      <c r="L917" t="s">
        <v>4829</v>
      </c>
      <c r="M917" t="s">
        <v>4830</v>
      </c>
      <c r="N917">
        <v>7</v>
      </c>
      <c r="P917">
        <v>0.99992000000000003</v>
      </c>
      <c r="Q917">
        <v>0.90937999999999997</v>
      </c>
      <c r="S917">
        <f t="shared" si="210"/>
        <v>0.95465</v>
      </c>
      <c r="U917">
        <v>0.90547999999999995</v>
      </c>
      <c r="V917">
        <v>0.77059</v>
      </c>
      <c r="X917" s="3">
        <f t="shared" si="211"/>
        <v>0.83803499999999997</v>
      </c>
      <c r="Y917" t="e">
        <f t="shared" si="212"/>
        <v>#DIV/0!</v>
      </c>
      <c r="AA917">
        <v>1.3612</v>
      </c>
      <c r="AB917">
        <v>1.1696</v>
      </c>
      <c r="AD917">
        <f t="shared" si="213"/>
        <v>1.2654000000000001</v>
      </c>
      <c r="AF917">
        <v>1.2032</v>
      </c>
      <c r="AG917">
        <v>1.0098</v>
      </c>
      <c r="AI917">
        <f t="shared" si="214"/>
        <v>1.1065</v>
      </c>
      <c r="AJ917" t="e">
        <f t="shared" si="215"/>
        <v>#DIV/0!</v>
      </c>
      <c r="AK917" s="1" t="e">
        <f>IF(AND(OR(#REF!&gt;1.49,#REF!&lt; 0.67),#REF!&lt; 0.05),"TL regulate","none")</f>
        <v>#REF!</v>
      </c>
      <c r="AL917" s="1" t="e">
        <f t="shared" si="216"/>
        <v>#DIV/0!</v>
      </c>
      <c r="AM917" s="1" t="e">
        <f t="shared" si="217"/>
        <v>#DIV/0!</v>
      </c>
      <c r="AO917">
        <v>0</v>
      </c>
      <c r="AP917">
        <v>0</v>
      </c>
      <c r="AQ917">
        <v>16197000</v>
      </c>
      <c r="AR917">
        <v>20900000</v>
      </c>
      <c r="AS917">
        <f t="shared" si="218"/>
        <v>37097000</v>
      </c>
      <c r="AT917">
        <v>0</v>
      </c>
      <c r="AU917">
        <v>0</v>
      </c>
      <c r="AV917">
        <v>9627200</v>
      </c>
      <c r="AW917">
        <v>0</v>
      </c>
      <c r="AX917">
        <f t="shared" si="219"/>
        <v>9627200</v>
      </c>
      <c r="AY917">
        <v>0</v>
      </c>
      <c r="AZ917">
        <v>0</v>
      </c>
      <c r="BA917">
        <v>14996000</v>
      </c>
      <c r="BB917">
        <v>0</v>
      </c>
      <c r="BC917">
        <f t="shared" si="220"/>
        <v>14996000</v>
      </c>
      <c r="BE917" t="str">
        <f t="shared" si="221"/>
        <v>void</v>
      </c>
      <c r="BF917">
        <f t="shared" si="222"/>
        <v>2</v>
      </c>
      <c r="BG917">
        <f t="shared" si="223"/>
        <v>1</v>
      </c>
      <c r="BH917">
        <f t="shared" si="224"/>
        <v>1</v>
      </c>
    </row>
    <row r="918" spans="1:60" x14ac:dyDescent="0.45">
      <c r="A918" t="s">
        <v>4831</v>
      </c>
      <c r="B918" t="s">
        <v>4832</v>
      </c>
      <c r="C918" t="s">
        <v>4833</v>
      </c>
      <c r="D918" t="s">
        <v>4834</v>
      </c>
      <c r="E918" t="s">
        <v>4834</v>
      </c>
      <c r="F918" t="s">
        <v>4835</v>
      </c>
      <c r="G918">
        <v>0.99930600000000003</v>
      </c>
      <c r="H918">
        <v>1</v>
      </c>
      <c r="I918" t="s">
        <v>56</v>
      </c>
      <c r="J918" t="s">
        <v>57</v>
      </c>
      <c r="K918" t="s">
        <v>1204</v>
      </c>
      <c r="L918" t="s">
        <v>4836</v>
      </c>
      <c r="M918" t="s">
        <v>4837</v>
      </c>
      <c r="N918">
        <v>15</v>
      </c>
      <c r="Q918">
        <v>1.0115000000000001</v>
      </c>
      <c r="S918">
        <f t="shared" si="210"/>
        <v>1.0115000000000001</v>
      </c>
      <c r="V918">
        <v>0.83821000000000001</v>
      </c>
      <c r="X918" s="3">
        <f t="shared" si="211"/>
        <v>0.83821000000000001</v>
      </c>
      <c r="Y918" t="e">
        <f t="shared" si="212"/>
        <v>#DIV/0!</v>
      </c>
      <c r="AB918">
        <v>0.88534000000000002</v>
      </c>
      <c r="AD918">
        <f t="shared" si="213"/>
        <v>0.88534000000000002</v>
      </c>
      <c r="AG918">
        <v>0.73370999999999997</v>
      </c>
      <c r="AI918">
        <f t="shared" si="214"/>
        <v>0.73370999999999997</v>
      </c>
      <c r="AJ918" t="e">
        <f t="shared" si="215"/>
        <v>#DIV/0!</v>
      </c>
      <c r="AK918" s="1" t="e">
        <f>IF(AND(OR(#REF!&gt;1.49,#REF!&lt; 0.67),#REF!&lt; 0.05),"TL regulate","none")</f>
        <v>#REF!</v>
      </c>
      <c r="AL918" s="1" t="e">
        <f t="shared" si="216"/>
        <v>#DIV/0!</v>
      </c>
      <c r="AM918" s="1" t="e">
        <f t="shared" si="217"/>
        <v>#DIV/0!</v>
      </c>
      <c r="AO918">
        <v>0</v>
      </c>
      <c r="AP918">
        <v>0</v>
      </c>
      <c r="AQ918">
        <v>16234000</v>
      </c>
      <c r="AR918">
        <v>0</v>
      </c>
      <c r="AS918">
        <f t="shared" si="218"/>
        <v>16234000</v>
      </c>
      <c r="AT918">
        <v>20959000</v>
      </c>
      <c r="AU918">
        <v>0</v>
      </c>
      <c r="AV918">
        <v>15267000</v>
      </c>
      <c r="AW918">
        <v>0</v>
      </c>
      <c r="AX918">
        <f t="shared" si="219"/>
        <v>36226000</v>
      </c>
      <c r="AY918">
        <v>0</v>
      </c>
      <c r="AZ918">
        <v>0</v>
      </c>
      <c r="BA918">
        <v>19725000</v>
      </c>
      <c r="BB918">
        <v>0</v>
      </c>
      <c r="BC918">
        <f t="shared" si="220"/>
        <v>19725000</v>
      </c>
      <c r="BE918" t="str">
        <f t="shared" si="221"/>
        <v>void</v>
      </c>
      <c r="BF918">
        <f t="shared" si="222"/>
        <v>1</v>
      </c>
      <c r="BG918">
        <f t="shared" si="223"/>
        <v>2</v>
      </c>
      <c r="BH918">
        <f t="shared" si="224"/>
        <v>1</v>
      </c>
    </row>
    <row r="919" spans="1:60" x14ac:dyDescent="0.45">
      <c r="A919" t="s">
        <v>4838</v>
      </c>
      <c r="B919" t="s">
        <v>4338</v>
      </c>
      <c r="C919">
        <v>193</v>
      </c>
      <c r="D919" t="s">
        <v>4338</v>
      </c>
      <c r="E919" t="s">
        <v>4338</v>
      </c>
      <c r="F919" t="s">
        <v>4339</v>
      </c>
      <c r="G919">
        <v>0.95569199999999999</v>
      </c>
      <c r="H919">
        <v>2</v>
      </c>
      <c r="I919" t="s">
        <v>56</v>
      </c>
      <c r="J919" t="s">
        <v>1212</v>
      </c>
      <c r="K919" t="s">
        <v>1449</v>
      </c>
      <c r="L919" t="s">
        <v>4839</v>
      </c>
      <c r="M919" t="s">
        <v>4840</v>
      </c>
      <c r="N919">
        <v>13</v>
      </c>
      <c r="O919">
        <v>0.82116</v>
      </c>
      <c r="P919">
        <v>0.91232999999999997</v>
      </c>
      <c r="Q919">
        <v>0.94264999999999999</v>
      </c>
      <c r="R919">
        <v>0.96696000000000004</v>
      </c>
      <c r="S919">
        <f t="shared" si="210"/>
        <v>0.91077500000000011</v>
      </c>
      <c r="T919">
        <v>0.75717000000000001</v>
      </c>
      <c r="U919">
        <v>0.81974000000000002</v>
      </c>
      <c r="V919">
        <v>0.87785000000000002</v>
      </c>
      <c r="W919">
        <v>0.89817999999999998</v>
      </c>
      <c r="X919" s="3">
        <f t="shared" si="211"/>
        <v>0.83823500000000006</v>
      </c>
      <c r="Y919" t="e">
        <f t="shared" si="212"/>
        <v>#DIV/0!</v>
      </c>
      <c r="Z919">
        <v>1.0941000000000001</v>
      </c>
      <c r="AA919">
        <v>1.1066</v>
      </c>
      <c r="AB919">
        <v>1.3082</v>
      </c>
      <c r="AC919">
        <v>1.2645</v>
      </c>
      <c r="AD919">
        <f t="shared" si="213"/>
        <v>1.1933500000000001</v>
      </c>
      <c r="AE919">
        <v>0.89014000000000004</v>
      </c>
      <c r="AF919">
        <v>0.89600000000000002</v>
      </c>
      <c r="AG919">
        <v>1.1597</v>
      </c>
      <c r="AH919">
        <v>1.1076999999999999</v>
      </c>
      <c r="AI919">
        <f t="shared" si="214"/>
        <v>1.013385</v>
      </c>
      <c r="AJ919" t="e">
        <f t="shared" si="215"/>
        <v>#DIV/0!</v>
      </c>
      <c r="AK919" s="1" t="e">
        <f>IF(AND(OR(#REF!&gt;1.49,#REF!&lt; 0.67),#REF!&lt; 0.05),"TL regulate","none")</f>
        <v>#REF!</v>
      </c>
      <c r="AL919" s="1" t="e">
        <f t="shared" si="216"/>
        <v>#DIV/0!</v>
      </c>
      <c r="AM919" s="1" t="e">
        <f t="shared" si="217"/>
        <v>#DIV/0!</v>
      </c>
      <c r="AO919">
        <v>58410000</v>
      </c>
      <c r="AP919">
        <v>0</v>
      </c>
      <c r="AQ919">
        <v>39573000</v>
      </c>
      <c r="AR919">
        <v>49122000</v>
      </c>
      <c r="AS919">
        <f t="shared" si="218"/>
        <v>147105000</v>
      </c>
      <c r="AT919">
        <v>45631000</v>
      </c>
      <c r="AU919">
        <v>0</v>
      </c>
      <c r="AV919">
        <v>37995000</v>
      </c>
      <c r="AW919">
        <v>49723000</v>
      </c>
      <c r="AX919">
        <f t="shared" si="219"/>
        <v>133349000</v>
      </c>
      <c r="AY919">
        <v>54819000</v>
      </c>
      <c r="AZ919">
        <v>0</v>
      </c>
      <c r="BA919">
        <v>43519000</v>
      </c>
      <c r="BB919">
        <v>48902000</v>
      </c>
      <c r="BC919">
        <f t="shared" si="220"/>
        <v>147240000</v>
      </c>
      <c r="BE919" t="str">
        <f t="shared" si="221"/>
        <v>void</v>
      </c>
      <c r="BF919">
        <f t="shared" si="222"/>
        <v>3</v>
      </c>
      <c r="BG919">
        <f t="shared" si="223"/>
        <v>3</v>
      </c>
      <c r="BH919">
        <f t="shared" si="224"/>
        <v>3</v>
      </c>
    </row>
    <row r="920" spans="1:60" x14ac:dyDescent="0.45">
      <c r="A920" t="s">
        <v>4841</v>
      </c>
      <c r="B920" t="s">
        <v>4842</v>
      </c>
      <c r="C920">
        <v>312</v>
      </c>
      <c r="D920" t="s">
        <v>4842</v>
      </c>
      <c r="E920" t="s">
        <v>4842</v>
      </c>
      <c r="F920" t="s">
        <v>4843</v>
      </c>
      <c r="G920">
        <v>0.99879099999999998</v>
      </c>
      <c r="H920">
        <v>1</v>
      </c>
      <c r="I920" t="s">
        <v>56</v>
      </c>
      <c r="J920" t="s">
        <v>57</v>
      </c>
      <c r="K920" t="s">
        <v>487</v>
      </c>
      <c r="L920" t="s">
        <v>4844</v>
      </c>
      <c r="M920" t="s">
        <v>4845</v>
      </c>
      <c r="N920">
        <v>6</v>
      </c>
      <c r="O920">
        <v>0.91979</v>
      </c>
      <c r="P920">
        <v>0.91912000000000005</v>
      </c>
      <c r="Q920">
        <v>1.0059</v>
      </c>
      <c r="R920">
        <v>0.93201000000000001</v>
      </c>
      <c r="S920">
        <f t="shared" si="210"/>
        <v>0.94420499999999996</v>
      </c>
      <c r="T920">
        <v>0.83901000000000003</v>
      </c>
      <c r="U920">
        <v>0.81474999999999997</v>
      </c>
      <c r="V920">
        <v>0.87873999999999997</v>
      </c>
      <c r="W920">
        <v>0.82210000000000005</v>
      </c>
      <c r="X920" s="3">
        <f t="shared" si="211"/>
        <v>0.83865000000000012</v>
      </c>
      <c r="Y920" t="e">
        <f t="shared" si="212"/>
        <v>#DIV/0!</v>
      </c>
      <c r="Z920">
        <v>1.1355</v>
      </c>
      <c r="AA920">
        <v>0.68776000000000004</v>
      </c>
      <c r="AB920">
        <v>1.0967</v>
      </c>
      <c r="AC920">
        <v>1.0712999999999999</v>
      </c>
      <c r="AD920">
        <f t="shared" si="213"/>
        <v>0.9978149999999999</v>
      </c>
      <c r="AE920">
        <v>1.0564</v>
      </c>
      <c r="AF920">
        <v>0.63944999999999996</v>
      </c>
      <c r="AG920">
        <v>1.0466</v>
      </c>
      <c r="AH920">
        <v>0.99339999999999995</v>
      </c>
      <c r="AI920">
        <f t="shared" si="214"/>
        <v>0.93396249999999992</v>
      </c>
      <c r="AJ920" t="e">
        <f t="shared" si="215"/>
        <v>#DIV/0!</v>
      </c>
      <c r="AK920" s="1" t="e">
        <f>IF(AND(OR(#REF!&gt;1.49,#REF!&lt; 0.67),#REF!&lt; 0.05),"TL regulate","none")</f>
        <v>#REF!</v>
      </c>
      <c r="AL920" s="1" t="e">
        <f t="shared" si="216"/>
        <v>#DIV/0!</v>
      </c>
      <c r="AM920" s="1" t="e">
        <f t="shared" si="217"/>
        <v>#DIV/0!</v>
      </c>
      <c r="AO920">
        <v>163580000</v>
      </c>
      <c r="AP920">
        <v>0</v>
      </c>
      <c r="AQ920">
        <v>121960000</v>
      </c>
      <c r="AR920">
        <v>76185000</v>
      </c>
      <c r="AS920">
        <f t="shared" si="218"/>
        <v>361725000</v>
      </c>
      <c r="AT920">
        <v>135160000</v>
      </c>
      <c r="AU920">
        <v>0</v>
      </c>
      <c r="AV920">
        <v>127760000</v>
      </c>
      <c r="AW920">
        <v>117260000</v>
      </c>
      <c r="AX920">
        <f t="shared" si="219"/>
        <v>380180000</v>
      </c>
      <c r="AY920">
        <v>133290000</v>
      </c>
      <c r="AZ920">
        <v>0</v>
      </c>
      <c r="BA920">
        <v>122380000</v>
      </c>
      <c r="BB920">
        <v>123610000</v>
      </c>
      <c r="BC920">
        <f t="shared" si="220"/>
        <v>379280000</v>
      </c>
      <c r="BE920" t="str">
        <f t="shared" si="221"/>
        <v>void</v>
      </c>
      <c r="BF920">
        <f t="shared" si="222"/>
        <v>3</v>
      </c>
      <c r="BG920">
        <f t="shared" si="223"/>
        <v>3</v>
      </c>
      <c r="BH920">
        <f t="shared" si="224"/>
        <v>3</v>
      </c>
    </row>
    <row r="921" spans="1:60" x14ac:dyDescent="0.45">
      <c r="A921" t="s">
        <v>4846</v>
      </c>
      <c r="B921" t="s">
        <v>4847</v>
      </c>
      <c r="C921">
        <v>754</v>
      </c>
      <c r="D921" t="s">
        <v>4847</v>
      </c>
      <c r="E921" t="s">
        <v>4847</v>
      </c>
      <c r="F921" t="s">
        <v>4848</v>
      </c>
      <c r="G921">
        <v>0.55343399999999998</v>
      </c>
      <c r="H921">
        <v>3</v>
      </c>
      <c r="I921" t="s">
        <v>56</v>
      </c>
      <c r="J921" t="s">
        <v>4849</v>
      </c>
      <c r="K921" t="s">
        <v>329</v>
      </c>
      <c r="L921" t="s">
        <v>4850</v>
      </c>
      <c r="M921" t="s">
        <v>4851</v>
      </c>
      <c r="N921">
        <v>3</v>
      </c>
      <c r="P921">
        <v>1.3307</v>
      </c>
      <c r="Q921">
        <v>0.72562000000000004</v>
      </c>
      <c r="S921">
        <f t="shared" si="210"/>
        <v>1.02816</v>
      </c>
      <c r="U921">
        <v>1.0638000000000001</v>
      </c>
      <c r="V921">
        <v>0.61390999999999996</v>
      </c>
      <c r="X921" s="3">
        <f t="shared" si="211"/>
        <v>0.83885500000000002</v>
      </c>
      <c r="Y921" t="e">
        <f t="shared" si="212"/>
        <v>#DIV/0!</v>
      </c>
      <c r="AA921">
        <v>1.5732999999999999</v>
      </c>
      <c r="AB921">
        <v>1.0475000000000001</v>
      </c>
      <c r="AD921">
        <f t="shared" si="213"/>
        <v>1.3104</v>
      </c>
      <c r="AF921">
        <v>1.3531</v>
      </c>
      <c r="AG921">
        <v>0.89773000000000003</v>
      </c>
      <c r="AI921">
        <f t="shared" si="214"/>
        <v>1.1254150000000001</v>
      </c>
      <c r="AJ921" t="e">
        <f t="shared" si="215"/>
        <v>#DIV/0!</v>
      </c>
      <c r="AK921" s="1" t="e">
        <f>IF(AND(OR(#REF!&gt;1.49,#REF!&lt; 0.67),#REF!&lt; 0.05),"TL regulate","none")</f>
        <v>#REF!</v>
      </c>
      <c r="AL921" s="1" t="e">
        <f t="shared" si="216"/>
        <v>#DIV/0!</v>
      </c>
      <c r="AM921" s="1" t="e">
        <f t="shared" si="217"/>
        <v>#DIV/0!</v>
      </c>
      <c r="AO921">
        <v>17723000</v>
      </c>
      <c r="AP921">
        <v>0</v>
      </c>
      <c r="AQ921">
        <v>11853000</v>
      </c>
      <c r="AR921">
        <v>0</v>
      </c>
      <c r="AS921">
        <f t="shared" si="218"/>
        <v>29576000</v>
      </c>
      <c r="AT921">
        <v>0</v>
      </c>
      <c r="AU921">
        <v>0</v>
      </c>
      <c r="AV921">
        <v>10086000</v>
      </c>
      <c r="AW921">
        <v>0</v>
      </c>
      <c r="AX921">
        <f t="shared" si="219"/>
        <v>10086000</v>
      </c>
      <c r="AY921">
        <v>0</v>
      </c>
      <c r="AZ921">
        <v>0</v>
      </c>
      <c r="BA921">
        <v>10145000</v>
      </c>
      <c r="BB921">
        <v>0</v>
      </c>
      <c r="BC921">
        <f t="shared" si="220"/>
        <v>10145000</v>
      </c>
      <c r="BE921" t="str">
        <f t="shared" si="221"/>
        <v>void</v>
      </c>
      <c r="BF921">
        <f t="shared" si="222"/>
        <v>2</v>
      </c>
      <c r="BG921">
        <f t="shared" si="223"/>
        <v>1</v>
      </c>
      <c r="BH921">
        <f t="shared" si="224"/>
        <v>1</v>
      </c>
    </row>
    <row r="922" spans="1:60" x14ac:dyDescent="0.45">
      <c r="A922" t="s">
        <v>4852</v>
      </c>
      <c r="B922" t="s">
        <v>4853</v>
      </c>
      <c r="C922">
        <v>362</v>
      </c>
      <c r="D922" t="s">
        <v>4853</v>
      </c>
      <c r="E922" t="s">
        <v>4853</v>
      </c>
      <c r="F922" t="s">
        <v>4854</v>
      </c>
      <c r="G922">
        <v>0.99999899999999997</v>
      </c>
      <c r="H922">
        <v>1</v>
      </c>
      <c r="I922" t="s">
        <v>56</v>
      </c>
      <c r="J922" t="s">
        <v>57</v>
      </c>
      <c r="K922" t="s">
        <v>575</v>
      </c>
      <c r="L922" t="s">
        <v>4855</v>
      </c>
      <c r="M922" t="s">
        <v>4856</v>
      </c>
      <c r="N922">
        <v>5</v>
      </c>
      <c r="O922">
        <v>1.1526000000000001</v>
      </c>
      <c r="P922">
        <v>0.85072000000000003</v>
      </c>
      <c r="Q922">
        <v>0.95935999999999999</v>
      </c>
      <c r="R922">
        <v>0.91939000000000004</v>
      </c>
      <c r="S922">
        <f t="shared" si="210"/>
        <v>0.97051749999999992</v>
      </c>
      <c r="T922">
        <v>0.98568</v>
      </c>
      <c r="U922">
        <v>0.77827999999999997</v>
      </c>
      <c r="V922">
        <v>0.82838999999999996</v>
      </c>
      <c r="W922">
        <v>0.76319999999999999</v>
      </c>
      <c r="X922" s="3">
        <f t="shared" si="211"/>
        <v>0.8388874999999999</v>
      </c>
      <c r="Y922" t="e">
        <f t="shared" si="212"/>
        <v>#DIV/0!</v>
      </c>
      <c r="Z922">
        <v>0.78069999999999995</v>
      </c>
      <c r="AA922">
        <v>0.76758000000000004</v>
      </c>
      <c r="AB922">
        <v>0.72106999999999999</v>
      </c>
      <c r="AC922">
        <v>0.64820999999999995</v>
      </c>
      <c r="AD922">
        <f t="shared" si="213"/>
        <v>0.72938999999999998</v>
      </c>
      <c r="AE922">
        <v>0.69103999999999999</v>
      </c>
      <c r="AF922">
        <v>0.67705000000000004</v>
      </c>
      <c r="AG922">
        <v>0.62807999999999997</v>
      </c>
      <c r="AH922">
        <v>0.58425000000000005</v>
      </c>
      <c r="AI922">
        <f t="shared" si="214"/>
        <v>0.64510500000000004</v>
      </c>
      <c r="AJ922" t="e">
        <f t="shared" si="215"/>
        <v>#DIV/0!</v>
      </c>
      <c r="AK922" s="1" t="e">
        <f>IF(AND(OR(#REF!&gt;1.49,#REF!&lt; 0.67),#REF!&lt; 0.05),"TL regulate","none")</f>
        <v>#REF!</v>
      </c>
      <c r="AL922" s="1" t="e">
        <f t="shared" si="216"/>
        <v>#DIV/0!</v>
      </c>
      <c r="AM922" s="1" t="e">
        <f t="shared" si="217"/>
        <v>#DIV/0!</v>
      </c>
      <c r="AO922">
        <v>13431000</v>
      </c>
      <c r="AP922">
        <v>0</v>
      </c>
      <c r="AQ922">
        <v>13143000</v>
      </c>
      <c r="AR922">
        <v>14259000</v>
      </c>
      <c r="AS922">
        <f t="shared" si="218"/>
        <v>40833000</v>
      </c>
      <c r="AT922">
        <v>17448000</v>
      </c>
      <c r="AU922">
        <v>0</v>
      </c>
      <c r="AV922">
        <v>16674000</v>
      </c>
      <c r="AW922">
        <v>22497000</v>
      </c>
      <c r="AX922">
        <f t="shared" si="219"/>
        <v>56619000</v>
      </c>
      <c r="AY922">
        <v>13985000</v>
      </c>
      <c r="AZ922">
        <v>0</v>
      </c>
      <c r="BA922">
        <v>13213000</v>
      </c>
      <c r="BB922">
        <v>10992000</v>
      </c>
      <c r="BC922">
        <f t="shared" si="220"/>
        <v>38190000</v>
      </c>
      <c r="BE922" t="str">
        <f t="shared" si="221"/>
        <v>void</v>
      </c>
      <c r="BF922">
        <f t="shared" si="222"/>
        <v>3</v>
      </c>
      <c r="BG922">
        <f t="shared" si="223"/>
        <v>3</v>
      </c>
      <c r="BH922">
        <f t="shared" si="224"/>
        <v>3</v>
      </c>
    </row>
    <row r="923" spans="1:60" x14ac:dyDescent="0.45">
      <c r="A923" t="s">
        <v>4857</v>
      </c>
      <c r="B923" t="s">
        <v>2527</v>
      </c>
      <c r="C923" t="s">
        <v>4858</v>
      </c>
      <c r="D923" t="s">
        <v>2529</v>
      </c>
      <c r="E923" t="s">
        <v>2529</v>
      </c>
      <c r="F923" t="s">
        <v>2530</v>
      </c>
      <c r="G923">
        <v>0.59483600000000003</v>
      </c>
      <c r="H923">
        <v>1</v>
      </c>
      <c r="I923" t="s">
        <v>56</v>
      </c>
      <c r="J923" t="s">
        <v>57</v>
      </c>
      <c r="K923" t="s">
        <v>153</v>
      </c>
      <c r="L923" t="s">
        <v>4859</v>
      </c>
      <c r="M923" t="s">
        <v>4860</v>
      </c>
      <c r="N923">
        <v>1</v>
      </c>
      <c r="O923">
        <v>0.95352999999999999</v>
      </c>
      <c r="Q923">
        <v>0.93049000000000004</v>
      </c>
      <c r="S923">
        <f t="shared" si="210"/>
        <v>0.94201000000000001</v>
      </c>
      <c r="T923">
        <v>0.86212999999999995</v>
      </c>
      <c r="V923">
        <v>0.81579000000000002</v>
      </c>
      <c r="X923" s="3">
        <f t="shared" si="211"/>
        <v>0.83895999999999993</v>
      </c>
      <c r="Y923" t="e">
        <f t="shared" si="212"/>
        <v>#DIV/0!</v>
      </c>
      <c r="Z923">
        <v>0.81810000000000005</v>
      </c>
      <c r="AB923">
        <v>1.1883999999999999</v>
      </c>
      <c r="AD923">
        <f t="shared" si="213"/>
        <v>1.00325</v>
      </c>
      <c r="AE923">
        <v>0.73558999999999997</v>
      </c>
      <c r="AG923">
        <v>1.0454000000000001</v>
      </c>
      <c r="AI923">
        <f t="shared" si="214"/>
        <v>0.89049500000000004</v>
      </c>
      <c r="AJ923" t="e">
        <f t="shared" si="215"/>
        <v>#DIV/0!</v>
      </c>
      <c r="AK923" s="1" t="e">
        <f>IF(AND(OR(#REF!&gt;1.49,#REF!&lt; 0.67),#REF!&lt; 0.05),"TL regulate","none")</f>
        <v>#REF!</v>
      </c>
      <c r="AL923" s="1" t="e">
        <f t="shared" si="216"/>
        <v>#DIV/0!</v>
      </c>
      <c r="AM923" s="1" t="e">
        <f t="shared" si="217"/>
        <v>#DIV/0!</v>
      </c>
      <c r="AO923">
        <v>36271000</v>
      </c>
      <c r="AP923">
        <v>0</v>
      </c>
      <c r="AQ923">
        <v>28868000</v>
      </c>
      <c r="AR923">
        <v>0</v>
      </c>
      <c r="AS923">
        <f t="shared" si="218"/>
        <v>65139000</v>
      </c>
      <c r="AT923">
        <v>44033000</v>
      </c>
      <c r="AU923">
        <v>0</v>
      </c>
      <c r="AV923">
        <v>31192000</v>
      </c>
      <c r="AW923">
        <v>0</v>
      </c>
      <c r="AX923">
        <f t="shared" si="219"/>
        <v>75225000</v>
      </c>
      <c r="AY923">
        <v>30062000</v>
      </c>
      <c r="AZ923">
        <v>0</v>
      </c>
      <c r="BA923">
        <v>31433000</v>
      </c>
      <c r="BB923">
        <v>0</v>
      </c>
      <c r="BC923">
        <f t="shared" si="220"/>
        <v>61495000</v>
      </c>
      <c r="BE923" t="str">
        <f t="shared" si="221"/>
        <v>void</v>
      </c>
      <c r="BF923">
        <f t="shared" si="222"/>
        <v>2</v>
      </c>
      <c r="BG923">
        <f t="shared" si="223"/>
        <v>2</v>
      </c>
      <c r="BH923">
        <f t="shared" si="224"/>
        <v>2</v>
      </c>
    </row>
    <row r="924" spans="1:60" x14ac:dyDescent="0.45">
      <c r="A924" t="s">
        <v>4861</v>
      </c>
      <c r="B924" t="s">
        <v>4862</v>
      </c>
      <c r="C924">
        <v>238</v>
      </c>
      <c r="D924" t="s">
        <v>4862</v>
      </c>
      <c r="E924" t="s">
        <v>4862</v>
      </c>
      <c r="F924" t="s">
        <v>4863</v>
      </c>
      <c r="G924">
        <v>0.99814199999999997</v>
      </c>
      <c r="H924">
        <v>2</v>
      </c>
      <c r="I924" t="s">
        <v>56</v>
      </c>
      <c r="J924" t="s">
        <v>1133</v>
      </c>
      <c r="K924" t="s">
        <v>1043</v>
      </c>
      <c r="L924" t="s">
        <v>4864</v>
      </c>
      <c r="M924" t="s">
        <v>4865</v>
      </c>
      <c r="N924">
        <v>8</v>
      </c>
      <c r="O924">
        <v>1.1088</v>
      </c>
      <c r="P924">
        <v>1.0650999999999999</v>
      </c>
      <c r="Q924">
        <v>1.0314000000000001</v>
      </c>
      <c r="R924">
        <v>0.93066000000000004</v>
      </c>
      <c r="S924">
        <f t="shared" si="210"/>
        <v>1.03399</v>
      </c>
      <c r="T924">
        <v>0.90812999999999999</v>
      </c>
      <c r="U924">
        <v>0.85880000000000001</v>
      </c>
      <c r="V924">
        <v>0.81501000000000001</v>
      </c>
      <c r="W924">
        <v>0.77434000000000003</v>
      </c>
      <c r="X924" s="3">
        <f t="shared" si="211"/>
        <v>0.83906999999999998</v>
      </c>
      <c r="Y924" t="e">
        <f t="shared" si="212"/>
        <v>#DIV/0!</v>
      </c>
      <c r="Z924">
        <v>1.9490000000000001</v>
      </c>
      <c r="AA924">
        <v>1.9968999999999999</v>
      </c>
      <c r="AB924">
        <v>1.9387000000000001</v>
      </c>
      <c r="AC924">
        <v>2.0137999999999998</v>
      </c>
      <c r="AD924">
        <f t="shared" si="213"/>
        <v>1.9745999999999999</v>
      </c>
      <c r="AE924">
        <v>1.6391</v>
      </c>
      <c r="AF924">
        <v>1.6915</v>
      </c>
      <c r="AG924">
        <v>1.6480999999999999</v>
      </c>
      <c r="AH924">
        <v>1.7851999999999999</v>
      </c>
      <c r="AI924">
        <f t="shared" si="214"/>
        <v>1.6909749999999999</v>
      </c>
      <c r="AJ924" t="e">
        <f t="shared" si="215"/>
        <v>#DIV/0!</v>
      </c>
      <c r="AK924" s="1" t="e">
        <f>IF(AND(OR(#REF!&gt;1.49,#REF!&lt; 0.67),#REF!&lt; 0.05),"TL regulate","none")</f>
        <v>#REF!</v>
      </c>
      <c r="AL924" s="1" t="e">
        <f t="shared" si="216"/>
        <v>#DIV/0!</v>
      </c>
      <c r="AM924" s="1" t="e">
        <f t="shared" si="217"/>
        <v>#DIV/0!</v>
      </c>
      <c r="AO924">
        <v>42885000</v>
      </c>
      <c r="AP924">
        <v>0</v>
      </c>
      <c r="AQ924">
        <v>34627000</v>
      </c>
      <c r="AR924">
        <v>15210000</v>
      </c>
      <c r="AS924">
        <f t="shared" si="218"/>
        <v>92722000</v>
      </c>
      <c r="AT924">
        <v>24472000</v>
      </c>
      <c r="AU924">
        <v>0</v>
      </c>
      <c r="AV924">
        <v>20020000</v>
      </c>
      <c r="AW924">
        <v>11416000</v>
      </c>
      <c r="AX924">
        <f t="shared" si="219"/>
        <v>55908000</v>
      </c>
      <c r="AY924">
        <v>48161000</v>
      </c>
      <c r="AZ924">
        <v>0</v>
      </c>
      <c r="BA924">
        <v>38044000</v>
      </c>
      <c r="BB924">
        <v>15148000</v>
      </c>
      <c r="BC924">
        <f t="shared" si="220"/>
        <v>101353000</v>
      </c>
      <c r="BE924" t="str">
        <f t="shared" si="221"/>
        <v>void</v>
      </c>
      <c r="BF924">
        <f t="shared" si="222"/>
        <v>3</v>
      </c>
      <c r="BG924">
        <f t="shared" si="223"/>
        <v>3</v>
      </c>
      <c r="BH924">
        <f t="shared" si="224"/>
        <v>3</v>
      </c>
    </row>
    <row r="925" spans="1:60" x14ac:dyDescent="0.45">
      <c r="A925" t="s">
        <v>4866</v>
      </c>
      <c r="B925" t="s">
        <v>2459</v>
      </c>
      <c r="C925" t="s">
        <v>4867</v>
      </c>
      <c r="D925" t="s">
        <v>2461</v>
      </c>
      <c r="E925" t="s">
        <v>2461</v>
      </c>
      <c r="F925" t="s">
        <v>2462</v>
      </c>
      <c r="G925">
        <v>1</v>
      </c>
      <c r="H925">
        <v>1</v>
      </c>
      <c r="I925" t="s">
        <v>56</v>
      </c>
      <c r="J925" t="s">
        <v>57</v>
      </c>
      <c r="K925" t="s">
        <v>1331</v>
      </c>
      <c r="L925" t="s">
        <v>4868</v>
      </c>
      <c r="M925" t="s">
        <v>4869</v>
      </c>
      <c r="N925">
        <v>11</v>
      </c>
      <c r="O925">
        <v>0.87663000000000002</v>
      </c>
      <c r="P925">
        <v>0.95384999999999998</v>
      </c>
      <c r="Q925">
        <v>0.99528000000000005</v>
      </c>
      <c r="R925">
        <v>0.92818000000000001</v>
      </c>
      <c r="S925">
        <f t="shared" si="210"/>
        <v>0.93848500000000001</v>
      </c>
      <c r="T925">
        <v>0.80606999999999995</v>
      </c>
      <c r="U925">
        <v>0.84963</v>
      </c>
      <c r="V925">
        <v>0.87722999999999995</v>
      </c>
      <c r="W925">
        <v>0.82352000000000003</v>
      </c>
      <c r="X925" s="3">
        <f t="shared" si="211"/>
        <v>0.83911249999999993</v>
      </c>
      <c r="Y925" t="e">
        <f t="shared" si="212"/>
        <v>#DIV/0!</v>
      </c>
      <c r="Z925">
        <v>1.1914</v>
      </c>
      <c r="AA925">
        <v>1.2</v>
      </c>
      <c r="AB925">
        <v>1.1981999999999999</v>
      </c>
      <c r="AC925">
        <v>1.1979</v>
      </c>
      <c r="AD925">
        <f t="shared" si="213"/>
        <v>1.1968749999999999</v>
      </c>
      <c r="AE925">
        <v>1.111</v>
      </c>
      <c r="AF925">
        <v>1.1140000000000001</v>
      </c>
      <c r="AG925">
        <v>1.1632</v>
      </c>
      <c r="AH925">
        <v>1.1783999999999999</v>
      </c>
      <c r="AI925">
        <f t="shared" si="214"/>
        <v>1.1416500000000001</v>
      </c>
      <c r="AJ925" t="e">
        <f t="shared" si="215"/>
        <v>#DIV/0!</v>
      </c>
      <c r="AK925" s="1" t="e">
        <f>IF(AND(OR(#REF!&gt;1.49,#REF!&lt; 0.67),#REF!&lt; 0.05),"TL regulate","none")</f>
        <v>#REF!</v>
      </c>
      <c r="AL925" s="1" t="e">
        <f t="shared" si="216"/>
        <v>#DIV/0!</v>
      </c>
      <c r="AM925" s="1" t="e">
        <f t="shared" si="217"/>
        <v>#DIV/0!</v>
      </c>
      <c r="AO925">
        <v>1836200000</v>
      </c>
      <c r="AP925">
        <v>0</v>
      </c>
      <c r="AQ925">
        <v>1145700000</v>
      </c>
      <c r="AR925">
        <v>1226100000</v>
      </c>
      <c r="AS925">
        <f t="shared" si="218"/>
        <v>4208000000</v>
      </c>
      <c r="AT925">
        <v>1386300000</v>
      </c>
      <c r="AU925">
        <v>0</v>
      </c>
      <c r="AV925">
        <v>991580000</v>
      </c>
      <c r="AW925">
        <v>982220000</v>
      </c>
      <c r="AX925">
        <f t="shared" si="219"/>
        <v>3360100000</v>
      </c>
      <c r="AY925">
        <v>1541800000</v>
      </c>
      <c r="AZ925">
        <v>0</v>
      </c>
      <c r="BA925">
        <v>1129800000</v>
      </c>
      <c r="BB925">
        <v>1124300000</v>
      </c>
      <c r="BC925">
        <f t="shared" si="220"/>
        <v>3795900000</v>
      </c>
      <c r="BE925" t="str">
        <f t="shared" si="221"/>
        <v>void</v>
      </c>
      <c r="BF925">
        <f t="shared" si="222"/>
        <v>3</v>
      </c>
      <c r="BG925">
        <f t="shared" si="223"/>
        <v>3</v>
      </c>
      <c r="BH925">
        <f t="shared" si="224"/>
        <v>3</v>
      </c>
    </row>
    <row r="926" spans="1:60" x14ac:dyDescent="0.45">
      <c r="A926" t="s">
        <v>4870</v>
      </c>
      <c r="B926" t="s">
        <v>4871</v>
      </c>
      <c r="C926" t="s">
        <v>4872</v>
      </c>
      <c r="D926" t="s">
        <v>3920</v>
      </c>
      <c r="E926" t="s">
        <v>3920</v>
      </c>
      <c r="F926">
        <v>0</v>
      </c>
      <c r="G926">
        <v>0.82557999999999998</v>
      </c>
      <c r="H926">
        <v>1</v>
      </c>
      <c r="I926" t="s">
        <v>56</v>
      </c>
      <c r="J926" t="s">
        <v>57</v>
      </c>
      <c r="K926" t="s">
        <v>2491</v>
      </c>
      <c r="L926" t="s">
        <v>4873</v>
      </c>
      <c r="M926" t="s">
        <v>4874</v>
      </c>
      <c r="N926">
        <v>9</v>
      </c>
      <c r="P926">
        <v>0.90371000000000001</v>
      </c>
      <c r="Q926">
        <v>0.99912999999999996</v>
      </c>
      <c r="S926">
        <f t="shared" si="210"/>
        <v>0.95141999999999993</v>
      </c>
      <c r="U926">
        <v>0.79581000000000002</v>
      </c>
      <c r="V926">
        <v>0.88331000000000004</v>
      </c>
      <c r="X926" s="3">
        <f t="shared" si="211"/>
        <v>0.83956000000000008</v>
      </c>
      <c r="Y926" t="e">
        <f t="shared" si="212"/>
        <v>#DIV/0!</v>
      </c>
      <c r="AA926">
        <v>0.89154</v>
      </c>
      <c r="AB926">
        <v>1.2549999999999999</v>
      </c>
      <c r="AD926">
        <f t="shared" si="213"/>
        <v>1.0732699999999999</v>
      </c>
      <c r="AF926">
        <v>0.78208</v>
      </c>
      <c r="AG926">
        <v>1.1059000000000001</v>
      </c>
      <c r="AI926">
        <f t="shared" si="214"/>
        <v>0.94399000000000011</v>
      </c>
      <c r="AJ926" t="e">
        <f t="shared" si="215"/>
        <v>#DIV/0!</v>
      </c>
      <c r="AK926" s="1" t="e">
        <f>IF(AND(OR(#REF!&gt;1.49,#REF!&lt; 0.67),#REF!&lt; 0.05),"TL regulate","none")</f>
        <v>#REF!</v>
      </c>
      <c r="AL926" s="1" t="e">
        <f t="shared" si="216"/>
        <v>#DIV/0!</v>
      </c>
      <c r="AM926" s="1" t="e">
        <f t="shared" si="217"/>
        <v>#DIV/0!</v>
      </c>
      <c r="AO926">
        <v>0</v>
      </c>
      <c r="AP926">
        <v>0</v>
      </c>
      <c r="AQ926">
        <v>23057000</v>
      </c>
      <c r="AR926">
        <v>0</v>
      </c>
      <c r="AS926">
        <f t="shared" si="218"/>
        <v>23057000</v>
      </c>
      <c r="AT926">
        <v>0</v>
      </c>
      <c r="AU926">
        <v>0</v>
      </c>
      <c r="AV926">
        <v>20349000</v>
      </c>
      <c r="AW926">
        <v>0</v>
      </c>
      <c r="AX926">
        <f t="shared" si="219"/>
        <v>20349000</v>
      </c>
      <c r="AY926">
        <v>0</v>
      </c>
      <c r="AZ926">
        <v>0</v>
      </c>
      <c r="BA926">
        <v>17945000</v>
      </c>
      <c r="BB926">
        <v>0</v>
      </c>
      <c r="BC926">
        <f t="shared" si="220"/>
        <v>17945000</v>
      </c>
      <c r="BE926" t="str">
        <f t="shared" si="221"/>
        <v>void</v>
      </c>
      <c r="BF926">
        <f t="shared" si="222"/>
        <v>1</v>
      </c>
      <c r="BG926">
        <f t="shared" si="223"/>
        <v>1</v>
      </c>
      <c r="BH926">
        <f t="shared" si="224"/>
        <v>1</v>
      </c>
    </row>
    <row r="927" spans="1:60" x14ac:dyDescent="0.45">
      <c r="A927" t="s">
        <v>4875</v>
      </c>
      <c r="B927" t="s">
        <v>4876</v>
      </c>
      <c r="C927" t="s">
        <v>4877</v>
      </c>
      <c r="D927" t="s">
        <v>4878</v>
      </c>
      <c r="E927" t="s">
        <v>4878</v>
      </c>
      <c r="F927" t="s">
        <v>4879</v>
      </c>
      <c r="G927">
        <v>0.95732399999999995</v>
      </c>
      <c r="H927" t="s">
        <v>116</v>
      </c>
      <c r="I927" t="s">
        <v>56</v>
      </c>
      <c r="J927" t="s">
        <v>480</v>
      </c>
      <c r="K927" t="s">
        <v>1255</v>
      </c>
      <c r="L927" t="s">
        <v>4880</v>
      </c>
      <c r="M927" t="s">
        <v>4881</v>
      </c>
      <c r="N927">
        <v>4</v>
      </c>
      <c r="O927">
        <v>1.0985</v>
      </c>
      <c r="P927">
        <v>1.0616000000000001</v>
      </c>
      <c r="Q927">
        <v>1.1047</v>
      </c>
      <c r="R927">
        <v>0.86780000000000002</v>
      </c>
      <c r="S927">
        <f t="shared" si="210"/>
        <v>1.03315</v>
      </c>
      <c r="T927">
        <v>0.87936999999999999</v>
      </c>
      <c r="U927">
        <v>0.84274000000000004</v>
      </c>
      <c r="V927">
        <v>0.89817999999999998</v>
      </c>
      <c r="W927">
        <v>0.73890999999999996</v>
      </c>
      <c r="X927" s="3">
        <f t="shared" si="211"/>
        <v>0.83979999999999988</v>
      </c>
      <c r="Y927" t="e">
        <f t="shared" si="212"/>
        <v>#DIV/0!</v>
      </c>
      <c r="Z927">
        <v>1.1652</v>
      </c>
      <c r="AA927">
        <v>1.0939000000000001</v>
      </c>
      <c r="AB927">
        <v>0.49498999999999999</v>
      </c>
      <c r="AC927">
        <v>0.82552999999999999</v>
      </c>
      <c r="AD927">
        <f t="shared" si="213"/>
        <v>0.89490500000000006</v>
      </c>
      <c r="AE927">
        <v>0.99097999999999997</v>
      </c>
      <c r="AF927">
        <v>0.92478000000000005</v>
      </c>
      <c r="AG927">
        <v>0.41447000000000001</v>
      </c>
      <c r="AH927">
        <v>0.74448999999999999</v>
      </c>
      <c r="AI927">
        <f t="shared" si="214"/>
        <v>0.76868000000000003</v>
      </c>
      <c r="AJ927" t="e">
        <f t="shared" si="215"/>
        <v>#DIV/0!</v>
      </c>
      <c r="AK927" s="1" t="e">
        <f>IF(AND(OR(#REF!&gt;1.49,#REF!&lt; 0.67),#REF!&lt; 0.05),"TL regulate","none")</f>
        <v>#REF!</v>
      </c>
      <c r="AL927" s="1" t="e">
        <f t="shared" si="216"/>
        <v>#DIV/0!</v>
      </c>
      <c r="AM927" s="1" t="e">
        <f t="shared" si="217"/>
        <v>#DIV/0!</v>
      </c>
      <c r="AO927">
        <v>20478000</v>
      </c>
      <c r="AP927">
        <v>0</v>
      </c>
      <c r="AQ927">
        <v>18088000</v>
      </c>
      <c r="AR927">
        <v>44544000</v>
      </c>
      <c r="AS927">
        <f t="shared" si="218"/>
        <v>83110000</v>
      </c>
      <c r="AT927">
        <v>26422000</v>
      </c>
      <c r="AU927">
        <v>0</v>
      </c>
      <c r="AV927">
        <v>25202000</v>
      </c>
      <c r="AW927">
        <v>37532000</v>
      </c>
      <c r="AX927">
        <f t="shared" si="219"/>
        <v>89156000</v>
      </c>
      <c r="AY927">
        <v>29336000</v>
      </c>
      <c r="AZ927">
        <v>0</v>
      </c>
      <c r="BA927">
        <v>29767000</v>
      </c>
      <c r="BB927">
        <v>30719000</v>
      </c>
      <c r="BC927">
        <f t="shared" si="220"/>
        <v>89822000</v>
      </c>
      <c r="BE927" t="str">
        <f t="shared" si="221"/>
        <v>void</v>
      </c>
      <c r="BF927">
        <f t="shared" si="222"/>
        <v>3</v>
      </c>
      <c r="BG927">
        <f t="shared" si="223"/>
        <v>3</v>
      </c>
      <c r="BH927">
        <f t="shared" si="224"/>
        <v>3</v>
      </c>
    </row>
    <row r="928" spans="1:60" x14ac:dyDescent="0.45">
      <c r="A928" t="s">
        <v>4882</v>
      </c>
      <c r="B928" t="s">
        <v>4883</v>
      </c>
      <c r="C928">
        <v>3919</v>
      </c>
      <c r="D928" t="s">
        <v>4883</v>
      </c>
      <c r="E928" t="s">
        <v>4883</v>
      </c>
      <c r="F928" t="s">
        <v>4884</v>
      </c>
      <c r="G928">
        <v>0.87362600000000001</v>
      </c>
      <c r="H928">
        <v>1</v>
      </c>
      <c r="I928" t="s">
        <v>56</v>
      </c>
      <c r="J928" t="s">
        <v>57</v>
      </c>
      <c r="K928" t="s">
        <v>4885</v>
      </c>
      <c r="L928" t="s">
        <v>4886</v>
      </c>
      <c r="M928" t="s">
        <v>4887</v>
      </c>
      <c r="N928">
        <v>15</v>
      </c>
      <c r="R928">
        <v>0.96048</v>
      </c>
      <c r="S928">
        <f t="shared" si="210"/>
        <v>0.96048</v>
      </c>
      <c r="W928">
        <v>0.84006999999999998</v>
      </c>
      <c r="X928" s="3">
        <f t="shared" si="211"/>
        <v>0.84006999999999998</v>
      </c>
      <c r="Y928" t="e">
        <f t="shared" si="212"/>
        <v>#DIV/0!</v>
      </c>
      <c r="AC928">
        <v>1.2071000000000001</v>
      </c>
      <c r="AD928">
        <f t="shared" si="213"/>
        <v>1.2071000000000001</v>
      </c>
      <c r="AH928">
        <v>1.1204000000000001</v>
      </c>
      <c r="AI928">
        <f t="shared" si="214"/>
        <v>1.1204000000000001</v>
      </c>
      <c r="AJ928" t="e">
        <f t="shared" si="215"/>
        <v>#DIV/0!</v>
      </c>
      <c r="AK928" s="1" t="e">
        <f>IF(AND(OR(#REF!&gt;1.49,#REF!&lt; 0.67),#REF!&lt; 0.05),"TL regulate","none")</f>
        <v>#REF!</v>
      </c>
      <c r="AL928" s="1" t="e">
        <f t="shared" si="216"/>
        <v>#DIV/0!</v>
      </c>
      <c r="AM928" s="1" t="e">
        <f t="shared" si="217"/>
        <v>#DIV/0!</v>
      </c>
      <c r="AO928">
        <v>0</v>
      </c>
      <c r="AP928">
        <v>0</v>
      </c>
      <c r="AQ928">
        <v>0</v>
      </c>
      <c r="AR928">
        <v>63530000</v>
      </c>
      <c r="AS928">
        <f t="shared" si="218"/>
        <v>63530000</v>
      </c>
      <c r="AT928">
        <v>0</v>
      </c>
      <c r="AU928">
        <v>0</v>
      </c>
      <c r="AV928">
        <v>0</v>
      </c>
      <c r="AW928">
        <v>52017000</v>
      </c>
      <c r="AX928">
        <f t="shared" si="219"/>
        <v>52017000</v>
      </c>
      <c r="AY928">
        <v>0</v>
      </c>
      <c r="AZ928">
        <v>0</v>
      </c>
      <c r="BA928">
        <v>0</v>
      </c>
      <c r="BB928">
        <v>67296000</v>
      </c>
      <c r="BC928">
        <f t="shared" si="220"/>
        <v>67296000</v>
      </c>
      <c r="BE928" t="str">
        <f t="shared" si="221"/>
        <v>void</v>
      </c>
      <c r="BF928">
        <f t="shared" si="222"/>
        <v>1</v>
      </c>
      <c r="BG928">
        <f t="shared" si="223"/>
        <v>1</v>
      </c>
      <c r="BH928">
        <f t="shared" si="224"/>
        <v>1</v>
      </c>
    </row>
    <row r="929" spans="1:60" x14ac:dyDescent="0.45">
      <c r="A929" t="s">
        <v>4888</v>
      </c>
      <c r="B929" t="s">
        <v>4889</v>
      </c>
      <c r="C929" t="s">
        <v>4890</v>
      </c>
      <c r="D929" t="s">
        <v>4891</v>
      </c>
      <c r="E929" t="s">
        <v>4891</v>
      </c>
      <c r="F929" t="s">
        <v>4892</v>
      </c>
      <c r="G929">
        <v>0.85571600000000003</v>
      </c>
      <c r="H929">
        <v>1</v>
      </c>
      <c r="I929" t="s">
        <v>56</v>
      </c>
      <c r="J929" t="s">
        <v>57</v>
      </c>
      <c r="K929" t="s">
        <v>2160</v>
      </c>
      <c r="L929" t="s">
        <v>4893</v>
      </c>
      <c r="M929" t="s">
        <v>4894</v>
      </c>
      <c r="N929">
        <v>6</v>
      </c>
      <c r="O929">
        <v>0.83377000000000001</v>
      </c>
      <c r="P929">
        <v>1.0105999999999999</v>
      </c>
      <c r="Q929">
        <v>0.94986000000000004</v>
      </c>
      <c r="R929">
        <v>1.0304</v>
      </c>
      <c r="S929">
        <f t="shared" si="210"/>
        <v>0.95615749999999999</v>
      </c>
      <c r="T929">
        <v>0.74214000000000002</v>
      </c>
      <c r="U929">
        <v>0.89063999999999999</v>
      </c>
      <c r="V929">
        <v>0.83274999999999999</v>
      </c>
      <c r="W929">
        <v>0.89559999999999995</v>
      </c>
      <c r="X929" s="3">
        <f t="shared" si="211"/>
        <v>0.84028249999999993</v>
      </c>
      <c r="Y929" t="e">
        <f t="shared" si="212"/>
        <v>#DIV/0!</v>
      </c>
      <c r="Z929">
        <v>0.81942999999999999</v>
      </c>
      <c r="AA929">
        <v>1.0468</v>
      </c>
      <c r="AB929">
        <v>1.1084000000000001</v>
      </c>
      <c r="AC929">
        <v>1.1055999999999999</v>
      </c>
      <c r="AD929">
        <f t="shared" si="213"/>
        <v>1.0200575000000001</v>
      </c>
      <c r="AE929">
        <v>0.73878999999999995</v>
      </c>
      <c r="AF929">
        <v>0.93979999999999997</v>
      </c>
      <c r="AG929">
        <v>0.97511999999999999</v>
      </c>
      <c r="AH929">
        <v>1.0139</v>
      </c>
      <c r="AI929">
        <f t="shared" si="214"/>
        <v>0.91690249999999995</v>
      </c>
      <c r="AJ929" t="e">
        <f t="shared" si="215"/>
        <v>#DIV/0!</v>
      </c>
      <c r="AK929" s="1" t="e">
        <f>IF(AND(OR(#REF!&gt;1.49,#REF!&lt; 0.67),#REF!&lt; 0.05),"TL regulate","none")</f>
        <v>#REF!</v>
      </c>
      <c r="AL929" s="1" t="e">
        <f t="shared" si="216"/>
        <v>#DIV/0!</v>
      </c>
      <c r="AM929" s="1" t="e">
        <f t="shared" si="217"/>
        <v>#DIV/0!</v>
      </c>
      <c r="AO929">
        <v>33671000</v>
      </c>
      <c r="AP929">
        <v>0</v>
      </c>
      <c r="AQ929">
        <v>28508000</v>
      </c>
      <c r="AR929">
        <v>28132000</v>
      </c>
      <c r="AS929">
        <f t="shared" si="218"/>
        <v>90311000</v>
      </c>
      <c r="AT929">
        <v>33657000</v>
      </c>
      <c r="AU929">
        <v>0</v>
      </c>
      <c r="AV929">
        <v>31333000</v>
      </c>
      <c r="AW929">
        <v>27408000</v>
      </c>
      <c r="AX929">
        <f t="shared" si="219"/>
        <v>92398000</v>
      </c>
      <c r="AY929">
        <v>34047000</v>
      </c>
      <c r="AZ929">
        <v>0</v>
      </c>
      <c r="BA929">
        <v>31709000</v>
      </c>
      <c r="BB929">
        <v>38038000</v>
      </c>
      <c r="BC929">
        <f t="shared" si="220"/>
        <v>103794000</v>
      </c>
      <c r="BE929" t="str">
        <f t="shared" si="221"/>
        <v>void</v>
      </c>
      <c r="BF929">
        <f t="shared" si="222"/>
        <v>3</v>
      </c>
      <c r="BG929">
        <f t="shared" si="223"/>
        <v>3</v>
      </c>
      <c r="BH929">
        <f t="shared" si="224"/>
        <v>3</v>
      </c>
    </row>
    <row r="930" spans="1:60" x14ac:dyDescent="0.45">
      <c r="A930" t="s">
        <v>4895</v>
      </c>
      <c r="B930" t="s">
        <v>4896</v>
      </c>
      <c r="C930" t="s">
        <v>4897</v>
      </c>
      <c r="D930" t="s">
        <v>4898</v>
      </c>
      <c r="E930" t="s">
        <v>4898</v>
      </c>
      <c r="F930" t="s">
        <v>4899</v>
      </c>
      <c r="G930">
        <v>0.58846600000000004</v>
      </c>
      <c r="H930">
        <v>1</v>
      </c>
      <c r="I930" t="s">
        <v>56</v>
      </c>
      <c r="J930" t="s">
        <v>57</v>
      </c>
      <c r="K930" t="s">
        <v>296</v>
      </c>
      <c r="L930" t="s">
        <v>4900</v>
      </c>
      <c r="M930" t="s">
        <v>4901</v>
      </c>
      <c r="N930">
        <v>1</v>
      </c>
      <c r="O930">
        <v>0.96787999999999996</v>
      </c>
      <c r="P930">
        <v>1.1600999999999999</v>
      </c>
      <c r="R930">
        <v>0.97385999999999995</v>
      </c>
      <c r="S930">
        <f t="shared" si="210"/>
        <v>1.0339466666666668</v>
      </c>
      <c r="T930">
        <v>0.77744999999999997</v>
      </c>
      <c r="U930">
        <v>0.93776999999999999</v>
      </c>
      <c r="W930">
        <v>0.80681000000000003</v>
      </c>
      <c r="X930" s="3">
        <f t="shared" si="211"/>
        <v>0.84067666666666663</v>
      </c>
      <c r="Y930" t="e">
        <f t="shared" si="212"/>
        <v>#DIV/0!</v>
      </c>
      <c r="Z930">
        <v>1.3777999999999999</v>
      </c>
      <c r="AA930">
        <v>1.2824</v>
      </c>
      <c r="AC930">
        <v>1.0952999999999999</v>
      </c>
      <c r="AD930">
        <f t="shared" si="213"/>
        <v>1.2518333333333331</v>
      </c>
      <c r="AE930">
        <v>1.1906000000000001</v>
      </c>
      <c r="AF930">
        <v>1.0702</v>
      </c>
      <c r="AH930">
        <v>0.96845000000000003</v>
      </c>
      <c r="AI930">
        <f t="shared" si="214"/>
        <v>1.0764166666666668</v>
      </c>
      <c r="AJ930" t="e">
        <f t="shared" si="215"/>
        <v>#DIV/0!</v>
      </c>
      <c r="AK930" s="1" t="e">
        <f>IF(AND(OR(#REF!&gt;1.49,#REF!&lt; 0.67),#REF!&lt; 0.05),"TL regulate","none")</f>
        <v>#REF!</v>
      </c>
      <c r="AL930" s="1" t="e">
        <f t="shared" si="216"/>
        <v>#DIV/0!</v>
      </c>
      <c r="AM930" s="1" t="e">
        <f t="shared" si="217"/>
        <v>#DIV/0!</v>
      </c>
      <c r="AO930">
        <v>122520000</v>
      </c>
      <c r="AP930">
        <v>0</v>
      </c>
      <c r="AQ930">
        <v>0</v>
      </c>
      <c r="AR930">
        <v>31741000</v>
      </c>
      <c r="AS930">
        <f t="shared" si="218"/>
        <v>154261000</v>
      </c>
      <c r="AT930">
        <v>103090000</v>
      </c>
      <c r="AU930">
        <v>0</v>
      </c>
      <c r="AV930">
        <v>0</v>
      </c>
      <c r="AW930">
        <v>28498000</v>
      </c>
      <c r="AX930">
        <f t="shared" si="219"/>
        <v>131588000</v>
      </c>
      <c r="AY930">
        <v>130910000</v>
      </c>
      <c r="AZ930">
        <v>0</v>
      </c>
      <c r="BA930">
        <v>0</v>
      </c>
      <c r="BB930">
        <v>31333000</v>
      </c>
      <c r="BC930">
        <f t="shared" si="220"/>
        <v>162243000</v>
      </c>
      <c r="BE930" t="str">
        <f t="shared" si="221"/>
        <v>void</v>
      </c>
      <c r="BF930">
        <f t="shared" si="222"/>
        <v>2</v>
      </c>
      <c r="BG930">
        <f t="shared" si="223"/>
        <v>2</v>
      </c>
      <c r="BH930">
        <f t="shared" si="224"/>
        <v>2</v>
      </c>
    </row>
    <row r="931" spans="1:60" x14ac:dyDescent="0.45">
      <c r="A931" t="s">
        <v>4902</v>
      </c>
      <c r="B931" t="s">
        <v>4903</v>
      </c>
      <c r="C931" t="s">
        <v>4904</v>
      </c>
      <c r="D931" t="s">
        <v>4905</v>
      </c>
      <c r="E931" t="s">
        <v>4905</v>
      </c>
      <c r="F931" t="s">
        <v>4906</v>
      </c>
      <c r="G931">
        <v>0.630996</v>
      </c>
      <c r="H931">
        <v>1</v>
      </c>
      <c r="I931" t="s">
        <v>80</v>
      </c>
      <c r="J931" t="s">
        <v>57</v>
      </c>
      <c r="K931" t="s">
        <v>329</v>
      </c>
      <c r="L931" t="s">
        <v>4907</v>
      </c>
      <c r="M931" t="s">
        <v>4908</v>
      </c>
      <c r="N931">
        <v>3</v>
      </c>
      <c r="Q931">
        <v>0.96372999999999998</v>
      </c>
      <c r="S931">
        <f t="shared" si="210"/>
        <v>0.96372999999999998</v>
      </c>
      <c r="V931">
        <v>0.84123999999999999</v>
      </c>
      <c r="X931" s="3">
        <f t="shared" si="211"/>
        <v>0.84123999999999999</v>
      </c>
      <c r="Y931" t="e">
        <f t="shared" si="212"/>
        <v>#DIV/0!</v>
      </c>
      <c r="AB931">
        <v>0.76146000000000003</v>
      </c>
      <c r="AD931">
        <f t="shared" si="213"/>
        <v>0.76146000000000003</v>
      </c>
      <c r="AG931">
        <v>0.66986999999999997</v>
      </c>
      <c r="AI931">
        <f t="shared" si="214"/>
        <v>0.66986999999999997</v>
      </c>
      <c r="AJ931" t="e">
        <f t="shared" si="215"/>
        <v>#DIV/0!</v>
      </c>
      <c r="AK931" s="1" t="e">
        <f>IF(AND(OR(#REF!&gt;1.49,#REF!&lt; 0.67),#REF!&lt; 0.05),"TL regulate","none")</f>
        <v>#REF!</v>
      </c>
      <c r="AL931" s="1" t="e">
        <f t="shared" si="216"/>
        <v>#DIV/0!</v>
      </c>
      <c r="AM931" s="1" t="e">
        <f t="shared" si="217"/>
        <v>#DIV/0!</v>
      </c>
      <c r="AO931">
        <v>0</v>
      </c>
      <c r="AP931">
        <v>0</v>
      </c>
      <c r="AQ931">
        <v>0</v>
      </c>
      <c r="AR931">
        <v>51581000</v>
      </c>
      <c r="AS931">
        <f t="shared" si="218"/>
        <v>51581000</v>
      </c>
      <c r="AT931">
        <v>0</v>
      </c>
      <c r="AU931">
        <v>0</v>
      </c>
      <c r="AV931">
        <v>0</v>
      </c>
      <c r="AW931">
        <v>0</v>
      </c>
      <c r="AX931">
        <f t="shared" si="219"/>
        <v>0</v>
      </c>
      <c r="AY931">
        <v>0</v>
      </c>
      <c r="AZ931">
        <v>0</v>
      </c>
      <c r="BA931">
        <v>0</v>
      </c>
      <c r="BB931">
        <v>0</v>
      </c>
      <c r="BC931">
        <f t="shared" si="220"/>
        <v>0</v>
      </c>
      <c r="BE931" t="str">
        <f t="shared" si="221"/>
        <v>LPS only</v>
      </c>
      <c r="BF931">
        <f t="shared" si="222"/>
        <v>1</v>
      </c>
      <c r="BG931">
        <f t="shared" si="223"/>
        <v>0</v>
      </c>
      <c r="BH931">
        <f t="shared" si="224"/>
        <v>0</v>
      </c>
    </row>
    <row r="932" spans="1:60" x14ac:dyDescent="0.45">
      <c r="A932" t="s">
        <v>4909</v>
      </c>
      <c r="B932" t="s">
        <v>4910</v>
      </c>
      <c r="C932">
        <v>670</v>
      </c>
      <c r="D932" t="s">
        <v>4910</v>
      </c>
      <c r="E932" t="s">
        <v>4910</v>
      </c>
      <c r="F932" t="s">
        <v>4911</v>
      </c>
      <c r="G932">
        <v>0.99994300000000003</v>
      </c>
      <c r="H932" t="s">
        <v>116</v>
      </c>
      <c r="I932" t="s">
        <v>56</v>
      </c>
      <c r="J932" t="s">
        <v>57</v>
      </c>
      <c r="K932" t="s">
        <v>329</v>
      </c>
      <c r="L932" t="s">
        <v>4912</v>
      </c>
      <c r="M932" t="s">
        <v>4913</v>
      </c>
      <c r="N932">
        <v>3</v>
      </c>
      <c r="O932">
        <v>0.91337000000000002</v>
      </c>
      <c r="P932">
        <v>0.88958000000000004</v>
      </c>
      <c r="Q932">
        <v>1.014</v>
      </c>
      <c r="R932">
        <v>1.0073000000000001</v>
      </c>
      <c r="S932">
        <f t="shared" si="210"/>
        <v>0.95606250000000004</v>
      </c>
      <c r="T932">
        <v>0.79161000000000004</v>
      </c>
      <c r="U932">
        <v>0.78086999999999995</v>
      </c>
      <c r="V932">
        <v>0.89688000000000001</v>
      </c>
      <c r="W932">
        <v>0.89668999999999999</v>
      </c>
      <c r="X932" s="3">
        <f t="shared" si="211"/>
        <v>0.8415125</v>
      </c>
      <c r="Y932" t="e">
        <f t="shared" si="212"/>
        <v>#DIV/0!</v>
      </c>
      <c r="Z932">
        <v>1.1524000000000001</v>
      </c>
      <c r="AA932">
        <v>1.0132000000000001</v>
      </c>
      <c r="AB932">
        <v>0.99367000000000005</v>
      </c>
      <c r="AC932">
        <v>1.28</v>
      </c>
      <c r="AD932">
        <f t="shared" si="213"/>
        <v>1.1098175000000001</v>
      </c>
      <c r="AE932">
        <v>1.0648</v>
      </c>
      <c r="AF932">
        <v>0.89510999999999996</v>
      </c>
      <c r="AG932">
        <v>0.85340000000000005</v>
      </c>
      <c r="AH932">
        <v>1.1640999999999999</v>
      </c>
      <c r="AI932">
        <f t="shared" si="214"/>
        <v>0.99435249999999997</v>
      </c>
      <c r="AJ932" t="e">
        <f t="shared" si="215"/>
        <v>#DIV/0!</v>
      </c>
      <c r="AK932" s="1" t="e">
        <f>IF(AND(OR(#REF!&gt;1.49,#REF!&lt; 0.67),#REF!&lt; 0.05),"TL regulate","none")</f>
        <v>#REF!</v>
      </c>
      <c r="AL932" s="1" t="e">
        <f t="shared" si="216"/>
        <v>#DIV/0!</v>
      </c>
      <c r="AM932" s="1" t="e">
        <f t="shared" si="217"/>
        <v>#DIV/0!</v>
      </c>
      <c r="AO932">
        <v>80955000</v>
      </c>
      <c r="AP932">
        <v>0</v>
      </c>
      <c r="AQ932">
        <v>64511000</v>
      </c>
      <c r="AR932">
        <v>88446000</v>
      </c>
      <c r="AS932">
        <f t="shared" si="218"/>
        <v>233912000</v>
      </c>
      <c r="AT932">
        <v>37831000</v>
      </c>
      <c r="AU932">
        <v>0</v>
      </c>
      <c r="AV932">
        <v>38585000</v>
      </c>
      <c r="AW932">
        <v>77695000</v>
      </c>
      <c r="AX932">
        <f t="shared" si="219"/>
        <v>154111000</v>
      </c>
      <c r="AY932">
        <v>83690000</v>
      </c>
      <c r="AZ932">
        <v>0</v>
      </c>
      <c r="BA932">
        <v>51569000</v>
      </c>
      <c r="BB932">
        <v>75907000</v>
      </c>
      <c r="BC932">
        <f t="shared" si="220"/>
        <v>211166000</v>
      </c>
      <c r="BE932" t="str">
        <f t="shared" si="221"/>
        <v>void</v>
      </c>
      <c r="BF932">
        <f t="shared" si="222"/>
        <v>3</v>
      </c>
      <c r="BG932">
        <f t="shared" si="223"/>
        <v>3</v>
      </c>
      <c r="BH932">
        <f t="shared" si="224"/>
        <v>3</v>
      </c>
    </row>
    <row r="933" spans="1:60" x14ac:dyDescent="0.45">
      <c r="A933" t="s">
        <v>4914</v>
      </c>
      <c r="B933" t="s">
        <v>4915</v>
      </c>
      <c r="C933">
        <v>211</v>
      </c>
      <c r="D933" t="s">
        <v>4915</v>
      </c>
      <c r="E933" t="s">
        <v>4915</v>
      </c>
      <c r="F933" t="s">
        <v>4916</v>
      </c>
      <c r="G933">
        <v>1</v>
      </c>
      <c r="H933">
        <v>1</v>
      </c>
      <c r="I933" t="s">
        <v>56</v>
      </c>
      <c r="J933" t="s">
        <v>57</v>
      </c>
      <c r="K933" t="s">
        <v>159</v>
      </c>
      <c r="L933" t="s">
        <v>4917</v>
      </c>
      <c r="M933" t="s">
        <v>4918</v>
      </c>
      <c r="N933">
        <v>3</v>
      </c>
      <c r="O933">
        <v>0.90885000000000005</v>
      </c>
      <c r="P933">
        <v>0.96716000000000002</v>
      </c>
      <c r="Q933">
        <v>0.94205000000000005</v>
      </c>
      <c r="R933">
        <v>1.0149999999999999</v>
      </c>
      <c r="S933">
        <f t="shared" si="210"/>
        <v>0.95826499999999992</v>
      </c>
      <c r="T933">
        <v>0.78552999999999995</v>
      </c>
      <c r="U933">
        <v>0.83648</v>
      </c>
      <c r="V933">
        <v>0.81954000000000005</v>
      </c>
      <c r="W933">
        <v>0.92506999999999995</v>
      </c>
      <c r="X933" s="3">
        <f t="shared" si="211"/>
        <v>0.84165499999999993</v>
      </c>
      <c r="Y933" t="e">
        <f t="shared" si="212"/>
        <v>#DIV/0!</v>
      </c>
      <c r="Z933">
        <v>0.82464999999999999</v>
      </c>
      <c r="AA933">
        <v>0.95886000000000005</v>
      </c>
      <c r="AB933">
        <v>0.90564999999999996</v>
      </c>
      <c r="AC933">
        <v>0.95772000000000002</v>
      </c>
      <c r="AD933">
        <f t="shared" si="213"/>
        <v>0.91172000000000009</v>
      </c>
      <c r="AE933">
        <v>0.73658999999999997</v>
      </c>
      <c r="AF933">
        <v>0.84606000000000003</v>
      </c>
      <c r="AG933">
        <v>0.79779999999999995</v>
      </c>
      <c r="AH933">
        <v>0.86977000000000004</v>
      </c>
      <c r="AI933">
        <f t="shared" si="214"/>
        <v>0.81255500000000003</v>
      </c>
      <c r="AJ933" t="e">
        <f t="shared" si="215"/>
        <v>#DIV/0!</v>
      </c>
      <c r="AK933" s="1" t="e">
        <f>IF(AND(OR(#REF!&gt;1.49,#REF!&lt; 0.67),#REF!&lt; 0.05),"TL regulate","none")</f>
        <v>#REF!</v>
      </c>
      <c r="AL933" s="1" t="e">
        <f t="shared" si="216"/>
        <v>#DIV/0!</v>
      </c>
      <c r="AM933" s="1" t="e">
        <f t="shared" si="217"/>
        <v>#DIV/0!</v>
      </c>
      <c r="AO933">
        <v>58893000</v>
      </c>
      <c r="AP933">
        <v>0</v>
      </c>
      <c r="AQ933">
        <v>60304000</v>
      </c>
      <c r="AR933">
        <v>39374000</v>
      </c>
      <c r="AS933">
        <f t="shared" si="218"/>
        <v>158571000</v>
      </c>
      <c r="AT933">
        <v>62742000</v>
      </c>
      <c r="AU933">
        <v>0</v>
      </c>
      <c r="AV933">
        <v>62674000</v>
      </c>
      <c r="AW933">
        <v>38132000</v>
      </c>
      <c r="AX933">
        <f t="shared" si="219"/>
        <v>163548000</v>
      </c>
      <c r="AY933">
        <v>65281000</v>
      </c>
      <c r="AZ933">
        <v>0</v>
      </c>
      <c r="BA933">
        <v>62297000</v>
      </c>
      <c r="BB933">
        <v>33675000</v>
      </c>
      <c r="BC933">
        <f t="shared" si="220"/>
        <v>161253000</v>
      </c>
      <c r="BE933" t="str">
        <f t="shared" si="221"/>
        <v>void</v>
      </c>
      <c r="BF933">
        <f t="shared" si="222"/>
        <v>3</v>
      </c>
      <c r="BG933">
        <f t="shared" si="223"/>
        <v>3</v>
      </c>
      <c r="BH933">
        <f t="shared" si="224"/>
        <v>3</v>
      </c>
    </row>
    <row r="934" spans="1:60" x14ac:dyDescent="0.45">
      <c r="A934" t="s">
        <v>4919</v>
      </c>
      <c r="B934" t="s">
        <v>4920</v>
      </c>
      <c r="C934">
        <v>46</v>
      </c>
      <c r="D934" t="s">
        <v>4920</v>
      </c>
      <c r="E934" t="s">
        <v>4920</v>
      </c>
      <c r="F934" t="s">
        <v>4921</v>
      </c>
      <c r="G934">
        <v>1</v>
      </c>
      <c r="H934">
        <v>1</v>
      </c>
      <c r="I934" t="s">
        <v>56</v>
      </c>
      <c r="J934" t="s">
        <v>57</v>
      </c>
      <c r="K934" t="s">
        <v>296</v>
      </c>
      <c r="L934" t="s">
        <v>4922</v>
      </c>
      <c r="M934" t="s">
        <v>4923</v>
      </c>
      <c r="N934">
        <v>1</v>
      </c>
      <c r="O934">
        <v>0.97236999999999996</v>
      </c>
      <c r="P934">
        <v>0.90169999999999995</v>
      </c>
      <c r="Q934">
        <v>0.89727000000000001</v>
      </c>
      <c r="R934">
        <v>1.0697000000000001</v>
      </c>
      <c r="S934">
        <f t="shared" si="210"/>
        <v>0.96026</v>
      </c>
      <c r="T934">
        <v>0.86663000000000001</v>
      </c>
      <c r="U934">
        <v>0.79488000000000003</v>
      </c>
      <c r="V934">
        <v>0.77112000000000003</v>
      </c>
      <c r="W934">
        <v>0.93469999999999998</v>
      </c>
      <c r="X934" s="3">
        <f t="shared" si="211"/>
        <v>0.84183249999999998</v>
      </c>
      <c r="Y934" t="e">
        <f t="shared" si="212"/>
        <v>#DIV/0!</v>
      </c>
      <c r="Z934">
        <v>1.0266</v>
      </c>
      <c r="AA934">
        <v>1.0438000000000001</v>
      </c>
      <c r="AB934">
        <v>0.91371000000000002</v>
      </c>
      <c r="AC934">
        <v>1.0311999999999999</v>
      </c>
      <c r="AD934">
        <f t="shared" si="213"/>
        <v>1.0038275000000001</v>
      </c>
      <c r="AE934">
        <v>0.95726999999999995</v>
      </c>
      <c r="AF934">
        <v>1.0218</v>
      </c>
      <c r="AG934">
        <v>0.86382000000000003</v>
      </c>
      <c r="AH934">
        <v>0.97185999999999995</v>
      </c>
      <c r="AI934">
        <f t="shared" si="214"/>
        <v>0.95368750000000002</v>
      </c>
      <c r="AJ934" t="e">
        <f t="shared" si="215"/>
        <v>#DIV/0!</v>
      </c>
      <c r="AK934" s="1" t="e">
        <f>IF(AND(OR(#REF!&gt;1.49,#REF!&lt; 0.67),#REF!&lt; 0.05),"TL regulate","none")</f>
        <v>#REF!</v>
      </c>
      <c r="AL934" s="1" t="e">
        <f t="shared" si="216"/>
        <v>#DIV/0!</v>
      </c>
      <c r="AM934" s="1" t="e">
        <f t="shared" si="217"/>
        <v>#DIV/0!</v>
      </c>
      <c r="AO934">
        <v>116490000</v>
      </c>
      <c r="AP934">
        <v>0</v>
      </c>
      <c r="AQ934">
        <v>91402000</v>
      </c>
      <c r="AR934">
        <v>79553000</v>
      </c>
      <c r="AS934">
        <f t="shared" si="218"/>
        <v>287445000</v>
      </c>
      <c r="AT934">
        <v>87682000</v>
      </c>
      <c r="AU934">
        <v>0</v>
      </c>
      <c r="AV934">
        <v>80266000</v>
      </c>
      <c r="AW934">
        <v>73523000</v>
      </c>
      <c r="AX934">
        <f t="shared" si="219"/>
        <v>241471000</v>
      </c>
      <c r="AY934">
        <v>88710000</v>
      </c>
      <c r="AZ934">
        <v>0</v>
      </c>
      <c r="BA934">
        <v>86667000</v>
      </c>
      <c r="BB934">
        <v>77904000</v>
      </c>
      <c r="BC934">
        <f t="shared" si="220"/>
        <v>253281000</v>
      </c>
      <c r="BE934" t="str">
        <f t="shared" si="221"/>
        <v>void</v>
      </c>
      <c r="BF934">
        <f t="shared" si="222"/>
        <v>3</v>
      </c>
      <c r="BG934">
        <f t="shared" si="223"/>
        <v>3</v>
      </c>
      <c r="BH934">
        <f t="shared" si="224"/>
        <v>3</v>
      </c>
    </row>
    <row r="935" spans="1:60" x14ac:dyDescent="0.45">
      <c r="A935" t="s">
        <v>4924</v>
      </c>
      <c r="B935" t="s">
        <v>4248</v>
      </c>
      <c r="C935" t="s">
        <v>4925</v>
      </c>
      <c r="D935" t="s">
        <v>975</v>
      </c>
      <c r="E935" t="s">
        <v>975</v>
      </c>
      <c r="F935" t="s">
        <v>4926</v>
      </c>
      <c r="G935">
        <v>0.95937099999999997</v>
      </c>
      <c r="H935">
        <v>1</v>
      </c>
      <c r="I935" t="s">
        <v>80</v>
      </c>
      <c r="J935" t="s">
        <v>57</v>
      </c>
      <c r="K935" t="s">
        <v>2916</v>
      </c>
      <c r="L935" t="s">
        <v>4927</v>
      </c>
      <c r="M935" t="s">
        <v>4928</v>
      </c>
      <c r="N935">
        <v>11</v>
      </c>
      <c r="O935">
        <v>1.0063</v>
      </c>
      <c r="P935">
        <v>1.0763</v>
      </c>
      <c r="Q935">
        <v>0.93313000000000001</v>
      </c>
      <c r="R935">
        <v>1.0518000000000001</v>
      </c>
      <c r="S935">
        <f t="shared" si="210"/>
        <v>1.0168825000000001</v>
      </c>
      <c r="T935">
        <v>0.83286000000000004</v>
      </c>
      <c r="U935">
        <v>0.88070999999999999</v>
      </c>
      <c r="V935">
        <v>0.75824999999999998</v>
      </c>
      <c r="W935">
        <v>0.89681</v>
      </c>
      <c r="X935" s="3">
        <f t="shared" si="211"/>
        <v>0.8421575</v>
      </c>
      <c r="Y935" t="e">
        <f t="shared" si="212"/>
        <v>#DIV/0!</v>
      </c>
      <c r="Z935">
        <v>1.1456</v>
      </c>
      <c r="AA935">
        <v>1.101</v>
      </c>
      <c r="AB935">
        <v>1.2225999999999999</v>
      </c>
      <c r="AC935">
        <v>1.1194</v>
      </c>
      <c r="AD935">
        <f t="shared" si="213"/>
        <v>1.1471499999999999</v>
      </c>
      <c r="AE935">
        <v>1.0033000000000001</v>
      </c>
      <c r="AF935">
        <v>0.99612999999999996</v>
      </c>
      <c r="AG935">
        <v>1.042</v>
      </c>
      <c r="AH935">
        <v>0.98931999999999998</v>
      </c>
      <c r="AI935">
        <f t="shared" si="214"/>
        <v>1.0076875000000001</v>
      </c>
      <c r="AJ935" t="e">
        <f t="shared" si="215"/>
        <v>#DIV/0!</v>
      </c>
      <c r="AK935" s="1" t="e">
        <f>IF(AND(OR(#REF!&gt;1.49,#REF!&lt; 0.67),#REF!&lt; 0.05),"TL regulate","none")</f>
        <v>#REF!</v>
      </c>
      <c r="AL935" s="1" t="e">
        <f t="shared" si="216"/>
        <v>#DIV/0!</v>
      </c>
      <c r="AM935" s="1" t="e">
        <f t="shared" si="217"/>
        <v>#DIV/0!</v>
      </c>
      <c r="AO935">
        <v>0</v>
      </c>
      <c r="AP935">
        <v>0</v>
      </c>
      <c r="AQ935">
        <v>0</v>
      </c>
      <c r="AR935">
        <v>458680000</v>
      </c>
      <c r="AS935">
        <f t="shared" si="218"/>
        <v>458680000</v>
      </c>
      <c r="AT935">
        <v>0</v>
      </c>
      <c r="AU935">
        <v>0</v>
      </c>
      <c r="AV935">
        <v>0</v>
      </c>
      <c r="AW935">
        <v>399900000</v>
      </c>
      <c r="AX935">
        <f t="shared" si="219"/>
        <v>399900000</v>
      </c>
      <c r="AY935">
        <v>0</v>
      </c>
      <c r="AZ935">
        <v>0</v>
      </c>
      <c r="BA935">
        <v>0</v>
      </c>
      <c r="BB935">
        <v>442970000</v>
      </c>
      <c r="BC935">
        <f t="shared" si="220"/>
        <v>442970000</v>
      </c>
      <c r="BE935" t="str">
        <f t="shared" si="221"/>
        <v>void</v>
      </c>
      <c r="BF935">
        <f t="shared" si="222"/>
        <v>1</v>
      </c>
      <c r="BG935">
        <f t="shared" si="223"/>
        <v>1</v>
      </c>
      <c r="BH935">
        <f t="shared" si="224"/>
        <v>1</v>
      </c>
    </row>
    <row r="936" spans="1:60" x14ac:dyDescent="0.45">
      <c r="A936" t="s">
        <v>4929</v>
      </c>
      <c r="B936" t="s">
        <v>4930</v>
      </c>
      <c r="C936">
        <v>508</v>
      </c>
      <c r="D936" t="s">
        <v>4930</v>
      </c>
      <c r="E936" t="s">
        <v>4930</v>
      </c>
      <c r="F936" t="s">
        <v>4931</v>
      </c>
      <c r="G936">
        <v>1</v>
      </c>
      <c r="H936">
        <v>1</v>
      </c>
      <c r="I936" t="s">
        <v>56</v>
      </c>
      <c r="J936" t="s">
        <v>57</v>
      </c>
      <c r="K936" t="s">
        <v>180</v>
      </c>
      <c r="L936" t="s">
        <v>4932</v>
      </c>
      <c r="M936" t="s">
        <v>4933</v>
      </c>
      <c r="N936">
        <v>3</v>
      </c>
      <c r="O936">
        <v>0.79900000000000004</v>
      </c>
      <c r="P936">
        <v>1.0973999999999999</v>
      </c>
      <c r="Q936">
        <v>0.95555000000000001</v>
      </c>
      <c r="R936">
        <v>1.2338</v>
      </c>
      <c r="S936">
        <f t="shared" si="210"/>
        <v>1.0214375</v>
      </c>
      <c r="T936">
        <v>0.66083000000000003</v>
      </c>
      <c r="U936">
        <v>0.91359999999999997</v>
      </c>
      <c r="V936">
        <v>0.77929000000000004</v>
      </c>
      <c r="W936">
        <v>1.0153000000000001</v>
      </c>
      <c r="X936" s="3">
        <f t="shared" si="211"/>
        <v>0.84225499999999998</v>
      </c>
      <c r="Y936" t="e">
        <f t="shared" si="212"/>
        <v>#DIV/0!</v>
      </c>
      <c r="Z936">
        <v>0.87299000000000004</v>
      </c>
      <c r="AA936">
        <v>0.92549999999999999</v>
      </c>
      <c r="AB936">
        <v>1.0648</v>
      </c>
      <c r="AC936">
        <v>0.85516000000000003</v>
      </c>
      <c r="AD936">
        <f t="shared" si="213"/>
        <v>0.92961250000000006</v>
      </c>
      <c r="AE936">
        <v>0.77032</v>
      </c>
      <c r="AF936">
        <v>0.80744000000000005</v>
      </c>
      <c r="AG936">
        <v>0.91161999999999999</v>
      </c>
      <c r="AH936">
        <v>0.73029999999999995</v>
      </c>
      <c r="AI936">
        <f t="shared" si="214"/>
        <v>0.80492000000000008</v>
      </c>
      <c r="AJ936" t="e">
        <f t="shared" si="215"/>
        <v>#DIV/0!</v>
      </c>
      <c r="AK936" s="1" t="e">
        <f>IF(AND(OR(#REF!&gt;1.49,#REF!&lt; 0.67),#REF!&lt; 0.05),"TL regulate","none")</f>
        <v>#REF!</v>
      </c>
      <c r="AL936" s="1" t="e">
        <f t="shared" si="216"/>
        <v>#DIV/0!</v>
      </c>
      <c r="AM936" s="1" t="e">
        <f t="shared" si="217"/>
        <v>#DIV/0!</v>
      </c>
      <c r="AO936">
        <v>80683000</v>
      </c>
      <c r="AP936">
        <v>0</v>
      </c>
      <c r="AQ936">
        <v>82545000</v>
      </c>
      <c r="AR936">
        <v>53059000</v>
      </c>
      <c r="AS936">
        <f t="shared" si="218"/>
        <v>216287000</v>
      </c>
      <c r="AT936">
        <v>88506000</v>
      </c>
      <c r="AU936">
        <v>0</v>
      </c>
      <c r="AV936">
        <v>59665000</v>
      </c>
      <c r="AW936">
        <v>71985000</v>
      </c>
      <c r="AX936">
        <f t="shared" si="219"/>
        <v>220156000</v>
      </c>
      <c r="AY936">
        <v>56113000</v>
      </c>
      <c r="AZ936">
        <v>0</v>
      </c>
      <c r="BA936">
        <v>63997000</v>
      </c>
      <c r="BB936">
        <v>64542000</v>
      </c>
      <c r="BC936">
        <f t="shared" si="220"/>
        <v>184652000</v>
      </c>
      <c r="BE936" t="str">
        <f t="shared" si="221"/>
        <v>void</v>
      </c>
      <c r="BF936">
        <f t="shared" si="222"/>
        <v>3</v>
      </c>
      <c r="BG936">
        <f t="shared" si="223"/>
        <v>3</v>
      </c>
      <c r="BH936">
        <f t="shared" si="224"/>
        <v>3</v>
      </c>
    </row>
    <row r="937" spans="1:60" x14ac:dyDescent="0.45">
      <c r="A937" t="s">
        <v>4934</v>
      </c>
      <c r="B937" t="s">
        <v>1582</v>
      </c>
      <c r="C937">
        <v>1023</v>
      </c>
      <c r="D937" t="s">
        <v>1582</v>
      </c>
      <c r="E937" t="s">
        <v>1582</v>
      </c>
      <c r="F937" t="s">
        <v>1583</v>
      </c>
      <c r="G937">
        <v>1</v>
      </c>
      <c r="H937">
        <v>1</v>
      </c>
      <c r="I937" t="s">
        <v>56</v>
      </c>
      <c r="J937" t="s">
        <v>4935</v>
      </c>
      <c r="K937" t="s">
        <v>1504</v>
      </c>
      <c r="L937" t="s">
        <v>4936</v>
      </c>
      <c r="M937" t="s">
        <v>4937</v>
      </c>
      <c r="N937">
        <v>1</v>
      </c>
      <c r="O937">
        <v>1.0418000000000001</v>
      </c>
      <c r="P937">
        <v>0.94843</v>
      </c>
      <c r="Q937">
        <v>1.0647</v>
      </c>
      <c r="R937">
        <v>0.97919</v>
      </c>
      <c r="S937">
        <f t="shared" si="210"/>
        <v>1.0085299999999999</v>
      </c>
      <c r="T937">
        <v>0.90986</v>
      </c>
      <c r="U937">
        <v>0.80157999999999996</v>
      </c>
      <c r="V937">
        <v>0.90229999999999999</v>
      </c>
      <c r="W937">
        <v>0.75531999999999999</v>
      </c>
      <c r="X937" s="3">
        <f t="shared" si="211"/>
        <v>0.84226500000000004</v>
      </c>
      <c r="Y937" t="e">
        <f t="shared" si="212"/>
        <v>#DIV/0!</v>
      </c>
      <c r="Z937">
        <v>0.98938000000000004</v>
      </c>
      <c r="AA937">
        <v>0.97552000000000005</v>
      </c>
      <c r="AB937">
        <v>1.0077</v>
      </c>
      <c r="AC937">
        <v>0.93627000000000005</v>
      </c>
      <c r="AD937">
        <f t="shared" si="213"/>
        <v>0.97721749999999996</v>
      </c>
      <c r="AE937">
        <v>0.85504000000000002</v>
      </c>
      <c r="AF937">
        <v>0.82721999999999996</v>
      </c>
      <c r="AG937">
        <v>0.92269999999999996</v>
      </c>
      <c r="AH937">
        <v>0.67301</v>
      </c>
      <c r="AI937">
        <f t="shared" si="214"/>
        <v>0.81949249999999996</v>
      </c>
      <c r="AJ937" t="e">
        <f t="shared" si="215"/>
        <v>#DIV/0!</v>
      </c>
      <c r="AK937" s="1" t="e">
        <f>IF(AND(OR(#REF!&gt;1.49,#REF!&lt; 0.67),#REF!&lt; 0.05),"TL regulate","none")</f>
        <v>#REF!</v>
      </c>
      <c r="AL937" s="1" t="e">
        <f t="shared" si="216"/>
        <v>#DIV/0!</v>
      </c>
      <c r="AM937" s="1" t="e">
        <f t="shared" si="217"/>
        <v>#DIV/0!</v>
      </c>
      <c r="AO937">
        <v>1007600000</v>
      </c>
      <c r="AP937">
        <v>0</v>
      </c>
      <c r="AQ937">
        <v>673510000</v>
      </c>
      <c r="AR937">
        <v>1195900000</v>
      </c>
      <c r="AS937">
        <f t="shared" si="218"/>
        <v>2877010000</v>
      </c>
      <c r="AT937">
        <v>1030800000</v>
      </c>
      <c r="AU937">
        <v>0</v>
      </c>
      <c r="AV937">
        <v>692330000</v>
      </c>
      <c r="AW937">
        <v>1257200000</v>
      </c>
      <c r="AX937">
        <f t="shared" si="219"/>
        <v>2980330000</v>
      </c>
      <c r="AY937">
        <v>1079400000</v>
      </c>
      <c r="AZ937">
        <v>0</v>
      </c>
      <c r="BA937">
        <v>723600000</v>
      </c>
      <c r="BB937">
        <v>1333000000</v>
      </c>
      <c r="BC937">
        <f t="shared" si="220"/>
        <v>3136000000</v>
      </c>
      <c r="BE937" t="str">
        <f t="shared" si="221"/>
        <v>void</v>
      </c>
      <c r="BF937">
        <f t="shared" si="222"/>
        <v>3</v>
      </c>
      <c r="BG937">
        <f t="shared" si="223"/>
        <v>3</v>
      </c>
      <c r="BH937">
        <f t="shared" si="224"/>
        <v>3</v>
      </c>
    </row>
    <row r="938" spans="1:60" x14ac:dyDescent="0.45">
      <c r="A938" t="s">
        <v>4938</v>
      </c>
      <c r="B938" t="s">
        <v>3225</v>
      </c>
      <c r="C938">
        <v>806</v>
      </c>
      <c r="D938" t="s">
        <v>3225</v>
      </c>
      <c r="E938" t="s">
        <v>3225</v>
      </c>
      <c r="F938" t="s">
        <v>4939</v>
      </c>
      <c r="G938">
        <v>0.57721100000000003</v>
      </c>
      <c r="H938">
        <v>1</v>
      </c>
      <c r="I938" t="s">
        <v>80</v>
      </c>
      <c r="J938" t="s">
        <v>57</v>
      </c>
      <c r="K938" t="s">
        <v>1462</v>
      </c>
      <c r="L938" t="s">
        <v>4940</v>
      </c>
      <c r="M938" t="s">
        <v>4941</v>
      </c>
      <c r="N938">
        <v>4</v>
      </c>
      <c r="R938">
        <v>0.95006000000000002</v>
      </c>
      <c r="S938">
        <f t="shared" si="210"/>
        <v>0.95006000000000002</v>
      </c>
      <c r="W938">
        <v>0.84328999999999998</v>
      </c>
      <c r="X938" s="3">
        <f t="shared" si="211"/>
        <v>0.84328999999999998</v>
      </c>
      <c r="Y938" t="e">
        <f t="shared" si="212"/>
        <v>#DIV/0!</v>
      </c>
      <c r="AC938">
        <v>2.2040999999999999</v>
      </c>
      <c r="AD938">
        <f t="shared" si="213"/>
        <v>2.2040999999999999</v>
      </c>
      <c r="AH938">
        <v>2.0266000000000002</v>
      </c>
      <c r="AI938">
        <f t="shared" si="214"/>
        <v>2.0266000000000002</v>
      </c>
      <c r="AJ938" t="e">
        <f t="shared" si="215"/>
        <v>#DIV/0!</v>
      </c>
      <c r="AK938" s="1" t="e">
        <f>IF(AND(OR(#REF!&gt;1.49,#REF!&lt; 0.67),#REF!&lt; 0.05),"TL regulate","none")</f>
        <v>#REF!</v>
      </c>
      <c r="AL938" s="1" t="e">
        <f t="shared" si="216"/>
        <v>#DIV/0!</v>
      </c>
      <c r="AM938" s="1" t="e">
        <f t="shared" si="217"/>
        <v>#DIV/0!</v>
      </c>
      <c r="AO938">
        <v>0</v>
      </c>
      <c r="AP938">
        <v>0</v>
      </c>
      <c r="AQ938">
        <v>0</v>
      </c>
      <c r="AR938">
        <v>26936000</v>
      </c>
      <c r="AS938">
        <f t="shared" si="218"/>
        <v>26936000</v>
      </c>
      <c r="AT938">
        <v>0</v>
      </c>
      <c r="AU938">
        <v>0</v>
      </c>
      <c r="AV938">
        <v>0</v>
      </c>
      <c r="AW938">
        <v>12685000</v>
      </c>
      <c r="AX938">
        <f t="shared" si="219"/>
        <v>12685000</v>
      </c>
      <c r="AY938">
        <v>0</v>
      </c>
      <c r="AZ938">
        <v>0</v>
      </c>
      <c r="BA938">
        <v>0</v>
      </c>
      <c r="BB938">
        <v>23828000</v>
      </c>
      <c r="BC938">
        <f t="shared" si="220"/>
        <v>23828000</v>
      </c>
      <c r="BE938" t="str">
        <f t="shared" si="221"/>
        <v>void</v>
      </c>
      <c r="BF938">
        <f t="shared" si="222"/>
        <v>1</v>
      </c>
      <c r="BG938">
        <f t="shared" si="223"/>
        <v>1</v>
      </c>
      <c r="BH938">
        <f t="shared" si="224"/>
        <v>1</v>
      </c>
    </row>
    <row r="939" spans="1:60" x14ac:dyDescent="0.45">
      <c r="A939" t="s">
        <v>4942</v>
      </c>
      <c r="B939" t="s">
        <v>4943</v>
      </c>
      <c r="C939" t="s">
        <v>4944</v>
      </c>
      <c r="D939" t="s">
        <v>4945</v>
      </c>
      <c r="E939" t="s">
        <v>4945</v>
      </c>
      <c r="F939">
        <v>0</v>
      </c>
      <c r="G939">
        <v>0.79990300000000003</v>
      </c>
      <c r="H939">
        <v>1</v>
      </c>
      <c r="I939" t="s">
        <v>56</v>
      </c>
      <c r="J939" t="s">
        <v>57</v>
      </c>
      <c r="K939" t="s">
        <v>132</v>
      </c>
      <c r="L939" t="s">
        <v>4946</v>
      </c>
      <c r="M939" t="s">
        <v>4947</v>
      </c>
      <c r="N939">
        <v>1</v>
      </c>
      <c r="P939">
        <v>0.98521000000000003</v>
      </c>
      <c r="S939">
        <f t="shared" si="210"/>
        <v>0.98521000000000003</v>
      </c>
      <c r="U939">
        <v>0.84338999999999997</v>
      </c>
      <c r="X939" s="3">
        <f t="shared" si="211"/>
        <v>0.84338999999999997</v>
      </c>
      <c r="Y939" t="e">
        <f t="shared" si="212"/>
        <v>#DIV/0!</v>
      </c>
      <c r="AA939">
        <v>1.1106</v>
      </c>
      <c r="AD939">
        <f t="shared" si="213"/>
        <v>1.1106</v>
      </c>
      <c r="AF939">
        <v>0.96782999999999997</v>
      </c>
      <c r="AI939">
        <f t="shared" si="214"/>
        <v>0.96782999999999997</v>
      </c>
      <c r="AJ939" t="e">
        <f t="shared" si="215"/>
        <v>#DIV/0!</v>
      </c>
      <c r="AK939" s="1" t="e">
        <f>IF(AND(OR(#REF!&gt;1.49,#REF!&lt; 0.67),#REF!&lt; 0.05),"TL regulate","none")</f>
        <v>#REF!</v>
      </c>
      <c r="AL939" s="1" t="e">
        <f t="shared" si="216"/>
        <v>#DIV/0!</v>
      </c>
      <c r="AM939" s="1" t="e">
        <f t="shared" si="217"/>
        <v>#DIV/0!</v>
      </c>
      <c r="AO939">
        <v>0</v>
      </c>
      <c r="AP939">
        <v>0</v>
      </c>
      <c r="AQ939">
        <v>0</v>
      </c>
      <c r="AR939">
        <v>0</v>
      </c>
      <c r="AS939">
        <f t="shared" si="218"/>
        <v>0</v>
      </c>
      <c r="AT939">
        <v>0</v>
      </c>
      <c r="AU939">
        <v>0</v>
      </c>
      <c r="AV939">
        <v>0</v>
      </c>
      <c r="AW939">
        <v>0</v>
      </c>
      <c r="AX939">
        <f t="shared" si="219"/>
        <v>0</v>
      </c>
      <c r="AY939">
        <v>0</v>
      </c>
      <c r="AZ939">
        <v>0</v>
      </c>
      <c r="BA939">
        <v>0</v>
      </c>
      <c r="BB939">
        <v>0</v>
      </c>
      <c r="BC939">
        <f t="shared" si="220"/>
        <v>0</v>
      </c>
      <c r="BE939" t="str">
        <f t="shared" si="221"/>
        <v>void</v>
      </c>
      <c r="BF939">
        <f t="shared" si="222"/>
        <v>0</v>
      </c>
      <c r="BG939">
        <f t="shared" si="223"/>
        <v>0</v>
      </c>
      <c r="BH939">
        <f t="shared" si="224"/>
        <v>0</v>
      </c>
    </row>
    <row r="940" spans="1:60" x14ac:dyDescent="0.45">
      <c r="A940" t="s">
        <v>4948</v>
      </c>
      <c r="B940" t="s">
        <v>2080</v>
      </c>
      <c r="C940">
        <v>23</v>
      </c>
      <c r="D940" t="s">
        <v>2080</v>
      </c>
      <c r="E940" t="s">
        <v>2080</v>
      </c>
      <c r="F940" t="s">
        <v>4949</v>
      </c>
      <c r="G940">
        <v>0.83601300000000001</v>
      </c>
      <c r="H940">
        <v>1</v>
      </c>
      <c r="I940" t="s">
        <v>56</v>
      </c>
      <c r="J940" t="s">
        <v>57</v>
      </c>
      <c r="K940" t="s">
        <v>481</v>
      </c>
      <c r="L940" t="s">
        <v>4950</v>
      </c>
      <c r="M940" t="s">
        <v>4951</v>
      </c>
      <c r="N940">
        <v>4</v>
      </c>
      <c r="O940">
        <v>1.1344000000000001</v>
      </c>
      <c r="P940">
        <v>0.99460000000000004</v>
      </c>
      <c r="Q940">
        <v>0.99158000000000002</v>
      </c>
      <c r="R940">
        <v>1.0817000000000001</v>
      </c>
      <c r="S940">
        <f t="shared" si="210"/>
        <v>1.05057</v>
      </c>
      <c r="T940">
        <v>0.91088000000000002</v>
      </c>
      <c r="U940">
        <v>0.78693999999999997</v>
      </c>
      <c r="V940">
        <v>0.78585000000000005</v>
      </c>
      <c r="W940">
        <v>0.89104000000000005</v>
      </c>
      <c r="X940" s="3">
        <f t="shared" si="211"/>
        <v>0.84367750000000008</v>
      </c>
      <c r="Y940" t="e">
        <f t="shared" si="212"/>
        <v>#DIV/0!</v>
      </c>
      <c r="Z940">
        <v>1.1238999999999999</v>
      </c>
      <c r="AA940">
        <v>0.80911</v>
      </c>
      <c r="AB940">
        <v>0.88460000000000005</v>
      </c>
      <c r="AC940">
        <v>1.2062999999999999</v>
      </c>
      <c r="AD940">
        <f t="shared" si="213"/>
        <v>1.0059775</v>
      </c>
      <c r="AE940">
        <v>0.97058</v>
      </c>
      <c r="AF940">
        <v>0.69342999999999999</v>
      </c>
      <c r="AG940">
        <v>0.75153999999999999</v>
      </c>
      <c r="AH940">
        <v>1.0299</v>
      </c>
      <c r="AI940">
        <f t="shared" si="214"/>
        <v>0.86136250000000003</v>
      </c>
      <c r="AJ940" t="e">
        <f t="shared" si="215"/>
        <v>#DIV/0!</v>
      </c>
      <c r="AK940" s="1" t="e">
        <f>IF(AND(OR(#REF!&gt;1.49,#REF!&lt; 0.67),#REF!&lt; 0.05),"TL regulate","none")</f>
        <v>#REF!</v>
      </c>
      <c r="AL940" s="1" t="e">
        <f t="shared" si="216"/>
        <v>#DIV/0!</v>
      </c>
      <c r="AM940" s="1" t="e">
        <f t="shared" si="217"/>
        <v>#DIV/0!</v>
      </c>
      <c r="AO940">
        <v>35032000</v>
      </c>
      <c r="AP940">
        <v>0</v>
      </c>
      <c r="AQ940">
        <v>28491000</v>
      </c>
      <c r="AR940">
        <v>85318000</v>
      </c>
      <c r="AS940">
        <f t="shared" si="218"/>
        <v>148841000</v>
      </c>
      <c r="AT940">
        <v>28683000</v>
      </c>
      <c r="AU940">
        <v>0</v>
      </c>
      <c r="AV940">
        <v>29016000</v>
      </c>
      <c r="AW940">
        <v>52633000</v>
      </c>
      <c r="AX940">
        <f t="shared" si="219"/>
        <v>110332000</v>
      </c>
      <c r="AY940">
        <v>32822000</v>
      </c>
      <c r="AZ940">
        <v>0</v>
      </c>
      <c r="BA940">
        <v>120020000</v>
      </c>
      <c r="BB940">
        <v>59290000</v>
      </c>
      <c r="BC940">
        <f t="shared" si="220"/>
        <v>212132000</v>
      </c>
      <c r="BE940" t="str">
        <f t="shared" si="221"/>
        <v>void</v>
      </c>
      <c r="BF940">
        <f t="shared" si="222"/>
        <v>3</v>
      </c>
      <c r="BG940">
        <f t="shared" si="223"/>
        <v>3</v>
      </c>
      <c r="BH940">
        <f t="shared" si="224"/>
        <v>3</v>
      </c>
    </row>
    <row r="941" spans="1:60" x14ac:dyDescent="0.45">
      <c r="A941" t="s">
        <v>4952</v>
      </c>
      <c r="B941" t="s">
        <v>4702</v>
      </c>
      <c r="C941" t="s">
        <v>4953</v>
      </c>
      <c r="D941" t="s">
        <v>4704</v>
      </c>
      <c r="E941" t="s">
        <v>4704</v>
      </c>
      <c r="F941" t="s">
        <v>4705</v>
      </c>
      <c r="G941">
        <v>1</v>
      </c>
      <c r="H941">
        <v>2</v>
      </c>
      <c r="I941" t="s">
        <v>56</v>
      </c>
      <c r="J941" t="s">
        <v>4403</v>
      </c>
      <c r="K941" t="s">
        <v>1425</v>
      </c>
      <c r="L941" t="s">
        <v>4954</v>
      </c>
      <c r="M941" t="s">
        <v>4955</v>
      </c>
      <c r="N941">
        <v>8</v>
      </c>
      <c r="O941">
        <v>0.84743999999999997</v>
      </c>
      <c r="P941">
        <v>0.83977999999999997</v>
      </c>
      <c r="Q941">
        <v>0.96625000000000005</v>
      </c>
      <c r="R941">
        <v>0.87416000000000005</v>
      </c>
      <c r="S941">
        <f t="shared" si="210"/>
        <v>0.88190750000000007</v>
      </c>
      <c r="T941">
        <v>0.81098999999999999</v>
      </c>
      <c r="U941">
        <v>0.80818999999999996</v>
      </c>
      <c r="V941">
        <v>0.93240999999999996</v>
      </c>
      <c r="W941">
        <v>0.82369999999999999</v>
      </c>
      <c r="X941" s="3">
        <f t="shared" si="211"/>
        <v>0.84382250000000003</v>
      </c>
      <c r="Y941" t="e">
        <f t="shared" si="212"/>
        <v>#DIV/0!</v>
      </c>
      <c r="Z941">
        <v>1.4430000000000001</v>
      </c>
      <c r="AA941">
        <v>1.4557</v>
      </c>
      <c r="AB941">
        <v>1.3897999999999999</v>
      </c>
      <c r="AC941">
        <v>1.3957999999999999</v>
      </c>
      <c r="AD941">
        <f t="shared" si="213"/>
        <v>1.4210750000000001</v>
      </c>
      <c r="AE941">
        <v>1.2094</v>
      </c>
      <c r="AF941">
        <v>1.38</v>
      </c>
      <c r="AG941">
        <v>1.2902</v>
      </c>
      <c r="AH941">
        <v>1.2703</v>
      </c>
      <c r="AI941">
        <f t="shared" si="214"/>
        <v>1.2874749999999999</v>
      </c>
      <c r="AJ941" t="e">
        <f t="shared" si="215"/>
        <v>#DIV/0!</v>
      </c>
      <c r="AK941" s="1" t="e">
        <f>IF(AND(OR(#REF!&gt;1.49,#REF!&lt; 0.67),#REF!&lt; 0.05),"TL regulate","none")</f>
        <v>#REF!</v>
      </c>
      <c r="AL941" s="1" t="e">
        <f t="shared" si="216"/>
        <v>#DIV/0!</v>
      </c>
      <c r="AM941" s="1" t="e">
        <f t="shared" si="217"/>
        <v>#DIV/0!</v>
      </c>
      <c r="AO941">
        <v>294730000</v>
      </c>
      <c r="AP941">
        <v>0</v>
      </c>
      <c r="AQ941">
        <v>288580000</v>
      </c>
      <c r="AR941">
        <v>241460000</v>
      </c>
      <c r="AS941">
        <f t="shared" si="218"/>
        <v>824770000</v>
      </c>
      <c r="AT941">
        <v>188690000</v>
      </c>
      <c r="AU941">
        <v>0</v>
      </c>
      <c r="AV941">
        <v>168880000</v>
      </c>
      <c r="AW941">
        <v>112080000</v>
      </c>
      <c r="AX941">
        <f t="shared" si="219"/>
        <v>469650000</v>
      </c>
      <c r="AY941">
        <v>210560000</v>
      </c>
      <c r="AZ941">
        <v>0</v>
      </c>
      <c r="BA941">
        <v>258050000</v>
      </c>
      <c r="BB941">
        <v>208620000</v>
      </c>
      <c r="BC941">
        <f t="shared" si="220"/>
        <v>677230000</v>
      </c>
      <c r="BE941" t="str">
        <f t="shared" si="221"/>
        <v>void</v>
      </c>
      <c r="BF941">
        <f t="shared" si="222"/>
        <v>3</v>
      </c>
      <c r="BG941">
        <f t="shared" si="223"/>
        <v>3</v>
      </c>
      <c r="BH941">
        <f t="shared" si="224"/>
        <v>3</v>
      </c>
    </row>
    <row r="942" spans="1:60" x14ac:dyDescent="0.45">
      <c r="A942" t="s">
        <v>4956</v>
      </c>
      <c r="B942" t="s">
        <v>4702</v>
      </c>
      <c r="C942" t="s">
        <v>4957</v>
      </c>
      <c r="D942" t="s">
        <v>4704</v>
      </c>
      <c r="E942" t="s">
        <v>4704</v>
      </c>
      <c r="F942" t="s">
        <v>4705</v>
      </c>
      <c r="G942">
        <v>1</v>
      </c>
      <c r="H942">
        <v>2</v>
      </c>
      <c r="I942" t="s">
        <v>56</v>
      </c>
      <c r="J942" t="s">
        <v>2624</v>
      </c>
      <c r="K942" t="s">
        <v>910</v>
      </c>
      <c r="L942" t="s">
        <v>4954</v>
      </c>
      <c r="M942" t="s">
        <v>4955</v>
      </c>
      <c r="N942">
        <v>7</v>
      </c>
      <c r="O942">
        <v>0.84743999999999997</v>
      </c>
      <c r="P942">
        <v>0.83977999999999997</v>
      </c>
      <c r="Q942">
        <v>0.96625000000000005</v>
      </c>
      <c r="R942">
        <v>0.87416000000000005</v>
      </c>
      <c r="S942">
        <f t="shared" si="210"/>
        <v>0.88190750000000007</v>
      </c>
      <c r="T942">
        <v>0.81098999999999999</v>
      </c>
      <c r="U942">
        <v>0.80818999999999996</v>
      </c>
      <c r="V942">
        <v>0.93240999999999996</v>
      </c>
      <c r="W942">
        <v>0.82369999999999999</v>
      </c>
      <c r="X942" s="3">
        <f t="shared" si="211"/>
        <v>0.84382250000000003</v>
      </c>
      <c r="Y942" t="e">
        <f t="shared" si="212"/>
        <v>#DIV/0!</v>
      </c>
      <c r="Z942">
        <v>1.4430000000000001</v>
      </c>
      <c r="AA942">
        <v>1.4557</v>
      </c>
      <c r="AB942">
        <v>1.3897999999999999</v>
      </c>
      <c r="AC942">
        <v>1.3957999999999999</v>
      </c>
      <c r="AD942">
        <f t="shared" si="213"/>
        <v>1.4210750000000001</v>
      </c>
      <c r="AE942">
        <v>1.2094</v>
      </c>
      <c r="AF942">
        <v>1.38</v>
      </c>
      <c r="AG942">
        <v>1.2902</v>
      </c>
      <c r="AH942">
        <v>1.2703</v>
      </c>
      <c r="AI942">
        <f t="shared" si="214"/>
        <v>1.2874749999999999</v>
      </c>
      <c r="AJ942" t="e">
        <f t="shared" si="215"/>
        <v>#DIV/0!</v>
      </c>
      <c r="AK942" s="1" t="e">
        <f>IF(AND(OR(#REF!&gt;1.49,#REF!&lt; 0.67),#REF!&lt; 0.05),"TL regulate","none")</f>
        <v>#REF!</v>
      </c>
      <c r="AL942" s="1" t="e">
        <f t="shared" si="216"/>
        <v>#DIV/0!</v>
      </c>
      <c r="AM942" s="1" t="e">
        <f t="shared" si="217"/>
        <v>#DIV/0!</v>
      </c>
      <c r="AO942">
        <v>272400000</v>
      </c>
      <c r="AP942">
        <v>0</v>
      </c>
      <c r="AQ942">
        <v>288580000</v>
      </c>
      <c r="AR942">
        <v>241460000</v>
      </c>
      <c r="AS942">
        <f t="shared" si="218"/>
        <v>802440000</v>
      </c>
      <c r="AT942">
        <v>188690000</v>
      </c>
      <c r="AU942">
        <v>0</v>
      </c>
      <c r="AV942">
        <v>168880000</v>
      </c>
      <c r="AW942">
        <v>112080000</v>
      </c>
      <c r="AX942">
        <f t="shared" si="219"/>
        <v>469650000</v>
      </c>
      <c r="AY942">
        <v>210560000</v>
      </c>
      <c r="AZ942">
        <v>0</v>
      </c>
      <c r="BA942">
        <v>258050000</v>
      </c>
      <c r="BB942">
        <v>208620000</v>
      </c>
      <c r="BC942">
        <f t="shared" si="220"/>
        <v>677230000</v>
      </c>
      <c r="BE942" t="str">
        <f t="shared" si="221"/>
        <v>void</v>
      </c>
      <c r="BF942">
        <f t="shared" si="222"/>
        <v>3</v>
      </c>
      <c r="BG942">
        <f t="shared" si="223"/>
        <v>3</v>
      </c>
      <c r="BH942">
        <f t="shared" si="224"/>
        <v>3</v>
      </c>
    </row>
    <row r="943" spans="1:60" x14ac:dyDescent="0.45">
      <c r="A943" t="s">
        <v>4958</v>
      </c>
      <c r="B943" t="s">
        <v>4959</v>
      </c>
      <c r="C943">
        <v>24</v>
      </c>
      <c r="D943" t="s">
        <v>4959</v>
      </c>
      <c r="E943" t="s">
        <v>4959</v>
      </c>
      <c r="F943" t="s">
        <v>4960</v>
      </c>
      <c r="G943">
        <v>0.69813700000000001</v>
      </c>
      <c r="H943">
        <v>1</v>
      </c>
      <c r="I943" t="s">
        <v>95</v>
      </c>
      <c r="J943" t="s">
        <v>57</v>
      </c>
      <c r="K943" t="s">
        <v>4961</v>
      </c>
      <c r="L943" t="s">
        <v>4962</v>
      </c>
      <c r="M943" t="s">
        <v>4963</v>
      </c>
      <c r="N943">
        <v>14</v>
      </c>
      <c r="O943">
        <v>0.84577000000000002</v>
      </c>
      <c r="P943">
        <v>1.3063</v>
      </c>
      <c r="Q943">
        <v>0.75948000000000004</v>
      </c>
      <c r="S943">
        <f t="shared" si="210"/>
        <v>0.97051666666666669</v>
      </c>
      <c r="T943">
        <v>0.73087000000000002</v>
      </c>
      <c r="U943">
        <v>1.1382000000000001</v>
      </c>
      <c r="V943">
        <v>0.66303000000000001</v>
      </c>
      <c r="X943" s="3">
        <f t="shared" si="211"/>
        <v>0.84403333333333341</v>
      </c>
      <c r="Y943" t="e">
        <f t="shared" si="212"/>
        <v>#DIV/0!</v>
      </c>
      <c r="Z943">
        <v>0.73977999999999999</v>
      </c>
      <c r="AA943">
        <v>1.35</v>
      </c>
      <c r="AB943">
        <v>1.0105999999999999</v>
      </c>
      <c r="AD943">
        <f t="shared" si="213"/>
        <v>1.03346</v>
      </c>
      <c r="AE943">
        <v>0.66742999999999997</v>
      </c>
      <c r="AF943">
        <v>1.1952</v>
      </c>
      <c r="AG943">
        <v>0.89351000000000003</v>
      </c>
      <c r="AI943">
        <f t="shared" si="214"/>
        <v>0.91871333333333338</v>
      </c>
      <c r="AJ943" t="e">
        <f t="shared" si="215"/>
        <v>#DIV/0!</v>
      </c>
      <c r="AK943" s="1" t="e">
        <f>IF(AND(OR(#REF!&gt;1.49,#REF!&lt; 0.67),#REF!&lt; 0.05),"TL regulate","none")</f>
        <v>#REF!</v>
      </c>
      <c r="AL943" s="1" t="e">
        <f t="shared" si="216"/>
        <v>#DIV/0!</v>
      </c>
      <c r="AM943" s="1" t="e">
        <f t="shared" si="217"/>
        <v>#DIV/0!</v>
      </c>
      <c r="AO943">
        <v>0</v>
      </c>
      <c r="AP943">
        <v>0</v>
      </c>
      <c r="AQ943">
        <v>0</v>
      </c>
      <c r="AR943">
        <v>0</v>
      </c>
      <c r="AS943">
        <f t="shared" si="218"/>
        <v>0</v>
      </c>
      <c r="AT943">
        <v>0</v>
      </c>
      <c r="AU943">
        <v>0</v>
      </c>
      <c r="AV943">
        <v>0</v>
      </c>
      <c r="AW943">
        <v>0</v>
      </c>
      <c r="AX943">
        <f t="shared" si="219"/>
        <v>0</v>
      </c>
      <c r="AY943">
        <v>0</v>
      </c>
      <c r="AZ943">
        <v>0</v>
      </c>
      <c r="BA943">
        <v>0</v>
      </c>
      <c r="BB943">
        <v>0</v>
      </c>
      <c r="BC943">
        <f t="shared" si="220"/>
        <v>0</v>
      </c>
      <c r="BE943" t="str">
        <f t="shared" si="221"/>
        <v>void</v>
      </c>
      <c r="BF943">
        <f t="shared" si="222"/>
        <v>0</v>
      </c>
      <c r="BG943">
        <f t="shared" si="223"/>
        <v>0</v>
      </c>
      <c r="BH943">
        <f t="shared" si="224"/>
        <v>0</v>
      </c>
    </row>
    <row r="944" spans="1:60" x14ac:dyDescent="0.45">
      <c r="A944" t="s">
        <v>4964</v>
      </c>
      <c r="B944" t="s">
        <v>4965</v>
      </c>
      <c r="C944" t="s">
        <v>4966</v>
      </c>
      <c r="D944" t="s">
        <v>4967</v>
      </c>
      <c r="E944" t="s">
        <v>4967</v>
      </c>
      <c r="F944" t="s">
        <v>4968</v>
      </c>
      <c r="G944">
        <v>0.99590999999999996</v>
      </c>
      <c r="H944">
        <v>2</v>
      </c>
      <c r="I944" t="s">
        <v>56</v>
      </c>
      <c r="J944" t="s">
        <v>952</v>
      </c>
      <c r="K944" t="s">
        <v>956</v>
      </c>
      <c r="L944" t="s">
        <v>4969</v>
      </c>
      <c r="M944" t="s">
        <v>4970</v>
      </c>
      <c r="N944">
        <v>4</v>
      </c>
      <c r="O944">
        <v>1.0115000000000001</v>
      </c>
      <c r="S944">
        <f t="shared" si="210"/>
        <v>1.0115000000000001</v>
      </c>
      <c r="T944">
        <v>0.84418000000000004</v>
      </c>
      <c r="X944" s="3">
        <f t="shared" si="211"/>
        <v>0.84418000000000004</v>
      </c>
      <c r="Y944" t="e">
        <f t="shared" si="212"/>
        <v>#DIV/0!</v>
      </c>
      <c r="Z944">
        <v>1.4619</v>
      </c>
      <c r="AD944">
        <f t="shared" si="213"/>
        <v>1.4619</v>
      </c>
      <c r="AE944">
        <v>1.2396</v>
      </c>
      <c r="AI944">
        <f t="shared" si="214"/>
        <v>1.2396</v>
      </c>
      <c r="AJ944" t="e">
        <f t="shared" si="215"/>
        <v>#DIV/0!</v>
      </c>
      <c r="AK944" s="1" t="e">
        <f>IF(AND(OR(#REF!&gt;1.49,#REF!&lt; 0.67),#REF!&lt; 0.05),"TL regulate","none")</f>
        <v>#REF!</v>
      </c>
      <c r="AL944" s="1" t="e">
        <f t="shared" si="216"/>
        <v>#DIV/0!</v>
      </c>
      <c r="AM944" s="1" t="e">
        <f t="shared" si="217"/>
        <v>#DIV/0!</v>
      </c>
      <c r="AO944">
        <v>21284000</v>
      </c>
      <c r="AP944">
        <v>0</v>
      </c>
      <c r="AQ944">
        <v>0</v>
      </c>
      <c r="AR944">
        <v>0</v>
      </c>
      <c r="AS944">
        <f t="shared" si="218"/>
        <v>21284000</v>
      </c>
      <c r="AT944">
        <v>11764000</v>
      </c>
      <c r="AU944">
        <v>0</v>
      </c>
      <c r="AV944">
        <v>0</v>
      </c>
      <c r="AW944">
        <v>0</v>
      </c>
      <c r="AX944">
        <f t="shared" si="219"/>
        <v>11764000</v>
      </c>
      <c r="AY944">
        <v>25277000</v>
      </c>
      <c r="AZ944">
        <v>0</v>
      </c>
      <c r="BA944">
        <v>0</v>
      </c>
      <c r="BB944">
        <v>0</v>
      </c>
      <c r="BC944">
        <f t="shared" si="220"/>
        <v>25277000</v>
      </c>
      <c r="BE944" t="str">
        <f t="shared" si="221"/>
        <v>void</v>
      </c>
      <c r="BF944">
        <f t="shared" si="222"/>
        <v>1</v>
      </c>
      <c r="BG944">
        <f t="shared" si="223"/>
        <v>1</v>
      </c>
      <c r="BH944">
        <f t="shared" si="224"/>
        <v>1</v>
      </c>
    </row>
    <row r="945" spans="1:60" x14ac:dyDescent="0.45">
      <c r="A945" t="s">
        <v>4971</v>
      </c>
      <c r="B945" t="s">
        <v>4965</v>
      </c>
      <c r="C945" t="s">
        <v>177</v>
      </c>
      <c r="D945" t="s">
        <v>4967</v>
      </c>
      <c r="E945" t="s">
        <v>4967</v>
      </c>
      <c r="F945" t="s">
        <v>4968</v>
      </c>
      <c r="G945">
        <v>0.77959400000000001</v>
      </c>
      <c r="H945">
        <v>2</v>
      </c>
      <c r="I945" t="s">
        <v>56</v>
      </c>
      <c r="J945" t="s">
        <v>1133</v>
      </c>
      <c r="K945" t="s">
        <v>835</v>
      </c>
      <c r="L945" t="s">
        <v>4969</v>
      </c>
      <c r="M945" t="s">
        <v>4970</v>
      </c>
      <c r="N945">
        <v>8</v>
      </c>
      <c r="O945">
        <v>1.0115000000000001</v>
      </c>
      <c r="S945">
        <f t="shared" si="210"/>
        <v>1.0115000000000001</v>
      </c>
      <c r="T945">
        <v>0.84418000000000004</v>
      </c>
      <c r="X945" s="3">
        <f t="shared" si="211"/>
        <v>0.84418000000000004</v>
      </c>
      <c r="Y945" t="e">
        <f t="shared" si="212"/>
        <v>#DIV/0!</v>
      </c>
      <c r="Z945">
        <v>1.4619</v>
      </c>
      <c r="AD945">
        <f t="shared" si="213"/>
        <v>1.4619</v>
      </c>
      <c r="AE945">
        <v>1.2396</v>
      </c>
      <c r="AI945">
        <f t="shared" si="214"/>
        <v>1.2396</v>
      </c>
      <c r="AJ945" t="e">
        <f t="shared" si="215"/>
        <v>#DIV/0!</v>
      </c>
      <c r="AK945" s="1" t="e">
        <f>IF(AND(OR(#REF!&gt;1.49,#REF!&lt; 0.67),#REF!&lt; 0.05),"TL regulate","none")</f>
        <v>#REF!</v>
      </c>
      <c r="AL945" s="1" t="e">
        <f t="shared" si="216"/>
        <v>#DIV/0!</v>
      </c>
      <c r="AM945" s="1" t="e">
        <f t="shared" si="217"/>
        <v>#DIV/0!</v>
      </c>
      <c r="AO945">
        <v>21284000</v>
      </c>
      <c r="AP945">
        <v>0</v>
      </c>
      <c r="AQ945">
        <v>0</v>
      </c>
      <c r="AR945">
        <v>0</v>
      </c>
      <c r="AS945">
        <f t="shared" si="218"/>
        <v>21284000</v>
      </c>
      <c r="AT945">
        <v>11764000</v>
      </c>
      <c r="AU945">
        <v>0</v>
      </c>
      <c r="AV945">
        <v>0</v>
      </c>
      <c r="AW945">
        <v>0</v>
      </c>
      <c r="AX945">
        <f t="shared" si="219"/>
        <v>11764000</v>
      </c>
      <c r="AY945">
        <v>25277000</v>
      </c>
      <c r="AZ945">
        <v>0</v>
      </c>
      <c r="BA945">
        <v>0</v>
      </c>
      <c r="BB945">
        <v>0</v>
      </c>
      <c r="BC945">
        <f t="shared" si="220"/>
        <v>25277000</v>
      </c>
      <c r="BE945" t="str">
        <f t="shared" si="221"/>
        <v>void</v>
      </c>
      <c r="BF945">
        <f t="shared" si="222"/>
        <v>1</v>
      </c>
      <c r="BG945">
        <f t="shared" si="223"/>
        <v>1</v>
      </c>
      <c r="BH945">
        <f t="shared" si="224"/>
        <v>1</v>
      </c>
    </row>
    <row r="946" spans="1:60" x14ac:dyDescent="0.45">
      <c r="A946" t="s">
        <v>4972</v>
      </c>
      <c r="B946" t="s">
        <v>4973</v>
      </c>
      <c r="C946" t="s">
        <v>4974</v>
      </c>
      <c r="D946" t="s">
        <v>4975</v>
      </c>
      <c r="E946" t="s">
        <v>4975</v>
      </c>
      <c r="F946" t="s">
        <v>4976</v>
      </c>
      <c r="G946">
        <v>0.97117200000000004</v>
      </c>
      <c r="H946">
        <v>1</v>
      </c>
      <c r="I946" t="s">
        <v>56</v>
      </c>
      <c r="J946" t="s">
        <v>57</v>
      </c>
      <c r="K946" t="s">
        <v>4977</v>
      </c>
      <c r="L946" t="s">
        <v>4978</v>
      </c>
      <c r="M946" t="s">
        <v>4979</v>
      </c>
      <c r="N946">
        <v>11</v>
      </c>
      <c r="O946">
        <v>1.0840000000000001</v>
      </c>
      <c r="P946">
        <v>1.0246</v>
      </c>
      <c r="Q946">
        <v>1.0205</v>
      </c>
      <c r="S946">
        <f t="shared" si="210"/>
        <v>1.0430333333333335</v>
      </c>
      <c r="T946">
        <v>0.86780999999999997</v>
      </c>
      <c r="U946">
        <v>0.83914</v>
      </c>
      <c r="V946">
        <v>0.82747999999999999</v>
      </c>
      <c r="X946" s="3">
        <f t="shared" si="211"/>
        <v>0.84480999999999995</v>
      </c>
      <c r="Y946" t="e">
        <f t="shared" si="212"/>
        <v>#DIV/0!</v>
      </c>
      <c r="Z946">
        <v>0.91344000000000003</v>
      </c>
      <c r="AA946">
        <v>0.99426000000000003</v>
      </c>
      <c r="AB946">
        <v>0.92312000000000005</v>
      </c>
      <c r="AD946">
        <f t="shared" si="213"/>
        <v>0.9436066666666667</v>
      </c>
      <c r="AE946">
        <v>0.76878999999999997</v>
      </c>
      <c r="AF946">
        <v>0.85536000000000001</v>
      </c>
      <c r="AG946">
        <v>0.78925999999999996</v>
      </c>
      <c r="AI946">
        <f t="shared" si="214"/>
        <v>0.80446999999999991</v>
      </c>
      <c r="AJ946" t="e">
        <f t="shared" si="215"/>
        <v>#DIV/0!</v>
      </c>
      <c r="AK946" s="1" t="e">
        <f>IF(AND(OR(#REF!&gt;1.49,#REF!&lt; 0.67),#REF!&lt; 0.05),"TL regulate","none")</f>
        <v>#REF!</v>
      </c>
      <c r="AL946" s="1" t="e">
        <f t="shared" si="216"/>
        <v>#DIV/0!</v>
      </c>
      <c r="AM946" s="1" t="e">
        <f t="shared" si="217"/>
        <v>#DIV/0!</v>
      </c>
      <c r="AO946">
        <v>44270000</v>
      </c>
      <c r="AP946">
        <v>0</v>
      </c>
      <c r="AQ946">
        <v>46524000</v>
      </c>
      <c r="AR946">
        <v>0</v>
      </c>
      <c r="AS946">
        <f t="shared" si="218"/>
        <v>90794000</v>
      </c>
      <c r="AT946">
        <v>53047000</v>
      </c>
      <c r="AU946">
        <v>0</v>
      </c>
      <c r="AV946">
        <v>42903000</v>
      </c>
      <c r="AW946">
        <v>0</v>
      </c>
      <c r="AX946">
        <f t="shared" si="219"/>
        <v>95950000</v>
      </c>
      <c r="AY946">
        <v>40956000</v>
      </c>
      <c r="AZ946">
        <v>0</v>
      </c>
      <c r="BA946">
        <v>42636000</v>
      </c>
      <c r="BB946">
        <v>0</v>
      </c>
      <c r="BC946">
        <f t="shared" si="220"/>
        <v>83592000</v>
      </c>
      <c r="BE946" t="str">
        <f t="shared" si="221"/>
        <v>void</v>
      </c>
      <c r="BF946">
        <f t="shared" si="222"/>
        <v>2</v>
      </c>
      <c r="BG946">
        <f t="shared" si="223"/>
        <v>2</v>
      </c>
      <c r="BH946">
        <f t="shared" si="224"/>
        <v>2</v>
      </c>
    </row>
    <row r="947" spans="1:60" x14ac:dyDescent="0.45">
      <c r="A947" t="s">
        <v>4980</v>
      </c>
      <c r="B947" t="s">
        <v>1195</v>
      </c>
      <c r="C947" t="s">
        <v>4981</v>
      </c>
      <c r="D947" t="s">
        <v>1197</v>
      </c>
      <c r="E947" t="s">
        <v>1197</v>
      </c>
      <c r="F947" t="s">
        <v>1198</v>
      </c>
      <c r="G947">
        <v>1</v>
      </c>
      <c r="H947" t="s">
        <v>116</v>
      </c>
      <c r="I947" t="s">
        <v>56</v>
      </c>
      <c r="J947" t="s">
        <v>4982</v>
      </c>
      <c r="K947" t="s">
        <v>690</v>
      </c>
      <c r="L947" t="s">
        <v>4983</v>
      </c>
      <c r="M947" t="s">
        <v>4984</v>
      </c>
      <c r="N947">
        <v>5</v>
      </c>
      <c r="O947">
        <v>1.0343</v>
      </c>
      <c r="P947">
        <v>0.85014000000000001</v>
      </c>
      <c r="Q947">
        <v>0.98004999999999998</v>
      </c>
      <c r="R947">
        <v>1.1004</v>
      </c>
      <c r="S947">
        <f t="shared" si="210"/>
        <v>0.99122250000000001</v>
      </c>
      <c r="T947">
        <v>0.87724999999999997</v>
      </c>
      <c r="U947">
        <v>0.70433999999999997</v>
      </c>
      <c r="V947">
        <v>0.79449000000000003</v>
      </c>
      <c r="W947">
        <v>1.0036</v>
      </c>
      <c r="X947" s="3">
        <f t="shared" si="211"/>
        <v>0.84492</v>
      </c>
      <c r="Y947" t="e">
        <f t="shared" si="212"/>
        <v>#DIV/0!</v>
      </c>
      <c r="Z947">
        <v>1.4643999999999999</v>
      </c>
      <c r="AA947">
        <v>1.3124</v>
      </c>
      <c r="AB947">
        <v>1.3803000000000001</v>
      </c>
      <c r="AC947">
        <v>1.1316999999999999</v>
      </c>
      <c r="AD947">
        <f t="shared" si="213"/>
        <v>1.3222</v>
      </c>
      <c r="AE947">
        <v>1.2589999999999999</v>
      </c>
      <c r="AF947">
        <v>1.1518999999999999</v>
      </c>
      <c r="AG947">
        <v>1.1924999999999999</v>
      </c>
      <c r="AH947">
        <v>1.0274000000000001</v>
      </c>
      <c r="AI947">
        <f t="shared" si="214"/>
        <v>1.1577</v>
      </c>
      <c r="AJ947" t="e">
        <f t="shared" si="215"/>
        <v>#DIV/0!</v>
      </c>
      <c r="AK947" s="1" t="e">
        <f>IF(AND(OR(#REF!&gt;1.49,#REF!&lt; 0.67),#REF!&lt; 0.05),"TL regulate","none")</f>
        <v>#REF!</v>
      </c>
      <c r="AL947" s="1" t="e">
        <f t="shared" si="216"/>
        <v>#DIV/0!</v>
      </c>
      <c r="AM947" s="1" t="e">
        <f t="shared" si="217"/>
        <v>#DIV/0!</v>
      </c>
      <c r="AO947">
        <v>85175000</v>
      </c>
      <c r="AP947">
        <v>0</v>
      </c>
      <c r="AQ947">
        <v>102250000</v>
      </c>
      <c r="AR947">
        <v>167570000</v>
      </c>
      <c r="AS947">
        <f t="shared" si="218"/>
        <v>354995000</v>
      </c>
      <c r="AT947">
        <v>59982000</v>
      </c>
      <c r="AU947">
        <v>0</v>
      </c>
      <c r="AV947">
        <v>67694000</v>
      </c>
      <c r="AW947">
        <v>90650000</v>
      </c>
      <c r="AX947">
        <f t="shared" si="219"/>
        <v>218326000</v>
      </c>
      <c r="AY947">
        <v>99325000</v>
      </c>
      <c r="AZ947">
        <v>0</v>
      </c>
      <c r="BA947">
        <v>107970000</v>
      </c>
      <c r="BB947">
        <v>174570000</v>
      </c>
      <c r="BC947">
        <f t="shared" si="220"/>
        <v>381865000</v>
      </c>
      <c r="BE947" t="str">
        <f t="shared" si="221"/>
        <v>void</v>
      </c>
      <c r="BF947">
        <f t="shared" si="222"/>
        <v>3</v>
      </c>
      <c r="BG947">
        <f t="shared" si="223"/>
        <v>3</v>
      </c>
      <c r="BH947">
        <f t="shared" si="224"/>
        <v>3</v>
      </c>
    </row>
    <row r="948" spans="1:60" x14ac:dyDescent="0.45">
      <c r="A948" t="s">
        <v>4985</v>
      </c>
      <c r="B948" t="s">
        <v>4986</v>
      </c>
      <c r="C948" t="s">
        <v>2995</v>
      </c>
      <c r="D948" t="s">
        <v>4987</v>
      </c>
      <c r="E948" t="s">
        <v>4987</v>
      </c>
      <c r="F948" t="s">
        <v>4988</v>
      </c>
      <c r="G948">
        <v>0.97506800000000005</v>
      </c>
      <c r="H948">
        <v>1</v>
      </c>
      <c r="I948" t="s">
        <v>56</v>
      </c>
      <c r="J948" t="s">
        <v>57</v>
      </c>
      <c r="K948" t="s">
        <v>526</v>
      </c>
      <c r="L948" t="s">
        <v>4989</v>
      </c>
      <c r="M948" t="s">
        <v>4990</v>
      </c>
      <c r="N948">
        <v>3</v>
      </c>
      <c r="O948">
        <v>0.99495999999999996</v>
      </c>
      <c r="P948">
        <v>0.84989000000000003</v>
      </c>
      <c r="Q948">
        <v>1.0173000000000001</v>
      </c>
      <c r="R948">
        <v>1.0503</v>
      </c>
      <c r="S948">
        <f t="shared" si="210"/>
        <v>0.97811250000000005</v>
      </c>
      <c r="T948">
        <v>0.86485999999999996</v>
      </c>
      <c r="U948">
        <v>0.71738000000000002</v>
      </c>
      <c r="V948">
        <v>0.87339</v>
      </c>
      <c r="W948">
        <v>0.92422000000000004</v>
      </c>
      <c r="X948" s="3">
        <f t="shared" si="211"/>
        <v>0.84496250000000006</v>
      </c>
      <c r="Y948" t="e">
        <f t="shared" si="212"/>
        <v>#DIV/0!</v>
      </c>
      <c r="Z948">
        <v>1.0349999999999999</v>
      </c>
      <c r="AA948">
        <v>1.2296</v>
      </c>
      <c r="AB948">
        <v>1.2555000000000001</v>
      </c>
      <c r="AC948">
        <v>1.1456</v>
      </c>
      <c r="AD948">
        <f t="shared" si="213"/>
        <v>1.1664249999999998</v>
      </c>
      <c r="AE948">
        <v>0.93720999999999999</v>
      </c>
      <c r="AF948">
        <v>1.0879000000000001</v>
      </c>
      <c r="AG948">
        <v>1.0934999999999999</v>
      </c>
      <c r="AH948">
        <v>1.0674999999999999</v>
      </c>
      <c r="AI948">
        <f t="shared" si="214"/>
        <v>1.0465275000000001</v>
      </c>
      <c r="AJ948" t="e">
        <f t="shared" si="215"/>
        <v>#DIV/0!</v>
      </c>
      <c r="AK948" s="1" t="e">
        <f>IF(AND(OR(#REF!&gt;1.49,#REF!&lt; 0.67),#REF!&lt; 0.05),"TL regulate","none")</f>
        <v>#REF!</v>
      </c>
      <c r="AL948" s="1" t="e">
        <f t="shared" si="216"/>
        <v>#DIV/0!</v>
      </c>
      <c r="AM948" s="1" t="e">
        <f t="shared" si="217"/>
        <v>#DIV/0!</v>
      </c>
      <c r="AO948">
        <v>61460000</v>
      </c>
      <c r="AP948">
        <v>0</v>
      </c>
      <c r="AQ948">
        <v>62959000</v>
      </c>
      <c r="AR948">
        <v>99388000</v>
      </c>
      <c r="AS948">
        <f t="shared" si="218"/>
        <v>223807000</v>
      </c>
      <c r="AT948">
        <v>66947000</v>
      </c>
      <c r="AU948">
        <v>0</v>
      </c>
      <c r="AV948">
        <v>51001000</v>
      </c>
      <c r="AW948">
        <v>87425000</v>
      </c>
      <c r="AX948">
        <f t="shared" si="219"/>
        <v>205373000</v>
      </c>
      <c r="AY948">
        <v>76186000</v>
      </c>
      <c r="AZ948">
        <v>0</v>
      </c>
      <c r="BA948">
        <v>73556000</v>
      </c>
      <c r="BB948">
        <v>100390000</v>
      </c>
      <c r="BC948">
        <f t="shared" si="220"/>
        <v>250132000</v>
      </c>
      <c r="BE948" t="str">
        <f t="shared" si="221"/>
        <v>void</v>
      </c>
      <c r="BF948">
        <f t="shared" si="222"/>
        <v>3</v>
      </c>
      <c r="BG948">
        <f t="shared" si="223"/>
        <v>3</v>
      </c>
      <c r="BH948">
        <f t="shared" si="224"/>
        <v>3</v>
      </c>
    </row>
    <row r="949" spans="1:60" x14ac:dyDescent="0.45">
      <c r="A949" t="s">
        <v>4991</v>
      </c>
      <c r="B949" t="s">
        <v>4992</v>
      </c>
      <c r="C949">
        <v>564</v>
      </c>
      <c r="D949" t="s">
        <v>4992</v>
      </c>
      <c r="E949" t="s">
        <v>4992</v>
      </c>
      <c r="F949" t="s">
        <v>4993</v>
      </c>
      <c r="G949">
        <v>0.999749</v>
      </c>
      <c r="H949">
        <v>1</v>
      </c>
      <c r="I949" t="s">
        <v>56</v>
      </c>
      <c r="J949" t="s">
        <v>57</v>
      </c>
      <c r="K949" t="s">
        <v>180</v>
      </c>
      <c r="L949" t="s">
        <v>4994</v>
      </c>
      <c r="M949" t="s">
        <v>4995</v>
      </c>
      <c r="N949">
        <v>3</v>
      </c>
      <c r="O949">
        <v>1.1056999999999999</v>
      </c>
      <c r="P949">
        <v>0.86362000000000005</v>
      </c>
      <c r="R949">
        <v>1.1045</v>
      </c>
      <c r="S949">
        <f t="shared" si="210"/>
        <v>1.0246066666666667</v>
      </c>
      <c r="T949">
        <v>0.92029000000000005</v>
      </c>
      <c r="U949">
        <v>0.69549000000000005</v>
      </c>
      <c r="W949">
        <v>0.91925999999999997</v>
      </c>
      <c r="X949" s="3">
        <f t="shared" si="211"/>
        <v>0.84501333333333328</v>
      </c>
      <c r="Y949" t="e">
        <f t="shared" si="212"/>
        <v>#DIV/0!</v>
      </c>
      <c r="Z949">
        <v>0.98862000000000005</v>
      </c>
      <c r="AA949">
        <v>1.0285</v>
      </c>
      <c r="AC949">
        <v>1.1284000000000001</v>
      </c>
      <c r="AD949">
        <f t="shared" si="213"/>
        <v>1.0485066666666667</v>
      </c>
      <c r="AE949">
        <v>0.83731999999999995</v>
      </c>
      <c r="AF949">
        <v>0.85904999999999998</v>
      </c>
      <c r="AH949">
        <v>1.0106999999999999</v>
      </c>
      <c r="AI949">
        <f t="shared" si="214"/>
        <v>0.90235666666666658</v>
      </c>
      <c r="AJ949" t="e">
        <f t="shared" si="215"/>
        <v>#DIV/0!</v>
      </c>
      <c r="AK949" s="1" t="e">
        <f>IF(AND(OR(#REF!&gt;1.49,#REF!&lt; 0.67),#REF!&lt; 0.05),"TL regulate","none")</f>
        <v>#REF!</v>
      </c>
      <c r="AL949" s="1" t="e">
        <f t="shared" si="216"/>
        <v>#DIV/0!</v>
      </c>
      <c r="AM949" s="1" t="e">
        <f t="shared" si="217"/>
        <v>#DIV/0!</v>
      </c>
      <c r="AO949">
        <v>18207000</v>
      </c>
      <c r="AP949">
        <v>0</v>
      </c>
      <c r="AQ949">
        <v>0</v>
      </c>
      <c r="AR949">
        <v>11659000</v>
      </c>
      <c r="AS949">
        <f t="shared" si="218"/>
        <v>29866000</v>
      </c>
      <c r="AT949">
        <v>21950000</v>
      </c>
      <c r="AU949">
        <v>0</v>
      </c>
      <c r="AV949">
        <v>0</v>
      </c>
      <c r="AW949">
        <v>15912000</v>
      </c>
      <c r="AX949">
        <f t="shared" si="219"/>
        <v>37862000</v>
      </c>
      <c r="AY949">
        <v>20066000</v>
      </c>
      <c r="AZ949">
        <v>0</v>
      </c>
      <c r="BA949">
        <v>0</v>
      </c>
      <c r="BB949">
        <v>12695000</v>
      </c>
      <c r="BC949">
        <f t="shared" si="220"/>
        <v>32761000</v>
      </c>
      <c r="BE949" t="str">
        <f t="shared" si="221"/>
        <v>void</v>
      </c>
      <c r="BF949">
        <f t="shared" si="222"/>
        <v>2</v>
      </c>
      <c r="BG949">
        <f t="shared" si="223"/>
        <v>2</v>
      </c>
      <c r="BH949">
        <f t="shared" si="224"/>
        <v>2</v>
      </c>
    </row>
    <row r="950" spans="1:60" x14ac:dyDescent="0.45">
      <c r="A950" t="s">
        <v>4996</v>
      </c>
      <c r="B950" t="s">
        <v>4997</v>
      </c>
      <c r="C950">
        <v>387</v>
      </c>
      <c r="D950" t="s">
        <v>4997</v>
      </c>
      <c r="E950" t="s">
        <v>4997</v>
      </c>
      <c r="F950" t="s">
        <v>4998</v>
      </c>
      <c r="G950">
        <v>0.99574200000000002</v>
      </c>
      <c r="H950">
        <v>1</v>
      </c>
      <c r="I950" t="s">
        <v>56</v>
      </c>
      <c r="J950" t="s">
        <v>57</v>
      </c>
      <c r="K950" t="s">
        <v>515</v>
      </c>
      <c r="L950" t="s">
        <v>4999</v>
      </c>
      <c r="M950" t="s">
        <v>5000</v>
      </c>
      <c r="N950">
        <v>1</v>
      </c>
      <c r="O950">
        <v>0.99568000000000001</v>
      </c>
      <c r="P950">
        <v>0.87849999999999995</v>
      </c>
      <c r="Q950">
        <v>1.1409</v>
      </c>
      <c r="R950">
        <v>0.92113</v>
      </c>
      <c r="S950">
        <f t="shared" si="210"/>
        <v>0.9840525</v>
      </c>
      <c r="T950">
        <v>0.84521999999999997</v>
      </c>
      <c r="U950">
        <v>0.74278</v>
      </c>
      <c r="V950">
        <v>0.95374999999999999</v>
      </c>
      <c r="W950">
        <v>0.83870999999999996</v>
      </c>
      <c r="X950" s="3">
        <f t="shared" si="211"/>
        <v>0.84511499999999995</v>
      </c>
      <c r="Y950" t="e">
        <f t="shared" si="212"/>
        <v>#DIV/0!</v>
      </c>
      <c r="Z950">
        <v>1.2807999999999999</v>
      </c>
      <c r="AA950">
        <v>1.3371</v>
      </c>
      <c r="AB950">
        <v>1.5459000000000001</v>
      </c>
      <c r="AC950">
        <v>1.0074000000000001</v>
      </c>
      <c r="AD950">
        <f t="shared" si="213"/>
        <v>1.2928000000000002</v>
      </c>
      <c r="AE950">
        <v>1.1351</v>
      </c>
      <c r="AF950">
        <v>1.1749000000000001</v>
      </c>
      <c r="AG950">
        <v>1.3428</v>
      </c>
      <c r="AH950">
        <v>0.91386000000000001</v>
      </c>
      <c r="AI950">
        <f t="shared" si="214"/>
        <v>1.1416649999999999</v>
      </c>
      <c r="AJ950" t="e">
        <f t="shared" si="215"/>
        <v>#DIV/0!</v>
      </c>
      <c r="AK950" s="1" t="e">
        <f>IF(AND(OR(#REF!&gt;1.49,#REF!&lt; 0.67),#REF!&lt; 0.05),"TL regulate","none")</f>
        <v>#REF!</v>
      </c>
      <c r="AL950" s="1" t="e">
        <f t="shared" si="216"/>
        <v>#DIV/0!</v>
      </c>
      <c r="AM950" s="1" t="e">
        <f t="shared" si="217"/>
        <v>#DIV/0!</v>
      </c>
      <c r="AO950">
        <v>346610000</v>
      </c>
      <c r="AP950">
        <v>0</v>
      </c>
      <c r="AQ950">
        <v>266400000</v>
      </c>
      <c r="AR950">
        <v>366360000</v>
      </c>
      <c r="AS950">
        <f t="shared" si="218"/>
        <v>979370000</v>
      </c>
      <c r="AT950">
        <v>263210000</v>
      </c>
      <c r="AU950">
        <v>0</v>
      </c>
      <c r="AV950">
        <v>198620000</v>
      </c>
      <c r="AW950">
        <v>289790000</v>
      </c>
      <c r="AX950">
        <f t="shared" si="219"/>
        <v>751620000</v>
      </c>
      <c r="AY950">
        <v>367170000</v>
      </c>
      <c r="AZ950">
        <v>0</v>
      </c>
      <c r="BA950">
        <v>270820000</v>
      </c>
      <c r="BB950">
        <v>423640000</v>
      </c>
      <c r="BC950">
        <f t="shared" si="220"/>
        <v>1061630000</v>
      </c>
      <c r="BE950" t="str">
        <f t="shared" si="221"/>
        <v>void</v>
      </c>
      <c r="BF950">
        <f t="shared" si="222"/>
        <v>3</v>
      </c>
      <c r="BG950">
        <f t="shared" si="223"/>
        <v>3</v>
      </c>
      <c r="BH950">
        <f t="shared" si="224"/>
        <v>3</v>
      </c>
    </row>
    <row r="951" spans="1:60" x14ac:dyDescent="0.45">
      <c r="A951" t="s">
        <v>5001</v>
      </c>
      <c r="B951" t="s">
        <v>828</v>
      </c>
      <c r="C951">
        <v>695</v>
      </c>
      <c r="D951" t="s">
        <v>828</v>
      </c>
      <c r="E951" t="s">
        <v>828</v>
      </c>
      <c r="F951" t="s">
        <v>829</v>
      </c>
      <c r="G951">
        <v>0.99999099999999996</v>
      </c>
      <c r="H951">
        <v>1</v>
      </c>
      <c r="I951" t="s">
        <v>56</v>
      </c>
      <c r="J951" t="s">
        <v>57</v>
      </c>
      <c r="K951" t="s">
        <v>3987</v>
      </c>
      <c r="L951" t="s">
        <v>5002</v>
      </c>
      <c r="M951" t="s">
        <v>5003</v>
      </c>
      <c r="N951">
        <v>10</v>
      </c>
      <c r="O951">
        <v>0.76417999999999997</v>
      </c>
      <c r="P951">
        <v>0.86978999999999995</v>
      </c>
      <c r="Q951">
        <v>1.0612999999999999</v>
      </c>
      <c r="R951">
        <v>1.1227</v>
      </c>
      <c r="S951">
        <f t="shared" si="210"/>
        <v>0.95449249999999997</v>
      </c>
      <c r="T951">
        <v>0.73416999999999999</v>
      </c>
      <c r="U951">
        <v>0.75948000000000004</v>
      </c>
      <c r="V951">
        <v>0.89307000000000003</v>
      </c>
      <c r="W951">
        <v>0.99536999999999998</v>
      </c>
      <c r="X951" s="3">
        <f t="shared" si="211"/>
        <v>0.84552250000000007</v>
      </c>
      <c r="Y951" t="e">
        <f t="shared" si="212"/>
        <v>#DIV/0!</v>
      </c>
      <c r="Z951">
        <v>0.80661000000000005</v>
      </c>
      <c r="AA951">
        <v>0.74016000000000004</v>
      </c>
      <c r="AB951">
        <v>0.83811999999999998</v>
      </c>
      <c r="AC951">
        <v>0.77434999999999998</v>
      </c>
      <c r="AD951">
        <f t="shared" si="213"/>
        <v>0.78981000000000001</v>
      </c>
      <c r="AE951">
        <v>0.74514999999999998</v>
      </c>
      <c r="AF951">
        <v>0.69684000000000001</v>
      </c>
      <c r="AG951">
        <v>0.77315</v>
      </c>
      <c r="AH951">
        <v>0.77349000000000001</v>
      </c>
      <c r="AI951">
        <f t="shared" si="214"/>
        <v>0.74715749999999992</v>
      </c>
      <c r="AJ951" t="e">
        <f t="shared" si="215"/>
        <v>#DIV/0!</v>
      </c>
      <c r="AK951" s="1" t="e">
        <f>IF(AND(OR(#REF!&gt;1.49,#REF!&lt; 0.67),#REF!&lt; 0.05),"TL regulate","none")</f>
        <v>#REF!</v>
      </c>
      <c r="AL951" s="1" t="e">
        <f t="shared" si="216"/>
        <v>#DIV/0!</v>
      </c>
      <c r="AM951" s="1" t="e">
        <f t="shared" si="217"/>
        <v>#DIV/0!</v>
      </c>
      <c r="AO951">
        <v>583710000</v>
      </c>
      <c r="AP951">
        <v>0</v>
      </c>
      <c r="AQ951">
        <v>403930000</v>
      </c>
      <c r="AR951">
        <v>367110000</v>
      </c>
      <c r="AS951">
        <f t="shared" si="218"/>
        <v>1354750000</v>
      </c>
      <c r="AT951">
        <v>572190000</v>
      </c>
      <c r="AU951">
        <v>0</v>
      </c>
      <c r="AV951">
        <v>506650000</v>
      </c>
      <c r="AW951">
        <v>687000000</v>
      </c>
      <c r="AX951">
        <f t="shared" si="219"/>
        <v>1765840000</v>
      </c>
      <c r="AY951">
        <v>442510000</v>
      </c>
      <c r="AZ951">
        <v>0</v>
      </c>
      <c r="BA951">
        <v>429250000</v>
      </c>
      <c r="BB951">
        <v>571950000</v>
      </c>
      <c r="BC951">
        <f t="shared" si="220"/>
        <v>1443710000</v>
      </c>
      <c r="BE951" t="str">
        <f t="shared" si="221"/>
        <v>void</v>
      </c>
      <c r="BF951">
        <f t="shared" si="222"/>
        <v>3</v>
      </c>
      <c r="BG951">
        <f t="shared" si="223"/>
        <v>3</v>
      </c>
      <c r="BH951">
        <f t="shared" si="224"/>
        <v>3</v>
      </c>
    </row>
    <row r="952" spans="1:60" x14ac:dyDescent="0.45">
      <c r="A952" t="s">
        <v>5004</v>
      </c>
      <c r="B952" t="s">
        <v>3985</v>
      </c>
      <c r="C952">
        <v>154</v>
      </c>
      <c r="D952" t="s">
        <v>3985</v>
      </c>
      <c r="E952" t="s">
        <v>3985</v>
      </c>
      <c r="F952" t="s">
        <v>3986</v>
      </c>
      <c r="G952">
        <v>0.54158700000000004</v>
      </c>
      <c r="H952">
        <v>1</v>
      </c>
      <c r="I952" t="s">
        <v>80</v>
      </c>
      <c r="J952" t="s">
        <v>57</v>
      </c>
      <c r="K952" t="s">
        <v>1127</v>
      </c>
      <c r="L952" t="s">
        <v>5005</v>
      </c>
      <c r="M952" t="s">
        <v>5006</v>
      </c>
      <c r="N952">
        <v>8</v>
      </c>
      <c r="Q952">
        <v>1.1695</v>
      </c>
      <c r="R952">
        <v>0.89946000000000004</v>
      </c>
      <c r="S952">
        <f t="shared" si="210"/>
        <v>1.0344800000000001</v>
      </c>
      <c r="V952">
        <v>0.95037000000000005</v>
      </c>
      <c r="W952">
        <v>0.74168000000000001</v>
      </c>
      <c r="X952" s="3">
        <f t="shared" si="211"/>
        <v>0.84602500000000003</v>
      </c>
      <c r="Y952" t="e">
        <f t="shared" si="212"/>
        <v>#DIV/0!</v>
      </c>
      <c r="AB952">
        <v>1.7241</v>
      </c>
      <c r="AC952">
        <v>1.3089</v>
      </c>
      <c r="AD952">
        <f t="shared" si="213"/>
        <v>1.5165</v>
      </c>
      <c r="AG952">
        <v>1.4711000000000001</v>
      </c>
      <c r="AH952">
        <v>1.1204000000000001</v>
      </c>
      <c r="AI952">
        <f t="shared" si="214"/>
        <v>1.29575</v>
      </c>
      <c r="AJ952" t="e">
        <f t="shared" si="215"/>
        <v>#DIV/0!</v>
      </c>
      <c r="AK952" s="1" t="e">
        <f>IF(AND(OR(#REF!&gt;1.49,#REF!&lt; 0.67),#REF!&lt; 0.05),"TL regulate","none")</f>
        <v>#REF!</v>
      </c>
      <c r="AL952" s="1" t="e">
        <f t="shared" si="216"/>
        <v>#DIV/0!</v>
      </c>
      <c r="AM952" s="1" t="e">
        <f t="shared" si="217"/>
        <v>#DIV/0!</v>
      </c>
      <c r="AO952">
        <v>0</v>
      </c>
      <c r="AP952">
        <v>0</v>
      </c>
      <c r="AQ952">
        <v>0</v>
      </c>
      <c r="AR952">
        <v>56181000</v>
      </c>
      <c r="AS952">
        <f t="shared" si="218"/>
        <v>56181000</v>
      </c>
      <c r="AT952">
        <v>0</v>
      </c>
      <c r="AU952">
        <v>0</v>
      </c>
      <c r="AV952">
        <v>0</v>
      </c>
      <c r="AW952">
        <v>34380000</v>
      </c>
      <c r="AX952">
        <f t="shared" si="219"/>
        <v>34380000</v>
      </c>
      <c r="AY952">
        <v>0</v>
      </c>
      <c r="AZ952">
        <v>0</v>
      </c>
      <c r="BA952">
        <v>0</v>
      </c>
      <c r="BB952">
        <v>52664000</v>
      </c>
      <c r="BC952">
        <f t="shared" si="220"/>
        <v>52664000</v>
      </c>
      <c r="BE952" t="str">
        <f t="shared" si="221"/>
        <v>void</v>
      </c>
      <c r="BF952">
        <f t="shared" si="222"/>
        <v>1</v>
      </c>
      <c r="BG952">
        <f t="shared" si="223"/>
        <v>1</v>
      </c>
      <c r="BH952">
        <f t="shared" si="224"/>
        <v>1</v>
      </c>
    </row>
    <row r="953" spans="1:60" x14ac:dyDescent="0.45">
      <c r="A953" t="s">
        <v>5007</v>
      </c>
      <c r="B953" t="s">
        <v>2061</v>
      </c>
      <c r="C953">
        <v>96</v>
      </c>
      <c r="D953" t="s">
        <v>2061</v>
      </c>
      <c r="E953" t="s">
        <v>2061</v>
      </c>
      <c r="F953" t="s">
        <v>2062</v>
      </c>
      <c r="G953">
        <v>0.99937299999999996</v>
      </c>
      <c r="H953">
        <v>1</v>
      </c>
      <c r="I953" t="s">
        <v>56</v>
      </c>
      <c r="J953" t="s">
        <v>57</v>
      </c>
      <c r="K953" t="s">
        <v>1772</v>
      </c>
      <c r="L953" t="s">
        <v>5008</v>
      </c>
      <c r="M953" t="s">
        <v>5009</v>
      </c>
      <c r="N953">
        <v>6</v>
      </c>
      <c r="O953">
        <v>1.1284000000000001</v>
      </c>
      <c r="P953">
        <v>0.95908000000000004</v>
      </c>
      <c r="Q953">
        <v>0.90385000000000004</v>
      </c>
      <c r="S953">
        <f t="shared" si="210"/>
        <v>0.99711000000000016</v>
      </c>
      <c r="T953">
        <v>0.93228999999999995</v>
      </c>
      <c r="U953">
        <v>0.81454000000000004</v>
      </c>
      <c r="V953">
        <v>0.79342999999999997</v>
      </c>
      <c r="X953" s="3">
        <f t="shared" si="211"/>
        <v>0.84675333333333336</v>
      </c>
      <c r="Y953" t="e">
        <f t="shared" si="212"/>
        <v>#DIV/0!</v>
      </c>
      <c r="Z953">
        <v>0.90412999999999999</v>
      </c>
      <c r="AA953">
        <v>1.0271999999999999</v>
      </c>
      <c r="AB953">
        <v>1.0672999999999999</v>
      </c>
      <c r="AD953">
        <f t="shared" si="213"/>
        <v>0.99954333333333334</v>
      </c>
      <c r="AE953">
        <v>0.79173000000000004</v>
      </c>
      <c r="AF953">
        <v>0.89054</v>
      </c>
      <c r="AG953">
        <v>0.93916999999999995</v>
      </c>
      <c r="AI953">
        <f t="shared" si="214"/>
        <v>0.87381333333333322</v>
      </c>
      <c r="AJ953" t="e">
        <f t="shared" si="215"/>
        <v>#DIV/0!</v>
      </c>
      <c r="AK953" s="1" t="e">
        <f>IF(AND(OR(#REF!&gt;1.49,#REF!&lt; 0.67),#REF!&lt; 0.05),"TL regulate","none")</f>
        <v>#REF!</v>
      </c>
      <c r="AL953" s="1" t="e">
        <f t="shared" si="216"/>
        <v>#DIV/0!</v>
      </c>
      <c r="AM953" s="1" t="e">
        <f t="shared" si="217"/>
        <v>#DIV/0!</v>
      </c>
      <c r="AO953">
        <v>23178000</v>
      </c>
      <c r="AP953">
        <v>0</v>
      </c>
      <c r="AQ953">
        <v>24604000</v>
      </c>
      <c r="AR953">
        <v>23970000</v>
      </c>
      <c r="AS953">
        <f t="shared" si="218"/>
        <v>71752000</v>
      </c>
      <c r="AT953">
        <v>21888000</v>
      </c>
      <c r="AU953">
        <v>0</v>
      </c>
      <c r="AV953">
        <v>16714000</v>
      </c>
      <c r="AW953">
        <v>0</v>
      </c>
      <c r="AX953">
        <f t="shared" si="219"/>
        <v>38602000</v>
      </c>
      <c r="AY953">
        <v>24913000</v>
      </c>
      <c r="AZ953">
        <v>0</v>
      </c>
      <c r="BA953">
        <v>21170000</v>
      </c>
      <c r="BB953">
        <v>0</v>
      </c>
      <c r="BC953">
        <f t="shared" si="220"/>
        <v>46083000</v>
      </c>
      <c r="BE953" t="str">
        <f t="shared" si="221"/>
        <v>void</v>
      </c>
      <c r="BF953">
        <f t="shared" si="222"/>
        <v>3</v>
      </c>
      <c r="BG953">
        <f t="shared" si="223"/>
        <v>2</v>
      </c>
      <c r="BH953">
        <f t="shared" si="224"/>
        <v>2</v>
      </c>
    </row>
    <row r="954" spans="1:60" x14ac:dyDescent="0.45">
      <c r="A954" t="s">
        <v>5010</v>
      </c>
      <c r="B954" t="s">
        <v>5011</v>
      </c>
      <c r="C954" t="s">
        <v>5012</v>
      </c>
      <c r="D954" t="s">
        <v>5013</v>
      </c>
      <c r="E954" t="s">
        <v>5013</v>
      </c>
      <c r="F954" t="s">
        <v>5014</v>
      </c>
      <c r="G954">
        <v>0.93909399999999998</v>
      </c>
      <c r="H954">
        <v>1</v>
      </c>
      <c r="I954" t="s">
        <v>56</v>
      </c>
      <c r="J954" t="s">
        <v>57</v>
      </c>
      <c r="K954" t="s">
        <v>358</v>
      </c>
      <c r="L954" t="s">
        <v>5015</v>
      </c>
      <c r="M954" t="s">
        <v>5016</v>
      </c>
      <c r="N954">
        <v>1</v>
      </c>
      <c r="O954">
        <v>0.85692000000000002</v>
      </c>
      <c r="P954">
        <v>1.0229999999999999</v>
      </c>
      <c r="Q954">
        <v>1.0084</v>
      </c>
      <c r="S954">
        <f t="shared" si="210"/>
        <v>0.96277333333333326</v>
      </c>
      <c r="T954">
        <v>0.74551000000000001</v>
      </c>
      <c r="U954">
        <v>0.90173000000000003</v>
      </c>
      <c r="V954">
        <v>0.89390999999999998</v>
      </c>
      <c r="X954" s="3">
        <f t="shared" si="211"/>
        <v>0.84704999999999997</v>
      </c>
      <c r="Y954" t="e">
        <f t="shared" si="212"/>
        <v>#DIV/0!</v>
      </c>
      <c r="Z954">
        <v>1.0210999999999999</v>
      </c>
      <c r="AA954">
        <v>1.3724000000000001</v>
      </c>
      <c r="AB954">
        <v>1.1011</v>
      </c>
      <c r="AD954">
        <f t="shared" si="213"/>
        <v>1.1648666666666667</v>
      </c>
      <c r="AE954">
        <v>0.91261000000000003</v>
      </c>
      <c r="AF954">
        <v>1.2323999999999999</v>
      </c>
      <c r="AG954">
        <v>0.97299999999999998</v>
      </c>
      <c r="AI954">
        <f t="shared" si="214"/>
        <v>1.0393366666666666</v>
      </c>
      <c r="AJ954" t="e">
        <f t="shared" si="215"/>
        <v>#DIV/0!</v>
      </c>
      <c r="AK954" s="1" t="e">
        <f>IF(AND(OR(#REF!&gt;1.49,#REF!&lt; 0.67),#REF!&lt; 0.05),"TL regulate","none")</f>
        <v>#REF!</v>
      </c>
      <c r="AL954" s="1" t="e">
        <f t="shared" si="216"/>
        <v>#DIV/0!</v>
      </c>
      <c r="AM954" s="1" t="e">
        <f t="shared" si="217"/>
        <v>#DIV/0!</v>
      </c>
      <c r="AO954">
        <v>75546000</v>
      </c>
      <c r="AP954">
        <v>0</v>
      </c>
      <c r="AQ954">
        <v>54718000</v>
      </c>
      <c r="AR954">
        <v>0</v>
      </c>
      <c r="AS954">
        <f t="shared" si="218"/>
        <v>130264000</v>
      </c>
      <c r="AT954">
        <v>52667000</v>
      </c>
      <c r="AU954">
        <v>0</v>
      </c>
      <c r="AV954">
        <v>44352000</v>
      </c>
      <c r="AW954">
        <v>0</v>
      </c>
      <c r="AX954">
        <f t="shared" si="219"/>
        <v>97019000</v>
      </c>
      <c r="AY954">
        <v>58499000</v>
      </c>
      <c r="AZ954">
        <v>0</v>
      </c>
      <c r="BA954">
        <v>51570000</v>
      </c>
      <c r="BB954">
        <v>0</v>
      </c>
      <c r="BC954">
        <f t="shared" si="220"/>
        <v>110069000</v>
      </c>
      <c r="BE954" t="str">
        <f t="shared" si="221"/>
        <v>void</v>
      </c>
      <c r="BF954">
        <f t="shared" si="222"/>
        <v>2</v>
      </c>
      <c r="BG954">
        <f t="shared" si="223"/>
        <v>2</v>
      </c>
      <c r="BH954">
        <f t="shared" si="224"/>
        <v>2</v>
      </c>
    </row>
    <row r="955" spans="1:60" x14ac:dyDescent="0.45">
      <c r="A955" t="s">
        <v>5017</v>
      </c>
      <c r="B955" t="s">
        <v>5018</v>
      </c>
      <c r="C955">
        <v>347</v>
      </c>
      <c r="D955" t="s">
        <v>5018</v>
      </c>
      <c r="E955" t="s">
        <v>5018</v>
      </c>
      <c r="F955" t="s">
        <v>5019</v>
      </c>
      <c r="G955">
        <v>0.845441</v>
      </c>
      <c r="H955">
        <v>1</v>
      </c>
      <c r="I955" t="s">
        <v>56</v>
      </c>
      <c r="J955" t="s">
        <v>57</v>
      </c>
      <c r="K955" t="s">
        <v>296</v>
      </c>
      <c r="L955" t="s">
        <v>5020</v>
      </c>
      <c r="M955" t="s">
        <v>5021</v>
      </c>
      <c r="N955">
        <v>1</v>
      </c>
      <c r="R955">
        <v>1.0284</v>
      </c>
      <c r="S955">
        <f t="shared" si="210"/>
        <v>1.0284</v>
      </c>
      <c r="W955">
        <v>0.84746999999999995</v>
      </c>
      <c r="X955" s="3">
        <f t="shared" si="211"/>
        <v>0.84746999999999995</v>
      </c>
      <c r="Y955" t="e">
        <f t="shared" si="212"/>
        <v>#DIV/0!</v>
      </c>
      <c r="AC955">
        <v>1.0696000000000001</v>
      </c>
      <c r="AD955">
        <f t="shared" si="213"/>
        <v>1.0696000000000001</v>
      </c>
      <c r="AH955">
        <v>0.91388999999999998</v>
      </c>
      <c r="AI955">
        <f t="shared" si="214"/>
        <v>0.91388999999999998</v>
      </c>
      <c r="AJ955" t="e">
        <f t="shared" si="215"/>
        <v>#DIV/0!</v>
      </c>
      <c r="AK955" s="1" t="e">
        <f>IF(AND(OR(#REF!&gt;1.49,#REF!&lt; 0.67),#REF!&lt; 0.05),"TL regulate","none")</f>
        <v>#REF!</v>
      </c>
      <c r="AL955" s="1" t="e">
        <f t="shared" si="216"/>
        <v>#DIV/0!</v>
      </c>
      <c r="AM955" s="1" t="e">
        <f t="shared" si="217"/>
        <v>#DIV/0!</v>
      </c>
      <c r="AO955">
        <v>61408000</v>
      </c>
      <c r="AP955">
        <v>0</v>
      </c>
      <c r="AQ955">
        <v>0</v>
      </c>
      <c r="AR955">
        <v>48426000</v>
      </c>
      <c r="AS955">
        <f t="shared" si="218"/>
        <v>109834000</v>
      </c>
      <c r="AT955">
        <v>0</v>
      </c>
      <c r="AU955">
        <v>0</v>
      </c>
      <c r="AV955">
        <v>0</v>
      </c>
      <c r="AW955">
        <v>56819000</v>
      </c>
      <c r="AX955">
        <f t="shared" si="219"/>
        <v>56819000</v>
      </c>
      <c r="AY955">
        <v>0</v>
      </c>
      <c r="AZ955">
        <v>0</v>
      </c>
      <c r="BA955">
        <v>0</v>
      </c>
      <c r="BB955">
        <v>51739000</v>
      </c>
      <c r="BC955">
        <f t="shared" si="220"/>
        <v>51739000</v>
      </c>
      <c r="BE955" t="str">
        <f t="shared" si="221"/>
        <v>void</v>
      </c>
      <c r="BF955">
        <f t="shared" si="222"/>
        <v>2</v>
      </c>
      <c r="BG955">
        <f t="shared" si="223"/>
        <v>1</v>
      </c>
      <c r="BH955">
        <f t="shared" si="224"/>
        <v>1</v>
      </c>
    </row>
    <row r="956" spans="1:60" x14ac:dyDescent="0.45">
      <c r="A956" t="s">
        <v>5022</v>
      </c>
      <c r="B956" t="s">
        <v>3831</v>
      </c>
      <c r="C956">
        <v>297</v>
      </c>
      <c r="D956" t="s">
        <v>3831</v>
      </c>
      <c r="E956" t="s">
        <v>3831</v>
      </c>
      <c r="F956" t="s">
        <v>3832</v>
      </c>
      <c r="G956">
        <v>0.94514200000000004</v>
      </c>
      <c r="H956">
        <v>2</v>
      </c>
      <c r="I956" t="s">
        <v>56</v>
      </c>
      <c r="J956" t="s">
        <v>1522</v>
      </c>
      <c r="K956" t="s">
        <v>1667</v>
      </c>
      <c r="L956" t="s">
        <v>5023</v>
      </c>
      <c r="M956" t="s">
        <v>5024</v>
      </c>
      <c r="N956">
        <v>10</v>
      </c>
      <c r="O956">
        <v>1.1104000000000001</v>
      </c>
      <c r="P956">
        <v>1.3478000000000001</v>
      </c>
      <c r="Q956">
        <v>0.38279000000000002</v>
      </c>
      <c r="R956">
        <v>1.0187999999999999</v>
      </c>
      <c r="S956">
        <f t="shared" si="210"/>
        <v>0.96494750000000007</v>
      </c>
      <c r="T956">
        <v>0.97009000000000001</v>
      </c>
      <c r="U956">
        <v>1.1676</v>
      </c>
      <c r="V956">
        <v>0.34854000000000002</v>
      </c>
      <c r="W956">
        <v>0.90549000000000002</v>
      </c>
      <c r="X956" s="3">
        <f t="shared" si="211"/>
        <v>0.84792999999999996</v>
      </c>
      <c r="Y956" t="e">
        <f t="shared" si="212"/>
        <v>#DIV/0!</v>
      </c>
      <c r="Z956">
        <v>1.3403</v>
      </c>
      <c r="AA956">
        <v>1.1902999999999999</v>
      </c>
      <c r="AB956">
        <v>0.48814000000000002</v>
      </c>
      <c r="AC956">
        <v>1.2194</v>
      </c>
      <c r="AD956">
        <f t="shared" si="213"/>
        <v>1.0595349999999999</v>
      </c>
      <c r="AE956">
        <v>1.2081999999999999</v>
      </c>
      <c r="AF956">
        <v>1.048</v>
      </c>
      <c r="AG956">
        <v>0.43171999999999999</v>
      </c>
      <c r="AH956">
        <v>1.1332</v>
      </c>
      <c r="AI956">
        <f t="shared" si="214"/>
        <v>0.95527999999999991</v>
      </c>
      <c r="AJ956" t="e">
        <f t="shared" si="215"/>
        <v>#DIV/0!</v>
      </c>
      <c r="AK956" s="1" t="e">
        <f>IF(AND(OR(#REF!&gt;1.49,#REF!&lt; 0.67),#REF!&lt; 0.05),"TL regulate","none")</f>
        <v>#REF!</v>
      </c>
      <c r="AL956" s="1" t="e">
        <f t="shared" si="216"/>
        <v>#DIV/0!</v>
      </c>
      <c r="AM956" s="1" t="e">
        <f t="shared" si="217"/>
        <v>#DIV/0!</v>
      </c>
      <c r="AO956">
        <v>61348000</v>
      </c>
      <c r="AP956">
        <v>0</v>
      </c>
      <c r="AQ956">
        <v>67599000</v>
      </c>
      <c r="AR956">
        <v>36974000</v>
      </c>
      <c r="AS956">
        <f t="shared" si="218"/>
        <v>165921000</v>
      </c>
      <c r="AT956">
        <v>52222000</v>
      </c>
      <c r="AU956">
        <v>0</v>
      </c>
      <c r="AV956">
        <v>75490000</v>
      </c>
      <c r="AW956">
        <v>47131000</v>
      </c>
      <c r="AX956">
        <f t="shared" si="219"/>
        <v>174843000</v>
      </c>
      <c r="AY956">
        <v>72647000</v>
      </c>
      <c r="AZ956">
        <v>0</v>
      </c>
      <c r="BA956">
        <v>60802000</v>
      </c>
      <c r="BB956">
        <v>55841000</v>
      </c>
      <c r="BC956">
        <f t="shared" si="220"/>
        <v>189290000</v>
      </c>
      <c r="BE956" t="str">
        <f t="shared" si="221"/>
        <v>void</v>
      </c>
      <c r="BF956">
        <f t="shared" si="222"/>
        <v>3</v>
      </c>
      <c r="BG956">
        <f t="shared" si="223"/>
        <v>3</v>
      </c>
      <c r="BH956">
        <f t="shared" si="224"/>
        <v>3</v>
      </c>
    </row>
    <row r="957" spans="1:60" x14ac:dyDescent="0.45">
      <c r="A957" t="s">
        <v>5025</v>
      </c>
      <c r="B957" t="s">
        <v>3301</v>
      </c>
      <c r="C957" t="s">
        <v>5026</v>
      </c>
      <c r="D957" t="s">
        <v>3303</v>
      </c>
      <c r="E957" t="s">
        <v>3303</v>
      </c>
      <c r="F957">
        <v>0</v>
      </c>
      <c r="G957">
        <v>0.51601600000000003</v>
      </c>
      <c r="H957">
        <v>1</v>
      </c>
      <c r="I957" t="s">
        <v>56</v>
      </c>
      <c r="J957" t="s">
        <v>81</v>
      </c>
      <c r="K957" t="s">
        <v>1023</v>
      </c>
      <c r="L957" t="s">
        <v>5027</v>
      </c>
      <c r="M957" t="s">
        <v>5028</v>
      </c>
      <c r="N957">
        <v>29</v>
      </c>
      <c r="P957">
        <v>1.0827</v>
      </c>
      <c r="S957">
        <f t="shared" si="210"/>
        <v>1.0827</v>
      </c>
      <c r="U957">
        <v>0.84811000000000003</v>
      </c>
      <c r="X957" s="3">
        <f t="shared" si="211"/>
        <v>0.84811000000000003</v>
      </c>
      <c r="Y957" t="e">
        <f t="shared" si="212"/>
        <v>#DIV/0!</v>
      </c>
      <c r="AA957">
        <v>0.89937</v>
      </c>
      <c r="AD957">
        <f t="shared" si="213"/>
        <v>0.89937</v>
      </c>
      <c r="AF957">
        <v>0.76851000000000003</v>
      </c>
      <c r="AI957">
        <f t="shared" si="214"/>
        <v>0.76851000000000003</v>
      </c>
      <c r="AJ957" t="e">
        <f t="shared" si="215"/>
        <v>#DIV/0!</v>
      </c>
      <c r="AK957" s="1" t="e">
        <f>IF(AND(OR(#REF!&gt;1.49,#REF!&lt; 0.67),#REF!&lt; 0.05),"TL regulate","none")</f>
        <v>#REF!</v>
      </c>
      <c r="AL957" s="1" t="e">
        <f t="shared" si="216"/>
        <v>#DIV/0!</v>
      </c>
      <c r="AM957" s="1" t="e">
        <f t="shared" si="217"/>
        <v>#DIV/0!</v>
      </c>
      <c r="AO957">
        <v>0</v>
      </c>
      <c r="AP957">
        <v>0</v>
      </c>
      <c r="AQ957">
        <v>0</v>
      </c>
      <c r="AR957">
        <v>0</v>
      </c>
      <c r="AS957">
        <f t="shared" si="218"/>
        <v>0</v>
      </c>
      <c r="AT957">
        <v>0</v>
      </c>
      <c r="AU957">
        <v>0</v>
      </c>
      <c r="AV957">
        <v>0</v>
      </c>
      <c r="AW957">
        <v>0</v>
      </c>
      <c r="AX957">
        <f t="shared" si="219"/>
        <v>0</v>
      </c>
      <c r="AY957">
        <v>0</v>
      </c>
      <c r="AZ957">
        <v>0</v>
      </c>
      <c r="BA957">
        <v>0</v>
      </c>
      <c r="BB957">
        <v>0</v>
      </c>
      <c r="BC957">
        <f t="shared" si="220"/>
        <v>0</v>
      </c>
      <c r="BE957" t="str">
        <f t="shared" si="221"/>
        <v>void</v>
      </c>
      <c r="BF957">
        <f t="shared" si="222"/>
        <v>0</v>
      </c>
      <c r="BG957">
        <f t="shared" si="223"/>
        <v>0</v>
      </c>
      <c r="BH957">
        <f t="shared" si="224"/>
        <v>0</v>
      </c>
    </row>
    <row r="958" spans="1:60" x14ac:dyDescent="0.45">
      <c r="A958" t="s">
        <v>5029</v>
      </c>
      <c r="B958" t="s">
        <v>2904</v>
      </c>
      <c r="C958">
        <v>1430</v>
      </c>
      <c r="D958" t="s">
        <v>2904</v>
      </c>
      <c r="E958" t="s">
        <v>2904</v>
      </c>
      <c r="F958" t="s">
        <v>5030</v>
      </c>
      <c r="G958">
        <v>0.99655800000000005</v>
      </c>
      <c r="H958">
        <v>1</v>
      </c>
      <c r="I958" t="s">
        <v>56</v>
      </c>
      <c r="J958" t="s">
        <v>57</v>
      </c>
      <c r="K958" t="s">
        <v>468</v>
      </c>
      <c r="L958" t="s">
        <v>5031</v>
      </c>
      <c r="M958" t="s">
        <v>5032</v>
      </c>
      <c r="N958">
        <v>4</v>
      </c>
      <c r="O958">
        <v>0.89659999999999995</v>
      </c>
      <c r="P958">
        <v>1.0755999999999999</v>
      </c>
      <c r="R958">
        <v>1.1601999999999999</v>
      </c>
      <c r="S958">
        <f t="shared" si="210"/>
        <v>1.0441333333333331</v>
      </c>
      <c r="T958">
        <v>0.74265999999999999</v>
      </c>
      <c r="U958">
        <v>0.85377000000000003</v>
      </c>
      <c r="W958">
        <v>0.94928000000000001</v>
      </c>
      <c r="X958" s="3">
        <f t="shared" si="211"/>
        <v>0.84857000000000005</v>
      </c>
      <c r="Y958" t="e">
        <f t="shared" si="212"/>
        <v>#DIV/0!</v>
      </c>
      <c r="Z958">
        <v>0.70691000000000004</v>
      </c>
      <c r="AA958">
        <v>0.76251000000000002</v>
      </c>
      <c r="AC958">
        <v>1.0299</v>
      </c>
      <c r="AD958">
        <f t="shared" si="213"/>
        <v>0.83310666666666666</v>
      </c>
      <c r="AE958">
        <v>0.59853000000000001</v>
      </c>
      <c r="AF958">
        <v>0.64363000000000004</v>
      </c>
      <c r="AH958">
        <v>0.89481999999999995</v>
      </c>
      <c r="AI958">
        <f t="shared" si="214"/>
        <v>0.71232666666666677</v>
      </c>
      <c r="AJ958" t="e">
        <f t="shared" si="215"/>
        <v>#DIV/0!</v>
      </c>
      <c r="AK958" s="1" t="e">
        <f>IF(AND(OR(#REF!&gt;1.49,#REF!&lt; 0.67),#REF!&lt; 0.05),"TL regulate","none")</f>
        <v>#REF!</v>
      </c>
      <c r="AL958" s="1" t="e">
        <f t="shared" si="216"/>
        <v>#DIV/0!</v>
      </c>
      <c r="AM958" s="1" t="e">
        <f t="shared" si="217"/>
        <v>#DIV/0!</v>
      </c>
      <c r="AO958">
        <v>21746000</v>
      </c>
      <c r="AP958">
        <v>0</v>
      </c>
      <c r="AQ958">
        <v>0</v>
      </c>
      <c r="AR958">
        <v>16651000</v>
      </c>
      <c r="AS958">
        <f t="shared" si="218"/>
        <v>38397000</v>
      </c>
      <c r="AT958">
        <v>24296000</v>
      </c>
      <c r="AU958">
        <v>0</v>
      </c>
      <c r="AV958">
        <v>0</v>
      </c>
      <c r="AW958">
        <v>17269000</v>
      </c>
      <c r="AX958">
        <f t="shared" si="219"/>
        <v>41565000</v>
      </c>
      <c r="AY958">
        <v>15465000</v>
      </c>
      <c r="AZ958">
        <v>0</v>
      </c>
      <c r="BA958">
        <v>17755000</v>
      </c>
      <c r="BB958">
        <v>20921000</v>
      </c>
      <c r="BC958">
        <f t="shared" si="220"/>
        <v>54141000</v>
      </c>
      <c r="BE958" t="str">
        <f t="shared" si="221"/>
        <v>void</v>
      </c>
      <c r="BF958">
        <f t="shared" si="222"/>
        <v>2</v>
      </c>
      <c r="BG958">
        <f t="shared" si="223"/>
        <v>2</v>
      </c>
      <c r="BH958">
        <f t="shared" si="224"/>
        <v>3</v>
      </c>
    </row>
    <row r="959" spans="1:60" x14ac:dyDescent="0.45">
      <c r="A959" t="s">
        <v>5033</v>
      </c>
      <c r="B959" t="s">
        <v>5034</v>
      </c>
      <c r="C959">
        <v>1166</v>
      </c>
      <c r="D959" t="s">
        <v>5034</v>
      </c>
      <c r="E959" t="s">
        <v>5034</v>
      </c>
      <c r="F959" t="s">
        <v>5035</v>
      </c>
      <c r="G959">
        <v>0.99092499999999994</v>
      </c>
      <c r="H959">
        <v>1</v>
      </c>
      <c r="I959" t="s">
        <v>56</v>
      </c>
      <c r="J959" t="s">
        <v>57</v>
      </c>
      <c r="K959" t="s">
        <v>75</v>
      </c>
      <c r="L959" t="s">
        <v>5036</v>
      </c>
      <c r="M959" t="s">
        <v>5037</v>
      </c>
      <c r="N959">
        <v>8</v>
      </c>
      <c r="O959">
        <v>0.84582000000000002</v>
      </c>
      <c r="P959">
        <v>0.99414000000000002</v>
      </c>
      <c r="Q959">
        <v>0.86109000000000002</v>
      </c>
      <c r="R959">
        <v>1.0974999999999999</v>
      </c>
      <c r="S959">
        <f t="shared" si="210"/>
        <v>0.94963749999999991</v>
      </c>
      <c r="T959">
        <v>0.76432</v>
      </c>
      <c r="U959">
        <v>0.87768000000000002</v>
      </c>
      <c r="V959">
        <v>0.75302999999999998</v>
      </c>
      <c r="W959">
        <v>0.99951999999999996</v>
      </c>
      <c r="X959" s="3">
        <f t="shared" si="211"/>
        <v>0.84863749999999993</v>
      </c>
      <c r="Y959" t="e">
        <f t="shared" si="212"/>
        <v>#DIV/0!</v>
      </c>
      <c r="Z959">
        <v>1.1507000000000001</v>
      </c>
      <c r="AA959">
        <v>1.3284</v>
      </c>
      <c r="AB959">
        <v>1.0823</v>
      </c>
      <c r="AC959">
        <v>1.2394000000000001</v>
      </c>
      <c r="AD959">
        <f t="shared" si="213"/>
        <v>1.2001999999999999</v>
      </c>
      <c r="AE959">
        <v>1.0346</v>
      </c>
      <c r="AF959">
        <v>1.1971000000000001</v>
      </c>
      <c r="AG959">
        <v>0.95496999999999999</v>
      </c>
      <c r="AH959">
        <v>1.1244000000000001</v>
      </c>
      <c r="AI959">
        <f t="shared" si="214"/>
        <v>1.0777675</v>
      </c>
      <c r="AJ959" t="e">
        <f t="shared" si="215"/>
        <v>#DIV/0!</v>
      </c>
      <c r="AK959" s="1" t="e">
        <f>IF(AND(OR(#REF!&gt;1.49,#REF!&lt; 0.67),#REF!&lt; 0.05),"TL regulate","none")</f>
        <v>#REF!</v>
      </c>
      <c r="AL959" s="1" t="e">
        <f t="shared" si="216"/>
        <v>#DIV/0!</v>
      </c>
      <c r="AM959" s="1" t="e">
        <f t="shared" si="217"/>
        <v>#DIV/0!</v>
      </c>
      <c r="AO959">
        <v>38445000</v>
      </c>
      <c r="AP959">
        <v>0</v>
      </c>
      <c r="AQ959">
        <v>30541000</v>
      </c>
      <c r="AR959">
        <v>36164000</v>
      </c>
      <c r="AS959">
        <f t="shared" si="218"/>
        <v>105150000</v>
      </c>
      <c r="AT959">
        <v>35049000</v>
      </c>
      <c r="AU959">
        <v>0</v>
      </c>
      <c r="AV959">
        <v>29716000</v>
      </c>
      <c r="AW959">
        <v>35116000</v>
      </c>
      <c r="AX959">
        <f t="shared" si="219"/>
        <v>99881000</v>
      </c>
      <c r="AY959">
        <v>40772000</v>
      </c>
      <c r="AZ959">
        <v>0</v>
      </c>
      <c r="BA959">
        <v>35800000</v>
      </c>
      <c r="BB959">
        <v>44580000</v>
      </c>
      <c r="BC959">
        <f t="shared" si="220"/>
        <v>121152000</v>
      </c>
      <c r="BE959" t="str">
        <f t="shared" si="221"/>
        <v>void</v>
      </c>
      <c r="BF959">
        <f t="shared" si="222"/>
        <v>3</v>
      </c>
      <c r="BG959">
        <f t="shared" si="223"/>
        <v>3</v>
      </c>
      <c r="BH959">
        <f t="shared" si="224"/>
        <v>3</v>
      </c>
    </row>
    <row r="960" spans="1:60" x14ac:dyDescent="0.45">
      <c r="A960" t="s">
        <v>5038</v>
      </c>
      <c r="B960" t="s">
        <v>5039</v>
      </c>
      <c r="C960">
        <v>28</v>
      </c>
      <c r="D960" t="s">
        <v>5039</v>
      </c>
      <c r="E960" t="s">
        <v>5039</v>
      </c>
      <c r="F960" t="s">
        <v>5040</v>
      </c>
      <c r="G960">
        <v>0.81421100000000002</v>
      </c>
      <c r="H960">
        <v>1</v>
      </c>
      <c r="I960" t="s">
        <v>80</v>
      </c>
      <c r="J960" t="s">
        <v>57</v>
      </c>
      <c r="K960" t="s">
        <v>2329</v>
      </c>
      <c r="L960" t="s">
        <v>5041</v>
      </c>
      <c r="M960" t="s">
        <v>5042</v>
      </c>
      <c r="N960">
        <v>8</v>
      </c>
      <c r="O960">
        <v>1.0091000000000001</v>
      </c>
      <c r="P960">
        <v>0.95496000000000003</v>
      </c>
      <c r="Q960">
        <v>0.94096000000000002</v>
      </c>
      <c r="S960">
        <f t="shared" si="210"/>
        <v>0.96834000000000009</v>
      </c>
      <c r="T960">
        <v>0.87531000000000003</v>
      </c>
      <c r="U960">
        <v>0.85384000000000004</v>
      </c>
      <c r="V960">
        <v>0.81721999999999995</v>
      </c>
      <c r="X960" s="3">
        <f t="shared" si="211"/>
        <v>0.84879000000000004</v>
      </c>
      <c r="Y960" t="e">
        <f t="shared" si="212"/>
        <v>#DIV/0!</v>
      </c>
      <c r="Z960">
        <v>1.0733999999999999</v>
      </c>
      <c r="AA960">
        <v>0.94864999999999999</v>
      </c>
      <c r="AB960">
        <v>0.93228</v>
      </c>
      <c r="AD960">
        <f t="shared" si="213"/>
        <v>0.98477666666666674</v>
      </c>
      <c r="AE960">
        <v>0.99287999999999998</v>
      </c>
      <c r="AF960">
        <v>0.86389000000000005</v>
      </c>
      <c r="AG960">
        <v>0.83079999999999998</v>
      </c>
      <c r="AI960">
        <f t="shared" si="214"/>
        <v>0.89585666666666663</v>
      </c>
      <c r="AJ960" t="e">
        <f t="shared" si="215"/>
        <v>#DIV/0!</v>
      </c>
      <c r="AK960" s="1" t="e">
        <f>IF(AND(OR(#REF!&gt;1.49,#REF!&lt; 0.67),#REF!&lt; 0.05),"TL regulate","none")</f>
        <v>#REF!</v>
      </c>
      <c r="AL960" s="1" t="e">
        <f t="shared" si="216"/>
        <v>#DIV/0!</v>
      </c>
      <c r="AM960" s="1" t="e">
        <f t="shared" si="217"/>
        <v>#DIV/0!</v>
      </c>
      <c r="AO960">
        <v>0</v>
      </c>
      <c r="AP960">
        <v>0</v>
      </c>
      <c r="AQ960">
        <v>0</v>
      </c>
      <c r="AR960">
        <v>0</v>
      </c>
      <c r="AS960">
        <f t="shared" si="218"/>
        <v>0</v>
      </c>
      <c r="AT960">
        <v>0</v>
      </c>
      <c r="AU960">
        <v>0</v>
      </c>
      <c r="AV960">
        <v>0</v>
      </c>
      <c r="AW960">
        <v>0</v>
      </c>
      <c r="AX960">
        <f t="shared" si="219"/>
        <v>0</v>
      </c>
      <c r="AY960">
        <v>0</v>
      </c>
      <c r="AZ960">
        <v>0</v>
      </c>
      <c r="BA960">
        <v>0</v>
      </c>
      <c r="BB960">
        <v>0</v>
      </c>
      <c r="BC960">
        <f t="shared" si="220"/>
        <v>0</v>
      </c>
      <c r="BE960" t="str">
        <f t="shared" si="221"/>
        <v>void</v>
      </c>
      <c r="BF960">
        <f t="shared" si="222"/>
        <v>0</v>
      </c>
      <c r="BG960">
        <f t="shared" si="223"/>
        <v>0</v>
      </c>
      <c r="BH960">
        <f t="shared" si="224"/>
        <v>0</v>
      </c>
    </row>
    <row r="961" spans="1:60" x14ac:dyDescent="0.45">
      <c r="A961" t="s">
        <v>5043</v>
      </c>
      <c r="B961" t="s">
        <v>5044</v>
      </c>
      <c r="C961">
        <v>237</v>
      </c>
      <c r="D961" t="s">
        <v>5044</v>
      </c>
      <c r="E961" t="s">
        <v>5044</v>
      </c>
      <c r="F961" t="s">
        <v>5045</v>
      </c>
      <c r="G961">
        <v>0.88747799999999999</v>
      </c>
      <c r="H961">
        <v>1</v>
      </c>
      <c r="I961" t="s">
        <v>56</v>
      </c>
      <c r="J961" t="s">
        <v>57</v>
      </c>
      <c r="K961" t="s">
        <v>296</v>
      </c>
      <c r="L961" t="s">
        <v>5046</v>
      </c>
      <c r="M961" t="s">
        <v>5047</v>
      </c>
      <c r="N961">
        <v>1</v>
      </c>
      <c r="P961">
        <v>1.0495000000000001</v>
      </c>
      <c r="S961">
        <f t="shared" si="210"/>
        <v>1.0495000000000001</v>
      </c>
      <c r="U961">
        <v>0.84902</v>
      </c>
      <c r="X961" s="3">
        <f t="shared" si="211"/>
        <v>0.84902</v>
      </c>
      <c r="Y961" t="e">
        <f t="shared" si="212"/>
        <v>#DIV/0!</v>
      </c>
      <c r="AA961">
        <v>0.84811000000000003</v>
      </c>
      <c r="AD961">
        <f t="shared" si="213"/>
        <v>0.84811000000000003</v>
      </c>
      <c r="AF961">
        <v>0.71055000000000001</v>
      </c>
      <c r="AI961">
        <f t="shared" si="214"/>
        <v>0.71055000000000001</v>
      </c>
      <c r="AJ961" t="e">
        <f t="shared" si="215"/>
        <v>#DIV/0!</v>
      </c>
      <c r="AK961" s="1" t="e">
        <f>IF(AND(OR(#REF!&gt;1.49,#REF!&lt; 0.67),#REF!&lt; 0.05),"TL regulate","none")</f>
        <v>#REF!</v>
      </c>
      <c r="AL961" s="1" t="e">
        <f t="shared" si="216"/>
        <v>#DIV/0!</v>
      </c>
      <c r="AM961" s="1" t="e">
        <f t="shared" si="217"/>
        <v>#DIV/0!</v>
      </c>
      <c r="AO961">
        <v>0</v>
      </c>
      <c r="AP961">
        <v>0</v>
      </c>
      <c r="AQ961">
        <v>0</v>
      </c>
      <c r="AR961">
        <v>0</v>
      </c>
      <c r="AS961">
        <f t="shared" si="218"/>
        <v>0</v>
      </c>
      <c r="AT961">
        <v>14470000</v>
      </c>
      <c r="AU961">
        <v>0</v>
      </c>
      <c r="AV961">
        <v>0</v>
      </c>
      <c r="AW961">
        <v>0</v>
      </c>
      <c r="AX961">
        <f t="shared" si="219"/>
        <v>14470000</v>
      </c>
      <c r="AY961">
        <v>0</v>
      </c>
      <c r="AZ961">
        <v>0</v>
      </c>
      <c r="BA961">
        <v>0</v>
      </c>
      <c r="BB961">
        <v>0</v>
      </c>
      <c r="BC961">
        <f t="shared" si="220"/>
        <v>0</v>
      </c>
      <c r="BE961" t="str">
        <f t="shared" si="221"/>
        <v>TL only</v>
      </c>
      <c r="BF961">
        <f t="shared" si="222"/>
        <v>0</v>
      </c>
      <c r="BG961">
        <f t="shared" si="223"/>
        <v>1</v>
      </c>
      <c r="BH961">
        <f t="shared" si="224"/>
        <v>0</v>
      </c>
    </row>
    <row r="962" spans="1:60" x14ac:dyDescent="0.45">
      <c r="A962" t="s">
        <v>5048</v>
      </c>
      <c r="B962" t="s">
        <v>1841</v>
      </c>
      <c r="C962" t="s">
        <v>5049</v>
      </c>
      <c r="D962" t="s">
        <v>1843</v>
      </c>
      <c r="E962" t="s">
        <v>1843</v>
      </c>
      <c r="F962" t="s">
        <v>5050</v>
      </c>
      <c r="G962">
        <v>0.99992700000000001</v>
      </c>
      <c r="H962">
        <v>2</v>
      </c>
      <c r="I962" t="s">
        <v>80</v>
      </c>
      <c r="J962" t="s">
        <v>1339</v>
      </c>
      <c r="K962" t="s">
        <v>316</v>
      </c>
      <c r="L962" t="s">
        <v>5051</v>
      </c>
      <c r="M962" t="s">
        <v>5052</v>
      </c>
      <c r="N962">
        <v>6</v>
      </c>
      <c r="O962">
        <v>0.99043999999999999</v>
      </c>
      <c r="P962">
        <v>0.95576000000000005</v>
      </c>
      <c r="Q962">
        <v>1.1274999999999999</v>
      </c>
      <c r="R962">
        <v>0.89959</v>
      </c>
      <c r="S962">
        <f t="shared" ref="S962:S1025" si="225">AVERAGE(O962:R962)</f>
        <v>0.9933225</v>
      </c>
      <c r="T962">
        <v>0.81869000000000003</v>
      </c>
      <c r="U962">
        <v>0.83094999999999997</v>
      </c>
      <c r="V962">
        <v>0.98170000000000002</v>
      </c>
      <c r="W962">
        <v>0.76614000000000004</v>
      </c>
      <c r="X962" s="3">
        <f t="shared" ref="X962:X1025" si="226">AVERAGE(T962:W962)</f>
        <v>0.84936999999999996</v>
      </c>
      <c r="Y962" t="e">
        <f t="shared" ref="Y962:Y1025" si="227">TTEST(T962:W962,$BM$2:$BO$2,2,2)</f>
        <v>#DIV/0!</v>
      </c>
      <c r="Z962">
        <v>1.3001</v>
      </c>
      <c r="AA962">
        <v>1.1970000000000001</v>
      </c>
      <c r="AB962">
        <v>1.2279</v>
      </c>
      <c r="AC962">
        <v>1.284</v>
      </c>
      <c r="AD962">
        <f t="shared" ref="AD962:AD1025" si="228">AVERAGE(Z962:AC962)</f>
        <v>1.2522500000000001</v>
      </c>
      <c r="AE962">
        <v>1.155</v>
      </c>
      <c r="AF962">
        <v>1.0575000000000001</v>
      </c>
      <c r="AG962">
        <v>1.0752999999999999</v>
      </c>
      <c r="AH962">
        <v>1.1863999999999999</v>
      </c>
      <c r="AI962">
        <f t="shared" ref="AI962:AI1025" si="229">AVERAGE(AE962:AH962)</f>
        <v>1.1185499999999999</v>
      </c>
      <c r="AJ962" t="e">
        <f t="shared" ref="AJ962:AJ1025" si="230">TTEST(AE962:AH962,$BM$2:$BO$2,2,2)</f>
        <v>#DIV/0!</v>
      </c>
      <c r="AK962" s="1" t="e">
        <f>IF(AND(OR(#REF!&gt;1.49,#REF!&lt; 0.67),#REF!&lt; 0.05),"TL regulate","none")</f>
        <v>#REF!</v>
      </c>
      <c r="AL962" s="1" t="e">
        <f t="shared" ref="AL962:AL1025" si="231">IF(AND(OR(X962&gt;1.49, X962&lt;0.67), Y962&lt;0.05), "ceL regulate","none")</f>
        <v>#DIV/0!</v>
      </c>
      <c r="AM962" s="1" t="e">
        <f t="shared" ref="AM962:AM1025" si="232">IF(AND(OR(AI962&gt;1.49,AI962&lt;0.67), AJ962&lt;0.05),"differential regulated","void")</f>
        <v>#DIV/0!</v>
      </c>
      <c r="AO962">
        <v>0</v>
      </c>
      <c r="AP962">
        <v>0</v>
      </c>
      <c r="AQ962">
        <v>0</v>
      </c>
      <c r="AR962">
        <v>34548000</v>
      </c>
      <c r="AS962">
        <f t="shared" ref="AS962:AS1025" si="233">SUM(AO962:AR962)</f>
        <v>34548000</v>
      </c>
      <c r="AT962">
        <v>0</v>
      </c>
      <c r="AU962">
        <v>0</v>
      </c>
      <c r="AV962">
        <v>0</v>
      </c>
      <c r="AW962">
        <v>24920000</v>
      </c>
      <c r="AX962">
        <f t="shared" ref="AX962:AX1025" si="234">SUM(AT962:AW962)</f>
        <v>24920000</v>
      </c>
      <c r="AY962">
        <v>0</v>
      </c>
      <c r="AZ962">
        <v>0</v>
      </c>
      <c r="BA962">
        <v>0</v>
      </c>
      <c r="BB962">
        <v>27503000</v>
      </c>
      <c r="BC962">
        <f t="shared" ref="BC962:BC1025" si="235">SUM(AY962:BB962)</f>
        <v>27503000</v>
      </c>
      <c r="BE962" t="str">
        <f t="shared" ref="BE962:BE1025" si="236">_xlfn.IFS(AND(AS962=0, AND(AX962&gt;0,BC962&gt;0)),"LPS repressed",AND(AS962=0,AX962=0,BC962=0),"void",AND(AX962=0, AS962*BC962&gt;0)," TL repressed",AND(BC962=0, AS962*AX962&gt;0),"Cel repressed",AND(AS962&gt;0, AX962=0, BC962=0),"LPS only",AND(AS962=0, AX962&gt;0, BC962=0),"TL only",AND(AS962=0, AX962=0, BC962&gt;0),"Cel only",AS962*AX962*BC962&gt;0,"void")</f>
        <v>void</v>
      </c>
      <c r="BF962">
        <f t="shared" ref="BF962:BF1025" si="237">COUNTIF(AO962:AR962,"&gt;0")</f>
        <v>1</v>
      </c>
      <c r="BG962">
        <f t="shared" ref="BG962:BG1025" si="238">COUNTIF(AT962:AW962,"&gt;0")</f>
        <v>1</v>
      </c>
      <c r="BH962">
        <f t="shared" ref="BH962:BH1025" si="239">COUNTIF(AY962:BB962,"&gt;0")</f>
        <v>1</v>
      </c>
    </row>
    <row r="963" spans="1:60" x14ac:dyDescent="0.45">
      <c r="A963" t="s">
        <v>5053</v>
      </c>
      <c r="B963" t="s">
        <v>2561</v>
      </c>
      <c r="C963" t="s">
        <v>5054</v>
      </c>
      <c r="D963" t="s">
        <v>2563</v>
      </c>
      <c r="E963" t="s">
        <v>2563</v>
      </c>
      <c r="F963" t="s">
        <v>2564</v>
      </c>
      <c r="G963">
        <v>1</v>
      </c>
      <c r="H963" t="s">
        <v>116</v>
      </c>
      <c r="I963" t="s">
        <v>56</v>
      </c>
      <c r="J963" t="s">
        <v>5055</v>
      </c>
      <c r="K963" t="s">
        <v>2687</v>
      </c>
      <c r="L963" t="s">
        <v>2566</v>
      </c>
      <c r="M963" t="s">
        <v>2567</v>
      </c>
      <c r="N963">
        <v>7</v>
      </c>
      <c r="O963">
        <v>0.79452999999999996</v>
      </c>
      <c r="P963">
        <v>0.83357999999999999</v>
      </c>
      <c r="Q963">
        <v>1.0588</v>
      </c>
      <c r="R963">
        <v>1.1165</v>
      </c>
      <c r="S963">
        <f t="shared" si="225"/>
        <v>0.9508525000000001</v>
      </c>
      <c r="T963">
        <v>0.71336999999999995</v>
      </c>
      <c r="U963">
        <v>0.74590999999999996</v>
      </c>
      <c r="V963">
        <v>0.92552000000000001</v>
      </c>
      <c r="W963">
        <v>1.0148999999999999</v>
      </c>
      <c r="X963" s="3">
        <f t="shared" si="226"/>
        <v>0.84992499999999993</v>
      </c>
      <c r="Y963" t="e">
        <f t="shared" si="227"/>
        <v>#DIV/0!</v>
      </c>
      <c r="Z963">
        <v>1.0946</v>
      </c>
      <c r="AA963">
        <v>1.0958000000000001</v>
      </c>
      <c r="AB963">
        <v>1.4755</v>
      </c>
      <c r="AC963">
        <v>1.3153999999999999</v>
      </c>
      <c r="AD963">
        <f t="shared" si="228"/>
        <v>1.2453250000000002</v>
      </c>
      <c r="AE963">
        <v>1.0566</v>
      </c>
      <c r="AF963">
        <v>1.0241</v>
      </c>
      <c r="AG963">
        <v>1.3067</v>
      </c>
      <c r="AH963">
        <v>1.1923999999999999</v>
      </c>
      <c r="AI963">
        <f t="shared" si="229"/>
        <v>1.1449500000000001</v>
      </c>
      <c r="AJ963" t="e">
        <f t="shared" si="230"/>
        <v>#DIV/0!</v>
      </c>
      <c r="AK963" s="1" t="e">
        <f>IF(AND(OR(#REF!&gt;1.49,#REF!&lt; 0.67),#REF!&lt; 0.05),"TL regulate","none")</f>
        <v>#REF!</v>
      </c>
      <c r="AL963" s="1" t="e">
        <f t="shared" si="231"/>
        <v>#DIV/0!</v>
      </c>
      <c r="AM963" s="1" t="e">
        <f t="shared" si="232"/>
        <v>#DIV/0!</v>
      </c>
      <c r="AO963">
        <v>800730000</v>
      </c>
      <c r="AP963">
        <v>0</v>
      </c>
      <c r="AQ963">
        <v>721750000</v>
      </c>
      <c r="AR963">
        <v>558090000</v>
      </c>
      <c r="AS963">
        <f t="shared" si="233"/>
        <v>2080570000</v>
      </c>
      <c r="AT963">
        <v>677570000</v>
      </c>
      <c r="AU963">
        <v>0</v>
      </c>
      <c r="AV963">
        <v>599300000</v>
      </c>
      <c r="AW963">
        <v>413880000</v>
      </c>
      <c r="AX963">
        <f t="shared" si="234"/>
        <v>1690750000</v>
      </c>
      <c r="AY963">
        <v>717720000</v>
      </c>
      <c r="AZ963">
        <v>0</v>
      </c>
      <c r="BA963">
        <v>632580000</v>
      </c>
      <c r="BB963">
        <v>451940000</v>
      </c>
      <c r="BC963">
        <f t="shared" si="235"/>
        <v>1802240000</v>
      </c>
      <c r="BE963" t="str">
        <f t="shared" si="236"/>
        <v>void</v>
      </c>
      <c r="BF963">
        <f t="shared" si="237"/>
        <v>3</v>
      </c>
      <c r="BG963">
        <f t="shared" si="238"/>
        <v>3</v>
      </c>
      <c r="BH963">
        <f t="shared" si="239"/>
        <v>3</v>
      </c>
    </row>
    <row r="964" spans="1:60" x14ac:dyDescent="0.45">
      <c r="A964" t="s">
        <v>5056</v>
      </c>
      <c r="B964" t="s">
        <v>446</v>
      </c>
      <c r="C964">
        <v>239</v>
      </c>
      <c r="D964" t="s">
        <v>446</v>
      </c>
      <c r="E964" t="s">
        <v>446</v>
      </c>
      <c r="F964" t="s">
        <v>5057</v>
      </c>
      <c r="G964">
        <v>0.94081300000000001</v>
      </c>
      <c r="H964">
        <v>0</v>
      </c>
      <c r="I964" t="s">
        <v>56</v>
      </c>
      <c r="J964" t="s">
        <v>57</v>
      </c>
      <c r="K964" t="s">
        <v>118</v>
      </c>
      <c r="L964" t="s">
        <v>5058</v>
      </c>
      <c r="M964" t="s">
        <v>5059</v>
      </c>
      <c r="N964">
        <v>3</v>
      </c>
      <c r="O964">
        <v>0.97967000000000004</v>
      </c>
      <c r="P964">
        <v>0.90224000000000004</v>
      </c>
      <c r="Q964">
        <v>0.96531</v>
      </c>
      <c r="R964">
        <v>0.72768999999999995</v>
      </c>
      <c r="S964">
        <f t="shared" si="225"/>
        <v>0.89372750000000001</v>
      </c>
      <c r="T964">
        <v>0.88732</v>
      </c>
      <c r="U964">
        <v>0.85780000000000001</v>
      </c>
      <c r="V964">
        <v>0.91361000000000003</v>
      </c>
      <c r="W964">
        <v>0.74497000000000002</v>
      </c>
      <c r="X964" s="3">
        <f t="shared" si="226"/>
        <v>0.85092500000000004</v>
      </c>
      <c r="Y964" t="e">
        <f t="shared" si="227"/>
        <v>#DIV/0!</v>
      </c>
      <c r="Z964">
        <v>1.0059</v>
      </c>
      <c r="AA964">
        <v>1.0550999999999999</v>
      </c>
      <c r="AB964">
        <v>0.89876999999999996</v>
      </c>
      <c r="AC964">
        <v>0.73540000000000005</v>
      </c>
      <c r="AD964">
        <f t="shared" si="228"/>
        <v>0.92379250000000002</v>
      </c>
      <c r="AE964">
        <v>0.87397999999999998</v>
      </c>
      <c r="AF964">
        <v>0.93608000000000002</v>
      </c>
      <c r="AG964">
        <v>0.7994</v>
      </c>
      <c r="AH964">
        <v>0.66141000000000005</v>
      </c>
      <c r="AI964">
        <f t="shared" si="229"/>
        <v>0.81771749999999999</v>
      </c>
      <c r="AJ964" t="e">
        <f t="shared" si="230"/>
        <v>#DIV/0!</v>
      </c>
      <c r="AK964" s="1" t="e">
        <f>IF(AND(OR(#REF!&gt;1.49,#REF!&lt; 0.67),#REF!&lt; 0.05),"TL regulate","none")</f>
        <v>#REF!</v>
      </c>
      <c r="AL964" s="1" t="e">
        <f t="shared" si="231"/>
        <v>#DIV/0!</v>
      </c>
      <c r="AM964" s="1" t="e">
        <f t="shared" si="232"/>
        <v>#DIV/0!</v>
      </c>
      <c r="AO964">
        <v>0</v>
      </c>
      <c r="AP964">
        <v>0</v>
      </c>
      <c r="AQ964">
        <v>0</v>
      </c>
      <c r="AR964">
        <v>9957600</v>
      </c>
      <c r="AS964">
        <f t="shared" si="233"/>
        <v>9957600</v>
      </c>
      <c r="AT964">
        <v>0</v>
      </c>
      <c r="AU964">
        <v>0</v>
      </c>
      <c r="AV964">
        <v>0</v>
      </c>
      <c r="AW964">
        <v>7011800</v>
      </c>
      <c r="AX964">
        <f t="shared" si="234"/>
        <v>7011800</v>
      </c>
      <c r="AY964">
        <v>0</v>
      </c>
      <c r="AZ964">
        <v>0</v>
      </c>
      <c r="BA964">
        <v>0</v>
      </c>
      <c r="BB964">
        <v>7393000</v>
      </c>
      <c r="BC964">
        <f t="shared" si="235"/>
        <v>7393000</v>
      </c>
      <c r="BE964" t="str">
        <f t="shared" si="236"/>
        <v>void</v>
      </c>
      <c r="BF964">
        <f t="shared" si="237"/>
        <v>1</v>
      </c>
      <c r="BG964">
        <f t="shared" si="238"/>
        <v>1</v>
      </c>
      <c r="BH964">
        <f t="shared" si="239"/>
        <v>1</v>
      </c>
    </row>
    <row r="965" spans="1:60" x14ac:dyDescent="0.45">
      <c r="A965" t="s">
        <v>5060</v>
      </c>
      <c r="B965" t="s">
        <v>5061</v>
      </c>
      <c r="C965">
        <v>560</v>
      </c>
      <c r="D965" t="s">
        <v>5061</v>
      </c>
      <c r="E965" t="s">
        <v>5061</v>
      </c>
      <c r="F965">
        <v>0</v>
      </c>
      <c r="G965">
        <v>1</v>
      </c>
      <c r="H965">
        <v>0</v>
      </c>
      <c r="I965" t="s">
        <v>56</v>
      </c>
      <c r="J965" t="s">
        <v>57</v>
      </c>
      <c r="K965" t="s">
        <v>526</v>
      </c>
      <c r="L965" t="s">
        <v>5062</v>
      </c>
      <c r="M965" t="s">
        <v>5063</v>
      </c>
      <c r="N965">
        <v>3</v>
      </c>
      <c r="P965">
        <v>0.91218999999999995</v>
      </c>
      <c r="S965">
        <f t="shared" si="225"/>
        <v>0.91218999999999995</v>
      </c>
      <c r="U965">
        <v>0.85094999999999998</v>
      </c>
      <c r="X965" s="3">
        <f t="shared" si="226"/>
        <v>0.85094999999999998</v>
      </c>
      <c r="Y965" t="e">
        <f t="shared" si="227"/>
        <v>#DIV/0!</v>
      </c>
      <c r="AA965">
        <v>1.663</v>
      </c>
      <c r="AD965">
        <f t="shared" si="228"/>
        <v>1.663</v>
      </c>
      <c r="AF965">
        <v>1.4665999999999999</v>
      </c>
      <c r="AI965">
        <f t="shared" si="229"/>
        <v>1.4665999999999999</v>
      </c>
      <c r="AJ965" t="e">
        <f t="shared" si="230"/>
        <v>#DIV/0!</v>
      </c>
      <c r="AK965" s="1" t="e">
        <f>IF(AND(OR(#REF!&gt;1.49,#REF!&lt; 0.67),#REF!&lt; 0.05),"TL regulate","none")</f>
        <v>#REF!</v>
      </c>
      <c r="AL965" s="1" t="e">
        <f t="shared" si="231"/>
        <v>#DIV/0!</v>
      </c>
      <c r="AM965" s="1" t="e">
        <f t="shared" si="232"/>
        <v>#DIV/0!</v>
      </c>
      <c r="AO965">
        <v>0</v>
      </c>
      <c r="AP965">
        <v>0</v>
      </c>
      <c r="AQ965">
        <v>0</v>
      </c>
      <c r="AR965">
        <v>0</v>
      </c>
      <c r="AS965">
        <f t="shared" si="233"/>
        <v>0</v>
      </c>
      <c r="AT965">
        <v>0</v>
      </c>
      <c r="AU965">
        <v>0</v>
      </c>
      <c r="AV965">
        <v>0</v>
      </c>
      <c r="AW965">
        <v>0</v>
      </c>
      <c r="AX965">
        <f t="shared" si="234"/>
        <v>0</v>
      </c>
      <c r="AY965">
        <v>0</v>
      </c>
      <c r="AZ965">
        <v>0</v>
      </c>
      <c r="BA965">
        <v>0</v>
      </c>
      <c r="BB965">
        <v>0</v>
      </c>
      <c r="BC965">
        <f t="shared" si="235"/>
        <v>0</v>
      </c>
      <c r="BE965" t="str">
        <f t="shared" si="236"/>
        <v>void</v>
      </c>
      <c r="BF965">
        <f t="shared" si="237"/>
        <v>0</v>
      </c>
      <c r="BG965">
        <f t="shared" si="238"/>
        <v>0</v>
      </c>
      <c r="BH965">
        <f t="shared" si="239"/>
        <v>0</v>
      </c>
    </row>
    <row r="966" spans="1:60" x14ac:dyDescent="0.45">
      <c r="A966" t="s">
        <v>5064</v>
      </c>
      <c r="B966" t="s">
        <v>5065</v>
      </c>
      <c r="C966">
        <v>612</v>
      </c>
      <c r="D966" t="s">
        <v>5065</v>
      </c>
      <c r="E966" t="s">
        <v>5065</v>
      </c>
      <c r="F966" t="s">
        <v>5066</v>
      </c>
      <c r="G966">
        <v>0.99964200000000003</v>
      </c>
      <c r="H966">
        <v>1</v>
      </c>
      <c r="I966" t="s">
        <v>56</v>
      </c>
      <c r="J966" t="s">
        <v>57</v>
      </c>
      <c r="K966" t="s">
        <v>3952</v>
      </c>
      <c r="L966" t="s">
        <v>5067</v>
      </c>
      <c r="M966" t="s">
        <v>5068</v>
      </c>
      <c r="N966">
        <v>17</v>
      </c>
      <c r="O966">
        <v>0.92313999999999996</v>
      </c>
      <c r="S966">
        <f t="shared" si="225"/>
        <v>0.92313999999999996</v>
      </c>
      <c r="T966">
        <v>0.85119999999999996</v>
      </c>
      <c r="X966" s="3">
        <f t="shared" si="226"/>
        <v>0.85119999999999996</v>
      </c>
      <c r="Y966" t="e">
        <f t="shared" si="227"/>
        <v>#DIV/0!</v>
      </c>
      <c r="Z966">
        <v>1.0015000000000001</v>
      </c>
      <c r="AD966">
        <f t="shared" si="228"/>
        <v>1.0015000000000001</v>
      </c>
      <c r="AE966">
        <v>0.81481999999999999</v>
      </c>
      <c r="AI966">
        <f t="shared" si="229"/>
        <v>0.81481999999999999</v>
      </c>
      <c r="AJ966" t="e">
        <f t="shared" si="230"/>
        <v>#DIV/0!</v>
      </c>
      <c r="AK966" s="1" t="e">
        <f>IF(AND(OR(#REF!&gt;1.49,#REF!&lt; 0.67),#REF!&lt; 0.05),"TL regulate","none")</f>
        <v>#REF!</v>
      </c>
      <c r="AL966" s="1" t="e">
        <f t="shared" si="231"/>
        <v>#DIV/0!</v>
      </c>
      <c r="AM966" s="1" t="e">
        <f t="shared" si="232"/>
        <v>#DIV/0!</v>
      </c>
      <c r="AO966">
        <v>39185000</v>
      </c>
      <c r="AP966">
        <v>0</v>
      </c>
      <c r="AQ966">
        <v>0</v>
      </c>
      <c r="AR966">
        <v>0</v>
      </c>
      <c r="AS966">
        <f t="shared" si="233"/>
        <v>39185000</v>
      </c>
      <c r="AT966">
        <v>68586000</v>
      </c>
      <c r="AU966">
        <v>0</v>
      </c>
      <c r="AV966">
        <v>29708000</v>
      </c>
      <c r="AW966">
        <v>37920000</v>
      </c>
      <c r="AX966">
        <f t="shared" si="234"/>
        <v>136214000</v>
      </c>
      <c r="AY966">
        <v>87490000</v>
      </c>
      <c r="AZ966">
        <v>0</v>
      </c>
      <c r="BA966">
        <v>0</v>
      </c>
      <c r="BB966">
        <v>41090000</v>
      </c>
      <c r="BC966">
        <f t="shared" si="235"/>
        <v>128580000</v>
      </c>
      <c r="BE966" t="str">
        <f t="shared" si="236"/>
        <v>void</v>
      </c>
      <c r="BF966">
        <f t="shared" si="237"/>
        <v>1</v>
      </c>
      <c r="BG966">
        <f t="shared" si="238"/>
        <v>3</v>
      </c>
      <c r="BH966">
        <f t="shared" si="239"/>
        <v>2</v>
      </c>
    </row>
    <row r="967" spans="1:60" x14ac:dyDescent="0.45">
      <c r="A967" t="s">
        <v>5069</v>
      </c>
      <c r="B967" t="s">
        <v>5070</v>
      </c>
      <c r="C967">
        <v>1144</v>
      </c>
      <c r="D967" t="s">
        <v>5070</v>
      </c>
      <c r="E967" t="s">
        <v>5070</v>
      </c>
      <c r="F967" t="s">
        <v>5071</v>
      </c>
      <c r="G967">
        <v>0.998058</v>
      </c>
      <c r="H967">
        <v>1</v>
      </c>
      <c r="I967" t="s">
        <v>56</v>
      </c>
      <c r="J967" t="s">
        <v>57</v>
      </c>
      <c r="K967" t="s">
        <v>2916</v>
      </c>
      <c r="L967" t="s">
        <v>5072</v>
      </c>
      <c r="M967" t="s">
        <v>5073</v>
      </c>
      <c r="N967">
        <v>11</v>
      </c>
      <c r="O967">
        <v>1.2168000000000001</v>
      </c>
      <c r="Q967">
        <v>0.995</v>
      </c>
      <c r="R967">
        <v>0.91159000000000001</v>
      </c>
      <c r="S967">
        <f t="shared" si="225"/>
        <v>1.0411300000000001</v>
      </c>
      <c r="T967">
        <v>1.0095000000000001</v>
      </c>
      <c r="V967">
        <v>0.79049000000000003</v>
      </c>
      <c r="W967">
        <v>0.75397999999999998</v>
      </c>
      <c r="X967" s="3">
        <f t="shared" si="226"/>
        <v>0.85132333333333332</v>
      </c>
      <c r="Y967" t="e">
        <f t="shared" si="227"/>
        <v>#DIV/0!</v>
      </c>
      <c r="Z967">
        <v>1.1048</v>
      </c>
      <c r="AB967">
        <v>0.87409999999999999</v>
      </c>
      <c r="AC967">
        <v>1.0795999999999999</v>
      </c>
      <c r="AD967">
        <f t="shared" si="228"/>
        <v>1.0194999999999999</v>
      </c>
      <c r="AE967">
        <v>0.93545999999999996</v>
      </c>
      <c r="AG967">
        <v>0.74797000000000002</v>
      </c>
      <c r="AH967">
        <v>0.95926</v>
      </c>
      <c r="AI967">
        <f t="shared" si="229"/>
        <v>0.88089666666666666</v>
      </c>
      <c r="AJ967" t="e">
        <f t="shared" si="230"/>
        <v>#DIV/0!</v>
      </c>
      <c r="AK967" s="1" t="e">
        <f>IF(AND(OR(#REF!&gt;1.49,#REF!&lt; 0.67),#REF!&lt; 0.05),"TL regulate","none")</f>
        <v>#REF!</v>
      </c>
      <c r="AL967" s="1" t="e">
        <f t="shared" si="231"/>
        <v>#DIV/0!</v>
      </c>
      <c r="AM967" s="1" t="e">
        <f t="shared" si="232"/>
        <v>#DIV/0!</v>
      </c>
      <c r="AO967">
        <v>18044000</v>
      </c>
      <c r="AP967">
        <v>0</v>
      </c>
      <c r="AQ967">
        <v>33280000</v>
      </c>
      <c r="AR967">
        <v>30428000</v>
      </c>
      <c r="AS967">
        <f t="shared" si="233"/>
        <v>81752000</v>
      </c>
      <c r="AT967">
        <v>25255000</v>
      </c>
      <c r="AU967">
        <v>0</v>
      </c>
      <c r="AV967">
        <v>34163000</v>
      </c>
      <c r="AW967">
        <v>25695000</v>
      </c>
      <c r="AX967">
        <f t="shared" si="234"/>
        <v>85113000</v>
      </c>
      <c r="AY967">
        <v>17792000</v>
      </c>
      <c r="AZ967">
        <v>0</v>
      </c>
      <c r="BA967">
        <v>31984000</v>
      </c>
      <c r="BB967">
        <v>26115000</v>
      </c>
      <c r="BC967">
        <f t="shared" si="235"/>
        <v>75891000</v>
      </c>
      <c r="BE967" t="str">
        <f t="shared" si="236"/>
        <v>void</v>
      </c>
      <c r="BF967">
        <f t="shared" si="237"/>
        <v>3</v>
      </c>
      <c r="BG967">
        <f t="shared" si="238"/>
        <v>3</v>
      </c>
      <c r="BH967">
        <f t="shared" si="239"/>
        <v>3</v>
      </c>
    </row>
    <row r="968" spans="1:60" x14ac:dyDescent="0.45">
      <c r="A968" t="s">
        <v>5074</v>
      </c>
      <c r="B968" t="s">
        <v>5075</v>
      </c>
      <c r="C968">
        <v>1000</v>
      </c>
      <c r="D968" t="s">
        <v>5075</v>
      </c>
      <c r="E968" t="s">
        <v>5075</v>
      </c>
      <c r="F968" t="s">
        <v>5076</v>
      </c>
      <c r="G968">
        <v>0.49104100000000001</v>
      </c>
      <c r="H968">
        <v>0</v>
      </c>
      <c r="I968" t="s">
        <v>56</v>
      </c>
      <c r="J968" t="s">
        <v>57</v>
      </c>
      <c r="K968" t="s">
        <v>4130</v>
      </c>
      <c r="L968" t="s">
        <v>5077</v>
      </c>
      <c r="M968" t="s">
        <v>5078</v>
      </c>
      <c r="N968">
        <v>16</v>
      </c>
      <c r="Q968">
        <v>0.87124999999999997</v>
      </c>
      <c r="S968">
        <f t="shared" si="225"/>
        <v>0.87124999999999997</v>
      </c>
      <c r="V968">
        <v>0.85145999999999999</v>
      </c>
      <c r="X968" s="3">
        <f t="shared" si="226"/>
        <v>0.85145999999999999</v>
      </c>
      <c r="Y968" t="e">
        <f t="shared" si="227"/>
        <v>#DIV/0!</v>
      </c>
      <c r="AB968">
        <v>1.1133</v>
      </c>
      <c r="AD968">
        <f t="shared" si="228"/>
        <v>1.1133</v>
      </c>
      <c r="AG968">
        <v>1.0297000000000001</v>
      </c>
      <c r="AI968">
        <f t="shared" si="229"/>
        <v>1.0297000000000001</v>
      </c>
      <c r="AJ968" t="e">
        <f t="shared" si="230"/>
        <v>#DIV/0!</v>
      </c>
      <c r="AK968" s="1" t="e">
        <f>IF(AND(OR(#REF!&gt;1.49,#REF!&lt; 0.67),#REF!&lt; 0.05),"TL regulate","none")</f>
        <v>#REF!</v>
      </c>
      <c r="AL968" s="1" t="e">
        <f t="shared" si="231"/>
        <v>#DIV/0!</v>
      </c>
      <c r="AM968" s="1" t="e">
        <f t="shared" si="232"/>
        <v>#DIV/0!</v>
      </c>
      <c r="AO968">
        <v>0</v>
      </c>
      <c r="AP968">
        <v>0</v>
      </c>
      <c r="AQ968">
        <v>32647000</v>
      </c>
      <c r="AR968">
        <v>0</v>
      </c>
      <c r="AS968">
        <f t="shared" si="233"/>
        <v>32647000</v>
      </c>
      <c r="AT968">
        <v>0</v>
      </c>
      <c r="AU968">
        <v>0</v>
      </c>
      <c r="AV968">
        <v>52358000</v>
      </c>
      <c r="AW968">
        <v>0</v>
      </c>
      <c r="AX968">
        <f t="shared" si="234"/>
        <v>52358000</v>
      </c>
      <c r="AY968">
        <v>0</v>
      </c>
      <c r="AZ968">
        <v>0</v>
      </c>
      <c r="BA968">
        <v>48095000</v>
      </c>
      <c r="BB968">
        <v>0</v>
      </c>
      <c r="BC968">
        <f t="shared" si="235"/>
        <v>48095000</v>
      </c>
      <c r="BE968" t="str">
        <f t="shared" si="236"/>
        <v>void</v>
      </c>
      <c r="BF968">
        <f t="shared" si="237"/>
        <v>1</v>
      </c>
      <c r="BG968">
        <f t="shared" si="238"/>
        <v>1</v>
      </c>
      <c r="BH968">
        <f t="shared" si="239"/>
        <v>1</v>
      </c>
    </row>
    <row r="969" spans="1:60" x14ac:dyDescent="0.45">
      <c r="A969" t="s">
        <v>5079</v>
      </c>
      <c r="B969" t="s">
        <v>5080</v>
      </c>
      <c r="C969" t="s">
        <v>5081</v>
      </c>
      <c r="D969" t="s">
        <v>5082</v>
      </c>
      <c r="E969" t="s">
        <v>5082</v>
      </c>
      <c r="F969" t="s">
        <v>5083</v>
      </c>
      <c r="G969">
        <v>0.99488399999999999</v>
      </c>
      <c r="H969">
        <v>1</v>
      </c>
      <c r="I969" t="s">
        <v>56</v>
      </c>
      <c r="J969" t="s">
        <v>57</v>
      </c>
      <c r="K969" t="s">
        <v>240</v>
      </c>
      <c r="L969" t="s">
        <v>5084</v>
      </c>
      <c r="M969" t="s">
        <v>5085</v>
      </c>
      <c r="N969">
        <v>3</v>
      </c>
      <c r="O969">
        <v>1.1202000000000001</v>
      </c>
      <c r="P969">
        <v>0.95899000000000001</v>
      </c>
      <c r="R969">
        <v>1.0384</v>
      </c>
      <c r="S969">
        <f t="shared" si="225"/>
        <v>1.0391966666666665</v>
      </c>
      <c r="T969">
        <v>0.94079999999999997</v>
      </c>
      <c r="U969">
        <v>0.76929000000000003</v>
      </c>
      <c r="W969">
        <v>0.84460000000000002</v>
      </c>
      <c r="X969" s="3">
        <f t="shared" si="226"/>
        <v>0.85156333333333334</v>
      </c>
      <c r="Y969" t="e">
        <f t="shared" si="227"/>
        <v>#DIV/0!</v>
      </c>
      <c r="Z969">
        <v>1.1024</v>
      </c>
      <c r="AA969">
        <v>1.2602</v>
      </c>
      <c r="AC969">
        <v>1.1237999999999999</v>
      </c>
      <c r="AD969">
        <f t="shared" si="228"/>
        <v>1.1621333333333332</v>
      </c>
      <c r="AE969">
        <v>0.93737000000000004</v>
      </c>
      <c r="AF969">
        <v>1.0548</v>
      </c>
      <c r="AH969">
        <v>0.98863999999999996</v>
      </c>
      <c r="AI969">
        <f t="shared" si="229"/>
        <v>0.99360333333333328</v>
      </c>
      <c r="AJ969" t="e">
        <f t="shared" si="230"/>
        <v>#DIV/0!</v>
      </c>
      <c r="AK969" s="1" t="e">
        <f>IF(AND(OR(#REF!&gt;1.49,#REF!&lt; 0.67),#REF!&lt; 0.05),"TL regulate","none")</f>
        <v>#REF!</v>
      </c>
      <c r="AL969" s="1" t="e">
        <f t="shared" si="231"/>
        <v>#DIV/0!</v>
      </c>
      <c r="AM969" s="1" t="e">
        <f t="shared" si="232"/>
        <v>#DIV/0!</v>
      </c>
      <c r="AO969">
        <v>17796000</v>
      </c>
      <c r="AP969">
        <v>0</v>
      </c>
      <c r="AQ969">
        <v>0</v>
      </c>
      <c r="AR969">
        <v>36541000</v>
      </c>
      <c r="AS969">
        <f t="shared" si="233"/>
        <v>54337000</v>
      </c>
      <c r="AT969">
        <v>17613000</v>
      </c>
      <c r="AU969">
        <v>0</v>
      </c>
      <c r="AV969">
        <v>0</v>
      </c>
      <c r="AW969">
        <v>42015000</v>
      </c>
      <c r="AX969">
        <f t="shared" si="234"/>
        <v>59628000</v>
      </c>
      <c r="AY969">
        <v>17564000</v>
      </c>
      <c r="AZ969">
        <v>0</v>
      </c>
      <c r="BA969">
        <v>0</v>
      </c>
      <c r="BB969">
        <v>45447000</v>
      </c>
      <c r="BC969">
        <f t="shared" si="235"/>
        <v>63011000</v>
      </c>
      <c r="BE969" t="str">
        <f t="shared" si="236"/>
        <v>void</v>
      </c>
      <c r="BF969">
        <f t="shared" si="237"/>
        <v>2</v>
      </c>
      <c r="BG969">
        <f t="shared" si="238"/>
        <v>2</v>
      </c>
      <c r="BH969">
        <f t="shared" si="239"/>
        <v>2</v>
      </c>
    </row>
    <row r="970" spans="1:60" x14ac:dyDescent="0.45">
      <c r="A970" t="s">
        <v>5086</v>
      </c>
      <c r="B970" t="s">
        <v>5087</v>
      </c>
      <c r="C970">
        <v>2172</v>
      </c>
      <c r="D970" t="s">
        <v>5087</v>
      </c>
      <c r="E970" t="s">
        <v>5087</v>
      </c>
      <c r="F970" t="s">
        <v>5088</v>
      </c>
      <c r="G970">
        <v>0.51581299999999997</v>
      </c>
      <c r="H970">
        <v>1</v>
      </c>
      <c r="I970" t="s">
        <v>56</v>
      </c>
      <c r="J970" t="s">
        <v>57</v>
      </c>
      <c r="K970" t="s">
        <v>3673</v>
      </c>
      <c r="L970" t="s">
        <v>5089</v>
      </c>
      <c r="M970" t="s">
        <v>5090</v>
      </c>
      <c r="N970">
        <v>15</v>
      </c>
      <c r="O970">
        <v>1.181</v>
      </c>
      <c r="P970">
        <v>0.82630000000000003</v>
      </c>
      <c r="S970">
        <f t="shared" si="225"/>
        <v>1.0036499999999999</v>
      </c>
      <c r="T970">
        <v>0.97367000000000004</v>
      </c>
      <c r="U970">
        <v>0.73011000000000004</v>
      </c>
      <c r="X970" s="3">
        <f t="shared" si="226"/>
        <v>0.85189000000000004</v>
      </c>
      <c r="Y970" t="e">
        <f t="shared" si="227"/>
        <v>#DIV/0!</v>
      </c>
      <c r="Z970">
        <v>1.0444</v>
      </c>
      <c r="AA970">
        <v>0.85948999999999998</v>
      </c>
      <c r="AD970">
        <f t="shared" si="228"/>
        <v>0.95194500000000004</v>
      </c>
      <c r="AE970">
        <v>0.92105000000000004</v>
      </c>
      <c r="AF970">
        <v>0.75410999999999995</v>
      </c>
      <c r="AI970">
        <f t="shared" si="229"/>
        <v>0.83757999999999999</v>
      </c>
      <c r="AJ970" t="e">
        <f t="shared" si="230"/>
        <v>#DIV/0!</v>
      </c>
      <c r="AK970" s="1" t="e">
        <f>IF(AND(OR(#REF!&gt;1.49,#REF!&lt; 0.67),#REF!&lt; 0.05),"TL regulate","none")</f>
        <v>#REF!</v>
      </c>
      <c r="AL970" s="1" t="e">
        <f t="shared" si="231"/>
        <v>#DIV/0!</v>
      </c>
      <c r="AM970" s="1" t="e">
        <f t="shared" si="232"/>
        <v>#DIV/0!</v>
      </c>
      <c r="AO970">
        <v>21086000</v>
      </c>
      <c r="AP970">
        <v>0</v>
      </c>
      <c r="AQ970">
        <v>0</v>
      </c>
      <c r="AR970">
        <v>0</v>
      </c>
      <c r="AS970">
        <f t="shared" si="233"/>
        <v>21086000</v>
      </c>
      <c r="AT970">
        <v>22026000</v>
      </c>
      <c r="AU970">
        <v>0</v>
      </c>
      <c r="AV970">
        <v>12467000</v>
      </c>
      <c r="AW970">
        <v>0</v>
      </c>
      <c r="AX970">
        <f t="shared" si="234"/>
        <v>34493000</v>
      </c>
      <c r="AY970">
        <v>30596000</v>
      </c>
      <c r="AZ970">
        <v>0</v>
      </c>
      <c r="BA970">
        <v>0</v>
      </c>
      <c r="BB970">
        <v>0</v>
      </c>
      <c r="BC970">
        <f t="shared" si="235"/>
        <v>30596000</v>
      </c>
      <c r="BE970" t="str">
        <f t="shared" si="236"/>
        <v>void</v>
      </c>
      <c r="BF970">
        <f t="shared" si="237"/>
        <v>1</v>
      </c>
      <c r="BG970">
        <f t="shared" si="238"/>
        <v>2</v>
      </c>
      <c r="BH970">
        <f t="shared" si="239"/>
        <v>1</v>
      </c>
    </row>
    <row r="971" spans="1:60" x14ac:dyDescent="0.45">
      <c r="A971" t="s">
        <v>5091</v>
      </c>
      <c r="B971" t="s">
        <v>1841</v>
      </c>
      <c r="C971" t="s">
        <v>5092</v>
      </c>
      <c r="D971" t="s">
        <v>1843</v>
      </c>
      <c r="E971" t="s">
        <v>1843</v>
      </c>
      <c r="F971" t="s">
        <v>5050</v>
      </c>
      <c r="G971">
        <v>0.99974600000000002</v>
      </c>
      <c r="H971">
        <v>1</v>
      </c>
      <c r="I971" t="s">
        <v>56</v>
      </c>
      <c r="J971" t="s">
        <v>57</v>
      </c>
      <c r="K971" t="s">
        <v>1608</v>
      </c>
      <c r="L971" t="s">
        <v>5093</v>
      </c>
      <c r="M971" t="s">
        <v>5094</v>
      </c>
      <c r="N971">
        <v>7</v>
      </c>
      <c r="O971">
        <v>1.25</v>
      </c>
      <c r="P971">
        <v>1.0535000000000001</v>
      </c>
      <c r="Q971">
        <v>0.87797000000000003</v>
      </c>
      <c r="R971">
        <v>0.91012000000000004</v>
      </c>
      <c r="S971">
        <f t="shared" si="225"/>
        <v>1.0228975</v>
      </c>
      <c r="T971">
        <v>1.0054000000000001</v>
      </c>
      <c r="U971">
        <v>0.88029999999999997</v>
      </c>
      <c r="V971">
        <v>0.69910000000000005</v>
      </c>
      <c r="W971">
        <v>0.82382999999999995</v>
      </c>
      <c r="X971" s="3">
        <f t="shared" si="226"/>
        <v>0.85215750000000001</v>
      </c>
      <c r="Y971" t="e">
        <f t="shared" si="227"/>
        <v>#DIV/0!</v>
      </c>
      <c r="Z971">
        <v>1.0388999999999999</v>
      </c>
      <c r="AA971">
        <v>1.0221</v>
      </c>
      <c r="AB971">
        <v>0.99007000000000001</v>
      </c>
      <c r="AC971">
        <v>1.0208999999999999</v>
      </c>
      <c r="AD971">
        <f t="shared" si="228"/>
        <v>1.0179925000000001</v>
      </c>
      <c r="AE971">
        <v>0.88712000000000002</v>
      </c>
      <c r="AF971">
        <v>0.89737</v>
      </c>
      <c r="AG971">
        <v>0.84957000000000005</v>
      </c>
      <c r="AH971">
        <v>0.92566000000000004</v>
      </c>
      <c r="AI971">
        <f t="shared" si="229"/>
        <v>0.88993</v>
      </c>
      <c r="AJ971" t="e">
        <f t="shared" si="230"/>
        <v>#DIV/0!</v>
      </c>
      <c r="AK971" s="1" t="e">
        <f>IF(AND(OR(#REF!&gt;1.49,#REF!&lt; 0.67),#REF!&lt; 0.05),"TL regulate","none")</f>
        <v>#REF!</v>
      </c>
      <c r="AL971" s="1" t="e">
        <f t="shared" si="231"/>
        <v>#DIV/0!</v>
      </c>
      <c r="AM971" s="1" t="e">
        <f t="shared" si="232"/>
        <v>#DIV/0!</v>
      </c>
      <c r="AO971">
        <v>52072000</v>
      </c>
      <c r="AP971">
        <v>0</v>
      </c>
      <c r="AQ971">
        <v>30785000</v>
      </c>
      <c r="AR971">
        <v>38379000</v>
      </c>
      <c r="AS971">
        <f t="shared" si="233"/>
        <v>121236000</v>
      </c>
      <c r="AT971">
        <v>50781000</v>
      </c>
      <c r="AU971">
        <v>0</v>
      </c>
      <c r="AV971">
        <v>31508000</v>
      </c>
      <c r="AW971">
        <v>37799000</v>
      </c>
      <c r="AX971">
        <f t="shared" si="234"/>
        <v>120088000</v>
      </c>
      <c r="AY971">
        <v>64961000</v>
      </c>
      <c r="AZ971">
        <v>0</v>
      </c>
      <c r="BA971">
        <v>56989000</v>
      </c>
      <c r="BB971">
        <v>51363000</v>
      </c>
      <c r="BC971">
        <f t="shared" si="235"/>
        <v>173313000</v>
      </c>
      <c r="BE971" t="str">
        <f t="shared" si="236"/>
        <v>void</v>
      </c>
      <c r="BF971">
        <f t="shared" si="237"/>
        <v>3</v>
      </c>
      <c r="BG971">
        <f t="shared" si="238"/>
        <v>3</v>
      </c>
      <c r="BH971">
        <f t="shared" si="239"/>
        <v>3</v>
      </c>
    </row>
    <row r="972" spans="1:60" x14ac:dyDescent="0.45">
      <c r="A972" t="s">
        <v>5095</v>
      </c>
      <c r="B972" t="s">
        <v>5096</v>
      </c>
      <c r="C972">
        <v>560</v>
      </c>
      <c r="D972" t="s">
        <v>5096</v>
      </c>
      <c r="E972" t="s">
        <v>5096</v>
      </c>
      <c r="F972" t="s">
        <v>5097</v>
      </c>
      <c r="G972">
        <v>0.621031</v>
      </c>
      <c r="H972">
        <v>1</v>
      </c>
      <c r="I972" t="s">
        <v>56</v>
      </c>
      <c r="J972" t="s">
        <v>57</v>
      </c>
      <c r="K972" t="s">
        <v>234</v>
      </c>
      <c r="L972" t="s">
        <v>5098</v>
      </c>
      <c r="M972" t="s">
        <v>5099</v>
      </c>
      <c r="N972">
        <v>2</v>
      </c>
      <c r="O972">
        <v>0.85770999999999997</v>
      </c>
      <c r="P972">
        <v>0.99156</v>
      </c>
      <c r="R972">
        <v>1.1657</v>
      </c>
      <c r="S972">
        <f t="shared" si="225"/>
        <v>1.00499</v>
      </c>
      <c r="T972">
        <v>0.71014999999999995</v>
      </c>
      <c r="U972">
        <v>0.84523000000000004</v>
      </c>
      <c r="W972">
        <v>1.0014000000000001</v>
      </c>
      <c r="X972" s="3">
        <f t="shared" si="226"/>
        <v>0.85225999999999991</v>
      </c>
      <c r="Y972" t="e">
        <f t="shared" si="227"/>
        <v>#DIV/0!</v>
      </c>
      <c r="Z972">
        <v>0.88941999999999999</v>
      </c>
      <c r="AA972">
        <v>0.98946999999999996</v>
      </c>
      <c r="AC972">
        <v>1.0573999999999999</v>
      </c>
      <c r="AD972">
        <f t="shared" si="228"/>
        <v>0.97876333333333321</v>
      </c>
      <c r="AE972">
        <v>0.79422999999999999</v>
      </c>
      <c r="AF972">
        <v>0.85909999999999997</v>
      </c>
      <c r="AH972">
        <v>0.97353000000000001</v>
      </c>
      <c r="AI972">
        <f t="shared" si="229"/>
        <v>0.87561999999999995</v>
      </c>
      <c r="AJ972" t="e">
        <f t="shared" si="230"/>
        <v>#DIV/0!</v>
      </c>
      <c r="AK972" s="1" t="e">
        <f>IF(AND(OR(#REF!&gt;1.49,#REF!&lt; 0.67),#REF!&lt; 0.05),"TL regulate","none")</f>
        <v>#REF!</v>
      </c>
      <c r="AL972" s="1" t="e">
        <f t="shared" si="231"/>
        <v>#DIV/0!</v>
      </c>
      <c r="AM972" s="1" t="e">
        <f t="shared" si="232"/>
        <v>#DIV/0!</v>
      </c>
      <c r="AO972">
        <v>53218000</v>
      </c>
      <c r="AP972">
        <v>0</v>
      </c>
      <c r="AQ972">
        <v>0</v>
      </c>
      <c r="AR972">
        <v>55974000</v>
      </c>
      <c r="AS972">
        <f t="shared" si="233"/>
        <v>109192000</v>
      </c>
      <c r="AT972">
        <v>54948000</v>
      </c>
      <c r="AU972">
        <v>0</v>
      </c>
      <c r="AV972">
        <v>0</v>
      </c>
      <c r="AW972">
        <v>62321000</v>
      </c>
      <c r="AX972">
        <f t="shared" si="234"/>
        <v>117269000</v>
      </c>
      <c r="AY972">
        <v>50194000</v>
      </c>
      <c r="AZ972">
        <v>0</v>
      </c>
      <c r="BA972">
        <v>28176000</v>
      </c>
      <c r="BB972">
        <v>61987000</v>
      </c>
      <c r="BC972">
        <f t="shared" si="235"/>
        <v>140357000</v>
      </c>
      <c r="BE972" t="str">
        <f t="shared" si="236"/>
        <v>void</v>
      </c>
      <c r="BF972">
        <f t="shared" si="237"/>
        <v>2</v>
      </c>
      <c r="BG972">
        <f t="shared" si="238"/>
        <v>2</v>
      </c>
      <c r="BH972">
        <f t="shared" si="239"/>
        <v>3</v>
      </c>
    </row>
    <row r="973" spans="1:60" x14ac:dyDescent="0.45">
      <c r="A973" t="s">
        <v>5100</v>
      </c>
      <c r="B973" t="s">
        <v>5101</v>
      </c>
      <c r="C973" t="s">
        <v>5102</v>
      </c>
      <c r="D973" t="s">
        <v>866</v>
      </c>
      <c r="E973" t="s">
        <v>866</v>
      </c>
      <c r="F973" t="s">
        <v>5103</v>
      </c>
      <c r="G973">
        <v>0.89656199999999997</v>
      </c>
      <c r="H973">
        <v>1</v>
      </c>
      <c r="I973" t="s">
        <v>56</v>
      </c>
      <c r="J973" t="s">
        <v>57</v>
      </c>
      <c r="K973" t="s">
        <v>82</v>
      </c>
      <c r="L973" t="s">
        <v>5104</v>
      </c>
      <c r="M973" t="s">
        <v>5105</v>
      </c>
      <c r="N973">
        <v>3</v>
      </c>
      <c r="O973">
        <v>0.89763000000000004</v>
      </c>
      <c r="P973">
        <v>1.1709000000000001</v>
      </c>
      <c r="Q973">
        <v>1.0606</v>
      </c>
      <c r="R973">
        <v>1.0259</v>
      </c>
      <c r="S973">
        <f t="shared" si="225"/>
        <v>1.0387575</v>
      </c>
      <c r="T973">
        <v>0.73956</v>
      </c>
      <c r="U973">
        <v>0.95574000000000003</v>
      </c>
      <c r="V973">
        <v>0.86484000000000005</v>
      </c>
      <c r="W973">
        <v>0.85006000000000004</v>
      </c>
      <c r="X973" s="3">
        <f t="shared" si="226"/>
        <v>0.85255000000000003</v>
      </c>
      <c r="Y973" t="e">
        <f t="shared" si="227"/>
        <v>#DIV/0!</v>
      </c>
      <c r="Z973">
        <v>0.96445999999999998</v>
      </c>
      <c r="AA973">
        <v>1.2497</v>
      </c>
      <c r="AB973">
        <v>1.012</v>
      </c>
      <c r="AC973">
        <v>1.0670999999999999</v>
      </c>
      <c r="AD973">
        <f t="shared" si="228"/>
        <v>1.073315</v>
      </c>
      <c r="AE973">
        <v>0.81882999999999995</v>
      </c>
      <c r="AF973">
        <v>1.0344</v>
      </c>
      <c r="AG973">
        <v>0.84445000000000003</v>
      </c>
      <c r="AH973">
        <v>0.92259999999999998</v>
      </c>
      <c r="AI973">
        <f t="shared" si="229"/>
        <v>0.90507000000000004</v>
      </c>
      <c r="AJ973" t="e">
        <f t="shared" si="230"/>
        <v>#DIV/0!</v>
      </c>
      <c r="AK973" s="1" t="e">
        <f>IF(AND(OR(#REF!&gt;1.49,#REF!&lt; 0.67),#REF!&lt; 0.05),"TL regulate","none")</f>
        <v>#REF!</v>
      </c>
      <c r="AL973" s="1" t="e">
        <f t="shared" si="231"/>
        <v>#DIV/0!</v>
      </c>
      <c r="AM973" s="1" t="e">
        <f t="shared" si="232"/>
        <v>#DIV/0!</v>
      </c>
      <c r="AO973">
        <v>13719000</v>
      </c>
      <c r="AP973">
        <v>0</v>
      </c>
      <c r="AQ973">
        <v>17370000</v>
      </c>
      <c r="AR973">
        <v>13881000</v>
      </c>
      <c r="AS973">
        <f t="shared" si="233"/>
        <v>44970000</v>
      </c>
      <c r="AT973">
        <v>15214000</v>
      </c>
      <c r="AU973">
        <v>0</v>
      </c>
      <c r="AV973">
        <v>18014000</v>
      </c>
      <c r="AW973">
        <v>16322000</v>
      </c>
      <c r="AX973">
        <f t="shared" si="234"/>
        <v>49550000</v>
      </c>
      <c r="AY973">
        <v>16677000</v>
      </c>
      <c r="AZ973">
        <v>0</v>
      </c>
      <c r="BA973">
        <v>21429000</v>
      </c>
      <c r="BB973">
        <v>14912000</v>
      </c>
      <c r="BC973">
        <f t="shared" si="235"/>
        <v>53018000</v>
      </c>
      <c r="BE973" t="str">
        <f t="shared" si="236"/>
        <v>void</v>
      </c>
      <c r="BF973">
        <f t="shared" si="237"/>
        <v>3</v>
      </c>
      <c r="BG973">
        <f t="shared" si="238"/>
        <v>3</v>
      </c>
      <c r="BH973">
        <f t="shared" si="239"/>
        <v>3</v>
      </c>
    </row>
    <row r="974" spans="1:60" x14ac:dyDescent="0.45">
      <c r="A974" t="s">
        <v>5106</v>
      </c>
      <c r="B974" t="s">
        <v>5107</v>
      </c>
      <c r="C974" t="s">
        <v>5108</v>
      </c>
      <c r="D974" t="s">
        <v>5109</v>
      </c>
      <c r="E974" t="s">
        <v>4312</v>
      </c>
      <c r="F974" t="s">
        <v>4313</v>
      </c>
      <c r="G974">
        <v>0.54074800000000001</v>
      </c>
      <c r="H974">
        <v>1</v>
      </c>
      <c r="I974" t="s">
        <v>56</v>
      </c>
      <c r="J974" t="s">
        <v>57</v>
      </c>
      <c r="K974" t="s">
        <v>2463</v>
      </c>
      <c r="L974" t="s">
        <v>5110</v>
      </c>
      <c r="M974" t="s">
        <v>5111</v>
      </c>
      <c r="N974">
        <v>6</v>
      </c>
      <c r="O974">
        <v>1.0582</v>
      </c>
      <c r="P974">
        <v>0.99450000000000005</v>
      </c>
      <c r="S974">
        <f t="shared" si="225"/>
        <v>1.0263500000000001</v>
      </c>
      <c r="T974">
        <v>0.88973000000000002</v>
      </c>
      <c r="U974">
        <v>0.81669999999999998</v>
      </c>
      <c r="X974" s="3">
        <f t="shared" si="226"/>
        <v>0.85321500000000006</v>
      </c>
      <c r="Y974" t="e">
        <f t="shared" si="227"/>
        <v>#DIV/0!</v>
      </c>
      <c r="Z974">
        <v>1.0772999999999999</v>
      </c>
      <c r="AA974">
        <v>1.1299999999999999</v>
      </c>
      <c r="AD974">
        <f t="shared" si="228"/>
        <v>1.10365</v>
      </c>
      <c r="AE974">
        <v>0.95474999999999999</v>
      </c>
      <c r="AF974">
        <v>1.0134000000000001</v>
      </c>
      <c r="AI974">
        <f t="shared" si="229"/>
        <v>0.98407500000000003</v>
      </c>
      <c r="AJ974" t="e">
        <f t="shared" si="230"/>
        <v>#DIV/0!</v>
      </c>
      <c r="AK974" s="1" t="e">
        <f>IF(AND(OR(#REF!&gt;1.49,#REF!&lt; 0.67),#REF!&lt; 0.05),"TL regulate","none")</f>
        <v>#REF!</v>
      </c>
      <c r="AL974" s="1" t="e">
        <f t="shared" si="231"/>
        <v>#DIV/0!</v>
      </c>
      <c r="AM974" s="1" t="e">
        <f t="shared" si="232"/>
        <v>#DIV/0!</v>
      </c>
      <c r="AO974">
        <v>97759000</v>
      </c>
      <c r="AP974">
        <v>0</v>
      </c>
      <c r="AQ974">
        <v>0</v>
      </c>
      <c r="AR974">
        <v>0</v>
      </c>
      <c r="AS974">
        <f t="shared" si="233"/>
        <v>97759000</v>
      </c>
      <c r="AT974">
        <v>92332000</v>
      </c>
      <c r="AU974">
        <v>0</v>
      </c>
      <c r="AV974">
        <v>0</v>
      </c>
      <c r="AW974">
        <v>0</v>
      </c>
      <c r="AX974">
        <f t="shared" si="234"/>
        <v>92332000</v>
      </c>
      <c r="AY974">
        <v>102030000</v>
      </c>
      <c r="AZ974">
        <v>0</v>
      </c>
      <c r="BA974">
        <v>0</v>
      </c>
      <c r="BB974">
        <v>0</v>
      </c>
      <c r="BC974">
        <f t="shared" si="235"/>
        <v>102030000</v>
      </c>
      <c r="BE974" t="str">
        <f t="shared" si="236"/>
        <v>void</v>
      </c>
      <c r="BF974">
        <f t="shared" si="237"/>
        <v>1</v>
      </c>
      <c r="BG974">
        <f t="shared" si="238"/>
        <v>1</v>
      </c>
      <c r="BH974">
        <f t="shared" si="239"/>
        <v>1</v>
      </c>
    </row>
    <row r="975" spans="1:60" x14ac:dyDescent="0.45">
      <c r="A975" t="s">
        <v>5112</v>
      </c>
      <c r="B975" t="s">
        <v>5087</v>
      </c>
      <c r="C975">
        <v>1084</v>
      </c>
      <c r="D975" t="s">
        <v>5087</v>
      </c>
      <c r="E975" t="s">
        <v>5087</v>
      </c>
      <c r="F975" t="s">
        <v>5088</v>
      </c>
      <c r="G975">
        <v>1</v>
      </c>
      <c r="H975">
        <v>1</v>
      </c>
      <c r="I975" t="s">
        <v>56</v>
      </c>
      <c r="J975" t="s">
        <v>57</v>
      </c>
      <c r="K975" t="s">
        <v>1213</v>
      </c>
      <c r="L975" t="s">
        <v>5113</v>
      </c>
      <c r="M975" t="s">
        <v>5114</v>
      </c>
      <c r="N975">
        <v>13</v>
      </c>
      <c r="O975">
        <v>1.1301000000000001</v>
      </c>
      <c r="P975">
        <v>1.2089000000000001</v>
      </c>
      <c r="Q975">
        <v>0.89576999999999996</v>
      </c>
      <c r="S975">
        <f t="shared" si="225"/>
        <v>1.0782566666666666</v>
      </c>
      <c r="T975">
        <v>0.90674999999999994</v>
      </c>
      <c r="U975">
        <v>0.94093000000000004</v>
      </c>
      <c r="V975">
        <v>0.71216999999999997</v>
      </c>
      <c r="X975" s="3">
        <f t="shared" si="226"/>
        <v>0.85328333333333328</v>
      </c>
      <c r="Y975" t="e">
        <f t="shared" si="227"/>
        <v>#DIV/0!</v>
      </c>
      <c r="Z975">
        <v>1.0941000000000001</v>
      </c>
      <c r="AA975">
        <v>0.98582999999999998</v>
      </c>
      <c r="AB975">
        <v>1.127</v>
      </c>
      <c r="AD975">
        <f t="shared" si="228"/>
        <v>1.0689766666666667</v>
      </c>
      <c r="AE975">
        <v>0.94381000000000004</v>
      </c>
      <c r="AF975">
        <v>0.84089999999999998</v>
      </c>
      <c r="AG975">
        <v>0.96518999999999999</v>
      </c>
      <c r="AI975">
        <f t="shared" si="229"/>
        <v>0.91663333333333341</v>
      </c>
      <c r="AJ975" t="e">
        <f t="shared" si="230"/>
        <v>#DIV/0!</v>
      </c>
      <c r="AK975" s="1" t="e">
        <f>IF(AND(OR(#REF!&gt;1.49,#REF!&lt; 0.67),#REF!&lt; 0.05),"TL regulate","none")</f>
        <v>#REF!</v>
      </c>
      <c r="AL975" s="1" t="e">
        <f t="shared" si="231"/>
        <v>#DIV/0!</v>
      </c>
      <c r="AM975" s="1" t="e">
        <f t="shared" si="232"/>
        <v>#DIV/0!</v>
      </c>
      <c r="AO975">
        <v>36625000</v>
      </c>
      <c r="AP975">
        <v>0</v>
      </c>
      <c r="AQ975">
        <v>34970000</v>
      </c>
      <c r="AR975">
        <v>0</v>
      </c>
      <c r="AS975">
        <f t="shared" si="233"/>
        <v>71595000</v>
      </c>
      <c r="AT975">
        <v>24760000</v>
      </c>
      <c r="AU975">
        <v>0</v>
      </c>
      <c r="AV975">
        <v>30812000</v>
      </c>
      <c r="AW975">
        <v>0</v>
      </c>
      <c r="AX975">
        <f t="shared" si="234"/>
        <v>55572000</v>
      </c>
      <c r="AY975">
        <v>36149000</v>
      </c>
      <c r="AZ975">
        <v>0</v>
      </c>
      <c r="BA975">
        <v>34588000</v>
      </c>
      <c r="BB975">
        <v>30311000</v>
      </c>
      <c r="BC975">
        <f t="shared" si="235"/>
        <v>101048000</v>
      </c>
      <c r="BE975" t="str">
        <f t="shared" si="236"/>
        <v>void</v>
      </c>
      <c r="BF975">
        <f t="shared" si="237"/>
        <v>2</v>
      </c>
      <c r="BG975">
        <f t="shared" si="238"/>
        <v>2</v>
      </c>
      <c r="BH975">
        <f t="shared" si="239"/>
        <v>3</v>
      </c>
    </row>
    <row r="976" spans="1:60" x14ac:dyDescent="0.45">
      <c r="A976" t="s">
        <v>5115</v>
      </c>
      <c r="B976" t="s">
        <v>739</v>
      </c>
      <c r="C976" t="s">
        <v>5116</v>
      </c>
      <c r="D976" t="s">
        <v>741</v>
      </c>
      <c r="E976" t="s">
        <v>741</v>
      </c>
      <c r="F976" t="s">
        <v>742</v>
      </c>
      <c r="G976">
        <v>0.460839</v>
      </c>
      <c r="H976">
        <v>0</v>
      </c>
      <c r="I976" t="s">
        <v>56</v>
      </c>
      <c r="J976" t="s">
        <v>57</v>
      </c>
      <c r="K976" t="s">
        <v>1959</v>
      </c>
      <c r="L976" t="s">
        <v>5117</v>
      </c>
      <c r="M976" t="s">
        <v>5118</v>
      </c>
      <c r="N976">
        <v>6</v>
      </c>
      <c r="O976">
        <v>1.0609</v>
      </c>
      <c r="S976">
        <f t="shared" si="225"/>
        <v>1.0609</v>
      </c>
      <c r="T976">
        <v>0.85345000000000004</v>
      </c>
      <c r="X976" s="3">
        <f t="shared" si="226"/>
        <v>0.85345000000000004</v>
      </c>
      <c r="Y976" t="e">
        <f t="shared" si="227"/>
        <v>#DIV/0!</v>
      </c>
      <c r="Z976">
        <v>1.0951</v>
      </c>
      <c r="AD976">
        <f t="shared" si="228"/>
        <v>1.0951</v>
      </c>
      <c r="AE976">
        <v>0.92884999999999995</v>
      </c>
      <c r="AI976">
        <f t="shared" si="229"/>
        <v>0.92884999999999995</v>
      </c>
      <c r="AJ976" t="e">
        <f t="shared" si="230"/>
        <v>#DIV/0!</v>
      </c>
      <c r="AK976" s="1" t="e">
        <f>IF(AND(OR(#REF!&gt;1.49,#REF!&lt; 0.67),#REF!&lt; 0.05),"TL regulate","none")</f>
        <v>#REF!</v>
      </c>
      <c r="AL976" s="1" t="e">
        <f t="shared" si="231"/>
        <v>#DIV/0!</v>
      </c>
      <c r="AM976" s="1" t="e">
        <f t="shared" si="232"/>
        <v>#DIV/0!</v>
      </c>
      <c r="AO976">
        <v>22211000</v>
      </c>
      <c r="AP976">
        <v>0</v>
      </c>
      <c r="AQ976">
        <v>0</v>
      </c>
      <c r="AR976">
        <v>0</v>
      </c>
      <c r="AS976">
        <f t="shared" si="233"/>
        <v>22211000</v>
      </c>
      <c r="AT976">
        <v>22353000</v>
      </c>
      <c r="AU976">
        <v>0</v>
      </c>
      <c r="AV976">
        <v>0</v>
      </c>
      <c r="AW976">
        <v>0</v>
      </c>
      <c r="AX976">
        <f t="shared" si="234"/>
        <v>22353000</v>
      </c>
      <c r="AY976">
        <v>27179000</v>
      </c>
      <c r="AZ976">
        <v>0</v>
      </c>
      <c r="BA976">
        <v>0</v>
      </c>
      <c r="BB976">
        <v>0</v>
      </c>
      <c r="BC976">
        <f t="shared" si="235"/>
        <v>27179000</v>
      </c>
      <c r="BE976" t="str">
        <f t="shared" si="236"/>
        <v>void</v>
      </c>
      <c r="BF976">
        <f t="shared" si="237"/>
        <v>1</v>
      </c>
      <c r="BG976">
        <f t="shared" si="238"/>
        <v>1</v>
      </c>
      <c r="BH976">
        <f t="shared" si="239"/>
        <v>1</v>
      </c>
    </row>
    <row r="977" spans="1:60" x14ac:dyDescent="0.45">
      <c r="A977" t="s">
        <v>5119</v>
      </c>
      <c r="B977" t="s">
        <v>846</v>
      </c>
      <c r="C977">
        <v>97</v>
      </c>
      <c r="D977" t="s">
        <v>846</v>
      </c>
      <c r="E977" t="s">
        <v>846</v>
      </c>
      <c r="F977" t="s">
        <v>847</v>
      </c>
      <c r="G977">
        <v>0.58484199999999997</v>
      </c>
      <c r="H977">
        <v>1</v>
      </c>
      <c r="I977" t="s">
        <v>56</v>
      </c>
      <c r="J977" t="s">
        <v>1343</v>
      </c>
      <c r="K977" t="s">
        <v>1118</v>
      </c>
      <c r="L977" t="s">
        <v>5120</v>
      </c>
      <c r="M977" t="s">
        <v>5121</v>
      </c>
      <c r="N977">
        <v>7</v>
      </c>
      <c r="O977">
        <v>0.78297000000000005</v>
      </c>
      <c r="P977">
        <v>1.1126</v>
      </c>
      <c r="S977">
        <f t="shared" si="225"/>
        <v>0.9477850000000001</v>
      </c>
      <c r="T977">
        <v>0.74789000000000005</v>
      </c>
      <c r="U977">
        <v>0.95928000000000002</v>
      </c>
      <c r="X977" s="3">
        <f t="shared" si="226"/>
        <v>0.85358500000000004</v>
      </c>
      <c r="Y977" t="e">
        <f t="shared" si="227"/>
        <v>#DIV/0!</v>
      </c>
      <c r="Z977">
        <v>0.70860999999999996</v>
      </c>
      <c r="AA977">
        <v>0.39204</v>
      </c>
      <c r="AD977">
        <f t="shared" si="228"/>
        <v>0.55032499999999995</v>
      </c>
      <c r="AE977">
        <v>0.63976999999999995</v>
      </c>
      <c r="AF977">
        <v>0.34361000000000003</v>
      </c>
      <c r="AI977">
        <f t="shared" si="229"/>
        <v>0.49168999999999996</v>
      </c>
      <c r="AJ977" t="e">
        <f t="shared" si="230"/>
        <v>#DIV/0!</v>
      </c>
      <c r="AK977" s="1" t="e">
        <f>IF(AND(OR(#REF!&gt;1.49,#REF!&lt; 0.67),#REF!&lt; 0.05),"TL regulate","none")</f>
        <v>#REF!</v>
      </c>
      <c r="AL977" s="1" t="e">
        <f t="shared" si="231"/>
        <v>#DIV/0!</v>
      </c>
      <c r="AM977" s="1" t="e">
        <f t="shared" si="232"/>
        <v>#DIV/0!</v>
      </c>
      <c r="AO977">
        <v>22254000</v>
      </c>
      <c r="AP977">
        <v>0</v>
      </c>
      <c r="AQ977">
        <v>0</v>
      </c>
      <c r="AR977">
        <v>0</v>
      </c>
      <c r="AS977">
        <f t="shared" si="233"/>
        <v>22254000</v>
      </c>
      <c r="AT977">
        <v>30596000</v>
      </c>
      <c r="AU977">
        <v>0</v>
      </c>
      <c r="AV977">
        <v>0</v>
      </c>
      <c r="AW977">
        <v>0</v>
      </c>
      <c r="AX977">
        <f t="shared" si="234"/>
        <v>30596000</v>
      </c>
      <c r="AY977">
        <v>41034000</v>
      </c>
      <c r="AZ977">
        <v>0</v>
      </c>
      <c r="BA977">
        <v>0</v>
      </c>
      <c r="BB977">
        <v>0</v>
      </c>
      <c r="BC977">
        <f t="shared" si="235"/>
        <v>41034000</v>
      </c>
      <c r="BE977" t="str">
        <f t="shared" si="236"/>
        <v>void</v>
      </c>
      <c r="BF977">
        <f t="shared" si="237"/>
        <v>1</v>
      </c>
      <c r="BG977">
        <f t="shared" si="238"/>
        <v>1</v>
      </c>
      <c r="BH977">
        <f t="shared" si="239"/>
        <v>1</v>
      </c>
    </row>
    <row r="978" spans="1:60" x14ac:dyDescent="0.45">
      <c r="A978" t="s">
        <v>5122</v>
      </c>
      <c r="B978" t="s">
        <v>4543</v>
      </c>
      <c r="C978">
        <v>231</v>
      </c>
      <c r="D978" t="s">
        <v>4543</v>
      </c>
      <c r="E978" t="s">
        <v>4543</v>
      </c>
      <c r="F978" t="s">
        <v>5123</v>
      </c>
      <c r="G978">
        <v>0.91376400000000002</v>
      </c>
      <c r="H978">
        <v>1</v>
      </c>
      <c r="I978" t="s">
        <v>56</v>
      </c>
      <c r="J978" t="s">
        <v>57</v>
      </c>
      <c r="K978" t="s">
        <v>257</v>
      </c>
      <c r="L978" t="s">
        <v>5124</v>
      </c>
      <c r="M978" t="s">
        <v>5125</v>
      </c>
      <c r="N978">
        <v>3</v>
      </c>
      <c r="O978">
        <v>1.079</v>
      </c>
      <c r="Q978">
        <v>1.0528</v>
      </c>
      <c r="R978">
        <v>1.0196000000000001</v>
      </c>
      <c r="S978">
        <f t="shared" si="225"/>
        <v>1.0504666666666667</v>
      </c>
      <c r="T978">
        <v>0.86482000000000003</v>
      </c>
      <c r="V978">
        <v>0.85548000000000002</v>
      </c>
      <c r="W978">
        <v>0.84082999999999997</v>
      </c>
      <c r="X978" s="3">
        <f t="shared" si="226"/>
        <v>0.85370999999999997</v>
      </c>
      <c r="Y978" t="e">
        <f t="shared" si="227"/>
        <v>#DIV/0!</v>
      </c>
      <c r="Z978">
        <v>1.2501</v>
      </c>
      <c r="AB978">
        <v>1.1615</v>
      </c>
      <c r="AC978">
        <v>1.1726000000000001</v>
      </c>
      <c r="AD978">
        <f t="shared" si="228"/>
        <v>1.1947333333333334</v>
      </c>
      <c r="AE978">
        <v>1.0517000000000001</v>
      </c>
      <c r="AG978">
        <v>0.99102000000000001</v>
      </c>
      <c r="AH978">
        <v>1.004</v>
      </c>
      <c r="AI978">
        <f t="shared" si="229"/>
        <v>1.0155733333333334</v>
      </c>
      <c r="AJ978" t="e">
        <f t="shared" si="230"/>
        <v>#DIV/0!</v>
      </c>
      <c r="AK978" s="1" t="e">
        <f>IF(AND(OR(#REF!&gt;1.49,#REF!&lt; 0.67),#REF!&lt; 0.05),"TL regulate","none")</f>
        <v>#REF!</v>
      </c>
      <c r="AL978" s="1" t="e">
        <f t="shared" si="231"/>
        <v>#DIV/0!</v>
      </c>
      <c r="AM978" s="1" t="e">
        <f t="shared" si="232"/>
        <v>#DIV/0!</v>
      </c>
      <c r="AO978">
        <v>43553000</v>
      </c>
      <c r="AP978">
        <v>0</v>
      </c>
      <c r="AQ978">
        <v>46233000</v>
      </c>
      <c r="AR978">
        <v>44250000</v>
      </c>
      <c r="AS978">
        <f t="shared" si="233"/>
        <v>134036000</v>
      </c>
      <c r="AT978">
        <v>45051000</v>
      </c>
      <c r="AU978">
        <v>0</v>
      </c>
      <c r="AV978">
        <v>43120000</v>
      </c>
      <c r="AW978">
        <v>44186000</v>
      </c>
      <c r="AX978">
        <f t="shared" si="234"/>
        <v>132357000</v>
      </c>
      <c r="AY978">
        <v>54384000</v>
      </c>
      <c r="AZ978">
        <v>0</v>
      </c>
      <c r="BA978">
        <v>53439000</v>
      </c>
      <c r="BB978">
        <v>53005000</v>
      </c>
      <c r="BC978">
        <f t="shared" si="235"/>
        <v>160828000</v>
      </c>
      <c r="BE978" t="str">
        <f t="shared" si="236"/>
        <v>void</v>
      </c>
      <c r="BF978">
        <f t="shared" si="237"/>
        <v>3</v>
      </c>
      <c r="BG978">
        <f t="shared" si="238"/>
        <v>3</v>
      </c>
      <c r="BH978">
        <f t="shared" si="239"/>
        <v>3</v>
      </c>
    </row>
    <row r="979" spans="1:60" x14ac:dyDescent="0.45">
      <c r="A979" t="s">
        <v>5126</v>
      </c>
      <c r="B979" t="s">
        <v>5127</v>
      </c>
      <c r="C979">
        <v>663</v>
      </c>
      <c r="D979" t="s">
        <v>5127</v>
      </c>
      <c r="E979" t="s">
        <v>5127</v>
      </c>
      <c r="F979" t="s">
        <v>5128</v>
      </c>
      <c r="G979">
        <v>0.71509199999999995</v>
      </c>
      <c r="H979">
        <v>1</v>
      </c>
      <c r="I979" t="s">
        <v>56</v>
      </c>
      <c r="J979" t="s">
        <v>57</v>
      </c>
      <c r="K979" t="s">
        <v>82</v>
      </c>
      <c r="L979" t="s">
        <v>5129</v>
      </c>
      <c r="M979" t="s">
        <v>5130</v>
      </c>
      <c r="N979">
        <v>3</v>
      </c>
      <c r="P979">
        <v>1.1537999999999999</v>
      </c>
      <c r="Q979">
        <v>0.85372000000000003</v>
      </c>
      <c r="S979">
        <f t="shared" si="225"/>
        <v>1.00376</v>
      </c>
      <c r="U979">
        <v>1.0165</v>
      </c>
      <c r="V979">
        <v>0.69186999999999999</v>
      </c>
      <c r="X979" s="3">
        <f t="shared" si="226"/>
        <v>0.85418499999999997</v>
      </c>
      <c r="Y979" t="e">
        <f t="shared" si="227"/>
        <v>#DIV/0!</v>
      </c>
      <c r="AA979">
        <v>0.94881000000000004</v>
      </c>
      <c r="AB979">
        <v>1.1121000000000001</v>
      </c>
      <c r="AD979">
        <f t="shared" si="228"/>
        <v>1.0304550000000001</v>
      </c>
      <c r="AF979">
        <v>0.83960000000000001</v>
      </c>
      <c r="AG979">
        <v>0.97912999999999994</v>
      </c>
      <c r="AI979">
        <f t="shared" si="229"/>
        <v>0.90936499999999998</v>
      </c>
      <c r="AJ979" t="e">
        <f t="shared" si="230"/>
        <v>#DIV/0!</v>
      </c>
      <c r="AK979" s="1" t="e">
        <f>IF(AND(OR(#REF!&gt;1.49,#REF!&lt; 0.67),#REF!&lt; 0.05),"TL regulate","none")</f>
        <v>#REF!</v>
      </c>
      <c r="AL979" s="1" t="e">
        <f t="shared" si="231"/>
        <v>#DIV/0!</v>
      </c>
      <c r="AM979" s="1" t="e">
        <f t="shared" si="232"/>
        <v>#DIV/0!</v>
      </c>
      <c r="AO979">
        <v>0</v>
      </c>
      <c r="AP979">
        <v>0</v>
      </c>
      <c r="AQ979">
        <v>11064000</v>
      </c>
      <c r="AR979">
        <v>0</v>
      </c>
      <c r="AS979">
        <f t="shared" si="233"/>
        <v>11064000</v>
      </c>
      <c r="AT979">
        <v>18455000</v>
      </c>
      <c r="AU979">
        <v>0</v>
      </c>
      <c r="AV979">
        <v>7951600</v>
      </c>
      <c r="AW979">
        <v>0</v>
      </c>
      <c r="AX979">
        <f t="shared" si="234"/>
        <v>26406600</v>
      </c>
      <c r="AY979">
        <v>0</v>
      </c>
      <c r="AZ979">
        <v>0</v>
      </c>
      <c r="BA979">
        <v>9623500</v>
      </c>
      <c r="BB979">
        <v>0</v>
      </c>
      <c r="BC979">
        <f t="shared" si="235"/>
        <v>9623500</v>
      </c>
      <c r="BE979" t="str">
        <f t="shared" si="236"/>
        <v>void</v>
      </c>
      <c r="BF979">
        <f t="shared" si="237"/>
        <v>1</v>
      </c>
      <c r="BG979">
        <f t="shared" si="238"/>
        <v>2</v>
      </c>
      <c r="BH979">
        <f t="shared" si="239"/>
        <v>1</v>
      </c>
    </row>
    <row r="980" spans="1:60" x14ac:dyDescent="0.45">
      <c r="A980" t="s">
        <v>5131</v>
      </c>
      <c r="B980" t="s">
        <v>1050</v>
      </c>
      <c r="C980">
        <v>1218</v>
      </c>
      <c r="D980" t="s">
        <v>1050</v>
      </c>
      <c r="E980" t="s">
        <v>1050</v>
      </c>
      <c r="F980" t="s">
        <v>1160</v>
      </c>
      <c r="G980">
        <v>0.79030599999999995</v>
      </c>
      <c r="H980">
        <v>1</v>
      </c>
      <c r="I980" t="s">
        <v>56</v>
      </c>
      <c r="J980" t="s">
        <v>57</v>
      </c>
      <c r="K980" t="s">
        <v>1862</v>
      </c>
      <c r="L980" t="s">
        <v>5132</v>
      </c>
      <c r="M980" t="s">
        <v>5133</v>
      </c>
      <c r="N980">
        <v>13</v>
      </c>
      <c r="O980">
        <v>0.95945000000000003</v>
      </c>
      <c r="P980">
        <v>0.98060000000000003</v>
      </c>
      <c r="Q980">
        <v>0.98617999999999995</v>
      </c>
      <c r="R980">
        <v>0.96819999999999995</v>
      </c>
      <c r="S980">
        <f t="shared" si="225"/>
        <v>0.97360749999999996</v>
      </c>
      <c r="T980">
        <v>0.83562999999999998</v>
      </c>
      <c r="U980">
        <v>0.85938000000000003</v>
      </c>
      <c r="V980">
        <v>0.86875999999999998</v>
      </c>
      <c r="W980">
        <v>0.85450000000000004</v>
      </c>
      <c r="X980" s="3">
        <f t="shared" si="226"/>
        <v>0.85456749999999992</v>
      </c>
      <c r="Y980" t="e">
        <f t="shared" si="227"/>
        <v>#DIV/0!</v>
      </c>
      <c r="Z980">
        <v>0.80101999999999995</v>
      </c>
      <c r="AA980">
        <v>0.98394000000000004</v>
      </c>
      <c r="AB980">
        <v>0.94640999999999997</v>
      </c>
      <c r="AC980">
        <v>1.0213000000000001</v>
      </c>
      <c r="AD980">
        <f t="shared" si="228"/>
        <v>0.93816750000000004</v>
      </c>
      <c r="AE980">
        <v>0.73180999999999996</v>
      </c>
      <c r="AF980">
        <v>0.91886999999999996</v>
      </c>
      <c r="AG980">
        <v>0.87983</v>
      </c>
      <c r="AH980">
        <v>0.95784000000000002</v>
      </c>
      <c r="AI980">
        <f t="shared" si="229"/>
        <v>0.87208750000000002</v>
      </c>
      <c r="AJ980" t="e">
        <f t="shared" si="230"/>
        <v>#DIV/0!</v>
      </c>
      <c r="AK980" s="1" t="e">
        <f>IF(AND(OR(#REF!&gt;1.49,#REF!&lt; 0.67),#REF!&lt; 0.05),"TL regulate","none")</f>
        <v>#REF!</v>
      </c>
      <c r="AL980" s="1" t="e">
        <f t="shared" si="231"/>
        <v>#DIV/0!</v>
      </c>
      <c r="AM980" s="1" t="e">
        <f t="shared" si="232"/>
        <v>#DIV/0!</v>
      </c>
      <c r="AO980">
        <v>331400000</v>
      </c>
      <c r="AP980">
        <v>0</v>
      </c>
      <c r="AQ980">
        <v>266060000</v>
      </c>
      <c r="AR980">
        <v>200540000</v>
      </c>
      <c r="AS980">
        <f t="shared" si="233"/>
        <v>798000000</v>
      </c>
      <c r="AT980">
        <v>363830000</v>
      </c>
      <c r="AU980">
        <v>0</v>
      </c>
      <c r="AV980">
        <v>277780000</v>
      </c>
      <c r="AW980">
        <v>220740000</v>
      </c>
      <c r="AX980">
        <f t="shared" si="234"/>
        <v>862350000</v>
      </c>
      <c r="AY980">
        <v>344160000</v>
      </c>
      <c r="AZ980">
        <v>0</v>
      </c>
      <c r="BA980">
        <v>265020000</v>
      </c>
      <c r="BB980">
        <v>204910000</v>
      </c>
      <c r="BC980">
        <f t="shared" si="235"/>
        <v>814090000</v>
      </c>
      <c r="BE980" t="str">
        <f t="shared" si="236"/>
        <v>void</v>
      </c>
      <c r="BF980">
        <f t="shared" si="237"/>
        <v>3</v>
      </c>
      <c r="BG980">
        <f t="shared" si="238"/>
        <v>3</v>
      </c>
      <c r="BH980">
        <f t="shared" si="239"/>
        <v>3</v>
      </c>
    </row>
    <row r="981" spans="1:60" x14ac:dyDescent="0.45">
      <c r="A981" t="s">
        <v>5134</v>
      </c>
      <c r="B981" t="s">
        <v>5135</v>
      </c>
      <c r="C981" t="s">
        <v>5136</v>
      </c>
      <c r="D981" t="s">
        <v>5137</v>
      </c>
      <c r="E981" t="s">
        <v>5137</v>
      </c>
      <c r="F981" t="s">
        <v>5138</v>
      </c>
      <c r="G981">
        <v>0.61953000000000003</v>
      </c>
      <c r="H981">
        <v>1</v>
      </c>
      <c r="I981" t="s">
        <v>56</v>
      </c>
      <c r="J981" t="s">
        <v>57</v>
      </c>
      <c r="K981" t="s">
        <v>5139</v>
      </c>
      <c r="L981" t="s">
        <v>5140</v>
      </c>
      <c r="M981" t="s">
        <v>5141</v>
      </c>
      <c r="N981">
        <v>18</v>
      </c>
      <c r="O981">
        <v>0.83713000000000004</v>
      </c>
      <c r="P981">
        <v>0.94874999999999998</v>
      </c>
      <c r="S981">
        <f t="shared" si="225"/>
        <v>0.89294000000000007</v>
      </c>
      <c r="T981">
        <v>0.80879000000000001</v>
      </c>
      <c r="U981">
        <v>0.90071000000000001</v>
      </c>
      <c r="X981" s="3">
        <f t="shared" si="226"/>
        <v>0.85475000000000001</v>
      </c>
      <c r="Y981" t="e">
        <f t="shared" si="227"/>
        <v>#DIV/0!</v>
      </c>
      <c r="Z981">
        <v>1.0682</v>
      </c>
      <c r="AA981">
        <v>1.1842999999999999</v>
      </c>
      <c r="AD981">
        <f t="shared" si="228"/>
        <v>1.12625</v>
      </c>
      <c r="AE981">
        <v>1.0077</v>
      </c>
      <c r="AF981">
        <v>1.1296999999999999</v>
      </c>
      <c r="AI981">
        <f t="shared" si="229"/>
        <v>1.0687</v>
      </c>
      <c r="AJ981" t="e">
        <f t="shared" si="230"/>
        <v>#DIV/0!</v>
      </c>
      <c r="AK981" s="1" t="e">
        <f>IF(AND(OR(#REF!&gt;1.49,#REF!&lt; 0.67),#REF!&lt; 0.05),"TL regulate","none")</f>
        <v>#REF!</v>
      </c>
      <c r="AL981" s="1" t="e">
        <f t="shared" si="231"/>
        <v>#DIV/0!</v>
      </c>
      <c r="AM981" s="1" t="e">
        <f t="shared" si="232"/>
        <v>#DIV/0!</v>
      </c>
      <c r="AO981">
        <v>55056000</v>
      </c>
      <c r="AP981">
        <v>0</v>
      </c>
      <c r="AQ981">
        <v>0</v>
      </c>
      <c r="AR981">
        <v>0</v>
      </c>
      <c r="AS981">
        <f t="shared" si="233"/>
        <v>55056000</v>
      </c>
      <c r="AT981">
        <v>50673000</v>
      </c>
      <c r="AU981">
        <v>0</v>
      </c>
      <c r="AV981">
        <v>0</v>
      </c>
      <c r="AW981">
        <v>0</v>
      </c>
      <c r="AX981">
        <f t="shared" si="234"/>
        <v>50673000</v>
      </c>
      <c r="AY981">
        <v>130770000</v>
      </c>
      <c r="AZ981">
        <v>0</v>
      </c>
      <c r="BA981">
        <v>0</v>
      </c>
      <c r="BB981">
        <v>0</v>
      </c>
      <c r="BC981">
        <f t="shared" si="235"/>
        <v>130770000</v>
      </c>
      <c r="BE981" t="str">
        <f t="shared" si="236"/>
        <v>void</v>
      </c>
      <c r="BF981">
        <f t="shared" si="237"/>
        <v>1</v>
      </c>
      <c r="BG981">
        <f t="shared" si="238"/>
        <v>1</v>
      </c>
      <c r="BH981">
        <f t="shared" si="239"/>
        <v>1</v>
      </c>
    </row>
    <row r="982" spans="1:60" x14ac:dyDescent="0.45">
      <c r="A982" t="s">
        <v>5142</v>
      </c>
      <c r="B982" t="s">
        <v>5143</v>
      </c>
      <c r="C982">
        <v>73</v>
      </c>
      <c r="D982" t="s">
        <v>5143</v>
      </c>
      <c r="E982" t="s">
        <v>5143</v>
      </c>
      <c r="F982" t="s">
        <v>5144</v>
      </c>
      <c r="G982">
        <v>0.99249399999999999</v>
      </c>
      <c r="H982">
        <v>1</v>
      </c>
      <c r="I982" t="s">
        <v>56</v>
      </c>
      <c r="J982" t="s">
        <v>57</v>
      </c>
      <c r="K982" t="s">
        <v>1862</v>
      </c>
      <c r="L982" t="s">
        <v>5145</v>
      </c>
      <c r="M982" t="s">
        <v>5146</v>
      </c>
      <c r="N982">
        <v>13</v>
      </c>
      <c r="O982">
        <v>1.0575000000000001</v>
      </c>
      <c r="P982">
        <v>1.0414000000000001</v>
      </c>
      <c r="Q982">
        <v>1.0081</v>
      </c>
      <c r="R982">
        <v>1.0608</v>
      </c>
      <c r="S982">
        <f t="shared" si="225"/>
        <v>1.0419499999999999</v>
      </c>
      <c r="T982">
        <v>0.87717000000000001</v>
      </c>
      <c r="U982">
        <v>0.84791000000000005</v>
      </c>
      <c r="V982">
        <v>0.83255999999999997</v>
      </c>
      <c r="W982">
        <v>0.86165000000000003</v>
      </c>
      <c r="X982" s="3">
        <f t="shared" si="226"/>
        <v>0.85482250000000004</v>
      </c>
      <c r="Y982" t="e">
        <f t="shared" si="227"/>
        <v>#DIV/0!</v>
      </c>
      <c r="Z982">
        <v>1.1418999999999999</v>
      </c>
      <c r="AA982">
        <v>1.1222000000000001</v>
      </c>
      <c r="AB982">
        <v>1.083</v>
      </c>
      <c r="AC982">
        <v>1.1545000000000001</v>
      </c>
      <c r="AD982">
        <f t="shared" si="228"/>
        <v>1.1254</v>
      </c>
      <c r="AE982">
        <v>0.99670999999999998</v>
      </c>
      <c r="AF982">
        <v>0.99138000000000004</v>
      </c>
      <c r="AG982">
        <v>0.92720999999999998</v>
      </c>
      <c r="AH982">
        <v>1.0278</v>
      </c>
      <c r="AI982">
        <f t="shared" si="229"/>
        <v>0.98577500000000007</v>
      </c>
      <c r="AJ982" t="e">
        <f t="shared" si="230"/>
        <v>#DIV/0!</v>
      </c>
      <c r="AK982" s="1" t="e">
        <f>IF(AND(OR(#REF!&gt;1.49,#REF!&lt; 0.67),#REF!&lt; 0.05),"TL regulate","none")</f>
        <v>#REF!</v>
      </c>
      <c r="AL982" s="1" t="e">
        <f t="shared" si="231"/>
        <v>#DIV/0!</v>
      </c>
      <c r="AM982" s="1" t="e">
        <f t="shared" si="232"/>
        <v>#DIV/0!</v>
      </c>
      <c r="AO982">
        <v>460420000</v>
      </c>
      <c r="AP982">
        <v>0</v>
      </c>
      <c r="AQ982">
        <v>441380000</v>
      </c>
      <c r="AR982">
        <v>318760000</v>
      </c>
      <c r="AS982">
        <f t="shared" si="233"/>
        <v>1220560000</v>
      </c>
      <c r="AT982">
        <v>448910000</v>
      </c>
      <c r="AU982">
        <v>0</v>
      </c>
      <c r="AV982">
        <v>434230000</v>
      </c>
      <c r="AW982">
        <v>302640000</v>
      </c>
      <c r="AX982">
        <f t="shared" si="234"/>
        <v>1185780000</v>
      </c>
      <c r="AY982">
        <v>494400000</v>
      </c>
      <c r="AZ982">
        <v>0</v>
      </c>
      <c r="BA982">
        <v>472220000</v>
      </c>
      <c r="BB982">
        <v>356140000</v>
      </c>
      <c r="BC982">
        <f t="shared" si="235"/>
        <v>1322760000</v>
      </c>
      <c r="BE982" t="str">
        <f t="shared" si="236"/>
        <v>void</v>
      </c>
      <c r="BF982">
        <f t="shared" si="237"/>
        <v>3</v>
      </c>
      <c r="BG982">
        <f t="shared" si="238"/>
        <v>3</v>
      </c>
      <c r="BH982">
        <f t="shared" si="239"/>
        <v>3</v>
      </c>
    </row>
    <row r="983" spans="1:60" x14ac:dyDescent="0.45">
      <c r="A983" t="s">
        <v>5147</v>
      </c>
      <c r="B983" t="s">
        <v>4672</v>
      </c>
      <c r="C983">
        <v>31</v>
      </c>
      <c r="D983" t="s">
        <v>4672</v>
      </c>
      <c r="E983" t="s">
        <v>4672</v>
      </c>
      <c r="F983" t="s">
        <v>5148</v>
      </c>
      <c r="G983">
        <v>0.99999899999999997</v>
      </c>
      <c r="H983">
        <v>1</v>
      </c>
      <c r="I983" t="s">
        <v>95</v>
      </c>
      <c r="J983" t="s">
        <v>57</v>
      </c>
      <c r="K983" t="s">
        <v>251</v>
      </c>
      <c r="L983" t="s">
        <v>5149</v>
      </c>
      <c r="M983" t="s">
        <v>5150</v>
      </c>
      <c r="N983">
        <v>14</v>
      </c>
      <c r="O983">
        <v>0.93313999999999997</v>
      </c>
      <c r="P983">
        <v>0.92398000000000002</v>
      </c>
      <c r="Q983">
        <v>0.92344999999999999</v>
      </c>
      <c r="R983">
        <v>1.1076999999999999</v>
      </c>
      <c r="S983">
        <f t="shared" si="225"/>
        <v>0.97206749999999997</v>
      </c>
      <c r="T983">
        <v>0.83482000000000001</v>
      </c>
      <c r="U983">
        <v>0.81189999999999996</v>
      </c>
      <c r="V983">
        <v>0.79973000000000005</v>
      </c>
      <c r="W983">
        <v>0.97506000000000004</v>
      </c>
      <c r="X983" s="3">
        <f t="shared" si="226"/>
        <v>0.85537750000000001</v>
      </c>
      <c r="Y983" t="e">
        <f t="shared" si="227"/>
        <v>#DIV/0!</v>
      </c>
      <c r="Z983">
        <v>1.6705000000000001</v>
      </c>
      <c r="AA983">
        <v>1.5912999999999999</v>
      </c>
      <c r="AB983">
        <v>1.6325000000000001</v>
      </c>
      <c r="AC983">
        <v>1.9019999999999999</v>
      </c>
      <c r="AD983">
        <f t="shared" si="228"/>
        <v>1.6990750000000001</v>
      </c>
      <c r="AE983">
        <v>1.4993000000000001</v>
      </c>
      <c r="AF983">
        <v>1.4220999999999999</v>
      </c>
      <c r="AG983">
        <v>1.4265000000000001</v>
      </c>
      <c r="AH983">
        <v>1.7464</v>
      </c>
      <c r="AI983">
        <f t="shared" si="229"/>
        <v>1.5235750000000001</v>
      </c>
      <c r="AJ983" t="e">
        <f t="shared" si="230"/>
        <v>#DIV/0!</v>
      </c>
      <c r="AK983" s="1" t="e">
        <f>IF(AND(OR(#REF!&gt;1.49,#REF!&lt; 0.67),#REF!&lt; 0.05),"TL regulate","none")</f>
        <v>#REF!</v>
      </c>
      <c r="AL983" s="1" t="e">
        <f t="shared" si="231"/>
        <v>#DIV/0!</v>
      </c>
      <c r="AM983" s="1" t="e">
        <f t="shared" si="232"/>
        <v>#DIV/0!</v>
      </c>
      <c r="AO983">
        <v>0</v>
      </c>
      <c r="AP983">
        <v>0</v>
      </c>
      <c r="AQ983">
        <v>0</v>
      </c>
      <c r="AR983">
        <v>57646000</v>
      </c>
      <c r="AS983">
        <f t="shared" si="233"/>
        <v>57646000</v>
      </c>
      <c r="AT983">
        <v>0</v>
      </c>
      <c r="AU983">
        <v>0</v>
      </c>
      <c r="AV983">
        <v>0</v>
      </c>
      <c r="AW983">
        <v>35235000</v>
      </c>
      <c r="AX983">
        <f t="shared" si="234"/>
        <v>35235000</v>
      </c>
      <c r="AY983">
        <v>0</v>
      </c>
      <c r="AZ983">
        <v>0</v>
      </c>
      <c r="BA983">
        <v>0</v>
      </c>
      <c r="BB983">
        <v>75279000</v>
      </c>
      <c r="BC983">
        <f t="shared" si="235"/>
        <v>75279000</v>
      </c>
      <c r="BE983" t="str">
        <f t="shared" si="236"/>
        <v>void</v>
      </c>
      <c r="BF983">
        <f t="shared" si="237"/>
        <v>1</v>
      </c>
      <c r="BG983">
        <f t="shared" si="238"/>
        <v>1</v>
      </c>
      <c r="BH983">
        <f t="shared" si="239"/>
        <v>1</v>
      </c>
    </row>
    <row r="984" spans="1:60" x14ac:dyDescent="0.45">
      <c r="A984" t="s">
        <v>5151</v>
      </c>
      <c r="B984" t="s">
        <v>1329</v>
      </c>
      <c r="C984" t="s">
        <v>5152</v>
      </c>
      <c r="D984" t="s">
        <v>1100</v>
      </c>
      <c r="E984" t="s">
        <v>1100</v>
      </c>
      <c r="F984" t="s">
        <v>5153</v>
      </c>
      <c r="G984">
        <v>0.988985</v>
      </c>
      <c r="H984">
        <v>1</v>
      </c>
      <c r="I984" t="s">
        <v>56</v>
      </c>
      <c r="J984" t="s">
        <v>57</v>
      </c>
      <c r="K984" t="s">
        <v>1023</v>
      </c>
      <c r="L984" t="s">
        <v>5154</v>
      </c>
      <c r="M984" t="s">
        <v>5155</v>
      </c>
      <c r="N984">
        <v>16</v>
      </c>
      <c r="O984">
        <v>0.96635000000000004</v>
      </c>
      <c r="P984">
        <v>0.88905000000000001</v>
      </c>
      <c r="Q984">
        <v>0.99561999999999995</v>
      </c>
      <c r="R984">
        <v>1.0687</v>
      </c>
      <c r="S984">
        <f t="shared" si="225"/>
        <v>0.97992999999999997</v>
      </c>
      <c r="T984">
        <v>0.85506000000000004</v>
      </c>
      <c r="U984">
        <v>0.77559999999999996</v>
      </c>
      <c r="V984">
        <v>0.84994999999999998</v>
      </c>
      <c r="W984">
        <v>0.94149000000000005</v>
      </c>
      <c r="X984" s="3">
        <f t="shared" si="226"/>
        <v>0.85552499999999998</v>
      </c>
      <c r="Y984" t="e">
        <f t="shared" si="227"/>
        <v>#DIV/0!</v>
      </c>
      <c r="Z984">
        <v>1.2546999999999999</v>
      </c>
      <c r="AA984">
        <v>1.2710999999999999</v>
      </c>
      <c r="AB984">
        <v>1.4155</v>
      </c>
      <c r="AC984">
        <v>1.3947000000000001</v>
      </c>
      <c r="AD984">
        <f t="shared" si="228"/>
        <v>1.3340000000000001</v>
      </c>
      <c r="AE984">
        <v>1.1931</v>
      </c>
      <c r="AF984">
        <v>1.2404999999999999</v>
      </c>
      <c r="AG984">
        <v>1.3081</v>
      </c>
      <c r="AH984">
        <v>1.3210999999999999</v>
      </c>
      <c r="AI984">
        <f t="shared" si="229"/>
        <v>1.2657</v>
      </c>
      <c r="AJ984" t="e">
        <f t="shared" si="230"/>
        <v>#DIV/0!</v>
      </c>
      <c r="AK984" s="1" t="e">
        <f>IF(AND(OR(#REF!&gt;1.49,#REF!&lt; 0.67),#REF!&lt; 0.05),"TL regulate","none")</f>
        <v>#REF!</v>
      </c>
      <c r="AL984" s="1" t="e">
        <f t="shared" si="231"/>
        <v>#DIV/0!</v>
      </c>
      <c r="AM984" s="1" t="e">
        <f t="shared" si="232"/>
        <v>#DIV/0!</v>
      </c>
      <c r="AO984">
        <v>312530000</v>
      </c>
      <c r="AP984">
        <v>0</v>
      </c>
      <c r="AQ984">
        <v>317440000</v>
      </c>
      <c r="AR984">
        <v>156040000</v>
      </c>
      <c r="AS984">
        <f t="shared" si="233"/>
        <v>786010000</v>
      </c>
      <c r="AT984">
        <v>237000000</v>
      </c>
      <c r="AU984">
        <v>0</v>
      </c>
      <c r="AV984">
        <v>216370000</v>
      </c>
      <c r="AW984">
        <v>119150000</v>
      </c>
      <c r="AX984">
        <f t="shared" si="234"/>
        <v>572520000</v>
      </c>
      <c r="AY984">
        <v>289300000</v>
      </c>
      <c r="AZ984">
        <v>0</v>
      </c>
      <c r="BA984">
        <v>303790000</v>
      </c>
      <c r="BB984">
        <v>170920000</v>
      </c>
      <c r="BC984">
        <f t="shared" si="235"/>
        <v>764010000</v>
      </c>
      <c r="BE984" t="str">
        <f t="shared" si="236"/>
        <v>void</v>
      </c>
      <c r="BF984">
        <f t="shared" si="237"/>
        <v>3</v>
      </c>
      <c r="BG984">
        <f t="shared" si="238"/>
        <v>3</v>
      </c>
      <c r="BH984">
        <f t="shared" si="239"/>
        <v>3</v>
      </c>
    </row>
    <row r="985" spans="1:60" x14ac:dyDescent="0.45">
      <c r="A985" t="s">
        <v>5156</v>
      </c>
      <c r="B985" t="s">
        <v>5157</v>
      </c>
      <c r="C985" t="s">
        <v>5158</v>
      </c>
      <c r="D985" t="s">
        <v>5159</v>
      </c>
      <c r="E985" t="s">
        <v>5159</v>
      </c>
      <c r="F985" t="s">
        <v>5160</v>
      </c>
      <c r="G985">
        <v>0.97541800000000001</v>
      </c>
      <c r="H985">
        <v>1</v>
      </c>
      <c r="I985" t="s">
        <v>56</v>
      </c>
      <c r="J985" t="s">
        <v>57</v>
      </c>
      <c r="K985" t="s">
        <v>329</v>
      </c>
      <c r="L985" t="s">
        <v>5161</v>
      </c>
      <c r="M985" t="s">
        <v>5162</v>
      </c>
      <c r="N985">
        <v>3</v>
      </c>
      <c r="O985">
        <v>0.97709999999999997</v>
      </c>
      <c r="Q985">
        <v>0.98873999999999995</v>
      </c>
      <c r="S985">
        <f t="shared" si="225"/>
        <v>0.98292000000000002</v>
      </c>
      <c r="T985">
        <v>0.85819999999999996</v>
      </c>
      <c r="V985">
        <v>0.85287000000000002</v>
      </c>
      <c r="X985" s="3">
        <f t="shared" si="226"/>
        <v>0.85553499999999993</v>
      </c>
      <c r="Y985" t="e">
        <f t="shared" si="227"/>
        <v>#DIV/0!</v>
      </c>
      <c r="Z985">
        <v>1.0889</v>
      </c>
      <c r="AB985">
        <v>1.0828</v>
      </c>
      <c r="AD985">
        <f t="shared" si="228"/>
        <v>1.08585</v>
      </c>
      <c r="AE985">
        <v>0.98021000000000003</v>
      </c>
      <c r="AG985">
        <v>0.97341999999999995</v>
      </c>
      <c r="AI985">
        <f t="shared" si="229"/>
        <v>0.97681499999999999</v>
      </c>
      <c r="AJ985" t="e">
        <f t="shared" si="230"/>
        <v>#DIV/0!</v>
      </c>
      <c r="AK985" s="1" t="e">
        <f>IF(AND(OR(#REF!&gt;1.49,#REF!&lt; 0.67),#REF!&lt; 0.05),"TL regulate","none")</f>
        <v>#REF!</v>
      </c>
      <c r="AL985" s="1" t="e">
        <f t="shared" si="231"/>
        <v>#DIV/0!</v>
      </c>
      <c r="AM985" s="1" t="e">
        <f t="shared" si="232"/>
        <v>#DIV/0!</v>
      </c>
      <c r="AO985">
        <v>50390000</v>
      </c>
      <c r="AP985">
        <v>0</v>
      </c>
      <c r="AQ985">
        <v>61307000</v>
      </c>
      <c r="AR985">
        <v>61583000</v>
      </c>
      <c r="AS985">
        <f t="shared" si="233"/>
        <v>173280000</v>
      </c>
      <c r="AT985">
        <v>47696000</v>
      </c>
      <c r="AU985">
        <v>0</v>
      </c>
      <c r="AV985">
        <v>65438000</v>
      </c>
      <c r="AW985">
        <v>0</v>
      </c>
      <c r="AX985">
        <f t="shared" si="234"/>
        <v>113134000</v>
      </c>
      <c r="AY985">
        <v>61145000</v>
      </c>
      <c r="AZ985">
        <v>0</v>
      </c>
      <c r="BA985">
        <v>68530000</v>
      </c>
      <c r="BB985">
        <v>50450000</v>
      </c>
      <c r="BC985">
        <f t="shared" si="235"/>
        <v>180125000</v>
      </c>
      <c r="BE985" t="str">
        <f t="shared" si="236"/>
        <v>void</v>
      </c>
      <c r="BF985">
        <f t="shared" si="237"/>
        <v>3</v>
      </c>
      <c r="BG985">
        <f t="shared" si="238"/>
        <v>2</v>
      </c>
      <c r="BH985">
        <f t="shared" si="239"/>
        <v>3</v>
      </c>
    </row>
    <row r="986" spans="1:60" x14ac:dyDescent="0.45">
      <c r="A986" t="s">
        <v>5163</v>
      </c>
      <c r="B986" t="s">
        <v>5164</v>
      </c>
      <c r="C986">
        <v>634</v>
      </c>
      <c r="D986" t="s">
        <v>5164</v>
      </c>
      <c r="E986" t="s">
        <v>5164</v>
      </c>
      <c r="F986">
        <v>0</v>
      </c>
      <c r="G986">
        <v>0.95070900000000003</v>
      </c>
      <c r="H986">
        <v>1</v>
      </c>
      <c r="I986" t="s">
        <v>56</v>
      </c>
      <c r="J986" t="s">
        <v>57</v>
      </c>
      <c r="K986" t="s">
        <v>3619</v>
      </c>
      <c r="L986" t="s">
        <v>5165</v>
      </c>
      <c r="M986" t="s">
        <v>5166</v>
      </c>
      <c r="N986">
        <v>15</v>
      </c>
      <c r="Q986">
        <v>0.97738999999999998</v>
      </c>
      <c r="S986">
        <f t="shared" si="225"/>
        <v>0.97738999999999998</v>
      </c>
      <c r="V986">
        <v>0.85555999999999999</v>
      </c>
      <c r="X986" s="3">
        <f t="shared" si="226"/>
        <v>0.85555999999999999</v>
      </c>
      <c r="Y986" t="e">
        <f t="shared" si="227"/>
        <v>#DIV/0!</v>
      </c>
      <c r="AB986">
        <v>0.64329000000000003</v>
      </c>
      <c r="AD986">
        <f t="shared" si="228"/>
        <v>0.64329000000000003</v>
      </c>
      <c r="AG986">
        <v>0.56696999999999997</v>
      </c>
      <c r="AI986">
        <f t="shared" si="229"/>
        <v>0.56696999999999997</v>
      </c>
      <c r="AJ986" t="e">
        <f t="shared" si="230"/>
        <v>#DIV/0!</v>
      </c>
      <c r="AK986" s="1" t="e">
        <f>IF(AND(OR(#REF!&gt;1.49,#REF!&lt; 0.67),#REF!&lt; 0.05),"TL regulate","none")</f>
        <v>#REF!</v>
      </c>
      <c r="AL986" s="1" t="e">
        <f t="shared" si="231"/>
        <v>#DIV/0!</v>
      </c>
      <c r="AM986" s="1" t="e">
        <f t="shared" si="232"/>
        <v>#DIV/0!</v>
      </c>
      <c r="AO986">
        <v>0</v>
      </c>
      <c r="AP986">
        <v>0</v>
      </c>
      <c r="AQ986">
        <v>32049000</v>
      </c>
      <c r="AR986">
        <v>0</v>
      </c>
      <c r="AS986">
        <f t="shared" si="233"/>
        <v>32049000</v>
      </c>
      <c r="AT986">
        <v>0</v>
      </c>
      <c r="AU986">
        <v>0</v>
      </c>
      <c r="AV986">
        <v>29594000</v>
      </c>
      <c r="AW986">
        <v>0</v>
      </c>
      <c r="AX986">
        <f t="shared" si="234"/>
        <v>29594000</v>
      </c>
      <c r="AY986">
        <v>0</v>
      </c>
      <c r="AZ986">
        <v>0</v>
      </c>
      <c r="BA986">
        <v>32669000</v>
      </c>
      <c r="BB986">
        <v>0</v>
      </c>
      <c r="BC986">
        <f t="shared" si="235"/>
        <v>32669000</v>
      </c>
      <c r="BE986" t="str">
        <f t="shared" si="236"/>
        <v>void</v>
      </c>
      <c r="BF986">
        <f t="shared" si="237"/>
        <v>1</v>
      </c>
      <c r="BG986">
        <f t="shared" si="238"/>
        <v>1</v>
      </c>
      <c r="BH986">
        <f t="shared" si="239"/>
        <v>1</v>
      </c>
    </row>
    <row r="987" spans="1:60" x14ac:dyDescent="0.45">
      <c r="A987" t="s">
        <v>5167</v>
      </c>
      <c r="B987" t="s">
        <v>5168</v>
      </c>
      <c r="C987" t="s">
        <v>5169</v>
      </c>
      <c r="D987" t="s">
        <v>5170</v>
      </c>
      <c r="E987" t="s">
        <v>5170</v>
      </c>
      <c r="F987" t="s">
        <v>5171</v>
      </c>
      <c r="G987">
        <v>0.85503799999999996</v>
      </c>
      <c r="H987">
        <v>1</v>
      </c>
      <c r="I987" t="s">
        <v>56</v>
      </c>
      <c r="J987" t="s">
        <v>57</v>
      </c>
      <c r="K987" t="s">
        <v>118</v>
      </c>
      <c r="L987" t="s">
        <v>5172</v>
      </c>
      <c r="M987" t="s">
        <v>5173</v>
      </c>
      <c r="N987">
        <v>3</v>
      </c>
      <c r="R987">
        <v>0.95152000000000003</v>
      </c>
      <c r="S987">
        <f t="shared" si="225"/>
        <v>0.95152000000000003</v>
      </c>
      <c r="W987">
        <v>0.85589000000000004</v>
      </c>
      <c r="X987" s="3">
        <f t="shared" si="226"/>
        <v>0.85589000000000004</v>
      </c>
      <c r="Y987" t="e">
        <f t="shared" si="227"/>
        <v>#DIV/0!</v>
      </c>
      <c r="AC987">
        <v>1.1399999999999999</v>
      </c>
      <c r="AD987">
        <f t="shared" si="228"/>
        <v>1.1399999999999999</v>
      </c>
      <c r="AH987">
        <v>1.0353000000000001</v>
      </c>
      <c r="AI987">
        <f t="shared" si="229"/>
        <v>1.0353000000000001</v>
      </c>
      <c r="AJ987" t="e">
        <f t="shared" si="230"/>
        <v>#DIV/0!</v>
      </c>
      <c r="AK987" s="1" t="e">
        <f>IF(AND(OR(#REF!&gt;1.49,#REF!&lt; 0.67),#REF!&lt; 0.05),"TL regulate","none")</f>
        <v>#REF!</v>
      </c>
      <c r="AL987" s="1" t="e">
        <f t="shared" si="231"/>
        <v>#DIV/0!</v>
      </c>
      <c r="AM987" s="1" t="e">
        <f t="shared" si="232"/>
        <v>#DIV/0!</v>
      </c>
      <c r="AO987">
        <v>0</v>
      </c>
      <c r="AP987">
        <v>0</v>
      </c>
      <c r="AQ987">
        <v>0</v>
      </c>
      <c r="AR987">
        <v>50039000</v>
      </c>
      <c r="AS987">
        <f t="shared" si="233"/>
        <v>50039000</v>
      </c>
      <c r="AT987">
        <v>0</v>
      </c>
      <c r="AU987">
        <v>0</v>
      </c>
      <c r="AV987">
        <v>0</v>
      </c>
      <c r="AW987">
        <v>38614000</v>
      </c>
      <c r="AX987">
        <f t="shared" si="234"/>
        <v>38614000</v>
      </c>
      <c r="AY987">
        <v>0</v>
      </c>
      <c r="AZ987">
        <v>0</v>
      </c>
      <c r="BA987">
        <v>0</v>
      </c>
      <c r="BB987">
        <v>49806000</v>
      </c>
      <c r="BC987">
        <f t="shared" si="235"/>
        <v>49806000</v>
      </c>
      <c r="BE987" t="str">
        <f t="shared" si="236"/>
        <v>void</v>
      </c>
      <c r="BF987">
        <f t="shared" si="237"/>
        <v>1</v>
      </c>
      <c r="BG987">
        <f t="shared" si="238"/>
        <v>1</v>
      </c>
      <c r="BH987">
        <f t="shared" si="239"/>
        <v>1</v>
      </c>
    </row>
    <row r="988" spans="1:60" x14ac:dyDescent="0.45">
      <c r="A988" t="s">
        <v>5174</v>
      </c>
      <c r="B988" t="s">
        <v>5175</v>
      </c>
      <c r="C988" t="s">
        <v>5176</v>
      </c>
      <c r="D988" t="s">
        <v>1824</v>
      </c>
      <c r="E988" t="s">
        <v>1824</v>
      </c>
      <c r="F988" t="s">
        <v>5177</v>
      </c>
      <c r="G988">
        <v>0.99999899999999997</v>
      </c>
      <c r="H988">
        <v>1</v>
      </c>
      <c r="I988" t="s">
        <v>56</v>
      </c>
      <c r="J988" t="s">
        <v>57</v>
      </c>
      <c r="K988" t="s">
        <v>2463</v>
      </c>
      <c r="L988" t="s">
        <v>5178</v>
      </c>
      <c r="M988" t="s">
        <v>5179</v>
      </c>
      <c r="N988">
        <v>6</v>
      </c>
      <c r="O988">
        <v>1.0802</v>
      </c>
      <c r="Q988">
        <v>0.99402000000000001</v>
      </c>
      <c r="S988">
        <f t="shared" si="225"/>
        <v>1.03711</v>
      </c>
      <c r="T988">
        <v>0.89446000000000003</v>
      </c>
      <c r="V988">
        <v>0.81788000000000005</v>
      </c>
      <c r="X988" s="3">
        <f t="shared" si="226"/>
        <v>0.8561700000000001</v>
      </c>
      <c r="Y988" t="e">
        <f t="shared" si="227"/>
        <v>#DIV/0!</v>
      </c>
      <c r="Z988">
        <v>1.0660000000000001</v>
      </c>
      <c r="AB988">
        <v>1.0966</v>
      </c>
      <c r="AD988">
        <f t="shared" si="228"/>
        <v>1.0813000000000001</v>
      </c>
      <c r="AE988">
        <v>0.94142000000000003</v>
      </c>
      <c r="AG988">
        <v>0.94055999999999995</v>
      </c>
      <c r="AI988">
        <f t="shared" si="229"/>
        <v>0.94098999999999999</v>
      </c>
      <c r="AJ988" t="e">
        <f t="shared" si="230"/>
        <v>#DIV/0!</v>
      </c>
      <c r="AK988" s="1" t="e">
        <f>IF(AND(OR(#REF!&gt;1.49,#REF!&lt; 0.67),#REF!&lt; 0.05),"TL regulate","none")</f>
        <v>#REF!</v>
      </c>
      <c r="AL988" s="1" t="e">
        <f t="shared" si="231"/>
        <v>#DIV/0!</v>
      </c>
      <c r="AM988" s="1" t="e">
        <f t="shared" si="232"/>
        <v>#DIV/0!</v>
      </c>
      <c r="AO988">
        <v>83431000</v>
      </c>
      <c r="AP988">
        <v>0</v>
      </c>
      <c r="AQ988">
        <v>82904000</v>
      </c>
      <c r="AR988">
        <v>0</v>
      </c>
      <c r="AS988">
        <f t="shared" si="233"/>
        <v>166335000</v>
      </c>
      <c r="AT988">
        <v>62549000</v>
      </c>
      <c r="AU988">
        <v>0</v>
      </c>
      <c r="AV988">
        <v>51066000</v>
      </c>
      <c r="AW988">
        <v>49842000</v>
      </c>
      <c r="AX988">
        <f t="shared" si="234"/>
        <v>163457000</v>
      </c>
      <c r="AY988">
        <v>82933000</v>
      </c>
      <c r="AZ988">
        <v>0</v>
      </c>
      <c r="BA988">
        <v>105030000</v>
      </c>
      <c r="BB988">
        <v>0</v>
      </c>
      <c r="BC988">
        <f t="shared" si="235"/>
        <v>187963000</v>
      </c>
      <c r="BE988" t="str">
        <f t="shared" si="236"/>
        <v>void</v>
      </c>
      <c r="BF988">
        <f t="shared" si="237"/>
        <v>2</v>
      </c>
      <c r="BG988">
        <f t="shared" si="238"/>
        <v>3</v>
      </c>
      <c r="BH988">
        <f t="shared" si="239"/>
        <v>2</v>
      </c>
    </row>
    <row r="989" spans="1:60" x14ac:dyDescent="0.45">
      <c r="A989" t="s">
        <v>5180</v>
      </c>
      <c r="B989" t="s">
        <v>3710</v>
      </c>
      <c r="C989" t="s">
        <v>5181</v>
      </c>
      <c r="D989" t="s">
        <v>3712</v>
      </c>
      <c r="E989" t="s">
        <v>3712</v>
      </c>
      <c r="F989" t="s">
        <v>3713</v>
      </c>
      <c r="G989">
        <v>0.99982800000000005</v>
      </c>
      <c r="H989">
        <v>1</v>
      </c>
      <c r="I989" t="s">
        <v>56</v>
      </c>
      <c r="J989" t="s">
        <v>57</v>
      </c>
      <c r="K989" t="s">
        <v>2032</v>
      </c>
      <c r="L989" t="s">
        <v>5182</v>
      </c>
      <c r="M989" t="s">
        <v>5183</v>
      </c>
      <c r="N989">
        <v>5</v>
      </c>
      <c r="O989">
        <v>0.85163</v>
      </c>
      <c r="P989">
        <v>0.98062000000000005</v>
      </c>
      <c r="Q989">
        <v>0.9153</v>
      </c>
      <c r="R989">
        <v>0.84328000000000003</v>
      </c>
      <c r="S989">
        <f t="shared" si="225"/>
        <v>0.8977075000000001</v>
      </c>
      <c r="T989">
        <v>0.79096999999999995</v>
      </c>
      <c r="U989">
        <v>0.93113000000000001</v>
      </c>
      <c r="V989">
        <v>0.89646000000000003</v>
      </c>
      <c r="W989">
        <v>0.80713999999999997</v>
      </c>
      <c r="X989" s="3">
        <f t="shared" si="226"/>
        <v>0.85642499999999999</v>
      </c>
      <c r="Y989" t="e">
        <f t="shared" si="227"/>
        <v>#DIV/0!</v>
      </c>
      <c r="Z989">
        <v>1.081</v>
      </c>
      <c r="AA989">
        <v>1.1066</v>
      </c>
      <c r="AB989">
        <v>1.0731999999999999</v>
      </c>
      <c r="AC989">
        <v>1.006</v>
      </c>
      <c r="AD989">
        <f t="shared" si="228"/>
        <v>1.0667</v>
      </c>
      <c r="AE989">
        <v>0.97411999999999999</v>
      </c>
      <c r="AF989">
        <v>1.0557000000000001</v>
      </c>
      <c r="AG989">
        <v>0.99080999999999997</v>
      </c>
      <c r="AH989">
        <v>0.95398000000000005</v>
      </c>
      <c r="AI989">
        <f t="shared" si="229"/>
        <v>0.99365249999999994</v>
      </c>
      <c r="AJ989" t="e">
        <f t="shared" si="230"/>
        <v>#DIV/0!</v>
      </c>
      <c r="AK989" s="1" t="e">
        <f>IF(AND(OR(#REF!&gt;1.49,#REF!&lt; 0.67),#REF!&lt; 0.05),"TL regulate","none")</f>
        <v>#REF!</v>
      </c>
      <c r="AL989" s="1" t="e">
        <f t="shared" si="231"/>
        <v>#DIV/0!</v>
      </c>
      <c r="AM989" s="1" t="e">
        <f t="shared" si="232"/>
        <v>#DIV/0!</v>
      </c>
      <c r="AO989">
        <v>65277000</v>
      </c>
      <c r="AP989">
        <v>0</v>
      </c>
      <c r="AQ989">
        <v>58111000</v>
      </c>
      <c r="AR989">
        <v>80261000</v>
      </c>
      <c r="AS989">
        <f t="shared" si="233"/>
        <v>203649000</v>
      </c>
      <c r="AT989">
        <v>59841000</v>
      </c>
      <c r="AU989">
        <v>0</v>
      </c>
      <c r="AV989">
        <v>49514000</v>
      </c>
      <c r="AW989">
        <v>58701000</v>
      </c>
      <c r="AX989">
        <f t="shared" si="234"/>
        <v>168056000</v>
      </c>
      <c r="AY989">
        <v>56967000</v>
      </c>
      <c r="AZ989">
        <v>0</v>
      </c>
      <c r="BA989">
        <v>55626000</v>
      </c>
      <c r="BB989">
        <v>64031000</v>
      </c>
      <c r="BC989">
        <f t="shared" si="235"/>
        <v>176624000</v>
      </c>
      <c r="BE989" t="str">
        <f t="shared" si="236"/>
        <v>void</v>
      </c>
      <c r="BF989">
        <f t="shared" si="237"/>
        <v>3</v>
      </c>
      <c r="BG989">
        <f t="shared" si="238"/>
        <v>3</v>
      </c>
      <c r="BH989">
        <f t="shared" si="239"/>
        <v>3</v>
      </c>
    </row>
    <row r="990" spans="1:60" x14ac:dyDescent="0.45">
      <c r="A990" t="s">
        <v>5184</v>
      </c>
      <c r="B990" t="s">
        <v>4533</v>
      </c>
      <c r="C990" t="s">
        <v>5185</v>
      </c>
      <c r="D990" t="s">
        <v>4535</v>
      </c>
      <c r="E990" t="s">
        <v>4535</v>
      </c>
      <c r="F990" t="s">
        <v>4536</v>
      </c>
      <c r="G990">
        <v>1</v>
      </c>
      <c r="H990">
        <v>1</v>
      </c>
      <c r="I990" t="s">
        <v>95</v>
      </c>
      <c r="J990" t="s">
        <v>57</v>
      </c>
      <c r="K990" t="s">
        <v>2743</v>
      </c>
      <c r="L990" t="s">
        <v>5186</v>
      </c>
      <c r="M990" t="s">
        <v>5187</v>
      </c>
      <c r="N990">
        <v>2</v>
      </c>
      <c r="O990">
        <v>1.0709</v>
      </c>
      <c r="Q990">
        <v>0.93962000000000001</v>
      </c>
      <c r="R990">
        <v>0.88822999999999996</v>
      </c>
      <c r="S990">
        <f t="shared" si="225"/>
        <v>0.96625000000000005</v>
      </c>
      <c r="T990">
        <v>0.97504999999999997</v>
      </c>
      <c r="V990">
        <v>0.81737000000000004</v>
      </c>
      <c r="W990">
        <v>0.77773999999999999</v>
      </c>
      <c r="X990" s="3">
        <f t="shared" si="226"/>
        <v>0.85672000000000004</v>
      </c>
      <c r="Y990" t="e">
        <f t="shared" si="227"/>
        <v>#DIV/0!</v>
      </c>
      <c r="Z990">
        <v>1.1002000000000001</v>
      </c>
      <c r="AB990">
        <v>1.1169</v>
      </c>
      <c r="AC990">
        <v>1.0592999999999999</v>
      </c>
      <c r="AD990">
        <f t="shared" si="228"/>
        <v>1.0921333333333334</v>
      </c>
      <c r="AE990">
        <v>1.0239</v>
      </c>
      <c r="AG990">
        <v>1.0634999999999999</v>
      </c>
      <c r="AH990">
        <v>0.96065</v>
      </c>
      <c r="AI990">
        <f t="shared" si="229"/>
        <v>1.0160166666666666</v>
      </c>
      <c r="AJ990" t="e">
        <f t="shared" si="230"/>
        <v>#DIV/0!</v>
      </c>
      <c r="AK990" s="1" t="e">
        <f>IF(AND(OR(#REF!&gt;1.49,#REF!&lt; 0.67),#REF!&lt; 0.05),"TL regulate","none")</f>
        <v>#REF!</v>
      </c>
      <c r="AL990" s="1" t="e">
        <f t="shared" si="231"/>
        <v>#DIV/0!</v>
      </c>
      <c r="AM990" s="1" t="e">
        <f t="shared" si="232"/>
        <v>#DIV/0!</v>
      </c>
      <c r="AO990">
        <v>0</v>
      </c>
      <c r="AP990">
        <v>0</v>
      </c>
      <c r="AQ990">
        <v>0</v>
      </c>
      <c r="AR990">
        <v>109990000</v>
      </c>
      <c r="AS990">
        <f t="shared" si="233"/>
        <v>109990000</v>
      </c>
      <c r="AT990">
        <v>0</v>
      </c>
      <c r="AU990">
        <v>0</v>
      </c>
      <c r="AV990">
        <v>0</v>
      </c>
      <c r="AW990">
        <v>103740000</v>
      </c>
      <c r="AX990">
        <f t="shared" si="234"/>
        <v>103740000</v>
      </c>
      <c r="AY990">
        <v>0</v>
      </c>
      <c r="AZ990">
        <v>0</v>
      </c>
      <c r="BA990">
        <v>0</v>
      </c>
      <c r="BB990">
        <v>116750000</v>
      </c>
      <c r="BC990">
        <f t="shared" si="235"/>
        <v>116750000</v>
      </c>
      <c r="BE990" t="str">
        <f t="shared" si="236"/>
        <v>void</v>
      </c>
      <c r="BF990">
        <f t="shared" si="237"/>
        <v>1</v>
      </c>
      <c r="BG990">
        <f t="shared" si="238"/>
        <v>1</v>
      </c>
      <c r="BH990">
        <f t="shared" si="239"/>
        <v>1</v>
      </c>
    </row>
    <row r="991" spans="1:60" x14ac:dyDescent="0.45">
      <c r="A991" t="s">
        <v>5188</v>
      </c>
      <c r="B991" t="s">
        <v>2902</v>
      </c>
      <c r="C991" t="s">
        <v>5189</v>
      </c>
      <c r="D991" t="s">
        <v>2904</v>
      </c>
      <c r="E991" t="s">
        <v>2904</v>
      </c>
      <c r="F991" t="s">
        <v>2905</v>
      </c>
      <c r="G991">
        <v>0.55678000000000005</v>
      </c>
      <c r="H991">
        <v>1</v>
      </c>
      <c r="I991" t="s">
        <v>56</v>
      </c>
      <c r="J991" t="s">
        <v>57</v>
      </c>
      <c r="K991" t="s">
        <v>5190</v>
      </c>
      <c r="L991" t="s">
        <v>5191</v>
      </c>
      <c r="M991" t="s">
        <v>5192</v>
      </c>
      <c r="N991">
        <v>2</v>
      </c>
      <c r="P991">
        <v>0.99941000000000002</v>
      </c>
      <c r="Q991">
        <v>1.0605</v>
      </c>
      <c r="R991">
        <v>1.0738000000000001</v>
      </c>
      <c r="S991">
        <f t="shared" si="225"/>
        <v>1.04457</v>
      </c>
      <c r="U991">
        <v>0.8155</v>
      </c>
      <c r="V991">
        <v>0.85794999999999999</v>
      </c>
      <c r="W991">
        <v>0.89702999999999999</v>
      </c>
      <c r="X991" s="3">
        <f t="shared" si="226"/>
        <v>0.85682666666666663</v>
      </c>
      <c r="Y991" t="e">
        <f t="shared" si="227"/>
        <v>#DIV/0!</v>
      </c>
      <c r="AA991">
        <v>1.0911999999999999</v>
      </c>
      <c r="AB991">
        <v>1.1644000000000001</v>
      </c>
      <c r="AC991">
        <v>1.1419999999999999</v>
      </c>
      <c r="AD991">
        <f t="shared" si="228"/>
        <v>1.1325333333333334</v>
      </c>
      <c r="AF991">
        <v>0.90576999999999996</v>
      </c>
      <c r="AG991">
        <v>0.9819</v>
      </c>
      <c r="AH991">
        <v>0.99890999999999996</v>
      </c>
      <c r="AI991">
        <f t="shared" si="229"/>
        <v>0.96219333333333334</v>
      </c>
      <c r="AJ991" t="e">
        <f t="shared" si="230"/>
        <v>#DIV/0!</v>
      </c>
      <c r="AK991" s="1" t="e">
        <f>IF(AND(OR(#REF!&gt;1.49,#REF!&lt; 0.67),#REF!&lt; 0.05),"TL regulate","none")</f>
        <v>#REF!</v>
      </c>
      <c r="AL991" s="1" t="e">
        <f t="shared" si="231"/>
        <v>#DIV/0!</v>
      </c>
      <c r="AM991" s="1" t="e">
        <f t="shared" si="232"/>
        <v>#DIV/0!</v>
      </c>
      <c r="AO991">
        <v>0</v>
      </c>
      <c r="AP991">
        <v>0</v>
      </c>
      <c r="AQ991">
        <v>53681000</v>
      </c>
      <c r="AR991">
        <v>37908000</v>
      </c>
      <c r="AS991">
        <f t="shared" si="233"/>
        <v>91589000</v>
      </c>
      <c r="AT991">
        <v>0</v>
      </c>
      <c r="AU991">
        <v>0</v>
      </c>
      <c r="AV991">
        <v>48277000</v>
      </c>
      <c r="AW991">
        <v>32810000</v>
      </c>
      <c r="AX991">
        <f t="shared" si="234"/>
        <v>81087000</v>
      </c>
      <c r="AY991">
        <v>0</v>
      </c>
      <c r="AZ991">
        <v>0</v>
      </c>
      <c r="BA991">
        <v>51895000</v>
      </c>
      <c r="BB991">
        <v>33021000</v>
      </c>
      <c r="BC991">
        <f t="shared" si="235"/>
        <v>84916000</v>
      </c>
      <c r="BE991" t="str">
        <f t="shared" si="236"/>
        <v>void</v>
      </c>
      <c r="BF991">
        <f t="shared" si="237"/>
        <v>2</v>
      </c>
      <c r="BG991">
        <f t="shared" si="238"/>
        <v>2</v>
      </c>
      <c r="BH991">
        <f t="shared" si="239"/>
        <v>2</v>
      </c>
    </row>
    <row r="992" spans="1:60" x14ac:dyDescent="0.45">
      <c r="A992" t="s">
        <v>5193</v>
      </c>
      <c r="B992" t="s">
        <v>3004</v>
      </c>
      <c r="C992" t="s">
        <v>5194</v>
      </c>
      <c r="D992" t="s">
        <v>1050</v>
      </c>
      <c r="E992" t="s">
        <v>1050</v>
      </c>
      <c r="F992" t="s">
        <v>3006</v>
      </c>
      <c r="G992">
        <v>0.95869000000000004</v>
      </c>
      <c r="H992">
        <v>1</v>
      </c>
      <c r="I992" t="s">
        <v>56</v>
      </c>
      <c r="J992" t="s">
        <v>1339</v>
      </c>
      <c r="K992" t="s">
        <v>2032</v>
      </c>
      <c r="L992" t="s">
        <v>5195</v>
      </c>
      <c r="M992" t="s">
        <v>5196</v>
      </c>
      <c r="N992">
        <v>5</v>
      </c>
      <c r="R992">
        <v>1.032</v>
      </c>
      <c r="S992">
        <f t="shared" si="225"/>
        <v>1.032</v>
      </c>
      <c r="W992">
        <v>0.85685</v>
      </c>
      <c r="X992" s="3">
        <f t="shared" si="226"/>
        <v>0.85685</v>
      </c>
      <c r="Y992" t="e">
        <f t="shared" si="227"/>
        <v>#DIV/0!</v>
      </c>
      <c r="AC992">
        <v>1.1355</v>
      </c>
      <c r="AD992">
        <f t="shared" si="228"/>
        <v>1.1355</v>
      </c>
      <c r="AH992">
        <v>0.99248000000000003</v>
      </c>
      <c r="AI992">
        <f t="shared" si="229"/>
        <v>0.99248000000000003</v>
      </c>
      <c r="AJ992" t="e">
        <f t="shared" si="230"/>
        <v>#DIV/0!</v>
      </c>
      <c r="AK992" s="1" t="e">
        <f>IF(AND(OR(#REF!&gt;1.49,#REF!&lt; 0.67),#REF!&lt; 0.05),"TL regulate","none")</f>
        <v>#REF!</v>
      </c>
      <c r="AL992" s="1" t="e">
        <f t="shared" si="231"/>
        <v>#DIV/0!</v>
      </c>
      <c r="AM992" s="1" t="e">
        <f t="shared" si="232"/>
        <v>#DIV/0!</v>
      </c>
      <c r="AO992">
        <v>0</v>
      </c>
      <c r="AP992">
        <v>0</v>
      </c>
      <c r="AQ992">
        <v>0</v>
      </c>
      <c r="AR992">
        <v>13716000</v>
      </c>
      <c r="AS992">
        <f t="shared" si="233"/>
        <v>13716000</v>
      </c>
      <c r="AT992">
        <v>0</v>
      </c>
      <c r="AU992">
        <v>0</v>
      </c>
      <c r="AV992">
        <v>0</v>
      </c>
      <c r="AW992">
        <v>16094000</v>
      </c>
      <c r="AX992">
        <f t="shared" si="234"/>
        <v>16094000</v>
      </c>
      <c r="AY992">
        <v>12272000</v>
      </c>
      <c r="AZ992">
        <v>0</v>
      </c>
      <c r="BA992">
        <v>0</v>
      </c>
      <c r="BB992">
        <v>13835000</v>
      </c>
      <c r="BC992">
        <f t="shared" si="235"/>
        <v>26107000</v>
      </c>
      <c r="BE992" t="str">
        <f t="shared" si="236"/>
        <v>void</v>
      </c>
      <c r="BF992">
        <f t="shared" si="237"/>
        <v>1</v>
      </c>
      <c r="BG992">
        <f t="shared" si="238"/>
        <v>1</v>
      </c>
      <c r="BH992">
        <f t="shared" si="239"/>
        <v>2</v>
      </c>
    </row>
    <row r="993" spans="1:60" x14ac:dyDescent="0.45">
      <c r="A993" t="s">
        <v>5197</v>
      </c>
      <c r="B993" t="s">
        <v>5198</v>
      </c>
      <c r="C993">
        <v>105</v>
      </c>
      <c r="D993" t="s">
        <v>5198</v>
      </c>
      <c r="E993" t="s">
        <v>5198</v>
      </c>
      <c r="F993" t="s">
        <v>5199</v>
      </c>
      <c r="G993">
        <v>1</v>
      </c>
      <c r="H993" t="s">
        <v>116</v>
      </c>
      <c r="I993" t="s">
        <v>56</v>
      </c>
      <c r="J993" t="s">
        <v>4403</v>
      </c>
      <c r="K993" t="s">
        <v>377</v>
      </c>
      <c r="L993" t="s">
        <v>5200</v>
      </c>
      <c r="M993" t="s">
        <v>5201</v>
      </c>
      <c r="N993">
        <v>8</v>
      </c>
      <c r="O993">
        <v>1.0702</v>
      </c>
      <c r="P993">
        <v>0.94867999999999997</v>
      </c>
      <c r="Q993">
        <v>0.94832000000000005</v>
      </c>
      <c r="R993">
        <v>0.93079999999999996</v>
      </c>
      <c r="S993">
        <f t="shared" si="225"/>
        <v>0.97450000000000003</v>
      </c>
      <c r="T993">
        <v>0.95455999999999996</v>
      </c>
      <c r="U993">
        <v>0.83803000000000005</v>
      </c>
      <c r="V993">
        <v>0.81545000000000001</v>
      </c>
      <c r="W993">
        <v>0.82154000000000005</v>
      </c>
      <c r="X993" s="3">
        <f t="shared" si="226"/>
        <v>0.85739500000000002</v>
      </c>
      <c r="Y993" t="e">
        <f t="shared" si="227"/>
        <v>#DIV/0!</v>
      </c>
      <c r="Z993">
        <v>1.3137000000000001</v>
      </c>
      <c r="AA993">
        <v>1.2776000000000001</v>
      </c>
      <c r="AB993">
        <v>1.2410000000000001</v>
      </c>
      <c r="AC993">
        <v>1.2170000000000001</v>
      </c>
      <c r="AD993">
        <f t="shared" si="228"/>
        <v>1.2623250000000001</v>
      </c>
      <c r="AE993">
        <v>1.2249000000000001</v>
      </c>
      <c r="AF993">
        <v>1.2502</v>
      </c>
      <c r="AG993">
        <v>1.1738</v>
      </c>
      <c r="AH993">
        <v>1.1721999999999999</v>
      </c>
      <c r="AI993">
        <f t="shared" si="229"/>
        <v>1.2052750000000001</v>
      </c>
      <c r="AJ993" t="e">
        <f t="shared" si="230"/>
        <v>#DIV/0!</v>
      </c>
      <c r="AK993" s="1" t="e">
        <f>IF(AND(OR(#REF!&gt;1.49,#REF!&lt; 0.67),#REF!&lt; 0.05),"TL regulate","none")</f>
        <v>#REF!</v>
      </c>
      <c r="AL993" s="1" t="e">
        <f t="shared" si="231"/>
        <v>#DIV/0!</v>
      </c>
      <c r="AM993" s="1" t="e">
        <f t="shared" si="232"/>
        <v>#DIV/0!</v>
      </c>
      <c r="AO993">
        <v>379640000</v>
      </c>
      <c r="AP993">
        <v>0</v>
      </c>
      <c r="AQ993">
        <v>449640000</v>
      </c>
      <c r="AR993">
        <v>503010000</v>
      </c>
      <c r="AS993">
        <f t="shared" si="233"/>
        <v>1332290000</v>
      </c>
      <c r="AT993">
        <v>323300000</v>
      </c>
      <c r="AU993">
        <v>0</v>
      </c>
      <c r="AV993">
        <v>316650000</v>
      </c>
      <c r="AW993">
        <v>366820000</v>
      </c>
      <c r="AX993">
        <f t="shared" si="234"/>
        <v>1006770000</v>
      </c>
      <c r="AY993">
        <v>377300000</v>
      </c>
      <c r="AZ993">
        <v>0</v>
      </c>
      <c r="BA993">
        <v>415630000</v>
      </c>
      <c r="BB993">
        <v>489610000</v>
      </c>
      <c r="BC993">
        <f t="shared" si="235"/>
        <v>1282540000</v>
      </c>
      <c r="BE993" t="str">
        <f t="shared" si="236"/>
        <v>void</v>
      </c>
      <c r="BF993">
        <f t="shared" si="237"/>
        <v>3</v>
      </c>
      <c r="BG993">
        <f t="shared" si="238"/>
        <v>3</v>
      </c>
      <c r="BH993">
        <f t="shared" si="239"/>
        <v>3</v>
      </c>
    </row>
    <row r="994" spans="1:60" x14ac:dyDescent="0.45">
      <c r="A994" t="s">
        <v>5202</v>
      </c>
      <c r="B994" t="s">
        <v>5203</v>
      </c>
      <c r="C994">
        <v>707</v>
      </c>
      <c r="D994" t="s">
        <v>5203</v>
      </c>
      <c r="E994" t="s">
        <v>5203</v>
      </c>
      <c r="F994" t="s">
        <v>5204</v>
      </c>
      <c r="G994">
        <v>1</v>
      </c>
      <c r="H994">
        <v>1</v>
      </c>
      <c r="I994" t="s">
        <v>56</v>
      </c>
      <c r="J994" t="s">
        <v>57</v>
      </c>
      <c r="K994" t="s">
        <v>180</v>
      </c>
      <c r="L994" t="s">
        <v>5205</v>
      </c>
      <c r="M994" t="s">
        <v>5206</v>
      </c>
      <c r="N994">
        <v>3</v>
      </c>
      <c r="O994">
        <v>0.85767000000000004</v>
      </c>
      <c r="P994">
        <v>0.98865000000000003</v>
      </c>
      <c r="Q994">
        <v>1.0794999999999999</v>
      </c>
      <c r="S994">
        <f t="shared" si="225"/>
        <v>0.97527333333333333</v>
      </c>
      <c r="T994">
        <v>0.74736000000000002</v>
      </c>
      <c r="U994">
        <v>0.86473999999999995</v>
      </c>
      <c r="V994">
        <v>0.96082999999999996</v>
      </c>
      <c r="X994" s="3">
        <f t="shared" si="226"/>
        <v>0.85764333333333331</v>
      </c>
      <c r="Y994" t="e">
        <f t="shared" si="227"/>
        <v>#DIV/0!</v>
      </c>
      <c r="Z994">
        <v>0.95098000000000005</v>
      </c>
      <c r="AA994">
        <v>0.92393000000000003</v>
      </c>
      <c r="AB994">
        <v>0.93925999999999998</v>
      </c>
      <c r="AD994">
        <f t="shared" si="228"/>
        <v>0.93805666666666665</v>
      </c>
      <c r="AE994">
        <v>0.86819000000000002</v>
      </c>
      <c r="AF994">
        <v>0.81664999999999999</v>
      </c>
      <c r="AG994">
        <v>0.81159000000000003</v>
      </c>
      <c r="AI994">
        <f t="shared" si="229"/>
        <v>0.83214333333333335</v>
      </c>
      <c r="AJ994" t="e">
        <f t="shared" si="230"/>
        <v>#DIV/0!</v>
      </c>
      <c r="AK994" s="1" t="e">
        <f>IF(AND(OR(#REF!&gt;1.49,#REF!&lt; 0.67),#REF!&lt; 0.05),"TL regulate","none")</f>
        <v>#REF!</v>
      </c>
      <c r="AL994" s="1" t="e">
        <f t="shared" si="231"/>
        <v>#DIV/0!</v>
      </c>
      <c r="AM994" s="1" t="e">
        <f t="shared" si="232"/>
        <v>#DIV/0!</v>
      </c>
      <c r="AO994">
        <v>57063000</v>
      </c>
      <c r="AP994">
        <v>0</v>
      </c>
      <c r="AQ994">
        <v>35200000</v>
      </c>
      <c r="AR994">
        <v>0</v>
      </c>
      <c r="AS994">
        <f t="shared" si="233"/>
        <v>92263000</v>
      </c>
      <c r="AT994">
        <v>62841000</v>
      </c>
      <c r="AU994">
        <v>0</v>
      </c>
      <c r="AV994">
        <v>51730000</v>
      </c>
      <c r="AW994">
        <v>0</v>
      </c>
      <c r="AX994">
        <f t="shared" si="234"/>
        <v>114571000</v>
      </c>
      <c r="AY994">
        <v>60707000</v>
      </c>
      <c r="AZ994">
        <v>0</v>
      </c>
      <c r="BA994">
        <v>54895000</v>
      </c>
      <c r="BB994">
        <v>0</v>
      </c>
      <c r="BC994">
        <f t="shared" si="235"/>
        <v>115602000</v>
      </c>
      <c r="BE994" t="str">
        <f t="shared" si="236"/>
        <v>void</v>
      </c>
      <c r="BF994">
        <f t="shared" si="237"/>
        <v>2</v>
      </c>
      <c r="BG994">
        <f t="shared" si="238"/>
        <v>2</v>
      </c>
      <c r="BH994">
        <f t="shared" si="239"/>
        <v>2</v>
      </c>
    </row>
    <row r="995" spans="1:60" x14ac:dyDescent="0.45">
      <c r="A995" t="s">
        <v>5207</v>
      </c>
      <c r="B995" t="s">
        <v>5208</v>
      </c>
      <c r="C995">
        <v>108</v>
      </c>
      <c r="D995" t="s">
        <v>5208</v>
      </c>
      <c r="E995" t="s">
        <v>5208</v>
      </c>
      <c r="F995">
        <v>0</v>
      </c>
      <c r="G995">
        <v>0.550535</v>
      </c>
      <c r="H995">
        <v>1</v>
      </c>
      <c r="I995" t="s">
        <v>56</v>
      </c>
      <c r="J995" t="s">
        <v>57</v>
      </c>
      <c r="K995" t="s">
        <v>1793</v>
      </c>
      <c r="L995" t="s">
        <v>5209</v>
      </c>
      <c r="M995" t="s">
        <v>5210</v>
      </c>
      <c r="N995">
        <v>6</v>
      </c>
      <c r="P995">
        <v>1.0803</v>
      </c>
      <c r="S995">
        <f t="shared" si="225"/>
        <v>1.0803</v>
      </c>
      <c r="U995">
        <v>0.85767000000000004</v>
      </c>
      <c r="X995" s="3">
        <f t="shared" si="226"/>
        <v>0.85767000000000004</v>
      </c>
      <c r="Y995" t="e">
        <f t="shared" si="227"/>
        <v>#DIV/0!</v>
      </c>
      <c r="AA995">
        <v>1.1752</v>
      </c>
      <c r="AD995">
        <f t="shared" si="228"/>
        <v>1.1752</v>
      </c>
      <c r="AF995">
        <v>0.99402000000000001</v>
      </c>
      <c r="AI995">
        <f t="shared" si="229"/>
        <v>0.99402000000000001</v>
      </c>
      <c r="AJ995" t="e">
        <f t="shared" si="230"/>
        <v>#DIV/0!</v>
      </c>
      <c r="AK995" s="1" t="e">
        <f>IF(AND(OR(#REF!&gt;1.49,#REF!&lt; 0.67),#REF!&lt; 0.05),"TL regulate","none")</f>
        <v>#REF!</v>
      </c>
      <c r="AL995" s="1" t="e">
        <f t="shared" si="231"/>
        <v>#DIV/0!</v>
      </c>
      <c r="AM995" s="1" t="e">
        <f t="shared" si="232"/>
        <v>#DIV/0!</v>
      </c>
      <c r="AO995">
        <v>0</v>
      </c>
      <c r="AP995">
        <v>0</v>
      </c>
      <c r="AQ995">
        <v>0</v>
      </c>
      <c r="AR995">
        <v>0</v>
      </c>
      <c r="AS995">
        <f t="shared" si="233"/>
        <v>0</v>
      </c>
      <c r="AT995">
        <v>0</v>
      </c>
      <c r="AU995">
        <v>0</v>
      </c>
      <c r="AV995">
        <v>0</v>
      </c>
      <c r="AW995">
        <v>0</v>
      </c>
      <c r="AX995">
        <f t="shared" si="234"/>
        <v>0</v>
      </c>
      <c r="AY995">
        <v>0</v>
      </c>
      <c r="AZ995">
        <v>0</v>
      </c>
      <c r="BA995">
        <v>0</v>
      </c>
      <c r="BB995">
        <v>0</v>
      </c>
      <c r="BC995">
        <f t="shared" si="235"/>
        <v>0</v>
      </c>
      <c r="BE995" t="str">
        <f t="shared" si="236"/>
        <v>void</v>
      </c>
      <c r="BF995">
        <f t="shared" si="237"/>
        <v>0</v>
      </c>
      <c r="BG995">
        <f t="shared" si="238"/>
        <v>0</v>
      </c>
      <c r="BH995">
        <f t="shared" si="239"/>
        <v>0</v>
      </c>
    </row>
    <row r="996" spans="1:60" x14ac:dyDescent="0.45">
      <c r="A996" t="s">
        <v>5211</v>
      </c>
      <c r="B996" t="s">
        <v>5212</v>
      </c>
      <c r="C996" t="s">
        <v>5213</v>
      </c>
      <c r="D996" t="s">
        <v>5214</v>
      </c>
      <c r="E996" t="s">
        <v>5214</v>
      </c>
      <c r="F996" t="s">
        <v>5215</v>
      </c>
      <c r="G996">
        <v>0.5</v>
      </c>
      <c r="H996">
        <v>1</v>
      </c>
      <c r="I996" t="s">
        <v>56</v>
      </c>
      <c r="J996" t="s">
        <v>57</v>
      </c>
      <c r="K996" t="s">
        <v>75</v>
      </c>
      <c r="L996" t="s">
        <v>5216</v>
      </c>
      <c r="M996" t="s">
        <v>5217</v>
      </c>
      <c r="N996">
        <v>8</v>
      </c>
      <c r="P996">
        <v>1.0841000000000001</v>
      </c>
      <c r="Q996">
        <v>1.1942999999999999</v>
      </c>
      <c r="R996">
        <v>0.85816999999999999</v>
      </c>
      <c r="S996">
        <f t="shared" si="225"/>
        <v>1.0455233333333334</v>
      </c>
      <c r="U996">
        <v>0.87697999999999998</v>
      </c>
      <c r="V996">
        <v>0.98819000000000001</v>
      </c>
      <c r="W996">
        <v>0.70965</v>
      </c>
      <c r="X996" s="3">
        <f t="shared" si="226"/>
        <v>0.85827333333333333</v>
      </c>
      <c r="Y996" t="e">
        <f t="shared" si="227"/>
        <v>#DIV/0!</v>
      </c>
      <c r="AA996">
        <v>1.4459</v>
      </c>
      <c r="AB996">
        <v>1.7008000000000001</v>
      </c>
      <c r="AC996">
        <v>1.323</v>
      </c>
      <c r="AD996">
        <f t="shared" si="228"/>
        <v>1.4898999999999998</v>
      </c>
      <c r="AF996">
        <v>1.2114</v>
      </c>
      <c r="AG996">
        <v>1.41</v>
      </c>
      <c r="AH996">
        <v>1.1765000000000001</v>
      </c>
      <c r="AI996">
        <f t="shared" si="229"/>
        <v>1.2659666666666667</v>
      </c>
      <c r="AJ996" t="e">
        <f t="shared" si="230"/>
        <v>#DIV/0!</v>
      </c>
      <c r="AK996" s="1" t="e">
        <f>IF(AND(OR(#REF!&gt;1.49,#REF!&lt; 0.67),#REF!&lt; 0.05),"TL regulate","none")</f>
        <v>#REF!</v>
      </c>
      <c r="AL996" s="1" t="e">
        <f t="shared" si="231"/>
        <v>#DIV/0!</v>
      </c>
      <c r="AM996" s="1" t="e">
        <f t="shared" si="232"/>
        <v>#DIV/0!</v>
      </c>
      <c r="AO996">
        <v>0</v>
      </c>
      <c r="AP996">
        <v>0</v>
      </c>
      <c r="AQ996">
        <v>19026000</v>
      </c>
      <c r="AR996">
        <v>31671000</v>
      </c>
      <c r="AS996">
        <f t="shared" si="233"/>
        <v>50697000</v>
      </c>
      <c r="AT996">
        <v>0</v>
      </c>
      <c r="AU996">
        <v>0</v>
      </c>
      <c r="AV996">
        <v>14035000</v>
      </c>
      <c r="AW996">
        <v>20376000</v>
      </c>
      <c r="AX996">
        <f t="shared" si="234"/>
        <v>34411000</v>
      </c>
      <c r="AY996">
        <v>0</v>
      </c>
      <c r="AZ996">
        <v>0</v>
      </c>
      <c r="BA996">
        <v>18575000</v>
      </c>
      <c r="BB996">
        <v>28565000</v>
      </c>
      <c r="BC996">
        <f t="shared" si="235"/>
        <v>47140000</v>
      </c>
      <c r="BE996" t="str">
        <f t="shared" si="236"/>
        <v>void</v>
      </c>
      <c r="BF996">
        <f t="shared" si="237"/>
        <v>2</v>
      </c>
      <c r="BG996">
        <f t="shared" si="238"/>
        <v>2</v>
      </c>
      <c r="BH996">
        <f t="shared" si="239"/>
        <v>2</v>
      </c>
    </row>
    <row r="997" spans="1:60" x14ac:dyDescent="0.45">
      <c r="A997" t="s">
        <v>5218</v>
      </c>
      <c r="B997" t="s">
        <v>5212</v>
      </c>
      <c r="C997" t="s">
        <v>5219</v>
      </c>
      <c r="D997" t="s">
        <v>5214</v>
      </c>
      <c r="E997" t="s">
        <v>5214</v>
      </c>
      <c r="F997" t="s">
        <v>5215</v>
      </c>
      <c r="G997">
        <v>0.5</v>
      </c>
      <c r="H997">
        <v>1</v>
      </c>
      <c r="I997" t="s">
        <v>56</v>
      </c>
      <c r="J997" t="s">
        <v>63</v>
      </c>
      <c r="K997" t="s">
        <v>64</v>
      </c>
      <c r="L997" t="s">
        <v>5216</v>
      </c>
      <c r="M997" t="s">
        <v>5217</v>
      </c>
      <c r="N997">
        <v>9</v>
      </c>
      <c r="P997">
        <v>1.0841000000000001</v>
      </c>
      <c r="Q997">
        <v>1.1942999999999999</v>
      </c>
      <c r="R997">
        <v>0.85816999999999999</v>
      </c>
      <c r="S997">
        <f t="shared" si="225"/>
        <v>1.0455233333333334</v>
      </c>
      <c r="U997">
        <v>0.87697999999999998</v>
      </c>
      <c r="V997">
        <v>0.98819000000000001</v>
      </c>
      <c r="W997">
        <v>0.70965</v>
      </c>
      <c r="X997" s="3">
        <f t="shared" si="226"/>
        <v>0.85827333333333333</v>
      </c>
      <c r="Y997" t="e">
        <f t="shared" si="227"/>
        <v>#DIV/0!</v>
      </c>
      <c r="AA997">
        <v>1.4459</v>
      </c>
      <c r="AB997">
        <v>1.7008000000000001</v>
      </c>
      <c r="AC997">
        <v>1.323</v>
      </c>
      <c r="AD997">
        <f t="shared" si="228"/>
        <v>1.4898999999999998</v>
      </c>
      <c r="AF997">
        <v>1.2114</v>
      </c>
      <c r="AG997">
        <v>1.41</v>
      </c>
      <c r="AH997">
        <v>1.1765000000000001</v>
      </c>
      <c r="AI997">
        <f t="shared" si="229"/>
        <v>1.2659666666666667</v>
      </c>
      <c r="AJ997" t="e">
        <f t="shared" si="230"/>
        <v>#DIV/0!</v>
      </c>
      <c r="AK997" s="1" t="e">
        <f>IF(AND(OR(#REF!&gt;1.49,#REF!&lt; 0.67),#REF!&lt; 0.05),"TL regulate","none")</f>
        <v>#REF!</v>
      </c>
      <c r="AL997" s="1" t="e">
        <f t="shared" si="231"/>
        <v>#DIV/0!</v>
      </c>
      <c r="AM997" s="1" t="e">
        <f t="shared" si="232"/>
        <v>#DIV/0!</v>
      </c>
      <c r="AO997">
        <v>0</v>
      </c>
      <c r="AP997">
        <v>0</v>
      </c>
      <c r="AQ997">
        <v>19026000</v>
      </c>
      <c r="AR997">
        <v>31671000</v>
      </c>
      <c r="AS997">
        <f t="shared" si="233"/>
        <v>50697000</v>
      </c>
      <c r="AT997">
        <v>0</v>
      </c>
      <c r="AU997">
        <v>0</v>
      </c>
      <c r="AV997">
        <v>14035000</v>
      </c>
      <c r="AW997">
        <v>20376000</v>
      </c>
      <c r="AX997">
        <f t="shared" si="234"/>
        <v>34411000</v>
      </c>
      <c r="AY997">
        <v>0</v>
      </c>
      <c r="AZ997">
        <v>0</v>
      </c>
      <c r="BA997">
        <v>18575000</v>
      </c>
      <c r="BB997">
        <v>28565000</v>
      </c>
      <c r="BC997">
        <f t="shared" si="235"/>
        <v>47140000</v>
      </c>
      <c r="BE997" t="str">
        <f t="shared" si="236"/>
        <v>void</v>
      </c>
      <c r="BF997">
        <f t="shared" si="237"/>
        <v>2</v>
      </c>
      <c r="BG997">
        <f t="shared" si="238"/>
        <v>2</v>
      </c>
      <c r="BH997">
        <f t="shared" si="239"/>
        <v>2</v>
      </c>
    </row>
    <row r="998" spans="1:60" x14ac:dyDescent="0.45">
      <c r="A998" t="s">
        <v>5220</v>
      </c>
      <c r="B998" t="s">
        <v>5221</v>
      </c>
      <c r="C998">
        <v>329</v>
      </c>
      <c r="D998" t="s">
        <v>5221</v>
      </c>
      <c r="E998" t="s">
        <v>5221</v>
      </c>
      <c r="F998" t="s">
        <v>5222</v>
      </c>
      <c r="G998">
        <v>0.779582</v>
      </c>
      <c r="H998">
        <v>1</v>
      </c>
      <c r="I998" t="s">
        <v>56</v>
      </c>
      <c r="J998" t="s">
        <v>57</v>
      </c>
      <c r="K998" t="s">
        <v>102</v>
      </c>
      <c r="L998" t="s">
        <v>5223</v>
      </c>
      <c r="M998" t="s">
        <v>5224</v>
      </c>
      <c r="N998">
        <v>4</v>
      </c>
      <c r="P998">
        <v>1.2156</v>
      </c>
      <c r="Q998">
        <v>1.0331999999999999</v>
      </c>
      <c r="R998">
        <v>0.93855999999999995</v>
      </c>
      <c r="S998">
        <f t="shared" si="225"/>
        <v>1.0624533333333332</v>
      </c>
      <c r="U998">
        <v>0.97004999999999997</v>
      </c>
      <c r="V998">
        <v>0.82940000000000003</v>
      </c>
      <c r="W998">
        <v>0.77615999999999996</v>
      </c>
      <c r="X998" s="3">
        <f t="shared" si="226"/>
        <v>0.85853666666666673</v>
      </c>
      <c r="Y998" t="e">
        <f t="shared" si="227"/>
        <v>#DIV/0!</v>
      </c>
      <c r="AA998">
        <v>1.5039</v>
      </c>
      <c r="AB998">
        <v>1.2988</v>
      </c>
      <c r="AC998">
        <v>1.2356</v>
      </c>
      <c r="AD998">
        <f t="shared" si="228"/>
        <v>1.3460999999999999</v>
      </c>
      <c r="AF998">
        <v>1.2926</v>
      </c>
      <c r="AG998">
        <v>1.1111</v>
      </c>
      <c r="AH998">
        <v>1.0678000000000001</v>
      </c>
      <c r="AI998">
        <f t="shared" si="229"/>
        <v>1.1571666666666667</v>
      </c>
      <c r="AJ998" t="e">
        <f t="shared" si="230"/>
        <v>#DIV/0!</v>
      </c>
      <c r="AK998" s="1" t="e">
        <f>IF(AND(OR(#REF!&gt;1.49,#REF!&lt; 0.67),#REF!&lt; 0.05),"TL regulate","none")</f>
        <v>#REF!</v>
      </c>
      <c r="AL998" s="1" t="e">
        <f t="shared" si="231"/>
        <v>#DIV/0!</v>
      </c>
      <c r="AM998" s="1" t="e">
        <f t="shared" si="232"/>
        <v>#DIV/0!</v>
      </c>
      <c r="AO998">
        <v>0</v>
      </c>
      <c r="AP998">
        <v>0</v>
      </c>
      <c r="AQ998">
        <v>0</v>
      </c>
      <c r="AR998">
        <v>42996000</v>
      </c>
      <c r="AS998">
        <f t="shared" si="233"/>
        <v>42996000</v>
      </c>
      <c r="AT998">
        <v>0</v>
      </c>
      <c r="AU998">
        <v>0</v>
      </c>
      <c r="AV998">
        <v>0</v>
      </c>
      <c r="AW998">
        <v>36338000</v>
      </c>
      <c r="AX998">
        <f t="shared" si="234"/>
        <v>36338000</v>
      </c>
      <c r="AY998">
        <v>0</v>
      </c>
      <c r="AZ998">
        <v>0</v>
      </c>
      <c r="BA998">
        <v>0</v>
      </c>
      <c r="BB998">
        <v>36631000</v>
      </c>
      <c r="BC998">
        <f t="shared" si="235"/>
        <v>36631000</v>
      </c>
      <c r="BE998" t="str">
        <f t="shared" si="236"/>
        <v>void</v>
      </c>
      <c r="BF998">
        <f t="shared" si="237"/>
        <v>1</v>
      </c>
      <c r="BG998">
        <f t="shared" si="238"/>
        <v>1</v>
      </c>
      <c r="BH998">
        <f t="shared" si="239"/>
        <v>1</v>
      </c>
    </row>
    <row r="999" spans="1:60" x14ac:dyDescent="0.45">
      <c r="A999" t="s">
        <v>5225</v>
      </c>
      <c r="B999" t="s">
        <v>5226</v>
      </c>
      <c r="C999">
        <v>168</v>
      </c>
      <c r="D999" t="s">
        <v>5226</v>
      </c>
      <c r="E999" t="s">
        <v>5226</v>
      </c>
      <c r="F999" t="s">
        <v>5227</v>
      </c>
      <c r="G999">
        <v>1</v>
      </c>
      <c r="H999">
        <v>1</v>
      </c>
      <c r="I999" t="s">
        <v>56</v>
      </c>
      <c r="J999" t="s">
        <v>57</v>
      </c>
      <c r="K999" t="s">
        <v>1255</v>
      </c>
      <c r="L999" t="s">
        <v>5228</v>
      </c>
      <c r="M999" t="s">
        <v>5229</v>
      </c>
      <c r="N999">
        <v>4</v>
      </c>
      <c r="O999">
        <v>0.86434999999999995</v>
      </c>
      <c r="Q999">
        <v>0.90559999999999996</v>
      </c>
      <c r="R999">
        <v>0.89058999999999999</v>
      </c>
      <c r="S999">
        <f t="shared" si="225"/>
        <v>0.88684666666666667</v>
      </c>
      <c r="T999">
        <v>0.83931999999999995</v>
      </c>
      <c r="V999">
        <v>0.88812999999999998</v>
      </c>
      <c r="W999">
        <v>0.84841999999999995</v>
      </c>
      <c r="X999" s="3">
        <f t="shared" si="226"/>
        <v>0.85862333333333341</v>
      </c>
      <c r="Y999" t="e">
        <f t="shared" si="227"/>
        <v>#DIV/0!</v>
      </c>
      <c r="Z999">
        <v>0.92883000000000004</v>
      </c>
      <c r="AB999">
        <v>0.84941</v>
      </c>
      <c r="AC999">
        <v>0.89029999999999998</v>
      </c>
      <c r="AD999">
        <f t="shared" si="228"/>
        <v>0.88951333333333338</v>
      </c>
      <c r="AE999">
        <v>0.89266000000000001</v>
      </c>
      <c r="AG999">
        <v>0.77337</v>
      </c>
      <c r="AH999">
        <v>0.83506999999999998</v>
      </c>
      <c r="AI999">
        <f t="shared" si="229"/>
        <v>0.8337</v>
      </c>
      <c r="AJ999" t="e">
        <f t="shared" si="230"/>
        <v>#DIV/0!</v>
      </c>
      <c r="AK999" s="1" t="e">
        <f>IF(AND(OR(#REF!&gt;1.49,#REF!&lt; 0.67),#REF!&lt; 0.05),"TL regulate","none")</f>
        <v>#REF!</v>
      </c>
      <c r="AL999" s="1" t="e">
        <f t="shared" si="231"/>
        <v>#DIV/0!</v>
      </c>
      <c r="AM999" s="1" t="e">
        <f t="shared" si="232"/>
        <v>#DIV/0!</v>
      </c>
      <c r="AO999">
        <v>513680000</v>
      </c>
      <c r="AP999">
        <v>0</v>
      </c>
      <c r="AQ999">
        <v>445890000</v>
      </c>
      <c r="AR999">
        <v>374840000</v>
      </c>
      <c r="AS999">
        <f t="shared" si="233"/>
        <v>1334410000</v>
      </c>
      <c r="AT999">
        <v>465130000</v>
      </c>
      <c r="AU999">
        <v>0</v>
      </c>
      <c r="AV999">
        <v>469120000</v>
      </c>
      <c r="AW999">
        <v>424840000</v>
      </c>
      <c r="AX999">
        <f t="shared" si="234"/>
        <v>1359090000</v>
      </c>
      <c r="AY999">
        <v>495330000</v>
      </c>
      <c r="AZ999">
        <v>0</v>
      </c>
      <c r="BA999">
        <v>473440000</v>
      </c>
      <c r="BB999">
        <v>409740000</v>
      </c>
      <c r="BC999">
        <f t="shared" si="235"/>
        <v>1378510000</v>
      </c>
      <c r="BE999" t="str">
        <f t="shared" si="236"/>
        <v>void</v>
      </c>
      <c r="BF999">
        <f t="shared" si="237"/>
        <v>3</v>
      </c>
      <c r="BG999">
        <f t="shared" si="238"/>
        <v>3</v>
      </c>
      <c r="BH999">
        <f t="shared" si="239"/>
        <v>3</v>
      </c>
    </row>
    <row r="1000" spans="1:60" x14ac:dyDescent="0.45">
      <c r="A1000" t="s">
        <v>5230</v>
      </c>
      <c r="B1000" t="s">
        <v>5231</v>
      </c>
      <c r="C1000">
        <v>207</v>
      </c>
      <c r="D1000" t="s">
        <v>5231</v>
      </c>
      <c r="E1000" t="s">
        <v>5231</v>
      </c>
      <c r="F1000" t="s">
        <v>5232</v>
      </c>
      <c r="G1000">
        <v>0.99982199999999999</v>
      </c>
      <c r="H1000">
        <v>0</v>
      </c>
      <c r="I1000" t="s">
        <v>80</v>
      </c>
      <c r="J1000" t="s">
        <v>57</v>
      </c>
      <c r="K1000" t="s">
        <v>257</v>
      </c>
      <c r="L1000" t="s">
        <v>5233</v>
      </c>
      <c r="M1000" t="s">
        <v>5234</v>
      </c>
      <c r="N1000">
        <v>3</v>
      </c>
      <c r="O1000">
        <v>0.78176999999999996</v>
      </c>
      <c r="P1000">
        <v>1.0083</v>
      </c>
      <c r="S1000">
        <f t="shared" si="225"/>
        <v>0.89503500000000003</v>
      </c>
      <c r="T1000">
        <v>0.75638000000000005</v>
      </c>
      <c r="U1000">
        <v>0.96121999999999996</v>
      </c>
      <c r="X1000" s="3">
        <f t="shared" si="226"/>
        <v>0.85880000000000001</v>
      </c>
      <c r="Y1000" t="e">
        <f t="shared" si="227"/>
        <v>#DIV/0!</v>
      </c>
      <c r="Z1000">
        <v>1.2210000000000001</v>
      </c>
      <c r="AA1000">
        <v>1.1961999999999999</v>
      </c>
      <c r="AD1000">
        <f t="shared" si="228"/>
        <v>1.2086000000000001</v>
      </c>
      <c r="AE1000">
        <v>1.155</v>
      </c>
      <c r="AF1000">
        <v>1.1436999999999999</v>
      </c>
      <c r="AI1000">
        <f t="shared" si="229"/>
        <v>1.1493500000000001</v>
      </c>
      <c r="AJ1000" t="e">
        <f t="shared" si="230"/>
        <v>#DIV/0!</v>
      </c>
      <c r="AK1000" s="1" t="e">
        <f>IF(AND(OR(#REF!&gt;1.49,#REF!&lt; 0.67),#REF!&lt; 0.05),"TL regulate","none")</f>
        <v>#REF!</v>
      </c>
      <c r="AL1000" s="1" t="e">
        <f t="shared" si="231"/>
        <v>#DIV/0!</v>
      </c>
      <c r="AM1000" s="1" t="e">
        <f t="shared" si="232"/>
        <v>#DIV/0!</v>
      </c>
      <c r="AO1000">
        <v>0</v>
      </c>
      <c r="AP1000">
        <v>0</v>
      </c>
      <c r="AQ1000">
        <v>0</v>
      </c>
      <c r="AR1000">
        <v>0</v>
      </c>
      <c r="AS1000">
        <f t="shared" si="233"/>
        <v>0</v>
      </c>
      <c r="AT1000">
        <v>0</v>
      </c>
      <c r="AU1000">
        <v>0</v>
      </c>
      <c r="AV1000">
        <v>0</v>
      </c>
      <c r="AW1000">
        <v>0</v>
      </c>
      <c r="AX1000">
        <f t="shared" si="234"/>
        <v>0</v>
      </c>
      <c r="AY1000">
        <v>0</v>
      </c>
      <c r="AZ1000">
        <v>0</v>
      </c>
      <c r="BA1000">
        <v>0</v>
      </c>
      <c r="BB1000">
        <v>0</v>
      </c>
      <c r="BC1000">
        <f t="shared" si="235"/>
        <v>0</v>
      </c>
      <c r="BE1000" t="str">
        <f t="shared" si="236"/>
        <v>void</v>
      </c>
      <c r="BF1000">
        <f t="shared" si="237"/>
        <v>0</v>
      </c>
      <c r="BG1000">
        <f t="shared" si="238"/>
        <v>0</v>
      </c>
      <c r="BH1000">
        <f t="shared" si="239"/>
        <v>0</v>
      </c>
    </row>
    <row r="1001" spans="1:60" x14ac:dyDescent="0.45">
      <c r="A1001" t="s">
        <v>5235</v>
      </c>
      <c r="B1001" t="s">
        <v>5236</v>
      </c>
      <c r="C1001">
        <v>340</v>
      </c>
      <c r="D1001" t="s">
        <v>5236</v>
      </c>
      <c r="E1001" t="s">
        <v>5236</v>
      </c>
      <c r="F1001" t="s">
        <v>5237</v>
      </c>
      <c r="G1001">
        <v>0.90434800000000004</v>
      </c>
      <c r="H1001">
        <v>1</v>
      </c>
      <c r="I1001" t="s">
        <v>56</v>
      </c>
      <c r="J1001" t="s">
        <v>57</v>
      </c>
      <c r="K1001" t="s">
        <v>1555</v>
      </c>
      <c r="L1001" t="s">
        <v>5238</v>
      </c>
      <c r="M1001" t="s">
        <v>5239</v>
      </c>
      <c r="N1001">
        <v>9</v>
      </c>
      <c r="O1001">
        <v>0.98</v>
      </c>
      <c r="P1001">
        <v>1.0911999999999999</v>
      </c>
      <c r="Q1001">
        <v>1.0201</v>
      </c>
      <c r="R1001">
        <v>1.0094000000000001</v>
      </c>
      <c r="S1001">
        <f t="shared" si="225"/>
        <v>1.0251750000000002</v>
      </c>
      <c r="T1001">
        <v>0.82594000000000001</v>
      </c>
      <c r="U1001">
        <v>0.89226000000000005</v>
      </c>
      <c r="V1001">
        <v>0.85285</v>
      </c>
      <c r="W1001">
        <v>0.86419999999999997</v>
      </c>
      <c r="X1001" s="3">
        <f t="shared" si="226"/>
        <v>0.85881249999999998</v>
      </c>
      <c r="Y1001" t="e">
        <f t="shared" si="227"/>
        <v>#DIV/0!</v>
      </c>
      <c r="Z1001">
        <v>0.99238000000000004</v>
      </c>
      <c r="AA1001">
        <v>0.93574000000000002</v>
      </c>
      <c r="AB1001">
        <v>0.97663999999999995</v>
      </c>
      <c r="AC1001">
        <v>0.97260999999999997</v>
      </c>
      <c r="AD1001">
        <f t="shared" si="228"/>
        <v>0.9693425</v>
      </c>
      <c r="AE1001">
        <v>0.87682000000000004</v>
      </c>
      <c r="AF1001">
        <v>0.84684000000000004</v>
      </c>
      <c r="AG1001">
        <v>0.85236999999999996</v>
      </c>
      <c r="AH1001">
        <v>0.86551</v>
      </c>
      <c r="AI1001">
        <f t="shared" si="229"/>
        <v>0.86038500000000007</v>
      </c>
      <c r="AJ1001" t="e">
        <f t="shared" si="230"/>
        <v>#DIV/0!</v>
      </c>
      <c r="AK1001" s="1" t="e">
        <f>IF(AND(OR(#REF!&gt;1.49,#REF!&lt; 0.67),#REF!&lt; 0.05),"TL regulate","none")</f>
        <v>#REF!</v>
      </c>
      <c r="AL1001" s="1" t="e">
        <f t="shared" si="231"/>
        <v>#DIV/0!</v>
      </c>
      <c r="AM1001" s="1" t="e">
        <f t="shared" si="232"/>
        <v>#DIV/0!</v>
      </c>
      <c r="AO1001">
        <v>228500000</v>
      </c>
      <c r="AP1001">
        <v>0</v>
      </c>
      <c r="AQ1001">
        <v>172400000</v>
      </c>
      <c r="AR1001">
        <v>161490000</v>
      </c>
      <c r="AS1001">
        <f t="shared" si="233"/>
        <v>562390000</v>
      </c>
      <c r="AT1001">
        <v>220240000</v>
      </c>
      <c r="AU1001">
        <v>0</v>
      </c>
      <c r="AV1001">
        <v>198270000</v>
      </c>
      <c r="AW1001">
        <v>201880000</v>
      </c>
      <c r="AX1001">
        <f t="shared" si="234"/>
        <v>620390000</v>
      </c>
      <c r="AY1001">
        <v>216660000</v>
      </c>
      <c r="AZ1001">
        <v>0</v>
      </c>
      <c r="BA1001">
        <v>165400000</v>
      </c>
      <c r="BB1001">
        <v>224700000</v>
      </c>
      <c r="BC1001">
        <f t="shared" si="235"/>
        <v>606760000</v>
      </c>
      <c r="BE1001" t="str">
        <f t="shared" si="236"/>
        <v>void</v>
      </c>
      <c r="BF1001">
        <f t="shared" si="237"/>
        <v>3</v>
      </c>
      <c r="BG1001">
        <f t="shared" si="238"/>
        <v>3</v>
      </c>
      <c r="BH1001">
        <f t="shared" si="239"/>
        <v>3</v>
      </c>
    </row>
    <row r="1002" spans="1:60" x14ac:dyDescent="0.45">
      <c r="A1002" t="s">
        <v>5240</v>
      </c>
      <c r="B1002" t="s">
        <v>5241</v>
      </c>
      <c r="C1002">
        <v>288</v>
      </c>
      <c r="D1002" t="s">
        <v>5241</v>
      </c>
      <c r="E1002" t="s">
        <v>5241</v>
      </c>
      <c r="F1002" t="s">
        <v>5242</v>
      </c>
      <c r="G1002">
        <v>0.96604900000000005</v>
      </c>
      <c r="H1002">
        <v>1</v>
      </c>
      <c r="I1002" t="s">
        <v>56</v>
      </c>
      <c r="J1002" t="s">
        <v>57</v>
      </c>
      <c r="K1002" t="s">
        <v>2720</v>
      </c>
      <c r="L1002" t="s">
        <v>5243</v>
      </c>
      <c r="M1002" t="s">
        <v>5244</v>
      </c>
      <c r="N1002">
        <v>6</v>
      </c>
      <c r="O1002">
        <v>0.97372999999999998</v>
      </c>
      <c r="P1002">
        <v>1.0378000000000001</v>
      </c>
      <c r="Q1002">
        <v>1.0921000000000001</v>
      </c>
      <c r="S1002">
        <f t="shared" si="225"/>
        <v>1.0345433333333334</v>
      </c>
      <c r="T1002">
        <v>0.81742000000000004</v>
      </c>
      <c r="U1002">
        <v>0.86212</v>
      </c>
      <c r="V1002">
        <v>0.89758000000000004</v>
      </c>
      <c r="X1002" s="3">
        <f t="shared" si="226"/>
        <v>0.85903999999999991</v>
      </c>
      <c r="Y1002" t="e">
        <f t="shared" si="227"/>
        <v>#DIV/0!</v>
      </c>
      <c r="Z1002">
        <v>0.98687000000000002</v>
      </c>
      <c r="AA1002">
        <v>1.1428</v>
      </c>
      <c r="AB1002">
        <v>1.024</v>
      </c>
      <c r="AD1002">
        <f t="shared" si="228"/>
        <v>1.0512233333333334</v>
      </c>
      <c r="AE1002">
        <v>0.87500999999999995</v>
      </c>
      <c r="AF1002">
        <v>1.0002</v>
      </c>
      <c r="AG1002">
        <v>0.87814999999999999</v>
      </c>
      <c r="AI1002">
        <f t="shared" si="229"/>
        <v>0.91778666666666664</v>
      </c>
      <c r="AJ1002" t="e">
        <f t="shared" si="230"/>
        <v>#DIV/0!</v>
      </c>
      <c r="AK1002" s="1" t="e">
        <f>IF(AND(OR(#REF!&gt;1.49,#REF!&lt; 0.67),#REF!&lt; 0.05),"TL regulate","none")</f>
        <v>#REF!</v>
      </c>
      <c r="AL1002" s="1" t="e">
        <f t="shared" si="231"/>
        <v>#DIV/0!</v>
      </c>
      <c r="AM1002" s="1" t="e">
        <f t="shared" si="232"/>
        <v>#DIV/0!</v>
      </c>
      <c r="AO1002">
        <v>93660000</v>
      </c>
      <c r="AP1002">
        <v>0</v>
      </c>
      <c r="AQ1002">
        <v>80518000</v>
      </c>
      <c r="AR1002">
        <v>0</v>
      </c>
      <c r="AS1002">
        <f t="shared" si="233"/>
        <v>174178000</v>
      </c>
      <c r="AT1002">
        <v>101050000</v>
      </c>
      <c r="AU1002">
        <v>0</v>
      </c>
      <c r="AV1002">
        <v>69600000</v>
      </c>
      <c r="AW1002">
        <v>0</v>
      </c>
      <c r="AX1002">
        <f t="shared" si="234"/>
        <v>170650000</v>
      </c>
      <c r="AY1002">
        <v>88808000</v>
      </c>
      <c r="AZ1002">
        <v>0</v>
      </c>
      <c r="BA1002">
        <v>84373000</v>
      </c>
      <c r="BB1002">
        <v>0</v>
      </c>
      <c r="BC1002">
        <f t="shared" si="235"/>
        <v>173181000</v>
      </c>
      <c r="BE1002" t="str">
        <f t="shared" si="236"/>
        <v>void</v>
      </c>
      <c r="BF1002">
        <f t="shared" si="237"/>
        <v>2</v>
      </c>
      <c r="BG1002">
        <f t="shared" si="238"/>
        <v>2</v>
      </c>
      <c r="BH1002">
        <f t="shared" si="239"/>
        <v>2</v>
      </c>
    </row>
    <row r="1003" spans="1:60" x14ac:dyDescent="0.45">
      <c r="A1003" t="s">
        <v>5245</v>
      </c>
      <c r="B1003" t="s">
        <v>5246</v>
      </c>
      <c r="C1003">
        <v>142</v>
      </c>
      <c r="D1003" t="s">
        <v>5246</v>
      </c>
      <c r="E1003" t="s">
        <v>5246</v>
      </c>
      <c r="F1003" t="s">
        <v>5247</v>
      </c>
      <c r="G1003">
        <v>0.97255800000000003</v>
      </c>
      <c r="H1003">
        <v>1</v>
      </c>
      <c r="I1003" t="s">
        <v>56</v>
      </c>
      <c r="J1003" t="s">
        <v>57</v>
      </c>
      <c r="K1003" t="s">
        <v>180</v>
      </c>
      <c r="L1003" t="s">
        <v>5248</v>
      </c>
      <c r="M1003" t="s">
        <v>5249</v>
      </c>
      <c r="N1003">
        <v>3</v>
      </c>
      <c r="O1003">
        <v>1.0089999999999999</v>
      </c>
      <c r="S1003">
        <f t="shared" si="225"/>
        <v>1.0089999999999999</v>
      </c>
      <c r="T1003">
        <v>0.85931000000000002</v>
      </c>
      <c r="X1003" s="3">
        <f t="shared" si="226"/>
        <v>0.85931000000000002</v>
      </c>
      <c r="Y1003" t="e">
        <f t="shared" si="227"/>
        <v>#DIV/0!</v>
      </c>
      <c r="Z1003">
        <v>0.94101999999999997</v>
      </c>
      <c r="AD1003">
        <f t="shared" si="228"/>
        <v>0.94101999999999997</v>
      </c>
      <c r="AE1003">
        <v>0.84353</v>
      </c>
      <c r="AI1003">
        <f t="shared" si="229"/>
        <v>0.84353</v>
      </c>
      <c r="AJ1003" t="e">
        <f t="shared" si="230"/>
        <v>#DIV/0!</v>
      </c>
      <c r="AK1003" s="1" t="e">
        <f>IF(AND(OR(#REF!&gt;1.49,#REF!&lt; 0.67),#REF!&lt; 0.05),"TL regulate","none")</f>
        <v>#REF!</v>
      </c>
      <c r="AL1003" s="1" t="e">
        <f t="shared" si="231"/>
        <v>#DIV/0!</v>
      </c>
      <c r="AM1003" s="1" t="e">
        <f t="shared" si="232"/>
        <v>#DIV/0!</v>
      </c>
      <c r="AO1003">
        <v>13771000</v>
      </c>
      <c r="AP1003">
        <v>0</v>
      </c>
      <c r="AQ1003">
        <v>0</v>
      </c>
      <c r="AR1003">
        <v>0</v>
      </c>
      <c r="AS1003">
        <f t="shared" si="233"/>
        <v>13771000</v>
      </c>
      <c r="AT1003">
        <v>16266000</v>
      </c>
      <c r="AU1003">
        <v>0</v>
      </c>
      <c r="AV1003">
        <v>0</v>
      </c>
      <c r="AW1003">
        <v>0</v>
      </c>
      <c r="AX1003">
        <f t="shared" si="234"/>
        <v>16266000</v>
      </c>
      <c r="AY1003">
        <v>15945000</v>
      </c>
      <c r="AZ1003">
        <v>0</v>
      </c>
      <c r="BA1003">
        <v>0</v>
      </c>
      <c r="BB1003">
        <v>0</v>
      </c>
      <c r="BC1003">
        <f t="shared" si="235"/>
        <v>15945000</v>
      </c>
      <c r="BE1003" t="str">
        <f t="shared" si="236"/>
        <v>void</v>
      </c>
      <c r="BF1003">
        <f t="shared" si="237"/>
        <v>1</v>
      </c>
      <c r="BG1003">
        <f t="shared" si="238"/>
        <v>1</v>
      </c>
      <c r="BH1003">
        <f t="shared" si="239"/>
        <v>1</v>
      </c>
    </row>
    <row r="1004" spans="1:60" x14ac:dyDescent="0.45">
      <c r="A1004" t="s">
        <v>5250</v>
      </c>
      <c r="B1004" t="s">
        <v>3025</v>
      </c>
      <c r="C1004" t="s">
        <v>5251</v>
      </c>
      <c r="D1004" t="s">
        <v>3027</v>
      </c>
      <c r="E1004" t="s">
        <v>3027</v>
      </c>
      <c r="F1004" t="s">
        <v>3028</v>
      </c>
      <c r="G1004">
        <v>0.97943199999999997</v>
      </c>
      <c r="H1004">
        <v>1</v>
      </c>
      <c r="I1004" t="s">
        <v>56</v>
      </c>
      <c r="J1004" t="s">
        <v>57</v>
      </c>
      <c r="K1004" t="s">
        <v>448</v>
      </c>
      <c r="L1004" t="s">
        <v>5252</v>
      </c>
      <c r="M1004" t="s">
        <v>5253</v>
      </c>
      <c r="N1004">
        <v>3</v>
      </c>
      <c r="O1004">
        <v>1.3411999999999999</v>
      </c>
      <c r="P1004">
        <v>0.74531999999999998</v>
      </c>
      <c r="Q1004">
        <v>1.0903</v>
      </c>
      <c r="R1004">
        <v>0.79888999999999999</v>
      </c>
      <c r="S1004">
        <f t="shared" si="225"/>
        <v>0.99392750000000007</v>
      </c>
      <c r="T1004">
        <v>1.1304000000000001</v>
      </c>
      <c r="U1004">
        <v>0.65437999999999996</v>
      </c>
      <c r="V1004">
        <v>0.98856999999999995</v>
      </c>
      <c r="W1004">
        <v>0.66432000000000002</v>
      </c>
      <c r="X1004" s="3">
        <f t="shared" si="226"/>
        <v>0.85941749999999995</v>
      </c>
      <c r="Y1004" t="e">
        <f t="shared" si="227"/>
        <v>#DIV/0!</v>
      </c>
      <c r="Z1004">
        <v>1.0223</v>
      </c>
      <c r="AA1004">
        <v>0.90832000000000002</v>
      </c>
      <c r="AB1004">
        <v>1.0416000000000001</v>
      </c>
      <c r="AC1004">
        <v>0.93608000000000002</v>
      </c>
      <c r="AD1004">
        <f t="shared" si="228"/>
        <v>0.97707500000000003</v>
      </c>
      <c r="AE1004">
        <v>0.96064000000000005</v>
      </c>
      <c r="AF1004">
        <v>0.79666999999999999</v>
      </c>
      <c r="AG1004">
        <v>0.92005000000000003</v>
      </c>
      <c r="AH1004">
        <v>0.84633999999999998</v>
      </c>
      <c r="AI1004">
        <f t="shared" si="229"/>
        <v>0.88092500000000007</v>
      </c>
      <c r="AJ1004" t="e">
        <f t="shared" si="230"/>
        <v>#DIV/0!</v>
      </c>
      <c r="AK1004" s="1" t="e">
        <f>IF(AND(OR(#REF!&gt;1.49,#REF!&lt; 0.67),#REF!&lt; 0.05),"TL regulate","none")</f>
        <v>#REF!</v>
      </c>
      <c r="AL1004" s="1" t="e">
        <f t="shared" si="231"/>
        <v>#DIV/0!</v>
      </c>
      <c r="AM1004" s="1" t="e">
        <f t="shared" si="232"/>
        <v>#DIV/0!</v>
      </c>
      <c r="AO1004">
        <v>17465000</v>
      </c>
      <c r="AP1004">
        <v>0</v>
      </c>
      <c r="AQ1004">
        <v>15725000</v>
      </c>
      <c r="AR1004">
        <v>18579000</v>
      </c>
      <c r="AS1004">
        <f t="shared" si="233"/>
        <v>51769000</v>
      </c>
      <c r="AT1004">
        <v>17880000</v>
      </c>
      <c r="AU1004">
        <v>0</v>
      </c>
      <c r="AV1004">
        <v>21460000</v>
      </c>
      <c r="AW1004">
        <v>16844000</v>
      </c>
      <c r="AX1004">
        <f t="shared" si="234"/>
        <v>56184000</v>
      </c>
      <c r="AY1004">
        <v>19869000</v>
      </c>
      <c r="AZ1004">
        <v>0</v>
      </c>
      <c r="BA1004">
        <v>12686000</v>
      </c>
      <c r="BB1004">
        <v>15875000</v>
      </c>
      <c r="BC1004">
        <f t="shared" si="235"/>
        <v>48430000</v>
      </c>
      <c r="BE1004" t="str">
        <f t="shared" si="236"/>
        <v>void</v>
      </c>
      <c r="BF1004">
        <f t="shared" si="237"/>
        <v>3</v>
      </c>
      <c r="BG1004">
        <f t="shared" si="238"/>
        <v>3</v>
      </c>
      <c r="BH1004">
        <f t="shared" si="239"/>
        <v>3</v>
      </c>
    </row>
    <row r="1005" spans="1:60" x14ac:dyDescent="0.45">
      <c r="A1005" t="s">
        <v>5254</v>
      </c>
      <c r="B1005" t="s">
        <v>5255</v>
      </c>
      <c r="C1005">
        <v>297</v>
      </c>
      <c r="D1005" t="s">
        <v>5255</v>
      </c>
      <c r="E1005" t="s">
        <v>5255</v>
      </c>
      <c r="F1005" t="s">
        <v>5256</v>
      </c>
      <c r="G1005">
        <v>0.88288999999999995</v>
      </c>
      <c r="H1005">
        <v>1</v>
      </c>
      <c r="I1005" t="s">
        <v>56</v>
      </c>
      <c r="J1005" t="s">
        <v>57</v>
      </c>
      <c r="K1005" t="s">
        <v>882</v>
      </c>
      <c r="L1005" t="s">
        <v>5257</v>
      </c>
      <c r="M1005" t="s">
        <v>5258</v>
      </c>
      <c r="N1005">
        <v>4</v>
      </c>
      <c r="O1005">
        <v>0.99280000000000002</v>
      </c>
      <c r="P1005">
        <v>0.97291000000000005</v>
      </c>
      <c r="Q1005">
        <v>1.0544</v>
      </c>
      <c r="R1005">
        <v>0.85821999999999998</v>
      </c>
      <c r="S1005">
        <f t="shared" si="225"/>
        <v>0.96958250000000001</v>
      </c>
      <c r="T1005">
        <v>0.87046999999999997</v>
      </c>
      <c r="U1005">
        <v>0.84919999999999995</v>
      </c>
      <c r="V1005">
        <v>0.93659000000000003</v>
      </c>
      <c r="W1005">
        <v>0.78302000000000005</v>
      </c>
      <c r="X1005" s="3">
        <f t="shared" si="226"/>
        <v>0.85981999999999992</v>
      </c>
      <c r="Y1005" t="e">
        <f t="shared" si="227"/>
        <v>#DIV/0!</v>
      </c>
      <c r="Z1005">
        <v>0.91522999999999999</v>
      </c>
      <c r="AA1005">
        <v>0.88354999999999995</v>
      </c>
      <c r="AB1005">
        <v>0.91210999999999998</v>
      </c>
      <c r="AC1005">
        <v>0.86287999999999998</v>
      </c>
      <c r="AD1005">
        <f t="shared" si="228"/>
        <v>0.89344250000000003</v>
      </c>
      <c r="AE1005">
        <v>0.82674999999999998</v>
      </c>
      <c r="AF1005">
        <v>0.78119000000000005</v>
      </c>
      <c r="AG1005">
        <v>0.78917999999999999</v>
      </c>
      <c r="AH1005">
        <v>0.78347999999999995</v>
      </c>
      <c r="AI1005">
        <f t="shared" si="229"/>
        <v>0.79515000000000002</v>
      </c>
      <c r="AJ1005" t="e">
        <f t="shared" si="230"/>
        <v>#DIV/0!</v>
      </c>
      <c r="AK1005" s="1" t="e">
        <f>IF(AND(OR(#REF!&gt;1.49,#REF!&lt; 0.67),#REF!&lt; 0.05),"TL regulate","none")</f>
        <v>#REF!</v>
      </c>
      <c r="AL1005" s="1" t="e">
        <f t="shared" si="231"/>
        <v>#DIV/0!</v>
      </c>
      <c r="AM1005" s="1" t="e">
        <f t="shared" si="232"/>
        <v>#DIV/0!</v>
      </c>
      <c r="AO1005">
        <v>49161000</v>
      </c>
      <c r="AP1005">
        <v>0</v>
      </c>
      <c r="AQ1005">
        <v>43047000</v>
      </c>
      <c r="AR1005">
        <v>40028000</v>
      </c>
      <c r="AS1005">
        <f t="shared" si="233"/>
        <v>132236000</v>
      </c>
      <c r="AT1005">
        <v>57699000</v>
      </c>
      <c r="AU1005">
        <v>0</v>
      </c>
      <c r="AV1005">
        <v>54772000</v>
      </c>
      <c r="AW1005">
        <v>33798000</v>
      </c>
      <c r="AX1005">
        <f t="shared" si="234"/>
        <v>146269000</v>
      </c>
      <c r="AY1005">
        <v>57310000</v>
      </c>
      <c r="AZ1005">
        <v>0</v>
      </c>
      <c r="BA1005">
        <v>41528000</v>
      </c>
      <c r="BB1005">
        <v>38258000</v>
      </c>
      <c r="BC1005">
        <f t="shared" si="235"/>
        <v>137096000</v>
      </c>
      <c r="BE1005" t="str">
        <f t="shared" si="236"/>
        <v>void</v>
      </c>
      <c r="BF1005">
        <f t="shared" si="237"/>
        <v>3</v>
      </c>
      <c r="BG1005">
        <f t="shared" si="238"/>
        <v>3</v>
      </c>
      <c r="BH1005">
        <f t="shared" si="239"/>
        <v>3</v>
      </c>
    </row>
    <row r="1006" spans="1:60" x14ac:dyDescent="0.45">
      <c r="A1006" t="s">
        <v>5259</v>
      </c>
      <c r="B1006" t="s">
        <v>416</v>
      </c>
      <c r="C1006" t="s">
        <v>5260</v>
      </c>
      <c r="D1006" t="s">
        <v>418</v>
      </c>
      <c r="E1006" t="s">
        <v>418</v>
      </c>
      <c r="F1006" t="s">
        <v>419</v>
      </c>
      <c r="G1006">
        <v>0.92220199999999997</v>
      </c>
      <c r="H1006">
        <v>1</v>
      </c>
      <c r="I1006" t="s">
        <v>56</v>
      </c>
      <c r="J1006" t="s">
        <v>57</v>
      </c>
      <c r="K1006" t="s">
        <v>281</v>
      </c>
      <c r="L1006" t="s">
        <v>5261</v>
      </c>
      <c r="M1006" t="s">
        <v>5262</v>
      </c>
      <c r="N1006">
        <v>6</v>
      </c>
      <c r="Q1006">
        <v>1.3614999999999999</v>
      </c>
      <c r="R1006">
        <v>0.96177000000000001</v>
      </c>
      <c r="S1006">
        <f t="shared" si="225"/>
        <v>1.161635</v>
      </c>
      <c r="V1006">
        <v>0.87209000000000003</v>
      </c>
      <c r="W1006">
        <v>0.84792999999999996</v>
      </c>
      <c r="X1006" s="3">
        <f t="shared" si="226"/>
        <v>0.86000999999999994</v>
      </c>
      <c r="Y1006" t="e">
        <f t="shared" si="227"/>
        <v>#DIV/0!</v>
      </c>
      <c r="AB1006">
        <v>2.0272000000000001</v>
      </c>
      <c r="AC1006">
        <v>0.94059999999999999</v>
      </c>
      <c r="AD1006">
        <f t="shared" si="228"/>
        <v>1.4839</v>
      </c>
      <c r="AG1006">
        <v>0.42764000000000002</v>
      </c>
      <c r="AH1006">
        <v>0.84126000000000001</v>
      </c>
      <c r="AI1006">
        <f t="shared" si="229"/>
        <v>0.63444999999999996</v>
      </c>
      <c r="AJ1006" t="e">
        <f t="shared" si="230"/>
        <v>#DIV/0!</v>
      </c>
      <c r="AK1006" s="1" t="e">
        <f>IF(AND(OR(#REF!&gt;1.49,#REF!&lt; 0.67),#REF!&lt; 0.05),"TL regulate","none")</f>
        <v>#REF!</v>
      </c>
      <c r="AL1006" s="1" t="e">
        <f t="shared" si="231"/>
        <v>#DIV/0!</v>
      </c>
      <c r="AM1006" s="1" t="e">
        <f t="shared" si="232"/>
        <v>#DIV/0!</v>
      </c>
      <c r="AO1006">
        <v>16330000</v>
      </c>
      <c r="AP1006">
        <v>0</v>
      </c>
      <c r="AQ1006">
        <v>38457000</v>
      </c>
      <c r="AR1006">
        <v>699490000</v>
      </c>
      <c r="AS1006">
        <f t="shared" si="233"/>
        <v>754277000</v>
      </c>
      <c r="AT1006">
        <v>0</v>
      </c>
      <c r="AU1006">
        <v>0</v>
      </c>
      <c r="AV1006">
        <v>17792000</v>
      </c>
      <c r="AW1006">
        <v>738050000</v>
      </c>
      <c r="AX1006">
        <f t="shared" si="234"/>
        <v>755842000</v>
      </c>
      <c r="AY1006">
        <v>0</v>
      </c>
      <c r="AZ1006">
        <v>0</v>
      </c>
      <c r="BA1006">
        <v>47291000</v>
      </c>
      <c r="BB1006">
        <v>668270000</v>
      </c>
      <c r="BC1006">
        <f t="shared" si="235"/>
        <v>715561000</v>
      </c>
      <c r="BE1006" t="str">
        <f t="shared" si="236"/>
        <v>void</v>
      </c>
      <c r="BF1006">
        <f t="shared" si="237"/>
        <v>3</v>
      </c>
      <c r="BG1006">
        <f t="shared" si="238"/>
        <v>2</v>
      </c>
      <c r="BH1006">
        <f t="shared" si="239"/>
        <v>2</v>
      </c>
    </row>
    <row r="1007" spans="1:60" x14ac:dyDescent="0.45">
      <c r="A1007" t="s">
        <v>5263</v>
      </c>
      <c r="B1007" t="s">
        <v>5264</v>
      </c>
      <c r="C1007" t="s">
        <v>5265</v>
      </c>
      <c r="D1007" t="s">
        <v>5266</v>
      </c>
      <c r="E1007" t="s">
        <v>5266</v>
      </c>
      <c r="F1007" t="s">
        <v>5267</v>
      </c>
      <c r="G1007">
        <v>0.98002599999999995</v>
      </c>
      <c r="H1007" t="s">
        <v>116</v>
      </c>
      <c r="I1007" t="s">
        <v>56</v>
      </c>
      <c r="J1007" t="s">
        <v>5268</v>
      </c>
      <c r="K1007" t="s">
        <v>141</v>
      </c>
      <c r="L1007" t="s">
        <v>5269</v>
      </c>
      <c r="M1007" t="s">
        <v>5270</v>
      </c>
      <c r="N1007">
        <v>12</v>
      </c>
      <c r="Q1007">
        <v>0.88583000000000001</v>
      </c>
      <c r="S1007">
        <f t="shared" si="225"/>
        <v>0.88583000000000001</v>
      </c>
      <c r="V1007">
        <v>0.86009000000000002</v>
      </c>
      <c r="X1007" s="3">
        <f t="shared" si="226"/>
        <v>0.86009000000000002</v>
      </c>
      <c r="Y1007" t="e">
        <f t="shared" si="227"/>
        <v>#DIV/0!</v>
      </c>
      <c r="AB1007">
        <v>1.5282</v>
      </c>
      <c r="AD1007">
        <f t="shared" si="228"/>
        <v>1.5282</v>
      </c>
      <c r="AG1007">
        <v>1.4192</v>
      </c>
      <c r="AI1007">
        <f t="shared" si="229"/>
        <v>1.4192</v>
      </c>
      <c r="AJ1007" t="e">
        <f t="shared" si="230"/>
        <v>#DIV/0!</v>
      </c>
      <c r="AK1007" s="1" t="e">
        <f>IF(AND(OR(#REF!&gt;1.49,#REF!&lt; 0.67),#REF!&lt; 0.05),"TL regulate","none")</f>
        <v>#REF!</v>
      </c>
      <c r="AL1007" s="1" t="e">
        <f t="shared" si="231"/>
        <v>#DIV/0!</v>
      </c>
      <c r="AM1007" s="1" t="e">
        <f t="shared" si="232"/>
        <v>#DIV/0!</v>
      </c>
      <c r="AO1007">
        <v>0</v>
      </c>
      <c r="AP1007">
        <v>0</v>
      </c>
      <c r="AQ1007">
        <v>0</v>
      </c>
      <c r="AR1007">
        <v>0</v>
      </c>
      <c r="AS1007">
        <f t="shared" si="233"/>
        <v>0</v>
      </c>
      <c r="AT1007">
        <v>0</v>
      </c>
      <c r="AU1007">
        <v>0</v>
      </c>
      <c r="AV1007">
        <v>0</v>
      </c>
      <c r="AW1007">
        <v>0</v>
      </c>
      <c r="AX1007">
        <f t="shared" si="234"/>
        <v>0</v>
      </c>
      <c r="AY1007">
        <v>0</v>
      </c>
      <c r="AZ1007">
        <v>0</v>
      </c>
      <c r="BA1007">
        <v>0</v>
      </c>
      <c r="BB1007">
        <v>22950000</v>
      </c>
      <c r="BC1007">
        <f t="shared" si="235"/>
        <v>22950000</v>
      </c>
      <c r="BE1007" t="str">
        <f t="shared" si="236"/>
        <v>Cel only</v>
      </c>
      <c r="BF1007">
        <f t="shared" si="237"/>
        <v>0</v>
      </c>
      <c r="BG1007">
        <f t="shared" si="238"/>
        <v>0</v>
      </c>
      <c r="BH1007">
        <f t="shared" si="239"/>
        <v>1</v>
      </c>
    </row>
    <row r="1008" spans="1:60" x14ac:dyDescent="0.45">
      <c r="A1008" t="s">
        <v>5271</v>
      </c>
      <c r="B1008" t="s">
        <v>5272</v>
      </c>
      <c r="C1008">
        <v>2</v>
      </c>
      <c r="D1008" t="s">
        <v>5272</v>
      </c>
      <c r="E1008" t="s">
        <v>5272</v>
      </c>
      <c r="F1008" t="s">
        <v>5273</v>
      </c>
      <c r="G1008">
        <v>0.49990099999999998</v>
      </c>
      <c r="H1008">
        <v>1</v>
      </c>
      <c r="I1008" t="s">
        <v>56</v>
      </c>
      <c r="J1008" t="s">
        <v>57</v>
      </c>
      <c r="K1008" t="s">
        <v>153</v>
      </c>
      <c r="L1008" t="s">
        <v>5274</v>
      </c>
      <c r="M1008" t="s">
        <v>5275</v>
      </c>
      <c r="N1008">
        <v>1</v>
      </c>
      <c r="O1008">
        <v>1.0749</v>
      </c>
      <c r="P1008">
        <v>1.1183000000000001</v>
      </c>
      <c r="R1008">
        <v>1.0234000000000001</v>
      </c>
      <c r="S1008">
        <f t="shared" si="225"/>
        <v>1.0722</v>
      </c>
      <c r="T1008">
        <v>0.86416999999999999</v>
      </c>
      <c r="U1008">
        <v>0.87355000000000005</v>
      </c>
      <c r="W1008">
        <v>0.84291000000000005</v>
      </c>
      <c r="X1008" s="3">
        <f t="shared" si="226"/>
        <v>0.86021000000000003</v>
      </c>
      <c r="Y1008" t="e">
        <f t="shared" si="227"/>
        <v>#DIV/0!</v>
      </c>
      <c r="Z1008">
        <v>1.0936999999999999</v>
      </c>
      <c r="AA1008">
        <v>0.95198000000000005</v>
      </c>
      <c r="AC1008">
        <v>1.0702</v>
      </c>
      <c r="AD1008">
        <f t="shared" si="228"/>
        <v>1.0386266666666666</v>
      </c>
      <c r="AE1008">
        <v>0.94621999999999995</v>
      </c>
      <c r="AF1008">
        <v>0.81108000000000002</v>
      </c>
      <c r="AH1008">
        <v>0.95184999999999997</v>
      </c>
      <c r="AI1008">
        <f t="shared" si="229"/>
        <v>0.90304999999999991</v>
      </c>
      <c r="AJ1008" t="e">
        <f t="shared" si="230"/>
        <v>#DIV/0!</v>
      </c>
      <c r="AK1008" s="1" t="e">
        <f>IF(AND(OR(#REF!&gt;1.49,#REF!&lt; 0.67),#REF!&lt; 0.05),"TL regulate","none")</f>
        <v>#REF!</v>
      </c>
      <c r="AL1008" s="1" t="e">
        <f t="shared" si="231"/>
        <v>#DIV/0!</v>
      </c>
      <c r="AM1008" s="1" t="e">
        <f t="shared" si="232"/>
        <v>#DIV/0!</v>
      </c>
      <c r="AO1008">
        <v>33016000</v>
      </c>
      <c r="AP1008">
        <v>0</v>
      </c>
      <c r="AQ1008">
        <v>0</v>
      </c>
      <c r="AR1008">
        <v>23707000</v>
      </c>
      <c r="AS1008">
        <f t="shared" si="233"/>
        <v>56723000</v>
      </c>
      <c r="AT1008">
        <v>29903000</v>
      </c>
      <c r="AU1008">
        <v>0</v>
      </c>
      <c r="AV1008">
        <v>0</v>
      </c>
      <c r="AW1008">
        <v>27747000</v>
      </c>
      <c r="AX1008">
        <f t="shared" si="234"/>
        <v>57650000</v>
      </c>
      <c r="AY1008">
        <v>31797000</v>
      </c>
      <c r="AZ1008">
        <v>0</v>
      </c>
      <c r="BA1008">
        <v>0</v>
      </c>
      <c r="BB1008">
        <v>27240000</v>
      </c>
      <c r="BC1008">
        <f t="shared" si="235"/>
        <v>59037000</v>
      </c>
      <c r="BE1008" t="str">
        <f t="shared" si="236"/>
        <v>void</v>
      </c>
      <c r="BF1008">
        <f t="shared" si="237"/>
        <v>2</v>
      </c>
      <c r="BG1008">
        <f t="shared" si="238"/>
        <v>2</v>
      </c>
      <c r="BH1008">
        <f t="shared" si="239"/>
        <v>2</v>
      </c>
    </row>
    <row r="1009" spans="1:60" x14ac:dyDescent="0.45">
      <c r="A1009" t="s">
        <v>5276</v>
      </c>
      <c r="B1009" t="s">
        <v>5272</v>
      </c>
      <c r="C1009">
        <v>4</v>
      </c>
      <c r="D1009" t="s">
        <v>5272</v>
      </c>
      <c r="E1009" t="s">
        <v>5272</v>
      </c>
      <c r="F1009" t="s">
        <v>5273</v>
      </c>
      <c r="G1009">
        <v>0.49990099999999998</v>
      </c>
      <c r="H1009">
        <v>1</v>
      </c>
      <c r="I1009" t="s">
        <v>80</v>
      </c>
      <c r="J1009" t="s">
        <v>63</v>
      </c>
      <c r="K1009" t="s">
        <v>64</v>
      </c>
      <c r="L1009" t="s">
        <v>5274</v>
      </c>
      <c r="M1009" t="s">
        <v>5275</v>
      </c>
      <c r="N1009">
        <v>3</v>
      </c>
      <c r="O1009">
        <v>1.0749</v>
      </c>
      <c r="P1009">
        <v>1.1183000000000001</v>
      </c>
      <c r="R1009">
        <v>1.0234000000000001</v>
      </c>
      <c r="S1009">
        <f t="shared" si="225"/>
        <v>1.0722</v>
      </c>
      <c r="T1009">
        <v>0.86416999999999999</v>
      </c>
      <c r="U1009">
        <v>0.87355000000000005</v>
      </c>
      <c r="W1009">
        <v>0.84291000000000005</v>
      </c>
      <c r="X1009" s="3">
        <f t="shared" si="226"/>
        <v>0.86021000000000003</v>
      </c>
      <c r="Y1009" t="e">
        <f t="shared" si="227"/>
        <v>#DIV/0!</v>
      </c>
      <c r="Z1009">
        <v>1.0936999999999999</v>
      </c>
      <c r="AA1009">
        <v>0.95198000000000005</v>
      </c>
      <c r="AC1009">
        <v>1.0702</v>
      </c>
      <c r="AD1009">
        <f t="shared" si="228"/>
        <v>1.0386266666666666</v>
      </c>
      <c r="AE1009">
        <v>0.94621999999999995</v>
      </c>
      <c r="AF1009">
        <v>0.81108000000000002</v>
      </c>
      <c r="AH1009">
        <v>0.95184999999999997</v>
      </c>
      <c r="AI1009">
        <f t="shared" si="229"/>
        <v>0.90304999999999991</v>
      </c>
      <c r="AJ1009" t="e">
        <f t="shared" si="230"/>
        <v>#DIV/0!</v>
      </c>
      <c r="AK1009" s="1" t="e">
        <f>IF(AND(OR(#REF!&gt;1.49,#REF!&lt; 0.67),#REF!&lt; 0.05),"TL regulate","none")</f>
        <v>#REF!</v>
      </c>
      <c r="AL1009" s="1" t="e">
        <f t="shared" si="231"/>
        <v>#DIV/0!</v>
      </c>
      <c r="AM1009" s="1" t="e">
        <f t="shared" si="232"/>
        <v>#DIV/0!</v>
      </c>
      <c r="AO1009">
        <v>0</v>
      </c>
      <c r="AP1009">
        <v>0</v>
      </c>
      <c r="AQ1009">
        <v>0</v>
      </c>
      <c r="AR1009">
        <v>23707000</v>
      </c>
      <c r="AS1009">
        <f t="shared" si="233"/>
        <v>23707000</v>
      </c>
      <c r="AT1009">
        <v>0</v>
      </c>
      <c r="AU1009">
        <v>0</v>
      </c>
      <c r="AV1009">
        <v>0</v>
      </c>
      <c r="AW1009">
        <v>27747000</v>
      </c>
      <c r="AX1009">
        <f t="shared" si="234"/>
        <v>27747000</v>
      </c>
      <c r="AY1009">
        <v>0</v>
      </c>
      <c r="AZ1009">
        <v>0</v>
      </c>
      <c r="BA1009">
        <v>0</v>
      </c>
      <c r="BB1009">
        <v>27240000</v>
      </c>
      <c r="BC1009">
        <f t="shared" si="235"/>
        <v>27240000</v>
      </c>
      <c r="BE1009" t="str">
        <f t="shared" si="236"/>
        <v>void</v>
      </c>
      <c r="BF1009">
        <f t="shared" si="237"/>
        <v>1</v>
      </c>
      <c r="BG1009">
        <f t="shared" si="238"/>
        <v>1</v>
      </c>
      <c r="BH1009">
        <f t="shared" si="239"/>
        <v>1</v>
      </c>
    </row>
    <row r="1010" spans="1:60" x14ac:dyDescent="0.45">
      <c r="A1010" t="s">
        <v>5277</v>
      </c>
      <c r="B1010" t="s">
        <v>1447</v>
      </c>
      <c r="C1010">
        <v>560</v>
      </c>
      <c r="D1010" t="s">
        <v>1447</v>
      </c>
      <c r="E1010" t="s">
        <v>1447</v>
      </c>
      <c r="F1010" t="s">
        <v>1448</v>
      </c>
      <c r="G1010">
        <v>1</v>
      </c>
      <c r="H1010">
        <v>1</v>
      </c>
      <c r="I1010" t="s">
        <v>56</v>
      </c>
      <c r="J1010" t="s">
        <v>57</v>
      </c>
      <c r="K1010" t="s">
        <v>421</v>
      </c>
      <c r="L1010" t="s">
        <v>5278</v>
      </c>
      <c r="M1010" t="s">
        <v>5279</v>
      </c>
      <c r="N1010">
        <v>10</v>
      </c>
      <c r="P1010">
        <v>0.88565000000000005</v>
      </c>
      <c r="Q1010">
        <v>0.92232000000000003</v>
      </c>
      <c r="R1010">
        <v>0.85399999999999998</v>
      </c>
      <c r="S1010">
        <f t="shared" si="225"/>
        <v>0.88732333333333335</v>
      </c>
      <c r="U1010">
        <v>0.84775999999999996</v>
      </c>
      <c r="V1010">
        <v>0.90108999999999995</v>
      </c>
      <c r="W1010">
        <v>0.83245000000000002</v>
      </c>
      <c r="X1010" s="3">
        <f t="shared" si="226"/>
        <v>0.86043333333333338</v>
      </c>
      <c r="Y1010" t="e">
        <f t="shared" si="227"/>
        <v>#DIV/0!</v>
      </c>
      <c r="AA1010">
        <v>1.7465999999999999</v>
      </c>
      <c r="AB1010">
        <v>2.1694</v>
      </c>
      <c r="AC1010">
        <v>1.4492</v>
      </c>
      <c r="AD1010">
        <f t="shared" si="228"/>
        <v>1.7884</v>
      </c>
      <c r="AF1010">
        <v>1.6497999999999999</v>
      </c>
      <c r="AG1010">
        <v>2.0070000000000001</v>
      </c>
      <c r="AH1010">
        <v>1.3722000000000001</v>
      </c>
      <c r="AI1010">
        <f t="shared" si="229"/>
        <v>1.6763333333333332</v>
      </c>
      <c r="AJ1010" t="e">
        <f t="shared" si="230"/>
        <v>#DIV/0!</v>
      </c>
      <c r="AK1010" s="1" t="e">
        <f>IF(AND(OR(#REF!&gt;1.49,#REF!&lt; 0.67),#REF!&lt; 0.05),"TL regulate","none")</f>
        <v>#REF!</v>
      </c>
      <c r="AL1010" s="1" t="e">
        <f t="shared" si="231"/>
        <v>#DIV/0!</v>
      </c>
      <c r="AM1010" s="1" t="e">
        <f t="shared" si="232"/>
        <v>#DIV/0!</v>
      </c>
      <c r="AO1010">
        <v>0</v>
      </c>
      <c r="AP1010">
        <v>0</v>
      </c>
      <c r="AQ1010">
        <v>58518000</v>
      </c>
      <c r="AR1010">
        <v>34327000</v>
      </c>
      <c r="AS1010">
        <f t="shared" si="233"/>
        <v>92845000</v>
      </c>
      <c r="AT1010">
        <v>0</v>
      </c>
      <c r="AU1010">
        <v>0</v>
      </c>
      <c r="AV1010">
        <v>22480000</v>
      </c>
      <c r="AW1010">
        <v>25622000</v>
      </c>
      <c r="AX1010">
        <f t="shared" si="234"/>
        <v>48102000</v>
      </c>
      <c r="AY1010">
        <v>45603000</v>
      </c>
      <c r="AZ1010">
        <v>0</v>
      </c>
      <c r="BA1010">
        <v>54296000</v>
      </c>
      <c r="BB1010">
        <v>39748000</v>
      </c>
      <c r="BC1010">
        <f t="shared" si="235"/>
        <v>139647000</v>
      </c>
      <c r="BE1010" t="str">
        <f t="shared" si="236"/>
        <v>void</v>
      </c>
      <c r="BF1010">
        <f t="shared" si="237"/>
        <v>2</v>
      </c>
      <c r="BG1010">
        <f t="shared" si="238"/>
        <v>2</v>
      </c>
      <c r="BH1010">
        <f t="shared" si="239"/>
        <v>3</v>
      </c>
    </row>
    <row r="1011" spans="1:60" x14ac:dyDescent="0.45">
      <c r="A1011" t="s">
        <v>5280</v>
      </c>
      <c r="B1011" t="s">
        <v>3751</v>
      </c>
      <c r="C1011" t="s">
        <v>5281</v>
      </c>
      <c r="D1011" t="s">
        <v>3753</v>
      </c>
      <c r="E1011" t="s">
        <v>3753</v>
      </c>
      <c r="F1011" t="s">
        <v>3754</v>
      </c>
      <c r="G1011">
        <v>0.53175600000000001</v>
      </c>
      <c r="H1011">
        <v>2</v>
      </c>
      <c r="I1011" t="s">
        <v>56</v>
      </c>
      <c r="J1011" t="s">
        <v>5282</v>
      </c>
      <c r="K1011" t="s">
        <v>240</v>
      </c>
      <c r="L1011" t="s">
        <v>3755</v>
      </c>
      <c r="M1011" t="s">
        <v>3756</v>
      </c>
      <c r="N1011">
        <v>3</v>
      </c>
      <c r="R1011">
        <v>0.89315</v>
      </c>
      <c r="S1011">
        <f t="shared" si="225"/>
        <v>0.89315</v>
      </c>
      <c r="W1011">
        <v>0.86087000000000002</v>
      </c>
      <c r="X1011" s="3">
        <f t="shared" si="226"/>
        <v>0.86087000000000002</v>
      </c>
      <c r="Y1011" t="e">
        <f t="shared" si="227"/>
        <v>#DIV/0!</v>
      </c>
      <c r="AC1011">
        <v>1.0913999999999999</v>
      </c>
      <c r="AD1011">
        <f t="shared" si="228"/>
        <v>1.0913999999999999</v>
      </c>
      <c r="AH1011">
        <v>1.0387999999999999</v>
      </c>
      <c r="AI1011">
        <f t="shared" si="229"/>
        <v>1.0387999999999999</v>
      </c>
      <c r="AJ1011" t="e">
        <f t="shared" si="230"/>
        <v>#DIV/0!</v>
      </c>
      <c r="AK1011" s="1" t="e">
        <f>IF(AND(OR(#REF!&gt;1.49,#REF!&lt; 0.67),#REF!&lt; 0.05),"TL regulate","none")</f>
        <v>#REF!</v>
      </c>
      <c r="AL1011" s="1" t="e">
        <f t="shared" si="231"/>
        <v>#DIV/0!</v>
      </c>
      <c r="AM1011" s="1" t="e">
        <f t="shared" si="232"/>
        <v>#DIV/0!</v>
      </c>
      <c r="AO1011">
        <v>0</v>
      </c>
      <c r="AP1011">
        <v>0</v>
      </c>
      <c r="AQ1011">
        <v>54376000</v>
      </c>
      <c r="AR1011">
        <v>86141000</v>
      </c>
      <c r="AS1011">
        <f t="shared" si="233"/>
        <v>140517000</v>
      </c>
      <c r="AT1011">
        <v>44817000</v>
      </c>
      <c r="AU1011">
        <v>0</v>
      </c>
      <c r="AV1011">
        <v>0</v>
      </c>
      <c r="AW1011">
        <v>79245000</v>
      </c>
      <c r="AX1011">
        <f t="shared" si="234"/>
        <v>124062000</v>
      </c>
      <c r="AY1011">
        <v>50411000</v>
      </c>
      <c r="AZ1011">
        <v>0</v>
      </c>
      <c r="BA1011">
        <v>0</v>
      </c>
      <c r="BB1011">
        <v>89226000</v>
      </c>
      <c r="BC1011">
        <f t="shared" si="235"/>
        <v>139637000</v>
      </c>
      <c r="BE1011" t="str">
        <f t="shared" si="236"/>
        <v>void</v>
      </c>
      <c r="BF1011">
        <f t="shared" si="237"/>
        <v>2</v>
      </c>
      <c r="BG1011">
        <f t="shared" si="238"/>
        <v>2</v>
      </c>
      <c r="BH1011">
        <f t="shared" si="239"/>
        <v>2</v>
      </c>
    </row>
    <row r="1012" spans="1:60" x14ac:dyDescent="0.45">
      <c r="A1012" t="s">
        <v>5283</v>
      </c>
      <c r="B1012" t="s">
        <v>3661</v>
      </c>
      <c r="C1012">
        <v>45</v>
      </c>
      <c r="D1012" t="s">
        <v>3661</v>
      </c>
      <c r="E1012" t="s">
        <v>3661</v>
      </c>
      <c r="F1012" t="s">
        <v>3662</v>
      </c>
      <c r="G1012">
        <v>0.906555</v>
      </c>
      <c r="H1012">
        <v>0</v>
      </c>
      <c r="I1012" t="s">
        <v>56</v>
      </c>
      <c r="J1012" t="s">
        <v>57</v>
      </c>
      <c r="K1012" t="s">
        <v>358</v>
      </c>
      <c r="L1012" t="s">
        <v>5284</v>
      </c>
      <c r="M1012" t="s">
        <v>5285</v>
      </c>
      <c r="N1012">
        <v>1</v>
      </c>
      <c r="O1012">
        <v>1.0219</v>
      </c>
      <c r="S1012">
        <f t="shared" si="225"/>
        <v>1.0219</v>
      </c>
      <c r="T1012">
        <v>0.86092999999999997</v>
      </c>
      <c r="X1012" s="3">
        <f t="shared" si="226"/>
        <v>0.86092999999999997</v>
      </c>
      <c r="Y1012" t="e">
        <f t="shared" si="227"/>
        <v>#DIV/0!</v>
      </c>
      <c r="Z1012">
        <v>0.99280000000000002</v>
      </c>
      <c r="AD1012">
        <f t="shared" si="228"/>
        <v>0.99280000000000002</v>
      </c>
      <c r="AE1012">
        <v>0.82869999999999999</v>
      </c>
      <c r="AI1012">
        <f t="shared" si="229"/>
        <v>0.82869999999999999</v>
      </c>
      <c r="AJ1012" t="e">
        <f t="shared" si="230"/>
        <v>#DIV/0!</v>
      </c>
      <c r="AK1012" s="1" t="e">
        <f>IF(AND(OR(#REF!&gt;1.49,#REF!&lt; 0.67),#REF!&lt; 0.05),"TL regulate","none")</f>
        <v>#REF!</v>
      </c>
      <c r="AL1012" s="1" t="e">
        <f t="shared" si="231"/>
        <v>#DIV/0!</v>
      </c>
      <c r="AM1012" s="1" t="e">
        <f t="shared" si="232"/>
        <v>#DIV/0!</v>
      </c>
      <c r="AO1012">
        <v>8701500</v>
      </c>
      <c r="AP1012">
        <v>0</v>
      </c>
      <c r="AQ1012">
        <v>0</v>
      </c>
      <c r="AR1012">
        <v>0</v>
      </c>
      <c r="AS1012">
        <f t="shared" si="233"/>
        <v>8701500</v>
      </c>
      <c r="AT1012">
        <v>8158300</v>
      </c>
      <c r="AU1012">
        <v>0</v>
      </c>
      <c r="AV1012">
        <v>0</v>
      </c>
      <c r="AW1012">
        <v>0</v>
      </c>
      <c r="AX1012">
        <f t="shared" si="234"/>
        <v>8158300</v>
      </c>
      <c r="AY1012">
        <v>7308800</v>
      </c>
      <c r="AZ1012">
        <v>0</v>
      </c>
      <c r="BA1012">
        <v>0</v>
      </c>
      <c r="BB1012">
        <v>0</v>
      </c>
      <c r="BC1012">
        <f t="shared" si="235"/>
        <v>7308800</v>
      </c>
      <c r="BE1012" t="str">
        <f t="shared" si="236"/>
        <v>void</v>
      </c>
      <c r="BF1012">
        <f t="shared" si="237"/>
        <v>1</v>
      </c>
      <c r="BG1012">
        <f t="shared" si="238"/>
        <v>1</v>
      </c>
      <c r="BH1012">
        <f t="shared" si="239"/>
        <v>1</v>
      </c>
    </row>
    <row r="1013" spans="1:60" x14ac:dyDescent="0.45">
      <c r="A1013" t="s">
        <v>5286</v>
      </c>
      <c r="B1013" t="s">
        <v>5287</v>
      </c>
      <c r="C1013">
        <v>1159</v>
      </c>
      <c r="D1013" t="s">
        <v>5287</v>
      </c>
      <c r="E1013" t="s">
        <v>5287</v>
      </c>
      <c r="F1013" t="s">
        <v>5288</v>
      </c>
      <c r="G1013">
        <v>1</v>
      </c>
      <c r="H1013">
        <v>1</v>
      </c>
      <c r="I1013" t="s">
        <v>56</v>
      </c>
      <c r="J1013" t="s">
        <v>57</v>
      </c>
      <c r="K1013" t="s">
        <v>1936</v>
      </c>
      <c r="L1013" t="s">
        <v>5289</v>
      </c>
      <c r="M1013" t="s">
        <v>5290</v>
      </c>
      <c r="N1013">
        <v>5</v>
      </c>
      <c r="P1013">
        <v>1.0323</v>
      </c>
      <c r="Q1013">
        <v>1.0293000000000001</v>
      </c>
      <c r="S1013">
        <f t="shared" si="225"/>
        <v>1.0308000000000002</v>
      </c>
      <c r="U1013">
        <v>0.84643999999999997</v>
      </c>
      <c r="V1013">
        <v>0.87714999999999999</v>
      </c>
      <c r="X1013" s="3">
        <f t="shared" si="226"/>
        <v>0.86179499999999998</v>
      </c>
      <c r="Y1013" t="e">
        <f t="shared" si="227"/>
        <v>#DIV/0!</v>
      </c>
      <c r="AA1013">
        <v>0.93088000000000004</v>
      </c>
      <c r="AB1013">
        <v>1.3456999999999999</v>
      </c>
      <c r="AD1013">
        <f t="shared" si="228"/>
        <v>1.13829</v>
      </c>
      <c r="AF1013">
        <v>0.75951999999999997</v>
      </c>
      <c r="AG1013">
        <v>1.1023000000000001</v>
      </c>
      <c r="AI1013">
        <f t="shared" si="229"/>
        <v>0.93091000000000002</v>
      </c>
      <c r="AJ1013" t="e">
        <f t="shared" si="230"/>
        <v>#DIV/0!</v>
      </c>
      <c r="AK1013" s="1" t="e">
        <f>IF(AND(OR(#REF!&gt;1.49,#REF!&lt; 0.67),#REF!&lt; 0.05),"TL regulate","none")</f>
        <v>#REF!</v>
      </c>
      <c r="AL1013" s="1" t="e">
        <f t="shared" si="231"/>
        <v>#DIV/0!</v>
      </c>
      <c r="AM1013" s="1" t="e">
        <f t="shared" si="232"/>
        <v>#DIV/0!</v>
      </c>
      <c r="AO1013">
        <v>0</v>
      </c>
      <c r="AP1013">
        <v>0</v>
      </c>
      <c r="AQ1013">
        <v>14880000</v>
      </c>
      <c r="AR1013">
        <v>0</v>
      </c>
      <c r="AS1013">
        <f t="shared" si="233"/>
        <v>14880000</v>
      </c>
      <c r="AT1013">
        <v>0</v>
      </c>
      <c r="AU1013">
        <v>0</v>
      </c>
      <c r="AV1013">
        <v>15548000</v>
      </c>
      <c r="AW1013">
        <v>0</v>
      </c>
      <c r="AX1013">
        <f t="shared" si="234"/>
        <v>15548000</v>
      </c>
      <c r="AY1013">
        <v>0</v>
      </c>
      <c r="AZ1013">
        <v>0</v>
      </c>
      <c r="BA1013">
        <v>14060000</v>
      </c>
      <c r="BB1013">
        <v>0</v>
      </c>
      <c r="BC1013">
        <f t="shared" si="235"/>
        <v>14060000</v>
      </c>
      <c r="BE1013" t="str">
        <f t="shared" si="236"/>
        <v>void</v>
      </c>
      <c r="BF1013">
        <f t="shared" si="237"/>
        <v>1</v>
      </c>
      <c r="BG1013">
        <f t="shared" si="238"/>
        <v>1</v>
      </c>
      <c r="BH1013">
        <f t="shared" si="239"/>
        <v>1</v>
      </c>
    </row>
    <row r="1014" spans="1:60" x14ac:dyDescent="0.45">
      <c r="A1014" t="s">
        <v>5291</v>
      </c>
      <c r="B1014" t="s">
        <v>667</v>
      </c>
      <c r="C1014" t="s">
        <v>5292</v>
      </c>
      <c r="D1014" t="s">
        <v>669</v>
      </c>
      <c r="E1014" t="s">
        <v>669</v>
      </c>
      <c r="F1014" t="s">
        <v>670</v>
      </c>
      <c r="G1014">
        <v>0.84582400000000002</v>
      </c>
      <c r="H1014">
        <v>1</v>
      </c>
      <c r="I1014" t="s">
        <v>56</v>
      </c>
      <c r="J1014" t="s">
        <v>57</v>
      </c>
      <c r="K1014" t="s">
        <v>1717</v>
      </c>
      <c r="L1014" t="s">
        <v>5293</v>
      </c>
      <c r="M1014" t="s">
        <v>5294</v>
      </c>
      <c r="N1014">
        <v>4</v>
      </c>
      <c r="O1014">
        <v>0.93735999999999997</v>
      </c>
      <c r="P1014">
        <v>1.0524</v>
      </c>
      <c r="Q1014">
        <v>0.92101999999999995</v>
      </c>
      <c r="S1014">
        <f t="shared" si="225"/>
        <v>0.97026000000000001</v>
      </c>
      <c r="T1014">
        <v>0.84835000000000005</v>
      </c>
      <c r="U1014">
        <v>0.92778000000000005</v>
      </c>
      <c r="V1014">
        <v>0.80952000000000002</v>
      </c>
      <c r="X1014" s="3">
        <f t="shared" si="226"/>
        <v>0.86188333333333345</v>
      </c>
      <c r="Y1014" t="e">
        <f t="shared" si="227"/>
        <v>#DIV/0!</v>
      </c>
      <c r="Z1014">
        <v>0.93462999999999996</v>
      </c>
      <c r="AA1014">
        <v>0.97767000000000004</v>
      </c>
      <c r="AB1014">
        <v>0.95462000000000002</v>
      </c>
      <c r="AD1014">
        <f t="shared" si="228"/>
        <v>0.95564000000000016</v>
      </c>
      <c r="AE1014">
        <v>0.84030000000000005</v>
      </c>
      <c r="AF1014">
        <v>0.88063999999999998</v>
      </c>
      <c r="AG1014">
        <v>0.83521999999999996</v>
      </c>
      <c r="AI1014">
        <f t="shared" si="229"/>
        <v>0.85205333333333344</v>
      </c>
      <c r="AJ1014" t="e">
        <f t="shared" si="230"/>
        <v>#DIV/0!</v>
      </c>
      <c r="AK1014" s="1" t="e">
        <f>IF(AND(OR(#REF!&gt;1.49,#REF!&lt; 0.67),#REF!&lt; 0.05),"TL regulate","none")</f>
        <v>#REF!</v>
      </c>
      <c r="AL1014" s="1" t="e">
        <f t="shared" si="231"/>
        <v>#DIV/0!</v>
      </c>
      <c r="AM1014" s="1" t="e">
        <f t="shared" si="232"/>
        <v>#DIV/0!</v>
      </c>
      <c r="AO1014">
        <v>41248000</v>
      </c>
      <c r="AP1014">
        <v>0</v>
      </c>
      <c r="AQ1014">
        <v>47222000</v>
      </c>
      <c r="AR1014">
        <v>0</v>
      </c>
      <c r="AS1014">
        <f t="shared" si="233"/>
        <v>88470000</v>
      </c>
      <c r="AT1014">
        <v>38133000</v>
      </c>
      <c r="AU1014">
        <v>0</v>
      </c>
      <c r="AV1014">
        <v>37803000</v>
      </c>
      <c r="AW1014">
        <v>35175000</v>
      </c>
      <c r="AX1014">
        <f t="shared" si="234"/>
        <v>111111000</v>
      </c>
      <c r="AY1014">
        <v>31578000</v>
      </c>
      <c r="AZ1014">
        <v>0</v>
      </c>
      <c r="BA1014">
        <v>39204000</v>
      </c>
      <c r="BB1014">
        <v>0</v>
      </c>
      <c r="BC1014">
        <f t="shared" si="235"/>
        <v>70782000</v>
      </c>
      <c r="BE1014" t="str">
        <f t="shared" si="236"/>
        <v>void</v>
      </c>
      <c r="BF1014">
        <f t="shared" si="237"/>
        <v>2</v>
      </c>
      <c r="BG1014">
        <f t="shared" si="238"/>
        <v>3</v>
      </c>
      <c r="BH1014">
        <f t="shared" si="239"/>
        <v>2</v>
      </c>
    </row>
    <row r="1015" spans="1:60" x14ac:dyDescent="0.45">
      <c r="A1015" t="s">
        <v>5295</v>
      </c>
      <c r="B1015" t="s">
        <v>1604</v>
      </c>
      <c r="C1015" t="s">
        <v>5296</v>
      </c>
      <c r="D1015" t="s">
        <v>1606</v>
      </c>
      <c r="E1015" t="s">
        <v>1606</v>
      </c>
      <c r="F1015" t="s">
        <v>1607</v>
      </c>
      <c r="G1015">
        <v>0.77360799999999996</v>
      </c>
      <c r="H1015">
        <v>1</v>
      </c>
      <c r="I1015" t="s">
        <v>56</v>
      </c>
      <c r="J1015" t="s">
        <v>57</v>
      </c>
      <c r="K1015" t="s">
        <v>868</v>
      </c>
      <c r="L1015" t="s">
        <v>5297</v>
      </c>
      <c r="M1015" t="s">
        <v>5298</v>
      </c>
      <c r="N1015">
        <v>12</v>
      </c>
      <c r="P1015">
        <v>1.1234999999999999</v>
      </c>
      <c r="Q1015">
        <v>0.66935999999999996</v>
      </c>
      <c r="S1015">
        <f t="shared" si="225"/>
        <v>0.89642999999999995</v>
      </c>
      <c r="U1015">
        <v>1.0763</v>
      </c>
      <c r="V1015">
        <v>0.64802999999999999</v>
      </c>
      <c r="X1015" s="3">
        <f t="shared" si="226"/>
        <v>0.86216500000000007</v>
      </c>
      <c r="Y1015" t="e">
        <f t="shared" si="227"/>
        <v>#DIV/0!</v>
      </c>
      <c r="AA1015">
        <v>1.3783000000000001</v>
      </c>
      <c r="AB1015">
        <v>0.65854000000000001</v>
      </c>
      <c r="AD1015">
        <f t="shared" si="228"/>
        <v>1.0184200000000001</v>
      </c>
      <c r="AF1015">
        <v>1.3219000000000001</v>
      </c>
      <c r="AG1015">
        <v>0.61221999999999999</v>
      </c>
      <c r="AI1015">
        <f t="shared" si="229"/>
        <v>0.96706000000000003</v>
      </c>
      <c r="AJ1015" t="e">
        <f t="shared" si="230"/>
        <v>#DIV/0!</v>
      </c>
      <c r="AK1015" s="1" t="e">
        <f>IF(AND(OR(#REF!&gt;1.49,#REF!&lt; 0.67),#REF!&lt; 0.05),"TL regulate","none")</f>
        <v>#REF!</v>
      </c>
      <c r="AL1015" s="1" t="e">
        <f t="shared" si="231"/>
        <v>#DIV/0!</v>
      </c>
      <c r="AM1015" s="1" t="e">
        <f t="shared" si="232"/>
        <v>#DIV/0!</v>
      </c>
      <c r="AO1015">
        <v>222640000</v>
      </c>
      <c r="AP1015">
        <v>0</v>
      </c>
      <c r="AQ1015">
        <v>37866000</v>
      </c>
      <c r="AR1015">
        <v>0</v>
      </c>
      <c r="AS1015">
        <f t="shared" si="233"/>
        <v>260506000</v>
      </c>
      <c r="AT1015">
        <v>0</v>
      </c>
      <c r="AU1015">
        <v>0</v>
      </c>
      <c r="AV1015">
        <v>118410000</v>
      </c>
      <c r="AW1015">
        <v>201980000</v>
      </c>
      <c r="AX1015">
        <f t="shared" si="234"/>
        <v>320390000</v>
      </c>
      <c r="AY1015">
        <v>0</v>
      </c>
      <c r="AZ1015">
        <v>0</v>
      </c>
      <c r="BA1015">
        <v>132790000</v>
      </c>
      <c r="BB1015">
        <v>0</v>
      </c>
      <c r="BC1015">
        <f t="shared" si="235"/>
        <v>132790000</v>
      </c>
      <c r="BE1015" t="str">
        <f t="shared" si="236"/>
        <v>void</v>
      </c>
      <c r="BF1015">
        <f t="shared" si="237"/>
        <v>2</v>
      </c>
      <c r="BG1015">
        <f t="shared" si="238"/>
        <v>2</v>
      </c>
      <c r="BH1015">
        <f t="shared" si="239"/>
        <v>1</v>
      </c>
    </row>
    <row r="1016" spans="1:60" x14ac:dyDescent="0.45">
      <c r="A1016" t="s">
        <v>5299</v>
      </c>
      <c r="B1016" t="s">
        <v>342</v>
      </c>
      <c r="C1016">
        <v>137</v>
      </c>
      <c r="D1016" t="s">
        <v>342</v>
      </c>
      <c r="E1016" t="s">
        <v>342</v>
      </c>
      <c r="F1016" t="s">
        <v>343</v>
      </c>
      <c r="G1016">
        <v>0.59446100000000002</v>
      </c>
      <c r="H1016" t="s">
        <v>116</v>
      </c>
      <c r="I1016" t="s">
        <v>80</v>
      </c>
      <c r="J1016" t="s">
        <v>3605</v>
      </c>
      <c r="K1016" t="s">
        <v>102</v>
      </c>
      <c r="L1016" t="s">
        <v>5300</v>
      </c>
      <c r="M1016" t="s">
        <v>5301</v>
      </c>
      <c r="N1016">
        <v>4</v>
      </c>
      <c r="O1016">
        <v>0.91703000000000001</v>
      </c>
      <c r="Q1016">
        <v>0.98848999999999998</v>
      </c>
      <c r="R1016">
        <v>1.0192000000000001</v>
      </c>
      <c r="S1016">
        <f t="shared" si="225"/>
        <v>0.9749066666666667</v>
      </c>
      <c r="T1016">
        <v>0.82779999999999998</v>
      </c>
      <c r="V1016">
        <v>0.86016999999999999</v>
      </c>
      <c r="W1016">
        <v>0.89873999999999998</v>
      </c>
      <c r="X1016" s="3">
        <f t="shared" si="226"/>
        <v>0.86223666666666665</v>
      </c>
      <c r="Y1016" t="e">
        <f t="shared" si="227"/>
        <v>#DIV/0!</v>
      </c>
      <c r="Z1016">
        <v>0.94823999999999997</v>
      </c>
      <c r="AB1016">
        <v>0.95177</v>
      </c>
      <c r="AC1016">
        <v>0.91463000000000005</v>
      </c>
      <c r="AD1016">
        <f t="shared" si="228"/>
        <v>0.93821333333333323</v>
      </c>
      <c r="AE1016">
        <v>0.85260000000000002</v>
      </c>
      <c r="AG1016">
        <v>0.90647</v>
      </c>
      <c r="AH1016">
        <v>0.84848999999999997</v>
      </c>
      <c r="AI1016">
        <f t="shared" si="229"/>
        <v>0.86918666666666666</v>
      </c>
      <c r="AJ1016" t="e">
        <f t="shared" si="230"/>
        <v>#DIV/0!</v>
      </c>
      <c r="AK1016" s="1" t="e">
        <f>IF(AND(OR(#REF!&gt;1.49,#REF!&lt; 0.67),#REF!&lt; 0.05),"TL regulate","none")</f>
        <v>#REF!</v>
      </c>
      <c r="AL1016" s="1" t="e">
        <f t="shared" si="231"/>
        <v>#DIV/0!</v>
      </c>
      <c r="AM1016" s="1" t="e">
        <f t="shared" si="232"/>
        <v>#DIV/0!</v>
      </c>
      <c r="AO1016">
        <v>0</v>
      </c>
      <c r="AP1016">
        <v>0</v>
      </c>
      <c r="AQ1016">
        <v>0</v>
      </c>
      <c r="AR1016">
        <v>171750000</v>
      </c>
      <c r="AS1016">
        <f t="shared" si="233"/>
        <v>171750000</v>
      </c>
      <c r="AT1016">
        <v>0</v>
      </c>
      <c r="AU1016">
        <v>0</v>
      </c>
      <c r="AV1016">
        <v>0</v>
      </c>
      <c r="AW1016">
        <v>176100000</v>
      </c>
      <c r="AX1016">
        <f t="shared" si="234"/>
        <v>176100000</v>
      </c>
      <c r="AY1016">
        <v>0</v>
      </c>
      <c r="AZ1016">
        <v>0</v>
      </c>
      <c r="BA1016">
        <v>0</v>
      </c>
      <c r="BB1016">
        <v>202220000</v>
      </c>
      <c r="BC1016">
        <f t="shared" si="235"/>
        <v>202220000</v>
      </c>
      <c r="BE1016" t="str">
        <f t="shared" si="236"/>
        <v>void</v>
      </c>
      <c r="BF1016">
        <f t="shared" si="237"/>
        <v>1</v>
      </c>
      <c r="BG1016">
        <f t="shared" si="238"/>
        <v>1</v>
      </c>
      <c r="BH1016">
        <f t="shared" si="239"/>
        <v>1</v>
      </c>
    </row>
    <row r="1017" spans="1:60" x14ac:dyDescent="0.45">
      <c r="A1017" t="s">
        <v>5302</v>
      </c>
      <c r="B1017" t="s">
        <v>1268</v>
      </c>
      <c r="C1017" t="s">
        <v>5303</v>
      </c>
      <c r="D1017" t="s">
        <v>1270</v>
      </c>
      <c r="E1017" t="s">
        <v>1270</v>
      </c>
      <c r="F1017" t="s">
        <v>1271</v>
      </c>
      <c r="G1017">
        <v>0.99909700000000001</v>
      </c>
      <c r="H1017">
        <v>2</v>
      </c>
      <c r="I1017" t="s">
        <v>95</v>
      </c>
      <c r="J1017" t="s">
        <v>480</v>
      </c>
      <c r="K1017" t="s">
        <v>5304</v>
      </c>
      <c r="L1017" t="s">
        <v>5305</v>
      </c>
      <c r="M1017" t="s">
        <v>5306</v>
      </c>
      <c r="N1017">
        <v>11</v>
      </c>
      <c r="O1017">
        <v>0.98182000000000003</v>
      </c>
      <c r="S1017">
        <f t="shared" si="225"/>
        <v>0.98182000000000003</v>
      </c>
      <c r="T1017">
        <v>0.86273</v>
      </c>
      <c r="X1017" s="3">
        <f t="shared" si="226"/>
        <v>0.86273</v>
      </c>
      <c r="Y1017" t="e">
        <f t="shared" si="227"/>
        <v>#DIV/0!</v>
      </c>
      <c r="Z1017">
        <v>1.6939</v>
      </c>
      <c r="AD1017">
        <f t="shared" si="228"/>
        <v>1.6939</v>
      </c>
      <c r="AE1017">
        <v>1.5270999999999999</v>
      </c>
      <c r="AI1017">
        <f t="shared" si="229"/>
        <v>1.5270999999999999</v>
      </c>
      <c r="AJ1017" t="e">
        <f t="shared" si="230"/>
        <v>#DIV/0!</v>
      </c>
      <c r="AK1017" s="1" t="e">
        <f>IF(AND(OR(#REF!&gt;1.49,#REF!&lt; 0.67),#REF!&lt; 0.05),"TL regulate","none")</f>
        <v>#REF!</v>
      </c>
      <c r="AL1017" s="1" t="e">
        <f t="shared" si="231"/>
        <v>#DIV/0!</v>
      </c>
      <c r="AM1017" s="1" t="e">
        <f t="shared" si="232"/>
        <v>#DIV/0!</v>
      </c>
      <c r="AO1017">
        <v>0</v>
      </c>
      <c r="AP1017">
        <v>0</v>
      </c>
      <c r="AQ1017">
        <v>0</v>
      </c>
      <c r="AR1017">
        <v>0</v>
      </c>
      <c r="AS1017">
        <f t="shared" si="233"/>
        <v>0</v>
      </c>
      <c r="AT1017">
        <v>0</v>
      </c>
      <c r="AU1017">
        <v>0</v>
      </c>
      <c r="AV1017">
        <v>0</v>
      </c>
      <c r="AW1017">
        <v>0</v>
      </c>
      <c r="AX1017">
        <f t="shared" si="234"/>
        <v>0</v>
      </c>
      <c r="AY1017">
        <v>0</v>
      </c>
      <c r="AZ1017">
        <v>0</v>
      </c>
      <c r="BA1017">
        <v>0</v>
      </c>
      <c r="BB1017">
        <v>0</v>
      </c>
      <c r="BC1017">
        <f t="shared" si="235"/>
        <v>0</v>
      </c>
      <c r="BE1017" t="str">
        <f t="shared" si="236"/>
        <v>void</v>
      </c>
      <c r="BF1017">
        <f t="shared" si="237"/>
        <v>0</v>
      </c>
      <c r="BG1017">
        <f t="shared" si="238"/>
        <v>0</v>
      </c>
      <c r="BH1017">
        <f t="shared" si="239"/>
        <v>0</v>
      </c>
    </row>
    <row r="1018" spans="1:60" x14ac:dyDescent="0.45">
      <c r="A1018" t="s">
        <v>5307</v>
      </c>
      <c r="B1018" t="s">
        <v>1195</v>
      </c>
      <c r="C1018" t="s">
        <v>5308</v>
      </c>
      <c r="D1018" t="s">
        <v>1197</v>
      </c>
      <c r="E1018" t="s">
        <v>1197</v>
      </c>
      <c r="F1018" t="s">
        <v>1198</v>
      </c>
      <c r="G1018">
        <v>1</v>
      </c>
      <c r="H1018" t="s">
        <v>116</v>
      </c>
      <c r="I1018" t="s">
        <v>80</v>
      </c>
      <c r="J1018" t="s">
        <v>5309</v>
      </c>
      <c r="K1018" t="s">
        <v>515</v>
      </c>
      <c r="L1018" t="s">
        <v>4983</v>
      </c>
      <c r="M1018" t="s">
        <v>4984</v>
      </c>
      <c r="N1018">
        <v>3</v>
      </c>
      <c r="O1018">
        <v>1.1084000000000001</v>
      </c>
      <c r="P1018">
        <v>0.88319000000000003</v>
      </c>
      <c r="Q1018">
        <v>0.82781000000000005</v>
      </c>
      <c r="R1018">
        <v>1.1004</v>
      </c>
      <c r="S1018">
        <f t="shared" si="225"/>
        <v>0.97994999999999999</v>
      </c>
      <c r="T1018">
        <v>0.98502000000000001</v>
      </c>
      <c r="U1018">
        <v>0.75034000000000001</v>
      </c>
      <c r="V1018">
        <v>0.71208000000000005</v>
      </c>
      <c r="W1018">
        <v>1.0036</v>
      </c>
      <c r="X1018" s="3">
        <f t="shared" si="226"/>
        <v>0.86276000000000008</v>
      </c>
      <c r="Y1018" t="e">
        <f t="shared" si="227"/>
        <v>#DIV/0!</v>
      </c>
      <c r="Z1018">
        <v>1.6547000000000001</v>
      </c>
      <c r="AA1018">
        <v>1.4463999999999999</v>
      </c>
      <c r="AB1018">
        <v>1.3315999999999999</v>
      </c>
      <c r="AC1018">
        <v>1.1316999999999999</v>
      </c>
      <c r="AD1018">
        <f t="shared" si="228"/>
        <v>1.3910999999999998</v>
      </c>
      <c r="AE1018">
        <v>1.4830000000000001</v>
      </c>
      <c r="AF1018">
        <v>1.2533000000000001</v>
      </c>
      <c r="AG1018">
        <v>1.1629</v>
      </c>
      <c r="AH1018">
        <v>1.0274000000000001</v>
      </c>
      <c r="AI1018">
        <f t="shared" si="229"/>
        <v>1.2316500000000001</v>
      </c>
      <c r="AJ1018" t="e">
        <f t="shared" si="230"/>
        <v>#DIV/0!</v>
      </c>
      <c r="AK1018" s="1" t="e">
        <f>IF(AND(OR(#REF!&gt;1.49,#REF!&lt; 0.67),#REF!&lt; 0.05),"TL regulate","none")</f>
        <v>#REF!</v>
      </c>
      <c r="AL1018" s="1" t="e">
        <f t="shared" si="231"/>
        <v>#DIV/0!</v>
      </c>
      <c r="AM1018" s="1" t="e">
        <f t="shared" si="232"/>
        <v>#DIV/0!</v>
      </c>
      <c r="AO1018">
        <v>0</v>
      </c>
      <c r="AP1018">
        <v>0</v>
      </c>
      <c r="AQ1018">
        <v>0</v>
      </c>
      <c r="AR1018">
        <v>167570000</v>
      </c>
      <c r="AS1018">
        <f t="shared" si="233"/>
        <v>167570000</v>
      </c>
      <c r="AT1018">
        <v>0</v>
      </c>
      <c r="AU1018">
        <v>0</v>
      </c>
      <c r="AV1018">
        <v>0</v>
      </c>
      <c r="AW1018">
        <v>90650000</v>
      </c>
      <c r="AX1018">
        <f t="shared" si="234"/>
        <v>90650000</v>
      </c>
      <c r="AY1018">
        <v>0</v>
      </c>
      <c r="AZ1018">
        <v>0</v>
      </c>
      <c r="BA1018">
        <v>0</v>
      </c>
      <c r="BB1018">
        <v>174570000</v>
      </c>
      <c r="BC1018">
        <f t="shared" si="235"/>
        <v>174570000</v>
      </c>
      <c r="BE1018" t="str">
        <f t="shared" si="236"/>
        <v>void</v>
      </c>
      <c r="BF1018">
        <f t="shared" si="237"/>
        <v>1</v>
      </c>
      <c r="BG1018">
        <f t="shared" si="238"/>
        <v>1</v>
      </c>
      <c r="BH1018">
        <f t="shared" si="239"/>
        <v>1</v>
      </c>
    </row>
    <row r="1019" spans="1:60" x14ac:dyDescent="0.45">
      <c r="A1019" t="s">
        <v>5310</v>
      </c>
      <c r="B1019" t="s">
        <v>5311</v>
      </c>
      <c r="C1019">
        <v>532</v>
      </c>
      <c r="D1019" t="s">
        <v>5311</v>
      </c>
      <c r="E1019" t="s">
        <v>5311</v>
      </c>
      <c r="F1019" t="s">
        <v>5312</v>
      </c>
      <c r="G1019">
        <v>1</v>
      </c>
      <c r="H1019">
        <v>1</v>
      </c>
      <c r="I1019" t="s">
        <v>56</v>
      </c>
      <c r="J1019" t="s">
        <v>57</v>
      </c>
      <c r="K1019" t="s">
        <v>487</v>
      </c>
      <c r="L1019" t="s">
        <v>5313</v>
      </c>
      <c r="M1019" t="s">
        <v>5314</v>
      </c>
      <c r="N1019">
        <v>6</v>
      </c>
      <c r="P1019">
        <v>1.2642</v>
      </c>
      <c r="Q1019">
        <v>0.88673000000000002</v>
      </c>
      <c r="S1019">
        <f t="shared" si="225"/>
        <v>1.0754649999999999</v>
      </c>
      <c r="U1019">
        <v>1.0230999999999999</v>
      </c>
      <c r="V1019">
        <v>0.70250000000000001</v>
      </c>
      <c r="X1019" s="3">
        <f t="shared" si="226"/>
        <v>0.86280000000000001</v>
      </c>
      <c r="Y1019" t="e">
        <f t="shared" si="227"/>
        <v>#DIV/0!</v>
      </c>
      <c r="AA1019">
        <v>0.91078000000000003</v>
      </c>
      <c r="AB1019">
        <v>0.94616999999999996</v>
      </c>
      <c r="AD1019">
        <f t="shared" si="228"/>
        <v>0.92847499999999994</v>
      </c>
      <c r="AF1019">
        <v>0.75953000000000004</v>
      </c>
      <c r="AG1019">
        <v>0.80384</v>
      </c>
      <c r="AI1019">
        <f t="shared" si="229"/>
        <v>0.78168499999999996</v>
      </c>
      <c r="AJ1019" t="e">
        <f t="shared" si="230"/>
        <v>#DIV/0!</v>
      </c>
      <c r="AK1019" s="1" t="e">
        <f>IF(AND(OR(#REF!&gt;1.49,#REF!&lt; 0.67),#REF!&lt; 0.05),"TL regulate","none")</f>
        <v>#REF!</v>
      </c>
      <c r="AL1019" s="1" t="e">
        <f t="shared" si="231"/>
        <v>#DIV/0!</v>
      </c>
      <c r="AM1019" s="1" t="e">
        <f t="shared" si="232"/>
        <v>#DIV/0!</v>
      </c>
      <c r="AO1019">
        <v>26494000</v>
      </c>
      <c r="AP1019">
        <v>0</v>
      </c>
      <c r="AQ1019">
        <v>26206000</v>
      </c>
      <c r="AR1019">
        <v>25306000</v>
      </c>
      <c r="AS1019">
        <f t="shared" si="233"/>
        <v>78006000</v>
      </c>
      <c r="AT1019">
        <v>0</v>
      </c>
      <c r="AU1019">
        <v>0</v>
      </c>
      <c r="AV1019">
        <v>27915000</v>
      </c>
      <c r="AW1019">
        <v>27392000</v>
      </c>
      <c r="AX1019">
        <f t="shared" si="234"/>
        <v>55307000</v>
      </c>
      <c r="AY1019">
        <v>24194000</v>
      </c>
      <c r="AZ1019">
        <v>0</v>
      </c>
      <c r="BA1019">
        <v>34949000</v>
      </c>
      <c r="BB1019">
        <v>28341000</v>
      </c>
      <c r="BC1019">
        <f t="shared" si="235"/>
        <v>87484000</v>
      </c>
      <c r="BE1019" t="str">
        <f t="shared" si="236"/>
        <v>void</v>
      </c>
      <c r="BF1019">
        <f t="shared" si="237"/>
        <v>3</v>
      </c>
      <c r="BG1019">
        <f t="shared" si="238"/>
        <v>2</v>
      </c>
      <c r="BH1019">
        <f t="shared" si="239"/>
        <v>3</v>
      </c>
    </row>
    <row r="1020" spans="1:60" x14ac:dyDescent="0.45">
      <c r="A1020" t="s">
        <v>5315</v>
      </c>
      <c r="B1020" t="s">
        <v>3831</v>
      </c>
      <c r="C1020">
        <v>83</v>
      </c>
      <c r="D1020" t="s">
        <v>3831</v>
      </c>
      <c r="E1020" t="s">
        <v>3831</v>
      </c>
      <c r="F1020" t="s">
        <v>3832</v>
      </c>
      <c r="G1020">
        <v>0.99992300000000001</v>
      </c>
      <c r="H1020">
        <v>1</v>
      </c>
      <c r="I1020" t="s">
        <v>56</v>
      </c>
      <c r="J1020" t="s">
        <v>57</v>
      </c>
      <c r="K1020" t="s">
        <v>481</v>
      </c>
      <c r="L1020" t="s">
        <v>5316</v>
      </c>
      <c r="M1020" t="s">
        <v>5317</v>
      </c>
      <c r="N1020">
        <v>3</v>
      </c>
      <c r="O1020">
        <v>1.0006999999999999</v>
      </c>
      <c r="P1020">
        <v>1.0792999999999999</v>
      </c>
      <c r="Q1020">
        <v>1.0072000000000001</v>
      </c>
      <c r="S1020">
        <f t="shared" si="225"/>
        <v>1.0290666666666668</v>
      </c>
      <c r="T1020">
        <v>0.82316</v>
      </c>
      <c r="U1020">
        <v>0.90234999999999999</v>
      </c>
      <c r="V1020">
        <v>0.86304000000000003</v>
      </c>
      <c r="X1020" s="3">
        <f t="shared" si="226"/>
        <v>0.86284999999999989</v>
      </c>
      <c r="Y1020" t="e">
        <f t="shared" si="227"/>
        <v>#DIV/0!</v>
      </c>
      <c r="Z1020">
        <v>0.98563999999999996</v>
      </c>
      <c r="AA1020">
        <v>0.96060999999999996</v>
      </c>
      <c r="AB1020">
        <v>0.88226000000000004</v>
      </c>
      <c r="AD1020">
        <f t="shared" si="228"/>
        <v>0.94283666666666666</v>
      </c>
      <c r="AE1020">
        <v>0.84287000000000001</v>
      </c>
      <c r="AF1020">
        <v>0.82340000000000002</v>
      </c>
      <c r="AG1020">
        <v>0.73201000000000005</v>
      </c>
      <c r="AI1020">
        <f t="shared" si="229"/>
        <v>0.79942666666666662</v>
      </c>
      <c r="AJ1020" t="e">
        <f t="shared" si="230"/>
        <v>#DIV/0!</v>
      </c>
      <c r="AK1020" s="1" t="e">
        <f>IF(AND(OR(#REF!&gt;1.49,#REF!&lt; 0.67),#REF!&lt; 0.05),"TL regulate","none")</f>
        <v>#REF!</v>
      </c>
      <c r="AL1020" s="1" t="e">
        <f t="shared" si="231"/>
        <v>#DIV/0!</v>
      </c>
      <c r="AM1020" s="1" t="e">
        <f t="shared" si="232"/>
        <v>#DIV/0!</v>
      </c>
      <c r="AO1020">
        <v>69240000</v>
      </c>
      <c r="AP1020">
        <v>0</v>
      </c>
      <c r="AQ1020">
        <v>13238000</v>
      </c>
      <c r="AR1020">
        <v>0</v>
      </c>
      <c r="AS1020">
        <f t="shared" si="233"/>
        <v>82478000</v>
      </c>
      <c r="AT1020">
        <v>74729000</v>
      </c>
      <c r="AU1020">
        <v>0</v>
      </c>
      <c r="AV1020">
        <v>14182000</v>
      </c>
      <c r="AW1020">
        <v>0</v>
      </c>
      <c r="AX1020">
        <f t="shared" si="234"/>
        <v>88911000</v>
      </c>
      <c r="AY1020">
        <v>80253000</v>
      </c>
      <c r="AZ1020">
        <v>0</v>
      </c>
      <c r="BA1020">
        <v>13732000</v>
      </c>
      <c r="BB1020">
        <v>0</v>
      </c>
      <c r="BC1020">
        <f t="shared" si="235"/>
        <v>93985000</v>
      </c>
      <c r="BE1020" t="str">
        <f t="shared" si="236"/>
        <v>void</v>
      </c>
      <c r="BF1020">
        <f t="shared" si="237"/>
        <v>2</v>
      </c>
      <c r="BG1020">
        <f t="shared" si="238"/>
        <v>2</v>
      </c>
      <c r="BH1020">
        <f t="shared" si="239"/>
        <v>2</v>
      </c>
    </row>
    <row r="1021" spans="1:60" x14ac:dyDescent="0.45">
      <c r="A1021" t="s">
        <v>5318</v>
      </c>
      <c r="B1021" t="s">
        <v>1324</v>
      </c>
      <c r="C1021">
        <v>1401</v>
      </c>
      <c r="D1021" t="s">
        <v>1324</v>
      </c>
      <c r="E1021" t="s">
        <v>1324</v>
      </c>
      <c r="F1021" t="s">
        <v>1325</v>
      </c>
      <c r="G1021">
        <v>0.80055500000000002</v>
      </c>
      <c r="H1021">
        <v>1</v>
      </c>
      <c r="I1021" t="s">
        <v>56</v>
      </c>
      <c r="J1021" t="s">
        <v>57</v>
      </c>
      <c r="K1021" t="s">
        <v>159</v>
      </c>
      <c r="L1021" t="s">
        <v>5319</v>
      </c>
      <c r="M1021" t="s">
        <v>5320</v>
      </c>
      <c r="N1021">
        <v>3</v>
      </c>
      <c r="O1021">
        <v>1.0127999999999999</v>
      </c>
      <c r="P1021">
        <v>1.0122</v>
      </c>
      <c r="Q1021">
        <v>1.0044</v>
      </c>
      <c r="S1021">
        <f t="shared" si="225"/>
        <v>1.0098</v>
      </c>
      <c r="T1021">
        <v>0.84106999999999998</v>
      </c>
      <c r="U1021">
        <v>0.87824000000000002</v>
      </c>
      <c r="V1021">
        <v>0.86965999999999999</v>
      </c>
      <c r="X1021" s="3">
        <f t="shared" si="226"/>
        <v>0.86299000000000003</v>
      </c>
      <c r="Y1021" t="e">
        <f t="shared" si="227"/>
        <v>#DIV/0!</v>
      </c>
      <c r="Z1021">
        <v>1.0952999999999999</v>
      </c>
      <c r="AA1021">
        <v>1.0752999999999999</v>
      </c>
      <c r="AB1021">
        <v>1.0858000000000001</v>
      </c>
      <c r="AD1021">
        <f t="shared" si="228"/>
        <v>1.0854666666666668</v>
      </c>
      <c r="AE1021">
        <v>0.98682000000000003</v>
      </c>
      <c r="AF1021">
        <v>0.94196000000000002</v>
      </c>
      <c r="AG1021">
        <v>0.95096000000000003</v>
      </c>
      <c r="AI1021">
        <f t="shared" si="229"/>
        <v>0.95991333333333329</v>
      </c>
      <c r="AJ1021" t="e">
        <f t="shared" si="230"/>
        <v>#DIV/0!</v>
      </c>
      <c r="AK1021" s="1" t="e">
        <f>IF(AND(OR(#REF!&gt;1.49,#REF!&lt; 0.67),#REF!&lt; 0.05),"TL regulate","none")</f>
        <v>#REF!</v>
      </c>
      <c r="AL1021" s="1" t="e">
        <f t="shared" si="231"/>
        <v>#DIV/0!</v>
      </c>
      <c r="AM1021" s="1" t="e">
        <f t="shared" si="232"/>
        <v>#DIV/0!</v>
      </c>
      <c r="AO1021">
        <v>23619000</v>
      </c>
      <c r="AP1021">
        <v>0</v>
      </c>
      <c r="AQ1021">
        <v>25179000</v>
      </c>
      <c r="AR1021">
        <v>0</v>
      </c>
      <c r="AS1021">
        <f t="shared" si="233"/>
        <v>48798000</v>
      </c>
      <c r="AT1021">
        <v>24787000</v>
      </c>
      <c r="AU1021">
        <v>0</v>
      </c>
      <c r="AV1021">
        <v>19856000</v>
      </c>
      <c r="AW1021">
        <v>0</v>
      </c>
      <c r="AX1021">
        <f t="shared" si="234"/>
        <v>44643000</v>
      </c>
      <c r="AY1021">
        <v>34318000</v>
      </c>
      <c r="AZ1021">
        <v>0</v>
      </c>
      <c r="BA1021">
        <v>21633000</v>
      </c>
      <c r="BB1021">
        <v>0</v>
      </c>
      <c r="BC1021">
        <f t="shared" si="235"/>
        <v>55951000</v>
      </c>
      <c r="BE1021" t="str">
        <f t="shared" si="236"/>
        <v>void</v>
      </c>
      <c r="BF1021">
        <f t="shared" si="237"/>
        <v>2</v>
      </c>
      <c r="BG1021">
        <f t="shared" si="238"/>
        <v>2</v>
      </c>
      <c r="BH1021">
        <f t="shared" si="239"/>
        <v>2</v>
      </c>
    </row>
    <row r="1022" spans="1:60" x14ac:dyDescent="0.45">
      <c r="A1022" t="s">
        <v>5321</v>
      </c>
      <c r="B1022" t="s">
        <v>3053</v>
      </c>
      <c r="C1022" t="s">
        <v>5322</v>
      </c>
      <c r="D1022" t="s">
        <v>3055</v>
      </c>
      <c r="E1022" t="s">
        <v>3055</v>
      </c>
      <c r="F1022" t="s">
        <v>3056</v>
      </c>
      <c r="G1022">
        <v>0.81559099999999995</v>
      </c>
      <c r="H1022">
        <v>1</v>
      </c>
      <c r="I1022" t="s">
        <v>56</v>
      </c>
      <c r="J1022" t="s">
        <v>57</v>
      </c>
      <c r="K1022" t="s">
        <v>240</v>
      </c>
      <c r="L1022" t="s">
        <v>5323</v>
      </c>
      <c r="M1022" t="s">
        <v>5324</v>
      </c>
      <c r="N1022">
        <v>3</v>
      </c>
      <c r="O1022">
        <v>1.2148000000000001</v>
      </c>
      <c r="P1022">
        <v>1.0790999999999999</v>
      </c>
      <c r="Q1022">
        <v>0.92649000000000004</v>
      </c>
      <c r="R1022">
        <v>1.0641</v>
      </c>
      <c r="S1022">
        <f t="shared" si="225"/>
        <v>1.0711225</v>
      </c>
      <c r="T1022">
        <v>0.97248000000000001</v>
      </c>
      <c r="U1022">
        <v>0.85107999999999995</v>
      </c>
      <c r="V1022">
        <v>0.74795999999999996</v>
      </c>
      <c r="W1022">
        <v>0.88068000000000002</v>
      </c>
      <c r="X1022" s="3">
        <f t="shared" si="226"/>
        <v>0.86304999999999998</v>
      </c>
      <c r="Y1022" t="e">
        <f t="shared" si="227"/>
        <v>#DIV/0!</v>
      </c>
      <c r="Z1022">
        <v>1.1005</v>
      </c>
      <c r="AA1022">
        <v>0.95081000000000004</v>
      </c>
      <c r="AB1022">
        <v>0.96257000000000004</v>
      </c>
      <c r="AC1022">
        <v>0.94998000000000005</v>
      </c>
      <c r="AD1022">
        <f t="shared" si="228"/>
        <v>0.99096499999999998</v>
      </c>
      <c r="AE1022">
        <v>0.92620000000000002</v>
      </c>
      <c r="AF1022">
        <v>0.81410000000000005</v>
      </c>
      <c r="AG1022">
        <v>0.81833</v>
      </c>
      <c r="AH1022">
        <v>0.84197</v>
      </c>
      <c r="AI1022">
        <f t="shared" si="229"/>
        <v>0.85014999999999996</v>
      </c>
      <c r="AJ1022" t="e">
        <f t="shared" si="230"/>
        <v>#DIV/0!</v>
      </c>
      <c r="AK1022" s="1" t="e">
        <f>IF(AND(OR(#REF!&gt;1.49,#REF!&lt; 0.67),#REF!&lt; 0.05),"TL regulate","none")</f>
        <v>#REF!</v>
      </c>
      <c r="AL1022" s="1" t="e">
        <f t="shared" si="231"/>
        <v>#DIV/0!</v>
      </c>
      <c r="AM1022" s="1" t="e">
        <f t="shared" si="232"/>
        <v>#DIV/0!</v>
      </c>
      <c r="AO1022">
        <v>41398000</v>
      </c>
      <c r="AP1022">
        <v>0</v>
      </c>
      <c r="AQ1022">
        <v>62591000</v>
      </c>
      <c r="AR1022">
        <v>25314000</v>
      </c>
      <c r="AS1022">
        <f t="shared" si="233"/>
        <v>129303000</v>
      </c>
      <c r="AT1022">
        <v>47151000</v>
      </c>
      <c r="AU1022">
        <v>0</v>
      </c>
      <c r="AV1022">
        <v>63900000</v>
      </c>
      <c r="AW1022">
        <v>30699000</v>
      </c>
      <c r="AX1022">
        <f t="shared" si="234"/>
        <v>141750000</v>
      </c>
      <c r="AY1022">
        <v>49774000</v>
      </c>
      <c r="AZ1022">
        <v>0</v>
      </c>
      <c r="BA1022">
        <v>55044000</v>
      </c>
      <c r="BB1022">
        <v>31412000</v>
      </c>
      <c r="BC1022">
        <f t="shared" si="235"/>
        <v>136230000</v>
      </c>
      <c r="BE1022" t="str">
        <f t="shared" si="236"/>
        <v>void</v>
      </c>
      <c r="BF1022">
        <f t="shared" si="237"/>
        <v>3</v>
      </c>
      <c r="BG1022">
        <f t="shared" si="238"/>
        <v>3</v>
      </c>
      <c r="BH1022">
        <f t="shared" si="239"/>
        <v>3</v>
      </c>
    </row>
    <row r="1023" spans="1:60" x14ac:dyDescent="0.45">
      <c r="A1023" t="s">
        <v>5325</v>
      </c>
      <c r="B1023" t="s">
        <v>5326</v>
      </c>
      <c r="C1023" t="s">
        <v>3120</v>
      </c>
      <c r="D1023" t="s">
        <v>5327</v>
      </c>
      <c r="E1023" t="s">
        <v>5327</v>
      </c>
      <c r="F1023" t="s">
        <v>5328</v>
      </c>
      <c r="G1023">
        <v>0.61804099999999995</v>
      </c>
      <c r="H1023">
        <v>1</v>
      </c>
      <c r="I1023" t="s">
        <v>56</v>
      </c>
      <c r="J1023" t="s">
        <v>57</v>
      </c>
      <c r="K1023" t="s">
        <v>366</v>
      </c>
      <c r="L1023" t="s">
        <v>5329</v>
      </c>
      <c r="M1023" t="s">
        <v>5330</v>
      </c>
      <c r="N1023">
        <v>5</v>
      </c>
      <c r="O1023">
        <v>0.98306000000000004</v>
      </c>
      <c r="Q1023">
        <v>0.97224999999999995</v>
      </c>
      <c r="R1023">
        <v>1.0106999999999999</v>
      </c>
      <c r="S1023">
        <f t="shared" si="225"/>
        <v>0.98866999999999994</v>
      </c>
      <c r="T1023">
        <v>0.86634999999999995</v>
      </c>
      <c r="V1023">
        <v>0.83367999999999998</v>
      </c>
      <c r="W1023">
        <v>0.88939999999999997</v>
      </c>
      <c r="X1023" s="3">
        <f t="shared" si="226"/>
        <v>0.86314333333333337</v>
      </c>
      <c r="Y1023" t="e">
        <f t="shared" si="227"/>
        <v>#DIV/0!</v>
      </c>
      <c r="Z1023">
        <v>1.0551999999999999</v>
      </c>
      <c r="AB1023">
        <v>1.1194</v>
      </c>
      <c r="AC1023">
        <v>1.1183000000000001</v>
      </c>
      <c r="AD1023">
        <f t="shared" si="228"/>
        <v>1.0976333333333332</v>
      </c>
      <c r="AE1023">
        <v>0.98480999999999996</v>
      </c>
      <c r="AG1023">
        <v>1.014</v>
      </c>
      <c r="AH1023">
        <v>1.0471999999999999</v>
      </c>
      <c r="AI1023">
        <f t="shared" si="229"/>
        <v>1.0153366666666666</v>
      </c>
      <c r="AJ1023" t="e">
        <f t="shared" si="230"/>
        <v>#DIV/0!</v>
      </c>
      <c r="AK1023" s="1" t="e">
        <f>IF(AND(OR(#REF!&gt;1.49,#REF!&lt; 0.67),#REF!&lt; 0.05),"TL regulate","none")</f>
        <v>#REF!</v>
      </c>
      <c r="AL1023" s="1" t="e">
        <f t="shared" si="231"/>
        <v>#DIV/0!</v>
      </c>
      <c r="AM1023" s="1" t="e">
        <f t="shared" si="232"/>
        <v>#DIV/0!</v>
      </c>
      <c r="AO1023">
        <v>168130000</v>
      </c>
      <c r="AP1023">
        <v>0</v>
      </c>
      <c r="AQ1023">
        <v>69623000</v>
      </c>
      <c r="AR1023">
        <v>288140000</v>
      </c>
      <c r="AS1023">
        <f t="shared" si="233"/>
        <v>525893000</v>
      </c>
      <c r="AT1023">
        <v>164320000</v>
      </c>
      <c r="AU1023">
        <v>0</v>
      </c>
      <c r="AV1023">
        <v>64341000</v>
      </c>
      <c r="AW1023">
        <v>245900000</v>
      </c>
      <c r="AX1023">
        <f t="shared" si="234"/>
        <v>474561000</v>
      </c>
      <c r="AY1023">
        <v>185590000</v>
      </c>
      <c r="AZ1023">
        <v>0</v>
      </c>
      <c r="BA1023">
        <v>69402000</v>
      </c>
      <c r="BB1023">
        <v>274970000</v>
      </c>
      <c r="BC1023">
        <f t="shared" si="235"/>
        <v>529962000</v>
      </c>
      <c r="BE1023" t="str">
        <f t="shared" si="236"/>
        <v>void</v>
      </c>
      <c r="BF1023">
        <f t="shared" si="237"/>
        <v>3</v>
      </c>
      <c r="BG1023">
        <f t="shared" si="238"/>
        <v>3</v>
      </c>
      <c r="BH1023">
        <f t="shared" si="239"/>
        <v>3</v>
      </c>
    </row>
    <row r="1024" spans="1:60" x14ac:dyDescent="0.45">
      <c r="A1024" t="s">
        <v>5331</v>
      </c>
      <c r="B1024" t="s">
        <v>5332</v>
      </c>
      <c r="C1024" t="s">
        <v>5333</v>
      </c>
      <c r="D1024" t="s">
        <v>5334</v>
      </c>
      <c r="E1024" t="s">
        <v>5334</v>
      </c>
      <c r="F1024" t="s">
        <v>5335</v>
      </c>
      <c r="G1024">
        <v>1</v>
      </c>
      <c r="H1024">
        <v>1</v>
      </c>
      <c r="I1024" t="s">
        <v>56</v>
      </c>
      <c r="J1024" t="s">
        <v>57</v>
      </c>
      <c r="K1024" t="s">
        <v>493</v>
      </c>
      <c r="L1024" t="s">
        <v>5336</v>
      </c>
      <c r="M1024" t="s">
        <v>5337</v>
      </c>
      <c r="N1024">
        <v>8</v>
      </c>
      <c r="O1024">
        <v>0.99139999999999995</v>
      </c>
      <c r="P1024">
        <v>1.1772</v>
      </c>
      <c r="Q1024">
        <v>1.0274000000000001</v>
      </c>
      <c r="R1024">
        <v>1.0667</v>
      </c>
      <c r="S1024">
        <f t="shared" si="225"/>
        <v>1.0656750000000001</v>
      </c>
      <c r="T1024">
        <v>0.79313999999999996</v>
      </c>
      <c r="U1024">
        <v>0.94296999999999997</v>
      </c>
      <c r="V1024">
        <v>0.82782999999999995</v>
      </c>
      <c r="W1024">
        <v>0.88990000000000002</v>
      </c>
      <c r="X1024" s="3">
        <f t="shared" si="226"/>
        <v>0.86346000000000001</v>
      </c>
      <c r="Y1024" t="e">
        <f t="shared" si="227"/>
        <v>#DIV/0!</v>
      </c>
      <c r="Z1024">
        <v>1.0246999999999999</v>
      </c>
      <c r="AA1024">
        <v>0.91512000000000004</v>
      </c>
      <c r="AB1024">
        <v>0.87527999999999995</v>
      </c>
      <c r="AC1024">
        <v>0.73334999999999995</v>
      </c>
      <c r="AD1024">
        <f t="shared" si="228"/>
        <v>0.88711249999999997</v>
      </c>
      <c r="AE1024">
        <v>0.87983</v>
      </c>
      <c r="AF1024">
        <v>0.78759000000000001</v>
      </c>
      <c r="AG1024">
        <v>0.74744999999999995</v>
      </c>
      <c r="AH1024">
        <v>0.64353000000000005</v>
      </c>
      <c r="AI1024">
        <f t="shared" si="229"/>
        <v>0.76459999999999995</v>
      </c>
      <c r="AJ1024" t="e">
        <f t="shared" si="230"/>
        <v>#DIV/0!</v>
      </c>
      <c r="AK1024" s="1" t="e">
        <f>IF(AND(OR(#REF!&gt;1.49,#REF!&lt; 0.67),#REF!&lt; 0.05),"TL regulate","none")</f>
        <v>#REF!</v>
      </c>
      <c r="AL1024" s="1" t="e">
        <f t="shared" si="231"/>
        <v>#DIV/0!</v>
      </c>
      <c r="AM1024" s="1" t="e">
        <f t="shared" si="232"/>
        <v>#DIV/0!</v>
      </c>
      <c r="AO1024">
        <v>24415000</v>
      </c>
      <c r="AP1024">
        <v>0</v>
      </c>
      <c r="AQ1024">
        <v>38477000</v>
      </c>
      <c r="AR1024">
        <v>21128000</v>
      </c>
      <c r="AS1024">
        <f t="shared" si="233"/>
        <v>84020000</v>
      </c>
      <c r="AT1024">
        <v>107080000</v>
      </c>
      <c r="AU1024">
        <v>0</v>
      </c>
      <c r="AV1024">
        <v>44079000</v>
      </c>
      <c r="AW1024">
        <v>46380000</v>
      </c>
      <c r="AX1024">
        <f t="shared" si="234"/>
        <v>197539000</v>
      </c>
      <c r="AY1024">
        <v>44835000</v>
      </c>
      <c r="AZ1024">
        <v>0</v>
      </c>
      <c r="BA1024">
        <v>37044000</v>
      </c>
      <c r="BB1024">
        <v>32669000</v>
      </c>
      <c r="BC1024">
        <f t="shared" si="235"/>
        <v>114548000</v>
      </c>
      <c r="BE1024" t="str">
        <f t="shared" si="236"/>
        <v>void</v>
      </c>
      <c r="BF1024">
        <f t="shared" si="237"/>
        <v>3</v>
      </c>
      <c r="BG1024">
        <f t="shared" si="238"/>
        <v>3</v>
      </c>
      <c r="BH1024">
        <f t="shared" si="239"/>
        <v>3</v>
      </c>
    </row>
    <row r="1025" spans="1:60" x14ac:dyDescent="0.45">
      <c r="A1025" t="s">
        <v>5338</v>
      </c>
      <c r="B1025" t="s">
        <v>3408</v>
      </c>
      <c r="C1025">
        <v>53</v>
      </c>
      <c r="D1025" t="s">
        <v>3408</v>
      </c>
      <c r="E1025" t="s">
        <v>3408</v>
      </c>
      <c r="F1025" t="s">
        <v>3409</v>
      </c>
      <c r="G1025">
        <v>0.5</v>
      </c>
      <c r="H1025">
        <v>1</v>
      </c>
      <c r="I1025" t="s">
        <v>80</v>
      </c>
      <c r="J1025" t="s">
        <v>57</v>
      </c>
      <c r="K1025" t="s">
        <v>1753</v>
      </c>
      <c r="L1025" t="s">
        <v>5339</v>
      </c>
      <c r="M1025" t="s">
        <v>5340</v>
      </c>
      <c r="N1025">
        <v>7</v>
      </c>
      <c r="Q1025">
        <v>1.0662</v>
      </c>
      <c r="S1025">
        <f t="shared" si="225"/>
        <v>1.0662</v>
      </c>
      <c r="V1025">
        <v>0.86375999999999997</v>
      </c>
      <c r="X1025" s="3">
        <f t="shared" si="226"/>
        <v>0.86375999999999997</v>
      </c>
      <c r="Y1025" t="e">
        <f t="shared" si="227"/>
        <v>#DIV/0!</v>
      </c>
      <c r="AB1025">
        <v>0.91225000000000001</v>
      </c>
      <c r="AD1025">
        <f t="shared" si="228"/>
        <v>0.91225000000000001</v>
      </c>
      <c r="AG1025">
        <v>0.77268000000000003</v>
      </c>
      <c r="AI1025">
        <f t="shared" si="229"/>
        <v>0.77268000000000003</v>
      </c>
      <c r="AJ1025" t="e">
        <f t="shared" si="230"/>
        <v>#DIV/0!</v>
      </c>
      <c r="AK1025" s="1" t="e">
        <f>IF(AND(OR(#REF!&gt;1.49,#REF!&lt; 0.67),#REF!&lt; 0.05),"TL regulate","none")</f>
        <v>#REF!</v>
      </c>
      <c r="AL1025" s="1" t="e">
        <f t="shared" si="231"/>
        <v>#DIV/0!</v>
      </c>
      <c r="AM1025" s="1" t="e">
        <f t="shared" si="232"/>
        <v>#DIV/0!</v>
      </c>
      <c r="AO1025">
        <v>0</v>
      </c>
      <c r="AP1025">
        <v>0</v>
      </c>
      <c r="AQ1025">
        <v>0</v>
      </c>
      <c r="AR1025">
        <v>0</v>
      </c>
      <c r="AS1025">
        <f t="shared" si="233"/>
        <v>0</v>
      </c>
      <c r="AT1025">
        <v>0</v>
      </c>
      <c r="AU1025">
        <v>0</v>
      </c>
      <c r="AV1025">
        <v>0</v>
      </c>
      <c r="AW1025">
        <v>0</v>
      </c>
      <c r="AX1025">
        <f t="shared" si="234"/>
        <v>0</v>
      </c>
      <c r="AY1025">
        <v>0</v>
      </c>
      <c r="AZ1025">
        <v>0</v>
      </c>
      <c r="BA1025">
        <v>0</v>
      </c>
      <c r="BB1025">
        <v>0</v>
      </c>
      <c r="BC1025">
        <f t="shared" si="235"/>
        <v>0</v>
      </c>
      <c r="BE1025" t="str">
        <f t="shared" si="236"/>
        <v>void</v>
      </c>
      <c r="BF1025">
        <f t="shared" si="237"/>
        <v>0</v>
      </c>
      <c r="BG1025">
        <f t="shared" si="238"/>
        <v>0</v>
      </c>
      <c r="BH1025">
        <f t="shared" si="239"/>
        <v>0</v>
      </c>
    </row>
    <row r="1026" spans="1:60" x14ac:dyDescent="0.45">
      <c r="A1026" t="s">
        <v>5341</v>
      </c>
      <c r="B1026" t="s">
        <v>5342</v>
      </c>
      <c r="C1026">
        <v>17</v>
      </c>
      <c r="D1026" t="s">
        <v>5342</v>
      </c>
      <c r="E1026" t="s">
        <v>5342</v>
      </c>
      <c r="F1026" t="s">
        <v>5343</v>
      </c>
      <c r="G1026">
        <v>0.98255400000000004</v>
      </c>
      <c r="H1026">
        <v>1</v>
      </c>
      <c r="I1026" t="s">
        <v>56</v>
      </c>
      <c r="J1026" t="s">
        <v>57</v>
      </c>
      <c r="K1026" t="s">
        <v>329</v>
      </c>
      <c r="L1026" t="s">
        <v>5344</v>
      </c>
      <c r="M1026" t="s">
        <v>5345</v>
      </c>
      <c r="N1026">
        <v>3</v>
      </c>
      <c r="O1026">
        <v>1.1135999999999999</v>
      </c>
      <c r="R1026">
        <v>0.95470999999999995</v>
      </c>
      <c r="S1026">
        <f t="shared" ref="S1026:S1089" si="240">AVERAGE(O1026:R1026)</f>
        <v>1.0341549999999999</v>
      </c>
      <c r="T1026">
        <v>0.94235000000000002</v>
      </c>
      <c r="W1026">
        <v>0.78535999999999995</v>
      </c>
      <c r="X1026" s="3">
        <f t="shared" ref="X1026:X1089" si="241">AVERAGE(T1026:W1026)</f>
        <v>0.86385500000000004</v>
      </c>
      <c r="Y1026" t="e">
        <f t="shared" ref="Y1026:Y1089" si="242">TTEST(T1026:W1026,$BM$2:$BO$2,2,2)</f>
        <v>#DIV/0!</v>
      </c>
      <c r="Z1026">
        <v>0.86112999999999995</v>
      </c>
      <c r="AC1026">
        <v>0.70669999999999999</v>
      </c>
      <c r="AD1026">
        <f t="shared" ref="AD1026:AD1089" si="243">AVERAGE(Z1026:AC1026)</f>
        <v>0.78391499999999992</v>
      </c>
      <c r="AE1026">
        <v>0.76165000000000005</v>
      </c>
      <c r="AH1026">
        <v>0.60577999999999999</v>
      </c>
      <c r="AI1026">
        <f t="shared" ref="AI1026:AI1089" si="244">AVERAGE(AE1026:AH1026)</f>
        <v>0.68371500000000007</v>
      </c>
      <c r="AJ1026" t="e">
        <f t="shared" ref="AJ1026:AJ1089" si="245">TTEST(AE1026:AH1026,$BM$2:$BO$2,2,2)</f>
        <v>#DIV/0!</v>
      </c>
      <c r="AK1026" s="1" t="e">
        <f>IF(AND(OR(#REF!&gt;1.49,#REF!&lt; 0.67),#REF!&lt; 0.05),"TL regulate","none")</f>
        <v>#REF!</v>
      </c>
      <c r="AL1026" s="1" t="e">
        <f t="shared" ref="AL1026:AL1089" si="246">IF(AND(OR(X1026&gt;1.49, X1026&lt;0.67), Y1026&lt;0.05), "ceL regulate","none")</f>
        <v>#DIV/0!</v>
      </c>
      <c r="AM1026" s="1" t="e">
        <f t="shared" ref="AM1026:AM1089" si="247">IF(AND(OR(AI1026&gt;1.49,AI1026&lt;0.67), AJ1026&lt;0.05),"differential regulated","void")</f>
        <v>#DIV/0!</v>
      </c>
      <c r="AO1026">
        <v>0</v>
      </c>
      <c r="AP1026">
        <v>0</v>
      </c>
      <c r="AQ1026">
        <v>0</v>
      </c>
      <c r="AR1026">
        <v>59645000</v>
      </c>
      <c r="AS1026">
        <f t="shared" ref="AS1026:AS1089" si="248">SUM(AO1026:AR1026)</f>
        <v>59645000</v>
      </c>
      <c r="AT1026">
        <v>0</v>
      </c>
      <c r="AU1026">
        <v>0</v>
      </c>
      <c r="AV1026">
        <v>0</v>
      </c>
      <c r="AW1026">
        <v>90207000</v>
      </c>
      <c r="AX1026">
        <f t="shared" ref="AX1026:AX1089" si="249">SUM(AT1026:AW1026)</f>
        <v>90207000</v>
      </c>
      <c r="AY1026">
        <v>0</v>
      </c>
      <c r="AZ1026">
        <v>0</v>
      </c>
      <c r="BA1026">
        <v>0</v>
      </c>
      <c r="BB1026">
        <v>66493000</v>
      </c>
      <c r="BC1026">
        <f t="shared" ref="BC1026:BC1089" si="250">SUM(AY1026:BB1026)</f>
        <v>66493000</v>
      </c>
      <c r="BE1026" t="str">
        <f t="shared" ref="BE1026:BE1089" si="251">_xlfn.IFS(AND(AS1026=0, AND(AX1026&gt;0,BC1026&gt;0)),"LPS repressed",AND(AS1026=0,AX1026=0,BC1026=0),"void",AND(AX1026=0, AS1026*BC1026&gt;0)," TL repressed",AND(BC1026=0, AS1026*AX1026&gt;0),"Cel repressed",AND(AS1026&gt;0, AX1026=0, BC1026=0),"LPS only",AND(AS1026=0, AX1026&gt;0, BC1026=0),"TL only",AND(AS1026=0, AX1026=0, BC1026&gt;0),"Cel only",AS1026*AX1026*BC1026&gt;0,"void")</f>
        <v>void</v>
      </c>
      <c r="BF1026">
        <f t="shared" ref="BF1026:BF1089" si="252">COUNTIF(AO1026:AR1026,"&gt;0")</f>
        <v>1</v>
      </c>
      <c r="BG1026">
        <f t="shared" ref="BG1026:BG1089" si="253">COUNTIF(AT1026:AW1026,"&gt;0")</f>
        <v>1</v>
      </c>
      <c r="BH1026">
        <f t="shared" ref="BH1026:BH1089" si="254">COUNTIF(AY1026:BB1026,"&gt;0")</f>
        <v>1</v>
      </c>
    </row>
    <row r="1027" spans="1:60" x14ac:dyDescent="0.45">
      <c r="A1027" t="s">
        <v>5346</v>
      </c>
      <c r="B1027" t="s">
        <v>4521</v>
      </c>
      <c r="C1027" t="s">
        <v>5347</v>
      </c>
      <c r="D1027" t="s">
        <v>4523</v>
      </c>
      <c r="E1027" t="s">
        <v>4523</v>
      </c>
      <c r="F1027" t="s">
        <v>4524</v>
      </c>
      <c r="G1027">
        <v>0.996892</v>
      </c>
      <c r="H1027">
        <v>1</v>
      </c>
      <c r="I1027" t="s">
        <v>56</v>
      </c>
      <c r="J1027" t="s">
        <v>57</v>
      </c>
      <c r="K1027" t="s">
        <v>5348</v>
      </c>
      <c r="L1027" t="s">
        <v>5349</v>
      </c>
      <c r="M1027" t="s">
        <v>5350</v>
      </c>
      <c r="N1027">
        <v>6</v>
      </c>
      <c r="O1027">
        <v>1.0073000000000001</v>
      </c>
      <c r="P1027">
        <v>0.80389999999999995</v>
      </c>
      <c r="Q1027">
        <v>1.0651999999999999</v>
      </c>
      <c r="R1027">
        <v>0.68716999999999995</v>
      </c>
      <c r="S1027">
        <f t="shared" si="240"/>
        <v>0.89089249999999998</v>
      </c>
      <c r="T1027">
        <v>0.97797000000000001</v>
      </c>
      <c r="U1027">
        <v>0.77790000000000004</v>
      </c>
      <c r="V1027">
        <v>1.0448999999999999</v>
      </c>
      <c r="W1027">
        <v>0.65507000000000004</v>
      </c>
      <c r="X1027" s="3">
        <f t="shared" si="241"/>
        <v>0.86396000000000006</v>
      </c>
      <c r="Y1027" t="e">
        <f t="shared" si="242"/>
        <v>#DIV/0!</v>
      </c>
      <c r="Z1027">
        <v>0.82957999999999998</v>
      </c>
      <c r="AA1027">
        <v>0.81977</v>
      </c>
      <c r="AB1027">
        <v>0.79266000000000003</v>
      </c>
      <c r="AC1027">
        <v>0.85628000000000004</v>
      </c>
      <c r="AD1027">
        <f t="shared" si="243"/>
        <v>0.82457250000000004</v>
      </c>
      <c r="AE1027">
        <v>0.79652999999999996</v>
      </c>
      <c r="AF1027">
        <v>0.79176999999999997</v>
      </c>
      <c r="AG1027">
        <v>0.72282000000000002</v>
      </c>
      <c r="AH1027">
        <v>0.80440999999999996</v>
      </c>
      <c r="AI1027">
        <f t="shared" si="244"/>
        <v>0.77888249999999992</v>
      </c>
      <c r="AJ1027" t="e">
        <f t="shared" si="245"/>
        <v>#DIV/0!</v>
      </c>
      <c r="AK1027" s="1" t="e">
        <f>IF(AND(OR(#REF!&gt;1.49,#REF!&lt; 0.67),#REF!&lt; 0.05),"TL regulate","none")</f>
        <v>#REF!</v>
      </c>
      <c r="AL1027" s="1" t="e">
        <f t="shared" si="246"/>
        <v>#DIV/0!</v>
      </c>
      <c r="AM1027" s="1" t="e">
        <f t="shared" si="247"/>
        <v>#DIV/0!</v>
      </c>
      <c r="AO1027">
        <v>483910000</v>
      </c>
      <c r="AP1027">
        <v>0</v>
      </c>
      <c r="AQ1027">
        <v>418610000</v>
      </c>
      <c r="AR1027">
        <v>289650000</v>
      </c>
      <c r="AS1027">
        <f t="shared" si="248"/>
        <v>1192170000</v>
      </c>
      <c r="AT1027">
        <v>454530000</v>
      </c>
      <c r="AU1027">
        <v>0</v>
      </c>
      <c r="AV1027">
        <v>383280000</v>
      </c>
      <c r="AW1027">
        <v>333240000</v>
      </c>
      <c r="AX1027">
        <f t="shared" si="249"/>
        <v>1171050000</v>
      </c>
      <c r="AY1027">
        <v>407190000</v>
      </c>
      <c r="AZ1027">
        <v>0</v>
      </c>
      <c r="BA1027">
        <v>275290000</v>
      </c>
      <c r="BB1027">
        <v>278750000</v>
      </c>
      <c r="BC1027">
        <f t="shared" si="250"/>
        <v>961230000</v>
      </c>
      <c r="BE1027" t="str">
        <f t="shared" si="251"/>
        <v>void</v>
      </c>
      <c r="BF1027">
        <f t="shared" si="252"/>
        <v>3</v>
      </c>
      <c r="BG1027">
        <f t="shared" si="253"/>
        <v>3</v>
      </c>
      <c r="BH1027">
        <f t="shared" si="254"/>
        <v>3</v>
      </c>
    </row>
    <row r="1028" spans="1:60" x14ac:dyDescent="0.45">
      <c r="A1028" t="s">
        <v>5351</v>
      </c>
      <c r="B1028" t="s">
        <v>2879</v>
      </c>
      <c r="C1028">
        <v>1176</v>
      </c>
      <c r="D1028" t="s">
        <v>2879</v>
      </c>
      <c r="E1028" t="s">
        <v>2879</v>
      </c>
      <c r="F1028" t="s">
        <v>2880</v>
      </c>
      <c r="G1028">
        <v>0.99981699999999996</v>
      </c>
      <c r="H1028">
        <v>1</v>
      </c>
      <c r="I1028" t="s">
        <v>56</v>
      </c>
      <c r="J1028" t="s">
        <v>57</v>
      </c>
      <c r="K1028" t="s">
        <v>1580</v>
      </c>
      <c r="L1028" t="s">
        <v>5352</v>
      </c>
      <c r="M1028" t="s">
        <v>5353</v>
      </c>
      <c r="N1028">
        <v>10</v>
      </c>
      <c r="O1028">
        <v>0.92093000000000003</v>
      </c>
      <c r="P1028">
        <v>0.56889999999999996</v>
      </c>
      <c r="Q1028">
        <v>1.2356</v>
      </c>
      <c r="R1028">
        <v>0.85629</v>
      </c>
      <c r="S1028">
        <f t="shared" si="240"/>
        <v>0.89543000000000006</v>
      </c>
      <c r="T1028">
        <v>0.85599999999999998</v>
      </c>
      <c r="U1028">
        <v>0.54400999999999999</v>
      </c>
      <c r="V1028">
        <v>1.1869000000000001</v>
      </c>
      <c r="W1028">
        <v>0.86904999999999999</v>
      </c>
      <c r="X1028" s="3">
        <f t="shared" si="241"/>
        <v>0.86399000000000004</v>
      </c>
      <c r="Y1028" t="e">
        <f t="shared" si="242"/>
        <v>#DIV/0!</v>
      </c>
      <c r="Z1028">
        <v>0.96342000000000005</v>
      </c>
      <c r="AA1028">
        <v>0.89378999999999997</v>
      </c>
      <c r="AB1028">
        <v>1.0823</v>
      </c>
      <c r="AC1028">
        <v>0.97577000000000003</v>
      </c>
      <c r="AD1028">
        <f t="shared" si="243"/>
        <v>0.97882000000000002</v>
      </c>
      <c r="AE1028">
        <v>0.85119</v>
      </c>
      <c r="AF1028">
        <v>0.79429000000000005</v>
      </c>
      <c r="AG1028">
        <v>1.0026999999999999</v>
      </c>
      <c r="AH1028">
        <v>0.89749999999999996</v>
      </c>
      <c r="AI1028">
        <f t="shared" si="244"/>
        <v>0.88641999999999999</v>
      </c>
      <c r="AJ1028" t="e">
        <f t="shared" si="245"/>
        <v>#DIV/0!</v>
      </c>
      <c r="AK1028" s="1" t="e">
        <f>IF(AND(OR(#REF!&gt;1.49,#REF!&lt; 0.67),#REF!&lt; 0.05),"TL regulate","none")</f>
        <v>#REF!</v>
      </c>
      <c r="AL1028" s="1" t="e">
        <f t="shared" si="246"/>
        <v>#DIV/0!</v>
      </c>
      <c r="AM1028" s="1" t="e">
        <f t="shared" si="247"/>
        <v>#DIV/0!</v>
      </c>
      <c r="AO1028">
        <v>0</v>
      </c>
      <c r="AP1028">
        <v>0</v>
      </c>
      <c r="AQ1028">
        <v>19818000</v>
      </c>
      <c r="AR1028">
        <v>21042000</v>
      </c>
      <c r="AS1028">
        <f t="shared" si="248"/>
        <v>40860000</v>
      </c>
      <c r="AT1028">
        <v>0</v>
      </c>
      <c r="AU1028">
        <v>0</v>
      </c>
      <c r="AV1028">
        <v>22714000</v>
      </c>
      <c r="AW1028">
        <v>25037000</v>
      </c>
      <c r="AX1028">
        <f t="shared" si="249"/>
        <v>47751000</v>
      </c>
      <c r="AY1028">
        <v>0</v>
      </c>
      <c r="AZ1028">
        <v>0</v>
      </c>
      <c r="BA1028">
        <v>28099000</v>
      </c>
      <c r="BB1028">
        <v>14008000</v>
      </c>
      <c r="BC1028">
        <f t="shared" si="250"/>
        <v>42107000</v>
      </c>
      <c r="BE1028" t="str">
        <f t="shared" si="251"/>
        <v>void</v>
      </c>
      <c r="BF1028">
        <f t="shared" si="252"/>
        <v>2</v>
      </c>
      <c r="BG1028">
        <f t="shared" si="253"/>
        <v>2</v>
      </c>
      <c r="BH1028">
        <f t="shared" si="254"/>
        <v>2</v>
      </c>
    </row>
    <row r="1029" spans="1:60" x14ac:dyDescent="0.45">
      <c r="A1029" t="s">
        <v>5354</v>
      </c>
      <c r="B1029" t="s">
        <v>342</v>
      </c>
      <c r="C1029">
        <v>136</v>
      </c>
      <c r="D1029" t="s">
        <v>342</v>
      </c>
      <c r="E1029" t="s">
        <v>342</v>
      </c>
      <c r="F1029" t="s">
        <v>343</v>
      </c>
      <c r="G1029">
        <v>0.49995499999999998</v>
      </c>
      <c r="H1029">
        <v>1</v>
      </c>
      <c r="I1029" t="s">
        <v>56</v>
      </c>
      <c r="J1029" t="s">
        <v>57</v>
      </c>
      <c r="K1029" t="s">
        <v>82</v>
      </c>
      <c r="L1029" t="s">
        <v>5355</v>
      </c>
      <c r="M1029" t="s">
        <v>5356</v>
      </c>
      <c r="N1029">
        <v>3</v>
      </c>
      <c r="O1029">
        <v>1.2455000000000001</v>
      </c>
      <c r="P1029">
        <v>0.94408000000000003</v>
      </c>
      <c r="Q1029">
        <v>0.73755999999999999</v>
      </c>
      <c r="R1029">
        <v>1.0192000000000001</v>
      </c>
      <c r="S1029">
        <f t="shared" si="240"/>
        <v>0.98658500000000016</v>
      </c>
      <c r="T1029">
        <v>1.0867</v>
      </c>
      <c r="U1029">
        <v>0.83089999999999997</v>
      </c>
      <c r="V1029">
        <v>0.64036000000000004</v>
      </c>
      <c r="W1029">
        <v>0.89873999999999998</v>
      </c>
      <c r="X1029" s="3">
        <f t="shared" si="241"/>
        <v>0.86417500000000003</v>
      </c>
      <c r="Y1029" t="e">
        <f t="shared" si="242"/>
        <v>#DIV/0!</v>
      </c>
      <c r="Z1029">
        <v>1.4539</v>
      </c>
      <c r="AA1029">
        <v>0.89097999999999999</v>
      </c>
      <c r="AB1029">
        <v>0.91279999999999994</v>
      </c>
      <c r="AC1029">
        <v>0.91463000000000005</v>
      </c>
      <c r="AD1029">
        <f t="shared" si="243"/>
        <v>1.0430774999999999</v>
      </c>
      <c r="AE1029">
        <v>1.3556999999999999</v>
      </c>
      <c r="AF1029">
        <v>0.79820000000000002</v>
      </c>
      <c r="AG1029">
        <v>0.79810000000000003</v>
      </c>
      <c r="AH1029">
        <v>0.84848999999999997</v>
      </c>
      <c r="AI1029">
        <f t="shared" si="244"/>
        <v>0.95012249999999998</v>
      </c>
      <c r="AJ1029" t="e">
        <f t="shared" si="245"/>
        <v>#DIV/0!</v>
      </c>
      <c r="AK1029" s="1" t="e">
        <f>IF(AND(OR(#REF!&gt;1.49,#REF!&lt; 0.67),#REF!&lt; 0.05),"TL regulate","none")</f>
        <v>#REF!</v>
      </c>
      <c r="AL1029" s="1" t="e">
        <f t="shared" si="246"/>
        <v>#DIV/0!</v>
      </c>
      <c r="AM1029" s="1" t="e">
        <f t="shared" si="247"/>
        <v>#DIV/0!</v>
      </c>
      <c r="AO1029">
        <v>62931000</v>
      </c>
      <c r="AP1029">
        <v>0</v>
      </c>
      <c r="AQ1029">
        <v>127490000</v>
      </c>
      <c r="AR1029">
        <v>100690000</v>
      </c>
      <c r="AS1029">
        <f t="shared" si="248"/>
        <v>291111000</v>
      </c>
      <c r="AT1029">
        <v>64176000</v>
      </c>
      <c r="AU1029">
        <v>0</v>
      </c>
      <c r="AV1029">
        <v>151380000</v>
      </c>
      <c r="AW1029">
        <v>110190000</v>
      </c>
      <c r="AX1029">
        <f t="shared" si="249"/>
        <v>325746000</v>
      </c>
      <c r="AY1029">
        <v>97432000</v>
      </c>
      <c r="AZ1029">
        <v>0</v>
      </c>
      <c r="BA1029">
        <v>157690000</v>
      </c>
      <c r="BB1029">
        <v>112460000</v>
      </c>
      <c r="BC1029">
        <f t="shared" si="250"/>
        <v>367582000</v>
      </c>
      <c r="BE1029" t="str">
        <f t="shared" si="251"/>
        <v>void</v>
      </c>
      <c r="BF1029">
        <f t="shared" si="252"/>
        <v>3</v>
      </c>
      <c r="BG1029">
        <f t="shared" si="253"/>
        <v>3</v>
      </c>
      <c r="BH1029">
        <f t="shared" si="254"/>
        <v>3</v>
      </c>
    </row>
    <row r="1030" spans="1:60" x14ac:dyDescent="0.45">
      <c r="A1030" t="s">
        <v>5357</v>
      </c>
      <c r="B1030" t="s">
        <v>5358</v>
      </c>
      <c r="C1030">
        <v>336</v>
      </c>
      <c r="D1030" t="s">
        <v>5358</v>
      </c>
      <c r="E1030" t="s">
        <v>5358</v>
      </c>
      <c r="F1030" t="s">
        <v>5359</v>
      </c>
      <c r="G1030">
        <v>0.84662599999999999</v>
      </c>
      <c r="H1030">
        <v>1</v>
      </c>
      <c r="I1030" t="s">
        <v>56</v>
      </c>
      <c r="J1030" t="s">
        <v>57</v>
      </c>
      <c r="K1030" t="s">
        <v>2866</v>
      </c>
      <c r="L1030" t="s">
        <v>5360</v>
      </c>
      <c r="M1030" t="s">
        <v>5361</v>
      </c>
      <c r="N1030">
        <v>5</v>
      </c>
      <c r="O1030">
        <v>0.88336999999999999</v>
      </c>
      <c r="P1030">
        <v>0.97224999999999995</v>
      </c>
      <c r="Q1030">
        <v>1.1028</v>
      </c>
      <c r="S1030">
        <f t="shared" si="240"/>
        <v>0.98614000000000013</v>
      </c>
      <c r="T1030">
        <v>0.74836000000000003</v>
      </c>
      <c r="U1030">
        <v>0.84938000000000002</v>
      </c>
      <c r="V1030">
        <v>0.99697000000000002</v>
      </c>
      <c r="X1030" s="3">
        <f t="shared" si="241"/>
        <v>0.86490333333333336</v>
      </c>
      <c r="Y1030" t="e">
        <f t="shared" si="242"/>
        <v>#DIV/0!</v>
      </c>
      <c r="Z1030">
        <v>1.3090999999999999</v>
      </c>
      <c r="AA1030">
        <v>1.1819</v>
      </c>
      <c r="AB1030">
        <v>1.1238999999999999</v>
      </c>
      <c r="AD1030">
        <f t="shared" si="243"/>
        <v>1.2049666666666665</v>
      </c>
      <c r="AE1030">
        <v>1.1955</v>
      </c>
      <c r="AF1030">
        <v>1.0363</v>
      </c>
      <c r="AG1030">
        <v>0.99187999999999998</v>
      </c>
      <c r="AI1030">
        <f t="shared" si="244"/>
        <v>1.07456</v>
      </c>
      <c r="AJ1030" t="e">
        <f t="shared" si="245"/>
        <v>#DIV/0!</v>
      </c>
      <c r="AK1030" s="1" t="e">
        <f>IF(AND(OR(#REF!&gt;1.49,#REF!&lt; 0.67),#REF!&lt; 0.05),"TL regulate","none")</f>
        <v>#REF!</v>
      </c>
      <c r="AL1030" s="1" t="e">
        <f t="shared" si="246"/>
        <v>#DIV/0!</v>
      </c>
      <c r="AM1030" s="1" t="e">
        <f t="shared" si="247"/>
        <v>#DIV/0!</v>
      </c>
      <c r="AO1030">
        <v>23966000</v>
      </c>
      <c r="AP1030">
        <v>0</v>
      </c>
      <c r="AQ1030">
        <v>14238000</v>
      </c>
      <c r="AR1030">
        <v>0</v>
      </c>
      <c r="AS1030">
        <f t="shared" si="248"/>
        <v>38204000</v>
      </c>
      <c r="AT1030">
        <v>14096000</v>
      </c>
      <c r="AU1030">
        <v>0</v>
      </c>
      <c r="AV1030">
        <v>19317000</v>
      </c>
      <c r="AW1030">
        <v>0</v>
      </c>
      <c r="AX1030">
        <f t="shared" si="249"/>
        <v>33413000</v>
      </c>
      <c r="AY1030">
        <v>21158000</v>
      </c>
      <c r="AZ1030">
        <v>0</v>
      </c>
      <c r="BA1030">
        <v>15473000</v>
      </c>
      <c r="BB1030">
        <v>19178000</v>
      </c>
      <c r="BC1030">
        <f t="shared" si="250"/>
        <v>55809000</v>
      </c>
      <c r="BE1030" t="str">
        <f t="shared" si="251"/>
        <v>void</v>
      </c>
      <c r="BF1030">
        <f t="shared" si="252"/>
        <v>2</v>
      </c>
      <c r="BG1030">
        <f t="shared" si="253"/>
        <v>2</v>
      </c>
      <c r="BH1030">
        <f t="shared" si="254"/>
        <v>3</v>
      </c>
    </row>
    <row r="1031" spans="1:60" x14ac:dyDescent="0.45">
      <c r="A1031" t="s">
        <v>5362</v>
      </c>
      <c r="B1031" t="s">
        <v>5363</v>
      </c>
      <c r="C1031">
        <v>336</v>
      </c>
      <c r="D1031" t="s">
        <v>5363</v>
      </c>
      <c r="E1031" t="s">
        <v>5363</v>
      </c>
      <c r="F1031">
        <v>0</v>
      </c>
      <c r="G1031">
        <v>0.99996200000000002</v>
      </c>
      <c r="H1031">
        <v>2</v>
      </c>
      <c r="I1031" t="s">
        <v>56</v>
      </c>
      <c r="J1031" t="s">
        <v>2624</v>
      </c>
      <c r="K1031" t="s">
        <v>628</v>
      </c>
      <c r="L1031" t="s">
        <v>5364</v>
      </c>
      <c r="M1031" t="s">
        <v>5365</v>
      </c>
      <c r="N1031">
        <v>10</v>
      </c>
      <c r="P1031">
        <v>1.0395000000000001</v>
      </c>
      <c r="S1031">
        <f t="shared" si="240"/>
        <v>1.0395000000000001</v>
      </c>
      <c r="U1031">
        <v>0.86507000000000001</v>
      </c>
      <c r="X1031" s="3">
        <f t="shared" si="241"/>
        <v>0.86507000000000001</v>
      </c>
      <c r="Y1031" t="e">
        <f t="shared" si="242"/>
        <v>#DIV/0!</v>
      </c>
      <c r="AA1031">
        <v>0.86321000000000003</v>
      </c>
      <c r="AD1031">
        <f t="shared" si="243"/>
        <v>0.86321000000000003</v>
      </c>
      <c r="AF1031">
        <v>0.75356000000000001</v>
      </c>
      <c r="AI1031">
        <f t="shared" si="244"/>
        <v>0.75356000000000001</v>
      </c>
      <c r="AJ1031" t="e">
        <f t="shared" si="245"/>
        <v>#DIV/0!</v>
      </c>
      <c r="AK1031" s="1" t="e">
        <f>IF(AND(OR(#REF!&gt;1.49,#REF!&lt; 0.67),#REF!&lt; 0.05),"TL regulate","none")</f>
        <v>#REF!</v>
      </c>
      <c r="AL1031" s="1" t="e">
        <f t="shared" si="246"/>
        <v>#DIV/0!</v>
      </c>
      <c r="AM1031" s="1" t="e">
        <f t="shared" si="247"/>
        <v>#DIV/0!</v>
      </c>
      <c r="AO1031">
        <v>0</v>
      </c>
      <c r="AP1031">
        <v>0</v>
      </c>
      <c r="AQ1031">
        <v>0</v>
      </c>
      <c r="AR1031">
        <v>0</v>
      </c>
      <c r="AS1031">
        <f t="shared" si="248"/>
        <v>0</v>
      </c>
      <c r="AT1031">
        <v>0</v>
      </c>
      <c r="AU1031">
        <v>0</v>
      </c>
      <c r="AV1031">
        <v>0</v>
      </c>
      <c r="AW1031">
        <v>0</v>
      </c>
      <c r="AX1031">
        <f t="shared" si="249"/>
        <v>0</v>
      </c>
      <c r="AY1031">
        <v>0</v>
      </c>
      <c r="AZ1031">
        <v>0</v>
      </c>
      <c r="BA1031">
        <v>0</v>
      </c>
      <c r="BB1031">
        <v>0</v>
      </c>
      <c r="BC1031">
        <f t="shared" si="250"/>
        <v>0</v>
      </c>
      <c r="BE1031" t="str">
        <f t="shared" si="251"/>
        <v>void</v>
      </c>
      <c r="BF1031">
        <f t="shared" si="252"/>
        <v>0</v>
      </c>
      <c r="BG1031">
        <f t="shared" si="253"/>
        <v>0</v>
      </c>
      <c r="BH1031">
        <f t="shared" si="254"/>
        <v>0</v>
      </c>
    </row>
    <row r="1032" spans="1:60" x14ac:dyDescent="0.45">
      <c r="A1032" t="s">
        <v>5366</v>
      </c>
      <c r="B1032" t="s">
        <v>5363</v>
      </c>
      <c r="C1032">
        <v>337</v>
      </c>
      <c r="D1032" t="s">
        <v>5363</v>
      </c>
      <c r="E1032" t="s">
        <v>5363</v>
      </c>
      <c r="F1032">
        <v>0</v>
      </c>
      <c r="G1032">
        <v>0.99996499999999999</v>
      </c>
      <c r="H1032">
        <v>2</v>
      </c>
      <c r="I1032" t="s">
        <v>80</v>
      </c>
      <c r="J1032" t="s">
        <v>4403</v>
      </c>
      <c r="K1032" t="s">
        <v>5367</v>
      </c>
      <c r="L1032" t="s">
        <v>5364</v>
      </c>
      <c r="M1032" t="s">
        <v>5365</v>
      </c>
      <c r="N1032">
        <v>11</v>
      </c>
      <c r="P1032">
        <v>1.0395000000000001</v>
      </c>
      <c r="S1032">
        <f t="shared" si="240"/>
        <v>1.0395000000000001</v>
      </c>
      <c r="U1032">
        <v>0.86507000000000001</v>
      </c>
      <c r="X1032" s="3">
        <f t="shared" si="241"/>
        <v>0.86507000000000001</v>
      </c>
      <c r="Y1032" t="e">
        <f t="shared" si="242"/>
        <v>#DIV/0!</v>
      </c>
      <c r="AA1032">
        <v>0.86321000000000003</v>
      </c>
      <c r="AD1032">
        <f t="shared" si="243"/>
        <v>0.86321000000000003</v>
      </c>
      <c r="AF1032">
        <v>0.75356000000000001</v>
      </c>
      <c r="AI1032">
        <f t="shared" si="244"/>
        <v>0.75356000000000001</v>
      </c>
      <c r="AJ1032" t="e">
        <f t="shared" si="245"/>
        <v>#DIV/0!</v>
      </c>
      <c r="AK1032" s="1" t="e">
        <f>IF(AND(OR(#REF!&gt;1.49,#REF!&lt; 0.67),#REF!&lt; 0.05),"TL regulate","none")</f>
        <v>#REF!</v>
      </c>
      <c r="AL1032" s="1" t="e">
        <f t="shared" si="246"/>
        <v>#DIV/0!</v>
      </c>
      <c r="AM1032" s="1" t="e">
        <f t="shared" si="247"/>
        <v>#DIV/0!</v>
      </c>
      <c r="AO1032">
        <v>0</v>
      </c>
      <c r="AP1032">
        <v>0</v>
      </c>
      <c r="AQ1032">
        <v>0</v>
      </c>
      <c r="AR1032">
        <v>0</v>
      </c>
      <c r="AS1032">
        <f t="shared" si="248"/>
        <v>0</v>
      </c>
      <c r="AT1032">
        <v>0</v>
      </c>
      <c r="AU1032">
        <v>0</v>
      </c>
      <c r="AV1032">
        <v>0</v>
      </c>
      <c r="AW1032">
        <v>0</v>
      </c>
      <c r="AX1032">
        <f t="shared" si="249"/>
        <v>0</v>
      </c>
      <c r="AY1032">
        <v>0</v>
      </c>
      <c r="AZ1032">
        <v>0</v>
      </c>
      <c r="BA1032">
        <v>0</v>
      </c>
      <c r="BB1032">
        <v>0</v>
      </c>
      <c r="BC1032">
        <f t="shared" si="250"/>
        <v>0</v>
      </c>
      <c r="BE1032" t="str">
        <f t="shared" si="251"/>
        <v>void</v>
      </c>
      <c r="BF1032">
        <f t="shared" si="252"/>
        <v>0</v>
      </c>
      <c r="BG1032">
        <f t="shared" si="253"/>
        <v>0</v>
      </c>
      <c r="BH1032">
        <f t="shared" si="254"/>
        <v>0</v>
      </c>
    </row>
    <row r="1033" spans="1:60" x14ac:dyDescent="0.45">
      <c r="A1033" t="s">
        <v>5368</v>
      </c>
      <c r="B1033" t="s">
        <v>1500</v>
      </c>
      <c r="C1033" t="s">
        <v>5369</v>
      </c>
      <c r="D1033" t="s">
        <v>1502</v>
      </c>
      <c r="E1033" t="s">
        <v>1502</v>
      </c>
      <c r="F1033" t="s">
        <v>1503</v>
      </c>
      <c r="G1033">
        <v>0.86909400000000003</v>
      </c>
      <c r="H1033">
        <v>1</v>
      </c>
      <c r="I1033" t="s">
        <v>56</v>
      </c>
      <c r="J1033" t="s">
        <v>57</v>
      </c>
      <c r="K1033" t="s">
        <v>2916</v>
      </c>
      <c r="L1033" t="s">
        <v>5370</v>
      </c>
      <c r="M1033" t="s">
        <v>5371</v>
      </c>
      <c r="N1033">
        <v>11</v>
      </c>
      <c r="R1033">
        <v>1.0369999999999999</v>
      </c>
      <c r="S1033">
        <f t="shared" si="240"/>
        <v>1.0369999999999999</v>
      </c>
      <c r="W1033">
        <v>0.86580999999999997</v>
      </c>
      <c r="X1033" s="3">
        <f t="shared" si="241"/>
        <v>0.86580999999999997</v>
      </c>
      <c r="Y1033" t="e">
        <f t="shared" si="242"/>
        <v>#DIV/0!</v>
      </c>
      <c r="AC1033">
        <v>1.071</v>
      </c>
      <c r="AD1033">
        <f t="shared" si="243"/>
        <v>1.071</v>
      </c>
      <c r="AH1033">
        <v>0.93488000000000004</v>
      </c>
      <c r="AI1033">
        <f t="shared" si="244"/>
        <v>0.93488000000000004</v>
      </c>
      <c r="AJ1033" t="e">
        <f t="shared" si="245"/>
        <v>#DIV/0!</v>
      </c>
      <c r="AK1033" s="1" t="e">
        <f>IF(AND(OR(#REF!&gt;1.49,#REF!&lt; 0.67),#REF!&lt; 0.05),"TL regulate","none")</f>
        <v>#REF!</v>
      </c>
      <c r="AL1033" s="1" t="e">
        <f t="shared" si="246"/>
        <v>#DIV/0!</v>
      </c>
      <c r="AM1033" s="1" t="e">
        <f t="shared" si="247"/>
        <v>#DIV/0!</v>
      </c>
      <c r="AO1033">
        <v>0</v>
      </c>
      <c r="AP1033">
        <v>0</v>
      </c>
      <c r="AQ1033">
        <v>92543000</v>
      </c>
      <c r="AR1033">
        <v>110180000</v>
      </c>
      <c r="AS1033">
        <f t="shared" si="248"/>
        <v>202723000</v>
      </c>
      <c r="AT1033">
        <v>0</v>
      </c>
      <c r="AU1033">
        <v>0</v>
      </c>
      <c r="AV1033">
        <v>0</v>
      </c>
      <c r="AW1033">
        <v>97534000</v>
      </c>
      <c r="AX1033">
        <f t="shared" si="249"/>
        <v>97534000</v>
      </c>
      <c r="AY1033">
        <v>0</v>
      </c>
      <c r="AZ1033">
        <v>0</v>
      </c>
      <c r="BA1033">
        <v>95898000</v>
      </c>
      <c r="BB1033">
        <v>107610000</v>
      </c>
      <c r="BC1033">
        <f t="shared" si="250"/>
        <v>203508000</v>
      </c>
      <c r="BE1033" t="str">
        <f t="shared" si="251"/>
        <v>void</v>
      </c>
      <c r="BF1033">
        <f t="shared" si="252"/>
        <v>2</v>
      </c>
      <c r="BG1033">
        <f t="shared" si="253"/>
        <v>1</v>
      </c>
      <c r="BH1033">
        <f t="shared" si="254"/>
        <v>2</v>
      </c>
    </row>
    <row r="1034" spans="1:60" x14ac:dyDescent="0.45">
      <c r="A1034" t="s">
        <v>5372</v>
      </c>
      <c r="B1034" t="s">
        <v>5373</v>
      </c>
      <c r="C1034" t="s">
        <v>5374</v>
      </c>
      <c r="D1034" t="s">
        <v>5375</v>
      </c>
      <c r="E1034" t="s">
        <v>5375</v>
      </c>
      <c r="F1034" t="s">
        <v>5376</v>
      </c>
      <c r="G1034">
        <v>1</v>
      </c>
      <c r="H1034">
        <v>1</v>
      </c>
      <c r="I1034" t="s">
        <v>56</v>
      </c>
      <c r="J1034" t="s">
        <v>57</v>
      </c>
      <c r="K1034" t="s">
        <v>167</v>
      </c>
      <c r="L1034" t="s">
        <v>5377</v>
      </c>
      <c r="M1034" t="s">
        <v>5378</v>
      </c>
      <c r="N1034">
        <v>4</v>
      </c>
      <c r="O1034">
        <v>0.78400000000000003</v>
      </c>
      <c r="P1034">
        <v>0.89646999999999999</v>
      </c>
      <c r="Q1034">
        <v>1.1480999999999999</v>
      </c>
      <c r="S1034">
        <f t="shared" si="240"/>
        <v>0.94285666666666668</v>
      </c>
      <c r="T1034">
        <v>0.72289999999999999</v>
      </c>
      <c r="U1034">
        <v>0.80549000000000004</v>
      </c>
      <c r="V1034">
        <v>1.0690999999999999</v>
      </c>
      <c r="X1034" s="3">
        <f t="shared" si="241"/>
        <v>0.86582999999999988</v>
      </c>
      <c r="Y1034" t="e">
        <f t="shared" si="242"/>
        <v>#DIV/0!</v>
      </c>
      <c r="Z1034">
        <v>0.85523000000000005</v>
      </c>
      <c r="AA1034">
        <v>0.99587000000000003</v>
      </c>
      <c r="AB1034">
        <v>0.73589000000000004</v>
      </c>
      <c r="AD1034">
        <f t="shared" si="243"/>
        <v>0.86233000000000004</v>
      </c>
      <c r="AE1034">
        <v>0.69581000000000004</v>
      </c>
      <c r="AF1034">
        <v>0.80637999999999999</v>
      </c>
      <c r="AG1034">
        <v>0.65234000000000003</v>
      </c>
      <c r="AI1034">
        <f t="shared" si="244"/>
        <v>0.7181766666666668</v>
      </c>
      <c r="AJ1034" t="e">
        <f t="shared" si="245"/>
        <v>#DIV/0!</v>
      </c>
      <c r="AK1034" s="1" t="e">
        <f>IF(AND(OR(#REF!&gt;1.49,#REF!&lt; 0.67),#REF!&lt; 0.05),"TL regulate","none")</f>
        <v>#REF!</v>
      </c>
      <c r="AL1034" s="1" t="e">
        <f t="shared" si="246"/>
        <v>#DIV/0!</v>
      </c>
      <c r="AM1034" s="1" t="e">
        <f t="shared" si="247"/>
        <v>#DIV/0!</v>
      </c>
      <c r="AO1034">
        <v>13468000</v>
      </c>
      <c r="AP1034">
        <v>0</v>
      </c>
      <c r="AQ1034">
        <v>12171000</v>
      </c>
      <c r="AR1034">
        <v>0</v>
      </c>
      <c r="AS1034">
        <f t="shared" si="248"/>
        <v>25639000</v>
      </c>
      <c r="AT1034">
        <v>17594000</v>
      </c>
      <c r="AU1034">
        <v>0</v>
      </c>
      <c r="AV1034">
        <v>21538000</v>
      </c>
      <c r="AW1034">
        <v>0</v>
      </c>
      <c r="AX1034">
        <f t="shared" si="249"/>
        <v>39132000</v>
      </c>
      <c r="AY1034">
        <v>14222000</v>
      </c>
      <c r="AZ1034">
        <v>0</v>
      </c>
      <c r="BA1034">
        <v>17276000</v>
      </c>
      <c r="BB1034">
        <v>0</v>
      </c>
      <c r="BC1034">
        <f t="shared" si="250"/>
        <v>31498000</v>
      </c>
      <c r="BE1034" t="str">
        <f t="shared" si="251"/>
        <v>void</v>
      </c>
      <c r="BF1034">
        <f t="shared" si="252"/>
        <v>2</v>
      </c>
      <c r="BG1034">
        <f t="shared" si="253"/>
        <v>2</v>
      </c>
      <c r="BH1034">
        <f t="shared" si="254"/>
        <v>2</v>
      </c>
    </row>
    <row r="1035" spans="1:60" x14ac:dyDescent="0.45">
      <c r="A1035" t="s">
        <v>5379</v>
      </c>
      <c r="B1035" t="s">
        <v>3191</v>
      </c>
      <c r="C1035" t="s">
        <v>5380</v>
      </c>
      <c r="D1035" t="s">
        <v>3193</v>
      </c>
      <c r="E1035" t="s">
        <v>3193</v>
      </c>
      <c r="F1035" t="s">
        <v>3194</v>
      </c>
      <c r="G1035">
        <v>0.99940799999999996</v>
      </c>
      <c r="H1035">
        <v>1</v>
      </c>
      <c r="I1035" t="s">
        <v>56</v>
      </c>
      <c r="J1035" t="s">
        <v>57</v>
      </c>
      <c r="K1035" t="s">
        <v>2715</v>
      </c>
      <c r="L1035" t="s">
        <v>5381</v>
      </c>
      <c r="M1035" t="s">
        <v>5382</v>
      </c>
      <c r="N1035">
        <v>2</v>
      </c>
      <c r="O1035">
        <v>1.1353</v>
      </c>
      <c r="R1035">
        <v>0.88314000000000004</v>
      </c>
      <c r="S1035">
        <f t="shared" si="240"/>
        <v>1.00922</v>
      </c>
      <c r="T1035">
        <v>0.95055999999999996</v>
      </c>
      <c r="W1035">
        <v>0.78154999999999997</v>
      </c>
      <c r="X1035" s="3">
        <f t="shared" si="241"/>
        <v>0.86605500000000002</v>
      </c>
      <c r="Y1035" t="e">
        <f t="shared" si="242"/>
        <v>#DIV/0!</v>
      </c>
      <c r="Z1035">
        <v>1.2025999999999999</v>
      </c>
      <c r="AC1035">
        <v>1.1123000000000001</v>
      </c>
      <c r="AD1035">
        <f t="shared" si="243"/>
        <v>1.1574499999999999</v>
      </c>
      <c r="AE1035">
        <v>1.0297000000000001</v>
      </c>
      <c r="AH1035">
        <v>1.0989</v>
      </c>
      <c r="AI1035">
        <f t="shared" si="244"/>
        <v>1.0643</v>
      </c>
      <c r="AJ1035" t="e">
        <f t="shared" si="245"/>
        <v>#DIV/0!</v>
      </c>
      <c r="AK1035" s="1" t="e">
        <f>IF(AND(OR(#REF!&gt;1.49,#REF!&lt; 0.67),#REF!&lt; 0.05),"TL regulate","none")</f>
        <v>#REF!</v>
      </c>
      <c r="AL1035" s="1" t="e">
        <f t="shared" si="246"/>
        <v>#DIV/0!</v>
      </c>
      <c r="AM1035" s="1" t="e">
        <f t="shared" si="247"/>
        <v>#DIV/0!</v>
      </c>
      <c r="AO1035">
        <v>9326000</v>
      </c>
      <c r="AP1035">
        <v>0</v>
      </c>
      <c r="AQ1035">
        <v>0</v>
      </c>
      <c r="AR1035">
        <v>224500000</v>
      </c>
      <c r="AS1035">
        <f t="shared" si="248"/>
        <v>233826000</v>
      </c>
      <c r="AT1035">
        <v>6489500</v>
      </c>
      <c r="AU1035">
        <v>0</v>
      </c>
      <c r="AV1035">
        <v>0</v>
      </c>
      <c r="AW1035">
        <v>252790000</v>
      </c>
      <c r="AX1035">
        <f t="shared" si="249"/>
        <v>259279500</v>
      </c>
      <c r="AY1035">
        <v>10342000</v>
      </c>
      <c r="AZ1035">
        <v>0</v>
      </c>
      <c r="BA1035">
        <v>0</v>
      </c>
      <c r="BB1035">
        <v>271860000</v>
      </c>
      <c r="BC1035">
        <f t="shared" si="250"/>
        <v>282202000</v>
      </c>
      <c r="BE1035" t="str">
        <f t="shared" si="251"/>
        <v>void</v>
      </c>
      <c r="BF1035">
        <f t="shared" si="252"/>
        <v>2</v>
      </c>
      <c r="BG1035">
        <f t="shared" si="253"/>
        <v>2</v>
      </c>
      <c r="BH1035">
        <f t="shared" si="254"/>
        <v>2</v>
      </c>
    </row>
    <row r="1036" spans="1:60" x14ac:dyDescent="0.45">
      <c r="A1036" t="s">
        <v>5383</v>
      </c>
      <c r="B1036" t="s">
        <v>5384</v>
      </c>
      <c r="C1036">
        <v>244</v>
      </c>
      <c r="D1036" t="s">
        <v>5384</v>
      </c>
      <c r="E1036" t="s">
        <v>5384</v>
      </c>
      <c r="F1036" t="s">
        <v>5385</v>
      </c>
      <c r="G1036">
        <v>0.99879099999999998</v>
      </c>
      <c r="H1036">
        <v>1</v>
      </c>
      <c r="I1036" t="s">
        <v>56</v>
      </c>
      <c r="J1036" t="s">
        <v>57</v>
      </c>
      <c r="K1036" t="s">
        <v>329</v>
      </c>
      <c r="L1036" t="s">
        <v>5386</v>
      </c>
      <c r="M1036" t="s">
        <v>5387</v>
      </c>
      <c r="N1036">
        <v>3</v>
      </c>
      <c r="O1036">
        <v>0.95267000000000002</v>
      </c>
      <c r="P1036">
        <v>1.0215000000000001</v>
      </c>
      <c r="Q1036">
        <v>0.98663999999999996</v>
      </c>
      <c r="R1036">
        <v>0.98829999999999996</v>
      </c>
      <c r="S1036">
        <f t="shared" si="240"/>
        <v>0.98727750000000003</v>
      </c>
      <c r="T1036">
        <v>0.82977999999999996</v>
      </c>
      <c r="U1036">
        <v>0.89873999999999998</v>
      </c>
      <c r="V1036">
        <v>0.85592999999999997</v>
      </c>
      <c r="W1036">
        <v>0.88090999999999997</v>
      </c>
      <c r="X1036" s="3">
        <f t="shared" si="241"/>
        <v>0.86634</v>
      </c>
      <c r="Y1036" t="e">
        <f t="shared" si="242"/>
        <v>#DIV/0!</v>
      </c>
      <c r="Z1036">
        <v>0.90573999999999999</v>
      </c>
      <c r="AA1036">
        <v>1.0508999999999999</v>
      </c>
      <c r="AB1036">
        <v>1.1148</v>
      </c>
      <c r="AC1036">
        <v>1.1045</v>
      </c>
      <c r="AD1036">
        <f t="shared" si="243"/>
        <v>1.0439849999999999</v>
      </c>
      <c r="AE1036">
        <v>0.82721</v>
      </c>
      <c r="AF1036">
        <v>0.93628</v>
      </c>
      <c r="AG1036">
        <v>0.99551999999999996</v>
      </c>
      <c r="AH1036">
        <v>1.0208999999999999</v>
      </c>
      <c r="AI1036">
        <f t="shared" si="244"/>
        <v>0.94497750000000003</v>
      </c>
      <c r="AJ1036" t="e">
        <f t="shared" si="245"/>
        <v>#DIV/0!</v>
      </c>
      <c r="AK1036" s="1" t="e">
        <f>IF(AND(OR(#REF!&gt;1.49,#REF!&lt; 0.67),#REF!&lt; 0.05),"TL regulate","none")</f>
        <v>#REF!</v>
      </c>
      <c r="AL1036" s="1" t="e">
        <f t="shared" si="246"/>
        <v>#DIV/0!</v>
      </c>
      <c r="AM1036" s="1" t="e">
        <f t="shared" si="247"/>
        <v>#DIV/0!</v>
      </c>
      <c r="AO1036">
        <v>120240000</v>
      </c>
      <c r="AP1036">
        <v>0</v>
      </c>
      <c r="AQ1036">
        <v>118810000</v>
      </c>
      <c r="AR1036">
        <v>115150000</v>
      </c>
      <c r="AS1036">
        <f t="shared" si="248"/>
        <v>354200000</v>
      </c>
      <c r="AT1036">
        <v>128050000</v>
      </c>
      <c r="AU1036">
        <v>0</v>
      </c>
      <c r="AV1036">
        <v>115220000</v>
      </c>
      <c r="AW1036">
        <v>95541000</v>
      </c>
      <c r="AX1036">
        <f t="shared" si="249"/>
        <v>338811000</v>
      </c>
      <c r="AY1036">
        <v>114820000</v>
      </c>
      <c r="AZ1036">
        <v>0</v>
      </c>
      <c r="BA1036">
        <v>117300000</v>
      </c>
      <c r="BB1036">
        <v>113280000</v>
      </c>
      <c r="BC1036">
        <f t="shared" si="250"/>
        <v>345400000</v>
      </c>
      <c r="BE1036" t="str">
        <f t="shared" si="251"/>
        <v>void</v>
      </c>
      <c r="BF1036">
        <f t="shared" si="252"/>
        <v>3</v>
      </c>
      <c r="BG1036">
        <f t="shared" si="253"/>
        <v>3</v>
      </c>
      <c r="BH1036">
        <f t="shared" si="254"/>
        <v>3</v>
      </c>
    </row>
    <row r="1037" spans="1:60" x14ac:dyDescent="0.45">
      <c r="A1037" t="s">
        <v>5388</v>
      </c>
      <c r="B1037" t="s">
        <v>5389</v>
      </c>
      <c r="C1037" t="s">
        <v>5390</v>
      </c>
      <c r="D1037" t="s">
        <v>5391</v>
      </c>
      <c r="E1037" t="s">
        <v>5391</v>
      </c>
      <c r="F1037" t="s">
        <v>5392</v>
      </c>
      <c r="G1037">
        <v>0.91672699999999996</v>
      </c>
      <c r="H1037">
        <v>1</v>
      </c>
      <c r="I1037" t="s">
        <v>56</v>
      </c>
      <c r="J1037" t="s">
        <v>57</v>
      </c>
      <c r="K1037" t="s">
        <v>118</v>
      </c>
      <c r="L1037" t="s">
        <v>5393</v>
      </c>
      <c r="M1037" t="s">
        <v>5394</v>
      </c>
      <c r="N1037">
        <v>3</v>
      </c>
      <c r="O1037">
        <v>0.95252000000000003</v>
      </c>
      <c r="P1037">
        <v>1.0958000000000001</v>
      </c>
      <c r="Q1037">
        <v>1.0636000000000001</v>
      </c>
      <c r="R1037">
        <v>0.83953999999999995</v>
      </c>
      <c r="S1037">
        <f t="shared" si="240"/>
        <v>0.9878650000000001</v>
      </c>
      <c r="T1037">
        <v>0.84330000000000005</v>
      </c>
      <c r="U1037">
        <v>0.97248000000000001</v>
      </c>
      <c r="V1037">
        <v>0.91705000000000003</v>
      </c>
      <c r="W1037">
        <v>0.73538000000000003</v>
      </c>
      <c r="X1037" s="3">
        <f t="shared" si="241"/>
        <v>0.86705250000000011</v>
      </c>
      <c r="Y1037" t="e">
        <f t="shared" si="242"/>
        <v>#DIV/0!</v>
      </c>
      <c r="Z1037">
        <v>1.1056999999999999</v>
      </c>
      <c r="AA1037">
        <v>1.1232</v>
      </c>
      <c r="AB1037">
        <v>1.2212000000000001</v>
      </c>
      <c r="AC1037">
        <v>1.1299999999999999</v>
      </c>
      <c r="AD1037">
        <f t="shared" si="243"/>
        <v>1.145025</v>
      </c>
      <c r="AE1037">
        <v>1.0255000000000001</v>
      </c>
      <c r="AF1037">
        <v>1.0710999999999999</v>
      </c>
      <c r="AG1037">
        <v>1.1576</v>
      </c>
      <c r="AH1037">
        <v>1.0634999999999999</v>
      </c>
      <c r="AI1037">
        <f t="shared" si="244"/>
        <v>1.0794250000000001</v>
      </c>
      <c r="AJ1037" t="e">
        <f t="shared" si="245"/>
        <v>#DIV/0!</v>
      </c>
      <c r="AK1037" s="1" t="e">
        <f>IF(AND(OR(#REF!&gt;1.49,#REF!&lt; 0.67),#REF!&lt; 0.05),"TL regulate","none")</f>
        <v>#REF!</v>
      </c>
      <c r="AL1037" s="1" t="e">
        <f t="shared" si="246"/>
        <v>#DIV/0!</v>
      </c>
      <c r="AM1037" s="1" t="e">
        <f t="shared" si="247"/>
        <v>#DIV/0!</v>
      </c>
      <c r="AO1037">
        <v>196930000</v>
      </c>
      <c r="AP1037">
        <v>0</v>
      </c>
      <c r="AQ1037">
        <v>179730000</v>
      </c>
      <c r="AR1037">
        <v>179790000</v>
      </c>
      <c r="AS1037">
        <f t="shared" si="248"/>
        <v>556450000</v>
      </c>
      <c r="AT1037">
        <v>298330000</v>
      </c>
      <c r="AU1037">
        <v>0</v>
      </c>
      <c r="AV1037">
        <v>95244000</v>
      </c>
      <c r="AW1037">
        <v>75012000</v>
      </c>
      <c r="AX1037">
        <f t="shared" si="249"/>
        <v>468586000</v>
      </c>
      <c r="AY1037">
        <v>184220000</v>
      </c>
      <c r="AZ1037">
        <v>0</v>
      </c>
      <c r="BA1037">
        <v>382280000</v>
      </c>
      <c r="BB1037">
        <v>86010000</v>
      </c>
      <c r="BC1037">
        <f t="shared" si="250"/>
        <v>652510000</v>
      </c>
      <c r="BE1037" t="str">
        <f t="shared" si="251"/>
        <v>void</v>
      </c>
      <c r="BF1037">
        <f t="shared" si="252"/>
        <v>3</v>
      </c>
      <c r="BG1037">
        <f t="shared" si="253"/>
        <v>3</v>
      </c>
      <c r="BH1037">
        <f t="shared" si="254"/>
        <v>3</v>
      </c>
    </row>
    <row r="1038" spans="1:60" x14ac:dyDescent="0.45">
      <c r="A1038" t="s">
        <v>5395</v>
      </c>
      <c r="B1038" t="s">
        <v>2830</v>
      </c>
      <c r="C1038" t="s">
        <v>5396</v>
      </c>
      <c r="D1038" t="s">
        <v>2832</v>
      </c>
      <c r="E1038" t="s">
        <v>2832</v>
      </c>
      <c r="F1038" t="s">
        <v>2833</v>
      </c>
      <c r="G1038">
        <v>0.99474799999999997</v>
      </c>
      <c r="H1038">
        <v>1</v>
      </c>
      <c r="I1038" t="s">
        <v>56</v>
      </c>
      <c r="J1038" t="s">
        <v>57</v>
      </c>
      <c r="K1038" t="s">
        <v>240</v>
      </c>
      <c r="L1038" t="s">
        <v>5397</v>
      </c>
      <c r="M1038" t="s">
        <v>5398</v>
      </c>
      <c r="N1038">
        <v>3</v>
      </c>
      <c r="O1038">
        <v>0.72431999999999996</v>
      </c>
      <c r="P1038">
        <v>1.1823999999999999</v>
      </c>
      <c r="Q1038">
        <v>1.0441</v>
      </c>
      <c r="S1038">
        <f t="shared" si="240"/>
        <v>0.98360666666666674</v>
      </c>
      <c r="T1038">
        <v>0.61556999999999995</v>
      </c>
      <c r="U1038">
        <v>1.0553999999999999</v>
      </c>
      <c r="V1038">
        <v>0.93071999999999999</v>
      </c>
      <c r="X1038" s="3">
        <f t="shared" si="241"/>
        <v>0.86722999999999983</v>
      </c>
      <c r="Y1038" t="e">
        <f t="shared" si="242"/>
        <v>#DIV/0!</v>
      </c>
      <c r="Z1038">
        <v>0.67498000000000002</v>
      </c>
      <c r="AA1038">
        <v>1.0386</v>
      </c>
      <c r="AB1038">
        <v>0.82876000000000005</v>
      </c>
      <c r="AD1038">
        <f t="shared" si="243"/>
        <v>0.84744666666666657</v>
      </c>
      <c r="AE1038">
        <v>0.61565000000000003</v>
      </c>
      <c r="AF1038">
        <v>0.91229000000000005</v>
      </c>
      <c r="AG1038">
        <v>0.73155000000000003</v>
      </c>
      <c r="AI1038">
        <f t="shared" si="244"/>
        <v>0.7531633333333333</v>
      </c>
      <c r="AJ1038" t="e">
        <f t="shared" si="245"/>
        <v>#DIV/0!</v>
      </c>
      <c r="AK1038" s="1" t="e">
        <f>IF(AND(OR(#REF!&gt;1.49,#REF!&lt; 0.67),#REF!&lt; 0.05),"TL regulate","none")</f>
        <v>#REF!</v>
      </c>
      <c r="AL1038" s="1" t="e">
        <f t="shared" si="246"/>
        <v>#DIV/0!</v>
      </c>
      <c r="AM1038" s="1" t="e">
        <f t="shared" si="247"/>
        <v>#DIV/0!</v>
      </c>
      <c r="AO1038">
        <v>17042000</v>
      </c>
      <c r="AP1038">
        <v>0</v>
      </c>
      <c r="AQ1038">
        <v>21681000</v>
      </c>
      <c r="AR1038">
        <v>0</v>
      </c>
      <c r="AS1038">
        <f t="shared" si="248"/>
        <v>38723000</v>
      </c>
      <c r="AT1038">
        <v>18934000</v>
      </c>
      <c r="AU1038">
        <v>0</v>
      </c>
      <c r="AV1038">
        <v>16028000</v>
      </c>
      <c r="AW1038">
        <v>0</v>
      </c>
      <c r="AX1038">
        <f t="shared" si="249"/>
        <v>34962000</v>
      </c>
      <c r="AY1038">
        <v>11772000</v>
      </c>
      <c r="AZ1038">
        <v>0</v>
      </c>
      <c r="BA1038">
        <v>22341000</v>
      </c>
      <c r="BB1038">
        <v>0</v>
      </c>
      <c r="BC1038">
        <f t="shared" si="250"/>
        <v>34113000</v>
      </c>
      <c r="BE1038" t="str">
        <f t="shared" si="251"/>
        <v>void</v>
      </c>
      <c r="BF1038">
        <f t="shared" si="252"/>
        <v>2</v>
      </c>
      <c r="BG1038">
        <f t="shared" si="253"/>
        <v>2</v>
      </c>
      <c r="BH1038">
        <f t="shared" si="254"/>
        <v>2</v>
      </c>
    </row>
    <row r="1039" spans="1:60" x14ac:dyDescent="0.45">
      <c r="A1039" t="s">
        <v>5399</v>
      </c>
      <c r="B1039" t="s">
        <v>342</v>
      </c>
      <c r="C1039">
        <v>956</v>
      </c>
      <c r="D1039" t="s">
        <v>342</v>
      </c>
      <c r="E1039" t="s">
        <v>342</v>
      </c>
      <c r="F1039" t="s">
        <v>343</v>
      </c>
      <c r="G1039">
        <v>0.999969</v>
      </c>
      <c r="H1039" t="s">
        <v>116</v>
      </c>
      <c r="I1039" t="s">
        <v>56</v>
      </c>
      <c r="J1039" t="s">
        <v>3605</v>
      </c>
      <c r="K1039" t="s">
        <v>118</v>
      </c>
      <c r="L1039" t="s">
        <v>5400</v>
      </c>
      <c r="M1039" t="s">
        <v>5401</v>
      </c>
      <c r="N1039">
        <v>3</v>
      </c>
      <c r="P1039">
        <v>0.99977000000000005</v>
      </c>
      <c r="Q1039">
        <v>0.91093999999999997</v>
      </c>
      <c r="R1039">
        <v>1.0448999999999999</v>
      </c>
      <c r="S1039">
        <f t="shared" si="240"/>
        <v>0.98520333333333332</v>
      </c>
      <c r="U1039">
        <v>0.88344999999999996</v>
      </c>
      <c r="V1039">
        <v>0.79522999999999999</v>
      </c>
      <c r="W1039">
        <v>0.92408000000000001</v>
      </c>
      <c r="X1039" s="3">
        <f t="shared" si="241"/>
        <v>0.86758666666666662</v>
      </c>
      <c r="Y1039" t="e">
        <f t="shared" si="242"/>
        <v>#DIV/0!</v>
      </c>
      <c r="AA1039">
        <v>1.1942999999999999</v>
      </c>
      <c r="AB1039">
        <v>1.288</v>
      </c>
      <c r="AC1039">
        <v>1.2278</v>
      </c>
      <c r="AD1039">
        <f t="shared" si="243"/>
        <v>1.2366999999999999</v>
      </c>
      <c r="AF1039">
        <v>1.0479000000000001</v>
      </c>
      <c r="AG1039">
        <v>1.1321000000000001</v>
      </c>
      <c r="AH1039">
        <v>1.1476999999999999</v>
      </c>
      <c r="AI1039">
        <f t="shared" si="244"/>
        <v>1.1092333333333333</v>
      </c>
      <c r="AJ1039" t="e">
        <f t="shared" si="245"/>
        <v>#DIV/0!</v>
      </c>
      <c r="AK1039" s="1" t="e">
        <f>IF(AND(OR(#REF!&gt;1.49,#REF!&lt; 0.67),#REF!&lt; 0.05),"TL regulate","none")</f>
        <v>#REF!</v>
      </c>
      <c r="AL1039" s="1" t="e">
        <f t="shared" si="246"/>
        <v>#DIV/0!</v>
      </c>
      <c r="AM1039" s="1" t="e">
        <f t="shared" si="247"/>
        <v>#DIV/0!</v>
      </c>
      <c r="AO1039">
        <v>27805000</v>
      </c>
      <c r="AP1039">
        <v>0</v>
      </c>
      <c r="AQ1039">
        <v>35119000</v>
      </c>
      <c r="AR1039">
        <v>35520000</v>
      </c>
      <c r="AS1039">
        <f t="shared" si="248"/>
        <v>98444000</v>
      </c>
      <c r="AT1039">
        <v>29068000</v>
      </c>
      <c r="AU1039">
        <v>0</v>
      </c>
      <c r="AV1039">
        <v>17776000</v>
      </c>
      <c r="AW1039">
        <v>18666000</v>
      </c>
      <c r="AX1039">
        <f t="shared" si="249"/>
        <v>65510000</v>
      </c>
      <c r="AY1039">
        <v>7059200</v>
      </c>
      <c r="AZ1039">
        <v>0</v>
      </c>
      <c r="BA1039">
        <v>33376000</v>
      </c>
      <c r="BB1039">
        <v>21896000</v>
      </c>
      <c r="BC1039">
        <f t="shared" si="250"/>
        <v>62331200</v>
      </c>
      <c r="BE1039" t="str">
        <f t="shared" si="251"/>
        <v>void</v>
      </c>
      <c r="BF1039">
        <f t="shared" si="252"/>
        <v>3</v>
      </c>
      <c r="BG1039">
        <f t="shared" si="253"/>
        <v>3</v>
      </c>
      <c r="BH1039">
        <f t="shared" si="254"/>
        <v>3</v>
      </c>
    </row>
    <row r="1040" spans="1:60" x14ac:dyDescent="0.45">
      <c r="A1040" t="s">
        <v>5402</v>
      </c>
      <c r="B1040" t="s">
        <v>5403</v>
      </c>
      <c r="C1040">
        <v>390</v>
      </c>
      <c r="D1040" t="s">
        <v>5403</v>
      </c>
      <c r="E1040" t="s">
        <v>5403</v>
      </c>
      <c r="F1040" t="s">
        <v>5404</v>
      </c>
      <c r="G1040">
        <v>0.99267799999999995</v>
      </c>
      <c r="H1040">
        <v>1</v>
      </c>
      <c r="I1040" t="s">
        <v>56</v>
      </c>
      <c r="J1040" t="s">
        <v>57</v>
      </c>
      <c r="K1040" t="s">
        <v>385</v>
      </c>
      <c r="L1040" t="s">
        <v>5405</v>
      </c>
      <c r="M1040" t="s">
        <v>5406</v>
      </c>
      <c r="N1040">
        <v>3</v>
      </c>
      <c r="O1040">
        <v>1.0156000000000001</v>
      </c>
      <c r="P1040">
        <v>0.99789000000000005</v>
      </c>
      <c r="Q1040">
        <v>1.0127999999999999</v>
      </c>
      <c r="S1040">
        <f t="shared" si="240"/>
        <v>1.0087633333333332</v>
      </c>
      <c r="T1040">
        <v>0.84984000000000004</v>
      </c>
      <c r="U1040">
        <v>0.87910999999999995</v>
      </c>
      <c r="V1040">
        <v>0.87512000000000001</v>
      </c>
      <c r="X1040" s="3">
        <f t="shared" si="241"/>
        <v>0.86802333333333337</v>
      </c>
      <c r="Y1040" t="e">
        <f t="shared" si="242"/>
        <v>#DIV/0!</v>
      </c>
      <c r="Z1040">
        <v>1.1236999999999999</v>
      </c>
      <c r="AA1040">
        <v>1.175</v>
      </c>
      <c r="AB1040">
        <v>1.1136999999999999</v>
      </c>
      <c r="AD1040">
        <f t="shared" si="243"/>
        <v>1.1374666666666666</v>
      </c>
      <c r="AE1040">
        <v>1.0089999999999999</v>
      </c>
      <c r="AF1040">
        <v>1.0301</v>
      </c>
      <c r="AG1040">
        <v>0.97448999999999997</v>
      </c>
      <c r="AI1040">
        <f t="shared" si="244"/>
        <v>1.0045299999999999</v>
      </c>
      <c r="AJ1040" t="e">
        <f t="shared" si="245"/>
        <v>#DIV/0!</v>
      </c>
      <c r="AK1040" s="1" t="e">
        <f>IF(AND(OR(#REF!&gt;1.49,#REF!&lt; 0.67),#REF!&lt; 0.05),"TL regulate","none")</f>
        <v>#REF!</v>
      </c>
      <c r="AL1040" s="1" t="e">
        <f t="shared" si="246"/>
        <v>#DIV/0!</v>
      </c>
      <c r="AM1040" s="1" t="e">
        <f t="shared" si="247"/>
        <v>#DIV/0!</v>
      </c>
      <c r="AO1040">
        <v>0</v>
      </c>
      <c r="AP1040">
        <v>0</v>
      </c>
      <c r="AQ1040">
        <v>22651000</v>
      </c>
      <c r="AR1040">
        <v>28030000</v>
      </c>
      <c r="AS1040">
        <f t="shared" si="248"/>
        <v>50681000</v>
      </c>
      <c r="AT1040">
        <v>0</v>
      </c>
      <c r="AU1040">
        <v>0</v>
      </c>
      <c r="AV1040">
        <v>18248000</v>
      </c>
      <c r="AW1040">
        <v>27104000</v>
      </c>
      <c r="AX1040">
        <f t="shared" si="249"/>
        <v>45352000</v>
      </c>
      <c r="AY1040">
        <v>0</v>
      </c>
      <c r="AZ1040">
        <v>0</v>
      </c>
      <c r="BA1040">
        <v>26685000</v>
      </c>
      <c r="BB1040">
        <v>29648000</v>
      </c>
      <c r="BC1040">
        <f t="shared" si="250"/>
        <v>56333000</v>
      </c>
      <c r="BE1040" t="str">
        <f t="shared" si="251"/>
        <v>void</v>
      </c>
      <c r="BF1040">
        <f t="shared" si="252"/>
        <v>2</v>
      </c>
      <c r="BG1040">
        <f t="shared" si="253"/>
        <v>2</v>
      </c>
      <c r="BH1040">
        <f t="shared" si="254"/>
        <v>2</v>
      </c>
    </row>
    <row r="1041" spans="1:60" x14ac:dyDescent="0.45">
      <c r="A1041" t="s">
        <v>5407</v>
      </c>
      <c r="B1041" t="s">
        <v>1388</v>
      </c>
      <c r="C1041">
        <v>320</v>
      </c>
      <c r="D1041" t="s">
        <v>1388</v>
      </c>
      <c r="E1041" t="s">
        <v>1388</v>
      </c>
      <c r="F1041" t="s">
        <v>1389</v>
      </c>
      <c r="G1041">
        <v>0.65070300000000003</v>
      </c>
      <c r="H1041">
        <v>2</v>
      </c>
      <c r="I1041" t="s">
        <v>56</v>
      </c>
      <c r="J1041" t="s">
        <v>486</v>
      </c>
      <c r="K1041" t="s">
        <v>4885</v>
      </c>
      <c r="L1041" t="s">
        <v>5408</v>
      </c>
      <c r="M1041" t="s">
        <v>5409</v>
      </c>
      <c r="N1041">
        <v>15</v>
      </c>
      <c r="O1041">
        <v>0.95448999999999995</v>
      </c>
      <c r="S1041">
        <f t="shared" si="240"/>
        <v>0.95448999999999995</v>
      </c>
      <c r="T1041">
        <v>0.86809000000000003</v>
      </c>
      <c r="X1041" s="3">
        <f t="shared" si="241"/>
        <v>0.86809000000000003</v>
      </c>
      <c r="Y1041" t="e">
        <f t="shared" si="242"/>
        <v>#DIV/0!</v>
      </c>
      <c r="Z1041">
        <v>0.85906000000000005</v>
      </c>
      <c r="AD1041">
        <f t="shared" si="243"/>
        <v>0.85906000000000005</v>
      </c>
      <c r="AE1041">
        <v>0.79956000000000005</v>
      </c>
      <c r="AI1041">
        <f t="shared" si="244"/>
        <v>0.79956000000000005</v>
      </c>
      <c r="AJ1041" t="e">
        <f t="shared" si="245"/>
        <v>#DIV/0!</v>
      </c>
      <c r="AK1041" s="1" t="e">
        <f>IF(AND(OR(#REF!&gt;1.49,#REF!&lt; 0.67),#REF!&lt; 0.05),"TL regulate","none")</f>
        <v>#REF!</v>
      </c>
      <c r="AL1041" s="1" t="e">
        <f t="shared" si="246"/>
        <v>#DIV/0!</v>
      </c>
      <c r="AM1041" s="1" t="e">
        <f t="shared" si="247"/>
        <v>#DIV/0!</v>
      </c>
      <c r="AO1041">
        <v>130490000</v>
      </c>
      <c r="AP1041">
        <v>0</v>
      </c>
      <c r="AQ1041">
        <v>0</v>
      </c>
      <c r="AR1041">
        <v>0</v>
      </c>
      <c r="AS1041">
        <f t="shared" si="248"/>
        <v>130490000</v>
      </c>
      <c r="AT1041">
        <v>126380000</v>
      </c>
      <c r="AU1041">
        <v>0</v>
      </c>
      <c r="AV1041">
        <v>0</v>
      </c>
      <c r="AW1041">
        <v>0</v>
      </c>
      <c r="AX1041">
        <f t="shared" si="249"/>
        <v>126380000</v>
      </c>
      <c r="AY1041">
        <v>132020000</v>
      </c>
      <c r="AZ1041">
        <v>0</v>
      </c>
      <c r="BA1041">
        <v>0</v>
      </c>
      <c r="BB1041">
        <v>0</v>
      </c>
      <c r="BC1041">
        <f t="shared" si="250"/>
        <v>132020000</v>
      </c>
      <c r="BE1041" t="str">
        <f t="shared" si="251"/>
        <v>void</v>
      </c>
      <c r="BF1041">
        <f t="shared" si="252"/>
        <v>1</v>
      </c>
      <c r="BG1041">
        <f t="shared" si="253"/>
        <v>1</v>
      </c>
      <c r="BH1041">
        <f t="shared" si="254"/>
        <v>1</v>
      </c>
    </row>
    <row r="1042" spans="1:60" x14ac:dyDescent="0.45">
      <c r="A1042" t="s">
        <v>5410</v>
      </c>
      <c r="B1042" t="s">
        <v>5411</v>
      </c>
      <c r="C1042">
        <v>1535</v>
      </c>
      <c r="D1042" t="s">
        <v>5411</v>
      </c>
      <c r="E1042" t="s">
        <v>5411</v>
      </c>
      <c r="F1042" t="s">
        <v>5412</v>
      </c>
      <c r="G1042">
        <v>0.990761</v>
      </c>
      <c r="H1042">
        <v>2</v>
      </c>
      <c r="I1042" t="s">
        <v>56</v>
      </c>
      <c r="J1042" t="s">
        <v>1225</v>
      </c>
      <c r="K1042" t="s">
        <v>385</v>
      </c>
      <c r="L1042" t="s">
        <v>5413</v>
      </c>
      <c r="M1042" t="s">
        <v>5414</v>
      </c>
      <c r="N1042">
        <v>3</v>
      </c>
      <c r="O1042">
        <v>0.85396000000000005</v>
      </c>
      <c r="P1042">
        <v>1.0737000000000001</v>
      </c>
      <c r="Q1042">
        <v>0.99548000000000003</v>
      </c>
      <c r="S1042">
        <f t="shared" si="240"/>
        <v>0.97438000000000002</v>
      </c>
      <c r="T1042">
        <v>0.78678999999999999</v>
      </c>
      <c r="U1042">
        <v>0.94230000000000003</v>
      </c>
      <c r="V1042">
        <v>0.87607999999999997</v>
      </c>
      <c r="X1042" s="3">
        <f t="shared" si="241"/>
        <v>0.86839000000000011</v>
      </c>
      <c r="Y1042" t="e">
        <f t="shared" si="242"/>
        <v>#DIV/0!</v>
      </c>
      <c r="Z1042">
        <v>1.0899000000000001</v>
      </c>
      <c r="AA1042">
        <v>1.0417000000000001</v>
      </c>
      <c r="AB1042">
        <v>1.0660000000000001</v>
      </c>
      <c r="AD1042">
        <f t="shared" si="243"/>
        <v>1.0658666666666667</v>
      </c>
      <c r="AE1042">
        <v>1.0486</v>
      </c>
      <c r="AF1042">
        <v>1.0165</v>
      </c>
      <c r="AG1042">
        <v>1.0315000000000001</v>
      </c>
      <c r="AI1042">
        <f t="shared" si="244"/>
        <v>1.0322000000000002</v>
      </c>
      <c r="AJ1042" t="e">
        <f t="shared" si="245"/>
        <v>#DIV/0!</v>
      </c>
      <c r="AK1042" s="1" t="e">
        <f>IF(AND(OR(#REF!&gt;1.49,#REF!&lt; 0.67),#REF!&lt; 0.05),"TL regulate","none")</f>
        <v>#REF!</v>
      </c>
      <c r="AL1042" s="1" t="e">
        <f t="shared" si="246"/>
        <v>#DIV/0!</v>
      </c>
      <c r="AM1042" s="1" t="e">
        <f t="shared" si="247"/>
        <v>#DIV/0!</v>
      </c>
      <c r="AO1042">
        <v>217430000</v>
      </c>
      <c r="AP1042">
        <v>0</v>
      </c>
      <c r="AQ1042">
        <v>216360000</v>
      </c>
      <c r="AR1042">
        <v>0</v>
      </c>
      <c r="AS1042">
        <f t="shared" si="248"/>
        <v>433790000</v>
      </c>
      <c r="AT1042">
        <v>205540000</v>
      </c>
      <c r="AU1042">
        <v>0</v>
      </c>
      <c r="AV1042">
        <v>206810000</v>
      </c>
      <c r="AW1042">
        <v>0</v>
      </c>
      <c r="AX1042">
        <f t="shared" si="249"/>
        <v>412350000</v>
      </c>
      <c r="AY1042">
        <v>259500000</v>
      </c>
      <c r="AZ1042">
        <v>0</v>
      </c>
      <c r="BA1042">
        <v>207830000</v>
      </c>
      <c r="BB1042">
        <v>0</v>
      </c>
      <c r="BC1042">
        <f t="shared" si="250"/>
        <v>467330000</v>
      </c>
      <c r="BE1042" t="str">
        <f t="shared" si="251"/>
        <v>void</v>
      </c>
      <c r="BF1042">
        <f t="shared" si="252"/>
        <v>2</v>
      </c>
      <c r="BG1042">
        <f t="shared" si="253"/>
        <v>2</v>
      </c>
      <c r="BH1042">
        <f t="shared" si="254"/>
        <v>2</v>
      </c>
    </row>
    <row r="1043" spans="1:60" x14ac:dyDescent="0.45">
      <c r="A1043" t="s">
        <v>5415</v>
      </c>
      <c r="B1043" t="s">
        <v>725</v>
      </c>
      <c r="C1043" t="s">
        <v>5416</v>
      </c>
      <c r="D1043" t="s">
        <v>727</v>
      </c>
      <c r="E1043" t="s">
        <v>727</v>
      </c>
      <c r="F1043" t="s">
        <v>728</v>
      </c>
      <c r="G1043">
        <v>1</v>
      </c>
      <c r="H1043">
        <v>1</v>
      </c>
      <c r="I1043" t="s">
        <v>80</v>
      </c>
      <c r="J1043" t="s">
        <v>57</v>
      </c>
      <c r="K1043" t="s">
        <v>705</v>
      </c>
      <c r="L1043" t="s">
        <v>5417</v>
      </c>
      <c r="M1043" t="s">
        <v>5418</v>
      </c>
      <c r="N1043">
        <v>5</v>
      </c>
      <c r="O1043">
        <v>0.90651000000000004</v>
      </c>
      <c r="P1043">
        <v>0.90588999999999997</v>
      </c>
      <c r="Q1043">
        <v>1.0063</v>
      </c>
      <c r="R1043">
        <v>1.1647000000000001</v>
      </c>
      <c r="S1043">
        <f t="shared" si="240"/>
        <v>0.9958499999999999</v>
      </c>
      <c r="T1043">
        <v>0.80564999999999998</v>
      </c>
      <c r="U1043">
        <v>0.79952000000000001</v>
      </c>
      <c r="V1043">
        <v>0.88171999999999995</v>
      </c>
      <c r="W1043">
        <v>0.98723000000000005</v>
      </c>
      <c r="X1043" s="3">
        <f t="shared" si="241"/>
        <v>0.86853000000000002</v>
      </c>
      <c r="Y1043" t="e">
        <f t="shared" si="242"/>
        <v>#DIV/0!</v>
      </c>
      <c r="Z1043">
        <v>0.81493000000000004</v>
      </c>
      <c r="AA1043">
        <v>0.86665999999999999</v>
      </c>
      <c r="AB1043">
        <v>0.94562000000000002</v>
      </c>
      <c r="AC1043">
        <v>0.85838999999999999</v>
      </c>
      <c r="AD1043">
        <f t="shared" si="243"/>
        <v>0.87139999999999995</v>
      </c>
      <c r="AE1043">
        <v>0.73036999999999996</v>
      </c>
      <c r="AF1043">
        <v>0.77981</v>
      </c>
      <c r="AG1043">
        <v>0.83248999999999995</v>
      </c>
      <c r="AH1043">
        <v>0.79751000000000005</v>
      </c>
      <c r="AI1043">
        <f t="shared" si="244"/>
        <v>0.78504499999999999</v>
      </c>
      <c r="AJ1043" t="e">
        <f t="shared" si="245"/>
        <v>#DIV/0!</v>
      </c>
      <c r="AK1043" s="1" t="e">
        <f>IF(AND(OR(#REF!&gt;1.49,#REF!&lt; 0.67),#REF!&lt; 0.05),"TL regulate","none")</f>
        <v>#REF!</v>
      </c>
      <c r="AL1043" s="1" t="e">
        <f t="shared" si="246"/>
        <v>#DIV/0!</v>
      </c>
      <c r="AM1043" s="1" t="e">
        <f t="shared" si="247"/>
        <v>#DIV/0!</v>
      </c>
      <c r="AO1043">
        <v>0</v>
      </c>
      <c r="AP1043">
        <v>0</v>
      </c>
      <c r="AQ1043">
        <v>0</v>
      </c>
      <c r="AR1043">
        <v>21934000</v>
      </c>
      <c r="AS1043">
        <f t="shared" si="248"/>
        <v>21934000</v>
      </c>
      <c r="AT1043">
        <v>0</v>
      </c>
      <c r="AU1043">
        <v>0</v>
      </c>
      <c r="AV1043">
        <v>0</v>
      </c>
      <c r="AW1043">
        <v>31553000</v>
      </c>
      <c r="AX1043">
        <f t="shared" si="249"/>
        <v>31553000</v>
      </c>
      <c r="AY1043">
        <v>0</v>
      </c>
      <c r="AZ1043">
        <v>0</v>
      </c>
      <c r="BA1043">
        <v>0</v>
      </c>
      <c r="BB1043">
        <v>28424000</v>
      </c>
      <c r="BC1043">
        <f t="shared" si="250"/>
        <v>28424000</v>
      </c>
      <c r="BE1043" t="str">
        <f t="shared" si="251"/>
        <v>void</v>
      </c>
      <c r="BF1043">
        <f t="shared" si="252"/>
        <v>1</v>
      </c>
      <c r="BG1043">
        <f t="shared" si="253"/>
        <v>1</v>
      </c>
      <c r="BH1043">
        <f t="shared" si="254"/>
        <v>1</v>
      </c>
    </row>
    <row r="1044" spans="1:60" x14ac:dyDescent="0.45">
      <c r="A1044" t="s">
        <v>5419</v>
      </c>
      <c r="B1044" t="s">
        <v>2953</v>
      </c>
      <c r="C1044" t="s">
        <v>5420</v>
      </c>
      <c r="D1044" t="s">
        <v>350</v>
      </c>
      <c r="E1044" t="s">
        <v>350</v>
      </c>
      <c r="F1044" t="s">
        <v>5421</v>
      </c>
      <c r="G1044">
        <v>0.95783499999999999</v>
      </c>
      <c r="H1044">
        <v>1</v>
      </c>
      <c r="I1044" t="s">
        <v>56</v>
      </c>
      <c r="J1044" t="s">
        <v>57</v>
      </c>
      <c r="K1044" t="s">
        <v>5422</v>
      </c>
      <c r="L1044" t="s">
        <v>5423</v>
      </c>
      <c r="M1044" t="s">
        <v>5424</v>
      </c>
      <c r="N1044">
        <v>10</v>
      </c>
      <c r="O1044">
        <v>1.1944999999999999</v>
      </c>
      <c r="Q1044">
        <v>0.94782</v>
      </c>
      <c r="R1044">
        <v>1.099</v>
      </c>
      <c r="S1044">
        <f t="shared" si="240"/>
        <v>1.0804400000000001</v>
      </c>
      <c r="T1044">
        <v>0.96028000000000002</v>
      </c>
      <c r="V1044">
        <v>0.75385000000000002</v>
      </c>
      <c r="W1044">
        <v>0.89226000000000005</v>
      </c>
      <c r="X1044" s="3">
        <f t="shared" si="241"/>
        <v>0.86879666666666677</v>
      </c>
      <c r="Y1044" t="e">
        <f t="shared" si="242"/>
        <v>#DIV/0!</v>
      </c>
      <c r="Z1044">
        <v>0.99487999999999999</v>
      </c>
      <c r="AB1044">
        <v>1.0105</v>
      </c>
      <c r="AC1044">
        <v>0.95738000000000001</v>
      </c>
      <c r="AD1044">
        <f t="shared" si="243"/>
        <v>0.98758666666666661</v>
      </c>
      <c r="AE1044">
        <v>0.86079000000000006</v>
      </c>
      <c r="AG1044">
        <v>0.85860999999999998</v>
      </c>
      <c r="AH1044">
        <v>0.84840000000000004</v>
      </c>
      <c r="AI1044">
        <f t="shared" si="244"/>
        <v>0.85593333333333332</v>
      </c>
      <c r="AJ1044" t="e">
        <f t="shared" si="245"/>
        <v>#DIV/0!</v>
      </c>
      <c r="AK1044" s="1" t="e">
        <f>IF(AND(OR(#REF!&gt;1.49,#REF!&lt; 0.67),#REF!&lt; 0.05),"TL regulate","none")</f>
        <v>#REF!</v>
      </c>
      <c r="AL1044" s="1" t="e">
        <f t="shared" si="246"/>
        <v>#DIV/0!</v>
      </c>
      <c r="AM1044" s="1" t="e">
        <f t="shared" si="247"/>
        <v>#DIV/0!</v>
      </c>
      <c r="AO1044">
        <v>28124000</v>
      </c>
      <c r="AP1044">
        <v>0</v>
      </c>
      <c r="AQ1044">
        <v>28037000</v>
      </c>
      <c r="AR1044">
        <v>19050000</v>
      </c>
      <c r="AS1044">
        <f t="shared" si="248"/>
        <v>75211000</v>
      </c>
      <c r="AT1044">
        <v>30662000</v>
      </c>
      <c r="AU1044">
        <v>0</v>
      </c>
      <c r="AV1044">
        <v>23236000</v>
      </c>
      <c r="AW1044">
        <v>26430000</v>
      </c>
      <c r="AX1044">
        <f t="shared" si="249"/>
        <v>80328000</v>
      </c>
      <c r="AY1044">
        <v>35994000</v>
      </c>
      <c r="AZ1044">
        <v>0</v>
      </c>
      <c r="BA1044">
        <v>33653000</v>
      </c>
      <c r="BB1044">
        <v>23291000</v>
      </c>
      <c r="BC1044">
        <f t="shared" si="250"/>
        <v>92938000</v>
      </c>
      <c r="BE1044" t="str">
        <f t="shared" si="251"/>
        <v>void</v>
      </c>
      <c r="BF1044">
        <f t="shared" si="252"/>
        <v>3</v>
      </c>
      <c r="BG1044">
        <f t="shared" si="253"/>
        <v>3</v>
      </c>
      <c r="BH1044">
        <f t="shared" si="254"/>
        <v>3</v>
      </c>
    </row>
    <row r="1045" spans="1:60" x14ac:dyDescent="0.45">
      <c r="A1045" t="s">
        <v>5425</v>
      </c>
      <c r="B1045" t="s">
        <v>5426</v>
      </c>
      <c r="C1045" t="s">
        <v>5427</v>
      </c>
      <c r="D1045" t="s">
        <v>5428</v>
      </c>
      <c r="E1045" t="s">
        <v>5429</v>
      </c>
      <c r="F1045" t="s">
        <v>5430</v>
      </c>
      <c r="G1045">
        <v>0.99999199999999999</v>
      </c>
      <c r="H1045">
        <v>2</v>
      </c>
      <c r="I1045" t="s">
        <v>80</v>
      </c>
      <c r="J1045" t="s">
        <v>2624</v>
      </c>
      <c r="K1045" t="s">
        <v>690</v>
      </c>
      <c r="L1045" t="s">
        <v>5431</v>
      </c>
      <c r="M1045" t="s">
        <v>5432</v>
      </c>
      <c r="N1045">
        <v>5</v>
      </c>
      <c r="O1045">
        <v>0.98446999999999996</v>
      </c>
      <c r="S1045">
        <f t="shared" si="240"/>
        <v>0.98446999999999996</v>
      </c>
      <c r="T1045">
        <v>0.86894000000000005</v>
      </c>
      <c r="X1045" s="3">
        <f t="shared" si="241"/>
        <v>0.86894000000000005</v>
      </c>
      <c r="Y1045" t="e">
        <f t="shared" si="242"/>
        <v>#DIV/0!</v>
      </c>
      <c r="Z1045">
        <v>1.1779999999999999</v>
      </c>
      <c r="AD1045">
        <f t="shared" si="243"/>
        <v>1.1779999999999999</v>
      </c>
      <c r="AE1045">
        <v>1.0559000000000001</v>
      </c>
      <c r="AI1045">
        <f t="shared" si="244"/>
        <v>1.0559000000000001</v>
      </c>
      <c r="AJ1045" t="e">
        <f t="shared" si="245"/>
        <v>#DIV/0!</v>
      </c>
      <c r="AK1045" s="1" t="e">
        <f>IF(AND(OR(#REF!&gt;1.49,#REF!&lt; 0.67),#REF!&lt; 0.05),"TL regulate","none")</f>
        <v>#REF!</v>
      </c>
      <c r="AL1045" s="1" t="e">
        <f t="shared" si="246"/>
        <v>#DIV/0!</v>
      </c>
      <c r="AM1045" s="1" t="e">
        <f t="shared" si="247"/>
        <v>#DIV/0!</v>
      </c>
      <c r="AO1045">
        <v>0</v>
      </c>
      <c r="AP1045">
        <v>0</v>
      </c>
      <c r="AQ1045">
        <v>0</v>
      </c>
      <c r="AR1045">
        <v>0</v>
      </c>
      <c r="AS1045">
        <f t="shared" si="248"/>
        <v>0</v>
      </c>
      <c r="AT1045">
        <v>0</v>
      </c>
      <c r="AU1045">
        <v>0</v>
      </c>
      <c r="AV1045">
        <v>0</v>
      </c>
      <c r="AW1045">
        <v>0</v>
      </c>
      <c r="AX1045">
        <f t="shared" si="249"/>
        <v>0</v>
      </c>
      <c r="AY1045">
        <v>0</v>
      </c>
      <c r="AZ1045">
        <v>0</v>
      </c>
      <c r="BA1045">
        <v>0</v>
      </c>
      <c r="BB1045">
        <v>0</v>
      </c>
      <c r="BC1045">
        <f t="shared" si="250"/>
        <v>0</v>
      </c>
      <c r="BE1045" t="str">
        <f t="shared" si="251"/>
        <v>void</v>
      </c>
      <c r="BF1045">
        <f t="shared" si="252"/>
        <v>0</v>
      </c>
      <c r="BG1045">
        <f t="shared" si="253"/>
        <v>0</v>
      </c>
      <c r="BH1045">
        <f t="shared" si="254"/>
        <v>0</v>
      </c>
    </row>
    <row r="1046" spans="1:60" x14ac:dyDescent="0.45">
      <c r="A1046" t="s">
        <v>5433</v>
      </c>
      <c r="B1046" t="s">
        <v>632</v>
      </c>
      <c r="C1046" t="s">
        <v>5434</v>
      </c>
      <c r="D1046" t="s">
        <v>634</v>
      </c>
      <c r="E1046" t="s">
        <v>634</v>
      </c>
      <c r="F1046" t="s">
        <v>635</v>
      </c>
      <c r="G1046">
        <v>0.99562099999999998</v>
      </c>
      <c r="H1046">
        <v>1</v>
      </c>
      <c r="I1046" t="s">
        <v>56</v>
      </c>
      <c r="J1046" t="s">
        <v>57</v>
      </c>
      <c r="K1046" t="s">
        <v>3648</v>
      </c>
      <c r="L1046" t="s">
        <v>5435</v>
      </c>
      <c r="M1046" t="s">
        <v>5436</v>
      </c>
      <c r="N1046">
        <v>14</v>
      </c>
      <c r="O1046">
        <v>0.93925000000000003</v>
      </c>
      <c r="P1046">
        <v>0.98241999999999996</v>
      </c>
      <c r="Q1046">
        <v>1.0207999999999999</v>
      </c>
      <c r="R1046">
        <v>0.95731999999999995</v>
      </c>
      <c r="S1046">
        <f t="shared" si="240"/>
        <v>0.97494750000000008</v>
      </c>
      <c r="T1046">
        <v>0.86516999999999999</v>
      </c>
      <c r="U1046">
        <v>0.87224999999999997</v>
      </c>
      <c r="V1046">
        <v>0.89610000000000001</v>
      </c>
      <c r="W1046">
        <v>0.84384000000000003</v>
      </c>
      <c r="X1046" s="3">
        <f t="shared" si="241"/>
        <v>0.86934</v>
      </c>
      <c r="Y1046" t="e">
        <f t="shared" si="242"/>
        <v>#DIV/0!</v>
      </c>
      <c r="Z1046">
        <v>1.0064</v>
      </c>
      <c r="AA1046">
        <v>1.0516000000000001</v>
      </c>
      <c r="AB1046">
        <v>1.0478000000000001</v>
      </c>
      <c r="AC1046">
        <v>1.0832999999999999</v>
      </c>
      <c r="AD1046">
        <f t="shared" si="243"/>
        <v>1.047275</v>
      </c>
      <c r="AE1046">
        <v>0.98536000000000001</v>
      </c>
      <c r="AF1046">
        <v>1.0333000000000001</v>
      </c>
      <c r="AG1046">
        <v>1.0136000000000001</v>
      </c>
      <c r="AH1046">
        <v>1.0056</v>
      </c>
      <c r="AI1046">
        <f t="shared" si="244"/>
        <v>1.0094650000000001</v>
      </c>
      <c r="AJ1046" t="e">
        <f t="shared" si="245"/>
        <v>#DIV/0!</v>
      </c>
      <c r="AK1046" s="1" t="e">
        <f>IF(AND(OR(#REF!&gt;1.49,#REF!&lt; 0.67),#REF!&lt; 0.05),"TL regulate","none")</f>
        <v>#REF!</v>
      </c>
      <c r="AL1046" s="1" t="e">
        <f t="shared" si="246"/>
        <v>#DIV/0!</v>
      </c>
      <c r="AM1046" s="1" t="e">
        <f t="shared" si="247"/>
        <v>#DIV/0!</v>
      </c>
      <c r="AO1046">
        <v>1094100000</v>
      </c>
      <c r="AP1046">
        <v>0</v>
      </c>
      <c r="AQ1046">
        <v>776950000</v>
      </c>
      <c r="AR1046">
        <v>116260000</v>
      </c>
      <c r="AS1046">
        <f t="shared" si="248"/>
        <v>1987310000</v>
      </c>
      <c r="AT1046">
        <v>1102500000</v>
      </c>
      <c r="AU1046">
        <v>0</v>
      </c>
      <c r="AV1046">
        <v>773410000</v>
      </c>
      <c r="AW1046">
        <v>98196000</v>
      </c>
      <c r="AX1046">
        <f t="shared" si="249"/>
        <v>1974106000</v>
      </c>
      <c r="AY1046">
        <v>1222300000</v>
      </c>
      <c r="AZ1046">
        <v>0</v>
      </c>
      <c r="BA1046">
        <v>831340000</v>
      </c>
      <c r="BB1046">
        <v>118040000</v>
      </c>
      <c r="BC1046">
        <f t="shared" si="250"/>
        <v>2171680000</v>
      </c>
      <c r="BE1046" t="str">
        <f t="shared" si="251"/>
        <v>void</v>
      </c>
      <c r="BF1046">
        <f t="shared" si="252"/>
        <v>3</v>
      </c>
      <c r="BG1046">
        <f t="shared" si="253"/>
        <v>3</v>
      </c>
      <c r="BH1046">
        <f t="shared" si="254"/>
        <v>3</v>
      </c>
    </row>
    <row r="1047" spans="1:60" x14ac:dyDescent="0.45">
      <c r="A1047" t="s">
        <v>5437</v>
      </c>
      <c r="B1047" t="s">
        <v>5438</v>
      </c>
      <c r="C1047">
        <v>21</v>
      </c>
      <c r="D1047" t="s">
        <v>5438</v>
      </c>
      <c r="E1047" t="s">
        <v>5438</v>
      </c>
      <c r="F1047" t="s">
        <v>5439</v>
      </c>
      <c r="G1047">
        <v>1</v>
      </c>
      <c r="H1047">
        <v>1</v>
      </c>
      <c r="I1047" t="s">
        <v>56</v>
      </c>
      <c r="J1047" t="s">
        <v>5440</v>
      </c>
      <c r="K1047" t="s">
        <v>1555</v>
      </c>
      <c r="L1047" t="s">
        <v>5441</v>
      </c>
      <c r="M1047" t="s">
        <v>5442</v>
      </c>
      <c r="N1047">
        <v>9</v>
      </c>
      <c r="O1047">
        <v>1.1020000000000001</v>
      </c>
      <c r="P1047">
        <v>0.97441999999999995</v>
      </c>
      <c r="Q1047">
        <v>1.1477999999999999</v>
      </c>
      <c r="S1047">
        <f t="shared" si="240"/>
        <v>1.07474</v>
      </c>
      <c r="T1047">
        <v>0.88236000000000003</v>
      </c>
      <c r="U1047">
        <v>0.79554000000000002</v>
      </c>
      <c r="V1047">
        <v>0.93022000000000005</v>
      </c>
      <c r="X1047" s="3">
        <f t="shared" si="241"/>
        <v>0.86937333333333344</v>
      </c>
      <c r="Y1047" t="e">
        <f t="shared" si="242"/>
        <v>#DIV/0!</v>
      </c>
      <c r="Z1047">
        <v>1.2424999999999999</v>
      </c>
      <c r="AA1047">
        <v>1.1613</v>
      </c>
      <c r="AB1047">
        <v>1.028</v>
      </c>
      <c r="AD1047">
        <f t="shared" si="243"/>
        <v>1.1439333333333332</v>
      </c>
      <c r="AE1047">
        <v>1.0566</v>
      </c>
      <c r="AF1047">
        <v>0.96311000000000002</v>
      </c>
      <c r="AG1047">
        <v>0.86539999999999995</v>
      </c>
      <c r="AI1047">
        <f t="shared" si="244"/>
        <v>0.96170333333333335</v>
      </c>
      <c r="AJ1047" t="e">
        <f t="shared" si="245"/>
        <v>#DIV/0!</v>
      </c>
      <c r="AK1047" s="1" t="e">
        <f>IF(AND(OR(#REF!&gt;1.49,#REF!&lt; 0.67),#REF!&lt; 0.05),"TL regulate","none")</f>
        <v>#REF!</v>
      </c>
      <c r="AL1047" s="1" t="e">
        <f t="shared" si="246"/>
        <v>#DIV/0!</v>
      </c>
      <c r="AM1047" s="1" t="e">
        <f t="shared" si="247"/>
        <v>#DIV/0!</v>
      </c>
      <c r="AO1047">
        <v>25863000</v>
      </c>
      <c r="AP1047">
        <v>0</v>
      </c>
      <c r="AQ1047">
        <v>18514000</v>
      </c>
      <c r="AR1047">
        <v>0</v>
      </c>
      <c r="AS1047">
        <f t="shared" si="248"/>
        <v>44377000</v>
      </c>
      <c r="AT1047">
        <v>22331000</v>
      </c>
      <c r="AU1047">
        <v>0</v>
      </c>
      <c r="AV1047">
        <v>19925000</v>
      </c>
      <c r="AW1047">
        <v>0</v>
      </c>
      <c r="AX1047">
        <f t="shared" si="249"/>
        <v>42256000</v>
      </c>
      <c r="AY1047">
        <v>27846000</v>
      </c>
      <c r="AZ1047">
        <v>0</v>
      </c>
      <c r="BA1047">
        <v>24027000</v>
      </c>
      <c r="BB1047">
        <v>0</v>
      </c>
      <c r="BC1047">
        <f t="shared" si="250"/>
        <v>51873000</v>
      </c>
      <c r="BE1047" t="str">
        <f t="shared" si="251"/>
        <v>void</v>
      </c>
      <c r="BF1047">
        <f t="shared" si="252"/>
        <v>2</v>
      </c>
      <c r="BG1047">
        <f t="shared" si="253"/>
        <v>2</v>
      </c>
      <c r="BH1047">
        <f t="shared" si="254"/>
        <v>2</v>
      </c>
    </row>
    <row r="1048" spans="1:60" x14ac:dyDescent="0.45">
      <c r="A1048" t="s">
        <v>5443</v>
      </c>
      <c r="B1048" t="s">
        <v>5444</v>
      </c>
      <c r="C1048" t="s">
        <v>4703</v>
      </c>
      <c r="D1048" t="s">
        <v>5445</v>
      </c>
      <c r="E1048" t="s">
        <v>5445</v>
      </c>
      <c r="F1048" t="s">
        <v>5446</v>
      </c>
      <c r="G1048">
        <v>1</v>
      </c>
      <c r="H1048">
        <v>1</v>
      </c>
      <c r="I1048" t="s">
        <v>56</v>
      </c>
      <c r="J1048" t="s">
        <v>5447</v>
      </c>
      <c r="K1048" t="s">
        <v>1494</v>
      </c>
      <c r="L1048" t="s">
        <v>4706</v>
      </c>
      <c r="M1048" t="s">
        <v>5448</v>
      </c>
      <c r="N1048">
        <v>9</v>
      </c>
      <c r="O1048">
        <v>0.95287999999999995</v>
      </c>
      <c r="P1048">
        <v>0.89883000000000002</v>
      </c>
      <c r="Q1048">
        <v>0.96550000000000002</v>
      </c>
      <c r="S1048">
        <f t="shared" si="240"/>
        <v>0.93907000000000007</v>
      </c>
      <c r="T1048">
        <v>0.88741999999999999</v>
      </c>
      <c r="U1048">
        <v>0.82571000000000006</v>
      </c>
      <c r="V1048">
        <v>0.89576</v>
      </c>
      <c r="X1048" s="3">
        <f t="shared" si="241"/>
        <v>0.86963000000000001</v>
      </c>
      <c r="Y1048" t="e">
        <f t="shared" si="242"/>
        <v>#DIV/0!</v>
      </c>
      <c r="Z1048">
        <v>1.2848999999999999</v>
      </c>
      <c r="AA1048">
        <v>1.0965</v>
      </c>
      <c r="AB1048">
        <v>1.2497</v>
      </c>
      <c r="AD1048">
        <f t="shared" si="243"/>
        <v>1.2103666666666666</v>
      </c>
      <c r="AE1048">
        <v>1.1823999999999999</v>
      </c>
      <c r="AF1048">
        <v>1.0162</v>
      </c>
      <c r="AG1048">
        <v>1.0907</v>
      </c>
      <c r="AI1048">
        <f t="shared" si="244"/>
        <v>1.0964333333333334</v>
      </c>
      <c r="AJ1048" t="e">
        <f t="shared" si="245"/>
        <v>#DIV/0!</v>
      </c>
      <c r="AK1048" s="1" t="e">
        <f>IF(AND(OR(#REF!&gt;1.49,#REF!&lt; 0.67),#REF!&lt; 0.05),"TL regulate","none")</f>
        <v>#REF!</v>
      </c>
      <c r="AL1048" s="1" t="e">
        <f t="shared" si="246"/>
        <v>#DIV/0!</v>
      </c>
      <c r="AM1048" s="1" t="e">
        <f t="shared" si="247"/>
        <v>#DIV/0!</v>
      </c>
      <c r="AO1048">
        <v>1288300000</v>
      </c>
      <c r="AP1048">
        <v>0</v>
      </c>
      <c r="AQ1048">
        <v>1032800000</v>
      </c>
      <c r="AR1048">
        <v>0</v>
      </c>
      <c r="AS1048">
        <f t="shared" si="248"/>
        <v>2321100000</v>
      </c>
      <c r="AT1048">
        <v>1106900000</v>
      </c>
      <c r="AU1048">
        <v>0</v>
      </c>
      <c r="AV1048">
        <v>926710000</v>
      </c>
      <c r="AW1048">
        <v>0</v>
      </c>
      <c r="AX1048">
        <f t="shared" si="249"/>
        <v>2033610000</v>
      </c>
      <c r="AY1048">
        <v>1315000000</v>
      </c>
      <c r="AZ1048">
        <v>0</v>
      </c>
      <c r="BA1048">
        <v>1122600000</v>
      </c>
      <c r="BB1048">
        <v>0</v>
      </c>
      <c r="BC1048">
        <f t="shared" si="250"/>
        <v>2437600000</v>
      </c>
      <c r="BE1048" t="str">
        <f t="shared" si="251"/>
        <v>void</v>
      </c>
      <c r="BF1048">
        <f t="shared" si="252"/>
        <v>2</v>
      </c>
      <c r="BG1048">
        <f t="shared" si="253"/>
        <v>2</v>
      </c>
      <c r="BH1048">
        <f t="shared" si="254"/>
        <v>2</v>
      </c>
    </row>
    <row r="1049" spans="1:60" x14ac:dyDescent="0.45">
      <c r="A1049" t="s">
        <v>5449</v>
      </c>
      <c r="B1049" t="s">
        <v>511</v>
      </c>
      <c r="C1049" t="s">
        <v>5450</v>
      </c>
      <c r="D1049" t="s">
        <v>513</v>
      </c>
      <c r="E1049" t="s">
        <v>513</v>
      </c>
      <c r="F1049" t="s">
        <v>921</v>
      </c>
      <c r="G1049">
        <v>0.98177800000000004</v>
      </c>
      <c r="H1049">
        <v>1</v>
      </c>
      <c r="I1049" t="s">
        <v>56</v>
      </c>
      <c r="J1049" t="s">
        <v>57</v>
      </c>
      <c r="K1049" t="s">
        <v>2032</v>
      </c>
      <c r="L1049" t="s">
        <v>5451</v>
      </c>
      <c r="M1049" t="s">
        <v>5452</v>
      </c>
      <c r="N1049">
        <v>5</v>
      </c>
      <c r="O1049">
        <v>0.99668000000000001</v>
      </c>
      <c r="P1049">
        <v>0.98760999999999999</v>
      </c>
      <c r="Q1049">
        <v>0.99970000000000003</v>
      </c>
      <c r="R1049">
        <v>0.98246</v>
      </c>
      <c r="S1049">
        <f t="shared" si="240"/>
        <v>0.99161250000000012</v>
      </c>
      <c r="T1049">
        <v>0.86250000000000004</v>
      </c>
      <c r="U1049">
        <v>0.88219000000000003</v>
      </c>
      <c r="V1049">
        <v>0.87143000000000004</v>
      </c>
      <c r="W1049">
        <v>0.86317999999999995</v>
      </c>
      <c r="X1049" s="3">
        <f t="shared" si="241"/>
        <v>0.86982499999999996</v>
      </c>
      <c r="Y1049" t="e">
        <f t="shared" si="242"/>
        <v>#DIV/0!</v>
      </c>
      <c r="Z1049">
        <v>1.0668</v>
      </c>
      <c r="AA1049">
        <v>1.0336000000000001</v>
      </c>
      <c r="AB1049">
        <v>1.1495</v>
      </c>
      <c r="AC1049">
        <v>1.1486000000000001</v>
      </c>
      <c r="AD1049">
        <f t="shared" si="243"/>
        <v>1.0996250000000001</v>
      </c>
      <c r="AE1049">
        <v>0.98345000000000005</v>
      </c>
      <c r="AF1049">
        <v>0.93233999999999995</v>
      </c>
      <c r="AG1049">
        <v>1.0156000000000001</v>
      </c>
      <c r="AH1049">
        <v>1.0739000000000001</v>
      </c>
      <c r="AI1049">
        <f t="shared" si="244"/>
        <v>1.0013225000000001</v>
      </c>
      <c r="AJ1049" t="e">
        <f t="shared" si="245"/>
        <v>#DIV/0!</v>
      </c>
      <c r="AK1049" s="1" t="e">
        <f>IF(AND(OR(#REF!&gt;1.49,#REF!&lt; 0.67),#REF!&lt; 0.05),"TL regulate","none")</f>
        <v>#REF!</v>
      </c>
      <c r="AL1049" s="1" t="e">
        <f t="shared" si="246"/>
        <v>#DIV/0!</v>
      </c>
      <c r="AM1049" s="1" t="e">
        <f t="shared" si="247"/>
        <v>#DIV/0!</v>
      </c>
      <c r="AO1049">
        <v>66138000</v>
      </c>
      <c r="AP1049">
        <v>0</v>
      </c>
      <c r="AQ1049">
        <v>61775000</v>
      </c>
      <c r="AR1049">
        <v>102230000</v>
      </c>
      <c r="AS1049">
        <f t="shared" si="248"/>
        <v>230143000</v>
      </c>
      <c r="AT1049">
        <v>63604000</v>
      </c>
      <c r="AU1049">
        <v>0</v>
      </c>
      <c r="AV1049">
        <v>54972000</v>
      </c>
      <c r="AW1049">
        <v>78232000</v>
      </c>
      <c r="AX1049">
        <f t="shared" si="249"/>
        <v>196808000</v>
      </c>
      <c r="AY1049">
        <v>67826000</v>
      </c>
      <c r="AZ1049">
        <v>0</v>
      </c>
      <c r="BA1049">
        <v>63414000</v>
      </c>
      <c r="BB1049">
        <v>94085000</v>
      </c>
      <c r="BC1049">
        <f t="shared" si="250"/>
        <v>225325000</v>
      </c>
      <c r="BE1049" t="str">
        <f t="shared" si="251"/>
        <v>void</v>
      </c>
      <c r="BF1049">
        <f t="shared" si="252"/>
        <v>3</v>
      </c>
      <c r="BG1049">
        <f t="shared" si="253"/>
        <v>3</v>
      </c>
      <c r="BH1049">
        <f t="shared" si="254"/>
        <v>3</v>
      </c>
    </row>
    <row r="1050" spans="1:60" x14ac:dyDescent="0.45">
      <c r="A1050" t="s">
        <v>5453</v>
      </c>
      <c r="B1050" t="s">
        <v>4741</v>
      </c>
      <c r="C1050" t="s">
        <v>5454</v>
      </c>
      <c r="D1050" t="s">
        <v>4743</v>
      </c>
      <c r="E1050" t="s">
        <v>4743</v>
      </c>
      <c r="F1050" t="s">
        <v>4744</v>
      </c>
      <c r="G1050">
        <v>0.51508200000000004</v>
      </c>
      <c r="H1050">
        <v>2</v>
      </c>
      <c r="I1050" t="s">
        <v>56</v>
      </c>
      <c r="J1050" t="s">
        <v>3605</v>
      </c>
      <c r="K1050" t="s">
        <v>1866</v>
      </c>
      <c r="L1050" t="s">
        <v>5455</v>
      </c>
      <c r="M1050" t="s">
        <v>5456</v>
      </c>
      <c r="N1050">
        <v>4</v>
      </c>
      <c r="O1050">
        <v>1.0477000000000001</v>
      </c>
      <c r="S1050">
        <f t="shared" si="240"/>
        <v>1.0477000000000001</v>
      </c>
      <c r="T1050">
        <v>0.87002000000000002</v>
      </c>
      <c r="X1050" s="3">
        <f t="shared" si="241"/>
        <v>0.87002000000000002</v>
      </c>
      <c r="Y1050" t="e">
        <f t="shared" si="242"/>
        <v>#DIV/0!</v>
      </c>
      <c r="Z1050">
        <v>1.4570000000000001</v>
      </c>
      <c r="AD1050">
        <f t="shared" si="243"/>
        <v>1.4570000000000001</v>
      </c>
      <c r="AE1050">
        <v>1.3125</v>
      </c>
      <c r="AI1050">
        <f t="shared" si="244"/>
        <v>1.3125</v>
      </c>
      <c r="AJ1050" t="e">
        <f t="shared" si="245"/>
        <v>#DIV/0!</v>
      </c>
      <c r="AK1050" s="1" t="e">
        <f>IF(AND(OR(#REF!&gt;1.49,#REF!&lt; 0.67),#REF!&lt; 0.05),"TL regulate","none")</f>
        <v>#REF!</v>
      </c>
      <c r="AL1050" s="1" t="e">
        <f t="shared" si="246"/>
        <v>#DIV/0!</v>
      </c>
      <c r="AM1050" s="1" t="e">
        <f t="shared" si="247"/>
        <v>#DIV/0!</v>
      </c>
      <c r="AO1050">
        <v>31019000</v>
      </c>
      <c r="AP1050">
        <v>0</v>
      </c>
      <c r="AQ1050">
        <v>0</v>
      </c>
      <c r="AR1050">
        <v>0</v>
      </c>
      <c r="AS1050">
        <f t="shared" si="248"/>
        <v>31019000</v>
      </c>
      <c r="AT1050">
        <v>22909000</v>
      </c>
      <c r="AU1050">
        <v>0</v>
      </c>
      <c r="AV1050">
        <v>0</v>
      </c>
      <c r="AW1050">
        <v>0</v>
      </c>
      <c r="AX1050">
        <f t="shared" si="249"/>
        <v>22909000</v>
      </c>
      <c r="AY1050">
        <v>28761000</v>
      </c>
      <c r="AZ1050">
        <v>0</v>
      </c>
      <c r="BA1050">
        <v>0</v>
      </c>
      <c r="BB1050">
        <v>0</v>
      </c>
      <c r="BC1050">
        <f t="shared" si="250"/>
        <v>28761000</v>
      </c>
      <c r="BE1050" t="str">
        <f t="shared" si="251"/>
        <v>void</v>
      </c>
      <c r="BF1050">
        <f t="shared" si="252"/>
        <v>1</v>
      </c>
      <c r="BG1050">
        <f t="shared" si="253"/>
        <v>1</v>
      </c>
      <c r="BH1050">
        <f t="shared" si="254"/>
        <v>1</v>
      </c>
    </row>
    <row r="1051" spans="1:60" x14ac:dyDescent="0.45">
      <c r="A1051" t="s">
        <v>5457</v>
      </c>
      <c r="B1051" t="s">
        <v>5458</v>
      </c>
      <c r="C1051">
        <v>298</v>
      </c>
      <c r="D1051" t="s">
        <v>5458</v>
      </c>
      <c r="E1051" t="s">
        <v>5458</v>
      </c>
      <c r="F1051" t="s">
        <v>5459</v>
      </c>
      <c r="G1051">
        <v>0.98601300000000003</v>
      </c>
      <c r="H1051">
        <v>1</v>
      </c>
      <c r="I1051" t="s">
        <v>56</v>
      </c>
      <c r="J1051" t="s">
        <v>57</v>
      </c>
      <c r="K1051" t="s">
        <v>5460</v>
      </c>
      <c r="L1051" t="s">
        <v>5461</v>
      </c>
      <c r="M1051" t="s">
        <v>5462</v>
      </c>
      <c r="N1051">
        <v>12</v>
      </c>
      <c r="Q1051">
        <v>1.1186</v>
      </c>
      <c r="R1051">
        <v>0.89834000000000003</v>
      </c>
      <c r="S1051">
        <f t="shared" si="240"/>
        <v>1.00847</v>
      </c>
      <c r="V1051">
        <v>0.96016999999999997</v>
      </c>
      <c r="W1051">
        <v>0.78068000000000004</v>
      </c>
      <c r="X1051" s="3">
        <f t="shared" si="241"/>
        <v>0.870425</v>
      </c>
      <c r="Y1051" t="e">
        <f t="shared" si="242"/>
        <v>#DIV/0!</v>
      </c>
      <c r="AB1051">
        <v>0.89107999999999998</v>
      </c>
      <c r="AC1051">
        <v>0.97860999999999998</v>
      </c>
      <c r="AD1051">
        <f t="shared" si="243"/>
        <v>0.93484499999999993</v>
      </c>
      <c r="AG1051">
        <v>0.77839000000000003</v>
      </c>
      <c r="AH1051">
        <v>0.91622999999999999</v>
      </c>
      <c r="AI1051">
        <f t="shared" si="244"/>
        <v>0.84731000000000001</v>
      </c>
      <c r="AJ1051" t="e">
        <f t="shared" si="245"/>
        <v>#DIV/0!</v>
      </c>
      <c r="AK1051" s="1" t="e">
        <f>IF(AND(OR(#REF!&gt;1.49,#REF!&lt; 0.67),#REF!&lt; 0.05),"TL regulate","none")</f>
        <v>#REF!</v>
      </c>
      <c r="AL1051" s="1" t="e">
        <f t="shared" si="246"/>
        <v>#DIV/0!</v>
      </c>
      <c r="AM1051" s="1" t="e">
        <f t="shared" si="247"/>
        <v>#DIV/0!</v>
      </c>
      <c r="AO1051">
        <v>18571000</v>
      </c>
      <c r="AP1051">
        <v>0</v>
      </c>
      <c r="AQ1051">
        <v>21131000</v>
      </c>
      <c r="AR1051">
        <v>30659000</v>
      </c>
      <c r="AS1051">
        <f t="shared" si="248"/>
        <v>70361000</v>
      </c>
      <c r="AT1051">
        <v>0</v>
      </c>
      <c r="AU1051">
        <v>0</v>
      </c>
      <c r="AV1051">
        <v>24890000</v>
      </c>
      <c r="AW1051">
        <v>22536000</v>
      </c>
      <c r="AX1051">
        <f t="shared" si="249"/>
        <v>47426000</v>
      </c>
      <c r="AY1051">
        <v>22545000</v>
      </c>
      <c r="AZ1051">
        <v>0</v>
      </c>
      <c r="BA1051">
        <v>28793000</v>
      </c>
      <c r="BB1051">
        <v>20805000</v>
      </c>
      <c r="BC1051">
        <f t="shared" si="250"/>
        <v>72143000</v>
      </c>
      <c r="BE1051" t="str">
        <f t="shared" si="251"/>
        <v>void</v>
      </c>
      <c r="BF1051">
        <f t="shared" si="252"/>
        <v>3</v>
      </c>
      <c r="BG1051">
        <f t="shared" si="253"/>
        <v>2</v>
      </c>
      <c r="BH1051">
        <f t="shared" si="254"/>
        <v>3</v>
      </c>
    </row>
    <row r="1052" spans="1:60" x14ac:dyDescent="0.45">
      <c r="A1052" t="s">
        <v>5463</v>
      </c>
      <c r="B1052" t="s">
        <v>1354</v>
      </c>
      <c r="C1052" t="s">
        <v>5464</v>
      </c>
      <c r="D1052" t="s">
        <v>1356</v>
      </c>
      <c r="E1052" t="s">
        <v>1356</v>
      </c>
      <c r="F1052" t="s">
        <v>1357</v>
      </c>
      <c r="G1052">
        <v>0.97143299999999999</v>
      </c>
      <c r="H1052">
        <v>1</v>
      </c>
      <c r="I1052" t="s">
        <v>56</v>
      </c>
      <c r="J1052" t="s">
        <v>57</v>
      </c>
      <c r="K1052" t="s">
        <v>612</v>
      </c>
      <c r="L1052" t="s">
        <v>5465</v>
      </c>
      <c r="M1052" t="s">
        <v>5466</v>
      </c>
      <c r="N1052">
        <v>13</v>
      </c>
      <c r="O1052">
        <v>0.90017000000000003</v>
      </c>
      <c r="P1052">
        <v>1.0356000000000001</v>
      </c>
      <c r="Q1052">
        <v>1.0092000000000001</v>
      </c>
      <c r="R1052">
        <v>1.0026999999999999</v>
      </c>
      <c r="S1052">
        <f t="shared" si="240"/>
        <v>0.98691750000000011</v>
      </c>
      <c r="T1052">
        <v>0.80759999999999998</v>
      </c>
      <c r="U1052">
        <v>0.90230999999999995</v>
      </c>
      <c r="V1052">
        <v>0.88485000000000003</v>
      </c>
      <c r="W1052">
        <v>0.88827</v>
      </c>
      <c r="X1052" s="3">
        <f t="shared" si="241"/>
        <v>0.87075749999999996</v>
      </c>
      <c r="Y1052" t="e">
        <f t="shared" si="242"/>
        <v>#DIV/0!</v>
      </c>
      <c r="Z1052">
        <v>0.81491999999999998</v>
      </c>
      <c r="AA1052">
        <v>0.92235999999999996</v>
      </c>
      <c r="AB1052">
        <v>0.95940000000000003</v>
      </c>
      <c r="AC1052">
        <v>0.93998000000000004</v>
      </c>
      <c r="AD1052">
        <f t="shared" si="243"/>
        <v>0.909165</v>
      </c>
      <c r="AE1052">
        <v>0.74728000000000006</v>
      </c>
      <c r="AF1052">
        <v>0.86577999999999999</v>
      </c>
      <c r="AG1052">
        <v>0.88200000000000001</v>
      </c>
      <c r="AH1052">
        <v>0.86463999999999996</v>
      </c>
      <c r="AI1052">
        <f t="shared" si="244"/>
        <v>0.83992500000000003</v>
      </c>
      <c r="AJ1052" t="e">
        <f t="shared" si="245"/>
        <v>#DIV/0!</v>
      </c>
      <c r="AK1052" s="1" t="e">
        <f>IF(AND(OR(#REF!&gt;1.49,#REF!&lt; 0.67),#REF!&lt; 0.05),"TL regulate","none")</f>
        <v>#REF!</v>
      </c>
      <c r="AL1052" s="1" t="e">
        <f t="shared" si="246"/>
        <v>#DIV/0!</v>
      </c>
      <c r="AM1052" s="1" t="e">
        <f t="shared" si="247"/>
        <v>#DIV/0!</v>
      </c>
      <c r="AO1052">
        <v>203790000</v>
      </c>
      <c r="AP1052">
        <v>0</v>
      </c>
      <c r="AQ1052">
        <v>150030000</v>
      </c>
      <c r="AR1052">
        <v>175750000</v>
      </c>
      <c r="AS1052">
        <f t="shared" si="248"/>
        <v>529570000</v>
      </c>
      <c r="AT1052">
        <v>229510000</v>
      </c>
      <c r="AU1052">
        <v>0</v>
      </c>
      <c r="AV1052">
        <v>174500000</v>
      </c>
      <c r="AW1052">
        <v>190640000</v>
      </c>
      <c r="AX1052">
        <f t="shared" si="249"/>
        <v>594650000</v>
      </c>
      <c r="AY1052">
        <v>184580000</v>
      </c>
      <c r="AZ1052">
        <v>0</v>
      </c>
      <c r="BA1052">
        <v>162680000</v>
      </c>
      <c r="BB1052">
        <v>158420000</v>
      </c>
      <c r="BC1052">
        <f t="shared" si="250"/>
        <v>505680000</v>
      </c>
      <c r="BE1052" t="str">
        <f t="shared" si="251"/>
        <v>void</v>
      </c>
      <c r="BF1052">
        <f t="shared" si="252"/>
        <v>3</v>
      </c>
      <c r="BG1052">
        <f t="shared" si="253"/>
        <v>3</v>
      </c>
      <c r="BH1052">
        <f t="shared" si="254"/>
        <v>3</v>
      </c>
    </row>
    <row r="1053" spans="1:60" x14ac:dyDescent="0.45">
      <c r="A1053" t="s">
        <v>5467</v>
      </c>
      <c r="B1053" t="s">
        <v>5468</v>
      </c>
      <c r="C1053">
        <v>65</v>
      </c>
      <c r="D1053" t="s">
        <v>5468</v>
      </c>
      <c r="E1053" t="s">
        <v>5468</v>
      </c>
      <c r="F1053" t="s">
        <v>5469</v>
      </c>
      <c r="G1053">
        <v>0.63735399999999998</v>
      </c>
      <c r="H1053">
        <v>0</v>
      </c>
      <c r="I1053" t="s">
        <v>56</v>
      </c>
      <c r="J1053" t="s">
        <v>2624</v>
      </c>
      <c r="K1053" t="s">
        <v>5470</v>
      </c>
      <c r="L1053" t="s">
        <v>5471</v>
      </c>
      <c r="M1053" t="s">
        <v>5472</v>
      </c>
      <c r="N1053">
        <v>15</v>
      </c>
      <c r="O1053">
        <v>0.87178999999999995</v>
      </c>
      <c r="R1053">
        <v>0.92771999999999999</v>
      </c>
      <c r="S1053">
        <f t="shared" si="240"/>
        <v>0.89975499999999997</v>
      </c>
      <c r="T1053">
        <v>0.83569000000000004</v>
      </c>
      <c r="W1053">
        <v>0.90658000000000005</v>
      </c>
      <c r="X1053" s="3">
        <f t="shared" si="241"/>
        <v>0.87113499999999999</v>
      </c>
      <c r="Y1053" t="e">
        <f t="shared" si="242"/>
        <v>#DIV/0!</v>
      </c>
      <c r="Z1053">
        <v>1.3320000000000001</v>
      </c>
      <c r="AC1053">
        <v>2.0009000000000001</v>
      </c>
      <c r="AD1053">
        <f t="shared" si="243"/>
        <v>1.6664500000000002</v>
      </c>
      <c r="AE1053">
        <v>1.214</v>
      </c>
      <c r="AH1053">
        <v>1.8919999999999999</v>
      </c>
      <c r="AI1053">
        <f t="shared" si="244"/>
        <v>1.5529999999999999</v>
      </c>
      <c r="AJ1053" t="e">
        <f t="shared" si="245"/>
        <v>#DIV/0!</v>
      </c>
      <c r="AK1053" s="1" t="e">
        <f>IF(AND(OR(#REF!&gt;1.49,#REF!&lt; 0.67),#REF!&lt; 0.05),"TL regulate","none")</f>
        <v>#REF!</v>
      </c>
      <c r="AL1053" s="1" t="e">
        <f t="shared" si="246"/>
        <v>#DIV/0!</v>
      </c>
      <c r="AM1053" s="1" t="e">
        <f t="shared" si="247"/>
        <v>#DIV/0!</v>
      </c>
      <c r="AO1053">
        <v>32778000</v>
      </c>
      <c r="AP1053">
        <v>0</v>
      </c>
      <c r="AQ1053">
        <v>34851000</v>
      </c>
      <c r="AR1053">
        <v>41883000</v>
      </c>
      <c r="AS1053">
        <f t="shared" si="248"/>
        <v>109512000</v>
      </c>
      <c r="AT1053">
        <v>25693000</v>
      </c>
      <c r="AU1053">
        <v>0</v>
      </c>
      <c r="AV1053">
        <v>0</v>
      </c>
      <c r="AW1053">
        <v>25449000</v>
      </c>
      <c r="AX1053">
        <f t="shared" si="249"/>
        <v>51142000</v>
      </c>
      <c r="AY1053">
        <v>25891000</v>
      </c>
      <c r="AZ1053">
        <v>0</v>
      </c>
      <c r="BA1053">
        <v>0</v>
      </c>
      <c r="BB1053">
        <v>27913000</v>
      </c>
      <c r="BC1053">
        <f t="shared" si="250"/>
        <v>53804000</v>
      </c>
      <c r="BE1053" t="str">
        <f t="shared" si="251"/>
        <v>void</v>
      </c>
      <c r="BF1053">
        <f t="shared" si="252"/>
        <v>3</v>
      </c>
      <c r="BG1053">
        <f t="shared" si="253"/>
        <v>2</v>
      </c>
      <c r="BH1053">
        <f t="shared" si="254"/>
        <v>2</v>
      </c>
    </row>
    <row r="1054" spans="1:60" x14ac:dyDescent="0.45">
      <c r="A1054" t="s">
        <v>5473</v>
      </c>
      <c r="B1054" t="s">
        <v>5468</v>
      </c>
      <c r="C1054">
        <v>66</v>
      </c>
      <c r="D1054" t="s">
        <v>5468</v>
      </c>
      <c r="E1054" t="s">
        <v>5468</v>
      </c>
      <c r="F1054" t="s">
        <v>5469</v>
      </c>
      <c r="G1054">
        <v>0.63735399999999998</v>
      </c>
      <c r="H1054">
        <v>0</v>
      </c>
      <c r="I1054" t="s">
        <v>80</v>
      </c>
      <c r="J1054" t="s">
        <v>4403</v>
      </c>
      <c r="K1054" t="s">
        <v>2548</v>
      </c>
      <c r="L1054" t="s">
        <v>5471</v>
      </c>
      <c r="M1054" t="s">
        <v>5472</v>
      </c>
      <c r="N1054">
        <v>16</v>
      </c>
      <c r="O1054">
        <v>0.87178999999999995</v>
      </c>
      <c r="R1054">
        <v>0.92771999999999999</v>
      </c>
      <c r="S1054">
        <f t="shared" si="240"/>
        <v>0.89975499999999997</v>
      </c>
      <c r="T1054">
        <v>0.83569000000000004</v>
      </c>
      <c r="W1054">
        <v>0.90658000000000005</v>
      </c>
      <c r="X1054" s="3">
        <f t="shared" si="241"/>
        <v>0.87113499999999999</v>
      </c>
      <c r="Y1054" t="e">
        <f t="shared" si="242"/>
        <v>#DIV/0!</v>
      </c>
      <c r="Z1054">
        <v>1.3320000000000001</v>
      </c>
      <c r="AC1054">
        <v>2.0009000000000001</v>
      </c>
      <c r="AD1054">
        <f t="shared" si="243"/>
        <v>1.6664500000000002</v>
      </c>
      <c r="AE1054">
        <v>1.214</v>
      </c>
      <c r="AH1054">
        <v>1.8919999999999999</v>
      </c>
      <c r="AI1054">
        <f t="shared" si="244"/>
        <v>1.5529999999999999</v>
      </c>
      <c r="AJ1054" t="e">
        <f t="shared" si="245"/>
        <v>#DIV/0!</v>
      </c>
      <c r="AK1054" s="1" t="e">
        <f>IF(AND(OR(#REF!&gt;1.49,#REF!&lt; 0.67),#REF!&lt; 0.05),"TL regulate","none")</f>
        <v>#REF!</v>
      </c>
      <c r="AL1054" s="1" t="e">
        <f t="shared" si="246"/>
        <v>#DIV/0!</v>
      </c>
      <c r="AM1054" s="1" t="e">
        <f t="shared" si="247"/>
        <v>#DIV/0!</v>
      </c>
      <c r="AO1054">
        <v>0</v>
      </c>
      <c r="AP1054">
        <v>0</v>
      </c>
      <c r="AQ1054">
        <v>0</v>
      </c>
      <c r="AR1054">
        <v>41883000</v>
      </c>
      <c r="AS1054">
        <f t="shared" si="248"/>
        <v>41883000</v>
      </c>
      <c r="AT1054">
        <v>0</v>
      </c>
      <c r="AU1054">
        <v>0</v>
      </c>
      <c r="AV1054">
        <v>0</v>
      </c>
      <c r="AW1054">
        <v>25449000</v>
      </c>
      <c r="AX1054">
        <f t="shared" si="249"/>
        <v>25449000</v>
      </c>
      <c r="AY1054">
        <v>0</v>
      </c>
      <c r="AZ1054">
        <v>0</v>
      </c>
      <c r="BA1054">
        <v>0</v>
      </c>
      <c r="BB1054">
        <v>27913000</v>
      </c>
      <c r="BC1054">
        <f t="shared" si="250"/>
        <v>27913000</v>
      </c>
      <c r="BE1054" t="str">
        <f t="shared" si="251"/>
        <v>void</v>
      </c>
      <c r="BF1054">
        <f t="shared" si="252"/>
        <v>1</v>
      </c>
      <c r="BG1054">
        <f t="shared" si="253"/>
        <v>1</v>
      </c>
      <c r="BH1054">
        <f t="shared" si="254"/>
        <v>1</v>
      </c>
    </row>
    <row r="1055" spans="1:60" x14ac:dyDescent="0.45">
      <c r="A1055" t="s">
        <v>5474</v>
      </c>
      <c r="B1055" t="s">
        <v>5475</v>
      </c>
      <c r="C1055" t="s">
        <v>5476</v>
      </c>
      <c r="D1055" t="s">
        <v>5477</v>
      </c>
      <c r="E1055" t="s">
        <v>5477</v>
      </c>
      <c r="F1055" t="s">
        <v>5478</v>
      </c>
      <c r="G1055">
        <v>1</v>
      </c>
      <c r="H1055">
        <v>1</v>
      </c>
      <c r="I1055" t="s">
        <v>56</v>
      </c>
      <c r="J1055" t="s">
        <v>57</v>
      </c>
      <c r="K1055" t="s">
        <v>308</v>
      </c>
      <c r="L1055" t="s">
        <v>5479</v>
      </c>
      <c r="M1055" t="s">
        <v>5480</v>
      </c>
      <c r="N1055">
        <v>2</v>
      </c>
      <c r="O1055">
        <v>0.98358000000000001</v>
      </c>
      <c r="P1055">
        <v>1.26</v>
      </c>
      <c r="Q1055">
        <v>0.93977999999999995</v>
      </c>
      <c r="R1055">
        <v>1.0255000000000001</v>
      </c>
      <c r="S1055">
        <f t="shared" si="240"/>
        <v>1.0522149999999999</v>
      </c>
      <c r="T1055">
        <v>0.81605000000000005</v>
      </c>
      <c r="U1055">
        <v>1.0269999999999999</v>
      </c>
      <c r="V1055">
        <v>0.80071000000000003</v>
      </c>
      <c r="W1055">
        <v>0.84116999999999997</v>
      </c>
      <c r="X1055" s="3">
        <f t="shared" si="241"/>
        <v>0.87123249999999997</v>
      </c>
      <c r="Y1055" t="e">
        <f t="shared" si="242"/>
        <v>#DIV/0!</v>
      </c>
      <c r="Z1055">
        <v>0.89278999999999997</v>
      </c>
      <c r="AA1055">
        <v>0.96048</v>
      </c>
      <c r="AB1055">
        <v>0.85099000000000002</v>
      </c>
      <c r="AC1055">
        <v>0.86653999999999998</v>
      </c>
      <c r="AD1055">
        <f t="shared" si="243"/>
        <v>0.89270000000000005</v>
      </c>
      <c r="AE1055">
        <v>0.75592000000000004</v>
      </c>
      <c r="AF1055">
        <v>0.79383000000000004</v>
      </c>
      <c r="AG1055">
        <v>0.69681000000000004</v>
      </c>
      <c r="AH1055">
        <v>0.75090000000000001</v>
      </c>
      <c r="AI1055">
        <f t="shared" si="244"/>
        <v>0.74936500000000006</v>
      </c>
      <c r="AJ1055" t="e">
        <f t="shared" si="245"/>
        <v>#DIV/0!</v>
      </c>
      <c r="AK1055" s="1" t="e">
        <f>IF(AND(OR(#REF!&gt;1.49,#REF!&lt; 0.67),#REF!&lt; 0.05),"TL regulate","none")</f>
        <v>#REF!</v>
      </c>
      <c r="AL1055" s="1" t="e">
        <f t="shared" si="246"/>
        <v>#DIV/0!</v>
      </c>
      <c r="AM1055" s="1" t="e">
        <f t="shared" si="247"/>
        <v>#DIV/0!</v>
      </c>
      <c r="AO1055">
        <v>21520000</v>
      </c>
      <c r="AP1055">
        <v>0</v>
      </c>
      <c r="AQ1055">
        <v>12917000</v>
      </c>
      <c r="AR1055">
        <v>18516000</v>
      </c>
      <c r="AS1055">
        <f t="shared" si="248"/>
        <v>52953000</v>
      </c>
      <c r="AT1055">
        <v>21023000</v>
      </c>
      <c r="AU1055">
        <v>0</v>
      </c>
      <c r="AV1055">
        <v>16597000</v>
      </c>
      <c r="AW1055">
        <v>19416000</v>
      </c>
      <c r="AX1055">
        <f t="shared" si="249"/>
        <v>57036000</v>
      </c>
      <c r="AY1055">
        <v>18550000</v>
      </c>
      <c r="AZ1055">
        <v>0</v>
      </c>
      <c r="BA1055">
        <v>15070000</v>
      </c>
      <c r="BB1055">
        <v>15633000</v>
      </c>
      <c r="BC1055">
        <f t="shared" si="250"/>
        <v>49253000</v>
      </c>
      <c r="BE1055" t="str">
        <f t="shared" si="251"/>
        <v>void</v>
      </c>
      <c r="BF1055">
        <f t="shared" si="252"/>
        <v>3</v>
      </c>
      <c r="BG1055">
        <f t="shared" si="253"/>
        <v>3</v>
      </c>
      <c r="BH1055">
        <f t="shared" si="254"/>
        <v>3</v>
      </c>
    </row>
    <row r="1056" spans="1:60" x14ac:dyDescent="0.45">
      <c r="A1056" t="s">
        <v>5481</v>
      </c>
      <c r="B1056" t="s">
        <v>4677</v>
      </c>
      <c r="C1056" t="s">
        <v>5482</v>
      </c>
      <c r="D1056" t="s">
        <v>4679</v>
      </c>
      <c r="E1056" t="s">
        <v>4679</v>
      </c>
      <c r="F1056" t="s">
        <v>4680</v>
      </c>
      <c r="G1056">
        <v>1</v>
      </c>
      <c r="H1056">
        <v>2</v>
      </c>
      <c r="I1056" t="s">
        <v>56</v>
      </c>
      <c r="J1056" t="s">
        <v>480</v>
      </c>
      <c r="K1056" t="s">
        <v>882</v>
      </c>
      <c r="L1056" t="s">
        <v>4681</v>
      </c>
      <c r="M1056" t="s">
        <v>4682</v>
      </c>
      <c r="N1056">
        <v>4</v>
      </c>
      <c r="O1056">
        <v>1.0402</v>
      </c>
      <c r="P1056">
        <v>0.98673</v>
      </c>
      <c r="Q1056">
        <v>1.0206999999999999</v>
      </c>
      <c r="R1056">
        <v>1.1560999999999999</v>
      </c>
      <c r="S1056">
        <f t="shared" si="240"/>
        <v>1.0509325</v>
      </c>
      <c r="T1056">
        <v>0.87041999999999997</v>
      </c>
      <c r="U1056">
        <v>0.81488000000000005</v>
      </c>
      <c r="V1056">
        <v>0.84282000000000001</v>
      </c>
      <c r="W1056">
        <v>0.95794999999999997</v>
      </c>
      <c r="X1056" s="3">
        <f t="shared" si="241"/>
        <v>0.87151749999999995</v>
      </c>
      <c r="Y1056" t="e">
        <f t="shared" si="242"/>
        <v>#DIV/0!</v>
      </c>
      <c r="Z1056">
        <v>0.97875000000000001</v>
      </c>
      <c r="AA1056">
        <v>0.95611000000000002</v>
      </c>
      <c r="AB1056">
        <v>1.0976999999999999</v>
      </c>
      <c r="AC1056">
        <v>0.95079000000000002</v>
      </c>
      <c r="AD1056">
        <f t="shared" si="243"/>
        <v>0.99583750000000004</v>
      </c>
      <c r="AE1056">
        <v>0.86865999999999999</v>
      </c>
      <c r="AF1056">
        <v>0.84767999999999999</v>
      </c>
      <c r="AG1056">
        <v>0.94806000000000001</v>
      </c>
      <c r="AH1056">
        <v>0.82555000000000001</v>
      </c>
      <c r="AI1056">
        <f t="shared" si="244"/>
        <v>0.87248750000000008</v>
      </c>
      <c r="AJ1056" t="e">
        <f t="shared" si="245"/>
        <v>#DIV/0!</v>
      </c>
      <c r="AK1056" s="1" t="e">
        <f>IF(AND(OR(#REF!&gt;1.49,#REF!&lt; 0.67),#REF!&lt; 0.05),"TL regulate","none")</f>
        <v>#REF!</v>
      </c>
      <c r="AL1056" s="1" t="e">
        <f t="shared" si="246"/>
        <v>#DIV/0!</v>
      </c>
      <c r="AM1056" s="1" t="e">
        <f t="shared" si="247"/>
        <v>#DIV/0!</v>
      </c>
      <c r="AO1056">
        <v>84774000</v>
      </c>
      <c r="AP1056">
        <v>0</v>
      </c>
      <c r="AQ1056">
        <v>98145000</v>
      </c>
      <c r="AR1056">
        <v>81153000</v>
      </c>
      <c r="AS1056">
        <f t="shared" si="248"/>
        <v>264072000</v>
      </c>
      <c r="AT1056">
        <v>95691000</v>
      </c>
      <c r="AU1056">
        <v>0</v>
      </c>
      <c r="AV1056">
        <v>91802000</v>
      </c>
      <c r="AW1056">
        <v>107090000</v>
      </c>
      <c r="AX1056">
        <f t="shared" si="249"/>
        <v>294583000</v>
      </c>
      <c r="AY1056">
        <v>86154000</v>
      </c>
      <c r="AZ1056">
        <v>0</v>
      </c>
      <c r="BA1056">
        <v>93725000</v>
      </c>
      <c r="BB1056">
        <v>90820000</v>
      </c>
      <c r="BC1056">
        <f t="shared" si="250"/>
        <v>270699000</v>
      </c>
      <c r="BE1056" t="str">
        <f t="shared" si="251"/>
        <v>void</v>
      </c>
      <c r="BF1056">
        <f t="shared" si="252"/>
        <v>3</v>
      </c>
      <c r="BG1056">
        <f t="shared" si="253"/>
        <v>3</v>
      </c>
      <c r="BH1056">
        <f t="shared" si="254"/>
        <v>3</v>
      </c>
    </row>
    <row r="1057" spans="1:60" x14ac:dyDescent="0.45">
      <c r="A1057" t="s">
        <v>5483</v>
      </c>
      <c r="B1057" t="s">
        <v>1195</v>
      </c>
      <c r="C1057" t="s">
        <v>5484</v>
      </c>
      <c r="D1057" t="s">
        <v>1197</v>
      </c>
      <c r="E1057" t="s">
        <v>1197</v>
      </c>
      <c r="F1057" t="s">
        <v>1198</v>
      </c>
      <c r="G1057">
        <v>0.99708799999999997</v>
      </c>
      <c r="H1057">
        <v>2</v>
      </c>
      <c r="I1057" t="s">
        <v>56</v>
      </c>
      <c r="J1057" t="s">
        <v>5485</v>
      </c>
      <c r="K1057" t="s">
        <v>3123</v>
      </c>
      <c r="L1057" t="s">
        <v>5486</v>
      </c>
      <c r="M1057" t="s">
        <v>5487</v>
      </c>
      <c r="N1057">
        <v>7</v>
      </c>
      <c r="O1057">
        <v>1.0605</v>
      </c>
      <c r="Q1057">
        <v>1.0584</v>
      </c>
      <c r="R1057">
        <v>1.0705</v>
      </c>
      <c r="S1057">
        <f t="shared" si="240"/>
        <v>1.0631333333333333</v>
      </c>
      <c r="T1057">
        <v>0.85328000000000004</v>
      </c>
      <c r="V1057">
        <v>0.88183999999999996</v>
      </c>
      <c r="W1057">
        <v>0.88078999999999996</v>
      </c>
      <c r="X1057" s="3">
        <f t="shared" si="241"/>
        <v>0.87197000000000002</v>
      </c>
      <c r="Y1057" t="e">
        <f t="shared" si="242"/>
        <v>#DIV/0!</v>
      </c>
      <c r="Z1057">
        <v>1.6026</v>
      </c>
      <c r="AB1057">
        <v>1.5309999999999999</v>
      </c>
      <c r="AC1057">
        <v>1.7445999999999999</v>
      </c>
      <c r="AD1057">
        <f t="shared" si="243"/>
        <v>1.6260666666666665</v>
      </c>
      <c r="AE1057">
        <v>1.3704000000000001</v>
      </c>
      <c r="AG1057">
        <v>1.2958000000000001</v>
      </c>
      <c r="AH1057">
        <v>1.4987999999999999</v>
      </c>
      <c r="AI1057">
        <f t="shared" si="244"/>
        <v>1.3883333333333334</v>
      </c>
      <c r="AJ1057" t="e">
        <f t="shared" si="245"/>
        <v>#DIV/0!</v>
      </c>
      <c r="AK1057" s="1" t="e">
        <f>IF(AND(OR(#REF!&gt;1.49,#REF!&lt; 0.67),#REF!&lt; 0.05),"TL regulate","none")</f>
        <v>#REF!</v>
      </c>
      <c r="AL1057" s="1" t="e">
        <f t="shared" si="246"/>
        <v>#DIV/0!</v>
      </c>
      <c r="AM1057" s="1" t="e">
        <f t="shared" si="247"/>
        <v>#DIV/0!</v>
      </c>
      <c r="AO1057">
        <v>61977000</v>
      </c>
      <c r="AP1057">
        <v>0</v>
      </c>
      <c r="AQ1057">
        <v>70655000</v>
      </c>
      <c r="AR1057">
        <v>97988000</v>
      </c>
      <c r="AS1057">
        <f t="shared" si="248"/>
        <v>230620000</v>
      </c>
      <c r="AT1057">
        <v>36953000</v>
      </c>
      <c r="AU1057">
        <v>0</v>
      </c>
      <c r="AV1057">
        <v>48136000</v>
      </c>
      <c r="AW1057">
        <v>57508000</v>
      </c>
      <c r="AX1057">
        <f t="shared" si="249"/>
        <v>142597000</v>
      </c>
      <c r="AY1057">
        <v>64190000</v>
      </c>
      <c r="AZ1057">
        <v>0</v>
      </c>
      <c r="BA1057">
        <v>77143000</v>
      </c>
      <c r="BB1057">
        <v>109160000</v>
      </c>
      <c r="BC1057">
        <f t="shared" si="250"/>
        <v>250493000</v>
      </c>
      <c r="BE1057" t="str">
        <f t="shared" si="251"/>
        <v>void</v>
      </c>
      <c r="BF1057">
        <f t="shared" si="252"/>
        <v>3</v>
      </c>
      <c r="BG1057">
        <f t="shared" si="253"/>
        <v>3</v>
      </c>
      <c r="BH1057">
        <f t="shared" si="254"/>
        <v>3</v>
      </c>
    </row>
    <row r="1058" spans="1:60" x14ac:dyDescent="0.45">
      <c r="A1058" t="s">
        <v>5488</v>
      </c>
      <c r="B1058" t="s">
        <v>5489</v>
      </c>
      <c r="C1058" t="s">
        <v>5490</v>
      </c>
      <c r="D1058" t="s">
        <v>2056</v>
      </c>
      <c r="E1058" t="s">
        <v>2056</v>
      </c>
      <c r="F1058" t="s">
        <v>5491</v>
      </c>
      <c r="G1058">
        <v>0.67932000000000003</v>
      </c>
      <c r="H1058">
        <v>1</v>
      </c>
      <c r="I1058" t="s">
        <v>56</v>
      </c>
      <c r="J1058" t="s">
        <v>57</v>
      </c>
      <c r="K1058" t="s">
        <v>82</v>
      </c>
      <c r="L1058" t="s">
        <v>5492</v>
      </c>
      <c r="M1058" t="s">
        <v>5493</v>
      </c>
      <c r="N1058">
        <v>3</v>
      </c>
      <c r="O1058">
        <v>1.0424</v>
      </c>
      <c r="Q1058">
        <v>0.94008000000000003</v>
      </c>
      <c r="S1058">
        <f t="shared" si="240"/>
        <v>0.99124000000000001</v>
      </c>
      <c r="T1058">
        <v>0.92628999999999995</v>
      </c>
      <c r="V1058">
        <v>0.81808999999999998</v>
      </c>
      <c r="X1058" s="3">
        <f t="shared" si="241"/>
        <v>0.87219000000000002</v>
      </c>
      <c r="Y1058" t="e">
        <f t="shared" si="242"/>
        <v>#DIV/0!</v>
      </c>
      <c r="Z1058">
        <v>1.1819</v>
      </c>
      <c r="AB1058">
        <v>1.0586</v>
      </c>
      <c r="AD1058">
        <f t="shared" si="243"/>
        <v>1.12025</v>
      </c>
      <c r="AE1058">
        <v>1.0592999999999999</v>
      </c>
      <c r="AG1058">
        <v>0.94011</v>
      </c>
      <c r="AI1058">
        <f t="shared" si="244"/>
        <v>0.99970499999999995</v>
      </c>
      <c r="AJ1058" t="e">
        <f t="shared" si="245"/>
        <v>#DIV/0!</v>
      </c>
      <c r="AK1058" s="1" t="e">
        <f>IF(AND(OR(#REF!&gt;1.49,#REF!&lt; 0.67),#REF!&lt; 0.05),"TL regulate","none")</f>
        <v>#REF!</v>
      </c>
      <c r="AL1058" s="1" t="e">
        <f t="shared" si="246"/>
        <v>#DIV/0!</v>
      </c>
      <c r="AM1058" s="1" t="e">
        <f t="shared" si="247"/>
        <v>#DIV/0!</v>
      </c>
      <c r="AO1058">
        <v>47219000</v>
      </c>
      <c r="AP1058">
        <v>0</v>
      </c>
      <c r="AQ1058">
        <v>66223000</v>
      </c>
      <c r="AR1058">
        <v>0</v>
      </c>
      <c r="AS1058">
        <f t="shared" si="248"/>
        <v>113442000</v>
      </c>
      <c r="AT1058">
        <v>45636000</v>
      </c>
      <c r="AU1058">
        <v>0</v>
      </c>
      <c r="AV1058">
        <v>56185000</v>
      </c>
      <c r="AW1058">
        <v>0</v>
      </c>
      <c r="AX1058">
        <f t="shared" si="249"/>
        <v>101821000</v>
      </c>
      <c r="AY1058">
        <v>47822000</v>
      </c>
      <c r="AZ1058">
        <v>0</v>
      </c>
      <c r="BA1058">
        <v>60999000</v>
      </c>
      <c r="BB1058">
        <v>0</v>
      </c>
      <c r="BC1058">
        <f t="shared" si="250"/>
        <v>108821000</v>
      </c>
      <c r="BE1058" t="str">
        <f t="shared" si="251"/>
        <v>void</v>
      </c>
      <c r="BF1058">
        <f t="shared" si="252"/>
        <v>2</v>
      </c>
      <c r="BG1058">
        <f t="shared" si="253"/>
        <v>2</v>
      </c>
      <c r="BH1058">
        <f t="shared" si="254"/>
        <v>2</v>
      </c>
    </row>
    <row r="1059" spans="1:60" x14ac:dyDescent="0.45">
      <c r="A1059" t="s">
        <v>5494</v>
      </c>
      <c r="B1059" t="s">
        <v>5495</v>
      </c>
      <c r="C1059">
        <v>2652</v>
      </c>
      <c r="D1059" t="s">
        <v>5495</v>
      </c>
      <c r="E1059" t="s">
        <v>5495</v>
      </c>
      <c r="F1059" t="s">
        <v>5496</v>
      </c>
      <c r="G1059">
        <v>0.99999499999999997</v>
      </c>
      <c r="H1059">
        <v>1</v>
      </c>
      <c r="I1059" t="s">
        <v>56</v>
      </c>
      <c r="J1059" t="s">
        <v>57</v>
      </c>
      <c r="K1059" t="s">
        <v>1580</v>
      </c>
      <c r="L1059" t="s">
        <v>5497</v>
      </c>
      <c r="M1059" t="s">
        <v>5498</v>
      </c>
      <c r="N1059">
        <v>10</v>
      </c>
      <c r="O1059">
        <v>1.1907000000000001</v>
      </c>
      <c r="P1059">
        <v>0.97411999999999999</v>
      </c>
      <c r="R1059">
        <v>0.79720000000000002</v>
      </c>
      <c r="S1059">
        <f t="shared" si="240"/>
        <v>0.98734000000000011</v>
      </c>
      <c r="T1059">
        <v>1.0664</v>
      </c>
      <c r="U1059">
        <v>0.85441999999999996</v>
      </c>
      <c r="W1059">
        <v>0.69581999999999999</v>
      </c>
      <c r="X1059" s="3">
        <f t="shared" si="241"/>
        <v>0.87221333333333328</v>
      </c>
      <c r="Y1059" t="e">
        <f t="shared" si="242"/>
        <v>#DIV/0!</v>
      </c>
      <c r="Z1059">
        <v>1.1758</v>
      </c>
      <c r="AA1059">
        <v>1.0530999999999999</v>
      </c>
      <c r="AC1059">
        <v>1.0138</v>
      </c>
      <c r="AD1059">
        <f t="shared" si="243"/>
        <v>1.0809</v>
      </c>
      <c r="AE1059">
        <v>1.0559000000000001</v>
      </c>
      <c r="AF1059">
        <v>0.93855</v>
      </c>
      <c r="AH1059">
        <v>0.95030999999999999</v>
      </c>
      <c r="AI1059">
        <f t="shared" si="244"/>
        <v>0.98158666666666672</v>
      </c>
      <c r="AJ1059" t="e">
        <f t="shared" si="245"/>
        <v>#DIV/0!</v>
      </c>
      <c r="AK1059" s="1" t="e">
        <f>IF(AND(OR(#REF!&gt;1.49,#REF!&lt; 0.67),#REF!&lt; 0.05),"TL regulate","none")</f>
        <v>#REF!</v>
      </c>
      <c r="AL1059" s="1" t="e">
        <f t="shared" si="246"/>
        <v>#DIV/0!</v>
      </c>
      <c r="AM1059" s="1" t="e">
        <f t="shared" si="247"/>
        <v>#DIV/0!</v>
      </c>
      <c r="AO1059">
        <v>36694000</v>
      </c>
      <c r="AP1059">
        <v>0</v>
      </c>
      <c r="AQ1059">
        <v>0</v>
      </c>
      <c r="AR1059">
        <v>26023000</v>
      </c>
      <c r="AS1059">
        <f t="shared" si="248"/>
        <v>62717000</v>
      </c>
      <c r="AT1059">
        <v>38084000</v>
      </c>
      <c r="AU1059">
        <v>0</v>
      </c>
      <c r="AV1059">
        <v>37081000</v>
      </c>
      <c r="AW1059">
        <v>25332000</v>
      </c>
      <c r="AX1059">
        <f t="shared" si="249"/>
        <v>100497000</v>
      </c>
      <c r="AY1059">
        <v>52663000</v>
      </c>
      <c r="AZ1059">
        <v>0</v>
      </c>
      <c r="BA1059">
        <v>35618000</v>
      </c>
      <c r="BB1059">
        <v>21295000</v>
      </c>
      <c r="BC1059">
        <f t="shared" si="250"/>
        <v>109576000</v>
      </c>
      <c r="BE1059" t="str">
        <f t="shared" si="251"/>
        <v>void</v>
      </c>
      <c r="BF1059">
        <f t="shared" si="252"/>
        <v>2</v>
      </c>
      <c r="BG1059">
        <f t="shared" si="253"/>
        <v>3</v>
      </c>
      <c r="BH1059">
        <f t="shared" si="254"/>
        <v>3</v>
      </c>
    </row>
    <row r="1060" spans="1:60" x14ac:dyDescent="0.45">
      <c r="A1060" t="s">
        <v>5499</v>
      </c>
      <c r="B1060" t="s">
        <v>459</v>
      </c>
      <c r="C1060" t="s">
        <v>5500</v>
      </c>
      <c r="D1060" t="s">
        <v>461</v>
      </c>
      <c r="E1060" t="s">
        <v>461</v>
      </c>
      <c r="F1060" t="s">
        <v>462</v>
      </c>
      <c r="G1060">
        <v>0.99938700000000003</v>
      </c>
      <c r="H1060">
        <v>2</v>
      </c>
      <c r="I1060" t="s">
        <v>56</v>
      </c>
      <c r="J1060" t="s">
        <v>5501</v>
      </c>
      <c r="K1060" t="s">
        <v>1580</v>
      </c>
      <c r="L1060" t="s">
        <v>5502</v>
      </c>
      <c r="M1060" t="s">
        <v>5503</v>
      </c>
      <c r="N1060">
        <v>10</v>
      </c>
      <c r="O1060">
        <v>0.90515999999999996</v>
      </c>
      <c r="P1060">
        <v>1.0311999999999999</v>
      </c>
      <c r="Q1060">
        <v>1.0285</v>
      </c>
      <c r="S1060">
        <f t="shared" si="240"/>
        <v>0.98828666666666665</v>
      </c>
      <c r="T1060">
        <v>0.80718000000000001</v>
      </c>
      <c r="U1060">
        <v>0.91041000000000005</v>
      </c>
      <c r="V1060">
        <v>0.89937</v>
      </c>
      <c r="X1060" s="3">
        <f t="shared" si="241"/>
        <v>0.87231999999999987</v>
      </c>
      <c r="Y1060" t="e">
        <f t="shared" si="242"/>
        <v>#DIV/0!</v>
      </c>
      <c r="Z1060">
        <v>0.97609000000000001</v>
      </c>
      <c r="AA1060">
        <v>1.1378999999999999</v>
      </c>
      <c r="AB1060">
        <v>1.1424000000000001</v>
      </c>
      <c r="AD1060">
        <f t="shared" si="243"/>
        <v>1.0854633333333332</v>
      </c>
      <c r="AE1060">
        <v>0.87975999999999999</v>
      </c>
      <c r="AF1060">
        <v>1.0257000000000001</v>
      </c>
      <c r="AG1060">
        <v>1.012</v>
      </c>
      <c r="AI1060">
        <f t="shared" si="244"/>
        <v>0.97248666666666672</v>
      </c>
      <c r="AJ1060" t="e">
        <f t="shared" si="245"/>
        <v>#DIV/0!</v>
      </c>
      <c r="AK1060" s="1" t="e">
        <f>IF(AND(OR(#REF!&gt;1.49,#REF!&lt; 0.67),#REF!&lt; 0.05),"TL regulate","none")</f>
        <v>#REF!</v>
      </c>
      <c r="AL1060" s="1" t="e">
        <f t="shared" si="246"/>
        <v>#DIV/0!</v>
      </c>
      <c r="AM1060" s="1" t="e">
        <f t="shared" si="247"/>
        <v>#DIV/0!</v>
      </c>
      <c r="AO1060">
        <v>34453000</v>
      </c>
      <c r="AP1060">
        <v>0</v>
      </c>
      <c r="AQ1060">
        <v>34710000</v>
      </c>
      <c r="AR1060">
        <v>0</v>
      </c>
      <c r="AS1060">
        <f t="shared" si="248"/>
        <v>69163000</v>
      </c>
      <c r="AT1060">
        <v>32437000</v>
      </c>
      <c r="AU1060">
        <v>0</v>
      </c>
      <c r="AV1060">
        <v>32841000</v>
      </c>
      <c r="AW1060">
        <v>0</v>
      </c>
      <c r="AX1060">
        <f t="shared" si="249"/>
        <v>65278000</v>
      </c>
      <c r="AY1060">
        <v>35483000</v>
      </c>
      <c r="AZ1060">
        <v>0</v>
      </c>
      <c r="BA1060">
        <v>35295000</v>
      </c>
      <c r="BB1060">
        <v>0</v>
      </c>
      <c r="BC1060">
        <f t="shared" si="250"/>
        <v>70778000</v>
      </c>
      <c r="BE1060" t="str">
        <f t="shared" si="251"/>
        <v>void</v>
      </c>
      <c r="BF1060">
        <f t="shared" si="252"/>
        <v>2</v>
      </c>
      <c r="BG1060">
        <f t="shared" si="253"/>
        <v>2</v>
      </c>
      <c r="BH1060">
        <f t="shared" si="254"/>
        <v>2</v>
      </c>
    </row>
    <row r="1061" spans="1:60" x14ac:dyDescent="0.45">
      <c r="A1061" t="s">
        <v>5504</v>
      </c>
      <c r="B1061" t="s">
        <v>459</v>
      </c>
      <c r="C1061" t="s">
        <v>5505</v>
      </c>
      <c r="D1061" t="s">
        <v>461</v>
      </c>
      <c r="E1061" t="s">
        <v>461</v>
      </c>
      <c r="F1061" t="s">
        <v>462</v>
      </c>
      <c r="G1061">
        <v>0.96679499999999996</v>
      </c>
      <c r="H1061">
        <v>2</v>
      </c>
      <c r="I1061" t="s">
        <v>56</v>
      </c>
      <c r="J1061" t="s">
        <v>5506</v>
      </c>
      <c r="K1061" t="s">
        <v>515</v>
      </c>
      <c r="L1061" t="s">
        <v>5502</v>
      </c>
      <c r="M1061" t="s">
        <v>5503</v>
      </c>
      <c r="N1061">
        <v>3</v>
      </c>
      <c r="O1061">
        <v>0.90515999999999996</v>
      </c>
      <c r="P1061">
        <v>1.0311999999999999</v>
      </c>
      <c r="Q1061">
        <v>1.0285</v>
      </c>
      <c r="S1061">
        <f t="shared" si="240"/>
        <v>0.98828666666666665</v>
      </c>
      <c r="T1061">
        <v>0.80718000000000001</v>
      </c>
      <c r="U1061">
        <v>0.91041000000000005</v>
      </c>
      <c r="V1061">
        <v>0.89937</v>
      </c>
      <c r="X1061" s="3">
        <f t="shared" si="241"/>
        <v>0.87231999999999987</v>
      </c>
      <c r="Y1061" t="e">
        <f t="shared" si="242"/>
        <v>#DIV/0!</v>
      </c>
      <c r="Z1061">
        <v>0.97609000000000001</v>
      </c>
      <c r="AA1061">
        <v>1.1378999999999999</v>
      </c>
      <c r="AB1061">
        <v>1.1424000000000001</v>
      </c>
      <c r="AD1061">
        <f t="shared" si="243"/>
        <v>1.0854633333333332</v>
      </c>
      <c r="AE1061">
        <v>0.87975999999999999</v>
      </c>
      <c r="AF1061">
        <v>1.0257000000000001</v>
      </c>
      <c r="AG1061">
        <v>1.012</v>
      </c>
      <c r="AI1061">
        <f t="shared" si="244"/>
        <v>0.97248666666666672</v>
      </c>
      <c r="AJ1061" t="e">
        <f t="shared" si="245"/>
        <v>#DIV/0!</v>
      </c>
      <c r="AK1061" s="1" t="e">
        <f>IF(AND(OR(#REF!&gt;1.49,#REF!&lt; 0.67),#REF!&lt; 0.05),"TL regulate","none")</f>
        <v>#REF!</v>
      </c>
      <c r="AL1061" s="1" t="e">
        <f t="shared" si="246"/>
        <v>#DIV/0!</v>
      </c>
      <c r="AM1061" s="1" t="e">
        <f t="shared" si="247"/>
        <v>#DIV/0!</v>
      </c>
      <c r="AO1061">
        <v>34453000</v>
      </c>
      <c r="AP1061">
        <v>0</v>
      </c>
      <c r="AQ1061">
        <v>34710000</v>
      </c>
      <c r="AR1061">
        <v>0</v>
      </c>
      <c r="AS1061">
        <f t="shared" si="248"/>
        <v>69163000</v>
      </c>
      <c r="AT1061">
        <v>32437000</v>
      </c>
      <c r="AU1061">
        <v>0</v>
      </c>
      <c r="AV1061">
        <v>32841000</v>
      </c>
      <c r="AW1061">
        <v>0</v>
      </c>
      <c r="AX1061">
        <f t="shared" si="249"/>
        <v>65278000</v>
      </c>
      <c r="AY1061">
        <v>35483000</v>
      </c>
      <c r="AZ1061">
        <v>0</v>
      </c>
      <c r="BA1061">
        <v>35295000</v>
      </c>
      <c r="BB1061">
        <v>0</v>
      </c>
      <c r="BC1061">
        <f t="shared" si="250"/>
        <v>70778000</v>
      </c>
      <c r="BE1061" t="str">
        <f t="shared" si="251"/>
        <v>void</v>
      </c>
      <c r="BF1061">
        <f t="shared" si="252"/>
        <v>2</v>
      </c>
      <c r="BG1061">
        <f t="shared" si="253"/>
        <v>2</v>
      </c>
      <c r="BH1061">
        <f t="shared" si="254"/>
        <v>2</v>
      </c>
    </row>
    <row r="1062" spans="1:60" x14ac:dyDescent="0.45">
      <c r="A1062" t="s">
        <v>5507</v>
      </c>
      <c r="B1062" t="s">
        <v>5508</v>
      </c>
      <c r="C1062" t="s">
        <v>5509</v>
      </c>
      <c r="D1062" t="s">
        <v>5510</v>
      </c>
      <c r="E1062" t="s">
        <v>5510</v>
      </c>
      <c r="F1062">
        <v>0</v>
      </c>
      <c r="G1062">
        <v>0.91119399999999995</v>
      </c>
      <c r="H1062">
        <v>2</v>
      </c>
      <c r="I1062" t="s">
        <v>80</v>
      </c>
      <c r="J1062" t="s">
        <v>81</v>
      </c>
      <c r="K1062" t="s">
        <v>3195</v>
      </c>
      <c r="L1062" t="s">
        <v>5511</v>
      </c>
      <c r="M1062" t="s">
        <v>5512</v>
      </c>
      <c r="N1062">
        <v>2</v>
      </c>
      <c r="P1062">
        <v>1.4044000000000001</v>
      </c>
      <c r="Q1062">
        <v>0.74768000000000001</v>
      </c>
      <c r="S1062">
        <f t="shared" si="240"/>
        <v>1.0760400000000001</v>
      </c>
      <c r="U1062">
        <v>1.1443000000000001</v>
      </c>
      <c r="V1062">
        <v>0.60055999999999998</v>
      </c>
      <c r="X1062" s="3">
        <f t="shared" si="241"/>
        <v>0.87243000000000004</v>
      </c>
      <c r="Y1062" t="e">
        <f t="shared" si="242"/>
        <v>#DIV/0!</v>
      </c>
      <c r="AA1062">
        <v>1.9153</v>
      </c>
      <c r="AB1062">
        <v>1.0094000000000001</v>
      </c>
      <c r="AD1062">
        <f t="shared" si="243"/>
        <v>1.46235</v>
      </c>
      <c r="AF1062">
        <v>1.6479999999999999</v>
      </c>
      <c r="AG1062">
        <v>0.85926000000000002</v>
      </c>
      <c r="AI1062">
        <f t="shared" si="244"/>
        <v>1.25363</v>
      </c>
      <c r="AJ1062" t="e">
        <f t="shared" si="245"/>
        <v>#DIV/0!</v>
      </c>
      <c r="AK1062" s="1" t="e">
        <f>IF(AND(OR(#REF!&gt;1.49,#REF!&lt; 0.67),#REF!&lt; 0.05),"TL regulate","none")</f>
        <v>#REF!</v>
      </c>
      <c r="AL1062" s="1" t="e">
        <f t="shared" si="246"/>
        <v>#DIV/0!</v>
      </c>
      <c r="AM1062" s="1" t="e">
        <f t="shared" si="247"/>
        <v>#DIV/0!</v>
      </c>
      <c r="AO1062">
        <v>0</v>
      </c>
      <c r="AP1062">
        <v>0</v>
      </c>
      <c r="AQ1062">
        <v>0</v>
      </c>
      <c r="AR1062">
        <v>0</v>
      </c>
      <c r="AS1062">
        <f t="shared" si="248"/>
        <v>0</v>
      </c>
      <c r="AT1062">
        <v>0</v>
      </c>
      <c r="AU1062">
        <v>0</v>
      </c>
      <c r="AV1062">
        <v>0</v>
      </c>
      <c r="AW1062">
        <v>0</v>
      </c>
      <c r="AX1062">
        <f t="shared" si="249"/>
        <v>0</v>
      </c>
      <c r="AY1062">
        <v>0</v>
      </c>
      <c r="AZ1062">
        <v>0</v>
      </c>
      <c r="BA1062">
        <v>0</v>
      </c>
      <c r="BB1062">
        <v>0</v>
      </c>
      <c r="BC1062">
        <f t="shared" si="250"/>
        <v>0</v>
      </c>
      <c r="BE1062" t="str">
        <f t="shared" si="251"/>
        <v>void</v>
      </c>
      <c r="BF1062">
        <f t="shared" si="252"/>
        <v>0</v>
      </c>
      <c r="BG1062">
        <f t="shared" si="253"/>
        <v>0</v>
      </c>
      <c r="BH1062">
        <f t="shared" si="254"/>
        <v>0</v>
      </c>
    </row>
    <row r="1063" spans="1:60" x14ac:dyDescent="0.45">
      <c r="A1063" t="s">
        <v>5513</v>
      </c>
      <c r="B1063" t="s">
        <v>4358</v>
      </c>
      <c r="C1063" t="s">
        <v>5514</v>
      </c>
      <c r="D1063" t="s">
        <v>4360</v>
      </c>
      <c r="E1063" t="s">
        <v>4360</v>
      </c>
      <c r="F1063" t="s">
        <v>4361</v>
      </c>
      <c r="G1063">
        <v>0.81726399999999999</v>
      </c>
      <c r="H1063">
        <v>1</v>
      </c>
      <c r="I1063" t="s">
        <v>56</v>
      </c>
      <c r="J1063" t="s">
        <v>57</v>
      </c>
      <c r="K1063" t="s">
        <v>329</v>
      </c>
      <c r="L1063" t="s">
        <v>5515</v>
      </c>
      <c r="M1063" t="s">
        <v>5516</v>
      </c>
      <c r="N1063">
        <v>3</v>
      </c>
      <c r="Q1063">
        <v>0.99760000000000004</v>
      </c>
      <c r="S1063">
        <f t="shared" si="240"/>
        <v>0.99760000000000004</v>
      </c>
      <c r="V1063">
        <v>0.87282000000000004</v>
      </c>
      <c r="X1063" s="3">
        <f t="shared" si="241"/>
        <v>0.87282000000000004</v>
      </c>
      <c r="Y1063" t="e">
        <f t="shared" si="242"/>
        <v>#DIV/0!</v>
      </c>
      <c r="AB1063">
        <v>0.74195</v>
      </c>
      <c r="AD1063">
        <f t="shared" si="243"/>
        <v>0.74195</v>
      </c>
      <c r="AG1063">
        <v>0.65144000000000002</v>
      </c>
      <c r="AI1063">
        <f t="shared" si="244"/>
        <v>0.65144000000000002</v>
      </c>
      <c r="AJ1063" t="e">
        <f t="shared" si="245"/>
        <v>#DIV/0!</v>
      </c>
      <c r="AK1063" s="1" t="e">
        <f>IF(AND(OR(#REF!&gt;1.49,#REF!&lt; 0.67),#REF!&lt; 0.05),"TL regulate","none")</f>
        <v>#REF!</v>
      </c>
      <c r="AL1063" s="1" t="e">
        <f t="shared" si="246"/>
        <v>#DIV/0!</v>
      </c>
      <c r="AM1063" s="1" t="e">
        <f t="shared" si="247"/>
        <v>#DIV/0!</v>
      </c>
      <c r="AO1063">
        <v>0</v>
      </c>
      <c r="AP1063">
        <v>0</v>
      </c>
      <c r="AQ1063">
        <v>31227000</v>
      </c>
      <c r="AR1063">
        <v>0</v>
      </c>
      <c r="AS1063">
        <f t="shared" si="248"/>
        <v>31227000</v>
      </c>
      <c r="AT1063">
        <v>34518000</v>
      </c>
      <c r="AU1063">
        <v>0</v>
      </c>
      <c r="AV1063">
        <v>29302000</v>
      </c>
      <c r="AW1063">
        <v>0</v>
      </c>
      <c r="AX1063">
        <f t="shared" si="249"/>
        <v>63820000</v>
      </c>
      <c r="AY1063">
        <v>0</v>
      </c>
      <c r="AZ1063">
        <v>0</v>
      </c>
      <c r="BA1063">
        <v>28166000</v>
      </c>
      <c r="BB1063">
        <v>0</v>
      </c>
      <c r="BC1063">
        <f t="shared" si="250"/>
        <v>28166000</v>
      </c>
      <c r="BE1063" t="str">
        <f t="shared" si="251"/>
        <v>void</v>
      </c>
      <c r="BF1063">
        <f t="shared" si="252"/>
        <v>1</v>
      </c>
      <c r="BG1063">
        <f t="shared" si="253"/>
        <v>2</v>
      </c>
      <c r="BH1063">
        <f t="shared" si="254"/>
        <v>1</v>
      </c>
    </row>
    <row r="1064" spans="1:60" x14ac:dyDescent="0.45">
      <c r="A1064" t="s">
        <v>5517</v>
      </c>
      <c r="B1064" t="s">
        <v>4876</v>
      </c>
      <c r="C1064" t="s">
        <v>5518</v>
      </c>
      <c r="D1064" t="s">
        <v>4878</v>
      </c>
      <c r="E1064" t="s">
        <v>4878</v>
      </c>
      <c r="F1064" t="s">
        <v>4879</v>
      </c>
      <c r="G1064">
        <v>0.85780400000000001</v>
      </c>
      <c r="H1064">
        <v>1</v>
      </c>
      <c r="I1064" t="s">
        <v>56</v>
      </c>
      <c r="J1064" t="s">
        <v>57</v>
      </c>
      <c r="K1064" t="s">
        <v>5460</v>
      </c>
      <c r="L1064" t="s">
        <v>5519</v>
      </c>
      <c r="M1064" t="s">
        <v>5520</v>
      </c>
      <c r="N1064">
        <v>12</v>
      </c>
      <c r="O1064">
        <v>1.0445</v>
      </c>
      <c r="P1064">
        <v>0.99777000000000005</v>
      </c>
      <c r="Q1064">
        <v>0.93944000000000005</v>
      </c>
      <c r="R1064">
        <v>0.95579000000000003</v>
      </c>
      <c r="S1064">
        <f t="shared" si="240"/>
        <v>0.98437500000000011</v>
      </c>
      <c r="T1064">
        <v>0.92850999999999995</v>
      </c>
      <c r="U1064">
        <v>0.87858000000000003</v>
      </c>
      <c r="V1064">
        <v>0.81979999999999997</v>
      </c>
      <c r="W1064">
        <v>0.86680000000000001</v>
      </c>
      <c r="X1064" s="3">
        <f t="shared" si="241"/>
        <v>0.87342249999999999</v>
      </c>
      <c r="Y1064" t="e">
        <f t="shared" si="242"/>
        <v>#DIV/0!</v>
      </c>
      <c r="Z1064">
        <v>1.0469999999999999</v>
      </c>
      <c r="AA1064">
        <v>1.1312</v>
      </c>
      <c r="AB1064">
        <v>0.92620000000000002</v>
      </c>
      <c r="AC1064">
        <v>1.0656000000000001</v>
      </c>
      <c r="AD1064">
        <f t="shared" si="243"/>
        <v>1.0425</v>
      </c>
      <c r="AE1064">
        <v>0.94415000000000004</v>
      </c>
      <c r="AF1064">
        <v>1.0182</v>
      </c>
      <c r="AG1064">
        <v>0.81206</v>
      </c>
      <c r="AH1064">
        <v>0.96575999999999995</v>
      </c>
      <c r="AI1064">
        <f t="shared" si="244"/>
        <v>0.9350425</v>
      </c>
      <c r="AJ1064" t="e">
        <f t="shared" si="245"/>
        <v>#DIV/0!</v>
      </c>
      <c r="AK1064" s="1" t="e">
        <f>IF(AND(OR(#REF!&gt;1.49,#REF!&lt; 0.67),#REF!&lt; 0.05),"TL regulate","none")</f>
        <v>#REF!</v>
      </c>
      <c r="AL1064" s="1" t="e">
        <f t="shared" si="246"/>
        <v>#DIV/0!</v>
      </c>
      <c r="AM1064" s="1" t="e">
        <f t="shared" si="247"/>
        <v>#DIV/0!</v>
      </c>
      <c r="AO1064">
        <v>34005000</v>
      </c>
      <c r="AP1064">
        <v>0</v>
      </c>
      <c r="AQ1064">
        <v>34076000</v>
      </c>
      <c r="AR1064">
        <v>45779000</v>
      </c>
      <c r="AS1064">
        <f t="shared" si="248"/>
        <v>113860000</v>
      </c>
      <c r="AT1064">
        <v>37725000</v>
      </c>
      <c r="AU1064">
        <v>0</v>
      </c>
      <c r="AV1064">
        <v>24726000</v>
      </c>
      <c r="AW1064">
        <v>36377000</v>
      </c>
      <c r="AX1064">
        <f t="shared" si="249"/>
        <v>98828000</v>
      </c>
      <c r="AY1064">
        <v>29035000</v>
      </c>
      <c r="AZ1064">
        <v>0</v>
      </c>
      <c r="BA1064">
        <v>27914000</v>
      </c>
      <c r="BB1064">
        <v>42284000</v>
      </c>
      <c r="BC1064">
        <f t="shared" si="250"/>
        <v>99233000</v>
      </c>
      <c r="BE1064" t="str">
        <f t="shared" si="251"/>
        <v>void</v>
      </c>
      <c r="BF1064">
        <f t="shared" si="252"/>
        <v>3</v>
      </c>
      <c r="BG1064">
        <f t="shared" si="253"/>
        <v>3</v>
      </c>
      <c r="BH1064">
        <f t="shared" si="254"/>
        <v>3</v>
      </c>
    </row>
    <row r="1065" spans="1:60" x14ac:dyDescent="0.45">
      <c r="A1065" t="s">
        <v>5521</v>
      </c>
      <c r="B1065" t="s">
        <v>5522</v>
      </c>
      <c r="C1065">
        <v>198</v>
      </c>
      <c r="D1065" t="s">
        <v>5522</v>
      </c>
      <c r="E1065" t="s">
        <v>5522</v>
      </c>
      <c r="F1065" t="s">
        <v>5523</v>
      </c>
      <c r="G1065">
        <v>0.95006199999999996</v>
      </c>
      <c r="H1065">
        <v>1</v>
      </c>
      <c r="I1065" t="s">
        <v>56</v>
      </c>
      <c r="J1065" t="s">
        <v>57</v>
      </c>
      <c r="K1065" t="s">
        <v>5524</v>
      </c>
      <c r="L1065" t="s">
        <v>5525</v>
      </c>
      <c r="M1065" t="s">
        <v>5526</v>
      </c>
      <c r="N1065">
        <v>11</v>
      </c>
      <c r="O1065">
        <v>1.0007999999999999</v>
      </c>
      <c r="P1065">
        <v>1.1400999999999999</v>
      </c>
      <c r="Q1065">
        <v>0.88500999999999996</v>
      </c>
      <c r="R1065">
        <v>1.0454000000000001</v>
      </c>
      <c r="S1065">
        <f t="shared" si="240"/>
        <v>1.0178274999999999</v>
      </c>
      <c r="T1065">
        <v>0.82435000000000003</v>
      </c>
      <c r="U1065">
        <v>0.97577999999999998</v>
      </c>
      <c r="V1065">
        <v>0.77203999999999995</v>
      </c>
      <c r="W1065">
        <v>0.92157999999999995</v>
      </c>
      <c r="X1065" s="3">
        <f t="shared" si="241"/>
        <v>0.87343749999999998</v>
      </c>
      <c r="Y1065" t="e">
        <f t="shared" si="242"/>
        <v>#DIV/0!</v>
      </c>
      <c r="Z1065">
        <v>0.95777999999999996</v>
      </c>
      <c r="AA1065">
        <v>1.2955000000000001</v>
      </c>
      <c r="AB1065">
        <v>1.1638999999999999</v>
      </c>
      <c r="AC1065">
        <v>1.2079</v>
      </c>
      <c r="AD1065">
        <f t="shared" si="243"/>
        <v>1.1562700000000001</v>
      </c>
      <c r="AE1065">
        <v>0.84240999999999999</v>
      </c>
      <c r="AF1065">
        <v>1.1288</v>
      </c>
      <c r="AG1065">
        <v>1.0227999999999999</v>
      </c>
      <c r="AH1065">
        <v>1.1063000000000001</v>
      </c>
      <c r="AI1065">
        <f t="shared" si="244"/>
        <v>1.0250775000000001</v>
      </c>
      <c r="AJ1065" t="e">
        <f t="shared" si="245"/>
        <v>#DIV/0!</v>
      </c>
      <c r="AK1065" s="1" t="e">
        <f>IF(AND(OR(#REF!&gt;1.49,#REF!&lt; 0.67),#REF!&lt; 0.05),"TL regulate","none")</f>
        <v>#REF!</v>
      </c>
      <c r="AL1065" s="1" t="e">
        <f t="shared" si="246"/>
        <v>#DIV/0!</v>
      </c>
      <c r="AM1065" s="1" t="e">
        <f t="shared" si="247"/>
        <v>#DIV/0!</v>
      </c>
      <c r="AO1065">
        <v>25769000</v>
      </c>
      <c r="AP1065">
        <v>0</v>
      </c>
      <c r="AQ1065">
        <v>27804000</v>
      </c>
      <c r="AR1065">
        <v>19502000</v>
      </c>
      <c r="AS1065">
        <f t="shared" si="248"/>
        <v>73075000</v>
      </c>
      <c r="AT1065">
        <v>20346000</v>
      </c>
      <c r="AU1065">
        <v>0</v>
      </c>
      <c r="AV1065">
        <v>16059000</v>
      </c>
      <c r="AW1065">
        <v>17511000</v>
      </c>
      <c r="AX1065">
        <f t="shared" si="249"/>
        <v>53916000</v>
      </c>
      <c r="AY1065">
        <v>40575000</v>
      </c>
      <c r="AZ1065">
        <v>0</v>
      </c>
      <c r="BA1065">
        <v>27264000</v>
      </c>
      <c r="BB1065">
        <v>24723000</v>
      </c>
      <c r="BC1065">
        <f t="shared" si="250"/>
        <v>92562000</v>
      </c>
      <c r="BE1065" t="str">
        <f t="shared" si="251"/>
        <v>void</v>
      </c>
      <c r="BF1065">
        <f t="shared" si="252"/>
        <v>3</v>
      </c>
      <c r="BG1065">
        <f t="shared" si="253"/>
        <v>3</v>
      </c>
      <c r="BH1065">
        <f t="shared" si="254"/>
        <v>3</v>
      </c>
    </row>
    <row r="1066" spans="1:60" x14ac:dyDescent="0.45">
      <c r="A1066" t="s">
        <v>5527</v>
      </c>
      <c r="B1066" t="s">
        <v>4501</v>
      </c>
      <c r="C1066">
        <v>261</v>
      </c>
      <c r="D1066" t="s">
        <v>4501</v>
      </c>
      <c r="E1066" t="s">
        <v>4501</v>
      </c>
      <c r="F1066" t="s">
        <v>4502</v>
      </c>
      <c r="G1066">
        <v>0.88647900000000002</v>
      </c>
      <c r="H1066">
        <v>1</v>
      </c>
      <c r="I1066" t="s">
        <v>56</v>
      </c>
      <c r="J1066" t="s">
        <v>57</v>
      </c>
      <c r="K1066" t="s">
        <v>3255</v>
      </c>
      <c r="L1066" t="s">
        <v>5528</v>
      </c>
      <c r="M1066" t="s">
        <v>5529</v>
      </c>
      <c r="N1066">
        <v>12</v>
      </c>
      <c r="O1066">
        <v>1.004</v>
      </c>
      <c r="P1066">
        <v>0.94689000000000001</v>
      </c>
      <c r="Q1066">
        <v>0.9919</v>
      </c>
      <c r="S1066">
        <f t="shared" si="240"/>
        <v>0.98092999999999997</v>
      </c>
      <c r="T1066">
        <v>0.92557999999999996</v>
      </c>
      <c r="U1066">
        <v>0.82333999999999996</v>
      </c>
      <c r="V1066">
        <v>0.87153000000000003</v>
      </c>
      <c r="X1066" s="3">
        <f t="shared" si="241"/>
        <v>0.87348333333333328</v>
      </c>
      <c r="Y1066" t="e">
        <f t="shared" si="242"/>
        <v>#DIV/0!</v>
      </c>
      <c r="Z1066">
        <v>1.0873999999999999</v>
      </c>
      <c r="AA1066">
        <v>1.2161999999999999</v>
      </c>
      <c r="AB1066">
        <v>1.2824</v>
      </c>
      <c r="AD1066">
        <f t="shared" si="243"/>
        <v>1.1953333333333334</v>
      </c>
      <c r="AE1066">
        <v>1.0385</v>
      </c>
      <c r="AF1066">
        <v>1.1873</v>
      </c>
      <c r="AG1066">
        <v>1.236</v>
      </c>
      <c r="AI1066">
        <f t="shared" si="244"/>
        <v>1.1539333333333335</v>
      </c>
      <c r="AJ1066" t="e">
        <f t="shared" si="245"/>
        <v>#DIV/0!</v>
      </c>
      <c r="AK1066" s="1" t="e">
        <f>IF(AND(OR(#REF!&gt;1.49,#REF!&lt; 0.67),#REF!&lt; 0.05),"TL regulate","none")</f>
        <v>#REF!</v>
      </c>
      <c r="AL1066" s="1" t="e">
        <f t="shared" si="246"/>
        <v>#DIV/0!</v>
      </c>
      <c r="AM1066" s="1" t="e">
        <f t="shared" si="247"/>
        <v>#DIV/0!</v>
      </c>
      <c r="AO1066">
        <v>203660000</v>
      </c>
      <c r="AP1066">
        <v>0</v>
      </c>
      <c r="AQ1066">
        <v>188310000</v>
      </c>
      <c r="AR1066">
        <v>0</v>
      </c>
      <c r="AS1066">
        <f t="shared" si="248"/>
        <v>391970000</v>
      </c>
      <c r="AT1066">
        <v>181220000</v>
      </c>
      <c r="AU1066">
        <v>0</v>
      </c>
      <c r="AV1066">
        <v>156470000</v>
      </c>
      <c r="AW1066">
        <v>0</v>
      </c>
      <c r="AX1066">
        <f t="shared" si="249"/>
        <v>337690000</v>
      </c>
      <c r="AY1066">
        <v>217420000</v>
      </c>
      <c r="AZ1066">
        <v>0</v>
      </c>
      <c r="BA1066">
        <v>219040000</v>
      </c>
      <c r="BB1066">
        <v>0</v>
      </c>
      <c r="BC1066">
        <f t="shared" si="250"/>
        <v>436460000</v>
      </c>
      <c r="BE1066" t="str">
        <f t="shared" si="251"/>
        <v>void</v>
      </c>
      <c r="BF1066">
        <f t="shared" si="252"/>
        <v>2</v>
      </c>
      <c r="BG1066">
        <f t="shared" si="253"/>
        <v>2</v>
      </c>
      <c r="BH1066">
        <f t="shared" si="254"/>
        <v>2</v>
      </c>
    </row>
    <row r="1067" spans="1:60" x14ac:dyDescent="0.45">
      <c r="A1067" t="s">
        <v>5530</v>
      </c>
      <c r="B1067" t="s">
        <v>5170</v>
      </c>
      <c r="C1067">
        <v>3365</v>
      </c>
      <c r="D1067" t="s">
        <v>5170</v>
      </c>
      <c r="E1067" t="s">
        <v>5170</v>
      </c>
      <c r="F1067" t="s">
        <v>5531</v>
      </c>
      <c r="G1067">
        <v>0.99273400000000001</v>
      </c>
      <c r="H1067">
        <v>1</v>
      </c>
      <c r="I1067" t="s">
        <v>56</v>
      </c>
      <c r="J1067" t="s">
        <v>57</v>
      </c>
      <c r="K1067" t="s">
        <v>1866</v>
      </c>
      <c r="L1067" t="s">
        <v>5532</v>
      </c>
      <c r="M1067" t="s">
        <v>5533</v>
      </c>
      <c r="N1067">
        <v>4</v>
      </c>
      <c r="Q1067">
        <v>1.0847</v>
      </c>
      <c r="S1067">
        <f t="shared" si="240"/>
        <v>1.0847</v>
      </c>
      <c r="V1067">
        <v>0.87360000000000004</v>
      </c>
      <c r="X1067" s="3">
        <f t="shared" si="241"/>
        <v>0.87360000000000004</v>
      </c>
      <c r="Y1067" t="e">
        <f t="shared" si="242"/>
        <v>#DIV/0!</v>
      </c>
      <c r="AB1067">
        <v>1.425</v>
      </c>
      <c r="AD1067">
        <f t="shared" si="243"/>
        <v>1.425</v>
      </c>
      <c r="AG1067">
        <v>1.2138</v>
      </c>
      <c r="AI1067">
        <f t="shared" si="244"/>
        <v>1.2138</v>
      </c>
      <c r="AJ1067" t="e">
        <f t="shared" si="245"/>
        <v>#DIV/0!</v>
      </c>
      <c r="AK1067" s="1" t="e">
        <f>IF(AND(OR(#REF!&gt;1.49,#REF!&lt; 0.67),#REF!&lt; 0.05),"TL regulate","none")</f>
        <v>#REF!</v>
      </c>
      <c r="AL1067" s="1" t="e">
        <f t="shared" si="246"/>
        <v>#DIV/0!</v>
      </c>
      <c r="AM1067" s="1" t="e">
        <f t="shared" si="247"/>
        <v>#DIV/0!</v>
      </c>
      <c r="AO1067">
        <v>26112000</v>
      </c>
      <c r="AP1067">
        <v>0</v>
      </c>
      <c r="AQ1067">
        <v>48231000</v>
      </c>
      <c r="AR1067">
        <v>22440000</v>
      </c>
      <c r="AS1067">
        <f t="shared" si="248"/>
        <v>96783000</v>
      </c>
      <c r="AT1067">
        <v>0</v>
      </c>
      <c r="AU1067">
        <v>0</v>
      </c>
      <c r="AV1067">
        <v>42407000</v>
      </c>
      <c r="AW1067">
        <v>0</v>
      </c>
      <c r="AX1067">
        <f t="shared" si="249"/>
        <v>42407000</v>
      </c>
      <c r="AY1067">
        <v>32693000</v>
      </c>
      <c r="AZ1067">
        <v>0</v>
      </c>
      <c r="BA1067">
        <v>52653000</v>
      </c>
      <c r="BB1067">
        <v>0</v>
      </c>
      <c r="BC1067">
        <f t="shared" si="250"/>
        <v>85346000</v>
      </c>
      <c r="BE1067" t="str">
        <f t="shared" si="251"/>
        <v>void</v>
      </c>
      <c r="BF1067">
        <f t="shared" si="252"/>
        <v>3</v>
      </c>
      <c r="BG1067">
        <f t="shared" si="253"/>
        <v>1</v>
      </c>
      <c r="BH1067">
        <f t="shared" si="254"/>
        <v>2</v>
      </c>
    </row>
    <row r="1068" spans="1:60" x14ac:dyDescent="0.45">
      <c r="A1068" t="s">
        <v>5534</v>
      </c>
      <c r="B1068" t="s">
        <v>5535</v>
      </c>
      <c r="C1068" t="s">
        <v>5536</v>
      </c>
      <c r="D1068" t="s">
        <v>5537</v>
      </c>
      <c r="E1068" t="s">
        <v>5537</v>
      </c>
      <c r="F1068">
        <v>0</v>
      </c>
      <c r="G1068">
        <v>0.5</v>
      </c>
      <c r="H1068">
        <v>1</v>
      </c>
      <c r="I1068" t="s">
        <v>80</v>
      </c>
      <c r="J1068" t="s">
        <v>57</v>
      </c>
      <c r="K1068" t="s">
        <v>499</v>
      </c>
      <c r="L1068" t="s">
        <v>5538</v>
      </c>
      <c r="M1068" t="s">
        <v>5539</v>
      </c>
      <c r="N1068">
        <v>2</v>
      </c>
      <c r="P1068">
        <v>1.0088999999999999</v>
      </c>
      <c r="S1068">
        <f t="shared" si="240"/>
        <v>1.0088999999999999</v>
      </c>
      <c r="U1068">
        <v>0.87436999999999998</v>
      </c>
      <c r="X1068" s="3">
        <f t="shared" si="241"/>
        <v>0.87436999999999998</v>
      </c>
      <c r="Y1068" t="e">
        <f t="shared" si="242"/>
        <v>#DIV/0!</v>
      </c>
      <c r="AA1068">
        <v>0.74482999999999999</v>
      </c>
      <c r="AD1068">
        <f t="shared" si="243"/>
        <v>0.74482999999999999</v>
      </c>
      <c r="AF1068">
        <v>0.66215999999999997</v>
      </c>
      <c r="AI1068">
        <f t="shared" si="244"/>
        <v>0.66215999999999997</v>
      </c>
      <c r="AJ1068" t="e">
        <f t="shared" si="245"/>
        <v>#DIV/0!</v>
      </c>
      <c r="AK1068" s="1" t="e">
        <f>IF(AND(OR(#REF!&gt;1.49,#REF!&lt; 0.67),#REF!&lt; 0.05),"TL regulate","none")</f>
        <v>#REF!</v>
      </c>
      <c r="AL1068" s="1" t="e">
        <f t="shared" si="246"/>
        <v>#DIV/0!</v>
      </c>
      <c r="AM1068" s="1" t="e">
        <f t="shared" si="247"/>
        <v>#DIV/0!</v>
      </c>
      <c r="AO1068">
        <v>0</v>
      </c>
      <c r="AP1068">
        <v>0</v>
      </c>
      <c r="AQ1068">
        <v>0</v>
      </c>
      <c r="AR1068">
        <v>0</v>
      </c>
      <c r="AS1068">
        <f t="shared" si="248"/>
        <v>0</v>
      </c>
      <c r="AT1068">
        <v>0</v>
      </c>
      <c r="AU1068">
        <v>0</v>
      </c>
      <c r="AV1068">
        <v>0</v>
      </c>
      <c r="AW1068">
        <v>0</v>
      </c>
      <c r="AX1068">
        <f t="shared" si="249"/>
        <v>0</v>
      </c>
      <c r="AY1068">
        <v>0</v>
      </c>
      <c r="AZ1068">
        <v>0</v>
      </c>
      <c r="BA1068">
        <v>0</v>
      </c>
      <c r="BB1068">
        <v>0</v>
      </c>
      <c r="BC1068">
        <f t="shared" si="250"/>
        <v>0</v>
      </c>
      <c r="BE1068" t="str">
        <f t="shared" si="251"/>
        <v>void</v>
      </c>
      <c r="BF1068">
        <f t="shared" si="252"/>
        <v>0</v>
      </c>
      <c r="BG1068">
        <f t="shared" si="253"/>
        <v>0</v>
      </c>
      <c r="BH1068">
        <f t="shared" si="254"/>
        <v>0</v>
      </c>
    </row>
    <row r="1069" spans="1:60" x14ac:dyDescent="0.45">
      <c r="A1069" t="s">
        <v>5540</v>
      </c>
      <c r="B1069" t="s">
        <v>4741</v>
      </c>
      <c r="C1069" t="s">
        <v>5541</v>
      </c>
      <c r="D1069" t="s">
        <v>4743</v>
      </c>
      <c r="E1069" t="s">
        <v>4743</v>
      </c>
      <c r="F1069" t="s">
        <v>4744</v>
      </c>
      <c r="G1069">
        <v>0.99363100000000004</v>
      </c>
      <c r="H1069">
        <v>2</v>
      </c>
      <c r="I1069" t="s">
        <v>56</v>
      </c>
      <c r="J1069" t="s">
        <v>5542</v>
      </c>
      <c r="K1069" t="s">
        <v>5422</v>
      </c>
      <c r="L1069" t="s">
        <v>5455</v>
      </c>
      <c r="M1069" t="s">
        <v>5456</v>
      </c>
      <c r="N1069">
        <v>10</v>
      </c>
      <c r="O1069">
        <v>0.96567999999999998</v>
      </c>
      <c r="P1069">
        <v>1.0805</v>
      </c>
      <c r="Q1069">
        <v>0.97497999999999996</v>
      </c>
      <c r="S1069">
        <f t="shared" si="240"/>
        <v>1.0070533333333334</v>
      </c>
      <c r="T1069">
        <v>0.82240999999999997</v>
      </c>
      <c r="U1069">
        <v>0.96601000000000004</v>
      </c>
      <c r="V1069">
        <v>0.83587</v>
      </c>
      <c r="X1069" s="3">
        <f t="shared" si="241"/>
        <v>0.87476333333333323</v>
      </c>
      <c r="Y1069" t="e">
        <f t="shared" si="242"/>
        <v>#DIV/0!</v>
      </c>
      <c r="Z1069">
        <v>1.4705999999999999</v>
      </c>
      <c r="AA1069">
        <v>1.2603</v>
      </c>
      <c r="AB1069">
        <v>1.2531000000000001</v>
      </c>
      <c r="AD1069">
        <f t="shared" si="243"/>
        <v>1.3280000000000001</v>
      </c>
      <c r="AE1069">
        <v>1.3489</v>
      </c>
      <c r="AF1069">
        <v>1.1471</v>
      </c>
      <c r="AG1069">
        <v>1.1297999999999999</v>
      </c>
      <c r="AI1069">
        <f t="shared" si="244"/>
        <v>1.2085999999999999</v>
      </c>
      <c r="AJ1069" t="e">
        <f t="shared" si="245"/>
        <v>#DIV/0!</v>
      </c>
      <c r="AK1069" s="1" t="e">
        <f>IF(AND(OR(#REF!&gt;1.49,#REF!&lt; 0.67),#REF!&lt; 0.05),"TL regulate","none")</f>
        <v>#REF!</v>
      </c>
      <c r="AL1069" s="1" t="e">
        <f t="shared" si="246"/>
        <v>#DIV/0!</v>
      </c>
      <c r="AM1069" s="1" t="e">
        <f t="shared" si="247"/>
        <v>#DIV/0!</v>
      </c>
      <c r="AO1069">
        <v>114970000</v>
      </c>
      <c r="AP1069">
        <v>0</v>
      </c>
      <c r="AQ1069">
        <v>118890000</v>
      </c>
      <c r="AR1069">
        <v>0</v>
      </c>
      <c r="AS1069">
        <f t="shared" si="248"/>
        <v>233860000</v>
      </c>
      <c r="AT1069">
        <v>75740000</v>
      </c>
      <c r="AU1069">
        <v>0</v>
      </c>
      <c r="AV1069">
        <v>85461000</v>
      </c>
      <c r="AW1069">
        <v>0</v>
      </c>
      <c r="AX1069">
        <f t="shared" si="249"/>
        <v>161201000</v>
      </c>
      <c r="AY1069">
        <v>120390000</v>
      </c>
      <c r="AZ1069">
        <v>0</v>
      </c>
      <c r="BA1069">
        <v>103700000</v>
      </c>
      <c r="BB1069">
        <v>0</v>
      </c>
      <c r="BC1069">
        <f t="shared" si="250"/>
        <v>224090000</v>
      </c>
      <c r="BE1069" t="str">
        <f t="shared" si="251"/>
        <v>void</v>
      </c>
      <c r="BF1069">
        <f t="shared" si="252"/>
        <v>2</v>
      </c>
      <c r="BG1069">
        <f t="shared" si="253"/>
        <v>2</v>
      </c>
      <c r="BH1069">
        <f t="shared" si="254"/>
        <v>2</v>
      </c>
    </row>
    <row r="1070" spans="1:60" x14ac:dyDescent="0.45">
      <c r="A1070" t="s">
        <v>5543</v>
      </c>
      <c r="B1070" t="s">
        <v>5544</v>
      </c>
      <c r="C1070" t="s">
        <v>5545</v>
      </c>
      <c r="D1070" t="s">
        <v>5546</v>
      </c>
      <c r="E1070" t="s">
        <v>5546</v>
      </c>
      <c r="F1070" t="s">
        <v>5547</v>
      </c>
      <c r="G1070">
        <v>0.86123099999999997</v>
      </c>
      <c r="H1070">
        <v>1</v>
      </c>
      <c r="I1070" t="s">
        <v>56</v>
      </c>
      <c r="J1070" t="s">
        <v>57</v>
      </c>
      <c r="K1070" t="s">
        <v>2045</v>
      </c>
      <c r="L1070" t="s">
        <v>5548</v>
      </c>
      <c r="M1070" t="s">
        <v>5549</v>
      </c>
      <c r="N1070">
        <v>9</v>
      </c>
      <c r="R1070">
        <v>0.97328999999999999</v>
      </c>
      <c r="S1070">
        <f t="shared" si="240"/>
        <v>0.97328999999999999</v>
      </c>
      <c r="W1070">
        <v>0.87514000000000003</v>
      </c>
      <c r="X1070" s="3">
        <f t="shared" si="241"/>
        <v>0.87514000000000003</v>
      </c>
      <c r="Y1070" t="e">
        <f t="shared" si="242"/>
        <v>#DIV/0!</v>
      </c>
      <c r="AC1070">
        <v>0.87797999999999998</v>
      </c>
      <c r="AD1070">
        <f t="shared" si="243"/>
        <v>0.87797999999999998</v>
      </c>
      <c r="AH1070">
        <v>0.79740999999999995</v>
      </c>
      <c r="AI1070">
        <f t="shared" si="244"/>
        <v>0.79740999999999995</v>
      </c>
      <c r="AJ1070" t="e">
        <f t="shared" si="245"/>
        <v>#DIV/0!</v>
      </c>
      <c r="AK1070" s="1" t="e">
        <f>IF(AND(OR(#REF!&gt;1.49,#REF!&lt; 0.67),#REF!&lt; 0.05),"TL regulate","none")</f>
        <v>#REF!</v>
      </c>
      <c r="AL1070" s="1" t="e">
        <f t="shared" si="246"/>
        <v>#DIV/0!</v>
      </c>
      <c r="AM1070" s="1" t="e">
        <f t="shared" si="247"/>
        <v>#DIV/0!</v>
      </c>
      <c r="AO1070">
        <v>46865000</v>
      </c>
      <c r="AP1070">
        <v>0</v>
      </c>
      <c r="AQ1070">
        <v>0</v>
      </c>
      <c r="AR1070">
        <v>47655000</v>
      </c>
      <c r="AS1070">
        <f t="shared" si="248"/>
        <v>94520000</v>
      </c>
      <c r="AT1070">
        <v>54926000</v>
      </c>
      <c r="AU1070">
        <v>0</v>
      </c>
      <c r="AV1070">
        <v>0</v>
      </c>
      <c r="AW1070">
        <v>46836000</v>
      </c>
      <c r="AX1070">
        <f t="shared" si="249"/>
        <v>101762000</v>
      </c>
      <c r="AY1070">
        <v>47432000</v>
      </c>
      <c r="AZ1070">
        <v>0</v>
      </c>
      <c r="BA1070">
        <v>0</v>
      </c>
      <c r="BB1070">
        <v>44395000</v>
      </c>
      <c r="BC1070">
        <f t="shared" si="250"/>
        <v>91827000</v>
      </c>
      <c r="BE1070" t="str">
        <f t="shared" si="251"/>
        <v>void</v>
      </c>
      <c r="BF1070">
        <f t="shared" si="252"/>
        <v>2</v>
      </c>
      <c r="BG1070">
        <f t="shared" si="253"/>
        <v>2</v>
      </c>
      <c r="BH1070">
        <f t="shared" si="254"/>
        <v>2</v>
      </c>
    </row>
    <row r="1071" spans="1:60" x14ac:dyDescent="0.45">
      <c r="A1071" t="s">
        <v>5550</v>
      </c>
      <c r="B1071" t="s">
        <v>5551</v>
      </c>
      <c r="C1071">
        <v>550</v>
      </c>
      <c r="D1071" t="s">
        <v>5551</v>
      </c>
      <c r="E1071" t="s">
        <v>5551</v>
      </c>
      <c r="F1071" t="s">
        <v>5552</v>
      </c>
      <c r="G1071">
        <v>0.98742799999999997</v>
      </c>
      <c r="H1071">
        <v>1</v>
      </c>
      <c r="I1071" t="s">
        <v>56</v>
      </c>
      <c r="J1071" t="s">
        <v>57</v>
      </c>
      <c r="K1071" t="s">
        <v>448</v>
      </c>
      <c r="L1071" t="s">
        <v>5553</v>
      </c>
      <c r="M1071" t="s">
        <v>5554</v>
      </c>
      <c r="N1071">
        <v>3</v>
      </c>
      <c r="Q1071">
        <v>1.012</v>
      </c>
      <c r="S1071">
        <f t="shared" si="240"/>
        <v>1.012</v>
      </c>
      <c r="V1071">
        <v>0.87536000000000003</v>
      </c>
      <c r="X1071" s="3">
        <f t="shared" si="241"/>
        <v>0.87536000000000003</v>
      </c>
      <c r="Y1071" t="e">
        <f t="shared" si="242"/>
        <v>#DIV/0!</v>
      </c>
      <c r="AB1071">
        <v>1.0337000000000001</v>
      </c>
      <c r="AD1071">
        <f t="shared" si="243"/>
        <v>1.0337000000000001</v>
      </c>
      <c r="AG1071">
        <v>0.90322000000000002</v>
      </c>
      <c r="AI1071">
        <f t="shared" si="244"/>
        <v>0.90322000000000002</v>
      </c>
      <c r="AJ1071" t="e">
        <f t="shared" si="245"/>
        <v>#DIV/0!</v>
      </c>
      <c r="AK1071" s="1" t="e">
        <f>IF(AND(OR(#REF!&gt;1.49,#REF!&lt; 0.67),#REF!&lt; 0.05),"TL regulate","none")</f>
        <v>#REF!</v>
      </c>
      <c r="AL1071" s="1" t="e">
        <f t="shared" si="246"/>
        <v>#DIV/0!</v>
      </c>
      <c r="AM1071" s="1" t="e">
        <f t="shared" si="247"/>
        <v>#DIV/0!</v>
      </c>
      <c r="AO1071">
        <v>0</v>
      </c>
      <c r="AP1071">
        <v>0</v>
      </c>
      <c r="AQ1071">
        <v>27977000</v>
      </c>
      <c r="AR1071">
        <v>0</v>
      </c>
      <c r="AS1071">
        <f t="shared" si="248"/>
        <v>27977000</v>
      </c>
      <c r="AT1071">
        <v>0</v>
      </c>
      <c r="AU1071">
        <v>0</v>
      </c>
      <c r="AV1071">
        <v>26605000</v>
      </c>
      <c r="AW1071">
        <v>0</v>
      </c>
      <c r="AX1071">
        <f t="shared" si="249"/>
        <v>26605000</v>
      </c>
      <c r="AY1071">
        <v>0</v>
      </c>
      <c r="AZ1071">
        <v>0</v>
      </c>
      <c r="BA1071">
        <v>25828000</v>
      </c>
      <c r="BB1071">
        <v>0</v>
      </c>
      <c r="BC1071">
        <f t="shared" si="250"/>
        <v>25828000</v>
      </c>
      <c r="BE1071" t="str">
        <f t="shared" si="251"/>
        <v>void</v>
      </c>
      <c r="BF1071">
        <f t="shared" si="252"/>
        <v>1</v>
      </c>
      <c r="BG1071">
        <f t="shared" si="253"/>
        <v>1</v>
      </c>
      <c r="BH1071">
        <f t="shared" si="254"/>
        <v>1</v>
      </c>
    </row>
    <row r="1072" spans="1:60" x14ac:dyDescent="0.45">
      <c r="A1072" t="s">
        <v>5555</v>
      </c>
      <c r="B1072" t="s">
        <v>1354</v>
      </c>
      <c r="C1072" t="s">
        <v>5556</v>
      </c>
      <c r="D1072" t="s">
        <v>1356</v>
      </c>
      <c r="E1072" t="s">
        <v>1356</v>
      </c>
      <c r="F1072" t="s">
        <v>1357</v>
      </c>
      <c r="G1072">
        <v>0.49985000000000002</v>
      </c>
      <c r="H1072">
        <v>0</v>
      </c>
      <c r="I1072" t="s">
        <v>56</v>
      </c>
      <c r="J1072" t="s">
        <v>57</v>
      </c>
      <c r="K1072" t="s">
        <v>276</v>
      </c>
      <c r="L1072" t="s">
        <v>4639</v>
      </c>
      <c r="M1072" t="s">
        <v>4640</v>
      </c>
      <c r="N1072">
        <v>8</v>
      </c>
      <c r="P1072">
        <v>1.0723</v>
      </c>
      <c r="S1072">
        <f t="shared" si="240"/>
        <v>1.0723</v>
      </c>
      <c r="U1072">
        <v>0.87541999999999998</v>
      </c>
      <c r="X1072" s="3">
        <f t="shared" si="241"/>
        <v>0.87541999999999998</v>
      </c>
      <c r="Y1072" t="e">
        <f t="shared" si="242"/>
        <v>#DIV/0!</v>
      </c>
      <c r="AA1072">
        <v>1.4198999999999999</v>
      </c>
      <c r="AD1072">
        <f t="shared" si="243"/>
        <v>1.4198999999999999</v>
      </c>
      <c r="AF1072">
        <v>1.1769000000000001</v>
      </c>
      <c r="AI1072">
        <f t="shared" si="244"/>
        <v>1.1769000000000001</v>
      </c>
      <c r="AJ1072" t="e">
        <f t="shared" si="245"/>
        <v>#DIV/0!</v>
      </c>
      <c r="AK1072" s="1" t="e">
        <f>IF(AND(OR(#REF!&gt;1.49,#REF!&lt; 0.67),#REF!&lt; 0.05),"TL regulate","none")</f>
        <v>#REF!</v>
      </c>
      <c r="AL1072" s="1" t="e">
        <f t="shared" si="246"/>
        <v>#DIV/0!</v>
      </c>
      <c r="AM1072" s="1" t="e">
        <f t="shared" si="247"/>
        <v>#DIV/0!</v>
      </c>
      <c r="AO1072">
        <v>0</v>
      </c>
      <c r="AP1072">
        <v>0</v>
      </c>
      <c r="AQ1072">
        <v>0</v>
      </c>
      <c r="AR1072">
        <v>0</v>
      </c>
      <c r="AS1072">
        <f t="shared" si="248"/>
        <v>0</v>
      </c>
      <c r="AT1072">
        <v>0</v>
      </c>
      <c r="AU1072">
        <v>0</v>
      </c>
      <c r="AV1072">
        <v>0</v>
      </c>
      <c r="AW1072">
        <v>0</v>
      </c>
      <c r="AX1072">
        <f t="shared" si="249"/>
        <v>0</v>
      </c>
      <c r="AY1072">
        <v>0</v>
      </c>
      <c r="AZ1072">
        <v>0</v>
      </c>
      <c r="BA1072">
        <v>0</v>
      </c>
      <c r="BB1072">
        <v>0</v>
      </c>
      <c r="BC1072">
        <f t="shared" si="250"/>
        <v>0</v>
      </c>
      <c r="BE1072" t="str">
        <f t="shared" si="251"/>
        <v>void</v>
      </c>
      <c r="BF1072">
        <f t="shared" si="252"/>
        <v>0</v>
      </c>
      <c r="BG1072">
        <f t="shared" si="253"/>
        <v>0</v>
      </c>
      <c r="BH1072">
        <f t="shared" si="254"/>
        <v>0</v>
      </c>
    </row>
    <row r="1073" spans="1:60" x14ac:dyDescent="0.45">
      <c r="A1073" t="s">
        <v>5557</v>
      </c>
      <c r="B1073" t="s">
        <v>4986</v>
      </c>
      <c r="C1073" t="s">
        <v>5558</v>
      </c>
      <c r="D1073" t="s">
        <v>4987</v>
      </c>
      <c r="E1073" t="s">
        <v>4987</v>
      </c>
      <c r="F1073" t="s">
        <v>4988</v>
      </c>
      <c r="G1073">
        <v>0.99720200000000003</v>
      </c>
      <c r="H1073">
        <v>1</v>
      </c>
      <c r="I1073" t="s">
        <v>56</v>
      </c>
      <c r="J1073" t="s">
        <v>57</v>
      </c>
      <c r="K1073" t="s">
        <v>218</v>
      </c>
      <c r="L1073" t="s">
        <v>5559</v>
      </c>
      <c r="M1073" t="s">
        <v>5560</v>
      </c>
      <c r="N1073">
        <v>12</v>
      </c>
      <c r="O1073">
        <v>1.141</v>
      </c>
      <c r="P1073">
        <v>1.0277000000000001</v>
      </c>
      <c r="Q1073">
        <v>1.0961000000000001</v>
      </c>
      <c r="S1073">
        <f t="shared" si="240"/>
        <v>1.0882666666666667</v>
      </c>
      <c r="T1073">
        <v>0.91115999999999997</v>
      </c>
      <c r="U1073">
        <v>0.83323000000000003</v>
      </c>
      <c r="V1073">
        <v>0.88195999999999997</v>
      </c>
      <c r="X1073" s="3">
        <f t="shared" si="241"/>
        <v>0.87544999999999995</v>
      </c>
      <c r="Y1073" t="e">
        <f t="shared" si="242"/>
        <v>#DIV/0!</v>
      </c>
      <c r="Z1073">
        <v>1.3328</v>
      </c>
      <c r="AA1073">
        <v>1.474</v>
      </c>
      <c r="AB1073">
        <v>1.4773000000000001</v>
      </c>
      <c r="AD1073">
        <f t="shared" si="243"/>
        <v>1.4280333333333335</v>
      </c>
      <c r="AE1073">
        <v>1.1358999999999999</v>
      </c>
      <c r="AF1073">
        <v>1.2585</v>
      </c>
      <c r="AG1073">
        <v>1.2572000000000001</v>
      </c>
      <c r="AI1073">
        <f t="shared" si="244"/>
        <v>1.2172000000000001</v>
      </c>
      <c r="AJ1073" t="e">
        <f t="shared" si="245"/>
        <v>#DIV/0!</v>
      </c>
      <c r="AK1073" s="1" t="e">
        <f>IF(AND(OR(#REF!&gt;1.49,#REF!&lt; 0.67),#REF!&lt; 0.05),"TL regulate","none")</f>
        <v>#REF!</v>
      </c>
      <c r="AL1073" s="1" t="e">
        <f t="shared" si="246"/>
        <v>#DIV/0!</v>
      </c>
      <c r="AM1073" s="1" t="e">
        <f t="shared" si="247"/>
        <v>#DIV/0!</v>
      </c>
      <c r="AO1073">
        <v>77215000</v>
      </c>
      <c r="AP1073">
        <v>0</v>
      </c>
      <c r="AQ1073">
        <v>90059000</v>
      </c>
      <c r="AR1073">
        <v>0</v>
      </c>
      <c r="AS1073">
        <f t="shared" si="248"/>
        <v>167274000</v>
      </c>
      <c r="AT1073">
        <v>62845000</v>
      </c>
      <c r="AU1073">
        <v>0</v>
      </c>
      <c r="AV1073">
        <v>73641000</v>
      </c>
      <c r="AW1073">
        <v>0</v>
      </c>
      <c r="AX1073">
        <f t="shared" si="249"/>
        <v>136486000</v>
      </c>
      <c r="AY1073">
        <v>93795000</v>
      </c>
      <c r="AZ1073">
        <v>0</v>
      </c>
      <c r="BA1073">
        <v>103780000</v>
      </c>
      <c r="BB1073">
        <v>98473000</v>
      </c>
      <c r="BC1073">
        <f t="shared" si="250"/>
        <v>296048000</v>
      </c>
      <c r="BE1073" t="str">
        <f t="shared" si="251"/>
        <v>void</v>
      </c>
      <c r="BF1073">
        <f t="shared" si="252"/>
        <v>2</v>
      </c>
      <c r="BG1073">
        <f t="shared" si="253"/>
        <v>2</v>
      </c>
      <c r="BH1073">
        <f t="shared" si="254"/>
        <v>3</v>
      </c>
    </row>
    <row r="1074" spans="1:60" x14ac:dyDescent="0.45">
      <c r="A1074" t="s">
        <v>5561</v>
      </c>
      <c r="B1074" t="s">
        <v>3039</v>
      </c>
      <c r="C1074" t="s">
        <v>5562</v>
      </c>
      <c r="D1074" t="s">
        <v>3041</v>
      </c>
      <c r="E1074" t="s">
        <v>3041</v>
      </c>
      <c r="F1074" t="s">
        <v>3042</v>
      </c>
      <c r="G1074">
        <v>0.83501599999999998</v>
      </c>
      <c r="H1074">
        <v>1</v>
      </c>
      <c r="I1074" t="s">
        <v>56</v>
      </c>
      <c r="J1074" t="s">
        <v>57</v>
      </c>
      <c r="K1074" t="s">
        <v>1936</v>
      </c>
      <c r="L1074" t="s">
        <v>5563</v>
      </c>
      <c r="M1074" t="s">
        <v>5564</v>
      </c>
      <c r="N1074">
        <v>5</v>
      </c>
      <c r="O1074">
        <v>1.0615000000000001</v>
      </c>
      <c r="Q1074">
        <v>1.1157999999999999</v>
      </c>
      <c r="S1074">
        <f t="shared" si="240"/>
        <v>1.0886499999999999</v>
      </c>
      <c r="T1074">
        <v>0.84911000000000003</v>
      </c>
      <c r="V1074">
        <v>0.90192000000000005</v>
      </c>
      <c r="X1074" s="3">
        <f t="shared" si="241"/>
        <v>0.87551500000000004</v>
      </c>
      <c r="Y1074" t="e">
        <f t="shared" si="242"/>
        <v>#DIV/0!</v>
      </c>
      <c r="Z1074">
        <v>1.3411</v>
      </c>
      <c r="AB1074">
        <v>1.3221000000000001</v>
      </c>
      <c r="AD1074">
        <f t="shared" si="243"/>
        <v>1.3315999999999999</v>
      </c>
      <c r="AE1074">
        <v>1.1291</v>
      </c>
      <c r="AG1074">
        <v>1.1296999999999999</v>
      </c>
      <c r="AI1074">
        <f t="shared" si="244"/>
        <v>1.1294</v>
      </c>
      <c r="AJ1074" t="e">
        <f t="shared" si="245"/>
        <v>#DIV/0!</v>
      </c>
      <c r="AK1074" s="1" t="e">
        <f>IF(AND(OR(#REF!&gt;1.49,#REF!&lt; 0.67),#REF!&lt; 0.05),"TL regulate","none")</f>
        <v>#REF!</v>
      </c>
      <c r="AL1074" s="1" t="e">
        <f t="shared" si="246"/>
        <v>#DIV/0!</v>
      </c>
      <c r="AM1074" s="1" t="e">
        <f t="shared" si="247"/>
        <v>#DIV/0!</v>
      </c>
      <c r="AO1074">
        <v>44788000</v>
      </c>
      <c r="AP1074">
        <v>0</v>
      </c>
      <c r="AQ1074">
        <v>37299000</v>
      </c>
      <c r="AR1074">
        <v>0</v>
      </c>
      <c r="AS1074">
        <f t="shared" si="248"/>
        <v>82087000</v>
      </c>
      <c r="AT1074">
        <v>40081000</v>
      </c>
      <c r="AU1074">
        <v>0</v>
      </c>
      <c r="AV1074">
        <v>37354000</v>
      </c>
      <c r="AW1074">
        <v>0</v>
      </c>
      <c r="AX1074">
        <f t="shared" si="249"/>
        <v>77435000</v>
      </c>
      <c r="AY1074">
        <v>50292000</v>
      </c>
      <c r="AZ1074">
        <v>0</v>
      </c>
      <c r="BA1074">
        <v>51055000</v>
      </c>
      <c r="BB1074">
        <v>0</v>
      </c>
      <c r="BC1074">
        <f t="shared" si="250"/>
        <v>101347000</v>
      </c>
      <c r="BE1074" t="str">
        <f t="shared" si="251"/>
        <v>void</v>
      </c>
      <c r="BF1074">
        <f t="shared" si="252"/>
        <v>2</v>
      </c>
      <c r="BG1074">
        <f t="shared" si="253"/>
        <v>2</v>
      </c>
      <c r="BH1074">
        <f t="shared" si="254"/>
        <v>2</v>
      </c>
    </row>
    <row r="1075" spans="1:60" x14ac:dyDescent="0.45">
      <c r="A1075" t="s">
        <v>5565</v>
      </c>
      <c r="B1075" t="s">
        <v>1898</v>
      </c>
      <c r="C1075" t="s">
        <v>5566</v>
      </c>
      <c r="D1075" t="s">
        <v>1900</v>
      </c>
      <c r="E1075" t="s">
        <v>1900</v>
      </c>
      <c r="F1075" t="s">
        <v>1901</v>
      </c>
      <c r="G1075">
        <v>0.5</v>
      </c>
      <c r="H1075">
        <v>1</v>
      </c>
      <c r="I1075" t="s">
        <v>56</v>
      </c>
      <c r="J1075" t="s">
        <v>63</v>
      </c>
      <c r="K1075" t="s">
        <v>64</v>
      </c>
      <c r="L1075" t="s">
        <v>5567</v>
      </c>
      <c r="M1075" t="s">
        <v>5568</v>
      </c>
      <c r="N1075">
        <v>3</v>
      </c>
      <c r="O1075">
        <v>0.97655999999999998</v>
      </c>
      <c r="P1075">
        <v>1.0092000000000001</v>
      </c>
      <c r="Q1075">
        <v>1.0288999999999999</v>
      </c>
      <c r="R1075">
        <v>1.2761</v>
      </c>
      <c r="S1075">
        <f t="shared" si="240"/>
        <v>1.0726900000000001</v>
      </c>
      <c r="T1075">
        <v>0.78332000000000002</v>
      </c>
      <c r="U1075">
        <v>0.81888000000000005</v>
      </c>
      <c r="V1075">
        <v>0.83977999999999997</v>
      </c>
      <c r="W1075">
        <v>1.0601</v>
      </c>
      <c r="X1075" s="3">
        <f t="shared" si="241"/>
        <v>0.87552000000000008</v>
      </c>
      <c r="Y1075" t="e">
        <f t="shared" si="242"/>
        <v>#DIV/0!</v>
      </c>
      <c r="Z1075">
        <v>1.2131000000000001</v>
      </c>
      <c r="AA1075">
        <v>1.2117</v>
      </c>
      <c r="AB1075">
        <v>1.1494</v>
      </c>
      <c r="AC1075">
        <v>1.2864</v>
      </c>
      <c r="AD1075">
        <f t="shared" si="243"/>
        <v>1.21515</v>
      </c>
      <c r="AE1075">
        <v>1.0306</v>
      </c>
      <c r="AF1075">
        <v>1.0089999999999999</v>
      </c>
      <c r="AG1075">
        <v>0.94650999999999996</v>
      </c>
      <c r="AH1075">
        <v>1.1339999999999999</v>
      </c>
      <c r="AI1075">
        <f t="shared" si="244"/>
        <v>1.0300275000000001</v>
      </c>
      <c r="AJ1075" t="e">
        <f t="shared" si="245"/>
        <v>#DIV/0!</v>
      </c>
      <c r="AK1075" s="1" t="e">
        <f>IF(AND(OR(#REF!&gt;1.49,#REF!&lt; 0.67),#REF!&lt; 0.05),"TL regulate","none")</f>
        <v>#REF!</v>
      </c>
      <c r="AL1075" s="1" t="e">
        <f t="shared" si="246"/>
        <v>#DIV/0!</v>
      </c>
      <c r="AM1075" s="1" t="e">
        <f t="shared" si="247"/>
        <v>#DIV/0!</v>
      </c>
      <c r="AO1075">
        <v>28260000</v>
      </c>
      <c r="AP1075">
        <v>0</v>
      </c>
      <c r="AQ1075">
        <v>7814900</v>
      </c>
      <c r="AR1075">
        <v>28508000</v>
      </c>
      <c r="AS1075">
        <f t="shared" si="248"/>
        <v>64582900</v>
      </c>
      <c r="AT1075">
        <v>20463000</v>
      </c>
      <c r="AU1075">
        <v>0</v>
      </c>
      <c r="AV1075">
        <v>5917300</v>
      </c>
      <c r="AW1075">
        <v>29373000</v>
      </c>
      <c r="AX1075">
        <f t="shared" si="249"/>
        <v>55753300</v>
      </c>
      <c r="AY1075">
        <v>36838000</v>
      </c>
      <c r="AZ1075">
        <v>0</v>
      </c>
      <c r="BA1075">
        <v>36165000</v>
      </c>
      <c r="BB1075">
        <v>51393000</v>
      </c>
      <c r="BC1075">
        <f t="shared" si="250"/>
        <v>124396000</v>
      </c>
      <c r="BE1075" t="str">
        <f t="shared" si="251"/>
        <v>void</v>
      </c>
      <c r="BF1075">
        <f t="shared" si="252"/>
        <v>3</v>
      </c>
      <c r="BG1075">
        <f t="shared" si="253"/>
        <v>3</v>
      </c>
      <c r="BH1075">
        <f t="shared" si="254"/>
        <v>3</v>
      </c>
    </row>
    <row r="1076" spans="1:60" x14ac:dyDescent="0.45">
      <c r="A1076" t="s">
        <v>5569</v>
      </c>
      <c r="B1076" t="s">
        <v>342</v>
      </c>
      <c r="C1076">
        <v>914</v>
      </c>
      <c r="D1076" t="s">
        <v>342</v>
      </c>
      <c r="E1076" t="s">
        <v>342</v>
      </c>
      <c r="F1076" t="s">
        <v>343</v>
      </c>
      <c r="G1076">
        <v>1</v>
      </c>
      <c r="H1076">
        <v>1</v>
      </c>
      <c r="I1076" t="s">
        <v>56</v>
      </c>
      <c r="J1076" t="s">
        <v>57</v>
      </c>
      <c r="K1076" t="s">
        <v>2313</v>
      </c>
      <c r="L1076" t="s">
        <v>5570</v>
      </c>
      <c r="M1076" t="s">
        <v>5571</v>
      </c>
      <c r="N1076">
        <v>8</v>
      </c>
      <c r="O1076">
        <v>0.91898000000000002</v>
      </c>
      <c r="P1076">
        <v>1.0468</v>
      </c>
      <c r="Q1076">
        <v>1.0778000000000001</v>
      </c>
      <c r="S1076">
        <f t="shared" si="240"/>
        <v>1.0145266666666668</v>
      </c>
      <c r="T1076">
        <v>0.80535999999999996</v>
      </c>
      <c r="U1076">
        <v>0.91246000000000005</v>
      </c>
      <c r="V1076">
        <v>0.90878000000000003</v>
      </c>
      <c r="X1076" s="3">
        <f t="shared" si="241"/>
        <v>0.87553333333333339</v>
      </c>
      <c r="Y1076" t="e">
        <f t="shared" si="242"/>
        <v>#DIV/0!</v>
      </c>
      <c r="Z1076">
        <v>1.1146</v>
      </c>
      <c r="AA1076">
        <v>1.016</v>
      </c>
      <c r="AB1076">
        <v>1.0317000000000001</v>
      </c>
      <c r="AD1076">
        <f t="shared" si="243"/>
        <v>1.0541</v>
      </c>
      <c r="AE1076">
        <v>1.0078</v>
      </c>
      <c r="AF1076">
        <v>0.89849000000000001</v>
      </c>
      <c r="AG1076">
        <v>0.88254999999999995</v>
      </c>
      <c r="AI1076">
        <f t="shared" si="244"/>
        <v>0.92961333333333329</v>
      </c>
      <c r="AJ1076" t="e">
        <f t="shared" si="245"/>
        <v>#DIV/0!</v>
      </c>
      <c r="AK1076" s="1" t="e">
        <f>IF(AND(OR(#REF!&gt;1.49,#REF!&lt; 0.67),#REF!&lt; 0.05),"TL regulate","none")</f>
        <v>#REF!</v>
      </c>
      <c r="AL1076" s="1" t="e">
        <f t="shared" si="246"/>
        <v>#DIV/0!</v>
      </c>
      <c r="AM1076" s="1" t="e">
        <f t="shared" si="247"/>
        <v>#DIV/0!</v>
      </c>
      <c r="AO1076">
        <v>51037000</v>
      </c>
      <c r="AP1076">
        <v>0</v>
      </c>
      <c r="AQ1076">
        <v>88677000</v>
      </c>
      <c r="AR1076">
        <v>0</v>
      </c>
      <c r="AS1076">
        <f t="shared" si="248"/>
        <v>139714000</v>
      </c>
      <c r="AT1076">
        <v>52200000</v>
      </c>
      <c r="AU1076">
        <v>0</v>
      </c>
      <c r="AV1076">
        <v>85681000</v>
      </c>
      <c r="AW1076">
        <v>0</v>
      </c>
      <c r="AX1076">
        <f t="shared" si="249"/>
        <v>137881000</v>
      </c>
      <c r="AY1076">
        <v>113840000</v>
      </c>
      <c r="AZ1076">
        <v>0</v>
      </c>
      <c r="BA1076">
        <v>107940000</v>
      </c>
      <c r="BB1076">
        <v>0</v>
      </c>
      <c r="BC1076">
        <f t="shared" si="250"/>
        <v>221780000</v>
      </c>
      <c r="BE1076" t="str">
        <f t="shared" si="251"/>
        <v>void</v>
      </c>
      <c r="BF1076">
        <f t="shared" si="252"/>
        <v>2</v>
      </c>
      <c r="BG1076">
        <f t="shared" si="253"/>
        <v>2</v>
      </c>
      <c r="BH1076">
        <f t="shared" si="254"/>
        <v>2</v>
      </c>
    </row>
    <row r="1077" spans="1:60" x14ac:dyDescent="0.45">
      <c r="A1077" t="s">
        <v>5572</v>
      </c>
      <c r="B1077" t="s">
        <v>3004</v>
      </c>
      <c r="C1077" t="s">
        <v>5573</v>
      </c>
      <c r="D1077" t="s">
        <v>1050</v>
      </c>
      <c r="E1077" t="s">
        <v>1050</v>
      </c>
      <c r="F1077" t="s">
        <v>3006</v>
      </c>
      <c r="G1077">
        <v>0.92538500000000001</v>
      </c>
      <c r="H1077">
        <v>1</v>
      </c>
      <c r="I1077" t="s">
        <v>56</v>
      </c>
      <c r="J1077" t="s">
        <v>57</v>
      </c>
      <c r="K1077" t="s">
        <v>481</v>
      </c>
      <c r="L1077" t="s">
        <v>5574</v>
      </c>
      <c r="M1077" t="s">
        <v>5575</v>
      </c>
      <c r="N1077">
        <v>4</v>
      </c>
      <c r="Q1077">
        <v>1.0117</v>
      </c>
      <c r="R1077">
        <v>0.98060999999999998</v>
      </c>
      <c r="S1077">
        <f t="shared" si="240"/>
        <v>0.99615500000000001</v>
      </c>
      <c r="V1077">
        <v>0.88844000000000001</v>
      </c>
      <c r="W1077">
        <v>0.86282000000000003</v>
      </c>
      <c r="X1077" s="3">
        <f t="shared" si="241"/>
        <v>0.87563000000000002</v>
      </c>
      <c r="Y1077" t="e">
        <f t="shared" si="242"/>
        <v>#DIV/0!</v>
      </c>
      <c r="AB1077">
        <v>0.99738000000000004</v>
      </c>
      <c r="AC1077">
        <v>1.0583</v>
      </c>
      <c r="AD1077">
        <f t="shared" si="243"/>
        <v>1.0278400000000001</v>
      </c>
      <c r="AG1077">
        <v>0.95447000000000004</v>
      </c>
      <c r="AH1077">
        <v>0.98487000000000002</v>
      </c>
      <c r="AI1077">
        <f t="shared" si="244"/>
        <v>0.96967000000000003</v>
      </c>
      <c r="AJ1077" t="e">
        <f t="shared" si="245"/>
        <v>#DIV/0!</v>
      </c>
      <c r="AK1077" s="1" t="e">
        <f>IF(AND(OR(#REF!&gt;1.49,#REF!&lt; 0.67),#REF!&lt; 0.05),"TL regulate","none")</f>
        <v>#REF!</v>
      </c>
      <c r="AL1077" s="1" t="e">
        <f t="shared" si="246"/>
        <v>#DIV/0!</v>
      </c>
      <c r="AM1077" s="1" t="e">
        <f t="shared" si="247"/>
        <v>#DIV/0!</v>
      </c>
      <c r="AO1077">
        <v>0</v>
      </c>
      <c r="AP1077">
        <v>0</v>
      </c>
      <c r="AQ1077">
        <v>121500000</v>
      </c>
      <c r="AR1077">
        <v>124090000</v>
      </c>
      <c r="AS1077">
        <f t="shared" si="248"/>
        <v>245590000</v>
      </c>
      <c r="AT1077">
        <v>113100000</v>
      </c>
      <c r="AU1077">
        <v>0</v>
      </c>
      <c r="AV1077">
        <v>133130000</v>
      </c>
      <c r="AW1077">
        <v>119490000</v>
      </c>
      <c r="AX1077">
        <f t="shared" si="249"/>
        <v>365720000</v>
      </c>
      <c r="AY1077">
        <v>127880000</v>
      </c>
      <c r="AZ1077">
        <v>0</v>
      </c>
      <c r="BA1077">
        <v>144010000</v>
      </c>
      <c r="BB1077">
        <v>132880000</v>
      </c>
      <c r="BC1077">
        <f t="shared" si="250"/>
        <v>404770000</v>
      </c>
      <c r="BE1077" t="str">
        <f t="shared" si="251"/>
        <v>void</v>
      </c>
      <c r="BF1077">
        <f t="shared" si="252"/>
        <v>2</v>
      </c>
      <c r="BG1077">
        <f t="shared" si="253"/>
        <v>3</v>
      </c>
      <c r="BH1077">
        <f t="shared" si="254"/>
        <v>3</v>
      </c>
    </row>
    <row r="1078" spans="1:60" x14ac:dyDescent="0.45">
      <c r="A1078" t="s">
        <v>5576</v>
      </c>
      <c r="B1078" t="s">
        <v>5577</v>
      </c>
      <c r="C1078" t="s">
        <v>5578</v>
      </c>
      <c r="D1078" t="s">
        <v>5579</v>
      </c>
      <c r="E1078" t="s">
        <v>5579</v>
      </c>
      <c r="F1078" t="s">
        <v>5580</v>
      </c>
      <c r="G1078">
        <v>0.99960199999999999</v>
      </c>
      <c r="H1078">
        <v>1</v>
      </c>
      <c r="I1078" t="s">
        <v>56</v>
      </c>
      <c r="J1078" t="s">
        <v>57</v>
      </c>
      <c r="K1078" t="s">
        <v>316</v>
      </c>
      <c r="L1078" t="s">
        <v>5581</v>
      </c>
      <c r="M1078" t="s">
        <v>5582</v>
      </c>
      <c r="N1078">
        <v>6</v>
      </c>
      <c r="Q1078">
        <v>1.0087999999999999</v>
      </c>
      <c r="S1078">
        <f t="shared" si="240"/>
        <v>1.0087999999999999</v>
      </c>
      <c r="V1078">
        <v>0.87590999999999997</v>
      </c>
      <c r="X1078" s="3">
        <f t="shared" si="241"/>
        <v>0.87590999999999997</v>
      </c>
      <c r="Y1078" t="e">
        <f t="shared" si="242"/>
        <v>#DIV/0!</v>
      </c>
      <c r="AB1078">
        <v>0.68974000000000002</v>
      </c>
      <c r="AD1078">
        <f t="shared" si="243"/>
        <v>0.68974000000000002</v>
      </c>
      <c r="AG1078">
        <v>0.60485</v>
      </c>
      <c r="AI1078">
        <f t="shared" si="244"/>
        <v>0.60485</v>
      </c>
      <c r="AJ1078" t="e">
        <f t="shared" si="245"/>
        <v>#DIV/0!</v>
      </c>
      <c r="AK1078" s="1" t="e">
        <f>IF(AND(OR(#REF!&gt;1.49,#REF!&lt; 0.67),#REF!&lt; 0.05),"TL regulate","none")</f>
        <v>#REF!</v>
      </c>
      <c r="AL1078" s="1" t="e">
        <f t="shared" si="246"/>
        <v>#DIV/0!</v>
      </c>
      <c r="AM1078" s="1" t="e">
        <f t="shared" si="247"/>
        <v>#DIV/0!</v>
      </c>
      <c r="AO1078">
        <v>0</v>
      </c>
      <c r="AP1078">
        <v>0</v>
      </c>
      <c r="AQ1078">
        <v>20807000</v>
      </c>
      <c r="AR1078">
        <v>0</v>
      </c>
      <c r="AS1078">
        <f t="shared" si="248"/>
        <v>20807000</v>
      </c>
      <c r="AT1078">
        <v>0</v>
      </c>
      <c r="AU1078">
        <v>0</v>
      </c>
      <c r="AV1078">
        <v>22159000</v>
      </c>
      <c r="AW1078">
        <v>0</v>
      </c>
      <c r="AX1078">
        <f t="shared" si="249"/>
        <v>22159000</v>
      </c>
      <c r="AY1078">
        <v>0</v>
      </c>
      <c r="AZ1078">
        <v>0</v>
      </c>
      <c r="BA1078">
        <v>22533000</v>
      </c>
      <c r="BB1078">
        <v>0</v>
      </c>
      <c r="BC1078">
        <f t="shared" si="250"/>
        <v>22533000</v>
      </c>
      <c r="BE1078" t="str">
        <f t="shared" si="251"/>
        <v>void</v>
      </c>
      <c r="BF1078">
        <f t="shared" si="252"/>
        <v>1</v>
      </c>
      <c r="BG1078">
        <f t="shared" si="253"/>
        <v>1</v>
      </c>
      <c r="BH1078">
        <f t="shared" si="254"/>
        <v>1</v>
      </c>
    </row>
    <row r="1079" spans="1:60" x14ac:dyDescent="0.45">
      <c r="A1079" t="s">
        <v>5583</v>
      </c>
      <c r="B1079" t="s">
        <v>3355</v>
      </c>
      <c r="C1079">
        <v>158</v>
      </c>
      <c r="D1079" t="s">
        <v>3355</v>
      </c>
      <c r="E1079" t="s">
        <v>3355</v>
      </c>
      <c r="F1079" t="s">
        <v>3356</v>
      </c>
      <c r="G1079">
        <v>0.49985600000000002</v>
      </c>
      <c r="H1079">
        <v>0</v>
      </c>
      <c r="I1079" t="s">
        <v>56</v>
      </c>
      <c r="J1079" t="s">
        <v>57</v>
      </c>
      <c r="K1079" t="s">
        <v>2154</v>
      </c>
      <c r="L1079" t="s">
        <v>3437</v>
      </c>
      <c r="M1079" t="s">
        <v>3438</v>
      </c>
      <c r="N1079">
        <v>18</v>
      </c>
      <c r="P1079">
        <v>0.90786999999999995</v>
      </c>
      <c r="S1079">
        <f t="shared" si="240"/>
        <v>0.90786999999999995</v>
      </c>
      <c r="U1079">
        <v>0.87626000000000004</v>
      </c>
      <c r="X1079" s="3">
        <f t="shared" si="241"/>
        <v>0.87626000000000004</v>
      </c>
      <c r="Y1079" t="e">
        <f t="shared" si="242"/>
        <v>#DIV/0!</v>
      </c>
      <c r="AA1079">
        <v>1.0083</v>
      </c>
      <c r="AD1079">
        <f t="shared" si="243"/>
        <v>1.0083</v>
      </c>
      <c r="AF1079">
        <v>0.94550000000000001</v>
      </c>
      <c r="AI1079">
        <f t="shared" si="244"/>
        <v>0.94550000000000001</v>
      </c>
      <c r="AJ1079" t="e">
        <f t="shared" si="245"/>
        <v>#DIV/0!</v>
      </c>
      <c r="AK1079" s="1" t="e">
        <f>IF(AND(OR(#REF!&gt;1.49,#REF!&lt; 0.67),#REF!&lt; 0.05),"TL regulate","none")</f>
        <v>#REF!</v>
      </c>
      <c r="AL1079" s="1" t="e">
        <f t="shared" si="246"/>
        <v>#DIV/0!</v>
      </c>
      <c r="AM1079" s="1" t="e">
        <f t="shared" si="247"/>
        <v>#DIV/0!</v>
      </c>
      <c r="AO1079">
        <v>0</v>
      </c>
      <c r="AP1079">
        <v>0</v>
      </c>
      <c r="AQ1079">
        <v>0</v>
      </c>
      <c r="AR1079">
        <v>0</v>
      </c>
      <c r="AS1079">
        <f t="shared" si="248"/>
        <v>0</v>
      </c>
      <c r="AT1079">
        <v>0</v>
      </c>
      <c r="AU1079">
        <v>0</v>
      </c>
      <c r="AV1079">
        <v>0</v>
      </c>
      <c r="AW1079">
        <v>0</v>
      </c>
      <c r="AX1079">
        <f t="shared" si="249"/>
        <v>0</v>
      </c>
      <c r="AY1079">
        <v>0</v>
      </c>
      <c r="AZ1079">
        <v>0</v>
      </c>
      <c r="BA1079">
        <v>0</v>
      </c>
      <c r="BB1079">
        <v>0</v>
      </c>
      <c r="BC1079">
        <f t="shared" si="250"/>
        <v>0</v>
      </c>
      <c r="BE1079" t="str">
        <f t="shared" si="251"/>
        <v>void</v>
      </c>
      <c r="BF1079">
        <f t="shared" si="252"/>
        <v>0</v>
      </c>
      <c r="BG1079">
        <f t="shared" si="253"/>
        <v>0</v>
      </c>
      <c r="BH1079">
        <f t="shared" si="254"/>
        <v>0</v>
      </c>
    </row>
    <row r="1080" spans="1:60" x14ac:dyDescent="0.45">
      <c r="A1080" t="s">
        <v>5584</v>
      </c>
      <c r="B1080" t="s">
        <v>5585</v>
      </c>
      <c r="C1080">
        <v>687</v>
      </c>
      <c r="D1080" t="s">
        <v>5585</v>
      </c>
      <c r="E1080" t="s">
        <v>5585</v>
      </c>
      <c r="F1080" t="s">
        <v>5586</v>
      </c>
      <c r="G1080">
        <v>0.63627800000000001</v>
      </c>
      <c r="H1080">
        <v>1</v>
      </c>
      <c r="I1080" t="s">
        <v>56</v>
      </c>
      <c r="J1080" t="s">
        <v>57</v>
      </c>
      <c r="K1080" t="s">
        <v>1504</v>
      </c>
      <c r="L1080" t="s">
        <v>5587</v>
      </c>
      <c r="M1080" t="s">
        <v>5588</v>
      </c>
      <c r="N1080">
        <v>1</v>
      </c>
      <c r="O1080">
        <v>0.99292999999999998</v>
      </c>
      <c r="P1080">
        <v>0.97692999999999997</v>
      </c>
      <c r="Q1080">
        <v>1.1237999999999999</v>
      </c>
      <c r="R1080">
        <v>0.90795000000000003</v>
      </c>
      <c r="S1080">
        <f t="shared" si="240"/>
        <v>1.0004024999999999</v>
      </c>
      <c r="T1080">
        <v>0.86255999999999999</v>
      </c>
      <c r="U1080">
        <v>0.85421000000000002</v>
      </c>
      <c r="V1080">
        <v>0.98531000000000002</v>
      </c>
      <c r="W1080">
        <v>0.80306999999999995</v>
      </c>
      <c r="X1080" s="3">
        <f t="shared" si="241"/>
        <v>0.8762875</v>
      </c>
      <c r="Y1080" t="e">
        <f t="shared" si="242"/>
        <v>#DIV/0!</v>
      </c>
      <c r="Z1080">
        <v>0.93223999999999996</v>
      </c>
      <c r="AA1080">
        <v>1.1113</v>
      </c>
      <c r="AB1080">
        <v>1.0728</v>
      </c>
      <c r="AC1080">
        <v>1.0253000000000001</v>
      </c>
      <c r="AD1080">
        <f t="shared" si="243"/>
        <v>1.0354100000000002</v>
      </c>
      <c r="AE1080">
        <v>0.86411000000000004</v>
      </c>
      <c r="AF1080">
        <v>0.98226999999999998</v>
      </c>
      <c r="AG1080">
        <v>0.93091999999999997</v>
      </c>
      <c r="AH1080">
        <v>0.93437999999999999</v>
      </c>
      <c r="AI1080">
        <f t="shared" si="244"/>
        <v>0.92791999999999997</v>
      </c>
      <c r="AJ1080" t="e">
        <f t="shared" si="245"/>
        <v>#DIV/0!</v>
      </c>
      <c r="AK1080" s="1" t="e">
        <f>IF(AND(OR(#REF!&gt;1.49,#REF!&lt; 0.67),#REF!&lt; 0.05),"TL regulate","none")</f>
        <v>#REF!</v>
      </c>
      <c r="AL1080" s="1" t="e">
        <f t="shared" si="246"/>
        <v>#DIV/0!</v>
      </c>
      <c r="AM1080" s="1" t="e">
        <f t="shared" si="247"/>
        <v>#DIV/0!</v>
      </c>
      <c r="AO1080">
        <v>74520000</v>
      </c>
      <c r="AP1080">
        <v>0</v>
      </c>
      <c r="AQ1080">
        <v>51402000</v>
      </c>
      <c r="AR1080">
        <v>58378000</v>
      </c>
      <c r="AS1080">
        <f t="shared" si="248"/>
        <v>184300000</v>
      </c>
      <c r="AT1080">
        <v>71811000</v>
      </c>
      <c r="AU1080">
        <v>0</v>
      </c>
      <c r="AV1080">
        <v>57484000</v>
      </c>
      <c r="AW1080">
        <v>47327000</v>
      </c>
      <c r="AX1080">
        <f t="shared" si="249"/>
        <v>176622000</v>
      </c>
      <c r="AY1080">
        <v>63629000</v>
      </c>
      <c r="AZ1080">
        <v>0</v>
      </c>
      <c r="BA1080">
        <v>60412000</v>
      </c>
      <c r="BB1080">
        <v>53035000</v>
      </c>
      <c r="BC1080">
        <f t="shared" si="250"/>
        <v>177076000</v>
      </c>
      <c r="BE1080" t="str">
        <f t="shared" si="251"/>
        <v>void</v>
      </c>
      <c r="BF1080">
        <f t="shared" si="252"/>
        <v>3</v>
      </c>
      <c r="BG1080">
        <f t="shared" si="253"/>
        <v>3</v>
      </c>
      <c r="BH1080">
        <f t="shared" si="254"/>
        <v>3</v>
      </c>
    </row>
    <row r="1081" spans="1:60" x14ac:dyDescent="0.45">
      <c r="A1081" t="s">
        <v>5589</v>
      </c>
      <c r="B1081" t="s">
        <v>1217</v>
      </c>
      <c r="C1081">
        <v>133</v>
      </c>
      <c r="D1081" t="s">
        <v>1217</v>
      </c>
      <c r="E1081" t="s">
        <v>1217</v>
      </c>
      <c r="F1081" t="s">
        <v>1218</v>
      </c>
      <c r="G1081">
        <v>0.94183799999999995</v>
      </c>
      <c r="H1081">
        <v>1</v>
      </c>
      <c r="I1081" t="s">
        <v>56</v>
      </c>
      <c r="J1081" t="s">
        <v>57</v>
      </c>
      <c r="K1081" t="s">
        <v>628</v>
      </c>
      <c r="L1081" t="s">
        <v>5590</v>
      </c>
      <c r="M1081" t="s">
        <v>5591</v>
      </c>
      <c r="N1081">
        <v>10</v>
      </c>
      <c r="O1081">
        <v>0.85751999999999995</v>
      </c>
      <c r="P1081">
        <v>1.0808</v>
      </c>
      <c r="Q1081">
        <v>1.1307</v>
      </c>
      <c r="R1081">
        <v>1.2436</v>
      </c>
      <c r="S1081">
        <f t="shared" si="240"/>
        <v>1.078155</v>
      </c>
      <c r="T1081">
        <v>0.58326</v>
      </c>
      <c r="U1081">
        <v>0.88571</v>
      </c>
      <c r="V1081">
        <v>0.94252999999999998</v>
      </c>
      <c r="W1081">
        <v>1.0948</v>
      </c>
      <c r="X1081" s="3">
        <f t="shared" si="241"/>
        <v>0.8765750000000001</v>
      </c>
      <c r="Y1081" t="e">
        <f t="shared" si="242"/>
        <v>#DIV/0!</v>
      </c>
      <c r="Z1081">
        <v>1.3287</v>
      </c>
      <c r="AA1081">
        <v>1.2425999999999999</v>
      </c>
      <c r="AB1081">
        <v>1.6842999999999999</v>
      </c>
      <c r="AC1081">
        <v>1.2444999999999999</v>
      </c>
      <c r="AD1081">
        <f t="shared" si="243"/>
        <v>1.3750249999999999</v>
      </c>
      <c r="AE1081">
        <v>0.58691000000000004</v>
      </c>
      <c r="AF1081">
        <v>0.98177000000000003</v>
      </c>
      <c r="AG1081">
        <v>1.1415999999999999</v>
      </c>
      <c r="AH1081">
        <v>1.1128</v>
      </c>
      <c r="AI1081">
        <f t="shared" si="244"/>
        <v>0.95577000000000001</v>
      </c>
      <c r="AJ1081" t="e">
        <f t="shared" si="245"/>
        <v>#DIV/0!</v>
      </c>
      <c r="AK1081" s="1" t="e">
        <f>IF(AND(OR(#REF!&gt;1.49,#REF!&lt; 0.67),#REF!&lt; 0.05),"TL regulate","none")</f>
        <v>#REF!</v>
      </c>
      <c r="AL1081" s="1" t="e">
        <f t="shared" si="246"/>
        <v>#DIV/0!</v>
      </c>
      <c r="AM1081" s="1" t="e">
        <f t="shared" si="247"/>
        <v>#DIV/0!</v>
      </c>
      <c r="AO1081">
        <v>598190000</v>
      </c>
      <c r="AP1081">
        <v>0</v>
      </c>
      <c r="AQ1081">
        <v>371380000</v>
      </c>
      <c r="AR1081">
        <v>646700000</v>
      </c>
      <c r="AS1081">
        <f t="shared" si="248"/>
        <v>1616270000</v>
      </c>
      <c r="AT1081">
        <v>484850000</v>
      </c>
      <c r="AU1081">
        <v>0</v>
      </c>
      <c r="AV1081">
        <v>315120000</v>
      </c>
      <c r="AW1081">
        <v>564730000</v>
      </c>
      <c r="AX1081">
        <f t="shared" si="249"/>
        <v>1364700000</v>
      </c>
      <c r="AY1081">
        <v>1814000000</v>
      </c>
      <c r="AZ1081">
        <v>0</v>
      </c>
      <c r="BA1081">
        <v>1651700000</v>
      </c>
      <c r="BB1081">
        <v>754920000</v>
      </c>
      <c r="BC1081">
        <f t="shared" si="250"/>
        <v>4220620000</v>
      </c>
      <c r="BE1081" t="str">
        <f t="shared" si="251"/>
        <v>void</v>
      </c>
      <c r="BF1081">
        <f t="shared" si="252"/>
        <v>3</v>
      </c>
      <c r="BG1081">
        <f t="shared" si="253"/>
        <v>3</v>
      </c>
      <c r="BH1081">
        <f t="shared" si="254"/>
        <v>3</v>
      </c>
    </row>
    <row r="1082" spans="1:60" x14ac:dyDescent="0.45">
      <c r="A1082" t="s">
        <v>5592</v>
      </c>
      <c r="B1082" t="s">
        <v>5096</v>
      </c>
      <c r="C1082">
        <v>561</v>
      </c>
      <c r="D1082" t="s">
        <v>5096</v>
      </c>
      <c r="E1082" t="s">
        <v>5096</v>
      </c>
      <c r="F1082" t="s">
        <v>5097</v>
      </c>
      <c r="G1082">
        <v>0.49995099999999998</v>
      </c>
      <c r="H1082">
        <v>1</v>
      </c>
      <c r="I1082" t="s">
        <v>80</v>
      </c>
      <c r="J1082" t="s">
        <v>63</v>
      </c>
      <c r="K1082" t="s">
        <v>64</v>
      </c>
      <c r="L1082" t="s">
        <v>5593</v>
      </c>
      <c r="M1082" t="s">
        <v>5594</v>
      </c>
      <c r="N1082">
        <v>3</v>
      </c>
      <c r="O1082">
        <v>0.85770999999999997</v>
      </c>
      <c r="P1082">
        <v>0.99156</v>
      </c>
      <c r="R1082">
        <v>1.2278</v>
      </c>
      <c r="S1082">
        <f t="shared" si="240"/>
        <v>1.02569</v>
      </c>
      <c r="T1082">
        <v>0.71014999999999995</v>
      </c>
      <c r="U1082">
        <v>0.84523000000000004</v>
      </c>
      <c r="W1082">
        <v>1.0750999999999999</v>
      </c>
      <c r="X1082" s="3">
        <f t="shared" si="241"/>
        <v>0.87682666666666664</v>
      </c>
      <c r="Y1082" t="e">
        <f t="shared" si="242"/>
        <v>#DIV/0!</v>
      </c>
      <c r="Z1082">
        <v>0.88941999999999999</v>
      </c>
      <c r="AA1082">
        <v>0.98946999999999996</v>
      </c>
      <c r="AC1082">
        <v>1.0582</v>
      </c>
      <c r="AD1082">
        <f t="shared" si="243"/>
        <v>0.97902999999999996</v>
      </c>
      <c r="AE1082">
        <v>0.79422999999999999</v>
      </c>
      <c r="AF1082">
        <v>0.85909999999999997</v>
      </c>
      <c r="AH1082">
        <v>0.96730000000000005</v>
      </c>
      <c r="AI1082">
        <f t="shared" si="244"/>
        <v>0.87354333333333345</v>
      </c>
      <c r="AJ1082" t="e">
        <f t="shared" si="245"/>
        <v>#DIV/0!</v>
      </c>
      <c r="AK1082" s="1" t="e">
        <f>IF(AND(OR(#REF!&gt;1.49,#REF!&lt; 0.67),#REF!&lt; 0.05),"TL regulate","none")</f>
        <v>#REF!</v>
      </c>
      <c r="AL1082" s="1" t="e">
        <f t="shared" si="246"/>
        <v>#DIV/0!</v>
      </c>
      <c r="AM1082" s="1" t="e">
        <f t="shared" si="247"/>
        <v>#DIV/0!</v>
      </c>
      <c r="AO1082">
        <v>0</v>
      </c>
      <c r="AP1082">
        <v>0</v>
      </c>
      <c r="AQ1082">
        <v>0</v>
      </c>
      <c r="AR1082">
        <v>30451000</v>
      </c>
      <c r="AS1082">
        <f t="shared" si="248"/>
        <v>30451000</v>
      </c>
      <c r="AT1082">
        <v>0</v>
      </c>
      <c r="AU1082">
        <v>0</v>
      </c>
      <c r="AV1082">
        <v>0</v>
      </c>
      <c r="AW1082">
        <v>30131000</v>
      </c>
      <c r="AX1082">
        <f t="shared" si="249"/>
        <v>30131000</v>
      </c>
      <c r="AY1082">
        <v>0</v>
      </c>
      <c r="AZ1082">
        <v>0</v>
      </c>
      <c r="BA1082">
        <v>0</v>
      </c>
      <c r="BB1082">
        <v>35828000</v>
      </c>
      <c r="BC1082">
        <f t="shared" si="250"/>
        <v>35828000</v>
      </c>
      <c r="BE1082" t="str">
        <f t="shared" si="251"/>
        <v>void</v>
      </c>
      <c r="BF1082">
        <f t="shared" si="252"/>
        <v>1</v>
      </c>
      <c r="BG1082">
        <f t="shared" si="253"/>
        <v>1</v>
      </c>
      <c r="BH1082">
        <f t="shared" si="254"/>
        <v>1</v>
      </c>
    </row>
    <row r="1083" spans="1:60" x14ac:dyDescent="0.45">
      <c r="A1083" t="s">
        <v>5595</v>
      </c>
      <c r="B1083" t="s">
        <v>4257</v>
      </c>
      <c r="C1083">
        <v>493</v>
      </c>
      <c r="D1083" t="s">
        <v>4257</v>
      </c>
      <c r="E1083" t="s">
        <v>4257</v>
      </c>
      <c r="F1083" t="s">
        <v>4258</v>
      </c>
      <c r="G1083">
        <v>1</v>
      </c>
      <c r="H1083">
        <v>1</v>
      </c>
      <c r="I1083" t="s">
        <v>56</v>
      </c>
      <c r="J1083" t="s">
        <v>57</v>
      </c>
      <c r="K1083" t="s">
        <v>329</v>
      </c>
      <c r="L1083" t="s">
        <v>5596</v>
      </c>
      <c r="M1083" t="s">
        <v>5597</v>
      </c>
      <c r="N1083">
        <v>3</v>
      </c>
      <c r="O1083">
        <v>1.0704</v>
      </c>
      <c r="P1083">
        <v>0.97697999999999996</v>
      </c>
      <c r="Q1083">
        <v>1.0426</v>
      </c>
      <c r="R1083">
        <v>0.83053999999999994</v>
      </c>
      <c r="S1083">
        <f t="shared" si="240"/>
        <v>0.98012999999999995</v>
      </c>
      <c r="T1083">
        <v>0.98555999999999999</v>
      </c>
      <c r="U1083">
        <v>0.86628000000000005</v>
      </c>
      <c r="V1083">
        <v>0.92176999999999998</v>
      </c>
      <c r="W1083">
        <v>0.73428000000000004</v>
      </c>
      <c r="X1083" s="3">
        <f t="shared" si="241"/>
        <v>0.87697250000000004</v>
      </c>
      <c r="Y1083" t="e">
        <f t="shared" si="242"/>
        <v>#DIV/0!</v>
      </c>
      <c r="Z1083">
        <v>1.2152000000000001</v>
      </c>
      <c r="AA1083">
        <v>1.177</v>
      </c>
      <c r="AB1083">
        <v>1.0445</v>
      </c>
      <c r="AC1083">
        <v>0.83343</v>
      </c>
      <c r="AD1083">
        <f t="shared" si="243"/>
        <v>1.0675325</v>
      </c>
      <c r="AE1083">
        <v>1.179</v>
      </c>
      <c r="AF1083">
        <v>1.1485000000000001</v>
      </c>
      <c r="AG1083">
        <v>1.0222</v>
      </c>
      <c r="AH1083">
        <v>0.81618999999999997</v>
      </c>
      <c r="AI1083">
        <f t="shared" si="244"/>
        <v>1.0414725</v>
      </c>
      <c r="AJ1083" t="e">
        <f t="shared" si="245"/>
        <v>#DIV/0!</v>
      </c>
      <c r="AK1083" s="1" t="e">
        <f>IF(AND(OR(#REF!&gt;1.49,#REF!&lt; 0.67),#REF!&lt; 0.05),"TL regulate","none")</f>
        <v>#REF!</v>
      </c>
      <c r="AL1083" s="1" t="e">
        <f t="shared" si="246"/>
        <v>#DIV/0!</v>
      </c>
      <c r="AM1083" s="1" t="e">
        <f t="shared" si="247"/>
        <v>#DIV/0!</v>
      </c>
      <c r="AO1083">
        <v>0</v>
      </c>
      <c r="AP1083">
        <v>0</v>
      </c>
      <c r="AQ1083">
        <v>0</v>
      </c>
      <c r="AR1083">
        <v>222650000</v>
      </c>
      <c r="AS1083">
        <f t="shared" si="248"/>
        <v>222650000</v>
      </c>
      <c r="AT1083">
        <v>0</v>
      </c>
      <c r="AU1083">
        <v>0</v>
      </c>
      <c r="AV1083">
        <v>0</v>
      </c>
      <c r="AW1083">
        <v>213000000</v>
      </c>
      <c r="AX1083">
        <f t="shared" si="249"/>
        <v>213000000</v>
      </c>
      <c r="AY1083">
        <v>0</v>
      </c>
      <c r="AZ1083">
        <v>0</v>
      </c>
      <c r="BA1083">
        <v>0</v>
      </c>
      <c r="BB1083">
        <v>219600000</v>
      </c>
      <c r="BC1083">
        <f t="shared" si="250"/>
        <v>219600000</v>
      </c>
      <c r="BE1083" t="str">
        <f t="shared" si="251"/>
        <v>void</v>
      </c>
      <c r="BF1083">
        <f t="shared" si="252"/>
        <v>1</v>
      </c>
      <c r="BG1083">
        <f t="shared" si="253"/>
        <v>1</v>
      </c>
      <c r="BH1083">
        <f t="shared" si="254"/>
        <v>1</v>
      </c>
    </row>
    <row r="1084" spans="1:60" x14ac:dyDescent="0.45">
      <c r="A1084" t="s">
        <v>5598</v>
      </c>
      <c r="B1084" t="s">
        <v>1190</v>
      </c>
      <c r="C1084">
        <v>118</v>
      </c>
      <c r="D1084" t="s">
        <v>1190</v>
      </c>
      <c r="E1084" t="s">
        <v>1190</v>
      </c>
      <c r="F1084" t="s">
        <v>1191</v>
      </c>
      <c r="G1084">
        <v>0.81848699999999996</v>
      </c>
      <c r="H1084">
        <v>1</v>
      </c>
      <c r="I1084" t="s">
        <v>56</v>
      </c>
      <c r="J1084" t="s">
        <v>57</v>
      </c>
      <c r="K1084" t="s">
        <v>2111</v>
      </c>
      <c r="L1084" t="s">
        <v>5599</v>
      </c>
      <c r="M1084" t="s">
        <v>5600</v>
      </c>
      <c r="N1084">
        <v>5</v>
      </c>
      <c r="O1084">
        <v>0.94321999999999995</v>
      </c>
      <c r="P1084">
        <v>1.0879000000000001</v>
      </c>
      <c r="R1084">
        <v>0.99622999999999995</v>
      </c>
      <c r="S1084">
        <f t="shared" si="240"/>
        <v>1.0091166666666667</v>
      </c>
      <c r="T1084">
        <v>0.81291000000000002</v>
      </c>
      <c r="U1084">
        <v>0.95437000000000005</v>
      </c>
      <c r="W1084">
        <v>0.86687999999999998</v>
      </c>
      <c r="X1084" s="3">
        <f t="shared" si="241"/>
        <v>0.87805333333333335</v>
      </c>
      <c r="Y1084" t="e">
        <f t="shared" si="242"/>
        <v>#DIV/0!</v>
      </c>
      <c r="Z1084">
        <v>1.008</v>
      </c>
      <c r="AA1084">
        <v>1.3234999999999999</v>
      </c>
      <c r="AC1084">
        <v>1.1368</v>
      </c>
      <c r="AD1084">
        <f t="shared" si="243"/>
        <v>1.1561000000000001</v>
      </c>
      <c r="AE1084">
        <v>0.87114000000000003</v>
      </c>
      <c r="AF1084">
        <v>1.1713</v>
      </c>
      <c r="AH1084">
        <v>1.0051000000000001</v>
      </c>
      <c r="AI1084">
        <f t="shared" si="244"/>
        <v>1.0158466666666668</v>
      </c>
      <c r="AJ1084" t="e">
        <f t="shared" si="245"/>
        <v>#DIV/0!</v>
      </c>
      <c r="AK1084" s="1" t="e">
        <f>IF(AND(OR(#REF!&gt;1.49,#REF!&lt; 0.67),#REF!&lt; 0.05),"TL regulate","none")</f>
        <v>#REF!</v>
      </c>
      <c r="AL1084" s="1" t="e">
        <f t="shared" si="246"/>
        <v>#DIV/0!</v>
      </c>
      <c r="AM1084" s="1" t="e">
        <f t="shared" si="247"/>
        <v>#DIV/0!</v>
      </c>
      <c r="AO1084">
        <v>16781000</v>
      </c>
      <c r="AP1084">
        <v>0</v>
      </c>
      <c r="AQ1084">
        <v>8865000</v>
      </c>
      <c r="AR1084">
        <v>10723000</v>
      </c>
      <c r="AS1084">
        <f t="shared" si="248"/>
        <v>36369000</v>
      </c>
      <c r="AT1084">
        <v>12314000</v>
      </c>
      <c r="AU1084">
        <v>0</v>
      </c>
      <c r="AV1084">
        <v>0</v>
      </c>
      <c r="AW1084">
        <v>9897700</v>
      </c>
      <c r="AX1084">
        <f t="shared" si="249"/>
        <v>22211700</v>
      </c>
      <c r="AY1084">
        <v>13722000</v>
      </c>
      <c r="AZ1084">
        <v>0</v>
      </c>
      <c r="BA1084">
        <v>12307000</v>
      </c>
      <c r="BB1084">
        <v>15320000</v>
      </c>
      <c r="BC1084">
        <f t="shared" si="250"/>
        <v>41349000</v>
      </c>
      <c r="BE1084" t="str">
        <f t="shared" si="251"/>
        <v>void</v>
      </c>
      <c r="BF1084">
        <f t="shared" si="252"/>
        <v>3</v>
      </c>
      <c r="BG1084">
        <f t="shared" si="253"/>
        <v>2</v>
      </c>
      <c r="BH1084">
        <f t="shared" si="254"/>
        <v>3</v>
      </c>
    </row>
    <row r="1085" spans="1:60" x14ac:dyDescent="0.45">
      <c r="A1085" t="s">
        <v>5601</v>
      </c>
      <c r="B1085" t="s">
        <v>5602</v>
      </c>
      <c r="C1085">
        <v>140</v>
      </c>
      <c r="D1085" t="s">
        <v>5602</v>
      </c>
      <c r="E1085" t="s">
        <v>5602</v>
      </c>
      <c r="F1085" t="s">
        <v>5603</v>
      </c>
      <c r="G1085">
        <v>0.51355799999999996</v>
      </c>
      <c r="H1085">
        <v>1</v>
      </c>
      <c r="I1085" t="s">
        <v>56</v>
      </c>
      <c r="J1085" t="s">
        <v>57</v>
      </c>
      <c r="K1085" t="s">
        <v>3242</v>
      </c>
      <c r="L1085" t="s">
        <v>5604</v>
      </c>
      <c r="M1085" t="s">
        <v>5605</v>
      </c>
      <c r="N1085">
        <v>11</v>
      </c>
      <c r="O1085">
        <v>1.0126999999999999</v>
      </c>
      <c r="P1085">
        <v>0.94481999999999999</v>
      </c>
      <c r="Q1085">
        <v>0.99368999999999996</v>
      </c>
      <c r="R1085">
        <v>1.0731999999999999</v>
      </c>
      <c r="S1085">
        <f t="shared" si="240"/>
        <v>1.0061024999999999</v>
      </c>
      <c r="T1085">
        <v>0.90939999999999999</v>
      </c>
      <c r="U1085">
        <v>0.82006000000000001</v>
      </c>
      <c r="V1085">
        <v>0.87139</v>
      </c>
      <c r="W1085">
        <v>0.91142000000000001</v>
      </c>
      <c r="X1085" s="3">
        <f t="shared" si="241"/>
        <v>0.8780675</v>
      </c>
      <c r="Y1085" t="e">
        <f t="shared" si="242"/>
        <v>#DIV/0!</v>
      </c>
      <c r="Z1085">
        <v>1.0506</v>
      </c>
      <c r="AA1085">
        <v>0.77832000000000001</v>
      </c>
      <c r="AB1085">
        <v>1.0934999999999999</v>
      </c>
      <c r="AC1085">
        <v>0.94001999999999997</v>
      </c>
      <c r="AD1085">
        <f t="shared" si="243"/>
        <v>0.96560999999999997</v>
      </c>
      <c r="AE1085">
        <v>0.94577</v>
      </c>
      <c r="AF1085">
        <v>0.68188000000000004</v>
      </c>
      <c r="AG1085">
        <v>1.0054000000000001</v>
      </c>
      <c r="AH1085">
        <v>0.86934999999999996</v>
      </c>
      <c r="AI1085">
        <f t="shared" si="244"/>
        <v>0.87559999999999993</v>
      </c>
      <c r="AJ1085" t="e">
        <f t="shared" si="245"/>
        <v>#DIV/0!</v>
      </c>
      <c r="AK1085" s="1" t="e">
        <f>IF(AND(OR(#REF!&gt;1.49,#REF!&lt; 0.67),#REF!&lt; 0.05),"TL regulate","none")</f>
        <v>#REF!</v>
      </c>
      <c r="AL1085" s="1" t="e">
        <f t="shared" si="246"/>
        <v>#DIV/0!</v>
      </c>
      <c r="AM1085" s="1" t="e">
        <f t="shared" si="247"/>
        <v>#DIV/0!</v>
      </c>
      <c r="AO1085">
        <v>38644000</v>
      </c>
      <c r="AP1085">
        <v>0</v>
      </c>
      <c r="AQ1085">
        <v>192700000</v>
      </c>
      <c r="AR1085">
        <v>25928000</v>
      </c>
      <c r="AS1085">
        <f t="shared" si="248"/>
        <v>257272000</v>
      </c>
      <c r="AT1085">
        <v>30363000</v>
      </c>
      <c r="AU1085">
        <v>0</v>
      </c>
      <c r="AV1085">
        <v>179870000</v>
      </c>
      <c r="AW1085">
        <v>29342000</v>
      </c>
      <c r="AX1085">
        <f t="shared" si="249"/>
        <v>239575000</v>
      </c>
      <c r="AY1085">
        <v>37357000</v>
      </c>
      <c r="AZ1085">
        <v>0</v>
      </c>
      <c r="BA1085">
        <v>189530000</v>
      </c>
      <c r="BB1085">
        <v>30863000</v>
      </c>
      <c r="BC1085">
        <f t="shared" si="250"/>
        <v>257750000</v>
      </c>
      <c r="BE1085" t="str">
        <f t="shared" si="251"/>
        <v>void</v>
      </c>
      <c r="BF1085">
        <f t="shared" si="252"/>
        <v>3</v>
      </c>
      <c r="BG1085">
        <f t="shared" si="253"/>
        <v>3</v>
      </c>
      <c r="BH1085">
        <f t="shared" si="254"/>
        <v>3</v>
      </c>
    </row>
    <row r="1086" spans="1:60" x14ac:dyDescent="0.45">
      <c r="A1086" t="s">
        <v>5606</v>
      </c>
      <c r="B1086" t="s">
        <v>5607</v>
      </c>
      <c r="C1086">
        <v>208</v>
      </c>
      <c r="D1086" t="s">
        <v>5607</v>
      </c>
      <c r="E1086" t="s">
        <v>5607</v>
      </c>
      <c r="F1086" t="s">
        <v>5608</v>
      </c>
      <c r="G1086">
        <v>0.53636799999999996</v>
      </c>
      <c r="H1086">
        <v>2</v>
      </c>
      <c r="I1086" t="s">
        <v>80</v>
      </c>
      <c r="J1086" t="s">
        <v>74</v>
      </c>
      <c r="K1086" t="s">
        <v>3455</v>
      </c>
      <c r="L1086" t="s">
        <v>5609</v>
      </c>
      <c r="M1086" t="s">
        <v>5610</v>
      </c>
      <c r="N1086">
        <v>18</v>
      </c>
      <c r="R1086">
        <v>1.0610999999999999</v>
      </c>
      <c r="S1086">
        <f t="shared" si="240"/>
        <v>1.0610999999999999</v>
      </c>
      <c r="W1086">
        <v>0.87816000000000005</v>
      </c>
      <c r="X1086" s="3">
        <f t="shared" si="241"/>
        <v>0.87816000000000005</v>
      </c>
      <c r="Y1086" t="e">
        <f t="shared" si="242"/>
        <v>#DIV/0!</v>
      </c>
      <c r="AC1086">
        <v>0.74014999999999997</v>
      </c>
      <c r="AD1086">
        <f t="shared" si="243"/>
        <v>0.74014999999999997</v>
      </c>
      <c r="AH1086">
        <v>0.64210999999999996</v>
      </c>
      <c r="AI1086">
        <f t="shared" si="244"/>
        <v>0.64210999999999996</v>
      </c>
      <c r="AJ1086" t="e">
        <f t="shared" si="245"/>
        <v>#DIV/0!</v>
      </c>
      <c r="AK1086" s="1" t="e">
        <f>IF(AND(OR(#REF!&gt;1.49,#REF!&lt; 0.67),#REF!&lt; 0.05),"TL regulate","none")</f>
        <v>#REF!</v>
      </c>
      <c r="AL1086" s="1" t="e">
        <f t="shared" si="246"/>
        <v>#DIV/0!</v>
      </c>
      <c r="AM1086" s="1" t="e">
        <f t="shared" si="247"/>
        <v>#DIV/0!</v>
      </c>
      <c r="AO1086">
        <v>0</v>
      </c>
      <c r="AP1086">
        <v>0</v>
      </c>
      <c r="AQ1086">
        <v>0</v>
      </c>
      <c r="AR1086">
        <v>79600000</v>
      </c>
      <c r="AS1086">
        <f t="shared" si="248"/>
        <v>79600000</v>
      </c>
      <c r="AT1086">
        <v>0</v>
      </c>
      <c r="AU1086">
        <v>0</v>
      </c>
      <c r="AV1086">
        <v>0</v>
      </c>
      <c r="AW1086">
        <v>103610000</v>
      </c>
      <c r="AX1086">
        <f t="shared" si="249"/>
        <v>103610000</v>
      </c>
      <c r="AY1086">
        <v>0</v>
      </c>
      <c r="AZ1086">
        <v>0</v>
      </c>
      <c r="BA1086">
        <v>0</v>
      </c>
      <c r="BB1086">
        <v>90445000</v>
      </c>
      <c r="BC1086">
        <f t="shared" si="250"/>
        <v>90445000</v>
      </c>
      <c r="BE1086" t="str">
        <f t="shared" si="251"/>
        <v>void</v>
      </c>
      <c r="BF1086">
        <f t="shared" si="252"/>
        <v>1</v>
      </c>
      <c r="BG1086">
        <f t="shared" si="253"/>
        <v>1</v>
      </c>
      <c r="BH1086">
        <f t="shared" si="254"/>
        <v>1</v>
      </c>
    </row>
    <row r="1087" spans="1:60" x14ac:dyDescent="0.45">
      <c r="A1087" t="s">
        <v>5611</v>
      </c>
      <c r="B1087" t="s">
        <v>5612</v>
      </c>
      <c r="C1087" t="s">
        <v>5613</v>
      </c>
      <c r="D1087" t="s">
        <v>5614</v>
      </c>
      <c r="E1087" t="s">
        <v>5614</v>
      </c>
      <c r="F1087" t="s">
        <v>5615</v>
      </c>
      <c r="G1087">
        <v>1</v>
      </c>
      <c r="H1087">
        <v>1</v>
      </c>
      <c r="I1087" t="s">
        <v>56</v>
      </c>
      <c r="J1087" t="s">
        <v>57</v>
      </c>
      <c r="K1087" t="s">
        <v>468</v>
      </c>
      <c r="L1087" t="s">
        <v>5616</v>
      </c>
      <c r="M1087" t="s">
        <v>5617</v>
      </c>
      <c r="N1087">
        <v>4</v>
      </c>
      <c r="O1087">
        <v>1.0601</v>
      </c>
      <c r="P1087">
        <v>1.0105999999999999</v>
      </c>
      <c r="S1087">
        <f t="shared" si="240"/>
        <v>1.03535</v>
      </c>
      <c r="T1087">
        <v>0.89583000000000002</v>
      </c>
      <c r="U1087">
        <v>0.86055999999999999</v>
      </c>
      <c r="X1087" s="3">
        <f t="shared" si="241"/>
        <v>0.87819500000000006</v>
      </c>
      <c r="Y1087" t="e">
        <f t="shared" si="242"/>
        <v>#DIV/0!</v>
      </c>
      <c r="Z1087">
        <v>1.5470999999999999</v>
      </c>
      <c r="AA1087">
        <v>1.5849</v>
      </c>
      <c r="AD1087">
        <f t="shared" si="243"/>
        <v>1.5659999999999998</v>
      </c>
      <c r="AE1087">
        <v>1.3895</v>
      </c>
      <c r="AF1087">
        <v>1.3768</v>
      </c>
      <c r="AI1087">
        <f t="shared" si="244"/>
        <v>1.3831500000000001</v>
      </c>
      <c r="AJ1087" t="e">
        <f t="shared" si="245"/>
        <v>#DIV/0!</v>
      </c>
      <c r="AK1087" s="1" t="e">
        <f>IF(AND(OR(#REF!&gt;1.49,#REF!&lt; 0.67),#REF!&lt; 0.05),"TL regulate","none")</f>
        <v>#REF!</v>
      </c>
      <c r="AL1087" s="1" t="e">
        <f t="shared" si="246"/>
        <v>#DIV/0!</v>
      </c>
      <c r="AM1087" s="1" t="e">
        <f t="shared" si="247"/>
        <v>#DIV/0!</v>
      </c>
      <c r="AO1087">
        <v>20207000</v>
      </c>
      <c r="AP1087">
        <v>0</v>
      </c>
      <c r="AQ1087">
        <v>26428000</v>
      </c>
      <c r="AR1087">
        <v>0</v>
      </c>
      <c r="AS1087">
        <f t="shared" si="248"/>
        <v>46635000</v>
      </c>
      <c r="AT1087">
        <v>13148000</v>
      </c>
      <c r="AU1087">
        <v>0</v>
      </c>
      <c r="AV1087">
        <v>18483000</v>
      </c>
      <c r="AW1087">
        <v>0</v>
      </c>
      <c r="AX1087">
        <f t="shared" si="249"/>
        <v>31631000</v>
      </c>
      <c r="AY1087">
        <v>35916000</v>
      </c>
      <c r="AZ1087">
        <v>0</v>
      </c>
      <c r="BA1087">
        <v>0</v>
      </c>
      <c r="BB1087">
        <v>0</v>
      </c>
      <c r="BC1087">
        <f t="shared" si="250"/>
        <v>35916000</v>
      </c>
      <c r="BE1087" t="str">
        <f t="shared" si="251"/>
        <v>void</v>
      </c>
      <c r="BF1087">
        <f t="shared" si="252"/>
        <v>2</v>
      </c>
      <c r="BG1087">
        <f t="shared" si="253"/>
        <v>2</v>
      </c>
      <c r="BH1087">
        <f t="shared" si="254"/>
        <v>1</v>
      </c>
    </row>
    <row r="1088" spans="1:60" x14ac:dyDescent="0.45">
      <c r="A1088" t="s">
        <v>5618</v>
      </c>
      <c r="B1088" t="s">
        <v>3764</v>
      </c>
      <c r="C1088">
        <v>183</v>
      </c>
      <c r="D1088" t="s">
        <v>3764</v>
      </c>
      <c r="E1088" t="s">
        <v>3764</v>
      </c>
      <c r="F1088" t="s">
        <v>3765</v>
      </c>
      <c r="G1088">
        <v>0.47414400000000001</v>
      </c>
      <c r="H1088">
        <v>0</v>
      </c>
      <c r="I1088" t="s">
        <v>56</v>
      </c>
      <c r="J1088" t="s">
        <v>57</v>
      </c>
      <c r="K1088" t="s">
        <v>1475</v>
      </c>
      <c r="L1088" t="s">
        <v>3766</v>
      </c>
      <c r="M1088" t="s">
        <v>3767</v>
      </c>
      <c r="N1088">
        <v>15</v>
      </c>
      <c r="O1088">
        <v>1.0315000000000001</v>
      </c>
      <c r="S1088">
        <f t="shared" si="240"/>
        <v>1.0315000000000001</v>
      </c>
      <c r="T1088">
        <v>0.87836999999999998</v>
      </c>
      <c r="X1088" s="3">
        <f t="shared" si="241"/>
        <v>0.87836999999999998</v>
      </c>
      <c r="Y1088" t="e">
        <f t="shared" si="242"/>
        <v>#DIV/0!</v>
      </c>
      <c r="Z1088">
        <v>1.8292999999999999</v>
      </c>
      <c r="AD1088">
        <f t="shared" si="243"/>
        <v>1.8292999999999999</v>
      </c>
      <c r="AE1088">
        <v>1.7087000000000001</v>
      </c>
      <c r="AI1088">
        <f t="shared" si="244"/>
        <v>1.7087000000000001</v>
      </c>
      <c r="AJ1088" t="e">
        <f t="shared" si="245"/>
        <v>#DIV/0!</v>
      </c>
      <c r="AK1088" s="1" t="e">
        <f>IF(AND(OR(#REF!&gt;1.49,#REF!&lt; 0.67),#REF!&lt; 0.05),"TL regulate","none")</f>
        <v>#REF!</v>
      </c>
      <c r="AL1088" s="1" t="e">
        <f t="shared" si="246"/>
        <v>#DIV/0!</v>
      </c>
      <c r="AM1088" s="1" t="e">
        <f t="shared" si="247"/>
        <v>#DIV/0!</v>
      </c>
      <c r="AO1088">
        <v>18929000</v>
      </c>
      <c r="AP1088">
        <v>0</v>
      </c>
      <c r="AQ1088">
        <v>0</v>
      </c>
      <c r="AR1088">
        <v>0</v>
      </c>
      <c r="AS1088">
        <f t="shared" si="248"/>
        <v>18929000</v>
      </c>
      <c r="AT1088">
        <v>12853000</v>
      </c>
      <c r="AU1088">
        <v>0</v>
      </c>
      <c r="AV1088">
        <v>0</v>
      </c>
      <c r="AW1088">
        <v>0</v>
      </c>
      <c r="AX1088">
        <f t="shared" si="249"/>
        <v>12853000</v>
      </c>
      <c r="AY1088">
        <v>18956000</v>
      </c>
      <c r="AZ1088">
        <v>0</v>
      </c>
      <c r="BA1088">
        <v>0</v>
      </c>
      <c r="BB1088">
        <v>0</v>
      </c>
      <c r="BC1088">
        <f t="shared" si="250"/>
        <v>18956000</v>
      </c>
      <c r="BE1088" t="str">
        <f t="shared" si="251"/>
        <v>void</v>
      </c>
      <c r="BF1088">
        <f t="shared" si="252"/>
        <v>1</v>
      </c>
      <c r="BG1088">
        <f t="shared" si="253"/>
        <v>1</v>
      </c>
      <c r="BH1088">
        <f t="shared" si="254"/>
        <v>1</v>
      </c>
    </row>
    <row r="1089" spans="1:60" x14ac:dyDescent="0.45">
      <c r="A1089" t="s">
        <v>5619</v>
      </c>
      <c r="B1089" t="s">
        <v>3735</v>
      </c>
      <c r="C1089">
        <v>320</v>
      </c>
      <c r="D1089" t="s">
        <v>3735</v>
      </c>
      <c r="E1089" t="s">
        <v>3735</v>
      </c>
      <c r="F1089" t="s">
        <v>3736</v>
      </c>
      <c r="G1089">
        <v>1</v>
      </c>
      <c r="H1089">
        <v>1</v>
      </c>
      <c r="I1089" t="s">
        <v>56</v>
      </c>
      <c r="J1089" t="s">
        <v>57</v>
      </c>
      <c r="K1089" t="s">
        <v>682</v>
      </c>
      <c r="L1089" t="s">
        <v>5620</v>
      </c>
      <c r="M1089" t="s">
        <v>5621</v>
      </c>
      <c r="N1089">
        <v>3</v>
      </c>
      <c r="R1089">
        <v>1.0683</v>
      </c>
      <c r="S1089">
        <f t="shared" si="240"/>
        <v>1.0683</v>
      </c>
      <c r="W1089">
        <v>0.87863000000000002</v>
      </c>
      <c r="X1089" s="3">
        <f t="shared" si="241"/>
        <v>0.87863000000000002</v>
      </c>
      <c r="Y1089" t="e">
        <f t="shared" si="242"/>
        <v>#DIV/0!</v>
      </c>
      <c r="AC1089">
        <v>1.0589999999999999</v>
      </c>
      <c r="AD1089">
        <f t="shared" si="243"/>
        <v>1.0589999999999999</v>
      </c>
      <c r="AH1089">
        <v>0.90602000000000005</v>
      </c>
      <c r="AI1089">
        <f t="shared" si="244"/>
        <v>0.90602000000000005</v>
      </c>
      <c r="AJ1089" t="e">
        <f t="shared" si="245"/>
        <v>#DIV/0!</v>
      </c>
      <c r="AK1089" s="1" t="e">
        <f>IF(AND(OR(#REF!&gt;1.49,#REF!&lt; 0.67),#REF!&lt; 0.05),"TL regulate","none")</f>
        <v>#REF!</v>
      </c>
      <c r="AL1089" s="1" t="e">
        <f t="shared" si="246"/>
        <v>#DIV/0!</v>
      </c>
      <c r="AM1089" s="1" t="e">
        <f t="shared" si="247"/>
        <v>#DIV/0!</v>
      </c>
      <c r="AO1089">
        <v>0</v>
      </c>
      <c r="AP1089">
        <v>0</v>
      </c>
      <c r="AQ1089">
        <v>0</v>
      </c>
      <c r="AR1089">
        <v>75191000</v>
      </c>
      <c r="AS1089">
        <f t="shared" si="248"/>
        <v>75191000</v>
      </c>
      <c r="AT1089">
        <v>0</v>
      </c>
      <c r="AU1089">
        <v>0</v>
      </c>
      <c r="AV1089">
        <v>0</v>
      </c>
      <c r="AW1089">
        <v>70907000</v>
      </c>
      <c r="AX1089">
        <f t="shared" si="249"/>
        <v>70907000</v>
      </c>
      <c r="AY1089">
        <v>0</v>
      </c>
      <c r="AZ1089">
        <v>0</v>
      </c>
      <c r="BA1089">
        <v>0</v>
      </c>
      <c r="BB1089">
        <v>62889000</v>
      </c>
      <c r="BC1089">
        <f t="shared" si="250"/>
        <v>62889000</v>
      </c>
      <c r="BE1089" t="str">
        <f t="shared" si="251"/>
        <v>void</v>
      </c>
      <c r="BF1089">
        <f t="shared" si="252"/>
        <v>1</v>
      </c>
      <c r="BG1089">
        <f t="shared" si="253"/>
        <v>1</v>
      </c>
      <c r="BH1089">
        <f t="shared" si="254"/>
        <v>1</v>
      </c>
    </row>
    <row r="1090" spans="1:60" x14ac:dyDescent="0.45">
      <c r="A1090" t="s">
        <v>5622</v>
      </c>
      <c r="B1090" t="s">
        <v>5623</v>
      </c>
      <c r="C1090">
        <v>362</v>
      </c>
      <c r="D1090" t="s">
        <v>5623</v>
      </c>
      <c r="E1090" t="s">
        <v>5623</v>
      </c>
      <c r="F1090" t="s">
        <v>5624</v>
      </c>
      <c r="G1090">
        <v>0.98971100000000001</v>
      </c>
      <c r="H1090">
        <v>1</v>
      </c>
      <c r="I1090" t="s">
        <v>56</v>
      </c>
      <c r="J1090" t="s">
        <v>57</v>
      </c>
      <c r="K1090" t="s">
        <v>180</v>
      </c>
      <c r="L1090" t="s">
        <v>5625</v>
      </c>
      <c r="M1090" t="s">
        <v>5626</v>
      </c>
      <c r="N1090">
        <v>3</v>
      </c>
      <c r="O1090">
        <v>1.0906</v>
      </c>
      <c r="P1090">
        <v>0.96933999999999998</v>
      </c>
      <c r="Q1090">
        <v>1.1941999999999999</v>
      </c>
      <c r="S1090">
        <f t="shared" ref="S1090:S1153" si="255">AVERAGE(O1090:R1090)</f>
        <v>1.0847133333333334</v>
      </c>
      <c r="T1090">
        <v>0.87975999999999999</v>
      </c>
      <c r="U1090">
        <v>0.81147999999999998</v>
      </c>
      <c r="V1090">
        <v>0.94508000000000003</v>
      </c>
      <c r="X1090" s="3">
        <f t="shared" ref="X1090:X1153" si="256">AVERAGE(T1090:W1090)</f>
        <v>0.8787733333333333</v>
      </c>
      <c r="Y1090" t="e">
        <f t="shared" ref="Y1090:Y1153" si="257">TTEST(T1090:W1090,$BM$2:$BO$2,2,2)</f>
        <v>#DIV/0!</v>
      </c>
      <c r="Z1090">
        <v>0.99826000000000004</v>
      </c>
      <c r="AA1090">
        <v>0.67313000000000001</v>
      </c>
      <c r="AB1090">
        <v>0.86712999999999996</v>
      </c>
      <c r="AD1090">
        <f t="shared" ref="AD1090:AD1153" si="258">AVERAGE(Z1090:AC1090)</f>
        <v>0.84617333333333333</v>
      </c>
      <c r="AE1090">
        <v>0.85968</v>
      </c>
      <c r="AF1090">
        <v>0.57799999999999996</v>
      </c>
      <c r="AG1090">
        <v>0.73851</v>
      </c>
      <c r="AI1090">
        <f t="shared" ref="AI1090:AI1153" si="259">AVERAGE(AE1090:AH1090)</f>
        <v>0.72539666666666669</v>
      </c>
      <c r="AJ1090" t="e">
        <f t="shared" ref="AJ1090:AJ1153" si="260">TTEST(AE1090:AH1090,$BM$2:$BO$2,2,2)</f>
        <v>#DIV/0!</v>
      </c>
      <c r="AK1090" s="1" t="e">
        <f>IF(AND(OR(#REF!&gt;1.49,#REF!&lt; 0.67),#REF!&lt; 0.05),"TL regulate","none")</f>
        <v>#REF!</v>
      </c>
      <c r="AL1090" s="1" t="e">
        <f t="shared" ref="AL1090:AL1153" si="261">IF(AND(OR(X1090&gt;1.49, X1090&lt;0.67), Y1090&lt;0.05), "ceL regulate","none")</f>
        <v>#DIV/0!</v>
      </c>
      <c r="AM1090" s="1" t="e">
        <f t="shared" ref="AM1090:AM1153" si="262">IF(AND(OR(AI1090&gt;1.49,AI1090&lt;0.67), AJ1090&lt;0.05),"differential regulated","void")</f>
        <v>#DIV/0!</v>
      </c>
      <c r="AO1090">
        <v>56451000</v>
      </c>
      <c r="AP1090">
        <v>0</v>
      </c>
      <c r="AQ1090">
        <v>28275000</v>
      </c>
      <c r="AR1090">
        <v>0</v>
      </c>
      <c r="AS1090">
        <f t="shared" ref="AS1090:AS1153" si="263">SUM(AO1090:AR1090)</f>
        <v>84726000</v>
      </c>
      <c r="AT1090">
        <v>52992000</v>
      </c>
      <c r="AU1090">
        <v>0</v>
      </c>
      <c r="AV1090">
        <v>33464000</v>
      </c>
      <c r="AW1090">
        <v>45049000</v>
      </c>
      <c r="AX1090">
        <f t="shared" ref="AX1090:AX1153" si="264">SUM(AT1090:AW1090)</f>
        <v>131505000</v>
      </c>
      <c r="AY1090">
        <v>63370000</v>
      </c>
      <c r="AZ1090">
        <v>0</v>
      </c>
      <c r="BA1090">
        <v>32788000</v>
      </c>
      <c r="BB1090">
        <v>0</v>
      </c>
      <c r="BC1090">
        <f t="shared" ref="BC1090:BC1153" si="265">SUM(AY1090:BB1090)</f>
        <v>96158000</v>
      </c>
      <c r="BE1090" t="str">
        <f t="shared" ref="BE1090:BE1153" si="266">_xlfn.IFS(AND(AS1090=0, AND(AX1090&gt;0,BC1090&gt;0)),"LPS repressed",AND(AS1090=0,AX1090=0,BC1090=0),"void",AND(AX1090=0, AS1090*BC1090&gt;0)," TL repressed",AND(BC1090=0, AS1090*AX1090&gt;0),"Cel repressed",AND(AS1090&gt;0, AX1090=0, BC1090=0),"LPS only",AND(AS1090=0, AX1090&gt;0, BC1090=0),"TL only",AND(AS1090=0, AX1090=0, BC1090&gt;0),"Cel only",AS1090*AX1090*BC1090&gt;0,"void")</f>
        <v>void</v>
      </c>
      <c r="BF1090">
        <f t="shared" ref="BF1090:BF1153" si="267">COUNTIF(AO1090:AR1090,"&gt;0")</f>
        <v>2</v>
      </c>
      <c r="BG1090">
        <f t="shared" ref="BG1090:BG1153" si="268">COUNTIF(AT1090:AW1090,"&gt;0")</f>
        <v>3</v>
      </c>
      <c r="BH1090">
        <f t="shared" ref="BH1090:BH1153" si="269">COUNTIF(AY1090:BB1090,"&gt;0")</f>
        <v>2</v>
      </c>
    </row>
    <row r="1091" spans="1:60" x14ac:dyDescent="0.45">
      <c r="A1091" t="s">
        <v>5627</v>
      </c>
      <c r="B1091" t="s">
        <v>5255</v>
      </c>
      <c r="C1091">
        <v>274</v>
      </c>
      <c r="D1091" t="s">
        <v>5255</v>
      </c>
      <c r="E1091" t="s">
        <v>5255</v>
      </c>
      <c r="F1091" t="s">
        <v>5256</v>
      </c>
      <c r="G1091">
        <v>0.99208300000000005</v>
      </c>
      <c r="H1091">
        <v>1</v>
      </c>
      <c r="I1091" t="s">
        <v>56</v>
      </c>
      <c r="J1091" t="s">
        <v>57</v>
      </c>
      <c r="K1091" t="s">
        <v>526</v>
      </c>
      <c r="L1091" t="s">
        <v>5628</v>
      </c>
      <c r="M1091" t="s">
        <v>5629</v>
      </c>
      <c r="N1091">
        <v>3</v>
      </c>
      <c r="O1091">
        <v>1.1017999999999999</v>
      </c>
      <c r="S1091">
        <f t="shared" si="255"/>
        <v>1.1017999999999999</v>
      </c>
      <c r="T1091">
        <v>0.87880999999999998</v>
      </c>
      <c r="X1091" s="3">
        <f t="shared" si="256"/>
        <v>0.87880999999999998</v>
      </c>
      <c r="Y1091" t="e">
        <f t="shared" si="257"/>
        <v>#DIV/0!</v>
      </c>
      <c r="Z1091">
        <v>1.0912999999999999</v>
      </c>
      <c r="AD1091">
        <f t="shared" si="258"/>
        <v>1.0912999999999999</v>
      </c>
      <c r="AE1091">
        <v>0.92742000000000002</v>
      </c>
      <c r="AI1091">
        <f t="shared" si="259"/>
        <v>0.92742000000000002</v>
      </c>
      <c r="AJ1091" t="e">
        <f t="shared" si="260"/>
        <v>#DIV/0!</v>
      </c>
      <c r="AK1091" s="1" t="e">
        <f>IF(AND(OR(#REF!&gt;1.49,#REF!&lt; 0.67),#REF!&lt; 0.05),"TL regulate","none")</f>
        <v>#REF!</v>
      </c>
      <c r="AL1091" s="1" t="e">
        <f t="shared" si="261"/>
        <v>#DIV/0!</v>
      </c>
      <c r="AM1091" s="1" t="e">
        <f t="shared" si="262"/>
        <v>#DIV/0!</v>
      </c>
      <c r="AO1091">
        <v>36098000</v>
      </c>
      <c r="AP1091">
        <v>0</v>
      </c>
      <c r="AQ1091">
        <v>0</v>
      </c>
      <c r="AR1091">
        <v>0</v>
      </c>
      <c r="AS1091">
        <f t="shared" si="263"/>
        <v>36098000</v>
      </c>
      <c r="AT1091">
        <v>39229000</v>
      </c>
      <c r="AU1091">
        <v>0</v>
      </c>
      <c r="AV1091">
        <v>0</v>
      </c>
      <c r="AW1091">
        <v>0</v>
      </c>
      <c r="AX1091">
        <f t="shared" si="264"/>
        <v>39229000</v>
      </c>
      <c r="AY1091">
        <v>37907000</v>
      </c>
      <c r="AZ1091">
        <v>0</v>
      </c>
      <c r="BA1091">
        <v>0</v>
      </c>
      <c r="BB1091">
        <v>0</v>
      </c>
      <c r="BC1091">
        <f t="shared" si="265"/>
        <v>37907000</v>
      </c>
      <c r="BE1091" t="str">
        <f t="shared" si="266"/>
        <v>void</v>
      </c>
      <c r="BF1091">
        <f t="shared" si="267"/>
        <v>1</v>
      </c>
      <c r="BG1091">
        <f t="shared" si="268"/>
        <v>1</v>
      </c>
      <c r="BH1091">
        <f t="shared" si="269"/>
        <v>1</v>
      </c>
    </row>
    <row r="1092" spans="1:60" x14ac:dyDescent="0.45">
      <c r="A1092" t="s">
        <v>5630</v>
      </c>
      <c r="B1092" t="s">
        <v>5631</v>
      </c>
      <c r="C1092" t="s">
        <v>5632</v>
      </c>
      <c r="D1092" t="s">
        <v>5633</v>
      </c>
      <c r="E1092" t="s">
        <v>5633</v>
      </c>
      <c r="F1092" t="s">
        <v>5634</v>
      </c>
      <c r="G1092">
        <v>1</v>
      </c>
      <c r="H1092">
        <v>1</v>
      </c>
      <c r="I1092" t="s">
        <v>56</v>
      </c>
      <c r="J1092" t="s">
        <v>57</v>
      </c>
      <c r="K1092" t="s">
        <v>68</v>
      </c>
      <c r="L1092" t="s">
        <v>5635</v>
      </c>
      <c r="M1092" t="s">
        <v>5636</v>
      </c>
      <c r="N1092">
        <v>2</v>
      </c>
      <c r="P1092">
        <v>1.0636000000000001</v>
      </c>
      <c r="S1092">
        <f t="shared" si="255"/>
        <v>1.0636000000000001</v>
      </c>
      <c r="U1092">
        <v>0.87883</v>
      </c>
      <c r="X1092" s="3">
        <f t="shared" si="256"/>
        <v>0.87883</v>
      </c>
      <c r="Y1092" t="e">
        <f t="shared" si="257"/>
        <v>#DIV/0!</v>
      </c>
      <c r="AA1092">
        <v>0.93361000000000005</v>
      </c>
      <c r="AD1092">
        <f t="shared" si="258"/>
        <v>0.93361000000000005</v>
      </c>
      <c r="AF1092">
        <v>0.82111000000000001</v>
      </c>
      <c r="AI1092">
        <f t="shared" si="259"/>
        <v>0.82111000000000001</v>
      </c>
      <c r="AJ1092" t="e">
        <f t="shared" si="260"/>
        <v>#DIV/0!</v>
      </c>
      <c r="AK1092" s="1" t="e">
        <f>IF(AND(OR(#REF!&gt;1.49,#REF!&lt; 0.67),#REF!&lt; 0.05),"TL regulate","none")</f>
        <v>#REF!</v>
      </c>
      <c r="AL1092" s="1" t="e">
        <f t="shared" si="261"/>
        <v>#DIV/0!</v>
      </c>
      <c r="AM1092" s="1" t="e">
        <f t="shared" si="262"/>
        <v>#DIV/0!</v>
      </c>
      <c r="AO1092">
        <v>0</v>
      </c>
      <c r="AP1092">
        <v>0</v>
      </c>
      <c r="AQ1092">
        <v>0</v>
      </c>
      <c r="AR1092">
        <v>0</v>
      </c>
      <c r="AS1092">
        <f t="shared" si="263"/>
        <v>0</v>
      </c>
      <c r="AT1092">
        <v>0</v>
      </c>
      <c r="AU1092">
        <v>0</v>
      </c>
      <c r="AV1092">
        <v>0</v>
      </c>
      <c r="AW1092">
        <v>0</v>
      </c>
      <c r="AX1092">
        <f t="shared" si="264"/>
        <v>0</v>
      </c>
      <c r="AY1092">
        <v>8449300</v>
      </c>
      <c r="AZ1092">
        <v>0</v>
      </c>
      <c r="BA1092">
        <v>0</v>
      </c>
      <c r="BB1092">
        <v>6557400</v>
      </c>
      <c r="BC1092">
        <f t="shared" si="265"/>
        <v>15006700</v>
      </c>
      <c r="BE1092" t="str">
        <f t="shared" si="266"/>
        <v>Cel only</v>
      </c>
      <c r="BF1092">
        <f t="shared" si="267"/>
        <v>0</v>
      </c>
      <c r="BG1092">
        <f t="shared" si="268"/>
        <v>0</v>
      </c>
      <c r="BH1092">
        <f t="shared" si="269"/>
        <v>2</v>
      </c>
    </row>
    <row r="1093" spans="1:60" x14ac:dyDescent="0.45">
      <c r="A1093" t="s">
        <v>5637</v>
      </c>
      <c r="B1093" t="s">
        <v>5638</v>
      </c>
      <c r="C1093">
        <v>82</v>
      </c>
      <c r="D1093" t="s">
        <v>5638</v>
      </c>
      <c r="E1093" t="s">
        <v>5638</v>
      </c>
      <c r="F1093" t="s">
        <v>5639</v>
      </c>
      <c r="G1093">
        <v>0.70048100000000002</v>
      </c>
      <c r="H1093">
        <v>1</v>
      </c>
      <c r="I1093" t="s">
        <v>56</v>
      </c>
      <c r="J1093" t="s">
        <v>57</v>
      </c>
      <c r="K1093" t="s">
        <v>507</v>
      </c>
      <c r="L1093" t="s">
        <v>5640</v>
      </c>
      <c r="M1093" t="s">
        <v>5641</v>
      </c>
      <c r="N1093">
        <v>8</v>
      </c>
      <c r="O1093">
        <v>1.2504</v>
      </c>
      <c r="P1093">
        <v>1.0450999999999999</v>
      </c>
      <c r="Q1093">
        <v>1.0029999999999999</v>
      </c>
      <c r="R1093">
        <v>0.91664999999999996</v>
      </c>
      <c r="S1093">
        <f t="shared" si="255"/>
        <v>1.0537874999999999</v>
      </c>
      <c r="T1093">
        <v>1.0585</v>
      </c>
      <c r="U1093">
        <v>0.85758000000000001</v>
      </c>
      <c r="V1093">
        <v>0.82925000000000004</v>
      </c>
      <c r="W1093">
        <v>0.77010000000000001</v>
      </c>
      <c r="X1093" s="3">
        <f t="shared" si="256"/>
        <v>0.87885750000000007</v>
      </c>
      <c r="Y1093" t="e">
        <f t="shared" si="257"/>
        <v>#DIV/0!</v>
      </c>
      <c r="Z1093">
        <v>1.1366000000000001</v>
      </c>
      <c r="AA1093">
        <v>1.0475000000000001</v>
      </c>
      <c r="AB1093">
        <v>0.85965999999999998</v>
      </c>
      <c r="AC1093">
        <v>0.98263999999999996</v>
      </c>
      <c r="AD1093">
        <f t="shared" si="258"/>
        <v>1.0065999999999999</v>
      </c>
      <c r="AE1093">
        <v>1.0047999999999999</v>
      </c>
      <c r="AF1093">
        <v>0.94093000000000004</v>
      </c>
      <c r="AG1093">
        <v>0.74797000000000002</v>
      </c>
      <c r="AH1093">
        <v>0.86189000000000004</v>
      </c>
      <c r="AI1093">
        <f t="shared" si="259"/>
        <v>0.8888974999999999</v>
      </c>
      <c r="AJ1093" t="e">
        <f t="shared" si="260"/>
        <v>#DIV/0!</v>
      </c>
      <c r="AK1093" s="1" t="e">
        <f>IF(AND(OR(#REF!&gt;1.49,#REF!&lt; 0.67),#REF!&lt; 0.05),"TL regulate","none")</f>
        <v>#REF!</v>
      </c>
      <c r="AL1093" s="1" t="e">
        <f t="shared" si="261"/>
        <v>#DIV/0!</v>
      </c>
      <c r="AM1093" s="1" t="e">
        <f t="shared" si="262"/>
        <v>#DIV/0!</v>
      </c>
      <c r="AO1093">
        <v>260070000</v>
      </c>
      <c r="AP1093">
        <v>0</v>
      </c>
      <c r="AQ1093">
        <v>228880000</v>
      </c>
      <c r="AR1093">
        <v>233560000</v>
      </c>
      <c r="AS1093">
        <f t="shared" si="263"/>
        <v>722510000</v>
      </c>
      <c r="AT1093">
        <v>266740000</v>
      </c>
      <c r="AU1093">
        <v>0</v>
      </c>
      <c r="AV1093">
        <v>221480000</v>
      </c>
      <c r="AW1093">
        <v>228300000</v>
      </c>
      <c r="AX1093">
        <f t="shared" si="264"/>
        <v>716520000</v>
      </c>
      <c r="AY1093">
        <v>272720000</v>
      </c>
      <c r="AZ1093">
        <v>0</v>
      </c>
      <c r="BA1093">
        <v>246450000</v>
      </c>
      <c r="BB1093">
        <v>245620000</v>
      </c>
      <c r="BC1093">
        <f t="shared" si="265"/>
        <v>764790000</v>
      </c>
      <c r="BE1093" t="str">
        <f t="shared" si="266"/>
        <v>void</v>
      </c>
      <c r="BF1093">
        <f t="shared" si="267"/>
        <v>3</v>
      </c>
      <c r="BG1093">
        <f t="shared" si="268"/>
        <v>3</v>
      </c>
      <c r="BH1093">
        <f t="shared" si="269"/>
        <v>3</v>
      </c>
    </row>
    <row r="1094" spans="1:60" x14ac:dyDescent="0.45">
      <c r="A1094" t="s">
        <v>5642</v>
      </c>
      <c r="B1094" t="s">
        <v>5342</v>
      </c>
      <c r="C1094">
        <v>15</v>
      </c>
      <c r="D1094" t="s">
        <v>5342</v>
      </c>
      <c r="E1094" t="s">
        <v>5342</v>
      </c>
      <c r="F1094" t="s">
        <v>5343</v>
      </c>
      <c r="G1094">
        <v>0.47800199999999998</v>
      </c>
      <c r="H1094">
        <v>0</v>
      </c>
      <c r="I1094" t="s">
        <v>56</v>
      </c>
      <c r="J1094" t="s">
        <v>57</v>
      </c>
      <c r="K1094" t="s">
        <v>153</v>
      </c>
      <c r="L1094" t="s">
        <v>5643</v>
      </c>
      <c r="M1094" t="s">
        <v>5644</v>
      </c>
      <c r="N1094">
        <v>1</v>
      </c>
      <c r="O1094">
        <v>1.008</v>
      </c>
      <c r="P1094">
        <v>0.98311999999999999</v>
      </c>
      <c r="Q1094">
        <v>1.1911</v>
      </c>
      <c r="S1094">
        <f t="shared" si="255"/>
        <v>1.06074</v>
      </c>
      <c r="T1094">
        <v>0.85035000000000005</v>
      </c>
      <c r="U1094">
        <v>0.80950999999999995</v>
      </c>
      <c r="V1094">
        <v>0.97702</v>
      </c>
      <c r="X1094" s="3">
        <f t="shared" si="256"/>
        <v>0.87896000000000007</v>
      </c>
      <c r="Y1094" t="e">
        <f t="shared" si="257"/>
        <v>#DIV/0!</v>
      </c>
      <c r="Z1094">
        <v>0.76327999999999996</v>
      </c>
      <c r="AA1094">
        <v>0.74453999999999998</v>
      </c>
      <c r="AB1094">
        <v>0.74034999999999995</v>
      </c>
      <c r="AD1094">
        <f t="shared" si="258"/>
        <v>0.74939</v>
      </c>
      <c r="AE1094">
        <v>0.67483000000000004</v>
      </c>
      <c r="AF1094">
        <v>0.66342000000000001</v>
      </c>
      <c r="AG1094">
        <v>0.63895999999999997</v>
      </c>
      <c r="AI1094">
        <f t="shared" si="259"/>
        <v>0.65906999999999993</v>
      </c>
      <c r="AJ1094" t="e">
        <f t="shared" si="260"/>
        <v>#DIV/0!</v>
      </c>
      <c r="AK1094" s="1" t="e">
        <f>IF(AND(OR(#REF!&gt;1.49,#REF!&lt; 0.67),#REF!&lt; 0.05),"TL regulate","none")</f>
        <v>#REF!</v>
      </c>
      <c r="AL1094" s="1" t="e">
        <f t="shared" si="261"/>
        <v>#DIV/0!</v>
      </c>
      <c r="AM1094" s="1" t="e">
        <f t="shared" si="262"/>
        <v>#DIV/0!</v>
      </c>
      <c r="AO1094">
        <v>0</v>
      </c>
      <c r="AP1094">
        <v>0</v>
      </c>
      <c r="AQ1094">
        <v>172560000</v>
      </c>
      <c r="AR1094">
        <v>0</v>
      </c>
      <c r="AS1094">
        <f t="shared" si="263"/>
        <v>172560000</v>
      </c>
      <c r="AT1094">
        <v>0</v>
      </c>
      <c r="AU1094">
        <v>0</v>
      </c>
      <c r="AV1094">
        <v>241590000</v>
      </c>
      <c r="AW1094">
        <v>0</v>
      </c>
      <c r="AX1094">
        <f t="shared" si="264"/>
        <v>241590000</v>
      </c>
      <c r="AY1094">
        <v>0</v>
      </c>
      <c r="AZ1094">
        <v>0</v>
      </c>
      <c r="BA1094">
        <v>165240000</v>
      </c>
      <c r="BB1094">
        <v>0</v>
      </c>
      <c r="BC1094">
        <f t="shared" si="265"/>
        <v>165240000</v>
      </c>
      <c r="BE1094" t="str">
        <f t="shared" si="266"/>
        <v>void</v>
      </c>
      <c r="BF1094">
        <f t="shared" si="267"/>
        <v>1</v>
      </c>
      <c r="BG1094">
        <f t="shared" si="268"/>
        <v>1</v>
      </c>
      <c r="BH1094">
        <f t="shared" si="269"/>
        <v>1</v>
      </c>
    </row>
    <row r="1095" spans="1:60" x14ac:dyDescent="0.45">
      <c r="A1095" t="s">
        <v>5645</v>
      </c>
      <c r="B1095" t="s">
        <v>5646</v>
      </c>
      <c r="C1095">
        <v>327</v>
      </c>
      <c r="D1095" t="s">
        <v>5646</v>
      </c>
      <c r="E1095" t="s">
        <v>5646</v>
      </c>
      <c r="F1095" t="s">
        <v>5647</v>
      </c>
      <c r="G1095">
        <v>1</v>
      </c>
      <c r="H1095">
        <v>1</v>
      </c>
      <c r="I1095" t="s">
        <v>80</v>
      </c>
      <c r="J1095" t="s">
        <v>57</v>
      </c>
      <c r="K1095" t="s">
        <v>167</v>
      </c>
      <c r="L1095" t="s">
        <v>5648</v>
      </c>
      <c r="M1095" t="s">
        <v>5649</v>
      </c>
      <c r="N1095">
        <v>4</v>
      </c>
      <c r="O1095">
        <v>0.93089</v>
      </c>
      <c r="R1095">
        <v>1.0650999999999999</v>
      </c>
      <c r="S1095">
        <f t="shared" si="255"/>
        <v>0.99799499999999997</v>
      </c>
      <c r="T1095">
        <v>0.82801000000000002</v>
      </c>
      <c r="W1095">
        <v>0.93052000000000001</v>
      </c>
      <c r="X1095" s="3">
        <f t="shared" si="256"/>
        <v>0.87926499999999996</v>
      </c>
      <c r="Y1095" t="e">
        <f t="shared" si="257"/>
        <v>#DIV/0!</v>
      </c>
      <c r="Z1095">
        <v>1.0249999999999999</v>
      </c>
      <c r="AC1095">
        <v>0.93328999999999995</v>
      </c>
      <c r="AD1095">
        <f t="shared" si="258"/>
        <v>0.97914499999999993</v>
      </c>
      <c r="AE1095">
        <v>0.91868000000000005</v>
      </c>
      <c r="AH1095">
        <v>0.87121000000000004</v>
      </c>
      <c r="AI1095">
        <f t="shared" si="259"/>
        <v>0.8949450000000001</v>
      </c>
      <c r="AJ1095" t="e">
        <f t="shared" si="260"/>
        <v>#DIV/0!</v>
      </c>
      <c r="AK1095" s="1" t="e">
        <f>IF(AND(OR(#REF!&gt;1.49,#REF!&lt; 0.67),#REF!&lt; 0.05),"TL regulate","none")</f>
        <v>#REF!</v>
      </c>
      <c r="AL1095" s="1" t="e">
        <f t="shared" si="261"/>
        <v>#DIV/0!</v>
      </c>
      <c r="AM1095" s="1" t="e">
        <f t="shared" si="262"/>
        <v>#DIV/0!</v>
      </c>
      <c r="AO1095">
        <v>0</v>
      </c>
      <c r="AP1095">
        <v>0</v>
      </c>
      <c r="AQ1095">
        <v>0</v>
      </c>
      <c r="AR1095">
        <v>55040000</v>
      </c>
      <c r="AS1095">
        <f t="shared" si="263"/>
        <v>55040000</v>
      </c>
      <c r="AT1095">
        <v>0</v>
      </c>
      <c r="AU1095">
        <v>0</v>
      </c>
      <c r="AV1095">
        <v>0</v>
      </c>
      <c r="AW1095">
        <v>70950000</v>
      </c>
      <c r="AX1095">
        <f t="shared" si="264"/>
        <v>70950000</v>
      </c>
      <c r="AY1095">
        <v>0</v>
      </c>
      <c r="AZ1095">
        <v>0</v>
      </c>
      <c r="BA1095">
        <v>0</v>
      </c>
      <c r="BB1095">
        <v>66683000</v>
      </c>
      <c r="BC1095">
        <f t="shared" si="265"/>
        <v>66683000</v>
      </c>
      <c r="BE1095" t="str">
        <f t="shared" si="266"/>
        <v>void</v>
      </c>
      <c r="BF1095">
        <f t="shared" si="267"/>
        <v>1</v>
      </c>
      <c r="BG1095">
        <f t="shared" si="268"/>
        <v>1</v>
      </c>
      <c r="BH1095">
        <f t="shared" si="269"/>
        <v>1</v>
      </c>
    </row>
    <row r="1096" spans="1:60" x14ac:dyDescent="0.45">
      <c r="A1096" t="s">
        <v>5650</v>
      </c>
      <c r="B1096" t="s">
        <v>5651</v>
      </c>
      <c r="C1096" t="s">
        <v>5652</v>
      </c>
      <c r="D1096" t="s">
        <v>5653</v>
      </c>
      <c r="E1096" t="s">
        <v>5653</v>
      </c>
      <c r="F1096" t="s">
        <v>5654</v>
      </c>
      <c r="G1096">
        <v>0.98949699999999996</v>
      </c>
      <c r="H1096">
        <v>1</v>
      </c>
      <c r="I1096" t="s">
        <v>56</v>
      </c>
      <c r="J1096" t="s">
        <v>57</v>
      </c>
      <c r="K1096" t="s">
        <v>352</v>
      </c>
      <c r="L1096" t="s">
        <v>5655</v>
      </c>
      <c r="M1096" t="s">
        <v>5656</v>
      </c>
      <c r="N1096">
        <v>1</v>
      </c>
      <c r="O1096">
        <v>1.1003000000000001</v>
      </c>
      <c r="P1096">
        <v>1.0921000000000001</v>
      </c>
      <c r="Q1096">
        <v>1.0546</v>
      </c>
      <c r="R1096">
        <v>1.0426</v>
      </c>
      <c r="S1096">
        <f t="shared" si="255"/>
        <v>1.0724</v>
      </c>
      <c r="T1096">
        <v>0.88746999999999998</v>
      </c>
      <c r="U1096">
        <v>0.91508</v>
      </c>
      <c r="V1096">
        <v>0.85699000000000003</v>
      </c>
      <c r="W1096">
        <v>0.85831000000000002</v>
      </c>
      <c r="X1096" s="3">
        <f t="shared" si="256"/>
        <v>0.87946250000000004</v>
      </c>
      <c r="Y1096" t="e">
        <f t="shared" si="257"/>
        <v>#DIV/0!</v>
      </c>
      <c r="Z1096">
        <v>1.0206</v>
      </c>
      <c r="AA1096">
        <v>0.89658000000000004</v>
      </c>
      <c r="AB1096">
        <v>0.96653999999999995</v>
      </c>
      <c r="AC1096">
        <v>0.93472</v>
      </c>
      <c r="AD1096">
        <f t="shared" si="258"/>
        <v>0.95461000000000007</v>
      </c>
      <c r="AE1096">
        <v>0.87875999999999999</v>
      </c>
      <c r="AF1096">
        <v>0.77078000000000002</v>
      </c>
      <c r="AG1096">
        <v>0.81957999999999998</v>
      </c>
      <c r="AH1096">
        <v>0.79815999999999998</v>
      </c>
      <c r="AI1096">
        <f t="shared" si="259"/>
        <v>0.8168200000000001</v>
      </c>
      <c r="AJ1096" t="e">
        <f t="shared" si="260"/>
        <v>#DIV/0!</v>
      </c>
      <c r="AK1096" s="1" t="e">
        <f>IF(AND(OR(#REF!&gt;1.49,#REF!&lt; 0.67),#REF!&lt; 0.05),"TL regulate","none")</f>
        <v>#REF!</v>
      </c>
      <c r="AL1096" s="1" t="e">
        <f t="shared" si="261"/>
        <v>#DIV/0!</v>
      </c>
      <c r="AM1096" s="1" t="e">
        <f t="shared" si="262"/>
        <v>#DIV/0!</v>
      </c>
      <c r="AO1096">
        <v>57868000</v>
      </c>
      <c r="AP1096">
        <v>0</v>
      </c>
      <c r="AQ1096">
        <v>51805000</v>
      </c>
      <c r="AR1096">
        <v>55006000</v>
      </c>
      <c r="AS1096">
        <f t="shared" si="263"/>
        <v>164679000</v>
      </c>
      <c r="AT1096">
        <v>55679000</v>
      </c>
      <c r="AU1096">
        <v>0</v>
      </c>
      <c r="AV1096">
        <v>58770000</v>
      </c>
      <c r="AW1096">
        <v>71601000</v>
      </c>
      <c r="AX1096">
        <f t="shared" si="264"/>
        <v>186050000</v>
      </c>
      <c r="AY1096">
        <v>58965000</v>
      </c>
      <c r="AZ1096">
        <v>0</v>
      </c>
      <c r="BA1096">
        <v>55288000</v>
      </c>
      <c r="BB1096">
        <v>53112000</v>
      </c>
      <c r="BC1096">
        <f t="shared" si="265"/>
        <v>167365000</v>
      </c>
      <c r="BE1096" t="str">
        <f t="shared" si="266"/>
        <v>void</v>
      </c>
      <c r="BF1096">
        <f t="shared" si="267"/>
        <v>3</v>
      </c>
      <c r="BG1096">
        <f t="shared" si="268"/>
        <v>3</v>
      </c>
      <c r="BH1096">
        <f t="shared" si="269"/>
        <v>3</v>
      </c>
    </row>
    <row r="1097" spans="1:60" x14ac:dyDescent="0.45">
      <c r="A1097" t="s">
        <v>5657</v>
      </c>
      <c r="B1097" t="s">
        <v>2115</v>
      </c>
      <c r="C1097" t="s">
        <v>5658</v>
      </c>
      <c r="D1097" t="s">
        <v>2115</v>
      </c>
      <c r="E1097" t="s">
        <v>2117</v>
      </c>
      <c r="F1097" t="s">
        <v>2118</v>
      </c>
      <c r="G1097">
        <v>0.93137199999999998</v>
      </c>
      <c r="H1097">
        <v>1</v>
      </c>
      <c r="I1097" t="s">
        <v>56</v>
      </c>
      <c r="J1097" t="s">
        <v>57</v>
      </c>
      <c r="K1097" t="s">
        <v>240</v>
      </c>
      <c r="L1097" t="s">
        <v>5659</v>
      </c>
      <c r="M1097" t="s">
        <v>5660</v>
      </c>
      <c r="N1097">
        <v>3</v>
      </c>
      <c r="Q1097">
        <v>1.0829</v>
      </c>
      <c r="S1097">
        <f t="shared" si="255"/>
        <v>1.0829</v>
      </c>
      <c r="V1097">
        <v>0.87973000000000001</v>
      </c>
      <c r="X1097" s="3">
        <f t="shared" si="256"/>
        <v>0.87973000000000001</v>
      </c>
      <c r="Y1097" t="e">
        <f t="shared" si="257"/>
        <v>#DIV/0!</v>
      </c>
      <c r="AB1097">
        <v>1.1639999999999999</v>
      </c>
      <c r="AD1097">
        <f t="shared" si="258"/>
        <v>1.1639999999999999</v>
      </c>
      <c r="AG1097">
        <v>0.99560000000000004</v>
      </c>
      <c r="AI1097">
        <f t="shared" si="259"/>
        <v>0.99560000000000004</v>
      </c>
      <c r="AJ1097" t="e">
        <f t="shared" si="260"/>
        <v>#DIV/0!</v>
      </c>
      <c r="AK1097" s="1" t="e">
        <f>IF(AND(OR(#REF!&gt;1.49,#REF!&lt; 0.67),#REF!&lt; 0.05),"TL regulate","none")</f>
        <v>#REF!</v>
      </c>
      <c r="AL1097" s="1" t="e">
        <f t="shared" si="261"/>
        <v>#DIV/0!</v>
      </c>
      <c r="AM1097" s="1" t="e">
        <f t="shared" si="262"/>
        <v>#DIV/0!</v>
      </c>
      <c r="AO1097">
        <v>0</v>
      </c>
      <c r="AP1097">
        <v>0</v>
      </c>
      <c r="AQ1097">
        <v>35269000</v>
      </c>
      <c r="AR1097">
        <v>0</v>
      </c>
      <c r="AS1097">
        <f t="shared" si="263"/>
        <v>35269000</v>
      </c>
      <c r="AT1097">
        <v>0</v>
      </c>
      <c r="AU1097">
        <v>0</v>
      </c>
      <c r="AV1097">
        <v>44758000</v>
      </c>
      <c r="AW1097">
        <v>0</v>
      </c>
      <c r="AX1097">
        <f t="shared" si="264"/>
        <v>44758000</v>
      </c>
      <c r="AY1097">
        <v>0</v>
      </c>
      <c r="AZ1097">
        <v>0</v>
      </c>
      <c r="BA1097">
        <v>56037000</v>
      </c>
      <c r="BB1097">
        <v>76949000</v>
      </c>
      <c r="BC1097">
        <f t="shared" si="265"/>
        <v>132986000</v>
      </c>
      <c r="BE1097" t="str">
        <f t="shared" si="266"/>
        <v>void</v>
      </c>
      <c r="BF1097">
        <f t="shared" si="267"/>
        <v>1</v>
      </c>
      <c r="BG1097">
        <f t="shared" si="268"/>
        <v>1</v>
      </c>
      <c r="BH1097">
        <f t="shared" si="269"/>
        <v>2</v>
      </c>
    </row>
    <row r="1098" spans="1:60" x14ac:dyDescent="0.45">
      <c r="A1098" t="s">
        <v>5661</v>
      </c>
      <c r="B1098" t="s">
        <v>5662</v>
      </c>
      <c r="C1098" t="s">
        <v>5663</v>
      </c>
      <c r="D1098" t="s">
        <v>5664</v>
      </c>
      <c r="E1098" t="s">
        <v>5664</v>
      </c>
      <c r="F1098" t="s">
        <v>5665</v>
      </c>
      <c r="G1098">
        <v>0.95573900000000001</v>
      </c>
      <c r="H1098">
        <v>1</v>
      </c>
      <c r="I1098" t="s">
        <v>80</v>
      </c>
      <c r="J1098" t="s">
        <v>57</v>
      </c>
      <c r="K1098" t="s">
        <v>352</v>
      </c>
      <c r="L1098" t="s">
        <v>5666</v>
      </c>
      <c r="M1098" t="s">
        <v>5667</v>
      </c>
      <c r="N1098">
        <v>1</v>
      </c>
      <c r="O1098">
        <v>1.0379</v>
      </c>
      <c r="P1098">
        <v>1.0666</v>
      </c>
      <c r="R1098">
        <v>1.0402</v>
      </c>
      <c r="S1098">
        <f t="shared" si="255"/>
        <v>1.0482333333333334</v>
      </c>
      <c r="T1098">
        <v>0.87480000000000002</v>
      </c>
      <c r="U1098">
        <v>0.87229000000000001</v>
      </c>
      <c r="W1098">
        <v>0.89222000000000001</v>
      </c>
      <c r="X1098" s="3">
        <f t="shared" si="256"/>
        <v>0.87977000000000005</v>
      </c>
      <c r="Y1098" t="e">
        <f t="shared" si="257"/>
        <v>#DIV/0!</v>
      </c>
      <c r="Z1098">
        <v>0.85065000000000002</v>
      </c>
      <c r="AA1098">
        <v>0.87509000000000003</v>
      </c>
      <c r="AC1098">
        <v>0.82642000000000004</v>
      </c>
      <c r="AD1098">
        <f t="shared" si="258"/>
        <v>0.85072000000000003</v>
      </c>
      <c r="AE1098">
        <v>0.75161</v>
      </c>
      <c r="AF1098">
        <v>0.79191999999999996</v>
      </c>
      <c r="AH1098">
        <v>0.73565999999999998</v>
      </c>
      <c r="AI1098">
        <f t="shared" si="259"/>
        <v>0.75972999999999991</v>
      </c>
      <c r="AJ1098" t="e">
        <f t="shared" si="260"/>
        <v>#DIV/0!</v>
      </c>
      <c r="AK1098" s="1" t="e">
        <f>IF(AND(OR(#REF!&gt;1.49,#REF!&lt; 0.67),#REF!&lt; 0.05),"TL regulate","none")</f>
        <v>#REF!</v>
      </c>
      <c r="AL1098" s="1" t="e">
        <f t="shared" si="261"/>
        <v>#DIV/0!</v>
      </c>
      <c r="AM1098" s="1" t="e">
        <f t="shared" si="262"/>
        <v>#DIV/0!</v>
      </c>
      <c r="AO1098">
        <v>0</v>
      </c>
      <c r="AP1098">
        <v>0</v>
      </c>
      <c r="AQ1098">
        <v>0</v>
      </c>
      <c r="AR1098">
        <v>175260000</v>
      </c>
      <c r="AS1098">
        <f t="shared" si="263"/>
        <v>175260000</v>
      </c>
      <c r="AT1098">
        <v>0</v>
      </c>
      <c r="AU1098">
        <v>0</v>
      </c>
      <c r="AV1098">
        <v>0</v>
      </c>
      <c r="AW1098">
        <v>232390000</v>
      </c>
      <c r="AX1098">
        <f t="shared" si="264"/>
        <v>232390000</v>
      </c>
      <c r="AY1098">
        <v>0</v>
      </c>
      <c r="AZ1098">
        <v>0</v>
      </c>
      <c r="BA1098">
        <v>0</v>
      </c>
      <c r="BB1098">
        <v>183720000</v>
      </c>
      <c r="BC1098">
        <f t="shared" si="265"/>
        <v>183720000</v>
      </c>
      <c r="BE1098" t="str">
        <f t="shared" si="266"/>
        <v>void</v>
      </c>
      <c r="BF1098">
        <f t="shared" si="267"/>
        <v>1</v>
      </c>
      <c r="BG1098">
        <f t="shared" si="268"/>
        <v>1</v>
      </c>
      <c r="BH1098">
        <f t="shared" si="269"/>
        <v>1</v>
      </c>
    </row>
    <row r="1099" spans="1:60" x14ac:dyDescent="0.45">
      <c r="A1099" t="s">
        <v>5668</v>
      </c>
      <c r="B1099" t="s">
        <v>266</v>
      </c>
      <c r="C1099">
        <v>578</v>
      </c>
      <c r="D1099" t="s">
        <v>266</v>
      </c>
      <c r="E1099" t="s">
        <v>266</v>
      </c>
      <c r="F1099" t="s">
        <v>2752</v>
      </c>
      <c r="G1099">
        <v>0.41538199999999997</v>
      </c>
      <c r="H1099">
        <v>0</v>
      </c>
      <c r="I1099" t="s">
        <v>56</v>
      </c>
      <c r="J1099" t="s">
        <v>480</v>
      </c>
      <c r="K1099" t="s">
        <v>953</v>
      </c>
      <c r="L1099" t="s">
        <v>5669</v>
      </c>
      <c r="M1099" t="s">
        <v>5670</v>
      </c>
      <c r="N1099">
        <v>15</v>
      </c>
      <c r="O1099">
        <v>0.91181999999999996</v>
      </c>
      <c r="P1099">
        <v>1.2022999999999999</v>
      </c>
      <c r="Q1099">
        <v>0.74628000000000005</v>
      </c>
      <c r="S1099">
        <f t="shared" si="255"/>
        <v>0.95346666666666657</v>
      </c>
      <c r="T1099">
        <v>0.83901999999999999</v>
      </c>
      <c r="U1099">
        <v>1.0708</v>
      </c>
      <c r="V1099">
        <v>0.73004000000000002</v>
      </c>
      <c r="X1099" s="3">
        <f t="shared" si="256"/>
        <v>0.87995333333333325</v>
      </c>
      <c r="Y1099" t="e">
        <f t="shared" si="257"/>
        <v>#DIV/0!</v>
      </c>
      <c r="Z1099">
        <v>0.88260000000000005</v>
      </c>
      <c r="AA1099">
        <v>1.0185999999999999</v>
      </c>
      <c r="AB1099">
        <v>1.1587000000000001</v>
      </c>
      <c r="AD1099">
        <f t="shared" si="258"/>
        <v>1.0199666666666667</v>
      </c>
      <c r="AE1099">
        <v>0.86346999999999996</v>
      </c>
      <c r="AF1099">
        <v>0.99419000000000002</v>
      </c>
      <c r="AG1099">
        <v>1.0709</v>
      </c>
      <c r="AI1099">
        <f t="shared" si="259"/>
        <v>0.97618666666666665</v>
      </c>
      <c r="AJ1099" t="e">
        <f t="shared" si="260"/>
        <v>#DIV/0!</v>
      </c>
      <c r="AK1099" s="1" t="e">
        <f>IF(AND(OR(#REF!&gt;1.49,#REF!&lt; 0.67),#REF!&lt; 0.05),"TL regulate","none")</f>
        <v>#REF!</v>
      </c>
      <c r="AL1099" s="1" t="e">
        <f t="shared" si="261"/>
        <v>#DIV/0!</v>
      </c>
      <c r="AM1099" s="1" t="e">
        <f t="shared" si="262"/>
        <v>#DIV/0!</v>
      </c>
      <c r="AO1099">
        <v>299230000</v>
      </c>
      <c r="AP1099">
        <v>0</v>
      </c>
      <c r="AQ1099">
        <v>47478000</v>
      </c>
      <c r="AR1099">
        <v>0</v>
      </c>
      <c r="AS1099">
        <f t="shared" si="263"/>
        <v>346708000</v>
      </c>
      <c r="AT1099">
        <v>347210000</v>
      </c>
      <c r="AU1099">
        <v>0</v>
      </c>
      <c r="AV1099">
        <v>44452000</v>
      </c>
      <c r="AW1099">
        <v>0</v>
      </c>
      <c r="AX1099">
        <f t="shared" si="264"/>
        <v>391662000</v>
      </c>
      <c r="AY1099">
        <v>257880000</v>
      </c>
      <c r="AZ1099">
        <v>0</v>
      </c>
      <c r="BA1099">
        <v>81206000</v>
      </c>
      <c r="BB1099">
        <v>0</v>
      </c>
      <c r="BC1099">
        <f t="shared" si="265"/>
        <v>339086000</v>
      </c>
      <c r="BE1099" t="str">
        <f t="shared" si="266"/>
        <v>void</v>
      </c>
      <c r="BF1099">
        <f t="shared" si="267"/>
        <v>2</v>
      </c>
      <c r="BG1099">
        <f t="shared" si="268"/>
        <v>2</v>
      </c>
      <c r="BH1099">
        <f t="shared" si="269"/>
        <v>2</v>
      </c>
    </row>
    <row r="1100" spans="1:60" x14ac:dyDescent="0.45">
      <c r="A1100" t="s">
        <v>5671</v>
      </c>
      <c r="B1100" t="s">
        <v>5672</v>
      </c>
      <c r="C1100" t="s">
        <v>5673</v>
      </c>
      <c r="D1100" t="s">
        <v>5674</v>
      </c>
      <c r="E1100" t="s">
        <v>5674</v>
      </c>
      <c r="F1100" t="s">
        <v>5675</v>
      </c>
      <c r="G1100">
        <v>0.69758100000000001</v>
      </c>
      <c r="H1100">
        <v>1</v>
      </c>
      <c r="I1100" t="s">
        <v>56</v>
      </c>
      <c r="J1100" t="s">
        <v>57</v>
      </c>
      <c r="K1100" t="s">
        <v>1023</v>
      </c>
      <c r="L1100" t="s">
        <v>5676</v>
      </c>
      <c r="M1100" t="s">
        <v>5677</v>
      </c>
      <c r="N1100">
        <v>21</v>
      </c>
      <c r="O1100">
        <v>1.0729</v>
      </c>
      <c r="S1100">
        <f t="shared" si="255"/>
        <v>1.0729</v>
      </c>
      <c r="T1100">
        <v>0.88027</v>
      </c>
      <c r="X1100" s="3">
        <f t="shared" si="256"/>
        <v>0.88027</v>
      </c>
      <c r="Y1100" t="e">
        <f t="shared" si="257"/>
        <v>#DIV/0!</v>
      </c>
      <c r="Z1100">
        <v>1.4675</v>
      </c>
      <c r="AD1100">
        <f t="shared" si="258"/>
        <v>1.4675</v>
      </c>
      <c r="AE1100">
        <v>1.2291000000000001</v>
      </c>
      <c r="AI1100">
        <f t="shared" si="259"/>
        <v>1.2291000000000001</v>
      </c>
      <c r="AJ1100" t="e">
        <f t="shared" si="260"/>
        <v>#DIV/0!</v>
      </c>
      <c r="AK1100" s="1" t="e">
        <f>IF(AND(OR(#REF!&gt;1.49,#REF!&lt; 0.67),#REF!&lt; 0.05),"TL regulate","none")</f>
        <v>#REF!</v>
      </c>
      <c r="AL1100" s="1" t="e">
        <f t="shared" si="261"/>
        <v>#DIV/0!</v>
      </c>
      <c r="AM1100" s="1" t="e">
        <f t="shared" si="262"/>
        <v>#DIV/0!</v>
      </c>
      <c r="AO1100">
        <v>51259000</v>
      </c>
      <c r="AP1100">
        <v>0</v>
      </c>
      <c r="AQ1100">
        <v>0</v>
      </c>
      <c r="AR1100">
        <v>0</v>
      </c>
      <c r="AS1100">
        <f t="shared" si="263"/>
        <v>51259000</v>
      </c>
      <c r="AT1100">
        <v>48434000</v>
      </c>
      <c r="AU1100">
        <v>0</v>
      </c>
      <c r="AV1100">
        <v>0</v>
      </c>
      <c r="AW1100">
        <v>0</v>
      </c>
      <c r="AX1100">
        <f t="shared" si="264"/>
        <v>48434000</v>
      </c>
      <c r="AY1100">
        <v>56928000</v>
      </c>
      <c r="AZ1100">
        <v>0</v>
      </c>
      <c r="BA1100">
        <v>0</v>
      </c>
      <c r="BB1100">
        <v>0</v>
      </c>
      <c r="BC1100">
        <f t="shared" si="265"/>
        <v>56928000</v>
      </c>
      <c r="BE1100" t="str">
        <f t="shared" si="266"/>
        <v>void</v>
      </c>
      <c r="BF1100">
        <f t="shared" si="267"/>
        <v>1</v>
      </c>
      <c r="BG1100">
        <f t="shared" si="268"/>
        <v>1</v>
      </c>
      <c r="BH1100">
        <f t="shared" si="269"/>
        <v>1</v>
      </c>
    </row>
    <row r="1101" spans="1:60" x14ac:dyDescent="0.45">
      <c r="A1101" t="s">
        <v>5678</v>
      </c>
      <c r="B1101" t="s">
        <v>5679</v>
      </c>
      <c r="C1101">
        <v>18</v>
      </c>
      <c r="D1101" t="s">
        <v>5679</v>
      </c>
      <c r="E1101" t="s">
        <v>5679</v>
      </c>
      <c r="F1101" t="s">
        <v>5680</v>
      </c>
      <c r="G1101">
        <v>0.99942200000000003</v>
      </c>
      <c r="H1101">
        <v>1</v>
      </c>
      <c r="I1101" t="s">
        <v>56</v>
      </c>
      <c r="J1101" t="s">
        <v>1033</v>
      </c>
      <c r="K1101" t="s">
        <v>82</v>
      </c>
      <c r="L1101" t="s">
        <v>5681</v>
      </c>
      <c r="M1101" t="s">
        <v>5682</v>
      </c>
      <c r="N1101">
        <v>3</v>
      </c>
      <c r="O1101">
        <v>1.2088000000000001</v>
      </c>
      <c r="P1101">
        <v>1.0951</v>
      </c>
      <c r="Q1101">
        <v>0.91083000000000003</v>
      </c>
      <c r="R1101">
        <v>0.83675999999999995</v>
      </c>
      <c r="S1101">
        <f t="shared" si="255"/>
        <v>1.0128725000000001</v>
      </c>
      <c r="T1101">
        <v>1.0489999999999999</v>
      </c>
      <c r="U1101">
        <v>0.94932000000000005</v>
      </c>
      <c r="V1101">
        <v>0.79805999999999999</v>
      </c>
      <c r="W1101">
        <v>0.7248</v>
      </c>
      <c r="X1101" s="3">
        <f t="shared" si="256"/>
        <v>0.88029500000000005</v>
      </c>
      <c r="Y1101" t="e">
        <f t="shared" si="257"/>
        <v>#DIV/0!</v>
      </c>
      <c r="Z1101">
        <v>1.2605</v>
      </c>
      <c r="AA1101">
        <v>1.0301</v>
      </c>
      <c r="AB1101">
        <v>0.99002000000000001</v>
      </c>
      <c r="AC1101">
        <v>1.0003</v>
      </c>
      <c r="AD1101">
        <f t="shared" si="258"/>
        <v>1.07023</v>
      </c>
      <c r="AE1101">
        <v>1.1597999999999999</v>
      </c>
      <c r="AF1101">
        <v>0.94735000000000003</v>
      </c>
      <c r="AG1101">
        <v>0.94632000000000005</v>
      </c>
      <c r="AH1101">
        <v>0.92364000000000002</v>
      </c>
      <c r="AI1101">
        <f t="shared" si="259"/>
        <v>0.99427749999999993</v>
      </c>
      <c r="AJ1101" t="e">
        <f t="shared" si="260"/>
        <v>#DIV/0!</v>
      </c>
      <c r="AK1101" s="1" t="e">
        <f>IF(AND(OR(#REF!&gt;1.49,#REF!&lt; 0.67),#REF!&lt; 0.05),"TL regulate","none")</f>
        <v>#REF!</v>
      </c>
      <c r="AL1101" s="1" t="e">
        <f t="shared" si="261"/>
        <v>#DIV/0!</v>
      </c>
      <c r="AM1101" s="1" t="e">
        <f t="shared" si="262"/>
        <v>#DIV/0!</v>
      </c>
      <c r="AO1101">
        <v>88674000</v>
      </c>
      <c r="AP1101">
        <v>0</v>
      </c>
      <c r="AQ1101">
        <v>135300000</v>
      </c>
      <c r="AR1101">
        <v>110040000</v>
      </c>
      <c r="AS1101">
        <f t="shared" si="263"/>
        <v>334014000</v>
      </c>
      <c r="AT1101">
        <v>116920000</v>
      </c>
      <c r="AU1101">
        <v>0</v>
      </c>
      <c r="AV1101">
        <v>153340000</v>
      </c>
      <c r="AW1101">
        <v>100500000</v>
      </c>
      <c r="AX1101">
        <f t="shared" si="264"/>
        <v>370760000</v>
      </c>
      <c r="AY1101">
        <v>140690000</v>
      </c>
      <c r="AZ1101">
        <v>0</v>
      </c>
      <c r="BA1101">
        <v>145450000</v>
      </c>
      <c r="BB1101">
        <v>84730000</v>
      </c>
      <c r="BC1101">
        <f t="shared" si="265"/>
        <v>370870000</v>
      </c>
      <c r="BE1101" t="str">
        <f t="shared" si="266"/>
        <v>void</v>
      </c>
      <c r="BF1101">
        <f t="shared" si="267"/>
        <v>3</v>
      </c>
      <c r="BG1101">
        <f t="shared" si="268"/>
        <v>3</v>
      </c>
      <c r="BH1101">
        <f t="shared" si="269"/>
        <v>3</v>
      </c>
    </row>
    <row r="1102" spans="1:60" x14ac:dyDescent="0.45">
      <c r="A1102" t="s">
        <v>5683</v>
      </c>
      <c r="B1102" t="s">
        <v>3134</v>
      </c>
      <c r="C1102" t="s">
        <v>5684</v>
      </c>
      <c r="D1102" t="s">
        <v>3136</v>
      </c>
      <c r="E1102" t="s">
        <v>3136</v>
      </c>
      <c r="F1102" t="s">
        <v>3137</v>
      </c>
      <c r="G1102">
        <v>0.83096499999999995</v>
      </c>
      <c r="H1102">
        <v>2</v>
      </c>
      <c r="I1102" t="s">
        <v>80</v>
      </c>
      <c r="J1102" t="s">
        <v>1055</v>
      </c>
      <c r="K1102" t="s">
        <v>1819</v>
      </c>
      <c r="L1102" t="s">
        <v>5685</v>
      </c>
      <c r="M1102" t="s">
        <v>5686</v>
      </c>
      <c r="N1102">
        <v>5</v>
      </c>
      <c r="O1102">
        <v>1.0784</v>
      </c>
      <c r="R1102">
        <v>1.0333000000000001</v>
      </c>
      <c r="S1102">
        <f t="shared" si="255"/>
        <v>1.05585</v>
      </c>
      <c r="T1102">
        <v>0.87166999999999994</v>
      </c>
      <c r="W1102">
        <v>0.88970000000000005</v>
      </c>
      <c r="X1102" s="3">
        <f t="shared" si="256"/>
        <v>0.88068499999999994</v>
      </c>
      <c r="Y1102" t="e">
        <f t="shared" si="257"/>
        <v>#DIV/0!</v>
      </c>
      <c r="Z1102">
        <v>1.1816</v>
      </c>
      <c r="AC1102">
        <v>1.1114999999999999</v>
      </c>
      <c r="AD1102">
        <f t="shared" si="258"/>
        <v>1.14655</v>
      </c>
      <c r="AE1102">
        <v>1.0198</v>
      </c>
      <c r="AH1102">
        <v>0.99006000000000005</v>
      </c>
      <c r="AI1102">
        <f t="shared" si="259"/>
        <v>1.0049300000000001</v>
      </c>
      <c r="AJ1102" t="e">
        <f t="shared" si="260"/>
        <v>#DIV/0!</v>
      </c>
      <c r="AK1102" s="1" t="e">
        <f>IF(AND(OR(#REF!&gt;1.49,#REF!&lt; 0.67),#REF!&lt; 0.05),"TL regulate","none")</f>
        <v>#REF!</v>
      </c>
      <c r="AL1102" s="1" t="e">
        <f t="shared" si="261"/>
        <v>#DIV/0!</v>
      </c>
      <c r="AM1102" s="1" t="e">
        <f t="shared" si="262"/>
        <v>#DIV/0!</v>
      </c>
      <c r="AO1102">
        <v>0</v>
      </c>
      <c r="AP1102">
        <v>0</v>
      </c>
      <c r="AQ1102">
        <v>0</v>
      </c>
      <c r="AR1102">
        <v>277190000</v>
      </c>
      <c r="AS1102">
        <f t="shared" si="263"/>
        <v>277190000</v>
      </c>
      <c r="AT1102">
        <v>0</v>
      </c>
      <c r="AU1102">
        <v>0</v>
      </c>
      <c r="AV1102">
        <v>0</v>
      </c>
      <c r="AW1102">
        <v>223310000</v>
      </c>
      <c r="AX1102">
        <f t="shared" si="264"/>
        <v>223310000</v>
      </c>
      <c r="AY1102">
        <v>0</v>
      </c>
      <c r="AZ1102">
        <v>0</v>
      </c>
      <c r="BA1102">
        <v>0</v>
      </c>
      <c r="BB1102">
        <v>243230000</v>
      </c>
      <c r="BC1102">
        <f t="shared" si="265"/>
        <v>243230000</v>
      </c>
      <c r="BE1102" t="str">
        <f t="shared" si="266"/>
        <v>void</v>
      </c>
      <c r="BF1102">
        <f t="shared" si="267"/>
        <v>1</v>
      </c>
      <c r="BG1102">
        <f t="shared" si="268"/>
        <v>1</v>
      </c>
      <c r="BH1102">
        <f t="shared" si="269"/>
        <v>1</v>
      </c>
    </row>
    <row r="1103" spans="1:60" x14ac:dyDescent="0.45">
      <c r="A1103" t="s">
        <v>5687</v>
      </c>
      <c r="B1103" t="s">
        <v>2167</v>
      </c>
      <c r="C1103">
        <v>320</v>
      </c>
      <c r="D1103" t="s">
        <v>2167</v>
      </c>
      <c r="E1103" t="s">
        <v>2167</v>
      </c>
      <c r="F1103">
        <v>0</v>
      </c>
      <c r="G1103">
        <v>0.99993699999999996</v>
      </c>
      <c r="H1103" t="s">
        <v>2168</v>
      </c>
      <c r="I1103" t="s">
        <v>56</v>
      </c>
      <c r="J1103" t="s">
        <v>5688</v>
      </c>
      <c r="K1103" t="s">
        <v>1425</v>
      </c>
      <c r="L1103" t="s">
        <v>5689</v>
      </c>
      <c r="M1103" t="s">
        <v>5690</v>
      </c>
      <c r="N1103">
        <v>8</v>
      </c>
      <c r="O1103">
        <v>1.0337000000000001</v>
      </c>
      <c r="P1103">
        <v>0.97609000000000001</v>
      </c>
      <c r="Q1103">
        <v>1.0156000000000001</v>
      </c>
      <c r="R1103">
        <v>1.0324</v>
      </c>
      <c r="S1103">
        <f t="shared" si="255"/>
        <v>1.0144475000000002</v>
      </c>
      <c r="T1103">
        <v>0.92627999999999999</v>
      </c>
      <c r="U1103">
        <v>0.85684000000000005</v>
      </c>
      <c r="V1103">
        <v>0.88568000000000002</v>
      </c>
      <c r="W1103">
        <v>0.85502999999999996</v>
      </c>
      <c r="X1103" s="3">
        <f t="shared" si="256"/>
        <v>0.88095750000000006</v>
      </c>
      <c r="Y1103" t="e">
        <f t="shared" si="257"/>
        <v>#DIV/0!</v>
      </c>
      <c r="Z1103">
        <v>0.94393000000000005</v>
      </c>
      <c r="AA1103">
        <v>0.93545999999999996</v>
      </c>
      <c r="AB1103">
        <v>0.96687999999999996</v>
      </c>
      <c r="AC1103">
        <v>0.93998999999999999</v>
      </c>
      <c r="AD1103">
        <f t="shared" si="258"/>
        <v>0.94656499999999988</v>
      </c>
      <c r="AE1103">
        <v>0.86609999999999998</v>
      </c>
      <c r="AF1103">
        <v>0.83535999999999999</v>
      </c>
      <c r="AG1103">
        <v>0.84648000000000001</v>
      </c>
      <c r="AH1103">
        <v>0.86553999999999998</v>
      </c>
      <c r="AI1103">
        <f t="shared" si="259"/>
        <v>0.85336999999999996</v>
      </c>
      <c r="AJ1103" t="e">
        <f t="shared" si="260"/>
        <v>#DIV/0!</v>
      </c>
      <c r="AK1103" s="1" t="e">
        <f>IF(AND(OR(#REF!&gt;1.49,#REF!&lt; 0.67),#REF!&lt; 0.05),"TL regulate","none")</f>
        <v>#REF!</v>
      </c>
      <c r="AL1103" s="1" t="e">
        <f t="shared" si="261"/>
        <v>#DIV/0!</v>
      </c>
      <c r="AM1103" s="1" t="e">
        <f t="shared" si="262"/>
        <v>#DIV/0!</v>
      </c>
      <c r="AO1103">
        <v>9181500000</v>
      </c>
      <c r="AP1103">
        <v>0</v>
      </c>
      <c r="AQ1103">
        <v>14399000000</v>
      </c>
      <c r="AR1103">
        <v>8540500000</v>
      </c>
      <c r="AS1103">
        <f t="shared" si="263"/>
        <v>32121000000</v>
      </c>
      <c r="AT1103">
        <v>45155000000</v>
      </c>
      <c r="AU1103">
        <v>0</v>
      </c>
      <c r="AV1103">
        <v>66629000000</v>
      </c>
      <c r="AW1103">
        <v>45206000000</v>
      </c>
      <c r="AX1103">
        <f t="shared" si="264"/>
        <v>156990000000</v>
      </c>
      <c r="AY1103">
        <v>10677000000</v>
      </c>
      <c r="AZ1103">
        <v>0</v>
      </c>
      <c r="BA1103">
        <v>18848000000</v>
      </c>
      <c r="BB1103">
        <v>10769000000</v>
      </c>
      <c r="BC1103">
        <f t="shared" si="265"/>
        <v>40294000000</v>
      </c>
      <c r="BE1103" t="str">
        <f t="shared" si="266"/>
        <v>void</v>
      </c>
      <c r="BF1103">
        <f t="shared" si="267"/>
        <v>3</v>
      </c>
      <c r="BG1103">
        <f t="shared" si="268"/>
        <v>3</v>
      </c>
      <c r="BH1103">
        <f t="shared" si="269"/>
        <v>3</v>
      </c>
    </row>
    <row r="1104" spans="1:60" x14ac:dyDescent="0.45">
      <c r="A1104" t="s">
        <v>5691</v>
      </c>
      <c r="B1104" t="s">
        <v>5692</v>
      </c>
      <c r="C1104">
        <v>1044</v>
      </c>
      <c r="D1104" t="s">
        <v>5692</v>
      </c>
      <c r="E1104" t="s">
        <v>5692</v>
      </c>
      <c r="F1104" t="s">
        <v>5693</v>
      </c>
      <c r="G1104">
        <v>0.99997999999999998</v>
      </c>
      <c r="H1104">
        <v>1</v>
      </c>
      <c r="I1104" t="s">
        <v>56</v>
      </c>
      <c r="J1104" t="s">
        <v>57</v>
      </c>
      <c r="K1104" t="s">
        <v>1866</v>
      </c>
      <c r="L1104" t="s">
        <v>5694</v>
      </c>
      <c r="M1104" t="s">
        <v>5695</v>
      </c>
      <c r="N1104">
        <v>4</v>
      </c>
      <c r="O1104">
        <v>1.2213000000000001</v>
      </c>
      <c r="R1104">
        <v>0.87111000000000005</v>
      </c>
      <c r="S1104">
        <f t="shared" si="255"/>
        <v>1.0462050000000001</v>
      </c>
      <c r="T1104">
        <v>1.0346</v>
      </c>
      <c r="W1104">
        <v>0.72835000000000005</v>
      </c>
      <c r="X1104" s="3">
        <f t="shared" si="256"/>
        <v>0.88147500000000001</v>
      </c>
      <c r="Y1104" t="e">
        <f t="shared" si="257"/>
        <v>#DIV/0!</v>
      </c>
      <c r="Z1104">
        <v>0.46296999999999999</v>
      </c>
      <c r="AC1104">
        <v>0.8306</v>
      </c>
      <c r="AD1104">
        <f t="shared" si="258"/>
        <v>0.64678499999999994</v>
      </c>
      <c r="AE1104">
        <v>0.42298000000000002</v>
      </c>
      <c r="AH1104">
        <v>0.74909000000000003</v>
      </c>
      <c r="AI1104">
        <f t="shared" si="259"/>
        <v>0.58603500000000008</v>
      </c>
      <c r="AJ1104" t="e">
        <f t="shared" si="260"/>
        <v>#DIV/0!</v>
      </c>
      <c r="AK1104" s="1" t="e">
        <f>IF(AND(OR(#REF!&gt;1.49,#REF!&lt; 0.67),#REF!&lt; 0.05),"TL regulate","none")</f>
        <v>#REF!</v>
      </c>
      <c r="AL1104" s="1" t="e">
        <f t="shared" si="261"/>
        <v>#DIV/0!</v>
      </c>
      <c r="AM1104" s="1" t="e">
        <f t="shared" si="262"/>
        <v>#DIV/0!</v>
      </c>
      <c r="AO1104">
        <v>20788000</v>
      </c>
      <c r="AP1104">
        <v>0</v>
      </c>
      <c r="AQ1104">
        <v>25965000</v>
      </c>
      <c r="AR1104">
        <v>20809000</v>
      </c>
      <c r="AS1104">
        <f t="shared" si="263"/>
        <v>67562000</v>
      </c>
      <c r="AT1104">
        <v>36319000</v>
      </c>
      <c r="AU1104">
        <v>0</v>
      </c>
      <c r="AV1104">
        <v>23773000</v>
      </c>
      <c r="AW1104">
        <v>19754000</v>
      </c>
      <c r="AX1104">
        <f t="shared" si="264"/>
        <v>79846000</v>
      </c>
      <c r="AY1104">
        <v>14926000</v>
      </c>
      <c r="AZ1104">
        <v>0</v>
      </c>
      <c r="BA1104">
        <v>0</v>
      </c>
      <c r="BB1104">
        <v>12096000</v>
      </c>
      <c r="BC1104">
        <f t="shared" si="265"/>
        <v>27022000</v>
      </c>
      <c r="BE1104" t="str">
        <f t="shared" si="266"/>
        <v>void</v>
      </c>
      <c r="BF1104">
        <f t="shared" si="267"/>
        <v>3</v>
      </c>
      <c r="BG1104">
        <f t="shared" si="268"/>
        <v>3</v>
      </c>
      <c r="BH1104">
        <f t="shared" si="269"/>
        <v>2</v>
      </c>
    </row>
    <row r="1105" spans="1:60" x14ac:dyDescent="0.45">
      <c r="A1105" t="s">
        <v>5696</v>
      </c>
      <c r="B1105" t="s">
        <v>610</v>
      </c>
      <c r="C1105">
        <v>365</v>
      </c>
      <c r="D1105" t="s">
        <v>610</v>
      </c>
      <c r="E1105" t="s">
        <v>610</v>
      </c>
      <c r="F1105" t="s">
        <v>5697</v>
      </c>
      <c r="G1105">
        <v>0.32963999999999999</v>
      </c>
      <c r="H1105">
        <v>0</v>
      </c>
      <c r="I1105" t="s">
        <v>56</v>
      </c>
      <c r="J1105" t="s">
        <v>63</v>
      </c>
      <c r="K1105" t="s">
        <v>64</v>
      </c>
      <c r="L1105" t="s">
        <v>5698</v>
      </c>
      <c r="M1105" t="s">
        <v>5699</v>
      </c>
      <c r="N1105">
        <v>22</v>
      </c>
      <c r="O1105">
        <v>0.88724999999999998</v>
      </c>
      <c r="P1105">
        <v>1.0868</v>
      </c>
      <c r="S1105">
        <f t="shared" si="255"/>
        <v>0.98702500000000004</v>
      </c>
      <c r="T1105">
        <v>0.81762000000000001</v>
      </c>
      <c r="U1105">
        <v>0.94557999999999998</v>
      </c>
      <c r="X1105" s="3">
        <f t="shared" si="256"/>
        <v>0.88159999999999994</v>
      </c>
      <c r="Y1105" t="e">
        <f t="shared" si="257"/>
        <v>#DIV/0!</v>
      </c>
      <c r="Z1105">
        <v>1.1042000000000001</v>
      </c>
      <c r="AA1105">
        <v>1.1342000000000001</v>
      </c>
      <c r="AD1105">
        <f t="shared" si="258"/>
        <v>1.1192000000000002</v>
      </c>
      <c r="AE1105">
        <v>1.0598000000000001</v>
      </c>
      <c r="AF1105">
        <v>1.107</v>
      </c>
      <c r="AI1105">
        <f t="shared" si="259"/>
        <v>1.0834000000000001</v>
      </c>
      <c r="AJ1105" t="e">
        <f t="shared" si="260"/>
        <v>#DIV/0!</v>
      </c>
      <c r="AK1105" s="1" t="e">
        <f>IF(AND(OR(#REF!&gt;1.49,#REF!&lt; 0.67),#REF!&lt; 0.05),"TL regulate","none")</f>
        <v>#REF!</v>
      </c>
      <c r="AL1105" s="1" t="e">
        <f t="shared" si="261"/>
        <v>#DIV/0!</v>
      </c>
      <c r="AM1105" s="1" t="e">
        <f t="shared" si="262"/>
        <v>#DIV/0!</v>
      </c>
      <c r="AO1105">
        <v>210560000</v>
      </c>
      <c r="AP1105">
        <v>0</v>
      </c>
      <c r="AQ1105">
        <v>0</v>
      </c>
      <c r="AR1105">
        <v>0</v>
      </c>
      <c r="AS1105">
        <f t="shared" si="263"/>
        <v>210560000</v>
      </c>
      <c r="AT1105">
        <v>207030000</v>
      </c>
      <c r="AU1105">
        <v>0</v>
      </c>
      <c r="AV1105">
        <v>0</v>
      </c>
      <c r="AW1105">
        <v>0</v>
      </c>
      <c r="AX1105">
        <f t="shared" si="264"/>
        <v>207030000</v>
      </c>
      <c r="AY1105">
        <v>236870000</v>
      </c>
      <c r="AZ1105">
        <v>0</v>
      </c>
      <c r="BA1105">
        <v>0</v>
      </c>
      <c r="BB1105">
        <v>0</v>
      </c>
      <c r="BC1105">
        <f t="shared" si="265"/>
        <v>236870000</v>
      </c>
      <c r="BE1105" t="str">
        <f t="shared" si="266"/>
        <v>void</v>
      </c>
      <c r="BF1105">
        <f t="shared" si="267"/>
        <v>1</v>
      </c>
      <c r="BG1105">
        <f t="shared" si="268"/>
        <v>1</v>
      </c>
      <c r="BH1105">
        <f t="shared" si="269"/>
        <v>1</v>
      </c>
    </row>
    <row r="1106" spans="1:60" x14ac:dyDescent="0.45">
      <c r="A1106" t="s">
        <v>5700</v>
      </c>
      <c r="B1106" t="s">
        <v>5701</v>
      </c>
      <c r="C1106">
        <v>80</v>
      </c>
      <c r="D1106" t="s">
        <v>5701</v>
      </c>
      <c r="E1106" t="s">
        <v>5701</v>
      </c>
      <c r="F1106" t="s">
        <v>5702</v>
      </c>
      <c r="G1106">
        <v>0.98968699999999998</v>
      </c>
      <c r="H1106">
        <v>2</v>
      </c>
      <c r="I1106" t="s">
        <v>56</v>
      </c>
      <c r="J1106" t="s">
        <v>480</v>
      </c>
      <c r="K1106" t="s">
        <v>5703</v>
      </c>
      <c r="L1106" t="s">
        <v>5704</v>
      </c>
      <c r="M1106" t="s">
        <v>5705</v>
      </c>
      <c r="N1106">
        <v>14</v>
      </c>
      <c r="O1106">
        <v>1.0146999999999999</v>
      </c>
      <c r="P1106">
        <v>0.99634999999999996</v>
      </c>
      <c r="Q1106">
        <v>0.99261999999999995</v>
      </c>
      <c r="R1106">
        <v>1.0223</v>
      </c>
      <c r="S1106">
        <f t="shared" si="255"/>
        <v>1.0064925</v>
      </c>
      <c r="T1106">
        <v>0.88012000000000001</v>
      </c>
      <c r="U1106">
        <v>0.86995</v>
      </c>
      <c r="V1106">
        <v>0.87509000000000003</v>
      </c>
      <c r="W1106">
        <v>0.90181999999999995</v>
      </c>
      <c r="X1106" s="3">
        <f t="shared" si="256"/>
        <v>0.881745</v>
      </c>
      <c r="Y1106" t="e">
        <f t="shared" si="257"/>
        <v>#DIV/0!</v>
      </c>
      <c r="Z1106">
        <v>1.1807000000000001</v>
      </c>
      <c r="AA1106">
        <v>1.1835</v>
      </c>
      <c r="AB1106">
        <v>1.0698000000000001</v>
      </c>
      <c r="AC1106">
        <v>1.1597999999999999</v>
      </c>
      <c r="AD1106">
        <f t="shared" si="258"/>
        <v>1.14845</v>
      </c>
      <c r="AE1106">
        <v>1.085</v>
      </c>
      <c r="AF1106">
        <v>1.0463</v>
      </c>
      <c r="AG1106">
        <v>0.91671000000000002</v>
      </c>
      <c r="AH1106">
        <v>1.0612999999999999</v>
      </c>
      <c r="AI1106">
        <f t="shared" si="259"/>
        <v>1.0273274999999999</v>
      </c>
      <c r="AJ1106" t="e">
        <f t="shared" si="260"/>
        <v>#DIV/0!</v>
      </c>
      <c r="AK1106" s="1" t="e">
        <f>IF(AND(OR(#REF!&gt;1.49,#REF!&lt; 0.67),#REF!&lt; 0.05),"TL regulate","none")</f>
        <v>#REF!</v>
      </c>
      <c r="AL1106" s="1" t="e">
        <f t="shared" si="261"/>
        <v>#DIV/0!</v>
      </c>
      <c r="AM1106" s="1" t="e">
        <f t="shared" si="262"/>
        <v>#DIV/0!</v>
      </c>
      <c r="AO1106">
        <v>69272000</v>
      </c>
      <c r="AP1106">
        <v>0</v>
      </c>
      <c r="AQ1106">
        <v>51558000</v>
      </c>
      <c r="AR1106">
        <v>54413000</v>
      </c>
      <c r="AS1106">
        <f t="shared" si="263"/>
        <v>175243000</v>
      </c>
      <c r="AT1106">
        <v>57436000</v>
      </c>
      <c r="AU1106">
        <v>0</v>
      </c>
      <c r="AV1106">
        <v>53328000</v>
      </c>
      <c r="AW1106">
        <v>50467000</v>
      </c>
      <c r="AX1106">
        <f t="shared" si="264"/>
        <v>161231000</v>
      </c>
      <c r="AY1106">
        <v>65160000</v>
      </c>
      <c r="AZ1106">
        <v>0</v>
      </c>
      <c r="BA1106">
        <v>54964000</v>
      </c>
      <c r="BB1106">
        <v>58923000</v>
      </c>
      <c r="BC1106">
        <f t="shared" si="265"/>
        <v>179047000</v>
      </c>
      <c r="BE1106" t="str">
        <f t="shared" si="266"/>
        <v>void</v>
      </c>
      <c r="BF1106">
        <f t="shared" si="267"/>
        <v>3</v>
      </c>
      <c r="BG1106">
        <f t="shared" si="268"/>
        <v>3</v>
      </c>
      <c r="BH1106">
        <f t="shared" si="269"/>
        <v>3</v>
      </c>
    </row>
    <row r="1107" spans="1:60" x14ac:dyDescent="0.45">
      <c r="A1107" t="s">
        <v>5706</v>
      </c>
      <c r="B1107" t="s">
        <v>5701</v>
      </c>
      <c r="C1107">
        <v>82</v>
      </c>
      <c r="D1107" t="s">
        <v>5701</v>
      </c>
      <c r="E1107" t="s">
        <v>5701</v>
      </c>
      <c r="F1107" t="s">
        <v>5702</v>
      </c>
      <c r="G1107">
        <v>0.97303700000000004</v>
      </c>
      <c r="H1107">
        <v>2</v>
      </c>
      <c r="I1107" t="s">
        <v>56</v>
      </c>
      <c r="J1107" t="s">
        <v>486</v>
      </c>
      <c r="K1107" t="s">
        <v>3952</v>
      </c>
      <c r="L1107" t="s">
        <v>5704</v>
      </c>
      <c r="M1107" t="s">
        <v>5705</v>
      </c>
      <c r="N1107">
        <v>16</v>
      </c>
      <c r="O1107">
        <v>1.0146999999999999</v>
      </c>
      <c r="P1107">
        <v>0.99634999999999996</v>
      </c>
      <c r="Q1107">
        <v>0.99261999999999995</v>
      </c>
      <c r="R1107">
        <v>1.0223</v>
      </c>
      <c r="S1107">
        <f t="shared" si="255"/>
        <v>1.0064925</v>
      </c>
      <c r="T1107">
        <v>0.88012000000000001</v>
      </c>
      <c r="U1107">
        <v>0.86995</v>
      </c>
      <c r="V1107">
        <v>0.87509000000000003</v>
      </c>
      <c r="W1107">
        <v>0.90181999999999995</v>
      </c>
      <c r="X1107" s="3">
        <f t="shared" si="256"/>
        <v>0.881745</v>
      </c>
      <c r="Y1107" t="e">
        <f t="shared" si="257"/>
        <v>#DIV/0!</v>
      </c>
      <c r="Z1107">
        <v>1.1807000000000001</v>
      </c>
      <c r="AA1107">
        <v>1.1835</v>
      </c>
      <c r="AB1107">
        <v>1.0698000000000001</v>
      </c>
      <c r="AC1107">
        <v>1.1597999999999999</v>
      </c>
      <c r="AD1107">
        <f t="shared" si="258"/>
        <v>1.14845</v>
      </c>
      <c r="AE1107">
        <v>1.085</v>
      </c>
      <c r="AF1107">
        <v>1.0463</v>
      </c>
      <c r="AG1107">
        <v>0.91671000000000002</v>
      </c>
      <c r="AH1107">
        <v>1.0612999999999999</v>
      </c>
      <c r="AI1107">
        <f t="shared" si="259"/>
        <v>1.0273274999999999</v>
      </c>
      <c r="AJ1107" t="e">
        <f t="shared" si="260"/>
        <v>#DIV/0!</v>
      </c>
      <c r="AK1107" s="1" t="e">
        <f>IF(AND(OR(#REF!&gt;1.49,#REF!&lt; 0.67),#REF!&lt; 0.05),"TL regulate","none")</f>
        <v>#REF!</v>
      </c>
      <c r="AL1107" s="1" t="e">
        <f t="shared" si="261"/>
        <v>#DIV/0!</v>
      </c>
      <c r="AM1107" s="1" t="e">
        <f t="shared" si="262"/>
        <v>#DIV/0!</v>
      </c>
      <c r="AO1107">
        <v>69272000</v>
      </c>
      <c r="AP1107">
        <v>0</v>
      </c>
      <c r="AQ1107">
        <v>51558000</v>
      </c>
      <c r="AR1107">
        <v>54413000</v>
      </c>
      <c r="AS1107">
        <f t="shared" si="263"/>
        <v>175243000</v>
      </c>
      <c r="AT1107">
        <v>57436000</v>
      </c>
      <c r="AU1107">
        <v>0</v>
      </c>
      <c r="AV1107">
        <v>53328000</v>
      </c>
      <c r="AW1107">
        <v>50467000</v>
      </c>
      <c r="AX1107">
        <f t="shared" si="264"/>
        <v>161231000</v>
      </c>
      <c r="AY1107">
        <v>65160000</v>
      </c>
      <c r="AZ1107">
        <v>0</v>
      </c>
      <c r="BA1107">
        <v>54964000</v>
      </c>
      <c r="BB1107">
        <v>58923000</v>
      </c>
      <c r="BC1107">
        <f t="shared" si="265"/>
        <v>179047000</v>
      </c>
      <c r="BE1107" t="str">
        <f t="shared" si="266"/>
        <v>void</v>
      </c>
      <c r="BF1107">
        <f t="shared" si="267"/>
        <v>3</v>
      </c>
      <c r="BG1107">
        <f t="shared" si="268"/>
        <v>3</v>
      </c>
      <c r="BH1107">
        <f t="shared" si="269"/>
        <v>3</v>
      </c>
    </row>
    <row r="1108" spans="1:60" x14ac:dyDescent="0.45">
      <c r="A1108" t="s">
        <v>5707</v>
      </c>
      <c r="B1108" t="s">
        <v>5708</v>
      </c>
      <c r="C1108">
        <v>59</v>
      </c>
      <c r="D1108" t="s">
        <v>5708</v>
      </c>
      <c r="E1108" t="s">
        <v>5708</v>
      </c>
      <c r="F1108" t="s">
        <v>5709</v>
      </c>
      <c r="G1108">
        <v>0.592198</v>
      </c>
      <c r="H1108">
        <v>1</v>
      </c>
      <c r="I1108" t="s">
        <v>56</v>
      </c>
      <c r="J1108" t="s">
        <v>57</v>
      </c>
      <c r="K1108" t="s">
        <v>180</v>
      </c>
      <c r="L1108" t="s">
        <v>5710</v>
      </c>
      <c r="M1108" t="s">
        <v>5711</v>
      </c>
      <c r="N1108">
        <v>3</v>
      </c>
      <c r="O1108">
        <v>0.94821999999999995</v>
      </c>
      <c r="P1108">
        <v>0.98887000000000003</v>
      </c>
      <c r="S1108">
        <f t="shared" si="255"/>
        <v>0.96854499999999999</v>
      </c>
      <c r="T1108">
        <v>0.85226999999999997</v>
      </c>
      <c r="U1108">
        <v>0.91173000000000004</v>
      </c>
      <c r="X1108" s="3">
        <f t="shared" si="256"/>
        <v>0.88200000000000001</v>
      </c>
      <c r="Y1108" t="e">
        <f t="shared" si="257"/>
        <v>#DIV/0!</v>
      </c>
      <c r="Z1108">
        <v>0.96111000000000002</v>
      </c>
      <c r="AA1108">
        <v>0.85523000000000005</v>
      </c>
      <c r="AD1108">
        <f t="shared" si="258"/>
        <v>0.90817000000000003</v>
      </c>
      <c r="AE1108">
        <v>0.83306999999999998</v>
      </c>
      <c r="AF1108">
        <v>0.75151999999999997</v>
      </c>
      <c r="AI1108">
        <f t="shared" si="259"/>
        <v>0.79229499999999997</v>
      </c>
      <c r="AJ1108" t="e">
        <f t="shared" si="260"/>
        <v>#DIV/0!</v>
      </c>
      <c r="AK1108" s="1" t="e">
        <f>IF(AND(OR(#REF!&gt;1.49,#REF!&lt; 0.67),#REF!&lt; 0.05),"TL regulate","none")</f>
        <v>#REF!</v>
      </c>
      <c r="AL1108" s="1" t="e">
        <f t="shared" si="261"/>
        <v>#DIV/0!</v>
      </c>
      <c r="AM1108" s="1" t="e">
        <f t="shared" si="262"/>
        <v>#DIV/0!</v>
      </c>
      <c r="AO1108">
        <v>8180300</v>
      </c>
      <c r="AP1108">
        <v>0</v>
      </c>
      <c r="AQ1108">
        <v>0</v>
      </c>
      <c r="AR1108">
        <v>0</v>
      </c>
      <c r="AS1108">
        <f t="shared" si="263"/>
        <v>8180300</v>
      </c>
      <c r="AT1108">
        <v>6700100</v>
      </c>
      <c r="AU1108">
        <v>0</v>
      </c>
      <c r="AV1108">
        <v>0</v>
      </c>
      <c r="AW1108">
        <v>0</v>
      </c>
      <c r="AX1108">
        <f t="shared" si="264"/>
        <v>6700100</v>
      </c>
      <c r="AY1108">
        <v>9546900</v>
      </c>
      <c r="AZ1108">
        <v>0</v>
      </c>
      <c r="BA1108">
        <v>0</v>
      </c>
      <c r="BB1108">
        <v>0</v>
      </c>
      <c r="BC1108">
        <f t="shared" si="265"/>
        <v>9546900</v>
      </c>
      <c r="BE1108" t="str">
        <f t="shared" si="266"/>
        <v>void</v>
      </c>
      <c r="BF1108">
        <f t="shared" si="267"/>
        <v>1</v>
      </c>
      <c r="BG1108">
        <f t="shared" si="268"/>
        <v>1</v>
      </c>
      <c r="BH1108">
        <f t="shared" si="269"/>
        <v>1</v>
      </c>
    </row>
    <row r="1109" spans="1:60" x14ac:dyDescent="0.45">
      <c r="A1109" t="s">
        <v>5712</v>
      </c>
      <c r="B1109" t="s">
        <v>5713</v>
      </c>
      <c r="C1109" t="s">
        <v>5714</v>
      </c>
      <c r="D1109" t="s">
        <v>5715</v>
      </c>
      <c r="E1109" t="s">
        <v>5715</v>
      </c>
      <c r="F1109" t="s">
        <v>5716</v>
      </c>
      <c r="G1109">
        <v>0.73536000000000001</v>
      </c>
      <c r="H1109">
        <v>1</v>
      </c>
      <c r="I1109" t="s">
        <v>56</v>
      </c>
      <c r="J1109" t="s">
        <v>57</v>
      </c>
      <c r="K1109" t="s">
        <v>246</v>
      </c>
      <c r="L1109" t="s">
        <v>5717</v>
      </c>
      <c r="M1109" t="s">
        <v>5718</v>
      </c>
      <c r="N1109">
        <v>19</v>
      </c>
      <c r="O1109">
        <v>0.98007999999999995</v>
      </c>
      <c r="P1109">
        <v>1.0535000000000001</v>
      </c>
      <c r="S1109">
        <f t="shared" si="255"/>
        <v>1.0167900000000001</v>
      </c>
      <c r="T1109">
        <v>0.83433999999999997</v>
      </c>
      <c r="U1109">
        <v>0.92986000000000002</v>
      </c>
      <c r="X1109" s="3">
        <f t="shared" si="256"/>
        <v>0.8821</v>
      </c>
      <c r="Y1109" t="e">
        <f t="shared" si="257"/>
        <v>#DIV/0!</v>
      </c>
      <c r="Z1109">
        <v>0.71579000000000004</v>
      </c>
      <c r="AA1109">
        <v>0.63539000000000001</v>
      </c>
      <c r="AD1109">
        <f t="shared" si="258"/>
        <v>0.67559000000000002</v>
      </c>
      <c r="AE1109">
        <v>0.66354999999999997</v>
      </c>
      <c r="AF1109">
        <v>0.55745</v>
      </c>
      <c r="AI1109">
        <f t="shared" si="259"/>
        <v>0.61050000000000004</v>
      </c>
      <c r="AJ1109" t="e">
        <f t="shared" si="260"/>
        <v>#DIV/0!</v>
      </c>
      <c r="AK1109" s="1" t="e">
        <f>IF(AND(OR(#REF!&gt;1.49,#REF!&lt; 0.67),#REF!&lt; 0.05),"TL regulate","none")</f>
        <v>#REF!</v>
      </c>
      <c r="AL1109" s="1" t="e">
        <f t="shared" si="261"/>
        <v>#DIV/0!</v>
      </c>
      <c r="AM1109" s="1" t="e">
        <f t="shared" si="262"/>
        <v>#DIV/0!</v>
      </c>
      <c r="AO1109">
        <v>13394000</v>
      </c>
      <c r="AP1109">
        <v>0</v>
      </c>
      <c r="AQ1109">
        <v>0</v>
      </c>
      <c r="AR1109">
        <v>0</v>
      </c>
      <c r="AS1109">
        <f t="shared" si="263"/>
        <v>13394000</v>
      </c>
      <c r="AT1109">
        <v>35650000</v>
      </c>
      <c r="AU1109">
        <v>0</v>
      </c>
      <c r="AV1109">
        <v>17549000</v>
      </c>
      <c r="AW1109">
        <v>21999000</v>
      </c>
      <c r="AX1109">
        <f t="shared" si="264"/>
        <v>75198000</v>
      </c>
      <c r="AY1109">
        <v>46445000</v>
      </c>
      <c r="AZ1109">
        <v>0</v>
      </c>
      <c r="BA1109">
        <v>18019000</v>
      </c>
      <c r="BB1109">
        <v>0</v>
      </c>
      <c r="BC1109">
        <f t="shared" si="265"/>
        <v>64464000</v>
      </c>
      <c r="BE1109" t="str">
        <f t="shared" si="266"/>
        <v>void</v>
      </c>
      <c r="BF1109">
        <f t="shared" si="267"/>
        <v>1</v>
      </c>
      <c r="BG1109">
        <f t="shared" si="268"/>
        <v>3</v>
      </c>
      <c r="BH1109">
        <f t="shared" si="269"/>
        <v>2</v>
      </c>
    </row>
    <row r="1110" spans="1:60" x14ac:dyDescent="0.45">
      <c r="A1110" t="s">
        <v>5719</v>
      </c>
      <c r="B1110" t="s">
        <v>5720</v>
      </c>
      <c r="C1110">
        <v>18</v>
      </c>
      <c r="D1110" t="s">
        <v>5720</v>
      </c>
      <c r="E1110" t="s">
        <v>5720</v>
      </c>
      <c r="F1110" t="s">
        <v>5721</v>
      </c>
      <c r="G1110">
        <v>0.99997899999999995</v>
      </c>
      <c r="H1110">
        <v>1</v>
      </c>
      <c r="I1110" t="s">
        <v>80</v>
      </c>
      <c r="J1110" t="s">
        <v>57</v>
      </c>
      <c r="K1110" t="s">
        <v>246</v>
      </c>
      <c r="L1110" t="s">
        <v>5722</v>
      </c>
      <c r="M1110" t="s">
        <v>5723</v>
      </c>
      <c r="N1110">
        <v>17</v>
      </c>
      <c r="O1110">
        <v>0.84574000000000005</v>
      </c>
      <c r="P1110">
        <v>0.85114000000000001</v>
      </c>
      <c r="Q1110">
        <v>0.92052</v>
      </c>
      <c r="R1110">
        <v>1.0927</v>
      </c>
      <c r="S1110">
        <f t="shared" si="255"/>
        <v>0.92752499999999993</v>
      </c>
      <c r="T1110">
        <v>0.79747000000000001</v>
      </c>
      <c r="U1110">
        <v>0.78529000000000004</v>
      </c>
      <c r="V1110">
        <v>0.90054999999999996</v>
      </c>
      <c r="W1110">
        <v>1.0474000000000001</v>
      </c>
      <c r="X1110" s="3">
        <f t="shared" si="256"/>
        <v>0.8826775</v>
      </c>
      <c r="Y1110" t="e">
        <f t="shared" si="257"/>
        <v>#DIV/0!</v>
      </c>
      <c r="Z1110">
        <v>0.83460000000000001</v>
      </c>
      <c r="AA1110">
        <v>0.93064999999999998</v>
      </c>
      <c r="AB1110">
        <v>0.89488000000000001</v>
      </c>
      <c r="AC1110">
        <v>0.94677999999999995</v>
      </c>
      <c r="AD1110">
        <f t="shared" si="258"/>
        <v>0.90172750000000002</v>
      </c>
      <c r="AE1110">
        <v>0.78580000000000005</v>
      </c>
      <c r="AF1110">
        <v>0.87187999999999999</v>
      </c>
      <c r="AG1110">
        <v>0.82696000000000003</v>
      </c>
      <c r="AH1110">
        <v>0.90085999999999999</v>
      </c>
      <c r="AI1110">
        <f t="shared" si="259"/>
        <v>0.8463750000000001</v>
      </c>
      <c r="AJ1110" t="e">
        <f t="shared" si="260"/>
        <v>#DIV/0!</v>
      </c>
      <c r="AK1110" s="1" t="e">
        <f>IF(AND(OR(#REF!&gt;1.49,#REF!&lt; 0.67),#REF!&lt; 0.05),"TL regulate","none")</f>
        <v>#REF!</v>
      </c>
      <c r="AL1110" s="1" t="e">
        <f t="shared" si="261"/>
        <v>#DIV/0!</v>
      </c>
      <c r="AM1110" s="1" t="e">
        <f t="shared" si="262"/>
        <v>#DIV/0!</v>
      </c>
      <c r="AO1110">
        <v>0</v>
      </c>
      <c r="AP1110">
        <v>0</v>
      </c>
      <c r="AQ1110">
        <v>0</v>
      </c>
      <c r="AR1110">
        <v>55964000</v>
      </c>
      <c r="AS1110">
        <f t="shared" si="263"/>
        <v>55964000</v>
      </c>
      <c r="AT1110">
        <v>0</v>
      </c>
      <c r="AU1110">
        <v>0</v>
      </c>
      <c r="AV1110">
        <v>0</v>
      </c>
      <c r="AW1110">
        <v>48147000</v>
      </c>
      <c r="AX1110">
        <f t="shared" si="264"/>
        <v>48147000</v>
      </c>
      <c r="AY1110">
        <v>0</v>
      </c>
      <c r="AZ1110">
        <v>0</v>
      </c>
      <c r="BA1110">
        <v>0</v>
      </c>
      <c r="BB1110">
        <v>58520000</v>
      </c>
      <c r="BC1110">
        <f t="shared" si="265"/>
        <v>58520000</v>
      </c>
      <c r="BE1110" t="str">
        <f t="shared" si="266"/>
        <v>void</v>
      </c>
      <c r="BF1110">
        <f t="shared" si="267"/>
        <v>1</v>
      </c>
      <c r="BG1110">
        <f t="shared" si="268"/>
        <v>1</v>
      </c>
      <c r="BH1110">
        <f t="shared" si="269"/>
        <v>1</v>
      </c>
    </row>
    <row r="1111" spans="1:60" x14ac:dyDescent="0.45">
      <c r="A1111" t="s">
        <v>5724</v>
      </c>
      <c r="B1111" t="s">
        <v>5725</v>
      </c>
      <c r="C1111">
        <v>557</v>
      </c>
      <c r="D1111" t="s">
        <v>5725</v>
      </c>
      <c r="E1111" t="s">
        <v>5725</v>
      </c>
      <c r="F1111" t="s">
        <v>5726</v>
      </c>
      <c r="G1111">
        <v>0.98179000000000005</v>
      </c>
      <c r="H1111">
        <v>1</v>
      </c>
      <c r="I1111" t="s">
        <v>56</v>
      </c>
      <c r="J1111" t="s">
        <v>57</v>
      </c>
      <c r="K1111" t="s">
        <v>329</v>
      </c>
      <c r="L1111" t="s">
        <v>5727</v>
      </c>
      <c r="M1111" t="s">
        <v>5728</v>
      </c>
      <c r="N1111">
        <v>3</v>
      </c>
      <c r="O1111">
        <v>1.0014000000000001</v>
      </c>
      <c r="P1111">
        <v>0.86377000000000004</v>
      </c>
      <c r="Q1111">
        <v>0.99926000000000004</v>
      </c>
      <c r="R1111">
        <v>1.1329</v>
      </c>
      <c r="S1111">
        <f t="shared" si="255"/>
        <v>0.99933249999999996</v>
      </c>
      <c r="T1111">
        <v>0.91851000000000005</v>
      </c>
      <c r="U1111">
        <v>0.75226000000000004</v>
      </c>
      <c r="V1111">
        <v>0.87465000000000004</v>
      </c>
      <c r="W1111">
        <v>0.98770999999999998</v>
      </c>
      <c r="X1111" s="3">
        <f t="shared" si="256"/>
        <v>0.88328249999999997</v>
      </c>
      <c r="Y1111" t="e">
        <f t="shared" si="257"/>
        <v>#DIV/0!</v>
      </c>
      <c r="Z1111">
        <v>1.1013999999999999</v>
      </c>
      <c r="AA1111">
        <v>0.98314999999999997</v>
      </c>
      <c r="AB1111">
        <v>1.0638000000000001</v>
      </c>
      <c r="AC1111">
        <v>1.2185999999999999</v>
      </c>
      <c r="AD1111">
        <f t="shared" si="258"/>
        <v>1.0917375</v>
      </c>
      <c r="AE1111">
        <v>1.0361</v>
      </c>
      <c r="AF1111">
        <v>0.96475999999999995</v>
      </c>
      <c r="AG1111">
        <v>1.0163</v>
      </c>
      <c r="AH1111">
        <v>1.1487000000000001</v>
      </c>
      <c r="AI1111">
        <f t="shared" si="259"/>
        <v>1.0414649999999999</v>
      </c>
      <c r="AJ1111" t="e">
        <f t="shared" si="260"/>
        <v>#DIV/0!</v>
      </c>
      <c r="AK1111" s="1" t="e">
        <f>IF(AND(OR(#REF!&gt;1.49,#REF!&lt; 0.67),#REF!&lt; 0.05),"TL regulate","none")</f>
        <v>#REF!</v>
      </c>
      <c r="AL1111" s="1" t="e">
        <f t="shared" si="261"/>
        <v>#DIV/0!</v>
      </c>
      <c r="AM1111" s="1" t="e">
        <f t="shared" si="262"/>
        <v>#DIV/0!</v>
      </c>
      <c r="AO1111">
        <v>168620000</v>
      </c>
      <c r="AP1111">
        <v>0</v>
      </c>
      <c r="AQ1111">
        <v>121830000</v>
      </c>
      <c r="AR1111">
        <v>71131000</v>
      </c>
      <c r="AS1111">
        <f t="shared" si="263"/>
        <v>361581000</v>
      </c>
      <c r="AT1111">
        <v>152890000</v>
      </c>
      <c r="AU1111">
        <v>0</v>
      </c>
      <c r="AV1111">
        <v>121230000</v>
      </c>
      <c r="AW1111">
        <v>62775000</v>
      </c>
      <c r="AX1111">
        <f t="shared" si="264"/>
        <v>336895000</v>
      </c>
      <c r="AY1111">
        <v>168180000</v>
      </c>
      <c r="AZ1111">
        <v>0</v>
      </c>
      <c r="BA1111">
        <v>138840000</v>
      </c>
      <c r="BB1111">
        <v>78182000</v>
      </c>
      <c r="BC1111">
        <f t="shared" si="265"/>
        <v>385202000</v>
      </c>
      <c r="BE1111" t="str">
        <f t="shared" si="266"/>
        <v>void</v>
      </c>
      <c r="BF1111">
        <f t="shared" si="267"/>
        <v>3</v>
      </c>
      <c r="BG1111">
        <f t="shared" si="268"/>
        <v>3</v>
      </c>
      <c r="BH1111">
        <f t="shared" si="269"/>
        <v>3</v>
      </c>
    </row>
    <row r="1112" spans="1:60" x14ac:dyDescent="0.45">
      <c r="A1112" t="s">
        <v>5729</v>
      </c>
      <c r="B1112" t="s">
        <v>3053</v>
      </c>
      <c r="C1112" t="s">
        <v>5730</v>
      </c>
      <c r="D1112" t="s">
        <v>3055</v>
      </c>
      <c r="E1112" t="s">
        <v>3055</v>
      </c>
      <c r="F1112" t="s">
        <v>3056</v>
      </c>
      <c r="G1112">
        <v>0.58933899999999995</v>
      </c>
      <c r="H1112">
        <v>1</v>
      </c>
      <c r="I1112" t="s">
        <v>56</v>
      </c>
      <c r="J1112" t="s">
        <v>57</v>
      </c>
      <c r="K1112" t="s">
        <v>515</v>
      </c>
      <c r="L1112" t="s">
        <v>5731</v>
      </c>
      <c r="M1112" t="s">
        <v>5732</v>
      </c>
      <c r="N1112">
        <v>3</v>
      </c>
      <c r="Q1112">
        <v>1.1136999999999999</v>
      </c>
      <c r="S1112">
        <f t="shared" si="255"/>
        <v>1.1136999999999999</v>
      </c>
      <c r="V1112">
        <v>0.88329999999999997</v>
      </c>
      <c r="X1112" s="3">
        <f t="shared" si="256"/>
        <v>0.88329999999999997</v>
      </c>
      <c r="Y1112" t="e">
        <f t="shared" si="257"/>
        <v>#DIV/0!</v>
      </c>
      <c r="AB1112">
        <v>1.2509999999999999</v>
      </c>
      <c r="AD1112">
        <f t="shared" si="258"/>
        <v>1.2509999999999999</v>
      </c>
      <c r="AG1112">
        <v>1.0683</v>
      </c>
      <c r="AI1112">
        <f t="shared" si="259"/>
        <v>1.0683</v>
      </c>
      <c r="AJ1112" t="e">
        <f t="shared" si="260"/>
        <v>#DIV/0!</v>
      </c>
      <c r="AK1112" s="1" t="e">
        <f>IF(AND(OR(#REF!&gt;1.49,#REF!&lt; 0.67),#REF!&lt; 0.05),"TL regulate","none")</f>
        <v>#REF!</v>
      </c>
      <c r="AL1112" s="1" t="e">
        <f t="shared" si="261"/>
        <v>#DIV/0!</v>
      </c>
      <c r="AM1112" s="1" t="e">
        <f t="shared" si="262"/>
        <v>#DIV/0!</v>
      </c>
      <c r="AO1112">
        <v>0</v>
      </c>
      <c r="AP1112">
        <v>0</v>
      </c>
      <c r="AQ1112">
        <v>30442000</v>
      </c>
      <c r="AR1112">
        <v>0</v>
      </c>
      <c r="AS1112">
        <f t="shared" si="263"/>
        <v>30442000</v>
      </c>
      <c r="AT1112">
        <v>0</v>
      </c>
      <c r="AU1112">
        <v>0</v>
      </c>
      <c r="AV1112">
        <v>29448000</v>
      </c>
      <c r="AW1112">
        <v>0</v>
      </c>
      <c r="AX1112">
        <f t="shared" si="264"/>
        <v>29448000</v>
      </c>
      <c r="AY1112">
        <v>0</v>
      </c>
      <c r="AZ1112">
        <v>0</v>
      </c>
      <c r="BA1112">
        <v>37378000</v>
      </c>
      <c r="BB1112">
        <v>0</v>
      </c>
      <c r="BC1112">
        <f t="shared" si="265"/>
        <v>37378000</v>
      </c>
      <c r="BE1112" t="str">
        <f t="shared" si="266"/>
        <v>void</v>
      </c>
      <c r="BF1112">
        <f t="shared" si="267"/>
        <v>1</v>
      </c>
      <c r="BG1112">
        <f t="shared" si="268"/>
        <v>1</v>
      </c>
      <c r="BH1112">
        <f t="shared" si="269"/>
        <v>1</v>
      </c>
    </row>
    <row r="1113" spans="1:60" x14ac:dyDescent="0.45">
      <c r="A1113" t="s">
        <v>5733</v>
      </c>
      <c r="B1113" t="s">
        <v>4528</v>
      </c>
      <c r="C1113">
        <v>460</v>
      </c>
      <c r="D1113" t="s">
        <v>4528</v>
      </c>
      <c r="E1113" t="s">
        <v>4528</v>
      </c>
      <c r="F1113" t="s">
        <v>4529</v>
      </c>
      <c r="G1113">
        <v>0.63298399999999999</v>
      </c>
      <c r="H1113">
        <v>2</v>
      </c>
      <c r="I1113" t="s">
        <v>80</v>
      </c>
      <c r="J1113" t="s">
        <v>1225</v>
      </c>
      <c r="K1113" t="s">
        <v>1255</v>
      </c>
      <c r="L1113" t="s">
        <v>5734</v>
      </c>
      <c r="M1113" t="s">
        <v>5735</v>
      </c>
      <c r="N1113">
        <v>4</v>
      </c>
      <c r="P1113">
        <v>1.0565</v>
      </c>
      <c r="Q1113">
        <v>1.1004</v>
      </c>
      <c r="R1113">
        <v>0.86392999999999998</v>
      </c>
      <c r="S1113">
        <f t="shared" si="255"/>
        <v>1.0069433333333333</v>
      </c>
      <c r="U1113">
        <v>0.91529000000000005</v>
      </c>
      <c r="V1113">
        <v>0.97131999999999996</v>
      </c>
      <c r="W1113">
        <v>0.76483999999999996</v>
      </c>
      <c r="X1113" s="3">
        <f t="shared" si="256"/>
        <v>0.88381666666666669</v>
      </c>
      <c r="Y1113" t="e">
        <f t="shared" si="257"/>
        <v>#DIV/0!</v>
      </c>
      <c r="AA1113">
        <v>1.0288999999999999</v>
      </c>
      <c r="AB1113">
        <v>1.0203</v>
      </c>
      <c r="AC1113">
        <v>0.77263000000000004</v>
      </c>
      <c r="AD1113">
        <f t="shared" si="258"/>
        <v>0.94060999999999995</v>
      </c>
      <c r="AF1113">
        <v>0.91796</v>
      </c>
      <c r="AG1113">
        <v>0.88644999999999996</v>
      </c>
      <c r="AH1113">
        <v>0.70323000000000002</v>
      </c>
      <c r="AI1113">
        <f t="shared" si="259"/>
        <v>0.83587999999999996</v>
      </c>
      <c r="AJ1113" t="e">
        <f t="shared" si="260"/>
        <v>#DIV/0!</v>
      </c>
      <c r="AK1113" s="1" t="e">
        <f>IF(AND(OR(#REF!&gt;1.49,#REF!&lt; 0.67),#REF!&lt; 0.05),"TL regulate","none")</f>
        <v>#REF!</v>
      </c>
      <c r="AL1113" s="1" t="e">
        <f t="shared" si="261"/>
        <v>#DIV/0!</v>
      </c>
      <c r="AM1113" s="1" t="e">
        <f t="shared" si="262"/>
        <v>#DIV/0!</v>
      </c>
      <c r="AO1113">
        <v>0</v>
      </c>
      <c r="AP1113">
        <v>0</v>
      </c>
      <c r="AQ1113">
        <v>0</v>
      </c>
      <c r="AR1113">
        <v>27081000</v>
      </c>
      <c r="AS1113">
        <f t="shared" si="263"/>
        <v>27081000</v>
      </c>
      <c r="AT1113">
        <v>0</v>
      </c>
      <c r="AU1113">
        <v>0</v>
      </c>
      <c r="AV1113">
        <v>0</v>
      </c>
      <c r="AW1113">
        <v>48223000</v>
      </c>
      <c r="AX1113">
        <f t="shared" si="264"/>
        <v>48223000</v>
      </c>
      <c r="AY1113">
        <v>0</v>
      </c>
      <c r="AZ1113">
        <v>0</v>
      </c>
      <c r="BA1113">
        <v>0</v>
      </c>
      <c r="BB1113">
        <v>25406000</v>
      </c>
      <c r="BC1113">
        <f t="shared" si="265"/>
        <v>25406000</v>
      </c>
      <c r="BE1113" t="str">
        <f t="shared" si="266"/>
        <v>void</v>
      </c>
      <c r="BF1113">
        <f t="shared" si="267"/>
        <v>1</v>
      </c>
      <c r="BG1113">
        <f t="shared" si="268"/>
        <v>1</v>
      </c>
      <c r="BH1113">
        <f t="shared" si="269"/>
        <v>1</v>
      </c>
    </row>
    <row r="1114" spans="1:60" x14ac:dyDescent="0.45">
      <c r="A1114" t="s">
        <v>5736</v>
      </c>
      <c r="B1114" t="s">
        <v>5737</v>
      </c>
      <c r="C1114">
        <v>50</v>
      </c>
      <c r="D1114" t="s">
        <v>5737</v>
      </c>
      <c r="E1114" t="s">
        <v>5737</v>
      </c>
      <c r="F1114" t="s">
        <v>5738</v>
      </c>
      <c r="G1114">
        <v>0.98076799999999997</v>
      </c>
      <c r="H1114">
        <v>1</v>
      </c>
      <c r="I1114" t="s">
        <v>56</v>
      </c>
      <c r="J1114" t="s">
        <v>57</v>
      </c>
      <c r="K1114" t="s">
        <v>329</v>
      </c>
      <c r="L1114" t="s">
        <v>5739</v>
      </c>
      <c r="M1114" t="s">
        <v>5740</v>
      </c>
      <c r="N1114">
        <v>3</v>
      </c>
      <c r="R1114">
        <v>0.99304999999999999</v>
      </c>
      <c r="S1114">
        <f t="shared" si="255"/>
        <v>0.99304999999999999</v>
      </c>
      <c r="W1114">
        <v>0.88385000000000002</v>
      </c>
      <c r="X1114" s="3">
        <f t="shared" si="256"/>
        <v>0.88385000000000002</v>
      </c>
      <c r="Y1114" t="e">
        <f t="shared" si="257"/>
        <v>#DIV/0!</v>
      </c>
      <c r="AC1114">
        <v>1.1712</v>
      </c>
      <c r="AD1114">
        <f t="shared" si="258"/>
        <v>1.1712</v>
      </c>
      <c r="AH1114">
        <v>1.0866</v>
      </c>
      <c r="AI1114">
        <f t="shared" si="259"/>
        <v>1.0866</v>
      </c>
      <c r="AJ1114" t="e">
        <f t="shared" si="260"/>
        <v>#DIV/0!</v>
      </c>
      <c r="AK1114" s="1" t="e">
        <f>IF(AND(OR(#REF!&gt;1.49,#REF!&lt; 0.67),#REF!&lt; 0.05),"TL regulate","none")</f>
        <v>#REF!</v>
      </c>
      <c r="AL1114" s="1" t="e">
        <f t="shared" si="261"/>
        <v>#DIV/0!</v>
      </c>
      <c r="AM1114" s="1" t="e">
        <f t="shared" si="262"/>
        <v>#DIV/0!</v>
      </c>
      <c r="AO1114">
        <v>0</v>
      </c>
      <c r="AP1114">
        <v>0</v>
      </c>
      <c r="AQ1114">
        <v>0</v>
      </c>
      <c r="AR1114">
        <v>23654000</v>
      </c>
      <c r="AS1114">
        <f t="shared" si="263"/>
        <v>23654000</v>
      </c>
      <c r="AT1114">
        <v>0</v>
      </c>
      <c r="AU1114">
        <v>0</v>
      </c>
      <c r="AV1114">
        <v>0</v>
      </c>
      <c r="AW1114">
        <v>22009000</v>
      </c>
      <c r="AX1114">
        <f t="shared" si="264"/>
        <v>22009000</v>
      </c>
      <c r="AY1114">
        <v>0</v>
      </c>
      <c r="AZ1114">
        <v>0</v>
      </c>
      <c r="BA1114">
        <v>0</v>
      </c>
      <c r="BB1114">
        <v>20787000</v>
      </c>
      <c r="BC1114">
        <f t="shared" si="265"/>
        <v>20787000</v>
      </c>
      <c r="BE1114" t="str">
        <f t="shared" si="266"/>
        <v>void</v>
      </c>
      <c r="BF1114">
        <f t="shared" si="267"/>
        <v>1</v>
      </c>
      <c r="BG1114">
        <f t="shared" si="268"/>
        <v>1</v>
      </c>
      <c r="BH1114">
        <f t="shared" si="269"/>
        <v>1</v>
      </c>
    </row>
    <row r="1115" spans="1:60" x14ac:dyDescent="0.45">
      <c r="A1115" t="s">
        <v>5741</v>
      </c>
      <c r="B1115" t="s">
        <v>2643</v>
      </c>
      <c r="C1115" t="s">
        <v>5742</v>
      </c>
      <c r="D1115" t="s">
        <v>2645</v>
      </c>
      <c r="E1115" t="s">
        <v>2645</v>
      </c>
      <c r="F1115" t="s">
        <v>2646</v>
      </c>
      <c r="G1115">
        <v>1</v>
      </c>
      <c r="H1115">
        <v>1</v>
      </c>
      <c r="I1115" t="s">
        <v>56</v>
      </c>
      <c r="J1115" t="s">
        <v>57</v>
      </c>
      <c r="K1115" t="s">
        <v>82</v>
      </c>
      <c r="L1115" t="s">
        <v>5743</v>
      </c>
      <c r="M1115" t="s">
        <v>5744</v>
      </c>
      <c r="N1115">
        <v>3</v>
      </c>
      <c r="O1115">
        <v>1.0017</v>
      </c>
      <c r="P1115">
        <v>1.0246999999999999</v>
      </c>
      <c r="Q1115">
        <v>1.0531999999999999</v>
      </c>
      <c r="R1115">
        <v>0.76468000000000003</v>
      </c>
      <c r="S1115">
        <f t="shared" si="255"/>
        <v>0.96106999999999987</v>
      </c>
      <c r="T1115">
        <v>0.92366999999999999</v>
      </c>
      <c r="U1115">
        <v>0.92068000000000005</v>
      </c>
      <c r="V1115">
        <v>0.98077000000000003</v>
      </c>
      <c r="W1115">
        <v>0.71028999999999998</v>
      </c>
      <c r="X1115" s="3">
        <f t="shared" si="256"/>
        <v>0.88385250000000004</v>
      </c>
      <c r="Y1115" t="e">
        <f t="shared" si="257"/>
        <v>#DIV/0!</v>
      </c>
      <c r="Z1115">
        <v>0.89419000000000004</v>
      </c>
      <c r="AA1115">
        <v>0.94271000000000005</v>
      </c>
      <c r="AB1115">
        <v>1.0219</v>
      </c>
      <c r="AC1115">
        <v>0.91783000000000003</v>
      </c>
      <c r="AD1115">
        <f t="shared" si="258"/>
        <v>0.94415749999999998</v>
      </c>
      <c r="AE1115">
        <v>0.72750000000000004</v>
      </c>
      <c r="AF1115">
        <v>0.76334000000000002</v>
      </c>
      <c r="AG1115">
        <v>0.90583999999999998</v>
      </c>
      <c r="AH1115">
        <v>0.80405000000000004</v>
      </c>
      <c r="AI1115">
        <f t="shared" si="259"/>
        <v>0.80018250000000002</v>
      </c>
      <c r="AJ1115" t="e">
        <f t="shared" si="260"/>
        <v>#DIV/0!</v>
      </c>
      <c r="AK1115" s="1" t="e">
        <f>IF(AND(OR(#REF!&gt;1.49,#REF!&lt; 0.67),#REF!&lt; 0.05),"TL regulate","none")</f>
        <v>#REF!</v>
      </c>
      <c r="AL1115" s="1" t="e">
        <f t="shared" si="261"/>
        <v>#DIV/0!</v>
      </c>
      <c r="AM1115" s="1" t="e">
        <f t="shared" si="262"/>
        <v>#DIV/0!</v>
      </c>
      <c r="AO1115">
        <v>577500000</v>
      </c>
      <c r="AP1115">
        <v>0</v>
      </c>
      <c r="AQ1115">
        <v>491760000</v>
      </c>
      <c r="AR1115">
        <v>410830000</v>
      </c>
      <c r="AS1115">
        <f t="shared" si="263"/>
        <v>1480090000</v>
      </c>
      <c r="AT1115">
        <v>796910000</v>
      </c>
      <c r="AU1115">
        <v>0</v>
      </c>
      <c r="AV1115">
        <v>663610000</v>
      </c>
      <c r="AW1115">
        <v>551570000</v>
      </c>
      <c r="AX1115">
        <f t="shared" si="264"/>
        <v>2012090000</v>
      </c>
      <c r="AY1115">
        <v>957600000</v>
      </c>
      <c r="AZ1115">
        <v>0</v>
      </c>
      <c r="BA1115">
        <v>784510000</v>
      </c>
      <c r="BB1115">
        <v>659610000</v>
      </c>
      <c r="BC1115">
        <f t="shared" si="265"/>
        <v>2401720000</v>
      </c>
      <c r="BE1115" t="str">
        <f t="shared" si="266"/>
        <v>void</v>
      </c>
      <c r="BF1115">
        <f t="shared" si="267"/>
        <v>3</v>
      </c>
      <c r="BG1115">
        <f t="shared" si="268"/>
        <v>3</v>
      </c>
      <c r="BH1115">
        <f t="shared" si="269"/>
        <v>3</v>
      </c>
    </row>
    <row r="1116" spans="1:60" x14ac:dyDescent="0.45">
      <c r="A1116" t="s">
        <v>5745</v>
      </c>
      <c r="B1116" t="s">
        <v>5746</v>
      </c>
      <c r="C1116">
        <v>1101</v>
      </c>
      <c r="D1116" t="s">
        <v>5746</v>
      </c>
      <c r="E1116" t="s">
        <v>5746</v>
      </c>
      <c r="F1116" t="s">
        <v>5747</v>
      </c>
      <c r="G1116">
        <v>0.88799499999999998</v>
      </c>
      <c r="H1116">
        <v>1</v>
      </c>
      <c r="I1116" t="s">
        <v>56</v>
      </c>
      <c r="J1116" t="s">
        <v>57</v>
      </c>
      <c r="K1116" t="s">
        <v>1023</v>
      </c>
      <c r="L1116" t="s">
        <v>5748</v>
      </c>
      <c r="M1116" t="s">
        <v>5749</v>
      </c>
      <c r="N1116">
        <v>24</v>
      </c>
      <c r="O1116">
        <v>0.88107000000000002</v>
      </c>
      <c r="P1116">
        <v>1.0770999999999999</v>
      </c>
      <c r="Q1116">
        <v>1.0489999999999999</v>
      </c>
      <c r="R1116">
        <v>1.0288999999999999</v>
      </c>
      <c r="S1116">
        <f t="shared" si="255"/>
        <v>1.0090174999999999</v>
      </c>
      <c r="T1116">
        <v>0.76351000000000002</v>
      </c>
      <c r="U1116">
        <v>0.93535000000000001</v>
      </c>
      <c r="V1116">
        <v>0.92732000000000003</v>
      </c>
      <c r="W1116">
        <v>0.90934999999999999</v>
      </c>
      <c r="X1116" s="3">
        <f t="shared" si="256"/>
        <v>0.88388250000000002</v>
      </c>
      <c r="Y1116" t="e">
        <f t="shared" si="257"/>
        <v>#DIV/0!</v>
      </c>
      <c r="Z1116">
        <v>0.80005000000000004</v>
      </c>
      <c r="AA1116">
        <v>1.0078</v>
      </c>
      <c r="AB1116">
        <v>0.95852999999999999</v>
      </c>
      <c r="AC1116">
        <v>0.94711999999999996</v>
      </c>
      <c r="AD1116">
        <f t="shared" si="258"/>
        <v>0.92837500000000006</v>
      </c>
      <c r="AE1116">
        <v>0.73614999999999997</v>
      </c>
      <c r="AF1116">
        <v>0.89270000000000005</v>
      </c>
      <c r="AG1116">
        <v>0.87190999999999996</v>
      </c>
      <c r="AH1116">
        <v>0.87736999999999998</v>
      </c>
      <c r="AI1116">
        <f t="shared" si="259"/>
        <v>0.84453249999999991</v>
      </c>
      <c r="AJ1116" t="e">
        <f t="shared" si="260"/>
        <v>#DIV/0!</v>
      </c>
      <c r="AK1116" s="1" t="e">
        <f>IF(AND(OR(#REF!&gt;1.49,#REF!&lt; 0.67),#REF!&lt; 0.05),"TL regulate","none")</f>
        <v>#REF!</v>
      </c>
      <c r="AL1116" s="1" t="e">
        <f t="shared" si="261"/>
        <v>#DIV/0!</v>
      </c>
      <c r="AM1116" s="1" t="e">
        <f t="shared" si="262"/>
        <v>#DIV/0!</v>
      </c>
      <c r="AO1116">
        <v>55325000</v>
      </c>
      <c r="AP1116">
        <v>0</v>
      </c>
      <c r="AQ1116">
        <v>163630000</v>
      </c>
      <c r="AR1116">
        <v>173360000</v>
      </c>
      <c r="AS1116">
        <f t="shared" si="263"/>
        <v>392315000</v>
      </c>
      <c r="AT1116">
        <v>82628000</v>
      </c>
      <c r="AU1116">
        <v>0</v>
      </c>
      <c r="AV1116">
        <v>186610000</v>
      </c>
      <c r="AW1116">
        <v>203580000</v>
      </c>
      <c r="AX1116">
        <f t="shared" si="264"/>
        <v>472818000</v>
      </c>
      <c r="AY1116">
        <v>56105000</v>
      </c>
      <c r="AZ1116">
        <v>0</v>
      </c>
      <c r="BA1116">
        <v>199650000</v>
      </c>
      <c r="BB1116">
        <v>207760000</v>
      </c>
      <c r="BC1116">
        <f t="shared" si="265"/>
        <v>463515000</v>
      </c>
      <c r="BE1116" t="str">
        <f t="shared" si="266"/>
        <v>void</v>
      </c>
      <c r="BF1116">
        <f t="shared" si="267"/>
        <v>3</v>
      </c>
      <c r="BG1116">
        <f t="shared" si="268"/>
        <v>3</v>
      </c>
      <c r="BH1116">
        <f t="shared" si="269"/>
        <v>3</v>
      </c>
    </row>
    <row r="1117" spans="1:60" x14ac:dyDescent="0.45">
      <c r="A1117" t="s">
        <v>5750</v>
      </c>
      <c r="B1117" t="s">
        <v>5662</v>
      </c>
      <c r="C1117" t="s">
        <v>5751</v>
      </c>
      <c r="D1117" t="s">
        <v>5664</v>
      </c>
      <c r="E1117" t="s">
        <v>5664</v>
      </c>
      <c r="F1117" t="s">
        <v>5665</v>
      </c>
      <c r="G1117">
        <v>0.75554100000000002</v>
      </c>
      <c r="H1117">
        <v>1</v>
      </c>
      <c r="I1117" t="s">
        <v>56</v>
      </c>
      <c r="J1117" t="s">
        <v>57</v>
      </c>
      <c r="K1117" t="s">
        <v>1819</v>
      </c>
      <c r="L1117" t="s">
        <v>5752</v>
      </c>
      <c r="M1117" t="s">
        <v>5753</v>
      </c>
      <c r="N1117">
        <v>3</v>
      </c>
      <c r="O1117">
        <v>1.1241000000000001</v>
      </c>
      <c r="P1117">
        <v>0.97584000000000004</v>
      </c>
      <c r="Q1117">
        <v>1.0849</v>
      </c>
      <c r="R1117">
        <v>1.0204</v>
      </c>
      <c r="S1117">
        <f t="shared" si="255"/>
        <v>1.05131</v>
      </c>
      <c r="T1117">
        <v>0.94745999999999997</v>
      </c>
      <c r="U1117">
        <v>0.80796000000000001</v>
      </c>
      <c r="V1117">
        <v>0.90612000000000004</v>
      </c>
      <c r="W1117">
        <v>0.87427999999999995</v>
      </c>
      <c r="X1117" s="3">
        <f t="shared" si="256"/>
        <v>0.88395500000000005</v>
      </c>
      <c r="Y1117" t="e">
        <f t="shared" si="257"/>
        <v>#DIV/0!</v>
      </c>
      <c r="Z1117">
        <v>0.87744999999999995</v>
      </c>
      <c r="AA1117">
        <v>0.88197000000000003</v>
      </c>
      <c r="AB1117">
        <v>0.87433000000000005</v>
      </c>
      <c r="AC1117">
        <v>0.90593999999999997</v>
      </c>
      <c r="AD1117">
        <f t="shared" si="258"/>
        <v>0.88492250000000006</v>
      </c>
      <c r="AE1117">
        <v>0.77534000000000003</v>
      </c>
      <c r="AF1117">
        <v>0.77637</v>
      </c>
      <c r="AG1117">
        <v>0.76390000000000002</v>
      </c>
      <c r="AH1117">
        <v>0.80628</v>
      </c>
      <c r="AI1117">
        <f t="shared" si="259"/>
        <v>0.78047250000000001</v>
      </c>
      <c r="AJ1117" t="e">
        <f t="shared" si="260"/>
        <v>#DIV/0!</v>
      </c>
      <c r="AK1117" s="1" t="e">
        <f>IF(AND(OR(#REF!&gt;1.49,#REF!&lt; 0.67),#REF!&lt; 0.05),"TL regulate","none")</f>
        <v>#REF!</v>
      </c>
      <c r="AL1117" s="1" t="e">
        <f t="shared" si="261"/>
        <v>#DIV/0!</v>
      </c>
      <c r="AM1117" s="1" t="e">
        <f t="shared" si="262"/>
        <v>#DIV/0!</v>
      </c>
      <c r="AO1117">
        <v>196370000</v>
      </c>
      <c r="AP1117">
        <v>0</v>
      </c>
      <c r="AQ1117">
        <v>365140000</v>
      </c>
      <c r="AR1117">
        <v>179730000</v>
      </c>
      <c r="AS1117">
        <f t="shared" si="263"/>
        <v>741240000</v>
      </c>
      <c r="AT1117">
        <v>225220000</v>
      </c>
      <c r="AU1117">
        <v>0</v>
      </c>
      <c r="AV1117">
        <v>451680000</v>
      </c>
      <c r="AW1117">
        <v>202150000</v>
      </c>
      <c r="AX1117">
        <f t="shared" si="264"/>
        <v>879050000</v>
      </c>
      <c r="AY1117">
        <v>196870000</v>
      </c>
      <c r="AZ1117">
        <v>0</v>
      </c>
      <c r="BA1117">
        <v>370700000</v>
      </c>
      <c r="BB1117">
        <v>179320000</v>
      </c>
      <c r="BC1117">
        <f t="shared" si="265"/>
        <v>746890000</v>
      </c>
      <c r="BE1117" t="str">
        <f t="shared" si="266"/>
        <v>void</v>
      </c>
      <c r="BF1117">
        <f t="shared" si="267"/>
        <v>3</v>
      </c>
      <c r="BG1117">
        <f t="shared" si="268"/>
        <v>3</v>
      </c>
      <c r="BH1117">
        <f t="shared" si="269"/>
        <v>3</v>
      </c>
    </row>
    <row r="1118" spans="1:60" x14ac:dyDescent="0.45">
      <c r="A1118" t="s">
        <v>5754</v>
      </c>
      <c r="B1118" t="s">
        <v>5755</v>
      </c>
      <c r="C1118" t="s">
        <v>5213</v>
      </c>
      <c r="D1118" t="s">
        <v>5756</v>
      </c>
      <c r="E1118" t="s">
        <v>5756</v>
      </c>
      <c r="F1118" t="s">
        <v>5757</v>
      </c>
      <c r="G1118">
        <v>0.88866900000000004</v>
      </c>
      <c r="H1118">
        <v>1</v>
      </c>
      <c r="I1118" t="s">
        <v>56</v>
      </c>
      <c r="J1118" t="s">
        <v>5758</v>
      </c>
      <c r="K1118" t="s">
        <v>153</v>
      </c>
      <c r="L1118" t="s">
        <v>5759</v>
      </c>
      <c r="M1118" t="s">
        <v>5760</v>
      </c>
      <c r="N1118">
        <v>1</v>
      </c>
      <c r="O1118">
        <v>1.0965</v>
      </c>
      <c r="P1118">
        <v>0.89951000000000003</v>
      </c>
      <c r="Q1118">
        <v>1.0590999999999999</v>
      </c>
      <c r="R1118">
        <v>0.97507999999999995</v>
      </c>
      <c r="S1118">
        <f t="shared" si="255"/>
        <v>1.0075475</v>
      </c>
      <c r="T1118">
        <v>0.99029999999999996</v>
      </c>
      <c r="U1118">
        <v>0.79713999999999996</v>
      </c>
      <c r="V1118">
        <v>0.92356000000000005</v>
      </c>
      <c r="W1118">
        <v>0.82528999999999997</v>
      </c>
      <c r="X1118" s="3">
        <f t="shared" si="256"/>
        <v>0.88407249999999993</v>
      </c>
      <c r="Y1118" t="e">
        <f t="shared" si="257"/>
        <v>#DIV/0!</v>
      </c>
      <c r="Z1118">
        <v>1.0416000000000001</v>
      </c>
      <c r="AA1118">
        <v>1.1259999999999999</v>
      </c>
      <c r="AB1118">
        <v>0.88858000000000004</v>
      </c>
      <c r="AC1118">
        <v>0.97968</v>
      </c>
      <c r="AD1118">
        <f t="shared" si="258"/>
        <v>1.0089650000000001</v>
      </c>
      <c r="AE1118">
        <v>0.97035000000000005</v>
      </c>
      <c r="AF1118">
        <v>1.0978000000000001</v>
      </c>
      <c r="AG1118">
        <v>0.84721999999999997</v>
      </c>
      <c r="AH1118">
        <v>0.89041999999999999</v>
      </c>
      <c r="AI1118">
        <f t="shared" si="259"/>
        <v>0.9514475</v>
      </c>
      <c r="AJ1118" t="e">
        <f t="shared" si="260"/>
        <v>#DIV/0!</v>
      </c>
      <c r="AK1118" s="1" t="e">
        <f>IF(AND(OR(#REF!&gt;1.49,#REF!&lt; 0.67),#REF!&lt; 0.05),"TL regulate","none")</f>
        <v>#REF!</v>
      </c>
      <c r="AL1118" s="1" t="e">
        <f t="shared" si="261"/>
        <v>#DIV/0!</v>
      </c>
      <c r="AM1118" s="1" t="e">
        <f t="shared" si="262"/>
        <v>#DIV/0!</v>
      </c>
      <c r="AO1118">
        <v>206850000</v>
      </c>
      <c r="AP1118">
        <v>0</v>
      </c>
      <c r="AQ1118">
        <v>124080000</v>
      </c>
      <c r="AR1118">
        <v>226020000</v>
      </c>
      <c r="AS1118">
        <f t="shared" si="263"/>
        <v>556950000</v>
      </c>
      <c r="AT1118">
        <v>188110000</v>
      </c>
      <c r="AU1118">
        <v>0</v>
      </c>
      <c r="AV1118">
        <v>131910000</v>
      </c>
      <c r="AW1118">
        <v>236500000</v>
      </c>
      <c r="AX1118">
        <f t="shared" si="264"/>
        <v>556520000</v>
      </c>
      <c r="AY1118">
        <v>188000000</v>
      </c>
      <c r="AZ1118">
        <v>0</v>
      </c>
      <c r="BA1118">
        <v>121970000</v>
      </c>
      <c r="BB1118">
        <v>241540000</v>
      </c>
      <c r="BC1118">
        <f t="shared" si="265"/>
        <v>551510000</v>
      </c>
      <c r="BE1118" t="str">
        <f t="shared" si="266"/>
        <v>void</v>
      </c>
      <c r="BF1118">
        <f t="shared" si="267"/>
        <v>3</v>
      </c>
      <c r="BG1118">
        <f t="shared" si="268"/>
        <v>3</v>
      </c>
      <c r="BH1118">
        <f t="shared" si="269"/>
        <v>3</v>
      </c>
    </row>
    <row r="1119" spans="1:60" x14ac:dyDescent="0.45">
      <c r="A1119" t="s">
        <v>5761</v>
      </c>
      <c r="B1119" t="s">
        <v>1195</v>
      </c>
      <c r="C1119" t="s">
        <v>5762</v>
      </c>
      <c r="D1119" t="s">
        <v>1197</v>
      </c>
      <c r="E1119" t="s">
        <v>1197</v>
      </c>
      <c r="F1119" t="s">
        <v>1198</v>
      </c>
      <c r="G1119">
        <v>0.49993300000000002</v>
      </c>
      <c r="H1119">
        <v>1</v>
      </c>
      <c r="I1119" t="s">
        <v>56</v>
      </c>
      <c r="J1119" t="s">
        <v>5763</v>
      </c>
      <c r="K1119" t="s">
        <v>167</v>
      </c>
      <c r="L1119" t="s">
        <v>5764</v>
      </c>
      <c r="M1119" t="s">
        <v>5765</v>
      </c>
      <c r="N1119">
        <v>4</v>
      </c>
      <c r="O1119">
        <v>1.0288999999999999</v>
      </c>
      <c r="S1119">
        <f t="shared" si="255"/>
        <v>1.0288999999999999</v>
      </c>
      <c r="T1119">
        <v>0.88421000000000005</v>
      </c>
      <c r="X1119" s="3">
        <f t="shared" si="256"/>
        <v>0.88421000000000005</v>
      </c>
      <c r="Y1119" t="e">
        <f t="shared" si="257"/>
        <v>#DIV/0!</v>
      </c>
      <c r="Z1119">
        <v>1.1934</v>
      </c>
      <c r="AD1119">
        <f t="shared" si="258"/>
        <v>1.1934</v>
      </c>
      <c r="AE1119">
        <v>1.0603</v>
      </c>
      <c r="AI1119">
        <f t="shared" si="259"/>
        <v>1.0603</v>
      </c>
      <c r="AJ1119" t="e">
        <f t="shared" si="260"/>
        <v>#DIV/0!</v>
      </c>
      <c r="AK1119" s="1" t="e">
        <f>IF(AND(OR(#REF!&gt;1.49,#REF!&lt; 0.67),#REF!&lt; 0.05),"TL regulate","none")</f>
        <v>#REF!</v>
      </c>
      <c r="AL1119" s="1" t="e">
        <f t="shared" si="261"/>
        <v>#DIV/0!</v>
      </c>
      <c r="AM1119" s="1" t="e">
        <f t="shared" si="262"/>
        <v>#DIV/0!</v>
      </c>
      <c r="AO1119">
        <v>8206900</v>
      </c>
      <c r="AP1119">
        <v>0</v>
      </c>
      <c r="AQ1119">
        <v>0</v>
      </c>
      <c r="AR1119">
        <v>0</v>
      </c>
      <c r="AS1119">
        <f t="shared" si="263"/>
        <v>8206900</v>
      </c>
      <c r="AT1119">
        <v>4538000</v>
      </c>
      <c r="AU1119">
        <v>0</v>
      </c>
      <c r="AV1119">
        <v>0</v>
      </c>
      <c r="AW1119">
        <v>0</v>
      </c>
      <c r="AX1119">
        <f t="shared" si="264"/>
        <v>4538000</v>
      </c>
      <c r="AY1119">
        <v>8276900</v>
      </c>
      <c r="AZ1119">
        <v>0</v>
      </c>
      <c r="BA1119">
        <v>0</v>
      </c>
      <c r="BB1119">
        <v>0</v>
      </c>
      <c r="BC1119">
        <f t="shared" si="265"/>
        <v>8276900</v>
      </c>
      <c r="BE1119" t="str">
        <f t="shared" si="266"/>
        <v>void</v>
      </c>
      <c r="BF1119">
        <f t="shared" si="267"/>
        <v>1</v>
      </c>
      <c r="BG1119">
        <f t="shared" si="268"/>
        <v>1</v>
      </c>
      <c r="BH1119">
        <f t="shared" si="269"/>
        <v>1</v>
      </c>
    </row>
    <row r="1120" spans="1:60" x14ac:dyDescent="0.45">
      <c r="A1120" t="s">
        <v>5766</v>
      </c>
      <c r="B1120" t="s">
        <v>5767</v>
      </c>
      <c r="C1120" t="s">
        <v>5768</v>
      </c>
      <c r="D1120" t="s">
        <v>5769</v>
      </c>
      <c r="E1120" t="s">
        <v>5769</v>
      </c>
      <c r="F1120" t="s">
        <v>5770</v>
      </c>
      <c r="G1120">
        <v>1</v>
      </c>
      <c r="H1120">
        <v>1</v>
      </c>
      <c r="I1120" t="s">
        <v>56</v>
      </c>
      <c r="J1120" t="s">
        <v>57</v>
      </c>
      <c r="K1120" t="s">
        <v>180</v>
      </c>
      <c r="L1120" t="s">
        <v>5771</v>
      </c>
      <c r="M1120" t="s">
        <v>5772</v>
      </c>
      <c r="N1120">
        <v>3</v>
      </c>
      <c r="O1120">
        <v>1.0772999999999999</v>
      </c>
      <c r="S1120">
        <f t="shared" si="255"/>
        <v>1.0772999999999999</v>
      </c>
      <c r="T1120">
        <v>0.88422999999999996</v>
      </c>
      <c r="X1120" s="3">
        <f t="shared" si="256"/>
        <v>0.88422999999999996</v>
      </c>
      <c r="Y1120" t="e">
        <f t="shared" si="257"/>
        <v>#DIV/0!</v>
      </c>
      <c r="Z1120">
        <v>1.1391</v>
      </c>
      <c r="AD1120">
        <f t="shared" si="258"/>
        <v>1.1391</v>
      </c>
      <c r="AE1120">
        <v>0.93884000000000001</v>
      </c>
      <c r="AI1120">
        <f t="shared" si="259"/>
        <v>0.93884000000000001</v>
      </c>
      <c r="AJ1120" t="e">
        <f t="shared" si="260"/>
        <v>#DIV/0!</v>
      </c>
      <c r="AK1120" s="1" t="e">
        <f>IF(AND(OR(#REF!&gt;1.49,#REF!&lt; 0.67),#REF!&lt; 0.05),"TL regulate","none")</f>
        <v>#REF!</v>
      </c>
      <c r="AL1120" s="1" t="e">
        <f t="shared" si="261"/>
        <v>#DIV/0!</v>
      </c>
      <c r="AM1120" s="1" t="e">
        <f t="shared" si="262"/>
        <v>#DIV/0!</v>
      </c>
      <c r="AO1120">
        <v>12081000</v>
      </c>
      <c r="AP1120">
        <v>0</v>
      </c>
      <c r="AQ1120">
        <v>12751000</v>
      </c>
      <c r="AR1120">
        <v>0</v>
      </c>
      <c r="AS1120">
        <f t="shared" si="263"/>
        <v>24832000</v>
      </c>
      <c r="AT1120">
        <v>13185000</v>
      </c>
      <c r="AU1120">
        <v>0</v>
      </c>
      <c r="AV1120">
        <v>0</v>
      </c>
      <c r="AW1120">
        <v>0</v>
      </c>
      <c r="AX1120">
        <f t="shared" si="264"/>
        <v>13185000</v>
      </c>
      <c r="AY1120">
        <v>12296000</v>
      </c>
      <c r="AZ1120">
        <v>0</v>
      </c>
      <c r="BA1120">
        <v>0</v>
      </c>
      <c r="BB1120">
        <v>0</v>
      </c>
      <c r="BC1120">
        <f t="shared" si="265"/>
        <v>12296000</v>
      </c>
      <c r="BE1120" t="str">
        <f t="shared" si="266"/>
        <v>void</v>
      </c>
      <c r="BF1120">
        <f t="shared" si="267"/>
        <v>2</v>
      </c>
      <c r="BG1120">
        <f t="shared" si="268"/>
        <v>1</v>
      </c>
      <c r="BH1120">
        <f t="shared" si="269"/>
        <v>1</v>
      </c>
    </row>
    <row r="1121" spans="1:60" x14ac:dyDescent="0.45">
      <c r="A1121" t="s">
        <v>5773</v>
      </c>
      <c r="B1121" t="s">
        <v>3507</v>
      </c>
      <c r="C1121" t="s">
        <v>5774</v>
      </c>
      <c r="D1121" t="s">
        <v>3509</v>
      </c>
      <c r="E1121" t="s">
        <v>3509</v>
      </c>
      <c r="F1121" t="s">
        <v>3510</v>
      </c>
      <c r="G1121">
        <v>0.61277199999999998</v>
      </c>
      <c r="H1121">
        <v>1</v>
      </c>
      <c r="I1121" t="s">
        <v>80</v>
      </c>
      <c r="J1121" t="s">
        <v>81</v>
      </c>
      <c r="K1121" t="s">
        <v>1186</v>
      </c>
      <c r="L1121" t="s">
        <v>5775</v>
      </c>
      <c r="M1121" t="s">
        <v>5776</v>
      </c>
      <c r="N1121">
        <v>14</v>
      </c>
      <c r="O1121">
        <v>1.1314</v>
      </c>
      <c r="Q1121">
        <v>1.0805</v>
      </c>
      <c r="S1121">
        <f t="shared" si="255"/>
        <v>1.10595</v>
      </c>
      <c r="T1121">
        <v>0.90898000000000001</v>
      </c>
      <c r="V1121">
        <v>0.85972000000000004</v>
      </c>
      <c r="X1121" s="3">
        <f t="shared" si="256"/>
        <v>0.88434999999999997</v>
      </c>
      <c r="Y1121" t="e">
        <f t="shared" si="257"/>
        <v>#DIV/0!</v>
      </c>
      <c r="Z1121">
        <v>1.1122000000000001</v>
      </c>
      <c r="AB1121">
        <v>1.1262000000000001</v>
      </c>
      <c r="AD1121">
        <f t="shared" si="258"/>
        <v>1.1192000000000002</v>
      </c>
      <c r="AE1121">
        <v>0.96169000000000004</v>
      </c>
      <c r="AG1121">
        <v>0.96550000000000002</v>
      </c>
      <c r="AI1121">
        <f t="shared" si="259"/>
        <v>0.96359499999999998</v>
      </c>
      <c r="AJ1121" t="e">
        <f t="shared" si="260"/>
        <v>#DIV/0!</v>
      </c>
      <c r="AK1121" s="1" t="e">
        <f>IF(AND(OR(#REF!&gt;1.49,#REF!&lt; 0.67),#REF!&lt; 0.05),"TL regulate","none")</f>
        <v>#REF!</v>
      </c>
      <c r="AL1121" s="1" t="e">
        <f t="shared" si="261"/>
        <v>#DIV/0!</v>
      </c>
      <c r="AM1121" s="1" t="e">
        <f t="shared" si="262"/>
        <v>#DIV/0!</v>
      </c>
      <c r="AO1121">
        <v>0</v>
      </c>
      <c r="AP1121">
        <v>0</v>
      </c>
      <c r="AQ1121">
        <v>0</v>
      </c>
      <c r="AR1121">
        <v>0</v>
      </c>
      <c r="AS1121">
        <f t="shared" si="263"/>
        <v>0</v>
      </c>
      <c r="AT1121">
        <v>0</v>
      </c>
      <c r="AU1121">
        <v>0</v>
      </c>
      <c r="AV1121">
        <v>0</v>
      </c>
      <c r="AW1121">
        <v>0</v>
      </c>
      <c r="AX1121">
        <f t="shared" si="264"/>
        <v>0</v>
      </c>
      <c r="AY1121">
        <v>0</v>
      </c>
      <c r="AZ1121">
        <v>0</v>
      </c>
      <c r="BA1121">
        <v>0</v>
      </c>
      <c r="BB1121">
        <v>0</v>
      </c>
      <c r="BC1121">
        <f t="shared" si="265"/>
        <v>0</v>
      </c>
      <c r="BE1121" t="str">
        <f t="shared" si="266"/>
        <v>void</v>
      </c>
      <c r="BF1121">
        <f t="shared" si="267"/>
        <v>0</v>
      </c>
      <c r="BG1121">
        <f t="shared" si="268"/>
        <v>0</v>
      </c>
      <c r="BH1121">
        <f t="shared" si="269"/>
        <v>0</v>
      </c>
    </row>
    <row r="1122" spans="1:60" x14ac:dyDescent="0.45">
      <c r="A1122" t="s">
        <v>5777</v>
      </c>
      <c r="B1122" t="s">
        <v>4876</v>
      </c>
      <c r="C1122" t="s">
        <v>5778</v>
      </c>
      <c r="D1122" t="s">
        <v>4878</v>
      </c>
      <c r="E1122" t="s">
        <v>4878</v>
      </c>
      <c r="F1122" t="s">
        <v>4879</v>
      </c>
      <c r="G1122">
        <v>0.95732399999999995</v>
      </c>
      <c r="H1122" t="s">
        <v>116</v>
      </c>
      <c r="I1122" t="s">
        <v>56</v>
      </c>
      <c r="J1122" t="s">
        <v>486</v>
      </c>
      <c r="K1122" t="s">
        <v>5779</v>
      </c>
      <c r="L1122" t="s">
        <v>4880</v>
      </c>
      <c r="M1122" t="s">
        <v>4881</v>
      </c>
      <c r="N1122">
        <v>6</v>
      </c>
      <c r="O1122">
        <v>1.0102</v>
      </c>
      <c r="Q1122">
        <v>1.1333</v>
      </c>
      <c r="R1122">
        <v>1.1153999999999999</v>
      </c>
      <c r="S1122">
        <f t="shared" si="255"/>
        <v>1.0862999999999998</v>
      </c>
      <c r="T1122">
        <v>0.82852999999999999</v>
      </c>
      <c r="V1122">
        <v>0.91703999999999997</v>
      </c>
      <c r="W1122">
        <v>0.90827999999999998</v>
      </c>
      <c r="X1122" s="3">
        <f t="shared" si="256"/>
        <v>0.88461666666666661</v>
      </c>
      <c r="Y1122" t="e">
        <f t="shared" si="257"/>
        <v>#DIV/0!</v>
      </c>
      <c r="Z1122">
        <v>0.97052000000000005</v>
      </c>
      <c r="AB1122">
        <v>1.1093999999999999</v>
      </c>
      <c r="AC1122">
        <v>1.1231</v>
      </c>
      <c r="AD1122">
        <f t="shared" si="258"/>
        <v>1.0676733333333333</v>
      </c>
      <c r="AE1122">
        <v>0.82159000000000004</v>
      </c>
      <c r="AG1122">
        <v>0.94084999999999996</v>
      </c>
      <c r="AH1122">
        <v>0.99326999999999999</v>
      </c>
      <c r="AI1122">
        <f t="shared" si="259"/>
        <v>0.91857</v>
      </c>
      <c r="AJ1122" t="e">
        <f t="shared" si="260"/>
        <v>#DIV/0!</v>
      </c>
      <c r="AK1122" s="1" t="e">
        <f>IF(AND(OR(#REF!&gt;1.49,#REF!&lt; 0.67),#REF!&lt; 0.05),"TL regulate","none")</f>
        <v>#REF!</v>
      </c>
      <c r="AL1122" s="1" t="e">
        <f t="shared" si="261"/>
        <v>#DIV/0!</v>
      </c>
      <c r="AM1122" s="1" t="e">
        <f t="shared" si="262"/>
        <v>#DIV/0!</v>
      </c>
      <c r="AO1122">
        <v>23675000</v>
      </c>
      <c r="AP1122">
        <v>0</v>
      </c>
      <c r="AQ1122">
        <v>17982000</v>
      </c>
      <c r="AR1122">
        <v>44370000</v>
      </c>
      <c r="AS1122">
        <f t="shared" si="263"/>
        <v>86027000</v>
      </c>
      <c r="AT1122">
        <v>20060000</v>
      </c>
      <c r="AU1122">
        <v>0</v>
      </c>
      <c r="AV1122">
        <v>25766000</v>
      </c>
      <c r="AW1122">
        <v>36312000</v>
      </c>
      <c r="AX1122">
        <f t="shared" si="264"/>
        <v>82138000</v>
      </c>
      <c r="AY1122">
        <v>20311000</v>
      </c>
      <c r="AZ1122">
        <v>0</v>
      </c>
      <c r="BA1122">
        <v>27397000</v>
      </c>
      <c r="BB1122">
        <v>40964000</v>
      </c>
      <c r="BC1122">
        <f t="shared" si="265"/>
        <v>88672000</v>
      </c>
      <c r="BE1122" t="str">
        <f t="shared" si="266"/>
        <v>void</v>
      </c>
      <c r="BF1122">
        <f t="shared" si="267"/>
        <v>3</v>
      </c>
      <c r="BG1122">
        <f t="shared" si="268"/>
        <v>3</v>
      </c>
      <c r="BH1122">
        <f t="shared" si="269"/>
        <v>3</v>
      </c>
    </row>
    <row r="1123" spans="1:60" x14ac:dyDescent="0.45">
      <c r="A1123" t="s">
        <v>5780</v>
      </c>
      <c r="B1123" t="s">
        <v>5781</v>
      </c>
      <c r="C1123" t="s">
        <v>5782</v>
      </c>
      <c r="D1123" t="s">
        <v>5783</v>
      </c>
      <c r="E1123" t="s">
        <v>5783</v>
      </c>
      <c r="F1123" t="s">
        <v>5784</v>
      </c>
      <c r="G1123">
        <v>0.94515099999999996</v>
      </c>
      <c r="H1123">
        <v>1</v>
      </c>
      <c r="I1123" t="s">
        <v>56</v>
      </c>
      <c r="J1123" t="s">
        <v>57</v>
      </c>
      <c r="K1123" t="s">
        <v>1462</v>
      </c>
      <c r="L1123" t="s">
        <v>5785</v>
      </c>
      <c r="M1123" t="s">
        <v>5786</v>
      </c>
      <c r="N1123">
        <v>3</v>
      </c>
      <c r="O1123">
        <v>1.0821000000000001</v>
      </c>
      <c r="P1123">
        <v>0.82191000000000003</v>
      </c>
      <c r="Q1123">
        <v>1.1592</v>
      </c>
      <c r="R1123">
        <v>1.0141</v>
      </c>
      <c r="S1123">
        <f t="shared" si="255"/>
        <v>1.0193274999999999</v>
      </c>
      <c r="T1123">
        <v>0.92217000000000005</v>
      </c>
      <c r="U1123">
        <v>0.74729999999999996</v>
      </c>
      <c r="V1123">
        <v>1.0197000000000001</v>
      </c>
      <c r="W1123">
        <v>0.84994999999999998</v>
      </c>
      <c r="X1123" s="3">
        <f t="shared" si="256"/>
        <v>0.8847799999999999</v>
      </c>
      <c r="Y1123" t="e">
        <f t="shared" si="257"/>
        <v>#DIV/0!</v>
      </c>
      <c r="Z1123">
        <v>1.6088</v>
      </c>
      <c r="AA1123">
        <v>1.1724000000000001</v>
      </c>
      <c r="AB1123">
        <v>1.1352</v>
      </c>
      <c r="AC1123">
        <v>1.4499</v>
      </c>
      <c r="AD1123">
        <f t="shared" si="258"/>
        <v>1.3415750000000002</v>
      </c>
      <c r="AE1123">
        <v>1.4393</v>
      </c>
      <c r="AF1123">
        <v>1.0354000000000001</v>
      </c>
      <c r="AG1123">
        <v>1.0004999999999999</v>
      </c>
      <c r="AH1123">
        <v>1.3050999999999999</v>
      </c>
      <c r="AI1123">
        <f t="shared" si="259"/>
        <v>1.1950750000000001</v>
      </c>
      <c r="AJ1123" t="e">
        <f t="shared" si="260"/>
        <v>#DIV/0!</v>
      </c>
      <c r="AK1123" s="1" t="e">
        <f>IF(AND(OR(#REF!&gt;1.49,#REF!&lt; 0.67),#REF!&lt; 0.05),"TL regulate","none")</f>
        <v>#REF!</v>
      </c>
      <c r="AL1123" s="1" t="e">
        <f t="shared" si="261"/>
        <v>#DIV/0!</v>
      </c>
      <c r="AM1123" s="1" t="e">
        <f t="shared" si="262"/>
        <v>#DIV/0!</v>
      </c>
      <c r="AO1123">
        <v>27604000</v>
      </c>
      <c r="AP1123">
        <v>0</v>
      </c>
      <c r="AQ1123">
        <v>38831000</v>
      </c>
      <c r="AR1123">
        <v>81158000</v>
      </c>
      <c r="AS1123">
        <f t="shared" si="263"/>
        <v>147593000</v>
      </c>
      <c r="AT1123">
        <v>19031000</v>
      </c>
      <c r="AU1123">
        <v>0</v>
      </c>
      <c r="AV1123">
        <v>36785000</v>
      </c>
      <c r="AW1123">
        <v>83660000</v>
      </c>
      <c r="AX1123">
        <f t="shared" si="264"/>
        <v>139476000</v>
      </c>
      <c r="AY1123">
        <v>18153000</v>
      </c>
      <c r="AZ1123">
        <v>0</v>
      </c>
      <c r="BA1123">
        <v>43470000</v>
      </c>
      <c r="BB1123">
        <v>104170000</v>
      </c>
      <c r="BC1123">
        <f t="shared" si="265"/>
        <v>165793000</v>
      </c>
      <c r="BE1123" t="str">
        <f t="shared" si="266"/>
        <v>void</v>
      </c>
      <c r="BF1123">
        <f t="shared" si="267"/>
        <v>3</v>
      </c>
      <c r="BG1123">
        <f t="shared" si="268"/>
        <v>3</v>
      </c>
      <c r="BH1123">
        <f t="shared" si="269"/>
        <v>3</v>
      </c>
    </row>
    <row r="1124" spans="1:60" x14ac:dyDescent="0.45">
      <c r="A1124" t="s">
        <v>5787</v>
      </c>
      <c r="B1124" t="s">
        <v>5788</v>
      </c>
      <c r="C1124">
        <v>132</v>
      </c>
      <c r="D1124" t="s">
        <v>5788</v>
      </c>
      <c r="E1124" t="s">
        <v>5788</v>
      </c>
      <c r="F1124" t="s">
        <v>5789</v>
      </c>
      <c r="G1124">
        <v>0.5</v>
      </c>
      <c r="H1124">
        <v>1</v>
      </c>
      <c r="I1124" t="s">
        <v>56</v>
      </c>
      <c r="J1124" t="s">
        <v>57</v>
      </c>
      <c r="K1124" t="s">
        <v>96</v>
      </c>
      <c r="L1124" t="s">
        <v>5790</v>
      </c>
      <c r="M1124" t="s">
        <v>5791</v>
      </c>
      <c r="N1124">
        <v>9</v>
      </c>
      <c r="O1124">
        <v>1.1023000000000001</v>
      </c>
      <c r="P1124">
        <v>1.1354</v>
      </c>
      <c r="Q1124">
        <v>1.0391999999999999</v>
      </c>
      <c r="S1124">
        <f t="shared" si="255"/>
        <v>1.0923</v>
      </c>
      <c r="T1124">
        <v>0.90373999999999999</v>
      </c>
      <c r="U1124">
        <v>0.90688999999999997</v>
      </c>
      <c r="V1124">
        <v>0.84377999999999997</v>
      </c>
      <c r="X1124" s="3">
        <f t="shared" si="256"/>
        <v>0.88480333333333328</v>
      </c>
      <c r="Y1124" t="e">
        <f t="shared" si="257"/>
        <v>#DIV/0!</v>
      </c>
      <c r="Z1124">
        <v>1.3682000000000001</v>
      </c>
      <c r="AA1124">
        <v>1.0934999999999999</v>
      </c>
      <c r="AB1124">
        <v>1.0226</v>
      </c>
      <c r="AD1124">
        <f t="shared" si="258"/>
        <v>1.1614333333333333</v>
      </c>
      <c r="AE1124">
        <v>1.161</v>
      </c>
      <c r="AF1124">
        <v>0.91969000000000001</v>
      </c>
      <c r="AG1124">
        <v>0.86241999999999996</v>
      </c>
      <c r="AI1124">
        <f t="shared" si="259"/>
        <v>0.98103666666666667</v>
      </c>
      <c r="AJ1124" t="e">
        <f t="shared" si="260"/>
        <v>#DIV/0!</v>
      </c>
      <c r="AK1124" s="1" t="e">
        <f>IF(AND(OR(#REF!&gt;1.49,#REF!&lt; 0.67),#REF!&lt; 0.05),"TL regulate","none")</f>
        <v>#REF!</v>
      </c>
      <c r="AL1124" s="1" t="e">
        <f t="shared" si="261"/>
        <v>#DIV/0!</v>
      </c>
      <c r="AM1124" s="1" t="e">
        <f t="shared" si="262"/>
        <v>#DIV/0!</v>
      </c>
      <c r="AO1124">
        <v>15089000</v>
      </c>
      <c r="AP1124">
        <v>0</v>
      </c>
      <c r="AQ1124">
        <v>20070000</v>
      </c>
      <c r="AR1124">
        <v>0</v>
      </c>
      <c r="AS1124">
        <f t="shared" si="263"/>
        <v>35159000</v>
      </c>
      <c r="AT1124">
        <v>12782000</v>
      </c>
      <c r="AU1124">
        <v>0</v>
      </c>
      <c r="AV1124">
        <v>24007000</v>
      </c>
      <c r="AW1124">
        <v>0</v>
      </c>
      <c r="AX1124">
        <f t="shared" si="264"/>
        <v>36789000</v>
      </c>
      <c r="AY1124">
        <v>16982000</v>
      </c>
      <c r="AZ1124">
        <v>0</v>
      </c>
      <c r="BA1124">
        <v>32862000</v>
      </c>
      <c r="BB1124">
        <v>0</v>
      </c>
      <c r="BC1124">
        <f t="shared" si="265"/>
        <v>49844000</v>
      </c>
      <c r="BE1124" t="str">
        <f t="shared" si="266"/>
        <v>void</v>
      </c>
      <c r="BF1124">
        <f t="shared" si="267"/>
        <v>2</v>
      </c>
      <c r="BG1124">
        <f t="shared" si="268"/>
        <v>2</v>
      </c>
      <c r="BH1124">
        <f t="shared" si="269"/>
        <v>2</v>
      </c>
    </row>
    <row r="1125" spans="1:60" x14ac:dyDescent="0.45">
      <c r="A1125" t="s">
        <v>5792</v>
      </c>
      <c r="B1125" t="s">
        <v>5788</v>
      </c>
      <c r="C1125">
        <v>133</v>
      </c>
      <c r="D1125" t="s">
        <v>5788</v>
      </c>
      <c r="E1125" t="s">
        <v>5788</v>
      </c>
      <c r="F1125" t="s">
        <v>5789</v>
      </c>
      <c r="G1125">
        <v>0.5</v>
      </c>
      <c r="H1125">
        <v>1</v>
      </c>
      <c r="I1125" t="s">
        <v>56</v>
      </c>
      <c r="J1125" t="s">
        <v>63</v>
      </c>
      <c r="K1125" t="s">
        <v>64</v>
      </c>
      <c r="L1125" t="s">
        <v>5790</v>
      </c>
      <c r="M1125" t="s">
        <v>5791</v>
      </c>
      <c r="N1125">
        <v>10</v>
      </c>
      <c r="O1125">
        <v>1.1023000000000001</v>
      </c>
      <c r="P1125">
        <v>1.1354</v>
      </c>
      <c r="Q1125">
        <v>1.0391999999999999</v>
      </c>
      <c r="S1125">
        <f t="shared" si="255"/>
        <v>1.0923</v>
      </c>
      <c r="T1125">
        <v>0.90373999999999999</v>
      </c>
      <c r="U1125">
        <v>0.90688999999999997</v>
      </c>
      <c r="V1125">
        <v>0.84377999999999997</v>
      </c>
      <c r="X1125" s="3">
        <f t="shared" si="256"/>
        <v>0.88480333333333328</v>
      </c>
      <c r="Y1125" t="e">
        <f t="shared" si="257"/>
        <v>#DIV/0!</v>
      </c>
      <c r="Z1125">
        <v>1.3682000000000001</v>
      </c>
      <c r="AA1125">
        <v>1.0934999999999999</v>
      </c>
      <c r="AB1125">
        <v>1.0226</v>
      </c>
      <c r="AD1125">
        <f t="shared" si="258"/>
        <v>1.1614333333333333</v>
      </c>
      <c r="AE1125">
        <v>1.161</v>
      </c>
      <c r="AF1125">
        <v>0.91969000000000001</v>
      </c>
      <c r="AG1125">
        <v>0.86241999999999996</v>
      </c>
      <c r="AI1125">
        <f t="shared" si="259"/>
        <v>0.98103666666666667</v>
      </c>
      <c r="AJ1125" t="e">
        <f t="shared" si="260"/>
        <v>#DIV/0!</v>
      </c>
      <c r="AK1125" s="1" t="e">
        <f>IF(AND(OR(#REF!&gt;1.49,#REF!&lt; 0.67),#REF!&lt; 0.05),"TL regulate","none")</f>
        <v>#REF!</v>
      </c>
      <c r="AL1125" s="1" t="e">
        <f t="shared" si="261"/>
        <v>#DIV/0!</v>
      </c>
      <c r="AM1125" s="1" t="e">
        <f t="shared" si="262"/>
        <v>#DIV/0!</v>
      </c>
      <c r="AO1125">
        <v>15089000</v>
      </c>
      <c r="AP1125">
        <v>0</v>
      </c>
      <c r="AQ1125">
        <v>20070000</v>
      </c>
      <c r="AR1125">
        <v>0</v>
      </c>
      <c r="AS1125">
        <f t="shared" si="263"/>
        <v>35159000</v>
      </c>
      <c r="AT1125">
        <v>12782000</v>
      </c>
      <c r="AU1125">
        <v>0</v>
      </c>
      <c r="AV1125">
        <v>24007000</v>
      </c>
      <c r="AW1125">
        <v>0</v>
      </c>
      <c r="AX1125">
        <f t="shared" si="264"/>
        <v>36789000</v>
      </c>
      <c r="AY1125">
        <v>16982000</v>
      </c>
      <c r="AZ1125">
        <v>0</v>
      </c>
      <c r="BA1125">
        <v>32862000</v>
      </c>
      <c r="BB1125">
        <v>0</v>
      </c>
      <c r="BC1125">
        <f t="shared" si="265"/>
        <v>49844000</v>
      </c>
      <c r="BE1125" t="str">
        <f t="shared" si="266"/>
        <v>void</v>
      </c>
      <c r="BF1125">
        <f t="shared" si="267"/>
        <v>2</v>
      </c>
      <c r="BG1125">
        <f t="shared" si="268"/>
        <v>2</v>
      </c>
      <c r="BH1125">
        <f t="shared" si="269"/>
        <v>2</v>
      </c>
    </row>
    <row r="1126" spans="1:60" x14ac:dyDescent="0.45">
      <c r="A1126" t="s">
        <v>5793</v>
      </c>
      <c r="B1126" t="s">
        <v>1195</v>
      </c>
      <c r="C1126" t="s">
        <v>5794</v>
      </c>
      <c r="D1126" t="s">
        <v>1197</v>
      </c>
      <c r="E1126" t="s">
        <v>1197</v>
      </c>
      <c r="F1126" t="s">
        <v>1198</v>
      </c>
      <c r="G1126">
        <v>0.99007400000000001</v>
      </c>
      <c r="H1126">
        <v>2</v>
      </c>
      <c r="I1126" t="s">
        <v>56</v>
      </c>
      <c r="J1126" t="s">
        <v>5795</v>
      </c>
      <c r="K1126" t="s">
        <v>159</v>
      </c>
      <c r="L1126" t="s">
        <v>5796</v>
      </c>
      <c r="M1126" t="s">
        <v>5797</v>
      </c>
      <c r="N1126">
        <v>3</v>
      </c>
      <c r="O1126">
        <v>1.0605</v>
      </c>
      <c r="P1126">
        <v>1.1114999999999999</v>
      </c>
      <c r="Q1126">
        <v>1.0584</v>
      </c>
      <c r="R1126">
        <v>1.0705</v>
      </c>
      <c r="S1126">
        <f t="shared" si="255"/>
        <v>1.0752249999999999</v>
      </c>
      <c r="T1126">
        <v>0.85328000000000004</v>
      </c>
      <c r="U1126">
        <v>0.92398000000000002</v>
      </c>
      <c r="V1126">
        <v>0.88183999999999996</v>
      </c>
      <c r="W1126">
        <v>0.88078999999999996</v>
      </c>
      <c r="X1126" s="3">
        <f t="shared" si="256"/>
        <v>0.88497249999999994</v>
      </c>
      <c r="Y1126" t="e">
        <f t="shared" si="257"/>
        <v>#DIV/0!</v>
      </c>
      <c r="Z1126">
        <v>1.6026</v>
      </c>
      <c r="AA1126">
        <v>1.5538000000000001</v>
      </c>
      <c r="AB1126">
        <v>1.5309999999999999</v>
      </c>
      <c r="AC1126">
        <v>1.7445999999999999</v>
      </c>
      <c r="AD1126">
        <f t="shared" si="258"/>
        <v>1.6080000000000001</v>
      </c>
      <c r="AE1126">
        <v>1.3704000000000001</v>
      </c>
      <c r="AF1126">
        <v>1.3351999999999999</v>
      </c>
      <c r="AG1126">
        <v>1.2958000000000001</v>
      </c>
      <c r="AH1126">
        <v>1.4987999999999999</v>
      </c>
      <c r="AI1126">
        <f t="shared" si="259"/>
        <v>1.3750500000000001</v>
      </c>
      <c r="AJ1126" t="e">
        <f t="shared" si="260"/>
        <v>#DIV/0!</v>
      </c>
      <c r="AK1126" s="1" t="e">
        <f>IF(AND(OR(#REF!&gt;1.49,#REF!&lt; 0.67),#REF!&lt; 0.05),"TL regulate","none")</f>
        <v>#REF!</v>
      </c>
      <c r="AL1126" s="1" t="e">
        <f t="shared" si="261"/>
        <v>#DIV/0!</v>
      </c>
      <c r="AM1126" s="1" t="e">
        <f t="shared" si="262"/>
        <v>#DIV/0!</v>
      </c>
      <c r="AO1126">
        <v>61977000</v>
      </c>
      <c r="AP1126">
        <v>0</v>
      </c>
      <c r="AQ1126">
        <v>70655000</v>
      </c>
      <c r="AR1126">
        <v>97988000</v>
      </c>
      <c r="AS1126">
        <f t="shared" si="263"/>
        <v>230620000</v>
      </c>
      <c r="AT1126">
        <v>36953000</v>
      </c>
      <c r="AU1126">
        <v>0</v>
      </c>
      <c r="AV1126">
        <v>48136000</v>
      </c>
      <c r="AW1126">
        <v>57508000</v>
      </c>
      <c r="AX1126">
        <f t="shared" si="264"/>
        <v>142597000</v>
      </c>
      <c r="AY1126">
        <v>64190000</v>
      </c>
      <c r="AZ1126">
        <v>0</v>
      </c>
      <c r="BA1126">
        <v>77143000</v>
      </c>
      <c r="BB1126">
        <v>109160000</v>
      </c>
      <c r="BC1126">
        <f t="shared" si="265"/>
        <v>250493000</v>
      </c>
      <c r="BE1126" t="str">
        <f t="shared" si="266"/>
        <v>void</v>
      </c>
      <c r="BF1126">
        <f t="shared" si="267"/>
        <v>3</v>
      </c>
      <c r="BG1126">
        <f t="shared" si="268"/>
        <v>3</v>
      </c>
      <c r="BH1126">
        <f t="shared" si="269"/>
        <v>3</v>
      </c>
    </row>
    <row r="1127" spans="1:60" x14ac:dyDescent="0.45">
      <c r="A1127" t="s">
        <v>5798</v>
      </c>
      <c r="B1127" t="s">
        <v>3004</v>
      </c>
      <c r="C1127" t="s">
        <v>5799</v>
      </c>
      <c r="D1127" t="s">
        <v>1050</v>
      </c>
      <c r="E1127" t="s">
        <v>1050</v>
      </c>
      <c r="F1127" t="s">
        <v>3006</v>
      </c>
      <c r="G1127">
        <v>0.99979799999999996</v>
      </c>
      <c r="H1127" t="s">
        <v>116</v>
      </c>
      <c r="I1127" t="s">
        <v>80</v>
      </c>
      <c r="J1127" t="s">
        <v>5800</v>
      </c>
      <c r="K1127" t="s">
        <v>1165</v>
      </c>
      <c r="L1127" t="s">
        <v>5801</v>
      </c>
      <c r="M1127" t="s">
        <v>5802</v>
      </c>
      <c r="N1127">
        <v>3</v>
      </c>
      <c r="O1127">
        <v>1.1296999999999999</v>
      </c>
      <c r="P1127">
        <v>1.1166</v>
      </c>
      <c r="Q1127">
        <v>1.1153</v>
      </c>
      <c r="R1127">
        <v>0.98773</v>
      </c>
      <c r="S1127">
        <f t="shared" si="255"/>
        <v>1.0873325</v>
      </c>
      <c r="T1127">
        <v>0.90756000000000003</v>
      </c>
      <c r="U1127">
        <v>0.88959999999999995</v>
      </c>
      <c r="V1127">
        <v>0.92940999999999996</v>
      </c>
      <c r="W1127">
        <v>0.81416999999999995</v>
      </c>
      <c r="X1127" s="3">
        <f t="shared" si="256"/>
        <v>0.88518499999999989</v>
      </c>
      <c r="Y1127" t="e">
        <f t="shared" si="257"/>
        <v>#DIV/0!</v>
      </c>
      <c r="Z1127">
        <v>1.3743000000000001</v>
      </c>
      <c r="AA1127">
        <v>0.94010000000000005</v>
      </c>
      <c r="AB1127">
        <v>1.5064</v>
      </c>
      <c r="AC1127">
        <v>1.159</v>
      </c>
      <c r="AD1127">
        <f t="shared" si="258"/>
        <v>1.24495</v>
      </c>
      <c r="AE1127">
        <v>1.1882999999999999</v>
      </c>
      <c r="AF1127">
        <v>0.80733999999999995</v>
      </c>
      <c r="AG1127">
        <v>1.3133999999999999</v>
      </c>
      <c r="AH1127">
        <v>0.99104000000000003</v>
      </c>
      <c r="AI1127">
        <f t="shared" si="259"/>
        <v>1.0750199999999999</v>
      </c>
      <c r="AJ1127" t="e">
        <f t="shared" si="260"/>
        <v>#DIV/0!</v>
      </c>
      <c r="AK1127" s="1" t="e">
        <f>IF(AND(OR(#REF!&gt;1.49,#REF!&lt; 0.67),#REF!&lt; 0.05),"TL regulate","none")</f>
        <v>#REF!</v>
      </c>
      <c r="AL1127" s="1" t="e">
        <f t="shared" si="261"/>
        <v>#DIV/0!</v>
      </c>
      <c r="AM1127" s="1" t="e">
        <f t="shared" si="262"/>
        <v>#DIV/0!</v>
      </c>
      <c r="AO1127">
        <v>0</v>
      </c>
      <c r="AP1127">
        <v>0</v>
      </c>
      <c r="AQ1127">
        <v>0</v>
      </c>
      <c r="AR1127">
        <v>217360000</v>
      </c>
      <c r="AS1127">
        <f t="shared" si="263"/>
        <v>217360000</v>
      </c>
      <c r="AT1127">
        <v>0</v>
      </c>
      <c r="AU1127">
        <v>0</v>
      </c>
      <c r="AV1127">
        <v>0</v>
      </c>
      <c r="AW1127">
        <v>181150000</v>
      </c>
      <c r="AX1127">
        <f t="shared" si="264"/>
        <v>181150000</v>
      </c>
      <c r="AY1127">
        <v>0</v>
      </c>
      <c r="AZ1127">
        <v>0</v>
      </c>
      <c r="BA1127">
        <v>0</v>
      </c>
      <c r="BB1127">
        <v>244800000</v>
      </c>
      <c r="BC1127">
        <f t="shared" si="265"/>
        <v>244800000</v>
      </c>
      <c r="BE1127" t="str">
        <f t="shared" si="266"/>
        <v>void</v>
      </c>
      <c r="BF1127">
        <f t="shared" si="267"/>
        <v>1</v>
      </c>
      <c r="BG1127">
        <f t="shared" si="268"/>
        <v>1</v>
      </c>
      <c r="BH1127">
        <f t="shared" si="269"/>
        <v>1</v>
      </c>
    </row>
    <row r="1128" spans="1:60" x14ac:dyDescent="0.45">
      <c r="A1128" t="s">
        <v>5803</v>
      </c>
      <c r="B1128" t="s">
        <v>1898</v>
      </c>
      <c r="C1128" t="s">
        <v>5804</v>
      </c>
      <c r="D1128" t="s">
        <v>1900</v>
      </c>
      <c r="E1128" t="s">
        <v>1900</v>
      </c>
      <c r="F1128" t="s">
        <v>1901</v>
      </c>
      <c r="G1128">
        <v>0.5</v>
      </c>
      <c r="H1128">
        <v>1</v>
      </c>
      <c r="I1128" t="s">
        <v>56</v>
      </c>
      <c r="J1128" t="s">
        <v>57</v>
      </c>
      <c r="K1128" t="s">
        <v>499</v>
      </c>
      <c r="L1128" t="s">
        <v>5567</v>
      </c>
      <c r="M1128" t="s">
        <v>5568</v>
      </c>
      <c r="N1128">
        <v>2</v>
      </c>
      <c r="O1128">
        <v>0.97655999999999998</v>
      </c>
      <c r="P1128">
        <v>1.0551999999999999</v>
      </c>
      <c r="Q1128">
        <v>1.0288999999999999</v>
      </c>
      <c r="R1128">
        <v>1.2761</v>
      </c>
      <c r="S1128">
        <f t="shared" si="255"/>
        <v>1.08419</v>
      </c>
      <c r="T1128">
        <v>0.78332000000000002</v>
      </c>
      <c r="U1128">
        <v>0.85858000000000001</v>
      </c>
      <c r="V1128">
        <v>0.83977999999999997</v>
      </c>
      <c r="W1128">
        <v>1.0601</v>
      </c>
      <c r="X1128" s="3">
        <f t="shared" si="256"/>
        <v>0.88544500000000004</v>
      </c>
      <c r="Y1128" t="e">
        <f t="shared" si="257"/>
        <v>#DIV/0!</v>
      </c>
      <c r="Z1128">
        <v>1.2131000000000001</v>
      </c>
      <c r="AA1128">
        <v>1.1719999999999999</v>
      </c>
      <c r="AB1128">
        <v>1.1494</v>
      </c>
      <c r="AC1128">
        <v>1.2864</v>
      </c>
      <c r="AD1128">
        <f t="shared" si="258"/>
        <v>1.205225</v>
      </c>
      <c r="AE1128">
        <v>1.0306</v>
      </c>
      <c r="AF1128">
        <v>0.95814999999999995</v>
      </c>
      <c r="AG1128">
        <v>0.94650999999999996</v>
      </c>
      <c r="AH1128">
        <v>1.1339999999999999</v>
      </c>
      <c r="AI1128">
        <f t="shared" si="259"/>
        <v>1.017315</v>
      </c>
      <c r="AJ1128" t="e">
        <f t="shared" si="260"/>
        <v>#DIV/0!</v>
      </c>
      <c r="AK1128" s="1" t="e">
        <f>IF(AND(OR(#REF!&gt;1.49,#REF!&lt; 0.67),#REF!&lt; 0.05),"TL regulate","none")</f>
        <v>#REF!</v>
      </c>
      <c r="AL1128" s="1" t="e">
        <f t="shared" si="261"/>
        <v>#DIV/0!</v>
      </c>
      <c r="AM1128" s="1" t="e">
        <f t="shared" si="262"/>
        <v>#DIV/0!</v>
      </c>
      <c r="AO1128">
        <v>28260000</v>
      </c>
      <c r="AP1128">
        <v>0</v>
      </c>
      <c r="AQ1128">
        <v>31815000</v>
      </c>
      <c r="AR1128">
        <v>28508000</v>
      </c>
      <c r="AS1128">
        <f t="shared" si="263"/>
        <v>88583000</v>
      </c>
      <c r="AT1128">
        <v>20463000</v>
      </c>
      <c r="AU1128">
        <v>0</v>
      </c>
      <c r="AV1128">
        <v>5917300</v>
      </c>
      <c r="AW1128">
        <v>29373000</v>
      </c>
      <c r="AX1128">
        <f t="shared" si="264"/>
        <v>55753300</v>
      </c>
      <c r="AY1128">
        <v>36838000</v>
      </c>
      <c r="AZ1128">
        <v>0</v>
      </c>
      <c r="BA1128">
        <v>36165000</v>
      </c>
      <c r="BB1128">
        <v>51393000</v>
      </c>
      <c r="BC1128">
        <f t="shared" si="265"/>
        <v>124396000</v>
      </c>
      <c r="BE1128" t="str">
        <f t="shared" si="266"/>
        <v>void</v>
      </c>
      <c r="BF1128">
        <f t="shared" si="267"/>
        <v>3</v>
      </c>
      <c r="BG1128">
        <f t="shared" si="268"/>
        <v>3</v>
      </c>
      <c r="BH1128">
        <f t="shared" si="269"/>
        <v>3</v>
      </c>
    </row>
    <row r="1129" spans="1:60" x14ac:dyDescent="0.45">
      <c r="A1129" t="s">
        <v>5805</v>
      </c>
      <c r="B1129" t="s">
        <v>5806</v>
      </c>
      <c r="C1129" t="s">
        <v>5807</v>
      </c>
      <c r="D1129" t="s">
        <v>5808</v>
      </c>
      <c r="E1129" t="s">
        <v>5808</v>
      </c>
      <c r="F1129" t="s">
        <v>5809</v>
      </c>
      <c r="G1129">
        <v>1</v>
      </c>
      <c r="H1129">
        <v>1</v>
      </c>
      <c r="I1129" t="s">
        <v>56</v>
      </c>
      <c r="J1129" t="s">
        <v>57</v>
      </c>
      <c r="K1129" t="s">
        <v>118</v>
      </c>
      <c r="L1129" t="s">
        <v>5810</v>
      </c>
      <c r="M1129" t="s">
        <v>5811</v>
      </c>
      <c r="N1129">
        <v>3</v>
      </c>
      <c r="O1129">
        <v>0.90029000000000003</v>
      </c>
      <c r="P1129">
        <v>1.0021</v>
      </c>
      <c r="Q1129">
        <v>0.80447999999999997</v>
      </c>
      <c r="R1129">
        <v>0.91422000000000003</v>
      </c>
      <c r="S1129">
        <f t="shared" si="255"/>
        <v>0.90527249999999992</v>
      </c>
      <c r="T1129">
        <v>0.85738999999999999</v>
      </c>
      <c r="U1129">
        <v>0.99626999999999999</v>
      </c>
      <c r="V1129">
        <v>0.76588000000000001</v>
      </c>
      <c r="W1129">
        <v>0.92237999999999998</v>
      </c>
      <c r="X1129" s="3">
        <f t="shared" si="256"/>
        <v>0.88548000000000004</v>
      </c>
      <c r="Y1129" t="e">
        <f t="shared" si="257"/>
        <v>#DIV/0!</v>
      </c>
      <c r="Z1129">
        <v>1.234</v>
      </c>
      <c r="AA1129">
        <v>1.2283999999999999</v>
      </c>
      <c r="AB1129">
        <v>1.3194999999999999</v>
      </c>
      <c r="AC1129">
        <v>1.2033</v>
      </c>
      <c r="AD1129">
        <f t="shared" si="258"/>
        <v>1.2462999999999997</v>
      </c>
      <c r="AE1129">
        <v>1.1021000000000001</v>
      </c>
      <c r="AF1129">
        <v>1.1296999999999999</v>
      </c>
      <c r="AG1129">
        <v>1.1988000000000001</v>
      </c>
      <c r="AH1129">
        <v>1.1147</v>
      </c>
      <c r="AI1129">
        <f t="shared" si="259"/>
        <v>1.136325</v>
      </c>
      <c r="AJ1129" t="e">
        <f t="shared" si="260"/>
        <v>#DIV/0!</v>
      </c>
      <c r="AK1129" s="1" t="e">
        <f>IF(AND(OR(#REF!&gt;1.49,#REF!&lt; 0.67),#REF!&lt; 0.05),"TL regulate","none")</f>
        <v>#REF!</v>
      </c>
      <c r="AL1129" s="1" t="e">
        <f t="shared" si="261"/>
        <v>#DIV/0!</v>
      </c>
      <c r="AM1129" s="1" t="e">
        <f t="shared" si="262"/>
        <v>#DIV/0!</v>
      </c>
      <c r="AO1129">
        <v>44316000</v>
      </c>
      <c r="AP1129">
        <v>0</v>
      </c>
      <c r="AQ1129">
        <v>35776000</v>
      </c>
      <c r="AR1129">
        <v>37542000</v>
      </c>
      <c r="AS1129">
        <f t="shared" si="263"/>
        <v>117634000</v>
      </c>
      <c r="AT1129">
        <v>38113000</v>
      </c>
      <c r="AU1129">
        <v>0</v>
      </c>
      <c r="AV1129">
        <v>28158000</v>
      </c>
      <c r="AW1129">
        <v>37831000</v>
      </c>
      <c r="AX1129">
        <f t="shared" si="264"/>
        <v>104102000</v>
      </c>
      <c r="AY1129">
        <v>41528000</v>
      </c>
      <c r="AZ1129">
        <v>0</v>
      </c>
      <c r="BA1129">
        <v>31195000</v>
      </c>
      <c r="BB1129">
        <v>42442000</v>
      </c>
      <c r="BC1129">
        <f t="shared" si="265"/>
        <v>115165000</v>
      </c>
      <c r="BE1129" t="str">
        <f t="shared" si="266"/>
        <v>void</v>
      </c>
      <c r="BF1129">
        <f t="shared" si="267"/>
        <v>3</v>
      </c>
      <c r="BG1129">
        <f t="shared" si="268"/>
        <v>3</v>
      </c>
      <c r="BH1129">
        <f t="shared" si="269"/>
        <v>3</v>
      </c>
    </row>
    <row r="1130" spans="1:60" x14ac:dyDescent="0.45">
      <c r="A1130" t="s">
        <v>5812</v>
      </c>
      <c r="B1130" t="s">
        <v>5813</v>
      </c>
      <c r="C1130" t="s">
        <v>5814</v>
      </c>
      <c r="D1130" t="s">
        <v>4372</v>
      </c>
      <c r="E1130" t="s">
        <v>4372</v>
      </c>
      <c r="F1130" t="s">
        <v>5815</v>
      </c>
      <c r="G1130">
        <v>0.94932300000000003</v>
      </c>
      <c r="H1130">
        <v>1</v>
      </c>
      <c r="I1130" t="s">
        <v>56</v>
      </c>
      <c r="J1130" t="s">
        <v>57</v>
      </c>
      <c r="K1130" t="s">
        <v>1241</v>
      </c>
      <c r="L1130" t="s">
        <v>5816</v>
      </c>
      <c r="M1130" t="s">
        <v>5817</v>
      </c>
      <c r="N1130">
        <v>12</v>
      </c>
      <c r="O1130">
        <v>1.1689000000000001</v>
      </c>
      <c r="P1130">
        <v>0.93901999999999997</v>
      </c>
      <c r="R1130">
        <v>1.1028</v>
      </c>
      <c r="S1130">
        <f t="shared" si="255"/>
        <v>1.0702400000000001</v>
      </c>
      <c r="T1130">
        <v>0.93833</v>
      </c>
      <c r="U1130">
        <v>0.78408</v>
      </c>
      <c r="W1130">
        <v>0.93410000000000004</v>
      </c>
      <c r="X1130" s="3">
        <f t="shared" si="256"/>
        <v>0.88550333333333331</v>
      </c>
      <c r="Y1130" t="e">
        <f t="shared" si="257"/>
        <v>#DIV/0!</v>
      </c>
      <c r="Z1130">
        <v>0.90800999999999998</v>
      </c>
      <c r="AA1130">
        <v>0.87351000000000001</v>
      </c>
      <c r="AC1130">
        <v>0.90359</v>
      </c>
      <c r="AD1130">
        <f t="shared" si="258"/>
        <v>0.89503666666666659</v>
      </c>
      <c r="AE1130">
        <v>0.76861999999999997</v>
      </c>
      <c r="AF1130">
        <v>0.749</v>
      </c>
      <c r="AH1130">
        <v>0.79801</v>
      </c>
      <c r="AI1130">
        <f t="shared" si="259"/>
        <v>0.77187666666666666</v>
      </c>
      <c r="AJ1130" t="e">
        <f t="shared" si="260"/>
        <v>#DIV/0!</v>
      </c>
      <c r="AK1130" s="1" t="e">
        <f>IF(AND(OR(#REF!&gt;1.49,#REF!&lt; 0.67),#REF!&lt; 0.05),"TL regulate","none")</f>
        <v>#REF!</v>
      </c>
      <c r="AL1130" s="1" t="e">
        <f t="shared" si="261"/>
        <v>#DIV/0!</v>
      </c>
      <c r="AM1130" s="1" t="e">
        <f t="shared" si="262"/>
        <v>#DIV/0!</v>
      </c>
      <c r="AO1130">
        <v>38862000</v>
      </c>
      <c r="AP1130">
        <v>0</v>
      </c>
      <c r="AQ1130">
        <v>0</v>
      </c>
      <c r="AR1130">
        <v>144260000</v>
      </c>
      <c r="AS1130">
        <f t="shared" si="263"/>
        <v>183122000</v>
      </c>
      <c r="AT1130">
        <v>63235000</v>
      </c>
      <c r="AU1130">
        <v>0</v>
      </c>
      <c r="AV1130">
        <v>0</v>
      </c>
      <c r="AW1130">
        <v>140720000</v>
      </c>
      <c r="AX1130">
        <f t="shared" si="264"/>
        <v>203955000</v>
      </c>
      <c r="AY1130">
        <v>48610000</v>
      </c>
      <c r="AZ1130">
        <v>0</v>
      </c>
      <c r="BA1130">
        <v>0</v>
      </c>
      <c r="BB1130">
        <v>130630000</v>
      </c>
      <c r="BC1130">
        <f t="shared" si="265"/>
        <v>179240000</v>
      </c>
      <c r="BE1130" t="str">
        <f t="shared" si="266"/>
        <v>void</v>
      </c>
      <c r="BF1130">
        <f t="shared" si="267"/>
        <v>2</v>
      </c>
      <c r="BG1130">
        <f t="shared" si="268"/>
        <v>2</v>
      </c>
      <c r="BH1130">
        <f t="shared" si="269"/>
        <v>2</v>
      </c>
    </row>
    <row r="1131" spans="1:60" x14ac:dyDescent="0.45">
      <c r="A1131" t="s">
        <v>5818</v>
      </c>
      <c r="B1131" t="s">
        <v>5819</v>
      </c>
      <c r="C1131">
        <v>1100</v>
      </c>
      <c r="D1131" t="s">
        <v>5819</v>
      </c>
      <c r="E1131" t="s">
        <v>5819</v>
      </c>
      <c r="F1131" t="s">
        <v>5820</v>
      </c>
      <c r="G1131">
        <v>0.99993699999999996</v>
      </c>
      <c r="H1131">
        <v>1</v>
      </c>
      <c r="I1131" t="s">
        <v>56</v>
      </c>
      <c r="J1131" t="s">
        <v>57</v>
      </c>
      <c r="K1131" t="s">
        <v>5821</v>
      </c>
      <c r="L1131" t="s">
        <v>5822</v>
      </c>
      <c r="M1131" t="s">
        <v>5823</v>
      </c>
      <c r="N1131">
        <v>14</v>
      </c>
      <c r="P1131">
        <v>0.99463999999999997</v>
      </c>
      <c r="Q1131">
        <v>1.0789</v>
      </c>
      <c r="R1131">
        <v>1.1426000000000001</v>
      </c>
      <c r="S1131">
        <f t="shared" si="255"/>
        <v>1.0720466666666668</v>
      </c>
      <c r="U1131">
        <v>0.82584000000000002</v>
      </c>
      <c r="V1131">
        <v>0.87812999999999997</v>
      </c>
      <c r="W1131">
        <v>0.95384000000000002</v>
      </c>
      <c r="X1131" s="3">
        <f t="shared" si="256"/>
        <v>0.88593666666666671</v>
      </c>
      <c r="Y1131" t="e">
        <f t="shared" si="257"/>
        <v>#DIV/0!</v>
      </c>
      <c r="AA1131">
        <v>1.7229000000000001</v>
      </c>
      <c r="AB1131">
        <v>1.1986000000000001</v>
      </c>
      <c r="AC1131">
        <v>1.2067000000000001</v>
      </c>
      <c r="AD1131">
        <f t="shared" si="258"/>
        <v>1.3760666666666665</v>
      </c>
      <c r="AF1131">
        <v>1.4813000000000001</v>
      </c>
      <c r="AG1131">
        <v>1.0282</v>
      </c>
      <c r="AH1131">
        <v>1.0546</v>
      </c>
      <c r="AI1131">
        <f t="shared" si="259"/>
        <v>1.1880333333333333</v>
      </c>
      <c r="AJ1131" t="e">
        <f t="shared" si="260"/>
        <v>#DIV/0!</v>
      </c>
      <c r="AK1131" s="1" t="e">
        <f>IF(AND(OR(#REF!&gt;1.49,#REF!&lt; 0.67),#REF!&lt; 0.05),"TL regulate","none")</f>
        <v>#REF!</v>
      </c>
      <c r="AL1131" s="1" t="e">
        <f t="shared" si="261"/>
        <v>#DIV/0!</v>
      </c>
      <c r="AM1131" s="1" t="e">
        <f t="shared" si="262"/>
        <v>#DIV/0!</v>
      </c>
      <c r="AO1131">
        <v>77691000</v>
      </c>
      <c r="AP1131">
        <v>0</v>
      </c>
      <c r="AQ1131">
        <v>126220000</v>
      </c>
      <c r="AR1131">
        <v>33739000</v>
      </c>
      <c r="AS1131">
        <f t="shared" si="263"/>
        <v>237650000</v>
      </c>
      <c r="AT1131">
        <v>0</v>
      </c>
      <c r="AU1131">
        <v>0</v>
      </c>
      <c r="AV1131">
        <v>120790000</v>
      </c>
      <c r="AW1131">
        <v>33177000</v>
      </c>
      <c r="AX1131">
        <f t="shared" si="264"/>
        <v>153967000</v>
      </c>
      <c r="AY1131">
        <v>72760000</v>
      </c>
      <c r="AZ1131">
        <v>0</v>
      </c>
      <c r="BA1131">
        <v>128720000</v>
      </c>
      <c r="BB1131">
        <v>37667000</v>
      </c>
      <c r="BC1131">
        <f t="shared" si="265"/>
        <v>239147000</v>
      </c>
      <c r="BE1131" t="str">
        <f t="shared" si="266"/>
        <v>void</v>
      </c>
      <c r="BF1131">
        <f t="shared" si="267"/>
        <v>3</v>
      </c>
      <c r="BG1131">
        <f t="shared" si="268"/>
        <v>2</v>
      </c>
      <c r="BH1131">
        <f t="shared" si="269"/>
        <v>3</v>
      </c>
    </row>
    <row r="1132" spans="1:60" x14ac:dyDescent="0.45">
      <c r="A1132" t="s">
        <v>5824</v>
      </c>
      <c r="B1132" t="s">
        <v>5825</v>
      </c>
      <c r="C1132">
        <v>152</v>
      </c>
      <c r="D1132" t="s">
        <v>5825</v>
      </c>
      <c r="E1132" t="s">
        <v>5825</v>
      </c>
      <c r="F1132" t="s">
        <v>5826</v>
      </c>
      <c r="G1132">
        <v>1</v>
      </c>
      <c r="H1132">
        <v>1</v>
      </c>
      <c r="I1132" t="s">
        <v>56</v>
      </c>
      <c r="J1132" t="s">
        <v>57</v>
      </c>
      <c r="K1132" t="s">
        <v>1717</v>
      </c>
      <c r="L1132" t="s">
        <v>5827</v>
      </c>
      <c r="M1132" t="s">
        <v>5828</v>
      </c>
      <c r="N1132">
        <v>4</v>
      </c>
      <c r="O1132">
        <v>0.85060000000000002</v>
      </c>
      <c r="Q1132">
        <v>1.2257</v>
      </c>
      <c r="S1132">
        <f t="shared" si="255"/>
        <v>1.0381499999999999</v>
      </c>
      <c r="T1132">
        <v>0.72489999999999999</v>
      </c>
      <c r="V1132">
        <v>1.0474000000000001</v>
      </c>
      <c r="X1132" s="3">
        <f t="shared" si="256"/>
        <v>0.88614999999999999</v>
      </c>
      <c r="Y1132" t="e">
        <f t="shared" si="257"/>
        <v>#DIV/0!</v>
      </c>
      <c r="Z1132">
        <v>1.1106</v>
      </c>
      <c r="AB1132">
        <v>1.5261</v>
      </c>
      <c r="AD1132">
        <f t="shared" si="258"/>
        <v>1.3183500000000001</v>
      </c>
      <c r="AE1132">
        <v>0.93516999999999995</v>
      </c>
      <c r="AG1132">
        <v>1.3225</v>
      </c>
      <c r="AI1132">
        <f t="shared" si="259"/>
        <v>1.128835</v>
      </c>
      <c r="AJ1132" t="e">
        <f t="shared" si="260"/>
        <v>#DIV/0!</v>
      </c>
      <c r="AK1132" s="1" t="e">
        <f>IF(AND(OR(#REF!&gt;1.49,#REF!&lt; 0.67),#REF!&lt; 0.05),"TL regulate","none")</f>
        <v>#REF!</v>
      </c>
      <c r="AL1132" s="1" t="e">
        <f t="shared" si="261"/>
        <v>#DIV/0!</v>
      </c>
      <c r="AM1132" s="1" t="e">
        <f t="shared" si="262"/>
        <v>#DIV/0!</v>
      </c>
      <c r="AO1132">
        <v>10862000</v>
      </c>
      <c r="AP1132">
        <v>0</v>
      </c>
      <c r="AQ1132">
        <v>11678000</v>
      </c>
      <c r="AR1132">
        <v>0</v>
      </c>
      <c r="AS1132">
        <f t="shared" si="263"/>
        <v>22540000</v>
      </c>
      <c r="AT1132">
        <v>9852700</v>
      </c>
      <c r="AU1132">
        <v>0</v>
      </c>
      <c r="AV1132">
        <v>13942000</v>
      </c>
      <c r="AW1132">
        <v>0</v>
      </c>
      <c r="AX1132">
        <f t="shared" si="264"/>
        <v>23794700</v>
      </c>
      <c r="AY1132">
        <v>10718000</v>
      </c>
      <c r="AZ1132">
        <v>0</v>
      </c>
      <c r="BA1132">
        <v>16212000</v>
      </c>
      <c r="BB1132">
        <v>0</v>
      </c>
      <c r="BC1132">
        <f t="shared" si="265"/>
        <v>26930000</v>
      </c>
      <c r="BE1132" t="str">
        <f t="shared" si="266"/>
        <v>void</v>
      </c>
      <c r="BF1132">
        <f t="shared" si="267"/>
        <v>2</v>
      </c>
      <c r="BG1132">
        <f t="shared" si="268"/>
        <v>2</v>
      </c>
      <c r="BH1132">
        <f t="shared" si="269"/>
        <v>2</v>
      </c>
    </row>
    <row r="1133" spans="1:60" x14ac:dyDescent="0.45">
      <c r="A1133" t="s">
        <v>5829</v>
      </c>
      <c r="B1133" t="s">
        <v>5830</v>
      </c>
      <c r="C1133">
        <v>210</v>
      </c>
      <c r="D1133" t="s">
        <v>5830</v>
      </c>
      <c r="E1133" t="s">
        <v>5830</v>
      </c>
      <c r="F1133" t="s">
        <v>5831</v>
      </c>
      <c r="G1133">
        <v>0.98616000000000004</v>
      </c>
      <c r="H1133">
        <v>1</v>
      </c>
      <c r="I1133" t="s">
        <v>56</v>
      </c>
      <c r="J1133" t="s">
        <v>5832</v>
      </c>
      <c r="K1133" t="s">
        <v>756</v>
      </c>
      <c r="L1133" t="s">
        <v>5833</v>
      </c>
      <c r="M1133" t="s">
        <v>5834</v>
      </c>
      <c r="N1133">
        <v>14</v>
      </c>
      <c r="P1133">
        <v>0.98538999999999999</v>
      </c>
      <c r="R1133">
        <v>1.0216000000000001</v>
      </c>
      <c r="S1133">
        <f t="shared" si="255"/>
        <v>1.003495</v>
      </c>
      <c r="U1133">
        <v>0.88293999999999995</v>
      </c>
      <c r="W1133">
        <v>0.88971</v>
      </c>
      <c r="X1133" s="3">
        <f t="shared" si="256"/>
        <v>0.88632500000000003</v>
      </c>
      <c r="Y1133" t="e">
        <f t="shared" si="257"/>
        <v>#DIV/0!</v>
      </c>
      <c r="AA1133">
        <v>0.92495000000000005</v>
      </c>
      <c r="AC1133">
        <v>1.0857000000000001</v>
      </c>
      <c r="AD1133">
        <f t="shared" si="258"/>
        <v>1.005325</v>
      </c>
      <c r="AF1133">
        <v>0.86063999999999996</v>
      </c>
      <c r="AH1133">
        <v>0.99807999999999997</v>
      </c>
      <c r="AI1133">
        <f t="shared" si="259"/>
        <v>0.92935999999999996</v>
      </c>
      <c r="AJ1133" t="e">
        <f t="shared" si="260"/>
        <v>#DIV/0!</v>
      </c>
      <c r="AK1133" s="1" t="e">
        <f>IF(AND(OR(#REF!&gt;1.49,#REF!&lt; 0.67),#REF!&lt; 0.05),"TL regulate","none")</f>
        <v>#REF!</v>
      </c>
      <c r="AL1133" s="1" t="e">
        <f t="shared" si="261"/>
        <v>#DIV/0!</v>
      </c>
      <c r="AM1133" s="1" t="e">
        <f t="shared" si="262"/>
        <v>#DIV/0!</v>
      </c>
      <c r="AO1133">
        <v>0</v>
      </c>
      <c r="AP1133">
        <v>0</v>
      </c>
      <c r="AQ1133">
        <v>109020000</v>
      </c>
      <c r="AR1133">
        <v>76991000</v>
      </c>
      <c r="AS1133">
        <f t="shared" si="263"/>
        <v>186011000</v>
      </c>
      <c r="AT1133">
        <v>0</v>
      </c>
      <c r="AU1133">
        <v>0</v>
      </c>
      <c r="AV1133">
        <v>0</v>
      </c>
      <c r="AW1133">
        <v>73385000</v>
      </c>
      <c r="AX1133">
        <f t="shared" si="264"/>
        <v>73385000</v>
      </c>
      <c r="AY1133">
        <v>0</v>
      </c>
      <c r="AZ1133">
        <v>0</v>
      </c>
      <c r="BA1133">
        <v>0</v>
      </c>
      <c r="BB1133">
        <v>77746000</v>
      </c>
      <c r="BC1133">
        <f t="shared" si="265"/>
        <v>77746000</v>
      </c>
      <c r="BE1133" t="str">
        <f t="shared" si="266"/>
        <v>void</v>
      </c>
      <c r="BF1133">
        <f t="shared" si="267"/>
        <v>2</v>
      </c>
      <c r="BG1133">
        <f t="shared" si="268"/>
        <v>1</v>
      </c>
      <c r="BH1133">
        <f t="shared" si="269"/>
        <v>1</v>
      </c>
    </row>
    <row r="1134" spans="1:60" x14ac:dyDescent="0.45">
      <c r="A1134" t="s">
        <v>5835</v>
      </c>
      <c r="B1134" t="s">
        <v>5836</v>
      </c>
      <c r="C1134">
        <v>25</v>
      </c>
      <c r="D1134" t="s">
        <v>5836</v>
      </c>
      <c r="E1134" t="s">
        <v>5836</v>
      </c>
      <c r="F1134" t="s">
        <v>5837</v>
      </c>
      <c r="G1134">
        <v>0.92257199999999995</v>
      </c>
      <c r="H1134">
        <v>1</v>
      </c>
      <c r="I1134" t="s">
        <v>56</v>
      </c>
      <c r="J1134" t="s">
        <v>57</v>
      </c>
      <c r="K1134" t="s">
        <v>868</v>
      </c>
      <c r="L1134" t="s">
        <v>5838</v>
      </c>
      <c r="M1134" t="s">
        <v>5839</v>
      </c>
      <c r="N1134">
        <v>12</v>
      </c>
      <c r="O1134">
        <v>1.0464</v>
      </c>
      <c r="P1134">
        <v>1.1817</v>
      </c>
      <c r="S1134">
        <f t="shared" si="255"/>
        <v>1.11405</v>
      </c>
      <c r="T1134">
        <v>0.83506000000000002</v>
      </c>
      <c r="U1134">
        <v>0.93777999999999995</v>
      </c>
      <c r="X1134" s="3">
        <f t="shared" si="256"/>
        <v>0.88641999999999999</v>
      </c>
      <c r="Y1134" t="e">
        <f t="shared" si="257"/>
        <v>#DIV/0!</v>
      </c>
      <c r="Z1134">
        <v>1.0349999999999999</v>
      </c>
      <c r="AA1134">
        <v>0.97514999999999996</v>
      </c>
      <c r="AD1134">
        <f t="shared" si="258"/>
        <v>1.0050749999999999</v>
      </c>
      <c r="AE1134">
        <v>0.88517999999999997</v>
      </c>
      <c r="AF1134">
        <v>0.83648</v>
      </c>
      <c r="AI1134">
        <f t="shared" si="259"/>
        <v>0.86082999999999998</v>
      </c>
      <c r="AJ1134" t="e">
        <f t="shared" si="260"/>
        <v>#DIV/0!</v>
      </c>
      <c r="AK1134" s="1" t="e">
        <f>IF(AND(OR(#REF!&gt;1.49,#REF!&lt; 0.67),#REF!&lt; 0.05),"TL regulate","none")</f>
        <v>#REF!</v>
      </c>
      <c r="AL1134" s="1" t="e">
        <f t="shared" si="261"/>
        <v>#DIV/0!</v>
      </c>
      <c r="AM1134" s="1" t="e">
        <f t="shared" si="262"/>
        <v>#DIV/0!</v>
      </c>
      <c r="AO1134">
        <v>25457000</v>
      </c>
      <c r="AP1134">
        <v>0</v>
      </c>
      <c r="AQ1134">
        <v>0</v>
      </c>
      <c r="AR1134">
        <v>0</v>
      </c>
      <c r="AS1134">
        <f t="shared" si="263"/>
        <v>25457000</v>
      </c>
      <c r="AT1134">
        <v>37263000</v>
      </c>
      <c r="AU1134">
        <v>0</v>
      </c>
      <c r="AV1134">
        <v>0</v>
      </c>
      <c r="AW1134">
        <v>34425000</v>
      </c>
      <c r="AX1134">
        <f t="shared" si="264"/>
        <v>71688000</v>
      </c>
      <c r="AY1134">
        <v>43076000</v>
      </c>
      <c r="AZ1134">
        <v>0</v>
      </c>
      <c r="BA1134">
        <v>0</v>
      </c>
      <c r="BB1134">
        <v>0</v>
      </c>
      <c r="BC1134">
        <f t="shared" si="265"/>
        <v>43076000</v>
      </c>
      <c r="BE1134" t="str">
        <f t="shared" si="266"/>
        <v>void</v>
      </c>
      <c r="BF1134">
        <f t="shared" si="267"/>
        <v>1</v>
      </c>
      <c r="BG1134">
        <f t="shared" si="268"/>
        <v>2</v>
      </c>
      <c r="BH1134">
        <f t="shared" si="269"/>
        <v>1</v>
      </c>
    </row>
    <row r="1135" spans="1:60" x14ac:dyDescent="0.45">
      <c r="A1135" t="s">
        <v>5840</v>
      </c>
      <c r="B1135" t="s">
        <v>5841</v>
      </c>
      <c r="C1135" t="s">
        <v>5842</v>
      </c>
      <c r="D1135" t="s">
        <v>2575</v>
      </c>
      <c r="E1135" t="s">
        <v>2575</v>
      </c>
      <c r="F1135" t="s">
        <v>2576</v>
      </c>
      <c r="G1135">
        <v>0.99682000000000004</v>
      </c>
      <c r="H1135">
        <v>1</v>
      </c>
      <c r="I1135" t="s">
        <v>80</v>
      </c>
      <c r="J1135" t="s">
        <v>57</v>
      </c>
      <c r="K1135" t="s">
        <v>75</v>
      </c>
      <c r="L1135" t="s">
        <v>5843</v>
      </c>
      <c r="M1135" t="s">
        <v>5844</v>
      </c>
      <c r="N1135">
        <v>8</v>
      </c>
      <c r="Q1135">
        <v>0.89151999999999998</v>
      </c>
      <c r="R1135">
        <v>1.1095999999999999</v>
      </c>
      <c r="S1135">
        <f t="shared" si="255"/>
        <v>1.0005599999999999</v>
      </c>
      <c r="V1135">
        <v>0.78339999999999999</v>
      </c>
      <c r="W1135">
        <v>0.98992000000000002</v>
      </c>
      <c r="X1135" s="3">
        <f t="shared" si="256"/>
        <v>0.88666</v>
      </c>
      <c r="Y1135" t="e">
        <f t="shared" si="257"/>
        <v>#DIV/0!</v>
      </c>
      <c r="AB1135">
        <v>0.83267000000000002</v>
      </c>
      <c r="AC1135">
        <v>0.99070999999999998</v>
      </c>
      <c r="AD1135">
        <f t="shared" si="258"/>
        <v>0.91169</v>
      </c>
      <c r="AG1135">
        <v>0.72689999999999999</v>
      </c>
      <c r="AH1135">
        <v>0.90073999999999999</v>
      </c>
      <c r="AI1135">
        <f t="shared" si="259"/>
        <v>0.81381999999999999</v>
      </c>
      <c r="AJ1135" t="e">
        <f t="shared" si="260"/>
        <v>#DIV/0!</v>
      </c>
      <c r="AK1135" s="1" t="e">
        <f>IF(AND(OR(#REF!&gt;1.49,#REF!&lt; 0.67),#REF!&lt; 0.05),"TL regulate","none")</f>
        <v>#REF!</v>
      </c>
      <c r="AL1135" s="1" t="e">
        <f t="shared" si="261"/>
        <v>#DIV/0!</v>
      </c>
      <c r="AM1135" s="1" t="e">
        <f t="shared" si="262"/>
        <v>#DIV/0!</v>
      </c>
      <c r="AO1135">
        <v>0</v>
      </c>
      <c r="AP1135">
        <v>0</v>
      </c>
      <c r="AQ1135">
        <v>0</v>
      </c>
      <c r="AR1135">
        <v>60497000</v>
      </c>
      <c r="AS1135">
        <f t="shared" si="263"/>
        <v>60497000</v>
      </c>
      <c r="AT1135">
        <v>0</v>
      </c>
      <c r="AU1135">
        <v>0</v>
      </c>
      <c r="AV1135">
        <v>0</v>
      </c>
      <c r="AW1135">
        <v>52420000</v>
      </c>
      <c r="AX1135">
        <f t="shared" si="264"/>
        <v>52420000</v>
      </c>
      <c r="AY1135">
        <v>0</v>
      </c>
      <c r="AZ1135">
        <v>0</v>
      </c>
      <c r="BA1135">
        <v>0</v>
      </c>
      <c r="BB1135">
        <v>70673000</v>
      </c>
      <c r="BC1135">
        <f t="shared" si="265"/>
        <v>70673000</v>
      </c>
      <c r="BE1135" t="str">
        <f t="shared" si="266"/>
        <v>void</v>
      </c>
      <c r="BF1135">
        <f t="shared" si="267"/>
        <v>1</v>
      </c>
      <c r="BG1135">
        <f t="shared" si="268"/>
        <v>1</v>
      </c>
      <c r="BH1135">
        <f t="shared" si="269"/>
        <v>1</v>
      </c>
    </row>
    <row r="1136" spans="1:60" x14ac:dyDescent="0.45">
      <c r="A1136" t="s">
        <v>5845</v>
      </c>
      <c r="B1136" t="s">
        <v>5846</v>
      </c>
      <c r="C1136">
        <v>472</v>
      </c>
      <c r="D1136" t="s">
        <v>5846</v>
      </c>
      <c r="E1136" t="s">
        <v>5846</v>
      </c>
      <c r="F1136" t="s">
        <v>5847</v>
      </c>
      <c r="G1136">
        <v>0.499998</v>
      </c>
      <c r="H1136">
        <v>1</v>
      </c>
      <c r="I1136" t="s">
        <v>56</v>
      </c>
      <c r="J1136" t="s">
        <v>57</v>
      </c>
      <c r="K1136" t="s">
        <v>352</v>
      </c>
      <c r="L1136" t="s">
        <v>5848</v>
      </c>
      <c r="M1136" t="s">
        <v>5849</v>
      </c>
      <c r="N1136">
        <v>1</v>
      </c>
      <c r="Q1136">
        <v>1.0743</v>
      </c>
      <c r="S1136">
        <f t="shared" si="255"/>
        <v>1.0743</v>
      </c>
      <c r="V1136">
        <v>0.88680000000000003</v>
      </c>
      <c r="X1136" s="3">
        <f t="shared" si="256"/>
        <v>0.88680000000000003</v>
      </c>
      <c r="Y1136" t="e">
        <f t="shared" si="257"/>
        <v>#DIV/0!</v>
      </c>
      <c r="AB1136">
        <v>0.89361000000000002</v>
      </c>
      <c r="AD1136">
        <f t="shared" si="258"/>
        <v>0.89361000000000002</v>
      </c>
      <c r="AG1136">
        <v>0.76990000000000003</v>
      </c>
      <c r="AI1136">
        <f t="shared" si="259"/>
        <v>0.76990000000000003</v>
      </c>
      <c r="AJ1136" t="e">
        <f t="shared" si="260"/>
        <v>#DIV/0!</v>
      </c>
      <c r="AK1136" s="1" t="e">
        <f>IF(AND(OR(#REF!&gt;1.49,#REF!&lt; 0.67),#REF!&lt; 0.05),"TL regulate","none")</f>
        <v>#REF!</v>
      </c>
      <c r="AL1136" s="1" t="e">
        <f t="shared" si="261"/>
        <v>#DIV/0!</v>
      </c>
      <c r="AM1136" s="1" t="e">
        <f t="shared" si="262"/>
        <v>#DIV/0!</v>
      </c>
      <c r="AO1136">
        <v>0</v>
      </c>
      <c r="AP1136">
        <v>0</v>
      </c>
      <c r="AQ1136">
        <v>82567000</v>
      </c>
      <c r="AR1136">
        <v>0</v>
      </c>
      <c r="AS1136">
        <f t="shared" si="263"/>
        <v>82567000</v>
      </c>
      <c r="AT1136">
        <v>0</v>
      </c>
      <c r="AU1136">
        <v>0</v>
      </c>
      <c r="AV1136">
        <v>103430000</v>
      </c>
      <c r="AW1136">
        <v>0</v>
      </c>
      <c r="AX1136">
        <f t="shared" si="264"/>
        <v>103430000</v>
      </c>
      <c r="AY1136">
        <v>0</v>
      </c>
      <c r="AZ1136">
        <v>0</v>
      </c>
      <c r="BA1136">
        <v>84357000</v>
      </c>
      <c r="BB1136">
        <v>0</v>
      </c>
      <c r="BC1136">
        <f t="shared" si="265"/>
        <v>84357000</v>
      </c>
      <c r="BE1136" t="str">
        <f t="shared" si="266"/>
        <v>void</v>
      </c>
      <c r="BF1136">
        <f t="shared" si="267"/>
        <v>1</v>
      </c>
      <c r="BG1136">
        <f t="shared" si="268"/>
        <v>1</v>
      </c>
      <c r="BH1136">
        <f t="shared" si="269"/>
        <v>1</v>
      </c>
    </row>
    <row r="1137" spans="1:60" x14ac:dyDescent="0.45">
      <c r="A1137" t="s">
        <v>5850</v>
      </c>
      <c r="B1137" t="s">
        <v>5851</v>
      </c>
      <c r="C1137" t="s">
        <v>5852</v>
      </c>
      <c r="D1137" t="s">
        <v>5853</v>
      </c>
      <c r="E1137" t="s">
        <v>5853</v>
      </c>
      <c r="F1137" t="s">
        <v>5854</v>
      </c>
      <c r="G1137">
        <v>0.51108699999999996</v>
      </c>
      <c r="H1137">
        <v>1</v>
      </c>
      <c r="I1137" t="s">
        <v>80</v>
      </c>
      <c r="J1137" t="s">
        <v>57</v>
      </c>
      <c r="K1137" t="s">
        <v>1255</v>
      </c>
      <c r="L1137" t="s">
        <v>5855</v>
      </c>
      <c r="M1137" t="s">
        <v>5856</v>
      </c>
      <c r="N1137">
        <v>4</v>
      </c>
      <c r="Q1137">
        <v>1.0181</v>
      </c>
      <c r="S1137">
        <f t="shared" si="255"/>
        <v>1.0181</v>
      </c>
      <c r="V1137">
        <v>0.88688999999999996</v>
      </c>
      <c r="X1137" s="3">
        <f t="shared" si="256"/>
        <v>0.88688999999999996</v>
      </c>
      <c r="Y1137" t="e">
        <f t="shared" si="257"/>
        <v>#DIV/0!</v>
      </c>
      <c r="AB1137">
        <v>1.1272</v>
      </c>
      <c r="AD1137">
        <f t="shared" si="258"/>
        <v>1.1272</v>
      </c>
      <c r="AG1137">
        <v>0.98736000000000002</v>
      </c>
      <c r="AI1137">
        <f t="shared" si="259"/>
        <v>0.98736000000000002</v>
      </c>
      <c r="AJ1137" t="e">
        <f t="shared" si="260"/>
        <v>#DIV/0!</v>
      </c>
      <c r="AK1137" s="1" t="e">
        <f>IF(AND(OR(#REF!&gt;1.49,#REF!&lt; 0.67),#REF!&lt; 0.05),"TL regulate","none")</f>
        <v>#REF!</v>
      </c>
      <c r="AL1137" s="1" t="e">
        <f t="shared" si="261"/>
        <v>#DIV/0!</v>
      </c>
      <c r="AM1137" s="1" t="e">
        <f t="shared" si="262"/>
        <v>#DIV/0!</v>
      </c>
      <c r="AO1137">
        <v>0</v>
      </c>
      <c r="AP1137">
        <v>0</v>
      </c>
      <c r="AQ1137">
        <v>0</v>
      </c>
      <c r="AR1137">
        <v>0</v>
      </c>
      <c r="AS1137">
        <f t="shared" si="263"/>
        <v>0</v>
      </c>
      <c r="AT1137">
        <v>0</v>
      </c>
      <c r="AU1137">
        <v>0</v>
      </c>
      <c r="AV1137">
        <v>0</v>
      </c>
      <c r="AW1137">
        <v>0</v>
      </c>
      <c r="AX1137">
        <f t="shared" si="264"/>
        <v>0</v>
      </c>
      <c r="AY1137">
        <v>0</v>
      </c>
      <c r="AZ1137">
        <v>0</v>
      </c>
      <c r="BA1137">
        <v>0</v>
      </c>
      <c r="BB1137">
        <v>0</v>
      </c>
      <c r="BC1137">
        <f t="shared" si="265"/>
        <v>0</v>
      </c>
      <c r="BE1137" t="str">
        <f t="shared" si="266"/>
        <v>void</v>
      </c>
      <c r="BF1137">
        <f t="shared" si="267"/>
        <v>0</v>
      </c>
      <c r="BG1137">
        <f t="shared" si="268"/>
        <v>0</v>
      </c>
      <c r="BH1137">
        <f t="shared" si="269"/>
        <v>0</v>
      </c>
    </row>
    <row r="1138" spans="1:60" x14ac:dyDescent="0.45">
      <c r="A1138" t="s">
        <v>5857</v>
      </c>
      <c r="B1138" t="s">
        <v>779</v>
      </c>
      <c r="C1138" t="s">
        <v>5858</v>
      </c>
      <c r="D1138" t="s">
        <v>781</v>
      </c>
      <c r="E1138" t="s">
        <v>781</v>
      </c>
      <c r="F1138" t="s">
        <v>782</v>
      </c>
      <c r="G1138">
        <v>0.49949900000000003</v>
      </c>
      <c r="H1138">
        <v>0</v>
      </c>
      <c r="I1138" t="s">
        <v>56</v>
      </c>
      <c r="J1138" t="s">
        <v>57</v>
      </c>
      <c r="K1138" t="s">
        <v>1504</v>
      </c>
      <c r="L1138" t="s">
        <v>5859</v>
      </c>
      <c r="M1138" t="s">
        <v>5860</v>
      </c>
      <c r="N1138">
        <v>1</v>
      </c>
      <c r="O1138">
        <v>1.1540999999999999</v>
      </c>
      <c r="P1138">
        <v>1.1194999999999999</v>
      </c>
      <c r="Q1138">
        <v>1.0556000000000001</v>
      </c>
      <c r="S1138">
        <f t="shared" si="255"/>
        <v>1.1097333333333335</v>
      </c>
      <c r="T1138">
        <v>0.92054000000000002</v>
      </c>
      <c r="U1138">
        <v>0.89663999999999999</v>
      </c>
      <c r="V1138">
        <v>0.84380999999999995</v>
      </c>
      <c r="X1138" s="3">
        <f t="shared" si="256"/>
        <v>0.88699666666666666</v>
      </c>
      <c r="Y1138" t="e">
        <f t="shared" si="257"/>
        <v>#DIV/0!</v>
      </c>
      <c r="Z1138">
        <v>0.80671999999999999</v>
      </c>
      <c r="AA1138">
        <v>0.72633000000000003</v>
      </c>
      <c r="AB1138">
        <v>0.84209000000000001</v>
      </c>
      <c r="AD1138">
        <f t="shared" si="258"/>
        <v>0.79171333333333338</v>
      </c>
      <c r="AE1138">
        <v>0.68566000000000005</v>
      </c>
      <c r="AF1138">
        <v>0.62507999999999997</v>
      </c>
      <c r="AG1138">
        <v>0.72202999999999995</v>
      </c>
      <c r="AI1138">
        <f t="shared" si="259"/>
        <v>0.67759000000000003</v>
      </c>
      <c r="AJ1138" t="e">
        <f t="shared" si="260"/>
        <v>#DIV/0!</v>
      </c>
      <c r="AK1138" s="1" t="e">
        <f>IF(AND(OR(#REF!&gt;1.49,#REF!&lt; 0.67),#REF!&lt; 0.05),"TL regulate","none")</f>
        <v>#REF!</v>
      </c>
      <c r="AL1138" s="1" t="e">
        <f t="shared" si="261"/>
        <v>#DIV/0!</v>
      </c>
      <c r="AM1138" s="1" t="e">
        <f t="shared" si="262"/>
        <v>#DIV/0!</v>
      </c>
      <c r="AO1138">
        <v>31907000</v>
      </c>
      <c r="AP1138">
        <v>0</v>
      </c>
      <c r="AQ1138">
        <v>27224000</v>
      </c>
      <c r="AR1138">
        <v>0</v>
      </c>
      <c r="AS1138">
        <f t="shared" si="263"/>
        <v>59131000</v>
      </c>
      <c r="AT1138">
        <v>42768000</v>
      </c>
      <c r="AU1138">
        <v>0</v>
      </c>
      <c r="AV1138">
        <v>45123000</v>
      </c>
      <c r="AW1138">
        <v>0</v>
      </c>
      <c r="AX1138">
        <f t="shared" si="264"/>
        <v>87891000</v>
      </c>
      <c r="AY1138">
        <v>38459000</v>
      </c>
      <c r="AZ1138">
        <v>0</v>
      </c>
      <c r="BA1138">
        <v>35349000</v>
      </c>
      <c r="BB1138">
        <v>0</v>
      </c>
      <c r="BC1138">
        <f t="shared" si="265"/>
        <v>73808000</v>
      </c>
      <c r="BE1138" t="str">
        <f t="shared" si="266"/>
        <v>void</v>
      </c>
      <c r="BF1138">
        <f t="shared" si="267"/>
        <v>2</v>
      </c>
      <c r="BG1138">
        <f t="shared" si="268"/>
        <v>2</v>
      </c>
      <c r="BH1138">
        <f t="shared" si="269"/>
        <v>2</v>
      </c>
    </row>
    <row r="1139" spans="1:60" x14ac:dyDescent="0.45">
      <c r="A1139" t="s">
        <v>5861</v>
      </c>
      <c r="B1139" t="s">
        <v>5862</v>
      </c>
      <c r="C1139">
        <v>311</v>
      </c>
      <c r="D1139" t="s">
        <v>5862</v>
      </c>
      <c r="E1139" t="s">
        <v>5862</v>
      </c>
      <c r="F1139" t="s">
        <v>5863</v>
      </c>
      <c r="G1139">
        <v>1</v>
      </c>
      <c r="H1139">
        <v>1</v>
      </c>
      <c r="I1139" t="s">
        <v>56</v>
      </c>
      <c r="J1139" t="s">
        <v>57</v>
      </c>
      <c r="K1139" t="s">
        <v>526</v>
      </c>
      <c r="L1139" t="s">
        <v>5864</v>
      </c>
      <c r="M1139" t="s">
        <v>5865</v>
      </c>
      <c r="N1139">
        <v>3</v>
      </c>
      <c r="O1139">
        <v>1.0317000000000001</v>
      </c>
      <c r="P1139">
        <v>0.99814000000000003</v>
      </c>
      <c r="R1139">
        <v>1.2182999999999999</v>
      </c>
      <c r="S1139">
        <f t="shared" si="255"/>
        <v>1.0827133333333334</v>
      </c>
      <c r="T1139">
        <v>0.84541999999999995</v>
      </c>
      <c r="U1139">
        <v>0.81303000000000003</v>
      </c>
      <c r="W1139">
        <v>1.0031000000000001</v>
      </c>
      <c r="X1139" s="3">
        <f t="shared" si="256"/>
        <v>0.88718333333333332</v>
      </c>
      <c r="Y1139" t="e">
        <f t="shared" si="257"/>
        <v>#DIV/0!</v>
      </c>
      <c r="Z1139">
        <v>0.93667999999999996</v>
      </c>
      <c r="AA1139">
        <v>0.91246000000000005</v>
      </c>
      <c r="AC1139">
        <v>1.1126</v>
      </c>
      <c r="AD1139">
        <f t="shared" si="258"/>
        <v>0.98724666666666661</v>
      </c>
      <c r="AE1139">
        <v>0.79125000000000001</v>
      </c>
      <c r="AF1139">
        <v>0.76314000000000004</v>
      </c>
      <c r="AH1139">
        <v>0.95906999999999998</v>
      </c>
      <c r="AI1139">
        <f t="shared" si="259"/>
        <v>0.83782000000000012</v>
      </c>
      <c r="AJ1139" t="e">
        <f t="shared" si="260"/>
        <v>#DIV/0!</v>
      </c>
      <c r="AK1139" s="1" t="e">
        <f>IF(AND(OR(#REF!&gt;1.49,#REF!&lt; 0.67),#REF!&lt; 0.05),"TL regulate","none")</f>
        <v>#REF!</v>
      </c>
      <c r="AL1139" s="1" t="e">
        <f t="shared" si="261"/>
        <v>#DIV/0!</v>
      </c>
      <c r="AM1139" s="1" t="e">
        <f t="shared" si="262"/>
        <v>#DIV/0!</v>
      </c>
      <c r="AO1139">
        <v>11338000</v>
      </c>
      <c r="AP1139">
        <v>0</v>
      </c>
      <c r="AQ1139">
        <v>0</v>
      </c>
      <c r="AR1139">
        <v>15864000</v>
      </c>
      <c r="AS1139">
        <f t="shared" si="263"/>
        <v>27202000</v>
      </c>
      <c r="AT1139">
        <v>16332000</v>
      </c>
      <c r="AU1139">
        <v>0</v>
      </c>
      <c r="AV1139">
        <v>0</v>
      </c>
      <c r="AW1139">
        <v>16338000</v>
      </c>
      <c r="AX1139">
        <f t="shared" si="264"/>
        <v>32670000</v>
      </c>
      <c r="AY1139">
        <v>15964000</v>
      </c>
      <c r="AZ1139">
        <v>0</v>
      </c>
      <c r="BA1139">
        <v>11915000</v>
      </c>
      <c r="BB1139">
        <v>18738000</v>
      </c>
      <c r="BC1139">
        <f t="shared" si="265"/>
        <v>46617000</v>
      </c>
      <c r="BE1139" t="str">
        <f t="shared" si="266"/>
        <v>void</v>
      </c>
      <c r="BF1139">
        <f t="shared" si="267"/>
        <v>2</v>
      </c>
      <c r="BG1139">
        <f t="shared" si="268"/>
        <v>2</v>
      </c>
      <c r="BH1139">
        <f t="shared" si="269"/>
        <v>3</v>
      </c>
    </row>
    <row r="1140" spans="1:60" x14ac:dyDescent="0.45">
      <c r="A1140" t="s">
        <v>5866</v>
      </c>
      <c r="B1140" t="s">
        <v>530</v>
      </c>
      <c r="C1140" t="s">
        <v>5867</v>
      </c>
      <c r="D1140" t="s">
        <v>532</v>
      </c>
      <c r="E1140" t="s">
        <v>532</v>
      </c>
      <c r="F1140" t="s">
        <v>533</v>
      </c>
      <c r="G1140">
        <v>0.84473699999999996</v>
      </c>
      <c r="H1140">
        <v>1</v>
      </c>
      <c r="I1140" t="s">
        <v>56</v>
      </c>
      <c r="J1140" t="s">
        <v>57</v>
      </c>
      <c r="K1140" t="s">
        <v>366</v>
      </c>
      <c r="L1140" t="s">
        <v>5868</v>
      </c>
      <c r="M1140" t="s">
        <v>5869</v>
      </c>
      <c r="N1140">
        <v>5</v>
      </c>
      <c r="O1140">
        <v>0.94401999999999997</v>
      </c>
      <c r="P1140">
        <v>0.92623999999999995</v>
      </c>
      <c r="Q1140">
        <v>0.77149999999999996</v>
      </c>
      <c r="R1140">
        <v>1.0467</v>
      </c>
      <c r="S1140">
        <f t="shared" si="255"/>
        <v>0.92211500000000002</v>
      </c>
      <c r="T1140">
        <v>0.91112000000000004</v>
      </c>
      <c r="U1140">
        <v>0.87982000000000005</v>
      </c>
      <c r="V1140">
        <v>0.755</v>
      </c>
      <c r="W1140">
        <v>1.0037</v>
      </c>
      <c r="X1140" s="3">
        <f t="shared" si="256"/>
        <v>0.88741000000000003</v>
      </c>
      <c r="Y1140" t="e">
        <f t="shared" si="257"/>
        <v>#DIV/0!</v>
      </c>
      <c r="Z1140">
        <v>1.1576</v>
      </c>
      <c r="AA1140">
        <v>0.95064000000000004</v>
      </c>
      <c r="AB1140">
        <v>0.90815000000000001</v>
      </c>
      <c r="AC1140">
        <v>1.1036999999999999</v>
      </c>
      <c r="AD1140">
        <f t="shared" si="258"/>
        <v>1.0300224999999998</v>
      </c>
      <c r="AE1140">
        <v>1.0900000000000001</v>
      </c>
      <c r="AF1140">
        <v>0.90708</v>
      </c>
      <c r="AG1140">
        <v>0.83901999999999999</v>
      </c>
      <c r="AH1140">
        <v>1.0509999999999999</v>
      </c>
      <c r="AI1140">
        <f t="shared" si="259"/>
        <v>0.97177500000000006</v>
      </c>
      <c r="AJ1140" t="e">
        <f t="shared" si="260"/>
        <v>#DIV/0!</v>
      </c>
      <c r="AK1140" s="1" t="e">
        <f>IF(AND(OR(#REF!&gt;1.49,#REF!&lt; 0.67),#REF!&lt; 0.05),"TL regulate","none")</f>
        <v>#REF!</v>
      </c>
      <c r="AL1140" s="1" t="e">
        <f t="shared" si="261"/>
        <v>#DIV/0!</v>
      </c>
      <c r="AM1140" s="1" t="e">
        <f t="shared" si="262"/>
        <v>#DIV/0!</v>
      </c>
      <c r="AO1140">
        <v>46782000</v>
      </c>
      <c r="AP1140">
        <v>0</v>
      </c>
      <c r="AQ1140">
        <v>50786000</v>
      </c>
      <c r="AR1140">
        <v>52043000</v>
      </c>
      <c r="AS1140">
        <f t="shared" si="263"/>
        <v>149611000</v>
      </c>
      <c r="AT1140">
        <v>57409000</v>
      </c>
      <c r="AU1140">
        <v>0</v>
      </c>
      <c r="AV1140">
        <v>50638000</v>
      </c>
      <c r="AW1140">
        <v>55233000</v>
      </c>
      <c r="AX1140">
        <f t="shared" si="264"/>
        <v>163280000</v>
      </c>
      <c r="AY1140">
        <v>76073000</v>
      </c>
      <c r="AZ1140">
        <v>0</v>
      </c>
      <c r="BA1140">
        <v>49693000</v>
      </c>
      <c r="BB1140">
        <v>46788000</v>
      </c>
      <c r="BC1140">
        <f t="shared" si="265"/>
        <v>172554000</v>
      </c>
      <c r="BE1140" t="str">
        <f t="shared" si="266"/>
        <v>void</v>
      </c>
      <c r="BF1140">
        <f t="shared" si="267"/>
        <v>3</v>
      </c>
      <c r="BG1140">
        <f t="shared" si="268"/>
        <v>3</v>
      </c>
      <c r="BH1140">
        <f t="shared" si="269"/>
        <v>3</v>
      </c>
    </row>
    <row r="1141" spans="1:60" x14ac:dyDescent="0.45">
      <c r="A1141" t="s">
        <v>5870</v>
      </c>
      <c r="B1141" t="s">
        <v>5871</v>
      </c>
      <c r="C1141" t="s">
        <v>5872</v>
      </c>
      <c r="D1141" t="s">
        <v>5873</v>
      </c>
      <c r="E1141" t="s">
        <v>5873</v>
      </c>
      <c r="F1141" t="s">
        <v>5874</v>
      </c>
      <c r="G1141">
        <v>0.87484600000000001</v>
      </c>
      <c r="H1141">
        <v>1</v>
      </c>
      <c r="I1141" t="s">
        <v>80</v>
      </c>
      <c r="J1141" t="s">
        <v>562</v>
      </c>
      <c r="K1141" t="s">
        <v>102</v>
      </c>
      <c r="L1141" t="s">
        <v>5875</v>
      </c>
      <c r="M1141" t="s">
        <v>5876</v>
      </c>
      <c r="N1141">
        <v>4</v>
      </c>
      <c r="O1141">
        <v>0.83323999999999998</v>
      </c>
      <c r="P1141">
        <v>1.0668</v>
      </c>
      <c r="Q1141">
        <v>1.1021000000000001</v>
      </c>
      <c r="S1141">
        <f t="shared" si="255"/>
        <v>1.0007133333333333</v>
      </c>
      <c r="T1141">
        <v>0.71799000000000002</v>
      </c>
      <c r="U1141">
        <v>0.96897</v>
      </c>
      <c r="V1141">
        <v>0.97677999999999998</v>
      </c>
      <c r="X1141" s="3">
        <f t="shared" si="256"/>
        <v>0.88791333333333322</v>
      </c>
      <c r="Y1141" t="e">
        <f t="shared" si="257"/>
        <v>#DIV/0!</v>
      </c>
      <c r="Z1141">
        <v>1.2318</v>
      </c>
      <c r="AA1141">
        <v>1.3122</v>
      </c>
      <c r="AB1141">
        <v>1.1778</v>
      </c>
      <c r="AD1141">
        <f t="shared" si="258"/>
        <v>1.2405999999999999</v>
      </c>
      <c r="AE1141">
        <v>1.0585</v>
      </c>
      <c r="AF1141">
        <v>1.1592</v>
      </c>
      <c r="AG1141">
        <v>1.0355000000000001</v>
      </c>
      <c r="AI1141">
        <f t="shared" si="259"/>
        <v>1.0843999999999998</v>
      </c>
      <c r="AJ1141" t="e">
        <f t="shared" si="260"/>
        <v>#DIV/0!</v>
      </c>
      <c r="AK1141" s="1" t="e">
        <f>IF(AND(OR(#REF!&gt;1.49,#REF!&lt; 0.67),#REF!&lt; 0.05),"TL regulate","none")</f>
        <v>#REF!</v>
      </c>
      <c r="AL1141" s="1" t="e">
        <f t="shared" si="261"/>
        <v>#DIV/0!</v>
      </c>
      <c r="AM1141" s="1" t="e">
        <f t="shared" si="262"/>
        <v>#DIV/0!</v>
      </c>
      <c r="AO1141">
        <v>0</v>
      </c>
      <c r="AP1141">
        <v>0</v>
      </c>
      <c r="AQ1141">
        <v>0</v>
      </c>
      <c r="AR1141">
        <v>0</v>
      </c>
      <c r="AS1141">
        <f t="shared" si="263"/>
        <v>0</v>
      </c>
      <c r="AT1141">
        <v>0</v>
      </c>
      <c r="AU1141">
        <v>0</v>
      </c>
      <c r="AV1141">
        <v>0</v>
      </c>
      <c r="AW1141">
        <v>0</v>
      </c>
      <c r="AX1141">
        <f t="shared" si="264"/>
        <v>0</v>
      </c>
      <c r="AY1141">
        <v>0</v>
      </c>
      <c r="AZ1141">
        <v>0</v>
      </c>
      <c r="BA1141">
        <v>0</v>
      </c>
      <c r="BB1141">
        <v>0</v>
      </c>
      <c r="BC1141">
        <f t="shared" si="265"/>
        <v>0</v>
      </c>
      <c r="BE1141" t="str">
        <f t="shared" si="266"/>
        <v>void</v>
      </c>
      <c r="BF1141">
        <f t="shared" si="267"/>
        <v>0</v>
      </c>
      <c r="BG1141">
        <f t="shared" si="268"/>
        <v>0</v>
      </c>
      <c r="BH1141">
        <f t="shared" si="269"/>
        <v>0</v>
      </c>
    </row>
    <row r="1142" spans="1:60" x14ac:dyDescent="0.45">
      <c r="A1142" t="s">
        <v>5877</v>
      </c>
      <c r="B1142" t="s">
        <v>1764</v>
      </c>
      <c r="C1142">
        <v>142</v>
      </c>
      <c r="D1142" t="s">
        <v>1764</v>
      </c>
      <c r="E1142" t="s">
        <v>1764</v>
      </c>
      <c r="F1142" t="s">
        <v>2898</v>
      </c>
      <c r="G1142">
        <v>0.99492800000000003</v>
      </c>
      <c r="H1142">
        <v>1</v>
      </c>
      <c r="I1142" t="s">
        <v>56</v>
      </c>
      <c r="J1142" t="s">
        <v>1033</v>
      </c>
      <c r="K1142" t="s">
        <v>743</v>
      </c>
      <c r="L1142" t="s">
        <v>5878</v>
      </c>
      <c r="M1142" t="s">
        <v>5879</v>
      </c>
      <c r="N1142">
        <v>13</v>
      </c>
      <c r="P1142">
        <v>1.2609999999999999</v>
      </c>
      <c r="Q1142">
        <v>0.99634</v>
      </c>
      <c r="S1142">
        <f t="shared" si="255"/>
        <v>1.1286700000000001</v>
      </c>
      <c r="U1142">
        <v>0.98104999999999998</v>
      </c>
      <c r="V1142">
        <v>0.79500999999999999</v>
      </c>
      <c r="X1142" s="3">
        <f t="shared" si="256"/>
        <v>0.88802999999999999</v>
      </c>
      <c r="Y1142" t="e">
        <f t="shared" si="257"/>
        <v>#DIV/0!</v>
      </c>
      <c r="AA1142">
        <v>0.95474000000000003</v>
      </c>
      <c r="AB1142">
        <v>0.87382000000000004</v>
      </c>
      <c r="AD1142">
        <f t="shared" si="258"/>
        <v>0.91427999999999998</v>
      </c>
      <c r="AF1142">
        <v>0.81428</v>
      </c>
      <c r="AG1142">
        <v>0.74268999999999996</v>
      </c>
      <c r="AI1142">
        <f t="shared" si="259"/>
        <v>0.77848499999999998</v>
      </c>
      <c r="AJ1142" t="e">
        <f t="shared" si="260"/>
        <v>#DIV/0!</v>
      </c>
      <c r="AK1142" s="1" t="e">
        <f>IF(AND(OR(#REF!&gt;1.49,#REF!&lt; 0.67),#REF!&lt; 0.05),"TL regulate","none")</f>
        <v>#REF!</v>
      </c>
      <c r="AL1142" s="1" t="e">
        <f t="shared" si="261"/>
        <v>#DIV/0!</v>
      </c>
      <c r="AM1142" s="1" t="e">
        <f t="shared" si="262"/>
        <v>#DIV/0!</v>
      </c>
      <c r="AO1142">
        <v>0</v>
      </c>
      <c r="AP1142">
        <v>0</v>
      </c>
      <c r="AQ1142">
        <v>26282000</v>
      </c>
      <c r="AR1142">
        <v>0</v>
      </c>
      <c r="AS1142">
        <f t="shared" si="263"/>
        <v>26282000</v>
      </c>
      <c r="AT1142">
        <v>0</v>
      </c>
      <c r="AU1142">
        <v>0</v>
      </c>
      <c r="AV1142">
        <v>28863000</v>
      </c>
      <c r="AW1142">
        <v>0</v>
      </c>
      <c r="AX1142">
        <f t="shared" si="264"/>
        <v>28863000</v>
      </c>
      <c r="AY1142">
        <v>41400000</v>
      </c>
      <c r="AZ1142">
        <v>0</v>
      </c>
      <c r="BA1142">
        <v>26788000</v>
      </c>
      <c r="BB1142">
        <v>0</v>
      </c>
      <c r="BC1142">
        <f t="shared" si="265"/>
        <v>68188000</v>
      </c>
      <c r="BE1142" t="str">
        <f t="shared" si="266"/>
        <v>void</v>
      </c>
      <c r="BF1142">
        <f t="shared" si="267"/>
        <v>1</v>
      </c>
      <c r="BG1142">
        <f t="shared" si="268"/>
        <v>1</v>
      </c>
      <c r="BH1142">
        <f t="shared" si="269"/>
        <v>2</v>
      </c>
    </row>
    <row r="1143" spans="1:60" x14ac:dyDescent="0.45">
      <c r="A1143" t="s">
        <v>5880</v>
      </c>
      <c r="B1143" t="s">
        <v>5881</v>
      </c>
      <c r="C1143" t="s">
        <v>5882</v>
      </c>
      <c r="D1143" t="s">
        <v>5883</v>
      </c>
      <c r="E1143" t="s">
        <v>5883</v>
      </c>
      <c r="F1143" t="s">
        <v>5884</v>
      </c>
      <c r="G1143">
        <v>0.93508000000000002</v>
      </c>
      <c r="H1143">
        <v>1</v>
      </c>
      <c r="I1143" t="s">
        <v>56</v>
      </c>
      <c r="J1143" t="s">
        <v>5832</v>
      </c>
      <c r="K1143" t="s">
        <v>756</v>
      </c>
      <c r="L1143" t="s">
        <v>5885</v>
      </c>
      <c r="M1143" t="s">
        <v>5886</v>
      </c>
      <c r="N1143">
        <v>14</v>
      </c>
      <c r="R1143">
        <v>0.99665999999999999</v>
      </c>
      <c r="S1143">
        <f t="shared" si="255"/>
        <v>0.99665999999999999</v>
      </c>
      <c r="W1143">
        <v>0.88866999999999996</v>
      </c>
      <c r="X1143" s="3">
        <f t="shared" si="256"/>
        <v>0.88866999999999996</v>
      </c>
      <c r="Y1143" t="e">
        <f t="shared" si="257"/>
        <v>#DIV/0!</v>
      </c>
      <c r="AC1143">
        <v>0.96220000000000006</v>
      </c>
      <c r="AD1143">
        <f t="shared" si="258"/>
        <v>0.96220000000000006</v>
      </c>
      <c r="AH1143">
        <v>0.87488999999999995</v>
      </c>
      <c r="AI1143">
        <f t="shared" si="259"/>
        <v>0.87488999999999995</v>
      </c>
      <c r="AJ1143" t="e">
        <f t="shared" si="260"/>
        <v>#DIV/0!</v>
      </c>
      <c r="AK1143" s="1" t="e">
        <f>IF(AND(OR(#REF!&gt;1.49,#REF!&lt; 0.67),#REF!&lt; 0.05),"TL regulate","none")</f>
        <v>#REF!</v>
      </c>
      <c r="AL1143" s="1" t="e">
        <f t="shared" si="261"/>
        <v>#DIV/0!</v>
      </c>
      <c r="AM1143" s="1" t="e">
        <f t="shared" si="262"/>
        <v>#DIV/0!</v>
      </c>
      <c r="AO1143">
        <v>0</v>
      </c>
      <c r="AP1143">
        <v>0</v>
      </c>
      <c r="AQ1143">
        <v>0</v>
      </c>
      <c r="AR1143">
        <v>76303000</v>
      </c>
      <c r="AS1143">
        <f t="shared" si="263"/>
        <v>76303000</v>
      </c>
      <c r="AT1143">
        <v>0</v>
      </c>
      <c r="AU1143">
        <v>0</v>
      </c>
      <c r="AV1143">
        <v>0</v>
      </c>
      <c r="AW1143">
        <v>42712000</v>
      </c>
      <c r="AX1143">
        <f t="shared" si="264"/>
        <v>42712000</v>
      </c>
      <c r="AY1143">
        <v>0</v>
      </c>
      <c r="AZ1143">
        <v>0</v>
      </c>
      <c r="BA1143">
        <v>0</v>
      </c>
      <c r="BB1143">
        <v>80332000</v>
      </c>
      <c r="BC1143">
        <f t="shared" si="265"/>
        <v>80332000</v>
      </c>
      <c r="BE1143" t="str">
        <f t="shared" si="266"/>
        <v>void</v>
      </c>
      <c r="BF1143">
        <f t="shared" si="267"/>
        <v>1</v>
      </c>
      <c r="BG1143">
        <f t="shared" si="268"/>
        <v>1</v>
      </c>
      <c r="BH1143">
        <f t="shared" si="269"/>
        <v>1</v>
      </c>
    </row>
    <row r="1144" spans="1:60" x14ac:dyDescent="0.45">
      <c r="A1144" t="s">
        <v>5887</v>
      </c>
      <c r="B1144" t="s">
        <v>5888</v>
      </c>
      <c r="C1144" t="s">
        <v>5889</v>
      </c>
      <c r="D1144" t="s">
        <v>5890</v>
      </c>
      <c r="E1144" t="s">
        <v>5890</v>
      </c>
      <c r="F1144" t="s">
        <v>5891</v>
      </c>
      <c r="G1144">
        <v>0.57144099999999998</v>
      </c>
      <c r="H1144">
        <v>1</v>
      </c>
      <c r="I1144" t="s">
        <v>80</v>
      </c>
      <c r="J1144" t="s">
        <v>74</v>
      </c>
      <c r="K1144" t="s">
        <v>682</v>
      </c>
      <c r="L1144" t="s">
        <v>5892</v>
      </c>
      <c r="M1144" t="s">
        <v>5893</v>
      </c>
      <c r="N1144">
        <v>3</v>
      </c>
      <c r="R1144">
        <v>1.0801000000000001</v>
      </c>
      <c r="S1144">
        <f t="shared" si="255"/>
        <v>1.0801000000000001</v>
      </c>
      <c r="W1144">
        <v>0.88873999999999997</v>
      </c>
      <c r="X1144" s="3">
        <f t="shared" si="256"/>
        <v>0.88873999999999997</v>
      </c>
      <c r="Y1144" t="e">
        <f t="shared" si="257"/>
        <v>#DIV/0!</v>
      </c>
      <c r="AC1144">
        <v>1.4693000000000001</v>
      </c>
      <c r="AD1144">
        <f t="shared" si="258"/>
        <v>1.4693000000000001</v>
      </c>
      <c r="AH1144">
        <v>1.2547999999999999</v>
      </c>
      <c r="AI1144">
        <f t="shared" si="259"/>
        <v>1.2547999999999999</v>
      </c>
      <c r="AJ1144" t="e">
        <f t="shared" si="260"/>
        <v>#DIV/0!</v>
      </c>
      <c r="AK1144" s="1" t="e">
        <f>IF(AND(OR(#REF!&gt;1.49,#REF!&lt; 0.67),#REF!&lt; 0.05),"TL regulate","none")</f>
        <v>#REF!</v>
      </c>
      <c r="AL1144" s="1" t="e">
        <f t="shared" si="261"/>
        <v>#DIV/0!</v>
      </c>
      <c r="AM1144" s="1" t="e">
        <f t="shared" si="262"/>
        <v>#DIV/0!</v>
      </c>
      <c r="AO1144">
        <v>0</v>
      </c>
      <c r="AP1144">
        <v>0</v>
      </c>
      <c r="AQ1144">
        <v>0</v>
      </c>
      <c r="AR1144">
        <v>61615000</v>
      </c>
      <c r="AS1144">
        <f t="shared" si="263"/>
        <v>61615000</v>
      </c>
      <c r="AT1144">
        <v>0</v>
      </c>
      <c r="AU1144">
        <v>0</v>
      </c>
      <c r="AV1144">
        <v>0</v>
      </c>
      <c r="AW1144">
        <v>54472000</v>
      </c>
      <c r="AX1144">
        <f t="shared" si="264"/>
        <v>54472000</v>
      </c>
      <c r="AY1144">
        <v>0</v>
      </c>
      <c r="AZ1144">
        <v>0</v>
      </c>
      <c r="BA1144">
        <v>0</v>
      </c>
      <c r="BB1144">
        <v>75211000</v>
      </c>
      <c r="BC1144">
        <f t="shared" si="265"/>
        <v>75211000</v>
      </c>
      <c r="BE1144" t="str">
        <f t="shared" si="266"/>
        <v>void</v>
      </c>
      <c r="BF1144">
        <f t="shared" si="267"/>
        <v>1</v>
      </c>
      <c r="BG1144">
        <f t="shared" si="268"/>
        <v>1</v>
      </c>
      <c r="BH1144">
        <f t="shared" si="269"/>
        <v>1</v>
      </c>
    </row>
    <row r="1145" spans="1:60" x14ac:dyDescent="0.45">
      <c r="A1145" t="s">
        <v>5894</v>
      </c>
      <c r="B1145" t="s">
        <v>5895</v>
      </c>
      <c r="C1145" t="s">
        <v>5896</v>
      </c>
      <c r="D1145" t="s">
        <v>5897</v>
      </c>
      <c r="E1145" t="s">
        <v>5897</v>
      </c>
      <c r="F1145" t="s">
        <v>5898</v>
      </c>
      <c r="G1145">
        <v>0.67155100000000001</v>
      </c>
      <c r="H1145">
        <v>0</v>
      </c>
      <c r="I1145" t="s">
        <v>56</v>
      </c>
      <c r="J1145" t="s">
        <v>57</v>
      </c>
      <c r="K1145" t="s">
        <v>3123</v>
      </c>
      <c r="L1145" t="s">
        <v>5899</v>
      </c>
      <c r="M1145" t="s">
        <v>5900</v>
      </c>
      <c r="N1145">
        <v>7</v>
      </c>
      <c r="R1145">
        <v>1.034</v>
      </c>
      <c r="S1145">
        <f t="shared" si="255"/>
        <v>1.034</v>
      </c>
      <c r="W1145">
        <v>0.88876999999999995</v>
      </c>
      <c r="X1145" s="3">
        <f t="shared" si="256"/>
        <v>0.88876999999999995</v>
      </c>
      <c r="Y1145" t="e">
        <f t="shared" si="257"/>
        <v>#DIV/0!</v>
      </c>
      <c r="AC1145">
        <v>1.1026</v>
      </c>
      <c r="AD1145">
        <f t="shared" si="258"/>
        <v>1.1026</v>
      </c>
      <c r="AH1145">
        <v>1.0155000000000001</v>
      </c>
      <c r="AI1145">
        <f t="shared" si="259"/>
        <v>1.0155000000000001</v>
      </c>
      <c r="AJ1145" t="e">
        <f t="shared" si="260"/>
        <v>#DIV/0!</v>
      </c>
      <c r="AK1145" s="1" t="e">
        <f>IF(AND(OR(#REF!&gt;1.49,#REF!&lt; 0.67),#REF!&lt; 0.05),"TL regulate","none")</f>
        <v>#REF!</v>
      </c>
      <c r="AL1145" s="1" t="e">
        <f t="shared" si="261"/>
        <v>#DIV/0!</v>
      </c>
      <c r="AM1145" s="1" t="e">
        <f t="shared" si="262"/>
        <v>#DIV/0!</v>
      </c>
      <c r="AO1145">
        <v>0</v>
      </c>
      <c r="AP1145">
        <v>0</v>
      </c>
      <c r="AQ1145">
        <v>0</v>
      </c>
      <c r="AR1145">
        <v>31947000</v>
      </c>
      <c r="AS1145">
        <f t="shared" si="263"/>
        <v>31947000</v>
      </c>
      <c r="AT1145">
        <v>0</v>
      </c>
      <c r="AU1145">
        <v>0</v>
      </c>
      <c r="AV1145">
        <v>0</v>
      </c>
      <c r="AW1145">
        <v>27487000</v>
      </c>
      <c r="AX1145">
        <f t="shared" si="264"/>
        <v>27487000</v>
      </c>
      <c r="AY1145">
        <v>32005000</v>
      </c>
      <c r="AZ1145">
        <v>0</v>
      </c>
      <c r="BA1145">
        <v>0</v>
      </c>
      <c r="BB1145">
        <v>30330000</v>
      </c>
      <c r="BC1145">
        <f t="shared" si="265"/>
        <v>62335000</v>
      </c>
      <c r="BE1145" t="str">
        <f t="shared" si="266"/>
        <v>void</v>
      </c>
      <c r="BF1145">
        <f t="shared" si="267"/>
        <v>1</v>
      </c>
      <c r="BG1145">
        <f t="shared" si="268"/>
        <v>1</v>
      </c>
      <c r="BH1145">
        <f t="shared" si="269"/>
        <v>2</v>
      </c>
    </row>
    <row r="1146" spans="1:60" x14ac:dyDescent="0.45">
      <c r="A1146" t="s">
        <v>5901</v>
      </c>
      <c r="B1146" t="s">
        <v>3721</v>
      </c>
      <c r="C1146" t="s">
        <v>5902</v>
      </c>
      <c r="D1146" t="s">
        <v>3723</v>
      </c>
      <c r="E1146" t="s">
        <v>3723</v>
      </c>
      <c r="F1146" t="s">
        <v>3724</v>
      </c>
      <c r="G1146">
        <v>0.98931000000000002</v>
      </c>
      <c r="H1146">
        <v>1</v>
      </c>
      <c r="I1146" t="s">
        <v>56</v>
      </c>
      <c r="J1146" t="s">
        <v>1212</v>
      </c>
      <c r="K1146" t="s">
        <v>1753</v>
      </c>
      <c r="L1146" t="s">
        <v>5903</v>
      </c>
      <c r="M1146" t="s">
        <v>5904</v>
      </c>
      <c r="N1146">
        <v>7</v>
      </c>
      <c r="O1146">
        <v>1.1677999999999999</v>
      </c>
      <c r="P1146">
        <v>1.0167999999999999</v>
      </c>
      <c r="S1146">
        <f t="shared" si="255"/>
        <v>1.0922999999999998</v>
      </c>
      <c r="T1146">
        <v>0.94791000000000003</v>
      </c>
      <c r="U1146">
        <v>0.83018999999999998</v>
      </c>
      <c r="X1146" s="3">
        <f t="shared" si="256"/>
        <v>0.88905000000000001</v>
      </c>
      <c r="Y1146" t="e">
        <f t="shared" si="257"/>
        <v>#DIV/0!</v>
      </c>
      <c r="Z1146">
        <v>1.1693</v>
      </c>
      <c r="AA1146">
        <v>1.0711999999999999</v>
      </c>
      <c r="AD1146">
        <f t="shared" si="258"/>
        <v>1.12025</v>
      </c>
      <c r="AE1146">
        <v>0.98968999999999996</v>
      </c>
      <c r="AF1146">
        <v>0.88878999999999997</v>
      </c>
      <c r="AI1146">
        <f t="shared" si="259"/>
        <v>0.93923999999999996</v>
      </c>
      <c r="AJ1146" t="e">
        <f t="shared" si="260"/>
        <v>#DIV/0!</v>
      </c>
      <c r="AK1146" s="1" t="e">
        <f>IF(AND(OR(#REF!&gt;1.49,#REF!&lt; 0.67),#REF!&lt; 0.05),"TL regulate","none")</f>
        <v>#REF!</v>
      </c>
      <c r="AL1146" s="1" t="e">
        <f t="shared" si="261"/>
        <v>#DIV/0!</v>
      </c>
      <c r="AM1146" s="1" t="e">
        <f t="shared" si="262"/>
        <v>#DIV/0!</v>
      </c>
      <c r="AO1146">
        <v>22484000</v>
      </c>
      <c r="AP1146">
        <v>0</v>
      </c>
      <c r="AQ1146">
        <v>0</v>
      </c>
      <c r="AR1146">
        <v>0</v>
      </c>
      <c r="AS1146">
        <f t="shared" si="263"/>
        <v>22484000</v>
      </c>
      <c r="AT1146">
        <v>21608000</v>
      </c>
      <c r="AU1146">
        <v>0</v>
      </c>
      <c r="AV1146">
        <v>0</v>
      </c>
      <c r="AW1146">
        <v>0</v>
      </c>
      <c r="AX1146">
        <f t="shared" si="264"/>
        <v>21608000</v>
      </c>
      <c r="AY1146">
        <v>22745000</v>
      </c>
      <c r="AZ1146">
        <v>0</v>
      </c>
      <c r="BA1146">
        <v>0</v>
      </c>
      <c r="BB1146">
        <v>0</v>
      </c>
      <c r="BC1146">
        <f t="shared" si="265"/>
        <v>22745000</v>
      </c>
      <c r="BE1146" t="str">
        <f t="shared" si="266"/>
        <v>void</v>
      </c>
      <c r="BF1146">
        <f t="shared" si="267"/>
        <v>1</v>
      </c>
      <c r="BG1146">
        <f t="shared" si="268"/>
        <v>1</v>
      </c>
      <c r="BH1146">
        <f t="shared" si="269"/>
        <v>1</v>
      </c>
    </row>
    <row r="1147" spans="1:60" x14ac:dyDescent="0.45">
      <c r="A1147" t="s">
        <v>5905</v>
      </c>
      <c r="B1147" t="s">
        <v>238</v>
      </c>
      <c r="C1147">
        <v>5066</v>
      </c>
      <c r="D1147" t="s">
        <v>238</v>
      </c>
      <c r="E1147" t="s">
        <v>238</v>
      </c>
      <c r="F1147" t="s">
        <v>239</v>
      </c>
      <c r="G1147">
        <v>0.81996899999999995</v>
      </c>
      <c r="H1147">
        <v>1</v>
      </c>
      <c r="I1147" t="s">
        <v>56</v>
      </c>
      <c r="J1147" t="s">
        <v>57</v>
      </c>
      <c r="K1147" t="s">
        <v>2491</v>
      </c>
      <c r="L1147" t="s">
        <v>5906</v>
      </c>
      <c r="M1147" t="s">
        <v>5907</v>
      </c>
      <c r="N1147">
        <v>9</v>
      </c>
      <c r="P1147">
        <v>0.91437000000000002</v>
      </c>
      <c r="Q1147">
        <v>1.1242000000000001</v>
      </c>
      <c r="S1147">
        <f t="shared" si="255"/>
        <v>1.019285</v>
      </c>
      <c r="U1147">
        <v>0.81176000000000004</v>
      </c>
      <c r="V1147">
        <v>0.96636</v>
      </c>
      <c r="X1147" s="3">
        <f t="shared" si="256"/>
        <v>0.88905999999999996</v>
      </c>
      <c r="Y1147" t="e">
        <f t="shared" si="257"/>
        <v>#DIV/0!</v>
      </c>
      <c r="AA1147">
        <v>1.0864</v>
      </c>
      <c r="AB1147">
        <v>0.96962999999999999</v>
      </c>
      <c r="AD1147">
        <f t="shared" si="258"/>
        <v>1.0280149999999999</v>
      </c>
      <c r="AF1147">
        <v>0.97075999999999996</v>
      </c>
      <c r="AG1147">
        <v>0.91685000000000005</v>
      </c>
      <c r="AI1147">
        <f t="shared" si="259"/>
        <v>0.94380500000000001</v>
      </c>
      <c r="AJ1147" t="e">
        <f t="shared" si="260"/>
        <v>#DIV/0!</v>
      </c>
      <c r="AK1147" s="1" t="e">
        <f>IF(AND(OR(#REF!&gt;1.49,#REF!&lt; 0.67),#REF!&lt; 0.05),"TL regulate","none")</f>
        <v>#REF!</v>
      </c>
      <c r="AL1147" s="1" t="e">
        <f t="shared" si="261"/>
        <v>#DIV/0!</v>
      </c>
      <c r="AM1147" s="1" t="e">
        <f t="shared" si="262"/>
        <v>#DIV/0!</v>
      </c>
      <c r="AO1147">
        <v>0</v>
      </c>
      <c r="AP1147">
        <v>0</v>
      </c>
      <c r="AQ1147">
        <v>85406000</v>
      </c>
      <c r="AR1147">
        <v>0</v>
      </c>
      <c r="AS1147">
        <f t="shared" si="263"/>
        <v>85406000</v>
      </c>
      <c r="AT1147">
        <v>0</v>
      </c>
      <c r="AU1147">
        <v>0</v>
      </c>
      <c r="AV1147">
        <v>101620000</v>
      </c>
      <c r="AW1147">
        <v>0</v>
      </c>
      <c r="AX1147">
        <f t="shared" si="264"/>
        <v>101620000</v>
      </c>
      <c r="AY1147">
        <v>0</v>
      </c>
      <c r="AZ1147">
        <v>0</v>
      </c>
      <c r="BA1147">
        <v>74587000</v>
      </c>
      <c r="BB1147">
        <v>98203000</v>
      </c>
      <c r="BC1147">
        <f t="shared" si="265"/>
        <v>172790000</v>
      </c>
      <c r="BE1147" t="str">
        <f t="shared" si="266"/>
        <v>void</v>
      </c>
      <c r="BF1147">
        <f t="shared" si="267"/>
        <v>1</v>
      </c>
      <c r="BG1147">
        <f t="shared" si="268"/>
        <v>1</v>
      </c>
      <c r="BH1147">
        <f t="shared" si="269"/>
        <v>2</v>
      </c>
    </row>
    <row r="1148" spans="1:60" x14ac:dyDescent="0.45">
      <c r="A1148" t="s">
        <v>5908</v>
      </c>
      <c r="B1148" t="s">
        <v>5909</v>
      </c>
      <c r="C1148" t="s">
        <v>5910</v>
      </c>
      <c r="D1148" t="s">
        <v>5911</v>
      </c>
      <c r="E1148" t="s">
        <v>5911</v>
      </c>
      <c r="F1148" t="s">
        <v>5912</v>
      </c>
      <c r="G1148">
        <v>0.83028100000000005</v>
      </c>
      <c r="H1148">
        <v>1</v>
      </c>
      <c r="I1148" t="s">
        <v>56</v>
      </c>
      <c r="J1148" t="s">
        <v>57</v>
      </c>
      <c r="K1148" t="s">
        <v>1213</v>
      </c>
      <c r="L1148" t="s">
        <v>5913</v>
      </c>
      <c r="M1148" t="s">
        <v>5914</v>
      </c>
      <c r="N1148">
        <v>13</v>
      </c>
      <c r="O1148">
        <v>0.75739999999999996</v>
      </c>
      <c r="Q1148">
        <v>1.3803000000000001</v>
      </c>
      <c r="S1148">
        <f t="shared" si="255"/>
        <v>1.0688500000000001</v>
      </c>
      <c r="T1148">
        <v>0.65393999999999997</v>
      </c>
      <c r="V1148">
        <v>1.1246</v>
      </c>
      <c r="X1148" s="3">
        <f t="shared" si="256"/>
        <v>0.88927</v>
      </c>
      <c r="Y1148" t="e">
        <f t="shared" si="257"/>
        <v>#DIV/0!</v>
      </c>
      <c r="Z1148">
        <v>1.0668</v>
      </c>
      <c r="AB1148">
        <v>1.0993999999999999</v>
      </c>
      <c r="AD1148">
        <f t="shared" si="258"/>
        <v>1.0831</v>
      </c>
      <c r="AE1148">
        <v>0.89219000000000004</v>
      </c>
      <c r="AG1148">
        <v>0.94928999999999997</v>
      </c>
      <c r="AI1148">
        <f t="shared" si="259"/>
        <v>0.92074</v>
      </c>
      <c r="AJ1148" t="e">
        <f t="shared" si="260"/>
        <v>#DIV/0!</v>
      </c>
      <c r="AK1148" s="1" t="e">
        <f>IF(AND(OR(#REF!&gt;1.49,#REF!&lt; 0.67),#REF!&lt; 0.05),"TL regulate","none")</f>
        <v>#REF!</v>
      </c>
      <c r="AL1148" s="1" t="e">
        <f t="shared" si="261"/>
        <v>#DIV/0!</v>
      </c>
      <c r="AM1148" s="1" t="e">
        <f t="shared" si="262"/>
        <v>#DIV/0!</v>
      </c>
      <c r="AO1148">
        <v>11194000</v>
      </c>
      <c r="AP1148">
        <v>0</v>
      </c>
      <c r="AQ1148">
        <v>10605000</v>
      </c>
      <c r="AR1148">
        <v>12410000</v>
      </c>
      <c r="AS1148">
        <f t="shared" si="263"/>
        <v>34209000</v>
      </c>
      <c r="AT1148">
        <v>21808000</v>
      </c>
      <c r="AU1148">
        <v>0</v>
      </c>
      <c r="AV1148">
        <v>10898000</v>
      </c>
      <c r="AW1148">
        <v>0</v>
      </c>
      <c r="AX1148">
        <f t="shared" si="264"/>
        <v>32706000</v>
      </c>
      <c r="AY1148">
        <v>30356000</v>
      </c>
      <c r="AZ1148">
        <v>0</v>
      </c>
      <c r="BA1148">
        <v>22951000</v>
      </c>
      <c r="BB1148">
        <v>10344000</v>
      </c>
      <c r="BC1148">
        <f t="shared" si="265"/>
        <v>63651000</v>
      </c>
      <c r="BE1148" t="str">
        <f t="shared" si="266"/>
        <v>void</v>
      </c>
      <c r="BF1148">
        <f t="shared" si="267"/>
        <v>3</v>
      </c>
      <c r="BG1148">
        <f t="shared" si="268"/>
        <v>2</v>
      </c>
      <c r="BH1148">
        <f t="shared" si="269"/>
        <v>3</v>
      </c>
    </row>
    <row r="1149" spans="1:60" x14ac:dyDescent="0.45">
      <c r="A1149" t="s">
        <v>5915</v>
      </c>
      <c r="B1149" t="s">
        <v>2061</v>
      </c>
      <c r="C1149">
        <v>303</v>
      </c>
      <c r="D1149" t="s">
        <v>2061</v>
      </c>
      <c r="E1149" t="s">
        <v>2061</v>
      </c>
      <c r="F1149" t="s">
        <v>2062</v>
      </c>
      <c r="G1149">
        <v>0.62303399999999998</v>
      </c>
      <c r="H1149">
        <v>1</v>
      </c>
      <c r="I1149" t="s">
        <v>56</v>
      </c>
      <c r="J1149" t="s">
        <v>57</v>
      </c>
      <c r="K1149" t="s">
        <v>1819</v>
      </c>
      <c r="L1149" t="s">
        <v>5916</v>
      </c>
      <c r="M1149" t="s">
        <v>5917</v>
      </c>
      <c r="N1149">
        <v>5</v>
      </c>
      <c r="O1149">
        <v>0.91242000000000001</v>
      </c>
      <c r="P1149">
        <v>1.0487</v>
      </c>
      <c r="R1149">
        <v>1.2788999999999999</v>
      </c>
      <c r="S1149">
        <f t="shared" si="255"/>
        <v>1.0800066666666666</v>
      </c>
      <c r="T1149">
        <v>0.76139999999999997</v>
      </c>
      <c r="U1149">
        <v>0.84048999999999996</v>
      </c>
      <c r="W1149">
        <v>1.0661</v>
      </c>
      <c r="X1149" s="3">
        <f t="shared" si="256"/>
        <v>0.88933000000000006</v>
      </c>
      <c r="Y1149" t="e">
        <f t="shared" si="257"/>
        <v>#DIV/0!</v>
      </c>
      <c r="Z1149">
        <v>1.2435</v>
      </c>
      <c r="AA1149">
        <v>0.90322999999999998</v>
      </c>
      <c r="AC1149">
        <v>1.0228999999999999</v>
      </c>
      <c r="AD1149">
        <f t="shared" si="258"/>
        <v>1.0565433333333332</v>
      </c>
      <c r="AE1149">
        <v>1.0369999999999999</v>
      </c>
      <c r="AF1149">
        <v>0.75629999999999997</v>
      </c>
      <c r="AH1149">
        <v>0.94047000000000003</v>
      </c>
      <c r="AI1149">
        <f t="shared" si="259"/>
        <v>0.9112566666666666</v>
      </c>
      <c r="AJ1149" t="e">
        <f t="shared" si="260"/>
        <v>#DIV/0!</v>
      </c>
      <c r="AK1149" s="1" t="e">
        <f>IF(AND(OR(#REF!&gt;1.49,#REF!&lt; 0.67),#REF!&lt; 0.05),"TL regulate","none")</f>
        <v>#REF!</v>
      </c>
      <c r="AL1149" s="1" t="e">
        <f t="shared" si="261"/>
        <v>#DIV/0!</v>
      </c>
      <c r="AM1149" s="1" t="e">
        <f t="shared" si="262"/>
        <v>#DIV/0!</v>
      </c>
      <c r="AO1149">
        <v>34099000</v>
      </c>
      <c r="AP1149">
        <v>0</v>
      </c>
      <c r="AQ1149">
        <v>0</v>
      </c>
      <c r="AR1149">
        <v>13015000</v>
      </c>
      <c r="AS1149">
        <f t="shared" si="263"/>
        <v>47114000</v>
      </c>
      <c r="AT1149">
        <v>23813000</v>
      </c>
      <c r="AU1149">
        <v>0</v>
      </c>
      <c r="AV1149">
        <v>0</v>
      </c>
      <c r="AW1149">
        <v>11114000</v>
      </c>
      <c r="AX1149">
        <f t="shared" si="264"/>
        <v>34927000</v>
      </c>
      <c r="AY1149">
        <v>25867000</v>
      </c>
      <c r="AZ1149">
        <v>0</v>
      </c>
      <c r="BA1149">
        <v>0</v>
      </c>
      <c r="BB1149">
        <v>12547000</v>
      </c>
      <c r="BC1149">
        <f t="shared" si="265"/>
        <v>38414000</v>
      </c>
      <c r="BE1149" t="str">
        <f t="shared" si="266"/>
        <v>void</v>
      </c>
      <c r="BF1149">
        <f t="shared" si="267"/>
        <v>2</v>
      </c>
      <c r="BG1149">
        <f t="shared" si="268"/>
        <v>2</v>
      </c>
      <c r="BH1149">
        <f t="shared" si="269"/>
        <v>2</v>
      </c>
    </row>
    <row r="1150" spans="1:60" x14ac:dyDescent="0.45">
      <c r="A1150" t="s">
        <v>5918</v>
      </c>
      <c r="B1150" t="s">
        <v>238</v>
      </c>
      <c r="C1150">
        <v>4289</v>
      </c>
      <c r="D1150" t="s">
        <v>238</v>
      </c>
      <c r="E1150" t="s">
        <v>238</v>
      </c>
      <c r="F1150" t="s">
        <v>239</v>
      </c>
      <c r="G1150">
        <v>0.99979399999999996</v>
      </c>
      <c r="H1150">
        <v>1</v>
      </c>
      <c r="I1150" t="s">
        <v>56</v>
      </c>
      <c r="J1150" t="s">
        <v>57</v>
      </c>
      <c r="K1150" t="s">
        <v>366</v>
      </c>
      <c r="L1150" t="s">
        <v>5919</v>
      </c>
      <c r="M1150" t="s">
        <v>5920</v>
      </c>
      <c r="N1150">
        <v>5</v>
      </c>
      <c r="O1150">
        <v>0.93881000000000003</v>
      </c>
      <c r="P1150">
        <v>1.1513</v>
      </c>
      <c r="Q1150">
        <v>0.99999000000000005</v>
      </c>
      <c r="R1150">
        <v>0.92323</v>
      </c>
      <c r="S1150">
        <f t="shared" si="255"/>
        <v>1.0033325</v>
      </c>
      <c r="T1150">
        <v>0.86068</v>
      </c>
      <c r="U1150">
        <v>1.0065</v>
      </c>
      <c r="V1150">
        <v>0.87822999999999996</v>
      </c>
      <c r="W1150">
        <v>0.81205000000000005</v>
      </c>
      <c r="X1150" s="3">
        <f t="shared" si="256"/>
        <v>0.88936499999999996</v>
      </c>
      <c r="Y1150" t="e">
        <f t="shared" si="257"/>
        <v>#DIV/0!</v>
      </c>
      <c r="Z1150">
        <v>0.93515999999999999</v>
      </c>
      <c r="AA1150">
        <v>0.95650999999999997</v>
      </c>
      <c r="AB1150">
        <v>1.2849999999999999</v>
      </c>
      <c r="AC1150">
        <v>1.1934</v>
      </c>
      <c r="AD1150">
        <f t="shared" si="258"/>
        <v>1.0925175</v>
      </c>
      <c r="AE1150">
        <v>0.87880000000000003</v>
      </c>
      <c r="AF1150">
        <v>0.93349000000000004</v>
      </c>
      <c r="AG1150">
        <v>1.2305999999999999</v>
      </c>
      <c r="AH1150">
        <v>1.1123000000000001</v>
      </c>
      <c r="AI1150">
        <f t="shared" si="259"/>
        <v>1.0387975</v>
      </c>
      <c r="AJ1150" t="e">
        <f t="shared" si="260"/>
        <v>#DIV/0!</v>
      </c>
      <c r="AK1150" s="1" t="e">
        <f>IF(AND(OR(#REF!&gt;1.49,#REF!&lt; 0.67),#REF!&lt; 0.05),"TL regulate","none")</f>
        <v>#REF!</v>
      </c>
      <c r="AL1150" s="1" t="e">
        <f t="shared" si="261"/>
        <v>#DIV/0!</v>
      </c>
      <c r="AM1150" s="1" t="e">
        <f t="shared" si="262"/>
        <v>#DIV/0!</v>
      </c>
      <c r="AO1150">
        <v>144730000</v>
      </c>
      <c r="AP1150">
        <v>0</v>
      </c>
      <c r="AQ1150">
        <v>144000000</v>
      </c>
      <c r="AR1150">
        <v>143210000</v>
      </c>
      <c r="AS1150">
        <f t="shared" si="263"/>
        <v>431940000</v>
      </c>
      <c r="AT1150">
        <v>166390000</v>
      </c>
      <c r="AU1150">
        <v>0</v>
      </c>
      <c r="AV1150">
        <v>137530000</v>
      </c>
      <c r="AW1150">
        <v>118840000</v>
      </c>
      <c r="AX1150">
        <f t="shared" si="264"/>
        <v>422760000</v>
      </c>
      <c r="AY1150">
        <v>172120000</v>
      </c>
      <c r="AZ1150">
        <v>0</v>
      </c>
      <c r="BA1150">
        <v>134980000</v>
      </c>
      <c r="BB1150">
        <v>126690000</v>
      </c>
      <c r="BC1150">
        <f t="shared" si="265"/>
        <v>433790000</v>
      </c>
      <c r="BE1150" t="str">
        <f t="shared" si="266"/>
        <v>void</v>
      </c>
      <c r="BF1150">
        <f t="shared" si="267"/>
        <v>3</v>
      </c>
      <c r="BG1150">
        <f t="shared" si="268"/>
        <v>3</v>
      </c>
      <c r="BH1150">
        <f t="shared" si="269"/>
        <v>3</v>
      </c>
    </row>
    <row r="1151" spans="1:60" x14ac:dyDescent="0.45">
      <c r="A1151" t="s">
        <v>5921</v>
      </c>
      <c r="B1151" t="s">
        <v>5922</v>
      </c>
      <c r="C1151" t="s">
        <v>5923</v>
      </c>
      <c r="D1151" t="s">
        <v>727</v>
      </c>
      <c r="E1151" t="s">
        <v>727</v>
      </c>
      <c r="F1151" t="s">
        <v>5924</v>
      </c>
      <c r="G1151">
        <v>1</v>
      </c>
      <c r="H1151">
        <v>1</v>
      </c>
      <c r="I1151" t="s">
        <v>56</v>
      </c>
      <c r="J1151" t="s">
        <v>57</v>
      </c>
      <c r="K1151" t="s">
        <v>2715</v>
      </c>
      <c r="L1151" t="s">
        <v>5925</v>
      </c>
      <c r="M1151" t="s">
        <v>5926</v>
      </c>
      <c r="N1151">
        <v>2</v>
      </c>
      <c r="O1151">
        <v>1.1064000000000001</v>
      </c>
      <c r="P1151">
        <v>1.0567</v>
      </c>
      <c r="Q1151">
        <v>1.0396000000000001</v>
      </c>
      <c r="R1151">
        <v>0.97585</v>
      </c>
      <c r="S1151">
        <f t="shared" si="255"/>
        <v>1.0446375000000001</v>
      </c>
      <c r="T1151">
        <v>0.92218</v>
      </c>
      <c r="U1151">
        <v>0.90246999999999999</v>
      </c>
      <c r="V1151">
        <v>0.89534999999999998</v>
      </c>
      <c r="W1151">
        <v>0.83755000000000002</v>
      </c>
      <c r="X1151" s="3">
        <f t="shared" si="256"/>
        <v>0.8893875</v>
      </c>
      <c r="Y1151" t="e">
        <f t="shared" si="257"/>
        <v>#DIV/0!</v>
      </c>
      <c r="Z1151">
        <v>1.3384</v>
      </c>
      <c r="AA1151">
        <v>1.508</v>
      </c>
      <c r="AB1151">
        <v>1.2297</v>
      </c>
      <c r="AC1151">
        <v>1.3124</v>
      </c>
      <c r="AD1151">
        <f t="shared" si="258"/>
        <v>1.3471250000000001</v>
      </c>
      <c r="AE1151">
        <v>1.1552</v>
      </c>
      <c r="AF1151">
        <v>1.3123</v>
      </c>
      <c r="AG1151">
        <v>1.0743</v>
      </c>
      <c r="AH1151">
        <v>1.1910000000000001</v>
      </c>
      <c r="AI1151">
        <f t="shared" si="259"/>
        <v>1.1832</v>
      </c>
      <c r="AJ1151" t="e">
        <f t="shared" si="260"/>
        <v>#DIV/0!</v>
      </c>
      <c r="AK1151" s="1" t="e">
        <f>IF(AND(OR(#REF!&gt;1.49,#REF!&lt; 0.67),#REF!&lt; 0.05),"TL regulate","none")</f>
        <v>#REF!</v>
      </c>
      <c r="AL1151" s="1" t="e">
        <f t="shared" si="261"/>
        <v>#DIV/0!</v>
      </c>
      <c r="AM1151" s="1" t="e">
        <f t="shared" si="262"/>
        <v>#DIV/0!</v>
      </c>
      <c r="AO1151">
        <v>37223000</v>
      </c>
      <c r="AP1151">
        <v>0</v>
      </c>
      <c r="AQ1151">
        <v>32840000</v>
      </c>
      <c r="AR1151">
        <v>26875000</v>
      </c>
      <c r="AS1151">
        <f t="shared" si="263"/>
        <v>96938000</v>
      </c>
      <c r="AT1151">
        <v>24579000</v>
      </c>
      <c r="AU1151">
        <v>0</v>
      </c>
      <c r="AV1151">
        <v>22457000</v>
      </c>
      <c r="AW1151">
        <v>21357000</v>
      </c>
      <c r="AX1151">
        <f t="shared" si="264"/>
        <v>68393000</v>
      </c>
      <c r="AY1151">
        <v>36188000</v>
      </c>
      <c r="AZ1151">
        <v>0</v>
      </c>
      <c r="BA1151">
        <v>34855000</v>
      </c>
      <c r="BB1151">
        <v>31605000</v>
      </c>
      <c r="BC1151">
        <f t="shared" si="265"/>
        <v>102648000</v>
      </c>
      <c r="BE1151" t="str">
        <f t="shared" si="266"/>
        <v>void</v>
      </c>
      <c r="BF1151">
        <f t="shared" si="267"/>
        <v>3</v>
      </c>
      <c r="BG1151">
        <f t="shared" si="268"/>
        <v>3</v>
      </c>
      <c r="BH1151">
        <f t="shared" si="269"/>
        <v>3</v>
      </c>
    </row>
    <row r="1152" spans="1:60" x14ac:dyDescent="0.45">
      <c r="A1152" t="s">
        <v>5927</v>
      </c>
      <c r="B1152" t="s">
        <v>5168</v>
      </c>
      <c r="C1152" t="s">
        <v>5928</v>
      </c>
      <c r="D1152" t="s">
        <v>5170</v>
      </c>
      <c r="E1152" t="s">
        <v>5170</v>
      </c>
      <c r="F1152" t="s">
        <v>5171</v>
      </c>
      <c r="G1152">
        <v>0.97714400000000001</v>
      </c>
      <c r="H1152">
        <v>1</v>
      </c>
      <c r="I1152" t="s">
        <v>56</v>
      </c>
      <c r="J1152" t="s">
        <v>57</v>
      </c>
      <c r="K1152" t="s">
        <v>1504</v>
      </c>
      <c r="L1152" t="s">
        <v>5929</v>
      </c>
      <c r="M1152" t="s">
        <v>5930</v>
      </c>
      <c r="N1152">
        <v>1</v>
      </c>
      <c r="O1152">
        <v>1.0162</v>
      </c>
      <c r="S1152">
        <f t="shared" si="255"/>
        <v>1.0162</v>
      </c>
      <c r="T1152">
        <v>0.88958999999999999</v>
      </c>
      <c r="X1152" s="3">
        <f t="shared" si="256"/>
        <v>0.88958999999999999</v>
      </c>
      <c r="Y1152" t="e">
        <f t="shared" si="257"/>
        <v>#DIV/0!</v>
      </c>
      <c r="Z1152">
        <v>0.91661000000000004</v>
      </c>
      <c r="AD1152">
        <f t="shared" si="258"/>
        <v>0.91661000000000004</v>
      </c>
      <c r="AE1152">
        <v>0.83055000000000001</v>
      </c>
      <c r="AI1152">
        <f t="shared" si="259"/>
        <v>0.83055000000000001</v>
      </c>
      <c r="AJ1152" t="e">
        <f t="shared" si="260"/>
        <v>#DIV/0!</v>
      </c>
      <c r="AK1152" s="1" t="e">
        <f>IF(AND(OR(#REF!&gt;1.49,#REF!&lt; 0.67),#REF!&lt; 0.05),"TL regulate","none")</f>
        <v>#REF!</v>
      </c>
      <c r="AL1152" s="1" t="e">
        <f t="shared" si="261"/>
        <v>#DIV/0!</v>
      </c>
      <c r="AM1152" s="1" t="e">
        <f t="shared" si="262"/>
        <v>#DIV/0!</v>
      </c>
      <c r="AO1152">
        <v>58642000</v>
      </c>
      <c r="AP1152">
        <v>0</v>
      </c>
      <c r="AQ1152">
        <v>0</v>
      </c>
      <c r="AR1152">
        <v>0</v>
      </c>
      <c r="AS1152">
        <f t="shared" si="263"/>
        <v>58642000</v>
      </c>
      <c r="AT1152">
        <v>59253000</v>
      </c>
      <c r="AU1152">
        <v>0</v>
      </c>
      <c r="AV1152">
        <v>0</v>
      </c>
      <c r="AW1152">
        <v>0</v>
      </c>
      <c r="AX1152">
        <f t="shared" si="264"/>
        <v>59253000</v>
      </c>
      <c r="AY1152">
        <v>50848000</v>
      </c>
      <c r="AZ1152">
        <v>0</v>
      </c>
      <c r="BA1152">
        <v>0</v>
      </c>
      <c r="BB1152">
        <v>0</v>
      </c>
      <c r="BC1152">
        <f t="shared" si="265"/>
        <v>50848000</v>
      </c>
      <c r="BE1152" t="str">
        <f t="shared" si="266"/>
        <v>void</v>
      </c>
      <c r="BF1152">
        <f t="shared" si="267"/>
        <v>1</v>
      </c>
      <c r="BG1152">
        <f t="shared" si="268"/>
        <v>1</v>
      </c>
      <c r="BH1152">
        <f t="shared" si="269"/>
        <v>1</v>
      </c>
    </row>
    <row r="1153" spans="1:60" x14ac:dyDescent="0.45">
      <c r="A1153" t="s">
        <v>5931</v>
      </c>
      <c r="B1153" t="s">
        <v>5932</v>
      </c>
      <c r="C1153" t="s">
        <v>5933</v>
      </c>
      <c r="D1153" t="s">
        <v>5934</v>
      </c>
      <c r="E1153" t="s">
        <v>5934</v>
      </c>
      <c r="F1153" t="s">
        <v>5935</v>
      </c>
      <c r="G1153">
        <v>0.54263899999999998</v>
      </c>
      <c r="H1153">
        <v>1</v>
      </c>
      <c r="I1153" t="s">
        <v>80</v>
      </c>
      <c r="J1153" t="s">
        <v>57</v>
      </c>
      <c r="K1153" t="s">
        <v>308</v>
      </c>
      <c r="L1153" t="s">
        <v>5936</v>
      </c>
      <c r="M1153" t="s">
        <v>5937</v>
      </c>
      <c r="N1153">
        <v>2</v>
      </c>
      <c r="O1153">
        <v>1.0747</v>
      </c>
      <c r="P1153">
        <v>1.0232000000000001</v>
      </c>
      <c r="Q1153">
        <v>1.0884</v>
      </c>
      <c r="R1153">
        <v>0.83070999999999995</v>
      </c>
      <c r="S1153">
        <f t="shared" si="255"/>
        <v>1.0042525</v>
      </c>
      <c r="T1153">
        <v>0.97291000000000005</v>
      </c>
      <c r="U1153">
        <v>0.89834999999999998</v>
      </c>
      <c r="V1153">
        <v>0.95828000000000002</v>
      </c>
      <c r="W1153">
        <v>0.72945000000000004</v>
      </c>
      <c r="X1153" s="3">
        <f t="shared" si="256"/>
        <v>0.88974749999999991</v>
      </c>
      <c r="Y1153" t="e">
        <f t="shared" si="257"/>
        <v>#DIV/0!</v>
      </c>
      <c r="Z1153">
        <v>0.66257999999999995</v>
      </c>
      <c r="AA1153">
        <v>0.66861999999999999</v>
      </c>
      <c r="AB1153">
        <v>0.68666000000000005</v>
      </c>
      <c r="AC1153">
        <v>0.62999000000000005</v>
      </c>
      <c r="AD1153">
        <f t="shared" si="258"/>
        <v>0.66196250000000001</v>
      </c>
      <c r="AE1153">
        <v>0.59572000000000003</v>
      </c>
      <c r="AF1153">
        <v>0.59679000000000004</v>
      </c>
      <c r="AG1153">
        <v>0.61038999999999999</v>
      </c>
      <c r="AH1153">
        <v>0.57523000000000002</v>
      </c>
      <c r="AI1153">
        <f t="shared" si="259"/>
        <v>0.59453250000000002</v>
      </c>
      <c r="AJ1153" t="e">
        <f t="shared" si="260"/>
        <v>#DIV/0!</v>
      </c>
      <c r="AK1153" s="1" t="e">
        <f>IF(AND(OR(#REF!&gt;1.49,#REF!&lt; 0.67),#REF!&lt; 0.05),"TL regulate","none")</f>
        <v>#REF!</v>
      </c>
      <c r="AL1153" s="1" t="e">
        <f t="shared" si="261"/>
        <v>#DIV/0!</v>
      </c>
      <c r="AM1153" s="1" t="e">
        <f t="shared" si="262"/>
        <v>#DIV/0!</v>
      </c>
      <c r="AO1153">
        <v>0</v>
      </c>
      <c r="AP1153">
        <v>0</v>
      </c>
      <c r="AQ1153">
        <v>0</v>
      </c>
      <c r="AR1153">
        <v>27905000</v>
      </c>
      <c r="AS1153">
        <f t="shared" si="263"/>
        <v>27905000</v>
      </c>
      <c r="AT1153">
        <v>0</v>
      </c>
      <c r="AU1153">
        <v>0</v>
      </c>
      <c r="AV1153">
        <v>0</v>
      </c>
      <c r="AW1153">
        <v>39829000</v>
      </c>
      <c r="AX1153">
        <f t="shared" si="264"/>
        <v>39829000</v>
      </c>
      <c r="AY1153">
        <v>0</v>
      </c>
      <c r="AZ1153">
        <v>0</v>
      </c>
      <c r="BA1153">
        <v>0</v>
      </c>
      <c r="BB1153">
        <v>29739000</v>
      </c>
      <c r="BC1153">
        <f t="shared" si="265"/>
        <v>29739000</v>
      </c>
      <c r="BE1153" t="str">
        <f t="shared" si="266"/>
        <v>void</v>
      </c>
      <c r="BF1153">
        <f t="shared" si="267"/>
        <v>1</v>
      </c>
      <c r="BG1153">
        <f t="shared" si="268"/>
        <v>1</v>
      </c>
      <c r="BH1153">
        <f t="shared" si="269"/>
        <v>1</v>
      </c>
    </row>
    <row r="1154" spans="1:60" x14ac:dyDescent="0.45">
      <c r="A1154" t="s">
        <v>5938</v>
      </c>
      <c r="B1154" t="s">
        <v>5939</v>
      </c>
      <c r="C1154">
        <v>521</v>
      </c>
      <c r="D1154" t="s">
        <v>5939</v>
      </c>
      <c r="E1154" t="s">
        <v>5939</v>
      </c>
      <c r="F1154" t="s">
        <v>5940</v>
      </c>
      <c r="G1154">
        <v>0.49646899999999999</v>
      </c>
      <c r="H1154">
        <v>0</v>
      </c>
      <c r="I1154" t="s">
        <v>56</v>
      </c>
      <c r="J1154" t="s">
        <v>63</v>
      </c>
      <c r="K1154" t="s">
        <v>64</v>
      </c>
      <c r="L1154" t="s">
        <v>5941</v>
      </c>
      <c r="M1154" t="s">
        <v>5942</v>
      </c>
      <c r="N1154">
        <v>3</v>
      </c>
      <c r="O1154">
        <v>1.1289</v>
      </c>
      <c r="P1154">
        <v>1.0492999999999999</v>
      </c>
      <c r="S1154">
        <f t="shared" ref="S1154:S1217" si="270">AVERAGE(O1154:R1154)</f>
        <v>1.0891</v>
      </c>
      <c r="T1154">
        <v>0.92564000000000002</v>
      </c>
      <c r="U1154">
        <v>0.85467000000000004</v>
      </c>
      <c r="X1154" s="3">
        <f t="shared" ref="X1154:X1217" si="271">AVERAGE(T1154:W1154)</f>
        <v>0.89015500000000003</v>
      </c>
      <c r="Y1154" t="e">
        <f t="shared" ref="Y1154:Y1217" si="272">TTEST(T1154:W1154,$BM$2:$BO$2,2,2)</f>
        <v>#DIV/0!</v>
      </c>
      <c r="Z1154">
        <v>1.2549999999999999</v>
      </c>
      <c r="AA1154">
        <v>1.073</v>
      </c>
      <c r="AD1154">
        <f t="shared" ref="AD1154:AD1217" si="273">AVERAGE(Z1154:AC1154)</f>
        <v>1.1639999999999999</v>
      </c>
      <c r="AE1154">
        <v>1.0518000000000001</v>
      </c>
      <c r="AF1154">
        <v>0.89617000000000002</v>
      </c>
      <c r="AI1154">
        <f t="shared" ref="AI1154:AI1217" si="274">AVERAGE(AE1154:AH1154)</f>
        <v>0.9739850000000001</v>
      </c>
      <c r="AJ1154" t="e">
        <f t="shared" ref="AJ1154:AJ1217" si="275">TTEST(AE1154:AH1154,$BM$2:$BO$2,2,2)</f>
        <v>#DIV/0!</v>
      </c>
      <c r="AK1154" s="1" t="e">
        <f>IF(AND(OR(#REF!&gt;1.49,#REF!&lt; 0.67),#REF!&lt; 0.05),"TL regulate","none")</f>
        <v>#REF!</v>
      </c>
      <c r="AL1154" s="1" t="e">
        <f t="shared" ref="AL1154:AL1217" si="276">IF(AND(OR(X1154&gt;1.49, X1154&lt;0.67), Y1154&lt;0.05), "ceL regulate","none")</f>
        <v>#DIV/0!</v>
      </c>
      <c r="AM1154" s="1" t="e">
        <f t="shared" ref="AM1154:AM1217" si="277">IF(AND(OR(AI1154&gt;1.49,AI1154&lt;0.67), AJ1154&lt;0.05),"differential regulated","void")</f>
        <v>#DIV/0!</v>
      </c>
      <c r="AO1154">
        <v>14663000</v>
      </c>
      <c r="AP1154">
        <v>0</v>
      </c>
      <c r="AQ1154">
        <v>0</v>
      </c>
      <c r="AR1154">
        <v>0</v>
      </c>
      <c r="AS1154">
        <f t="shared" ref="AS1154:AS1217" si="278">SUM(AO1154:AR1154)</f>
        <v>14663000</v>
      </c>
      <c r="AT1154">
        <v>13677000</v>
      </c>
      <c r="AU1154">
        <v>0</v>
      </c>
      <c r="AV1154">
        <v>0</v>
      </c>
      <c r="AW1154">
        <v>0</v>
      </c>
      <c r="AX1154">
        <f t="shared" ref="AX1154:AX1217" si="279">SUM(AT1154:AW1154)</f>
        <v>13677000</v>
      </c>
      <c r="AY1154">
        <v>13357000</v>
      </c>
      <c r="AZ1154">
        <v>0</v>
      </c>
      <c r="BA1154">
        <v>0</v>
      </c>
      <c r="BB1154">
        <v>0</v>
      </c>
      <c r="BC1154">
        <f t="shared" ref="BC1154:BC1217" si="280">SUM(AY1154:BB1154)</f>
        <v>13357000</v>
      </c>
      <c r="BE1154" t="str">
        <f t="shared" ref="BE1154:BE1217" si="281">_xlfn.IFS(AND(AS1154=0, AND(AX1154&gt;0,BC1154&gt;0)),"LPS repressed",AND(AS1154=0,AX1154=0,BC1154=0),"void",AND(AX1154=0, AS1154*BC1154&gt;0)," TL repressed",AND(BC1154=0, AS1154*AX1154&gt;0),"Cel repressed",AND(AS1154&gt;0, AX1154=0, BC1154=0),"LPS only",AND(AS1154=0, AX1154&gt;0, BC1154=0),"TL only",AND(AS1154=0, AX1154=0, BC1154&gt;0),"Cel only",AS1154*AX1154*BC1154&gt;0,"void")</f>
        <v>void</v>
      </c>
      <c r="BF1154">
        <f t="shared" ref="BF1154:BF1217" si="282">COUNTIF(AO1154:AR1154,"&gt;0")</f>
        <v>1</v>
      </c>
      <c r="BG1154">
        <f t="shared" ref="BG1154:BG1217" si="283">COUNTIF(AT1154:AW1154,"&gt;0")</f>
        <v>1</v>
      </c>
      <c r="BH1154">
        <f t="shared" ref="BH1154:BH1217" si="284">COUNTIF(AY1154:BB1154,"&gt;0")</f>
        <v>1</v>
      </c>
    </row>
    <row r="1155" spans="1:60" x14ac:dyDescent="0.45">
      <c r="A1155" t="s">
        <v>5943</v>
      </c>
      <c r="B1155" t="s">
        <v>5944</v>
      </c>
      <c r="C1155" t="s">
        <v>5945</v>
      </c>
      <c r="D1155" t="s">
        <v>5946</v>
      </c>
      <c r="E1155" t="s">
        <v>5946</v>
      </c>
      <c r="F1155" t="s">
        <v>5947</v>
      </c>
      <c r="G1155">
        <v>0.99985100000000005</v>
      </c>
      <c r="H1155">
        <v>1</v>
      </c>
      <c r="I1155" t="s">
        <v>56</v>
      </c>
      <c r="J1155" t="s">
        <v>57</v>
      </c>
      <c r="K1155" t="s">
        <v>682</v>
      </c>
      <c r="L1155" t="s">
        <v>5948</v>
      </c>
      <c r="M1155" t="s">
        <v>5949</v>
      </c>
      <c r="N1155">
        <v>3</v>
      </c>
      <c r="O1155">
        <v>0.98212999999999995</v>
      </c>
      <c r="P1155">
        <v>1.0339</v>
      </c>
      <c r="Q1155">
        <v>0.93688000000000005</v>
      </c>
      <c r="R1155">
        <v>1.0545</v>
      </c>
      <c r="S1155">
        <f t="shared" si="270"/>
        <v>1.0018525</v>
      </c>
      <c r="T1155">
        <v>0.88163000000000002</v>
      </c>
      <c r="U1155">
        <v>0.90864999999999996</v>
      </c>
      <c r="V1155">
        <v>0.82074000000000003</v>
      </c>
      <c r="W1155">
        <v>0.95250000000000001</v>
      </c>
      <c r="X1155" s="3">
        <f t="shared" si="271"/>
        <v>0.89088000000000001</v>
      </c>
      <c r="Y1155" t="e">
        <f t="shared" si="272"/>
        <v>#DIV/0!</v>
      </c>
      <c r="Z1155">
        <v>1.0111000000000001</v>
      </c>
      <c r="AA1155">
        <v>1.0343</v>
      </c>
      <c r="AB1155">
        <v>0.89732999999999996</v>
      </c>
      <c r="AC1155">
        <v>1.0701000000000001</v>
      </c>
      <c r="AD1155">
        <f t="shared" si="273"/>
        <v>1.0032075</v>
      </c>
      <c r="AE1155">
        <v>0.90881000000000001</v>
      </c>
      <c r="AF1155">
        <v>0.93006999999999995</v>
      </c>
      <c r="AG1155">
        <v>0.79584999999999995</v>
      </c>
      <c r="AH1155">
        <v>0.97250000000000003</v>
      </c>
      <c r="AI1155">
        <f t="shared" si="274"/>
        <v>0.9018075000000001</v>
      </c>
      <c r="AJ1155" t="e">
        <f t="shared" si="275"/>
        <v>#DIV/0!</v>
      </c>
      <c r="AK1155" s="1" t="e">
        <f>IF(AND(OR(#REF!&gt;1.49,#REF!&lt; 0.67),#REF!&lt; 0.05),"TL regulate","none")</f>
        <v>#REF!</v>
      </c>
      <c r="AL1155" s="1" t="e">
        <f t="shared" si="276"/>
        <v>#DIV/0!</v>
      </c>
      <c r="AM1155" s="1" t="e">
        <f t="shared" si="277"/>
        <v>#DIV/0!</v>
      </c>
      <c r="AO1155">
        <v>0</v>
      </c>
      <c r="AP1155">
        <v>0</v>
      </c>
      <c r="AQ1155">
        <v>40516000</v>
      </c>
      <c r="AR1155">
        <v>36415000</v>
      </c>
      <c r="AS1155">
        <f t="shared" si="278"/>
        <v>76931000</v>
      </c>
      <c r="AT1155">
        <v>0</v>
      </c>
      <c r="AU1155">
        <v>0</v>
      </c>
      <c r="AV1155">
        <v>40955000</v>
      </c>
      <c r="AW1155">
        <v>31552000</v>
      </c>
      <c r="AX1155">
        <f t="shared" si="279"/>
        <v>72507000</v>
      </c>
      <c r="AY1155">
        <v>0</v>
      </c>
      <c r="AZ1155">
        <v>0</v>
      </c>
      <c r="BA1155">
        <v>23689000</v>
      </c>
      <c r="BB1155">
        <v>39859000</v>
      </c>
      <c r="BC1155">
        <f t="shared" si="280"/>
        <v>63548000</v>
      </c>
      <c r="BE1155" t="str">
        <f t="shared" si="281"/>
        <v>void</v>
      </c>
      <c r="BF1155">
        <f t="shared" si="282"/>
        <v>2</v>
      </c>
      <c r="BG1155">
        <f t="shared" si="283"/>
        <v>2</v>
      </c>
      <c r="BH1155">
        <f t="shared" si="284"/>
        <v>2</v>
      </c>
    </row>
    <row r="1156" spans="1:60" x14ac:dyDescent="0.45">
      <c r="A1156" t="s">
        <v>5950</v>
      </c>
      <c r="B1156" t="s">
        <v>3522</v>
      </c>
      <c r="C1156" t="s">
        <v>5951</v>
      </c>
      <c r="D1156" t="s">
        <v>3524</v>
      </c>
      <c r="E1156" t="s">
        <v>3524</v>
      </c>
      <c r="F1156" t="s">
        <v>5952</v>
      </c>
      <c r="G1156">
        <v>0.98124299999999998</v>
      </c>
      <c r="H1156">
        <v>2</v>
      </c>
      <c r="I1156" t="s">
        <v>56</v>
      </c>
      <c r="J1156" t="s">
        <v>952</v>
      </c>
      <c r="K1156" t="s">
        <v>1959</v>
      </c>
      <c r="L1156" t="s">
        <v>5953</v>
      </c>
      <c r="M1156" t="s">
        <v>5954</v>
      </c>
      <c r="N1156">
        <v>6</v>
      </c>
      <c r="O1156">
        <v>0.93303000000000003</v>
      </c>
      <c r="R1156">
        <v>1.1585000000000001</v>
      </c>
      <c r="S1156">
        <f t="shared" si="270"/>
        <v>1.0457650000000001</v>
      </c>
      <c r="T1156">
        <v>0.80288999999999999</v>
      </c>
      <c r="W1156">
        <v>0.97933000000000003</v>
      </c>
      <c r="X1156" s="3">
        <f t="shared" si="271"/>
        <v>0.89111000000000007</v>
      </c>
      <c r="Y1156" t="e">
        <f t="shared" si="272"/>
        <v>#DIV/0!</v>
      </c>
      <c r="Z1156">
        <v>1.3101</v>
      </c>
      <c r="AC1156">
        <v>1.4131</v>
      </c>
      <c r="AD1156">
        <f t="shared" si="273"/>
        <v>1.3616000000000001</v>
      </c>
      <c r="AE1156">
        <v>1.1131</v>
      </c>
      <c r="AH1156">
        <v>1.2684</v>
      </c>
      <c r="AI1156">
        <f t="shared" si="274"/>
        <v>1.19075</v>
      </c>
      <c r="AJ1156" t="e">
        <f t="shared" si="275"/>
        <v>#DIV/0!</v>
      </c>
      <c r="AK1156" s="1" t="e">
        <f>IF(AND(OR(#REF!&gt;1.49,#REF!&lt; 0.67),#REF!&lt; 0.05),"TL regulate","none")</f>
        <v>#REF!</v>
      </c>
      <c r="AL1156" s="1" t="e">
        <f t="shared" si="276"/>
        <v>#DIV/0!</v>
      </c>
      <c r="AM1156" s="1" t="e">
        <f t="shared" si="277"/>
        <v>#DIV/0!</v>
      </c>
      <c r="AO1156">
        <v>12475000</v>
      </c>
      <c r="AP1156">
        <v>0</v>
      </c>
      <c r="AQ1156">
        <v>0</v>
      </c>
      <c r="AR1156">
        <v>13523000</v>
      </c>
      <c r="AS1156">
        <f t="shared" si="278"/>
        <v>25998000</v>
      </c>
      <c r="AT1156">
        <v>13256000</v>
      </c>
      <c r="AU1156">
        <v>0</v>
      </c>
      <c r="AV1156">
        <v>0</v>
      </c>
      <c r="AW1156">
        <v>12040000</v>
      </c>
      <c r="AX1156">
        <f t="shared" si="279"/>
        <v>25296000</v>
      </c>
      <c r="AY1156">
        <v>14618000</v>
      </c>
      <c r="AZ1156">
        <v>0</v>
      </c>
      <c r="BA1156">
        <v>0</v>
      </c>
      <c r="BB1156">
        <v>18679000</v>
      </c>
      <c r="BC1156">
        <f t="shared" si="280"/>
        <v>33297000</v>
      </c>
      <c r="BE1156" t="str">
        <f t="shared" si="281"/>
        <v>void</v>
      </c>
      <c r="BF1156">
        <f t="shared" si="282"/>
        <v>2</v>
      </c>
      <c r="BG1156">
        <f t="shared" si="283"/>
        <v>2</v>
      </c>
      <c r="BH1156">
        <f t="shared" si="284"/>
        <v>2</v>
      </c>
    </row>
    <row r="1157" spans="1:60" x14ac:dyDescent="0.45">
      <c r="A1157" t="s">
        <v>5955</v>
      </c>
      <c r="B1157" t="s">
        <v>3522</v>
      </c>
      <c r="C1157" t="s">
        <v>5956</v>
      </c>
      <c r="D1157" t="s">
        <v>3524</v>
      </c>
      <c r="E1157" t="s">
        <v>3524</v>
      </c>
      <c r="F1157" t="s">
        <v>5952</v>
      </c>
      <c r="G1157">
        <v>0.98124299999999998</v>
      </c>
      <c r="H1157">
        <v>2</v>
      </c>
      <c r="I1157" t="s">
        <v>56</v>
      </c>
      <c r="J1157" t="s">
        <v>5957</v>
      </c>
      <c r="K1157" t="s">
        <v>4266</v>
      </c>
      <c r="L1157" t="s">
        <v>5953</v>
      </c>
      <c r="M1157" t="s">
        <v>5954</v>
      </c>
      <c r="N1157">
        <v>10</v>
      </c>
      <c r="O1157">
        <v>0.93303000000000003</v>
      </c>
      <c r="R1157">
        <v>1.1585000000000001</v>
      </c>
      <c r="S1157">
        <f t="shared" si="270"/>
        <v>1.0457650000000001</v>
      </c>
      <c r="T1157">
        <v>0.80288999999999999</v>
      </c>
      <c r="W1157">
        <v>0.97933000000000003</v>
      </c>
      <c r="X1157" s="3">
        <f t="shared" si="271"/>
        <v>0.89111000000000007</v>
      </c>
      <c r="Y1157" t="e">
        <f t="shared" si="272"/>
        <v>#DIV/0!</v>
      </c>
      <c r="Z1157">
        <v>1.3101</v>
      </c>
      <c r="AC1157">
        <v>1.4131</v>
      </c>
      <c r="AD1157">
        <f t="shared" si="273"/>
        <v>1.3616000000000001</v>
      </c>
      <c r="AE1157">
        <v>1.1131</v>
      </c>
      <c r="AH1157">
        <v>1.2684</v>
      </c>
      <c r="AI1157">
        <f t="shared" si="274"/>
        <v>1.19075</v>
      </c>
      <c r="AJ1157" t="e">
        <f t="shared" si="275"/>
        <v>#DIV/0!</v>
      </c>
      <c r="AK1157" s="1" t="e">
        <f>IF(AND(OR(#REF!&gt;1.49,#REF!&lt; 0.67),#REF!&lt; 0.05),"TL regulate","none")</f>
        <v>#REF!</v>
      </c>
      <c r="AL1157" s="1" t="e">
        <f t="shared" si="276"/>
        <v>#DIV/0!</v>
      </c>
      <c r="AM1157" s="1" t="e">
        <f t="shared" si="277"/>
        <v>#DIV/0!</v>
      </c>
      <c r="AO1157">
        <v>12475000</v>
      </c>
      <c r="AP1157">
        <v>0</v>
      </c>
      <c r="AQ1157">
        <v>0</v>
      </c>
      <c r="AR1157">
        <v>13523000</v>
      </c>
      <c r="AS1157">
        <f t="shared" si="278"/>
        <v>25998000</v>
      </c>
      <c r="AT1157">
        <v>13256000</v>
      </c>
      <c r="AU1157">
        <v>0</v>
      </c>
      <c r="AV1157">
        <v>0</v>
      </c>
      <c r="AW1157">
        <v>12040000</v>
      </c>
      <c r="AX1157">
        <f t="shared" si="279"/>
        <v>25296000</v>
      </c>
      <c r="AY1157">
        <v>14618000</v>
      </c>
      <c r="AZ1157">
        <v>0</v>
      </c>
      <c r="BA1157">
        <v>0</v>
      </c>
      <c r="BB1157">
        <v>18679000</v>
      </c>
      <c r="BC1157">
        <f t="shared" si="280"/>
        <v>33297000</v>
      </c>
      <c r="BE1157" t="str">
        <f t="shared" si="281"/>
        <v>void</v>
      </c>
      <c r="BF1157">
        <f t="shared" si="282"/>
        <v>2</v>
      </c>
      <c r="BG1157">
        <f t="shared" si="283"/>
        <v>2</v>
      </c>
      <c r="BH1157">
        <f t="shared" si="284"/>
        <v>2</v>
      </c>
    </row>
    <row r="1158" spans="1:60" x14ac:dyDescent="0.45">
      <c r="A1158" t="s">
        <v>5958</v>
      </c>
      <c r="B1158" t="s">
        <v>5959</v>
      </c>
      <c r="C1158">
        <v>1094</v>
      </c>
      <c r="D1158" t="s">
        <v>5959</v>
      </c>
      <c r="E1158" t="s">
        <v>5959</v>
      </c>
      <c r="F1158" t="s">
        <v>5960</v>
      </c>
      <c r="G1158">
        <v>0.5</v>
      </c>
      <c r="H1158">
        <v>1</v>
      </c>
      <c r="I1158" t="s">
        <v>56</v>
      </c>
      <c r="J1158" t="s">
        <v>63</v>
      </c>
      <c r="K1158" t="s">
        <v>64</v>
      </c>
      <c r="L1158" t="s">
        <v>5961</v>
      </c>
      <c r="M1158" t="s">
        <v>5962</v>
      </c>
      <c r="N1158">
        <v>3</v>
      </c>
      <c r="O1158">
        <v>1.0299</v>
      </c>
      <c r="Q1158">
        <v>1.0559000000000001</v>
      </c>
      <c r="S1158">
        <f t="shared" si="270"/>
        <v>1.0428999999999999</v>
      </c>
      <c r="T1158">
        <v>0.85902000000000001</v>
      </c>
      <c r="V1158">
        <v>0.92323999999999995</v>
      </c>
      <c r="X1158" s="3">
        <f t="shared" si="271"/>
        <v>0.89112999999999998</v>
      </c>
      <c r="Y1158" t="e">
        <f t="shared" si="272"/>
        <v>#DIV/0!</v>
      </c>
      <c r="Z1158">
        <v>1.1257999999999999</v>
      </c>
      <c r="AB1158">
        <v>1.1829000000000001</v>
      </c>
      <c r="AD1158">
        <f t="shared" si="273"/>
        <v>1.15435</v>
      </c>
      <c r="AE1158">
        <v>1.0168999999999999</v>
      </c>
      <c r="AG1158">
        <v>1.0382</v>
      </c>
      <c r="AI1158">
        <f t="shared" si="274"/>
        <v>1.02755</v>
      </c>
      <c r="AJ1158" t="e">
        <f t="shared" si="275"/>
        <v>#DIV/0!</v>
      </c>
      <c r="AK1158" s="1" t="e">
        <f>IF(AND(OR(#REF!&gt;1.49,#REF!&lt; 0.67),#REF!&lt; 0.05),"TL regulate","none")</f>
        <v>#REF!</v>
      </c>
      <c r="AL1158" s="1" t="e">
        <f t="shared" si="276"/>
        <v>#DIV/0!</v>
      </c>
      <c r="AM1158" s="1" t="e">
        <f t="shared" si="277"/>
        <v>#DIV/0!</v>
      </c>
      <c r="AO1158">
        <v>28874000</v>
      </c>
      <c r="AP1158">
        <v>0</v>
      </c>
      <c r="AQ1158">
        <v>26104000</v>
      </c>
      <c r="AR1158">
        <v>0</v>
      </c>
      <c r="AS1158">
        <f t="shared" si="278"/>
        <v>54978000</v>
      </c>
      <c r="AT1158">
        <v>25122000</v>
      </c>
      <c r="AU1158">
        <v>0</v>
      </c>
      <c r="AV1158">
        <v>30802000</v>
      </c>
      <c r="AW1158">
        <v>0</v>
      </c>
      <c r="AX1158">
        <f t="shared" si="279"/>
        <v>55924000</v>
      </c>
      <c r="AY1158">
        <v>30987000</v>
      </c>
      <c r="AZ1158">
        <v>0</v>
      </c>
      <c r="BA1158">
        <v>31283000</v>
      </c>
      <c r="BB1158">
        <v>0</v>
      </c>
      <c r="BC1158">
        <f t="shared" si="280"/>
        <v>62270000</v>
      </c>
      <c r="BE1158" t="str">
        <f t="shared" si="281"/>
        <v>void</v>
      </c>
      <c r="BF1158">
        <f t="shared" si="282"/>
        <v>2</v>
      </c>
      <c r="BG1158">
        <f t="shared" si="283"/>
        <v>2</v>
      </c>
      <c r="BH1158">
        <f t="shared" si="284"/>
        <v>2</v>
      </c>
    </row>
    <row r="1159" spans="1:60" x14ac:dyDescent="0.45">
      <c r="A1159" t="s">
        <v>5963</v>
      </c>
      <c r="B1159" t="s">
        <v>1786</v>
      </c>
      <c r="C1159" t="s">
        <v>5964</v>
      </c>
      <c r="D1159" t="s">
        <v>1456</v>
      </c>
      <c r="E1159" t="s">
        <v>1456</v>
      </c>
      <c r="F1159" t="s">
        <v>1788</v>
      </c>
      <c r="G1159">
        <v>0.98677000000000004</v>
      </c>
      <c r="H1159">
        <v>1</v>
      </c>
      <c r="I1159" t="s">
        <v>56</v>
      </c>
      <c r="J1159" t="s">
        <v>1033</v>
      </c>
      <c r="K1159" t="s">
        <v>1936</v>
      </c>
      <c r="L1159" t="s">
        <v>5965</v>
      </c>
      <c r="M1159" t="s">
        <v>5966</v>
      </c>
      <c r="N1159">
        <v>5</v>
      </c>
      <c r="O1159">
        <v>1.3593999999999999</v>
      </c>
      <c r="P1159">
        <v>0.87180999999999997</v>
      </c>
      <c r="Q1159">
        <v>0.92369999999999997</v>
      </c>
      <c r="S1159">
        <f t="shared" si="270"/>
        <v>1.0516366666666668</v>
      </c>
      <c r="T1159">
        <v>1.1734</v>
      </c>
      <c r="U1159">
        <v>0.75583999999999996</v>
      </c>
      <c r="V1159">
        <v>0.74585999999999997</v>
      </c>
      <c r="X1159" s="3">
        <f t="shared" si="271"/>
        <v>0.89170000000000005</v>
      </c>
      <c r="Y1159" t="e">
        <f t="shared" si="272"/>
        <v>#DIV/0!</v>
      </c>
      <c r="Z1159">
        <v>1.3119000000000001</v>
      </c>
      <c r="AA1159">
        <v>0.92047000000000001</v>
      </c>
      <c r="AB1159">
        <v>0.92706</v>
      </c>
      <c r="AD1159">
        <f t="shared" si="273"/>
        <v>1.0531433333333333</v>
      </c>
      <c r="AE1159">
        <v>1.0973999999999999</v>
      </c>
      <c r="AF1159">
        <v>0.81486999999999998</v>
      </c>
      <c r="AG1159">
        <v>0.81577</v>
      </c>
      <c r="AI1159">
        <f t="shared" si="274"/>
        <v>0.90934666666666664</v>
      </c>
      <c r="AJ1159" t="e">
        <f t="shared" si="275"/>
        <v>#DIV/0!</v>
      </c>
      <c r="AK1159" s="1" t="e">
        <f>IF(AND(OR(#REF!&gt;1.49,#REF!&lt; 0.67),#REF!&lt; 0.05),"TL regulate","none")</f>
        <v>#REF!</v>
      </c>
      <c r="AL1159" s="1" t="e">
        <f t="shared" si="276"/>
        <v>#DIV/0!</v>
      </c>
      <c r="AM1159" s="1" t="e">
        <f t="shared" si="277"/>
        <v>#DIV/0!</v>
      </c>
      <c r="AO1159">
        <v>10729000</v>
      </c>
      <c r="AP1159">
        <v>0</v>
      </c>
      <c r="AQ1159">
        <v>10806000</v>
      </c>
      <c r="AR1159">
        <v>0</v>
      </c>
      <c r="AS1159">
        <f t="shared" si="278"/>
        <v>21535000</v>
      </c>
      <c r="AT1159">
        <v>11460000</v>
      </c>
      <c r="AU1159">
        <v>0</v>
      </c>
      <c r="AV1159">
        <v>10127000</v>
      </c>
      <c r="AW1159">
        <v>0</v>
      </c>
      <c r="AX1159">
        <f t="shared" si="279"/>
        <v>21587000</v>
      </c>
      <c r="AY1159">
        <v>13343000</v>
      </c>
      <c r="AZ1159">
        <v>0</v>
      </c>
      <c r="BA1159">
        <v>8243800</v>
      </c>
      <c r="BB1159">
        <v>0</v>
      </c>
      <c r="BC1159">
        <f t="shared" si="280"/>
        <v>21586800</v>
      </c>
      <c r="BE1159" t="str">
        <f t="shared" si="281"/>
        <v>void</v>
      </c>
      <c r="BF1159">
        <f t="shared" si="282"/>
        <v>2</v>
      </c>
      <c r="BG1159">
        <f t="shared" si="283"/>
        <v>2</v>
      </c>
      <c r="BH1159">
        <f t="shared" si="284"/>
        <v>2</v>
      </c>
    </row>
    <row r="1160" spans="1:60" x14ac:dyDescent="0.45">
      <c r="A1160" t="s">
        <v>5967</v>
      </c>
      <c r="B1160" t="s">
        <v>5968</v>
      </c>
      <c r="C1160">
        <v>1400</v>
      </c>
      <c r="D1160" t="s">
        <v>5968</v>
      </c>
      <c r="E1160" t="s">
        <v>5968</v>
      </c>
      <c r="F1160" t="s">
        <v>5969</v>
      </c>
      <c r="G1160">
        <v>0.99987700000000002</v>
      </c>
      <c r="H1160">
        <v>2</v>
      </c>
      <c r="I1160" t="s">
        <v>56</v>
      </c>
      <c r="J1160" t="s">
        <v>1145</v>
      </c>
      <c r="K1160" t="s">
        <v>3488</v>
      </c>
      <c r="L1160" t="s">
        <v>5970</v>
      </c>
      <c r="M1160" t="s">
        <v>5971</v>
      </c>
      <c r="N1160">
        <v>17</v>
      </c>
      <c r="O1160">
        <v>0.96708000000000005</v>
      </c>
      <c r="S1160">
        <f t="shared" si="270"/>
        <v>0.96708000000000005</v>
      </c>
      <c r="T1160">
        <v>0.89171</v>
      </c>
      <c r="X1160" s="3">
        <f t="shared" si="271"/>
        <v>0.89171</v>
      </c>
      <c r="Y1160" t="e">
        <f t="shared" si="272"/>
        <v>#DIV/0!</v>
      </c>
      <c r="Z1160">
        <v>1.2928999999999999</v>
      </c>
      <c r="AD1160">
        <f t="shared" si="273"/>
        <v>1.2928999999999999</v>
      </c>
      <c r="AE1160">
        <v>1.0519000000000001</v>
      </c>
      <c r="AI1160">
        <f t="shared" si="274"/>
        <v>1.0519000000000001</v>
      </c>
      <c r="AJ1160" t="e">
        <f t="shared" si="275"/>
        <v>#DIV/0!</v>
      </c>
      <c r="AK1160" s="1" t="e">
        <f>IF(AND(OR(#REF!&gt;1.49,#REF!&lt; 0.67),#REF!&lt; 0.05),"TL regulate","none")</f>
        <v>#REF!</v>
      </c>
      <c r="AL1160" s="1" t="e">
        <f t="shared" si="276"/>
        <v>#DIV/0!</v>
      </c>
      <c r="AM1160" s="1" t="e">
        <f t="shared" si="277"/>
        <v>#DIV/0!</v>
      </c>
      <c r="AO1160">
        <v>0</v>
      </c>
      <c r="AP1160">
        <v>0</v>
      </c>
      <c r="AQ1160">
        <v>0</v>
      </c>
      <c r="AR1160">
        <v>0</v>
      </c>
      <c r="AS1160">
        <f t="shared" si="278"/>
        <v>0</v>
      </c>
      <c r="AT1160">
        <v>0</v>
      </c>
      <c r="AU1160">
        <v>0</v>
      </c>
      <c r="AV1160">
        <v>0</v>
      </c>
      <c r="AW1160">
        <v>0</v>
      </c>
      <c r="AX1160">
        <f t="shared" si="279"/>
        <v>0</v>
      </c>
      <c r="AY1160">
        <v>0</v>
      </c>
      <c r="AZ1160">
        <v>0</v>
      </c>
      <c r="BA1160">
        <v>0</v>
      </c>
      <c r="BB1160">
        <v>0</v>
      </c>
      <c r="BC1160">
        <f t="shared" si="280"/>
        <v>0</v>
      </c>
      <c r="BE1160" t="str">
        <f t="shared" si="281"/>
        <v>void</v>
      </c>
      <c r="BF1160">
        <f t="shared" si="282"/>
        <v>0</v>
      </c>
      <c r="BG1160">
        <f t="shared" si="283"/>
        <v>0</v>
      </c>
      <c r="BH1160">
        <f t="shared" si="284"/>
        <v>0</v>
      </c>
    </row>
    <row r="1161" spans="1:60" x14ac:dyDescent="0.45">
      <c r="A1161" t="s">
        <v>5972</v>
      </c>
      <c r="B1161" t="s">
        <v>1418</v>
      </c>
      <c r="C1161" t="s">
        <v>5973</v>
      </c>
      <c r="D1161" t="s">
        <v>1420</v>
      </c>
      <c r="E1161" t="s">
        <v>1420</v>
      </c>
      <c r="F1161" t="s">
        <v>1421</v>
      </c>
      <c r="G1161">
        <v>0.50595900000000005</v>
      </c>
      <c r="H1161">
        <v>2</v>
      </c>
      <c r="I1161" t="s">
        <v>56</v>
      </c>
      <c r="J1161" t="s">
        <v>5974</v>
      </c>
      <c r="K1161" t="s">
        <v>2154</v>
      </c>
      <c r="L1161" t="s">
        <v>5975</v>
      </c>
      <c r="M1161" t="s">
        <v>5976</v>
      </c>
      <c r="N1161">
        <v>20</v>
      </c>
      <c r="R1161">
        <v>0.99397999999999997</v>
      </c>
      <c r="S1161">
        <f t="shared" si="270"/>
        <v>0.99397999999999997</v>
      </c>
      <c r="W1161">
        <v>0.89193</v>
      </c>
      <c r="X1161" s="3">
        <f t="shared" si="271"/>
        <v>0.89193</v>
      </c>
      <c r="Y1161" t="e">
        <f t="shared" si="272"/>
        <v>#DIV/0!</v>
      </c>
      <c r="AC1161">
        <v>1.2172000000000001</v>
      </c>
      <c r="AD1161">
        <f t="shared" si="273"/>
        <v>1.2172000000000001</v>
      </c>
      <c r="AH1161">
        <v>1.1057999999999999</v>
      </c>
      <c r="AI1161">
        <f t="shared" si="274"/>
        <v>1.1057999999999999</v>
      </c>
      <c r="AJ1161" t="e">
        <f t="shared" si="275"/>
        <v>#DIV/0!</v>
      </c>
      <c r="AK1161" s="1" t="e">
        <f>IF(AND(OR(#REF!&gt;1.49,#REF!&lt; 0.67),#REF!&lt; 0.05),"TL regulate","none")</f>
        <v>#REF!</v>
      </c>
      <c r="AL1161" s="1" t="e">
        <f t="shared" si="276"/>
        <v>#DIV/0!</v>
      </c>
      <c r="AM1161" s="1" t="e">
        <f t="shared" si="277"/>
        <v>#DIV/0!</v>
      </c>
      <c r="AO1161">
        <v>0</v>
      </c>
      <c r="AP1161">
        <v>0</v>
      </c>
      <c r="AQ1161">
        <v>0</v>
      </c>
      <c r="AR1161">
        <v>44421000</v>
      </c>
      <c r="AS1161">
        <f t="shared" si="278"/>
        <v>44421000</v>
      </c>
      <c r="AT1161">
        <v>0</v>
      </c>
      <c r="AU1161">
        <v>0</v>
      </c>
      <c r="AV1161">
        <v>0</v>
      </c>
      <c r="AW1161">
        <v>42745000</v>
      </c>
      <c r="AX1161">
        <f t="shared" si="279"/>
        <v>42745000</v>
      </c>
      <c r="AY1161">
        <v>0</v>
      </c>
      <c r="AZ1161">
        <v>0</v>
      </c>
      <c r="BA1161">
        <v>0</v>
      </c>
      <c r="BB1161">
        <v>54007000</v>
      </c>
      <c r="BC1161">
        <f t="shared" si="280"/>
        <v>54007000</v>
      </c>
      <c r="BE1161" t="str">
        <f t="shared" si="281"/>
        <v>void</v>
      </c>
      <c r="BF1161">
        <f t="shared" si="282"/>
        <v>1</v>
      </c>
      <c r="BG1161">
        <f t="shared" si="283"/>
        <v>1</v>
      </c>
      <c r="BH1161">
        <f t="shared" si="284"/>
        <v>1</v>
      </c>
    </row>
    <row r="1162" spans="1:60" x14ac:dyDescent="0.45">
      <c r="A1162" t="s">
        <v>5977</v>
      </c>
      <c r="B1162" t="s">
        <v>1418</v>
      </c>
      <c r="C1162" t="s">
        <v>5978</v>
      </c>
      <c r="D1162" t="s">
        <v>1420</v>
      </c>
      <c r="E1162" t="s">
        <v>1420</v>
      </c>
      <c r="F1162" t="s">
        <v>1421</v>
      </c>
      <c r="G1162">
        <v>0.56846600000000003</v>
      </c>
      <c r="H1162">
        <v>2</v>
      </c>
      <c r="I1162" t="s">
        <v>56</v>
      </c>
      <c r="J1162" t="s">
        <v>1225</v>
      </c>
      <c r="K1162" t="s">
        <v>4460</v>
      </c>
      <c r="L1162" t="s">
        <v>5975</v>
      </c>
      <c r="M1162" t="s">
        <v>5976</v>
      </c>
      <c r="N1162">
        <v>17</v>
      </c>
      <c r="R1162">
        <v>0.99397999999999997</v>
      </c>
      <c r="S1162">
        <f t="shared" si="270"/>
        <v>0.99397999999999997</v>
      </c>
      <c r="W1162">
        <v>0.89193</v>
      </c>
      <c r="X1162" s="3">
        <f t="shared" si="271"/>
        <v>0.89193</v>
      </c>
      <c r="Y1162" t="e">
        <f t="shared" si="272"/>
        <v>#DIV/0!</v>
      </c>
      <c r="AC1162">
        <v>1.2172000000000001</v>
      </c>
      <c r="AD1162">
        <f t="shared" si="273"/>
        <v>1.2172000000000001</v>
      </c>
      <c r="AH1162">
        <v>1.1057999999999999</v>
      </c>
      <c r="AI1162">
        <f t="shared" si="274"/>
        <v>1.1057999999999999</v>
      </c>
      <c r="AJ1162" t="e">
        <f t="shared" si="275"/>
        <v>#DIV/0!</v>
      </c>
      <c r="AK1162" s="1" t="e">
        <f>IF(AND(OR(#REF!&gt;1.49,#REF!&lt; 0.67),#REF!&lt; 0.05),"TL regulate","none")</f>
        <v>#REF!</v>
      </c>
      <c r="AL1162" s="1" t="e">
        <f t="shared" si="276"/>
        <v>#DIV/0!</v>
      </c>
      <c r="AM1162" s="1" t="e">
        <f t="shared" si="277"/>
        <v>#DIV/0!</v>
      </c>
      <c r="AO1162">
        <v>0</v>
      </c>
      <c r="AP1162">
        <v>0</v>
      </c>
      <c r="AQ1162">
        <v>0</v>
      </c>
      <c r="AR1162">
        <v>44421000</v>
      </c>
      <c r="AS1162">
        <f t="shared" si="278"/>
        <v>44421000</v>
      </c>
      <c r="AT1162">
        <v>0</v>
      </c>
      <c r="AU1162">
        <v>0</v>
      </c>
      <c r="AV1162">
        <v>0</v>
      </c>
      <c r="AW1162">
        <v>42745000</v>
      </c>
      <c r="AX1162">
        <f t="shared" si="279"/>
        <v>42745000</v>
      </c>
      <c r="AY1162">
        <v>0</v>
      </c>
      <c r="AZ1162">
        <v>0</v>
      </c>
      <c r="BA1162">
        <v>0</v>
      </c>
      <c r="BB1162">
        <v>54007000</v>
      </c>
      <c r="BC1162">
        <f t="shared" si="280"/>
        <v>54007000</v>
      </c>
      <c r="BE1162" t="str">
        <f t="shared" si="281"/>
        <v>void</v>
      </c>
      <c r="BF1162">
        <f t="shared" si="282"/>
        <v>1</v>
      </c>
      <c r="BG1162">
        <f t="shared" si="283"/>
        <v>1</v>
      </c>
      <c r="BH1162">
        <f t="shared" si="284"/>
        <v>1</v>
      </c>
    </row>
    <row r="1163" spans="1:60" x14ac:dyDescent="0.45">
      <c r="A1163" t="s">
        <v>5979</v>
      </c>
      <c r="B1163" t="s">
        <v>5980</v>
      </c>
      <c r="C1163" t="s">
        <v>5981</v>
      </c>
      <c r="D1163" t="s">
        <v>5980</v>
      </c>
      <c r="E1163" t="s">
        <v>5982</v>
      </c>
      <c r="F1163">
        <v>0</v>
      </c>
      <c r="G1163">
        <v>0.59528199999999998</v>
      </c>
      <c r="H1163">
        <v>1</v>
      </c>
      <c r="I1163" t="s">
        <v>56</v>
      </c>
      <c r="J1163" t="s">
        <v>57</v>
      </c>
      <c r="K1163" t="s">
        <v>1165</v>
      </c>
      <c r="L1163" t="s">
        <v>5983</v>
      </c>
      <c r="M1163" t="s">
        <v>5984</v>
      </c>
      <c r="N1163">
        <v>5</v>
      </c>
      <c r="R1163">
        <v>0.93156000000000005</v>
      </c>
      <c r="S1163">
        <f t="shared" si="270"/>
        <v>0.93156000000000005</v>
      </c>
      <c r="W1163">
        <v>0.89202999999999999</v>
      </c>
      <c r="X1163" s="3">
        <f t="shared" si="271"/>
        <v>0.89202999999999999</v>
      </c>
      <c r="Y1163" t="e">
        <f t="shared" si="272"/>
        <v>#DIV/0!</v>
      </c>
      <c r="AC1163">
        <v>1.8108</v>
      </c>
      <c r="AD1163">
        <f t="shared" si="273"/>
        <v>1.8108</v>
      </c>
      <c r="AH1163">
        <v>1.7190000000000001</v>
      </c>
      <c r="AI1163">
        <f t="shared" si="274"/>
        <v>1.7190000000000001</v>
      </c>
      <c r="AJ1163" t="e">
        <f t="shared" si="275"/>
        <v>#DIV/0!</v>
      </c>
      <c r="AK1163" s="1" t="e">
        <f>IF(AND(OR(#REF!&gt;1.49,#REF!&lt; 0.67),#REF!&lt; 0.05),"TL regulate","none")</f>
        <v>#REF!</v>
      </c>
      <c r="AL1163" s="1" t="e">
        <f t="shared" si="276"/>
        <v>#DIV/0!</v>
      </c>
      <c r="AM1163" s="1" t="e">
        <f t="shared" si="277"/>
        <v>#DIV/0!</v>
      </c>
      <c r="AO1163">
        <v>0</v>
      </c>
      <c r="AP1163">
        <v>0</v>
      </c>
      <c r="AQ1163">
        <v>0</v>
      </c>
      <c r="AR1163">
        <v>52813000</v>
      </c>
      <c r="AS1163">
        <f t="shared" si="278"/>
        <v>52813000</v>
      </c>
      <c r="AT1163">
        <v>0</v>
      </c>
      <c r="AU1163">
        <v>0</v>
      </c>
      <c r="AV1163">
        <v>0</v>
      </c>
      <c r="AW1163">
        <v>49826000</v>
      </c>
      <c r="AX1163">
        <f t="shared" si="279"/>
        <v>49826000</v>
      </c>
      <c r="AY1163">
        <v>0</v>
      </c>
      <c r="AZ1163">
        <v>0</v>
      </c>
      <c r="BA1163">
        <v>0</v>
      </c>
      <c r="BB1163">
        <v>86735000</v>
      </c>
      <c r="BC1163">
        <f t="shared" si="280"/>
        <v>86735000</v>
      </c>
      <c r="BE1163" t="str">
        <f t="shared" si="281"/>
        <v>void</v>
      </c>
      <c r="BF1163">
        <f t="shared" si="282"/>
        <v>1</v>
      </c>
      <c r="BG1163">
        <f t="shared" si="283"/>
        <v>1</v>
      </c>
      <c r="BH1163">
        <f t="shared" si="284"/>
        <v>1</v>
      </c>
    </row>
    <row r="1164" spans="1:60" x14ac:dyDescent="0.45">
      <c r="A1164" t="s">
        <v>5985</v>
      </c>
      <c r="B1164" t="s">
        <v>5986</v>
      </c>
      <c r="C1164">
        <v>233</v>
      </c>
      <c r="D1164" t="s">
        <v>5986</v>
      </c>
      <c r="E1164" t="s">
        <v>5986</v>
      </c>
      <c r="F1164" t="s">
        <v>5987</v>
      </c>
      <c r="G1164">
        <v>0.71906599999999998</v>
      </c>
      <c r="H1164">
        <v>1</v>
      </c>
      <c r="I1164" t="s">
        <v>56</v>
      </c>
      <c r="J1164" t="s">
        <v>57</v>
      </c>
      <c r="K1164" t="s">
        <v>1255</v>
      </c>
      <c r="L1164" t="s">
        <v>5988</v>
      </c>
      <c r="M1164" t="s">
        <v>5989</v>
      </c>
      <c r="N1164">
        <v>4</v>
      </c>
      <c r="P1164">
        <v>1.1661999999999999</v>
      </c>
      <c r="R1164">
        <v>0.82008000000000003</v>
      </c>
      <c r="S1164">
        <f t="shared" si="270"/>
        <v>0.99313999999999991</v>
      </c>
      <c r="U1164">
        <v>1.0656000000000001</v>
      </c>
      <c r="W1164">
        <v>0.71862999999999999</v>
      </c>
      <c r="X1164" s="3">
        <f t="shared" si="271"/>
        <v>0.89211499999999999</v>
      </c>
      <c r="Y1164" t="e">
        <f t="shared" si="272"/>
        <v>#DIV/0!</v>
      </c>
      <c r="AA1164">
        <v>1.5166999999999999</v>
      </c>
      <c r="AC1164">
        <v>0.71874000000000005</v>
      </c>
      <c r="AD1164">
        <f t="shared" si="273"/>
        <v>1.11772</v>
      </c>
      <c r="AF1164">
        <v>1.3382000000000001</v>
      </c>
      <c r="AH1164">
        <v>0.64080999999999999</v>
      </c>
      <c r="AI1164">
        <f t="shared" si="274"/>
        <v>0.98950500000000008</v>
      </c>
      <c r="AJ1164" t="e">
        <f t="shared" si="275"/>
        <v>#DIV/0!</v>
      </c>
      <c r="AK1164" s="1" t="e">
        <f>IF(AND(OR(#REF!&gt;1.49,#REF!&lt; 0.67),#REF!&lt; 0.05),"TL regulate","none")</f>
        <v>#REF!</v>
      </c>
      <c r="AL1164" s="1" t="e">
        <f t="shared" si="276"/>
        <v>#DIV/0!</v>
      </c>
      <c r="AM1164" s="1" t="e">
        <f t="shared" si="277"/>
        <v>#DIV/0!</v>
      </c>
      <c r="AO1164">
        <v>0</v>
      </c>
      <c r="AP1164">
        <v>0</v>
      </c>
      <c r="AQ1164">
        <v>0</v>
      </c>
      <c r="AR1164">
        <v>10464000</v>
      </c>
      <c r="AS1164">
        <f t="shared" si="278"/>
        <v>10464000</v>
      </c>
      <c r="AT1164">
        <v>0</v>
      </c>
      <c r="AU1164">
        <v>0</v>
      </c>
      <c r="AV1164">
        <v>0</v>
      </c>
      <c r="AW1164">
        <v>12560000</v>
      </c>
      <c r="AX1164">
        <f t="shared" si="279"/>
        <v>12560000</v>
      </c>
      <c r="AY1164">
        <v>0</v>
      </c>
      <c r="AZ1164">
        <v>0</v>
      </c>
      <c r="BA1164">
        <v>0</v>
      </c>
      <c r="BB1164">
        <v>9588700</v>
      </c>
      <c r="BC1164">
        <f t="shared" si="280"/>
        <v>9588700</v>
      </c>
      <c r="BE1164" t="str">
        <f t="shared" si="281"/>
        <v>void</v>
      </c>
      <c r="BF1164">
        <f t="shared" si="282"/>
        <v>1</v>
      </c>
      <c r="BG1164">
        <f t="shared" si="283"/>
        <v>1</v>
      </c>
      <c r="BH1164">
        <f t="shared" si="284"/>
        <v>1</v>
      </c>
    </row>
    <row r="1165" spans="1:60" x14ac:dyDescent="0.45">
      <c r="A1165" t="s">
        <v>5990</v>
      </c>
      <c r="B1165" t="s">
        <v>5535</v>
      </c>
      <c r="C1165" t="s">
        <v>5991</v>
      </c>
      <c r="D1165" t="s">
        <v>5537</v>
      </c>
      <c r="E1165" t="s">
        <v>5537</v>
      </c>
      <c r="F1165" t="s">
        <v>5992</v>
      </c>
      <c r="G1165">
        <v>0.92046499999999998</v>
      </c>
      <c r="H1165">
        <v>1</v>
      </c>
      <c r="I1165" t="s">
        <v>56</v>
      </c>
      <c r="J1165" t="s">
        <v>57</v>
      </c>
      <c r="K1165" t="s">
        <v>1866</v>
      </c>
      <c r="L1165" t="s">
        <v>5993</v>
      </c>
      <c r="M1165" t="s">
        <v>5994</v>
      </c>
      <c r="N1165">
        <v>4</v>
      </c>
      <c r="O1165">
        <v>0.84821000000000002</v>
      </c>
      <c r="P1165">
        <v>1.0088999999999999</v>
      </c>
      <c r="Q1165">
        <v>1.2139</v>
      </c>
      <c r="R1165">
        <v>0.94442999999999999</v>
      </c>
      <c r="S1165">
        <f t="shared" si="270"/>
        <v>1.00386</v>
      </c>
      <c r="T1165">
        <v>0.75553999999999999</v>
      </c>
      <c r="U1165">
        <v>0.87436999999999998</v>
      </c>
      <c r="V1165">
        <v>1.0811999999999999</v>
      </c>
      <c r="W1165">
        <v>0.85872999999999999</v>
      </c>
      <c r="X1165" s="3">
        <f t="shared" si="271"/>
        <v>0.89245999999999992</v>
      </c>
      <c r="Y1165" t="e">
        <f t="shared" si="272"/>
        <v>#DIV/0!</v>
      </c>
      <c r="Z1165">
        <v>0.84370999999999996</v>
      </c>
      <c r="AA1165">
        <v>0.74482999999999999</v>
      </c>
      <c r="AB1165">
        <v>0.84348999999999996</v>
      </c>
      <c r="AC1165">
        <v>0.90388000000000002</v>
      </c>
      <c r="AD1165">
        <f t="shared" si="273"/>
        <v>0.83397750000000004</v>
      </c>
      <c r="AE1165">
        <v>0.75614000000000003</v>
      </c>
      <c r="AF1165">
        <v>0.66215999999999997</v>
      </c>
      <c r="AG1165">
        <v>0.72853000000000001</v>
      </c>
      <c r="AH1165">
        <v>0.81942999999999999</v>
      </c>
      <c r="AI1165">
        <f t="shared" si="274"/>
        <v>0.74156500000000003</v>
      </c>
      <c r="AJ1165" t="e">
        <f t="shared" si="275"/>
        <v>#DIV/0!</v>
      </c>
      <c r="AK1165" s="1" t="e">
        <f>IF(AND(OR(#REF!&gt;1.49,#REF!&lt; 0.67),#REF!&lt; 0.05),"TL regulate","none")</f>
        <v>#REF!</v>
      </c>
      <c r="AL1165" s="1" t="e">
        <f t="shared" si="276"/>
        <v>#DIV/0!</v>
      </c>
      <c r="AM1165" s="1" t="e">
        <f t="shared" si="277"/>
        <v>#DIV/0!</v>
      </c>
      <c r="AO1165">
        <v>49572000</v>
      </c>
      <c r="AP1165">
        <v>0</v>
      </c>
      <c r="AQ1165">
        <v>35574000</v>
      </c>
      <c r="AR1165">
        <v>34882000</v>
      </c>
      <c r="AS1165">
        <f t="shared" si="278"/>
        <v>120028000</v>
      </c>
      <c r="AT1165">
        <v>41854000</v>
      </c>
      <c r="AU1165">
        <v>0</v>
      </c>
      <c r="AV1165">
        <v>51633000</v>
      </c>
      <c r="AW1165">
        <v>48902000</v>
      </c>
      <c r="AX1165">
        <f t="shared" si="279"/>
        <v>142389000</v>
      </c>
      <c r="AY1165">
        <v>46136000</v>
      </c>
      <c r="AZ1165">
        <v>0</v>
      </c>
      <c r="BA1165">
        <v>55390000</v>
      </c>
      <c r="BB1165">
        <v>35458000</v>
      </c>
      <c r="BC1165">
        <f t="shared" si="280"/>
        <v>136984000</v>
      </c>
      <c r="BE1165" t="str">
        <f t="shared" si="281"/>
        <v>void</v>
      </c>
      <c r="BF1165">
        <f t="shared" si="282"/>
        <v>3</v>
      </c>
      <c r="BG1165">
        <f t="shared" si="283"/>
        <v>3</v>
      </c>
      <c r="BH1165">
        <f t="shared" si="284"/>
        <v>3</v>
      </c>
    </row>
    <row r="1166" spans="1:60" x14ac:dyDescent="0.45">
      <c r="A1166" t="s">
        <v>5995</v>
      </c>
      <c r="B1166" t="s">
        <v>5996</v>
      </c>
      <c r="C1166" t="s">
        <v>5997</v>
      </c>
      <c r="D1166" t="s">
        <v>1502</v>
      </c>
      <c r="E1166" t="s">
        <v>1502</v>
      </c>
      <c r="F1166" t="s">
        <v>5998</v>
      </c>
      <c r="G1166">
        <v>0.99985299999999999</v>
      </c>
      <c r="H1166" t="s">
        <v>116</v>
      </c>
      <c r="I1166" t="s">
        <v>56</v>
      </c>
      <c r="J1166" t="s">
        <v>1004</v>
      </c>
      <c r="K1166" t="s">
        <v>882</v>
      </c>
      <c r="L1166" t="s">
        <v>5999</v>
      </c>
      <c r="M1166" t="s">
        <v>6000</v>
      </c>
      <c r="N1166">
        <v>4</v>
      </c>
      <c r="O1166">
        <v>1.0394000000000001</v>
      </c>
      <c r="P1166">
        <v>1.0482</v>
      </c>
      <c r="Q1166">
        <v>1.0676000000000001</v>
      </c>
      <c r="R1166">
        <v>1.1197999999999999</v>
      </c>
      <c r="S1166">
        <f t="shared" si="270"/>
        <v>1.0687500000000001</v>
      </c>
      <c r="T1166">
        <v>0.87736999999999998</v>
      </c>
      <c r="U1166">
        <v>0.85797000000000001</v>
      </c>
      <c r="V1166">
        <v>0.88810999999999996</v>
      </c>
      <c r="W1166">
        <v>0.94676000000000005</v>
      </c>
      <c r="X1166" s="3">
        <f t="shared" si="271"/>
        <v>0.89255250000000008</v>
      </c>
      <c r="Y1166" t="e">
        <f t="shared" si="272"/>
        <v>#DIV/0!</v>
      </c>
      <c r="Z1166">
        <v>0.96582000000000001</v>
      </c>
      <c r="AA1166">
        <v>0.96955999999999998</v>
      </c>
      <c r="AB1166">
        <v>1.0435000000000001</v>
      </c>
      <c r="AC1166">
        <v>1.0559000000000001</v>
      </c>
      <c r="AD1166">
        <f t="shared" si="273"/>
        <v>1.0086950000000001</v>
      </c>
      <c r="AE1166">
        <v>0.85343999999999998</v>
      </c>
      <c r="AF1166">
        <v>0.87555000000000005</v>
      </c>
      <c r="AG1166">
        <v>0.90934000000000004</v>
      </c>
      <c r="AH1166">
        <v>0.93110999999999999</v>
      </c>
      <c r="AI1166">
        <f t="shared" si="274"/>
        <v>0.89235999999999993</v>
      </c>
      <c r="AJ1166" t="e">
        <f t="shared" si="275"/>
        <v>#DIV/0!</v>
      </c>
      <c r="AK1166" s="1" t="e">
        <f>IF(AND(OR(#REF!&gt;1.49,#REF!&lt; 0.67),#REF!&lt; 0.05),"TL regulate","none")</f>
        <v>#REF!</v>
      </c>
      <c r="AL1166" s="1" t="e">
        <f t="shared" si="276"/>
        <v>#DIV/0!</v>
      </c>
      <c r="AM1166" s="1" t="e">
        <f t="shared" si="277"/>
        <v>#DIV/0!</v>
      </c>
      <c r="AO1166">
        <v>0</v>
      </c>
      <c r="AP1166">
        <v>0</v>
      </c>
      <c r="AQ1166">
        <v>441070000</v>
      </c>
      <c r="AR1166">
        <v>263100000</v>
      </c>
      <c r="AS1166">
        <f t="shared" si="278"/>
        <v>704170000</v>
      </c>
      <c r="AT1166">
        <v>0</v>
      </c>
      <c r="AU1166">
        <v>0</v>
      </c>
      <c r="AV1166">
        <v>439620000</v>
      </c>
      <c r="AW1166">
        <v>257540000</v>
      </c>
      <c r="AX1166">
        <f t="shared" si="279"/>
        <v>697160000</v>
      </c>
      <c r="AY1166">
        <v>0</v>
      </c>
      <c r="AZ1166">
        <v>0</v>
      </c>
      <c r="BA1166">
        <v>489500000</v>
      </c>
      <c r="BB1166">
        <v>292510000</v>
      </c>
      <c r="BC1166">
        <f t="shared" si="280"/>
        <v>782010000</v>
      </c>
      <c r="BE1166" t="str">
        <f t="shared" si="281"/>
        <v>void</v>
      </c>
      <c r="BF1166">
        <f t="shared" si="282"/>
        <v>2</v>
      </c>
      <c r="BG1166">
        <f t="shared" si="283"/>
        <v>2</v>
      </c>
      <c r="BH1166">
        <f t="shared" si="284"/>
        <v>2</v>
      </c>
    </row>
    <row r="1167" spans="1:60" x14ac:dyDescent="0.45">
      <c r="A1167" t="s">
        <v>6001</v>
      </c>
      <c r="B1167" t="s">
        <v>342</v>
      </c>
      <c r="C1167">
        <v>544</v>
      </c>
      <c r="D1167" t="s">
        <v>342</v>
      </c>
      <c r="E1167" t="s">
        <v>342</v>
      </c>
      <c r="F1167" t="s">
        <v>343</v>
      </c>
      <c r="G1167">
        <v>1</v>
      </c>
      <c r="H1167">
        <v>1</v>
      </c>
      <c r="I1167" t="s">
        <v>56</v>
      </c>
      <c r="J1167" t="s">
        <v>57</v>
      </c>
      <c r="K1167" t="s">
        <v>2329</v>
      </c>
      <c r="L1167" t="s">
        <v>6002</v>
      </c>
      <c r="M1167" t="s">
        <v>6003</v>
      </c>
      <c r="N1167">
        <v>8</v>
      </c>
      <c r="Q1167">
        <v>0.98977999999999999</v>
      </c>
      <c r="R1167">
        <v>1.0072000000000001</v>
      </c>
      <c r="S1167">
        <f t="shared" si="270"/>
        <v>0.9984900000000001</v>
      </c>
      <c r="V1167">
        <v>0.86982999999999999</v>
      </c>
      <c r="W1167">
        <v>0.91647000000000001</v>
      </c>
      <c r="X1167" s="3">
        <f t="shared" si="271"/>
        <v>0.89315</v>
      </c>
      <c r="Y1167" t="e">
        <f t="shared" si="272"/>
        <v>#DIV/0!</v>
      </c>
      <c r="AB1167">
        <v>1.2136</v>
      </c>
      <c r="AC1167">
        <v>1.2023999999999999</v>
      </c>
      <c r="AD1167">
        <f t="shared" si="273"/>
        <v>1.208</v>
      </c>
      <c r="AG1167">
        <v>1.0603</v>
      </c>
      <c r="AH1167">
        <v>1.0904</v>
      </c>
      <c r="AI1167">
        <f t="shared" si="274"/>
        <v>1.07535</v>
      </c>
      <c r="AJ1167" t="e">
        <f t="shared" si="275"/>
        <v>#DIV/0!</v>
      </c>
      <c r="AK1167" s="1" t="e">
        <f>IF(AND(OR(#REF!&gt;1.49,#REF!&lt; 0.67),#REF!&lt; 0.05),"TL regulate","none")</f>
        <v>#REF!</v>
      </c>
      <c r="AL1167" s="1" t="e">
        <f t="shared" si="276"/>
        <v>#DIV/0!</v>
      </c>
      <c r="AM1167" s="1" t="e">
        <f t="shared" si="277"/>
        <v>#DIV/0!</v>
      </c>
      <c r="AO1167">
        <v>0</v>
      </c>
      <c r="AP1167">
        <v>0</v>
      </c>
      <c r="AQ1167">
        <v>42833000</v>
      </c>
      <c r="AR1167">
        <v>39554000</v>
      </c>
      <c r="AS1167">
        <f t="shared" si="278"/>
        <v>82387000</v>
      </c>
      <c r="AT1167">
        <v>33135000</v>
      </c>
      <c r="AU1167">
        <v>0</v>
      </c>
      <c r="AV1167">
        <v>35832000</v>
      </c>
      <c r="AW1167">
        <v>34865000</v>
      </c>
      <c r="AX1167">
        <f t="shared" si="279"/>
        <v>103832000</v>
      </c>
      <c r="AY1167">
        <v>39959000</v>
      </c>
      <c r="AZ1167">
        <v>0</v>
      </c>
      <c r="BA1167">
        <v>46572000</v>
      </c>
      <c r="BB1167">
        <v>43201000</v>
      </c>
      <c r="BC1167">
        <f t="shared" si="280"/>
        <v>129732000</v>
      </c>
      <c r="BE1167" t="str">
        <f t="shared" si="281"/>
        <v>void</v>
      </c>
      <c r="BF1167">
        <f t="shared" si="282"/>
        <v>2</v>
      </c>
      <c r="BG1167">
        <f t="shared" si="283"/>
        <v>3</v>
      </c>
      <c r="BH1167">
        <f t="shared" si="284"/>
        <v>3</v>
      </c>
    </row>
    <row r="1168" spans="1:60" x14ac:dyDescent="0.45">
      <c r="A1168" t="s">
        <v>6004</v>
      </c>
      <c r="B1168" t="s">
        <v>6005</v>
      </c>
      <c r="C1168">
        <v>42</v>
      </c>
      <c r="D1168" t="s">
        <v>6005</v>
      </c>
      <c r="E1168" t="s">
        <v>6005</v>
      </c>
      <c r="F1168" t="s">
        <v>6006</v>
      </c>
      <c r="G1168">
        <v>0.460449</v>
      </c>
      <c r="H1168">
        <v>0</v>
      </c>
      <c r="I1168" t="s">
        <v>56</v>
      </c>
      <c r="J1168" t="s">
        <v>57</v>
      </c>
      <c r="K1168" t="s">
        <v>1591</v>
      </c>
      <c r="L1168" t="s">
        <v>6007</v>
      </c>
      <c r="M1168" t="s">
        <v>6008</v>
      </c>
      <c r="N1168">
        <v>10</v>
      </c>
      <c r="O1168">
        <v>0.97114</v>
      </c>
      <c r="S1168">
        <f t="shared" si="270"/>
        <v>0.97114</v>
      </c>
      <c r="T1168">
        <v>0.89402999999999999</v>
      </c>
      <c r="X1168" s="3">
        <f t="shared" si="271"/>
        <v>0.89402999999999999</v>
      </c>
      <c r="Y1168" t="e">
        <f t="shared" si="272"/>
        <v>#DIV/0!</v>
      </c>
      <c r="Z1168">
        <v>1.0566</v>
      </c>
      <c r="AD1168">
        <f t="shared" si="273"/>
        <v>1.0566</v>
      </c>
      <c r="AE1168">
        <v>1.0555000000000001</v>
      </c>
      <c r="AI1168">
        <f t="shared" si="274"/>
        <v>1.0555000000000001</v>
      </c>
      <c r="AJ1168" t="e">
        <f t="shared" si="275"/>
        <v>#DIV/0!</v>
      </c>
      <c r="AK1168" s="1" t="e">
        <f>IF(AND(OR(#REF!&gt;1.49,#REF!&lt; 0.67),#REF!&lt; 0.05),"TL regulate","none")</f>
        <v>#REF!</v>
      </c>
      <c r="AL1168" s="1" t="e">
        <f t="shared" si="276"/>
        <v>#DIV/0!</v>
      </c>
      <c r="AM1168" s="1" t="e">
        <f t="shared" si="277"/>
        <v>#DIV/0!</v>
      </c>
      <c r="AO1168">
        <v>670300000</v>
      </c>
      <c r="AP1168">
        <v>0</v>
      </c>
      <c r="AQ1168">
        <v>0</v>
      </c>
      <c r="AR1168">
        <v>0</v>
      </c>
      <c r="AS1168">
        <f t="shared" si="278"/>
        <v>670300000</v>
      </c>
      <c r="AT1168">
        <v>601690000</v>
      </c>
      <c r="AU1168">
        <v>0</v>
      </c>
      <c r="AV1168">
        <v>0</v>
      </c>
      <c r="AW1168">
        <v>0</v>
      </c>
      <c r="AX1168">
        <f t="shared" si="279"/>
        <v>601690000</v>
      </c>
      <c r="AY1168">
        <v>647480000</v>
      </c>
      <c r="AZ1168">
        <v>0</v>
      </c>
      <c r="BA1168">
        <v>0</v>
      </c>
      <c r="BB1168">
        <v>0</v>
      </c>
      <c r="BC1168">
        <f t="shared" si="280"/>
        <v>647480000</v>
      </c>
      <c r="BE1168" t="str">
        <f t="shared" si="281"/>
        <v>void</v>
      </c>
      <c r="BF1168">
        <f t="shared" si="282"/>
        <v>1</v>
      </c>
      <c r="BG1168">
        <f t="shared" si="283"/>
        <v>1</v>
      </c>
      <c r="BH1168">
        <f t="shared" si="284"/>
        <v>1</v>
      </c>
    </row>
    <row r="1169" spans="1:60" x14ac:dyDescent="0.45">
      <c r="A1169" t="s">
        <v>6009</v>
      </c>
      <c r="B1169" t="s">
        <v>6010</v>
      </c>
      <c r="C1169">
        <v>57</v>
      </c>
      <c r="D1169" t="s">
        <v>6010</v>
      </c>
      <c r="E1169" t="s">
        <v>6010</v>
      </c>
      <c r="F1169" t="s">
        <v>6011</v>
      </c>
      <c r="G1169">
        <v>0.99954200000000004</v>
      </c>
      <c r="H1169">
        <v>1</v>
      </c>
      <c r="I1169" t="s">
        <v>56</v>
      </c>
      <c r="J1169" t="s">
        <v>57</v>
      </c>
      <c r="K1169" t="s">
        <v>102</v>
      </c>
      <c r="L1169" t="s">
        <v>6012</v>
      </c>
      <c r="M1169" t="s">
        <v>6013</v>
      </c>
      <c r="N1169">
        <v>4</v>
      </c>
      <c r="P1169">
        <v>1.2176</v>
      </c>
      <c r="Q1169">
        <v>0.99145000000000005</v>
      </c>
      <c r="R1169">
        <v>0.98184000000000005</v>
      </c>
      <c r="S1169">
        <f t="shared" si="270"/>
        <v>1.0636300000000001</v>
      </c>
      <c r="U1169">
        <v>0.99270000000000003</v>
      </c>
      <c r="V1169">
        <v>0.84004999999999996</v>
      </c>
      <c r="W1169">
        <v>0.84955999999999998</v>
      </c>
      <c r="X1169" s="3">
        <f t="shared" si="271"/>
        <v>0.89410333333333325</v>
      </c>
      <c r="Y1169" t="e">
        <f t="shared" si="272"/>
        <v>#DIV/0!</v>
      </c>
      <c r="AA1169">
        <v>0.91132999999999997</v>
      </c>
      <c r="AB1169">
        <v>0.96423999999999999</v>
      </c>
      <c r="AC1169">
        <v>0.93337999999999999</v>
      </c>
      <c r="AD1169">
        <f t="shared" si="273"/>
        <v>0.93631666666666657</v>
      </c>
      <c r="AF1169">
        <v>0.75805999999999996</v>
      </c>
      <c r="AG1169">
        <v>0.82569000000000004</v>
      </c>
      <c r="AH1169">
        <v>0.86734</v>
      </c>
      <c r="AI1169">
        <f t="shared" si="274"/>
        <v>0.81702999999999992</v>
      </c>
      <c r="AJ1169" t="e">
        <f t="shared" si="275"/>
        <v>#DIV/0!</v>
      </c>
      <c r="AK1169" s="1" t="e">
        <f>IF(AND(OR(#REF!&gt;1.49,#REF!&lt; 0.67),#REF!&lt; 0.05),"TL regulate","none")</f>
        <v>#REF!</v>
      </c>
      <c r="AL1169" s="1" t="e">
        <f t="shared" si="276"/>
        <v>#DIV/0!</v>
      </c>
      <c r="AM1169" s="1" t="e">
        <f t="shared" si="277"/>
        <v>#DIV/0!</v>
      </c>
      <c r="AO1169">
        <v>0</v>
      </c>
      <c r="AP1169">
        <v>0</v>
      </c>
      <c r="AQ1169">
        <v>10977000</v>
      </c>
      <c r="AR1169">
        <v>10732000</v>
      </c>
      <c r="AS1169">
        <f t="shared" si="278"/>
        <v>21709000</v>
      </c>
      <c r="AT1169">
        <v>0</v>
      </c>
      <c r="AU1169">
        <v>0</v>
      </c>
      <c r="AV1169">
        <v>10893000</v>
      </c>
      <c r="AW1169">
        <v>10660000</v>
      </c>
      <c r="AX1169">
        <f t="shared" si="279"/>
        <v>21553000</v>
      </c>
      <c r="AY1169">
        <v>0</v>
      </c>
      <c r="AZ1169">
        <v>0</v>
      </c>
      <c r="BA1169">
        <v>10907000</v>
      </c>
      <c r="BB1169">
        <v>7028100</v>
      </c>
      <c r="BC1169">
        <f t="shared" si="280"/>
        <v>17935100</v>
      </c>
      <c r="BE1169" t="str">
        <f t="shared" si="281"/>
        <v>void</v>
      </c>
      <c r="BF1169">
        <f t="shared" si="282"/>
        <v>2</v>
      </c>
      <c r="BG1169">
        <f t="shared" si="283"/>
        <v>2</v>
      </c>
      <c r="BH1169">
        <f t="shared" si="284"/>
        <v>2</v>
      </c>
    </row>
    <row r="1170" spans="1:60" x14ac:dyDescent="0.45">
      <c r="A1170" t="s">
        <v>6014</v>
      </c>
      <c r="B1170" t="s">
        <v>6015</v>
      </c>
      <c r="C1170">
        <v>699</v>
      </c>
      <c r="D1170" t="s">
        <v>6015</v>
      </c>
      <c r="E1170" t="s">
        <v>6015</v>
      </c>
      <c r="F1170" t="s">
        <v>6016</v>
      </c>
      <c r="G1170">
        <v>0.99970400000000004</v>
      </c>
      <c r="H1170">
        <v>1</v>
      </c>
      <c r="I1170" t="s">
        <v>56</v>
      </c>
      <c r="J1170" t="s">
        <v>57</v>
      </c>
      <c r="K1170" t="s">
        <v>682</v>
      </c>
      <c r="L1170" t="s">
        <v>6017</v>
      </c>
      <c r="M1170" t="s">
        <v>6018</v>
      </c>
      <c r="N1170">
        <v>3</v>
      </c>
      <c r="O1170">
        <v>1.0259</v>
      </c>
      <c r="P1170">
        <v>0.98492000000000002</v>
      </c>
      <c r="S1170">
        <f t="shared" si="270"/>
        <v>1.0054099999999999</v>
      </c>
      <c r="T1170">
        <v>0.91883999999999999</v>
      </c>
      <c r="U1170">
        <v>0.86943000000000004</v>
      </c>
      <c r="X1170" s="3">
        <f t="shared" si="271"/>
        <v>0.89413500000000001</v>
      </c>
      <c r="Y1170" t="e">
        <f t="shared" si="272"/>
        <v>#DIV/0!</v>
      </c>
      <c r="Z1170">
        <v>0.93420000000000003</v>
      </c>
      <c r="AA1170">
        <v>1.0895999999999999</v>
      </c>
      <c r="AD1170">
        <f t="shared" si="273"/>
        <v>1.0119</v>
      </c>
      <c r="AE1170">
        <v>0.83889000000000002</v>
      </c>
      <c r="AF1170">
        <v>0.98121999999999998</v>
      </c>
      <c r="AI1170">
        <f t="shared" si="274"/>
        <v>0.91005500000000006</v>
      </c>
      <c r="AJ1170" t="e">
        <f t="shared" si="275"/>
        <v>#DIV/0!</v>
      </c>
      <c r="AK1170" s="1" t="e">
        <f>IF(AND(OR(#REF!&gt;1.49,#REF!&lt; 0.67),#REF!&lt; 0.05),"TL regulate","none")</f>
        <v>#REF!</v>
      </c>
      <c r="AL1170" s="1" t="e">
        <f t="shared" si="276"/>
        <v>#DIV/0!</v>
      </c>
      <c r="AM1170" s="1" t="e">
        <f t="shared" si="277"/>
        <v>#DIV/0!</v>
      </c>
      <c r="AO1170">
        <v>43246000</v>
      </c>
      <c r="AP1170">
        <v>0</v>
      </c>
      <c r="AQ1170">
        <v>0</v>
      </c>
      <c r="AR1170">
        <v>0</v>
      </c>
      <c r="AS1170">
        <f t="shared" si="278"/>
        <v>43246000</v>
      </c>
      <c r="AT1170">
        <v>41881000</v>
      </c>
      <c r="AU1170">
        <v>0</v>
      </c>
      <c r="AV1170">
        <v>0</v>
      </c>
      <c r="AW1170">
        <v>0</v>
      </c>
      <c r="AX1170">
        <f t="shared" si="279"/>
        <v>41881000</v>
      </c>
      <c r="AY1170">
        <v>42383000</v>
      </c>
      <c r="AZ1170">
        <v>0</v>
      </c>
      <c r="BA1170">
        <v>0</v>
      </c>
      <c r="BB1170">
        <v>0</v>
      </c>
      <c r="BC1170">
        <f t="shared" si="280"/>
        <v>42383000</v>
      </c>
      <c r="BE1170" t="str">
        <f t="shared" si="281"/>
        <v>void</v>
      </c>
      <c r="BF1170">
        <f t="shared" si="282"/>
        <v>1</v>
      </c>
      <c r="BG1170">
        <f t="shared" si="283"/>
        <v>1</v>
      </c>
      <c r="BH1170">
        <f t="shared" si="284"/>
        <v>1</v>
      </c>
    </row>
    <row r="1171" spans="1:60" x14ac:dyDescent="0.45">
      <c r="A1171" t="s">
        <v>6019</v>
      </c>
      <c r="B1171" t="s">
        <v>4013</v>
      </c>
      <c r="C1171">
        <v>68</v>
      </c>
      <c r="D1171" t="s">
        <v>4013</v>
      </c>
      <c r="E1171" t="s">
        <v>4013</v>
      </c>
      <c r="F1171" t="s">
        <v>6020</v>
      </c>
      <c r="G1171">
        <v>0.590978</v>
      </c>
      <c r="H1171">
        <v>1</v>
      </c>
      <c r="I1171" t="s">
        <v>56</v>
      </c>
      <c r="J1171" t="s">
        <v>57</v>
      </c>
      <c r="K1171" t="s">
        <v>3242</v>
      </c>
      <c r="L1171" t="s">
        <v>6021</v>
      </c>
      <c r="M1171" t="s">
        <v>6022</v>
      </c>
      <c r="N1171">
        <v>11</v>
      </c>
      <c r="R1171">
        <v>0.92081000000000002</v>
      </c>
      <c r="S1171">
        <f t="shared" si="270"/>
        <v>0.92081000000000002</v>
      </c>
      <c r="W1171">
        <v>0.89454</v>
      </c>
      <c r="X1171" s="3">
        <f t="shared" si="271"/>
        <v>0.89454</v>
      </c>
      <c r="Y1171" t="e">
        <f t="shared" si="272"/>
        <v>#DIV/0!</v>
      </c>
      <c r="AC1171">
        <v>0.95769000000000004</v>
      </c>
      <c r="AD1171">
        <f t="shared" si="273"/>
        <v>0.95769000000000004</v>
      </c>
      <c r="AH1171">
        <v>0.90847999999999995</v>
      </c>
      <c r="AI1171">
        <f t="shared" si="274"/>
        <v>0.90847999999999995</v>
      </c>
      <c r="AJ1171" t="e">
        <f t="shared" si="275"/>
        <v>#DIV/0!</v>
      </c>
      <c r="AK1171" s="1" t="e">
        <f>IF(AND(OR(#REF!&gt;1.49,#REF!&lt; 0.67),#REF!&lt; 0.05),"TL regulate","none")</f>
        <v>#REF!</v>
      </c>
      <c r="AL1171" s="1" t="e">
        <f t="shared" si="276"/>
        <v>#DIV/0!</v>
      </c>
      <c r="AM1171" s="1" t="e">
        <f t="shared" si="277"/>
        <v>#DIV/0!</v>
      </c>
      <c r="AO1171">
        <v>0</v>
      </c>
      <c r="AP1171">
        <v>0</v>
      </c>
      <c r="AQ1171">
        <v>0</v>
      </c>
      <c r="AR1171">
        <v>37720000</v>
      </c>
      <c r="AS1171">
        <f t="shared" si="278"/>
        <v>37720000</v>
      </c>
      <c r="AT1171">
        <v>0</v>
      </c>
      <c r="AU1171">
        <v>0</v>
      </c>
      <c r="AV1171">
        <v>0</v>
      </c>
      <c r="AW1171">
        <v>37143000</v>
      </c>
      <c r="AX1171">
        <f t="shared" si="279"/>
        <v>37143000</v>
      </c>
      <c r="AY1171">
        <v>0</v>
      </c>
      <c r="AZ1171">
        <v>0</v>
      </c>
      <c r="BA1171">
        <v>0</v>
      </c>
      <c r="BB1171">
        <v>31151000</v>
      </c>
      <c r="BC1171">
        <f t="shared" si="280"/>
        <v>31151000</v>
      </c>
      <c r="BE1171" t="str">
        <f t="shared" si="281"/>
        <v>void</v>
      </c>
      <c r="BF1171">
        <f t="shared" si="282"/>
        <v>1</v>
      </c>
      <c r="BG1171">
        <f t="shared" si="283"/>
        <v>1</v>
      </c>
      <c r="BH1171">
        <f t="shared" si="284"/>
        <v>1</v>
      </c>
    </row>
    <row r="1172" spans="1:60" x14ac:dyDescent="0.45">
      <c r="A1172" t="s">
        <v>6023</v>
      </c>
      <c r="B1172" t="s">
        <v>6024</v>
      </c>
      <c r="C1172">
        <v>495</v>
      </c>
      <c r="D1172" t="s">
        <v>6024</v>
      </c>
      <c r="E1172" t="s">
        <v>6024</v>
      </c>
      <c r="F1172" t="s">
        <v>6025</v>
      </c>
      <c r="G1172">
        <v>1</v>
      </c>
      <c r="H1172">
        <v>1</v>
      </c>
      <c r="I1172" t="s">
        <v>56</v>
      </c>
      <c r="J1172" t="s">
        <v>57</v>
      </c>
      <c r="K1172" t="s">
        <v>2335</v>
      </c>
      <c r="L1172" t="s">
        <v>6026</v>
      </c>
      <c r="M1172" t="s">
        <v>6027</v>
      </c>
      <c r="N1172">
        <v>2</v>
      </c>
      <c r="O1172">
        <v>1.1102000000000001</v>
      </c>
      <c r="P1172">
        <v>1.2001999999999999</v>
      </c>
      <c r="Q1172">
        <v>1.1749000000000001</v>
      </c>
      <c r="R1172">
        <v>0.95791000000000004</v>
      </c>
      <c r="S1172">
        <f t="shared" si="270"/>
        <v>1.1108025000000001</v>
      </c>
      <c r="T1172">
        <v>0.88971</v>
      </c>
      <c r="U1172">
        <v>0.95596999999999999</v>
      </c>
      <c r="V1172">
        <v>0.93816999999999995</v>
      </c>
      <c r="W1172">
        <v>0.79535999999999996</v>
      </c>
      <c r="X1172" s="3">
        <f t="shared" si="271"/>
        <v>0.89480250000000006</v>
      </c>
      <c r="Y1172" t="e">
        <f t="shared" si="272"/>
        <v>#DIV/0!</v>
      </c>
      <c r="Z1172">
        <v>1.1968000000000001</v>
      </c>
      <c r="AA1172">
        <v>0.99560000000000004</v>
      </c>
      <c r="AB1172">
        <v>1.2174</v>
      </c>
      <c r="AC1172">
        <v>0.91478000000000004</v>
      </c>
      <c r="AD1172">
        <f t="shared" si="273"/>
        <v>1.081145</v>
      </c>
      <c r="AE1172">
        <v>1.0068999999999999</v>
      </c>
      <c r="AF1172">
        <v>0.85494000000000003</v>
      </c>
      <c r="AG1172">
        <v>1.0444</v>
      </c>
      <c r="AH1172">
        <v>0.80688000000000004</v>
      </c>
      <c r="AI1172">
        <f t="shared" si="274"/>
        <v>0.92827999999999999</v>
      </c>
      <c r="AJ1172" t="e">
        <f t="shared" si="275"/>
        <v>#DIV/0!</v>
      </c>
      <c r="AK1172" s="1" t="e">
        <f>IF(AND(OR(#REF!&gt;1.49,#REF!&lt; 0.67),#REF!&lt; 0.05),"TL regulate","none")</f>
        <v>#REF!</v>
      </c>
      <c r="AL1172" s="1" t="e">
        <f t="shared" si="276"/>
        <v>#DIV/0!</v>
      </c>
      <c r="AM1172" s="1" t="e">
        <f t="shared" si="277"/>
        <v>#DIV/0!</v>
      </c>
      <c r="AO1172">
        <v>43931000</v>
      </c>
      <c r="AP1172">
        <v>0</v>
      </c>
      <c r="AQ1172">
        <v>33664000</v>
      </c>
      <c r="AR1172">
        <v>29060000</v>
      </c>
      <c r="AS1172">
        <f t="shared" si="278"/>
        <v>106655000</v>
      </c>
      <c r="AT1172">
        <v>52079000</v>
      </c>
      <c r="AU1172">
        <v>0</v>
      </c>
      <c r="AV1172">
        <v>33292000</v>
      </c>
      <c r="AW1172">
        <v>31050000</v>
      </c>
      <c r="AX1172">
        <f t="shared" si="279"/>
        <v>116421000</v>
      </c>
      <c r="AY1172">
        <v>46615000</v>
      </c>
      <c r="AZ1172">
        <v>0</v>
      </c>
      <c r="BA1172">
        <v>39323000</v>
      </c>
      <c r="BB1172">
        <v>34106000</v>
      </c>
      <c r="BC1172">
        <f t="shared" si="280"/>
        <v>120044000</v>
      </c>
      <c r="BE1172" t="str">
        <f t="shared" si="281"/>
        <v>void</v>
      </c>
      <c r="BF1172">
        <f t="shared" si="282"/>
        <v>3</v>
      </c>
      <c r="BG1172">
        <f t="shared" si="283"/>
        <v>3</v>
      </c>
      <c r="BH1172">
        <f t="shared" si="284"/>
        <v>3</v>
      </c>
    </row>
    <row r="1173" spans="1:60" x14ac:dyDescent="0.45">
      <c r="A1173" t="s">
        <v>6028</v>
      </c>
      <c r="B1173" t="s">
        <v>6029</v>
      </c>
      <c r="C1173" t="s">
        <v>6030</v>
      </c>
      <c r="D1173" t="s">
        <v>6031</v>
      </c>
      <c r="E1173" t="s">
        <v>6031</v>
      </c>
      <c r="F1173" t="s">
        <v>6032</v>
      </c>
      <c r="G1173">
        <v>0.5</v>
      </c>
      <c r="H1173">
        <v>1</v>
      </c>
      <c r="I1173" t="s">
        <v>56</v>
      </c>
      <c r="J1173" t="s">
        <v>57</v>
      </c>
      <c r="K1173" t="s">
        <v>690</v>
      </c>
      <c r="L1173" t="s">
        <v>6033</v>
      </c>
      <c r="M1173" t="s">
        <v>6034</v>
      </c>
      <c r="N1173">
        <v>5</v>
      </c>
      <c r="O1173">
        <v>0.99419999999999997</v>
      </c>
      <c r="R1173">
        <v>1.0427</v>
      </c>
      <c r="S1173">
        <f t="shared" si="270"/>
        <v>1.0184500000000001</v>
      </c>
      <c r="T1173">
        <v>0.87341000000000002</v>
      </c>
      <c r="W1173">
        <v>0.91698999999999997</v>
      </c>
      <c r="X1173" s="3">
        <f t="shared" si="271"/>
        <v>0.8952</v>
      </c>
      <c r="Y1173" t="e">
        <f t="shared" si="272"/>
        <v>#DIV/0!</v>
      </c>
      <c r="Z1173">
        <v>1.1212</v>
      </c>
      <c r="AC1173">
        <v>0.84948000000000001</v>
      </c>
      <c r="AD1173">
        <f t="shared" si="273"/>
        <v>0.98533999999999999</v>
      </c>
      <c r="AE1173">
        <v>1.0088999999999999</v>
      </c>
      <c r="AH1173">
        <v>0.7722</v>
      </c>
      <c r="AI1173">
        <f t="shared" si="274"/>
        <v>0.89054999999999995</v>
      </c>
      <c r="AJ1173" t="e">
        <f t="shared" si="275"/>
        <v>#DIV/0!</v>
      </c>
      <c r="AK1173" s="1" t="e">
        <f>IF(AND(OR(#REF!&gt;1.49,#REF!&lt; 0.67),#REF!&lt; 0.05),"TL regulate","none")</f>
        <v>#REF!</v>
      </c>
      <c r="AL1173" s="1" t="e">
        <f t="shared" si="276"/>
        <v>#DIV/0!</v>
      </c>
      <c r="AM1173" s="1" t="e">
        <f t="shared" si="277"/>
        <v>#DIV/0!</v>
      </c>
      <c r="AO1173">
        <v>58735000</v>
      </c>
      <c r="AP1173">
        <v>0</v>
      </c>
      <c r="AQ1173">
        <v>0</v>
      </c>
      <c r="AR1173">
        <v>9605200</v>
      </c>
      <c r="AS1173">
        <f t="shared" si="278"/>
        <v>68340200</v>
      </c>
      <c r="AT1173">
        <v>43952000</v>
      </c>
      <c r="AU1173">
        <v>0</v>
      </c>
      <c r="AV1173">
        <v>0</v>
      </c>
      <c r="AW1173">
        <v>8888700</v>
      </c>
      <c r="AX1173">
        <f t="shared" si="279"/>
        <v>52840700</v>
      </c>
      <c r="AY1173">
        <v>55930000</v>
      </c>
      <c r="AZ1173">
        <v>0</v>
      </c>
      <c r="BA1173">
        <v>0</v>
      </c>
      <c r="BB1173">
        <v>9657400</v>
      </c>
      <c r="BC1173">
        <f t="shared" si="280"/>
        <v>65587400</v>
      </c>
      <c r="BE1173" t="str">
        <f t="shared" si="281"/>
        <v>void</v>
      </c>
      <c r="BF1173">
        <f t="shared" si="282"/>
        <v>2</v>
      </c>
      <c r="BG1173">
        <f t="shared" si="283"/>
        <v>2</v>
      </c>
      <c r="BH1173">
        <f t="shared" si="284"/>
        <v>2</v>
      </c>
    </row>
    <row r="1174" spans="1:60" x14ac:dyDescent="0.45">
      <c r="A1174" t="s">
        <v>6035</v>
      </c>
      <c r="B1174" t="s">
        <v>5426</v>
      </c>
      <c r="C1174" t="s">
        <v>6036</v>
      </c>
      <c r="D1174" t="s">
        <v>6037</v>
      </c>
      <c r="E1174" t="s">
        <v>6037</v>
      </c>
      <c r="F1174">
        <v>0</v>
      </c>
      <c r="G1174">
        <v>0.99830600000000003</v>
      </c>
      <c r="H1174" t="s">
        <v>116</v>
      </c>
      <c r="I1174" t="s">
        <v>95</v>
      </c>
      <c r="J1174" t="s">
        <v>4403</v>
      </c>
      <c r="K1174" t="s">
        <v>344</v>
      </c>
      <c r="L1174" t="s">
        <v>5431</v>
      </c>
      <c r="M1174" t="s">
        <v>6038</v>
      </c>
      <c r="N1174">
        <v>6</v>
      </c>
      <c r="P1174">
        <v>1.0125</v>
      </c>
      <c r="S1174">
        <f t="shared" si="270"/>
        <v>1.0125</v>
      </c>
      <c r="U1174">
        <v>0.89532999999999996</v>
      </c>
      <c r="X1174" s="3">
        <f t="shared" si="271"/>
        <v>0.89532999999999996</v>
      </c>
      <c r="Y1174" t="e">
        <f t="shared" si="272"/>
        <v>#DIV/0!</v>
      </c>
      <c r="AA1174">
        <v>1.1691</v>
      </c>
      <c r="AD1174">
        <f t="shared" si="273"/>
        <v>1.1691</v>
      </c>
      <c r="AF1174">
        <v>1.0399</v>
      </c>
      <c r="AI1174">
        <f t="shared" si="274"/>
        <v>1.0399</v>
      </c>
      <c r="AJ1174" t="e">
        <f t="shared" si="275"/>
        <v>#DIV/0!</v>
      </c>
      <c r="AK1174" s="1" t="e">
        <f>IF(AND(OR(#REF!&gt;1.49,#REF!&lt; 0.67),#REF!&lt; 0.05),"TL regulate","none")</f>
        <v>#REF!</v>
      </c>
      <c r="AL1174" s="1" t="e">
        <f t="shared" si="276"/>
        <v>#DIV/0!</v>
      </c>
      <c r="AM1174" s="1" t="e">
        <f t="shared" si="277"/>
        <v>#DIV/0!</v>
      </c>
      <c r="AO1174">
        <v>0</v>
      </c>
      <c r="AP1174">
        <v>0</v>
      </c>
      <c r="AQ1174">
        <v>0</v>
      </c>
      <c r="AR1174">
        <v>0</v>
      </c>
      <c r="AS1174">
        <f t="shared" si="278"/>
        <v>0</v>
      </c>
      <c r="AT1174">
        <v>0</v>
      </c>
      <c r="AU1174">
        <v>0</v>
      </c>
      <c r="AV1174">
        <v>0</v>
      </c>
      <c r="AW1174">
        <v>0</v>
      </c>
      <c r="AX1174">
        <f t="shared" si="279"/>
        <v>0</v>
      </c>
      <c r="AY1174">
        <v>0</v>
      </c>
      <c r="AZ1174">
        <v>0</v>
      </c>
      <c r="BA1174">
        <v>0</v>
      </c>
      <c r="BB1174">
        <v>0</v>
      </c>
      <c r="BC1174">
        <f t="shared" si="280"/>
        <v>0</v>
      </c>
      <c r="BE1174" t="str">
        <f t="shared" si="281"/>
        <v>void</v>
      </c>
      <c r="BF1174">
        <f t="shared" si="282"/>
        <v>0</v>
      </c>
      <c r="BG1174">
        <f t="shared" si="283"/>
        <v>0</v>
      </c>
      <c r="BH1174">
        <f t="shared" si="284"/>
        <v>0</v>
      </c>
    </row>
    <row r="1175" spans="1:60" x14ac:dyDescent="0.45">
      <c r="A1175" t="s">
        <v>6039</v>
      </c>
      <c r="B1175" t="s">
        <v>4181</v>
      </c>
      <c r="C1175">
        <v>44</v>
      </c>
      <c r="D1175" t="s">
        <v>4181</v>
      </c>
      <c r="E1175" t="s">
        <v>4181</v>
      </c>
      <c r="F1175" t="s">
        <v>4182</v>
      </c>
      <c r="G1175">
        <v>0.96562800000000004</v>
      </c>
      <c r="H1175">
        <v>1</v>
      </c>
      <c r="I1175" t="s">
        <v>56</v>
      </c>
      <c r="J1175" t="s">
        <v>57</v>
      </c>
      <c r="K1175" t="s">
        <v>515</v>
      </c>
      <c r="L1175" t="s">
        <v>6040</v>
      </c>
      <c r="M1175" t="s">
        <v>6041</v>
      </c>
      <c r="N1175">
        <v>3</v>
      </c>
      <c r="O1175">
        <v>1.1673</v>
      </c>
      <c r="P1175">
        <v>0.98107</v>
      </c>
      <c r="R1175">
        <v>1.1894</v>
      </c>
      <c r="S1175">
        <f t="shared" si="270"/>
        <v>1.11259</v>
      </c>
      <c r="T1175">
        <v>0.93815999999999999</v>
      </c>
      <c r="U1175">
        <v>0.76322000000000001</v>
      </c>
      <c r="W1175">
        <v>0.9849</v>
      </c>
      <c r="X1175" s="3">
        <f t="shared" si="271"/>
        <v>0.8954266666666667</v>
      </c>
      <c r="Y1175" t="e">
        <f t="shared" si="272"/>
        <v>#DIV/0!</v>
      </c>
      <c r="Z1175">
        <v>1.2407999999999999</v>
      </c>
      <c r="AA1175">
        <v>1.0875999999999999</v>
      </c>
      <c r="AC1175">
        <v>1.3070999999999999</v>
      </c>
      <c r="AD1175">
        <f t="shared" si="273"/>
        <v>1.2118333333333331</v>
      </c>
      <c r="AE1175">
        <v>1.0623</v>
      </c>
      <c r="AF1175">
        <v>0.92757000000000001</v>
      </c>
      <c r="AH1175">
        <v>1.1374</v>
      </c>
      <c r="AI1175">
        <f t="shared" si="274"/>
        <v>1.0424233333333335</v>
      </c>
      <c r="AJ1175" t="e">
        <f t="shared" si="275"/>
        <v>#DIV/0!</v>
      </c>
      <c r="AK1175" s="1" t="e">
        <f>IF(AND(OR(#REF!&gt;1.49,#REF!&lt; 0.67),#REF!&lt; 0.05),"TL regulate","none")</f>
        <v>#REF!</v>
      </c>
      <c r="AL1175" s="1" t="e">
        <f t="shared" si="276"/>
        <v>#DIV/0!</v>
      </c>
      <c r="AM1175" s="1" t="e">
        <f t="shared" si="277"/>
        <v>#DIV/0!</v>
      </c>
      <c r="AO1175">
        <v>58239000</v>
      </c>
      <c r="AP1175">
        <v>0</v>
      </c>
      <c r="AQ1175">
        <v>0</v>
      </c>
      <c r="AR1175">
        <v>44715000</v>
      </c>
      <c r="AS1175">
        <f t="shared" si="278"/>
        <v>102954000</v>
      </c>
      <c r="AT1175">
        <v>45003000</v>
      </c>
      <c r="AU1175">
        <v>0</v>
      </c>
      <c r="AV1175">
        <v>0</v>
      </c>
      <c r="AW1175">
        <v>49048000</v>
      </c>
      <c r="AX1175">
        <f t="shared" si="279"/>
        <v>94051000</v>
      </c>
      <c r="AY1175">
        <v>64925000</v>
      </c>
      <c r="AZ1175">
        <v>0</v>
      </c>
      <c r="BA1175">
        <v>0</v>
      </c>
      <c r="BB1175">
        <v>63344000</v>
      </c>
      <c r="BC1175">
        <f t="shared" si="280"/>
        <v>128269000</v>
      </c>
      <c r="BE1175" t="str">
        <f t="shared" si="281"/>
        <v>void</v>
      </c>
      <c r="BF1175">
        <f t="shared" si="282"/>
        <v>2</v>
      </c>
      <c r="BG1175">
        <f t="shared" si="283"/>
        <v>2</v>
      </c>
      <c r="BH1175">
        <f t="shared" si="284"/>
        <v>2</v>
      </c>
    </row>
    <row r="1176" spans="1:60" x14ac:dyDescent="0.45">
      <c r="A1176" t="s">
        <v>6042</v>
      </c>
      <c r="B1176" t="s">
        <v>1079</v>
      </c>
      <c r="C1176" t="s">
        <v>6043</v>
      </c>
      <c r="D1176" t="s">
        <v>1081</v>
      </c>
      <c r="E1176" t="s">
        <v>1081</v>
      </c>
      <c r="F1176" t="s">
        <v>1082</v>
      </c>
      <c r="G1176">
        <v>0.45912599999999998</v>
      </c>
      <c r="H1176">
        <v>0</v>
      </c>
      <c r="I1176" t="s">
        <v>56</v>
      </c>
      <c r="J1176" t="s">
        <v>57</v>
      </c>
      <c r="K1176" t="s">
        <v>234</v>
      </c>
      <c r="L1176" t="s">
        <v>6044</v>
      </c>
      <c r="M1176" t="s">
        <v>6045</v>
      </c>
      <c r="N1176">
        <v>2</v>
      </c>
      <c r="P1176">
        <v>0.92754999999999999</v>
      </c>
      <c r="Q1176">
        <v>1.119</v>
      </c>
      <c r="S1176">
        <f t="shared" si="270"/>
        <v>1.0232749999999999</v>
      </c>
      <c r="U1176">
        <v>0.82091000000000003</v>
      </c>
      <c r="V1176">
        <v>0.9708</v>
      </c>
      <c r="X1176" s="3">
        <f t="shared" si="271"/>
        <v>0.89585500000000007</v>
      </c>
      <c r="Y1176" t="e">
        <f t="shared" si="272"/>
        <v>#DIV/0!</v>
      </c>
      <c r="AA1176">
        <v>1.1081000000000001</v>
      </c>
      <c r="AB1176">
        <v>1.0968</v>
      </c>
      <c r="AD1176">
        <f t="shared" si="273"/>
        <v>1.1024500000000002</v>
      </c>
      <c r="AF1176">
        <v>0.98662000000000005</v>
      </c>
      <c r="AG1176">
        <v>0.9788</v>
      </c>
      <c r="AI1176">
        <f t="shared" si="274"/>
        <v>0.98270999999999997</v>
      </c>
      <c r="AJ1176" t="e">
        <f t="shared" si="275"/>
        <v>#DIV/0!</v>
      </c>
      <c r="AK1176" s="1" t="e">
        <f>IF(AND(OR(#REF!&gt;1.49,#REF!&lt; 0.67),#REF!&lt; 0.05),"TL regulate","none")</f>
        <v>#REF!</v>
      </c>
      <c r="AL1176" s="1" t="e">
        <f t="shared" si="276"/>
        <v>#DIV/0!</v>
      </c>
      <c r="AM1176" s="1" t="e">
        <f t="shared" si="277"/>
        <v>#DIV/0!</v>
      </c>
      <c r="AO1176">
        <v>0</v>
      </c>
      <c r="AP1176">
        <v>0</v>
      </c>
      <c r="AQ1176">
        <v>66733000</v>
      </c>
      <c r="AR1176">
        <v>0</v>
      </c>
      <c r="AS1176">
        <f t="shared" si="278"/>
        <v>66733000</v>
      </c>
      <c r="AT1176">
        <v>0</v>
      </c>
      <c r="AU1176">
        <v>0</v>
      </c>
      <c r="AV1176">
        <v>59075000</v>
      </c>
      <c r="AW1176">
        <v>0</v>
      </c>
      <c r="AX1176">
        <f t="shared" si="279"/>
        <v>59075000</v>
      </c>
      <c r="AY1176">
        <v>0</v>
      </c>
      <c r="AZ1176">
        <v>0</v>
      </c>
      <c r="BA1176">
        <v>61997000</v>
      </c>
      <c r="BB1176">
        <v>0</v>
      </c>
      <c r="BC1176">
        <f t="shared" si="280"/>
        <v>61997000</v>
      </c>
      <c r="BE1176" t="str">
        <f t="shared" si="281"/>
        <v>void</v>
      </c>
      <c r="BF1176">
        <f t="shared" si="282"/>
        <v>1</v>
      </c>
      <c r="BG1176">
        <f t="shared" si="283"/>
        <v>1</v>
      </c>
      <c r="BH1176">
        <f t="shared" si="284"/>
        <v>1</v>
      </c>
    </row>
    <row r="1177" spans="1:60" x14ac:dyDescent="0.45">
      <c r="A1177" t="s">
        <v>6046</v>
      </c>
      <c r="B1177" t="s">
        <v>6047</v>
      </c>
      <c r="C1177" t="s">
        <v>6048</v>
      </c>
      <c r="D1177" t="s">
        <v>6049</v>
      </c>
      <c r="E1177" t="s">
        <v>6049</v>
      </c>
      <c r="F1177" t="s">
        <v>6050</v>
      </c>
      <c r="G1177">
        <v>1</v>
      </c>
      <c r="H1177">
        <v>1</v>
      </c>
      <c r="I1177" t="s">
        <v>80</v>
      </c>
      <c r="J1177" t="s">
        <v>57</v>
      </c>
      <c r="K1177" t="s">
        <v>251</v>
      </c>
      <c r="L1177" t="s">
        <v>6051</v>
      </c>
      <c r="M1177" t="s">
        <v>6052</v>
      </c>
      <c r="N1177">
        <v>1</v>
      </c>
      <c r="O1177">
        <v>0.90456999999999999</v>
      </c>
      <c r="P1177">
        <v>0.91749999999999998</v>
      </c>
      <c r="Q1177">
        <v>1.0048999999999999</v>
      </c>
      <c r="R1177">
        <v>0.88097999999999999</v>
      </c>
      <c r="S1177">
        <f t="shared" si="270"/>
        <v>0.92698750000000008</v>
      </c>
      <c r="T1177">
        <v>0.87734999999999996</v>
      </c>
      <c r="U1177">
        <v>0.88024999999999998</v>
      </c>
      <c r="V1177">
        <v>0.98699999999999999</v>
      </c>
      <c r="W1177">
        <v>0.84087000000000001</v>
      </c>
      <c r="X1177" s="3">
        <f t="shared" si="271"/>
        <v>0.89636749999999998</v>
      </c>
      <c r="Y1177" t="e">
        <f t="shared" si="272"/>
        <v>#DIV/0!</v>
      </c>
      <c r="Z1177">
        <v>0.97099999999999997</v>
      </c>
      <c r="AA1177">
        <v>0.89466000000000001</v>
      </c>
      <c r="AB1177">
        <v>0.93433999999999995</v>
      </c>
      <c r="AC1177">
        <v>0.89449999999999996</v>
      </c>
      <c r="AD1177">
        <f t="shared" si="273"/>
        <v>0.92362499999999992</v>
      </c>
      <c r="AE1177">
        <v>0.92510999999999999</v>
      </c>
      <c r="AF1177">
        <v>0.8589</v>
      </c>
      <c r="AG1177">
        <v>0.85775999999999997</v>
      </c>
      <c r="AH1177">
        <v>0.84292999999999996</v>
      </c>
      <c r="AI1177">
        <f t="shared" si="274"/>
        <v>0.87117499999999992</v>
      </c>
      <c r="AJ1177" t="e">
        <f t="shared" si="275"/>
        <v>#DIV/0!</v>
      </c>
      <c r="AK1177" s="1" t="e">
        <f>IF(AND(OR(#REF!&gt;1.49,#REF!&lt; 0.67),#REF!&lt; 0.05),"TL regulate","none")</f>
        <v>#REF!</v>
      </c>
      <c r="AL1177" s="1" t="e">
        <f t="shared" si="276"/>
        <v>#DIV/0!</v>
      </c>
      <c r="AM1177" s="1" t="e">
        <f t="shared" si="277"/>
        <v>#DIV/0!</v>
      </c>
      <c r="AO1177">
        <v>0</v>
      </c>
      <c r="AP1177">
        <v>0</v>
      </c>
      <c r="AQ1177">
        <v>0</v>
      </c>
      <c r="AR1177">
        <v>372460000</v>
      </c>
      <c r="AS1177">
        <f t="shared" si="278"/>
        <v>372460000</v>
      </c>
      <c r="AT1177">
        <v>0</v>
      </c>
      <c r="AU1177">
        <v>0</v>
      </c>
      <c r="AV1177">
        <v>0</v>
      </c>
      <c r="AW1177">
        <v>360400000</v>
      </c>
      <c r="AX1177">
        <f t="shared" si="279"/>
        <v>360400000</v>
      </c>
      <c r="AY1177">
        <v>0</v>
      </c>
      <c r="AZ1177">
        <v>0</v>
      </c>
      <c r="BA1177">
        <v>0</v>
      </c>
      <c r="BB1177">
        <v>342860000</v>
      </c>
      <c r="BC1177">
        <f t="shared" si="280"/>
        <v>342860000</v>
      </c>
      <c r="BE1177" t="str">
        <f t="shared" si="281"/>
        <v>void</v>
      </c>
      <c r="BF1177">
        <f t="shared" si="282"/>
        <v>1</v>
      </c>
      <c r="BG1177">
        <f t="shared" si="283"/>
        <v>1</v>
      </c>
      <c r="BH1177">
        <f t="shared" si="284"/>
        <v>1</v>
      </c>
    </row>
    <row r="1178" spans="1:60" x14ac:dyDescent="0.45">
      <c r="A1178" t="s">
        <v>6053</v>
      </c>
      <c r="B1178" t="s">
        <v>6054</v>
      </c>
      <c r="C1178" t="s">
        <v>6055</v>
      </c>
      <c r="D1178" t="s">
        <v>6056</v>
      </c>
      <c r="E1178" t="s">
        <v>6056</v>
      </c>
      <c r="F1178" t="s">
        <v>6057</v>
      </c>
      <c r="G1178">
        <v>0.67772299999999996</v>
      </c>
      <c r="H1178">
        <v>1</v>
      </c>
      <c r="I1178" t="s">
        <v>56</v>
      </c>
      <c r="J1178" t="s">
        <v>57</v>
      </c>
      <c r="K1178" t="s">
        <v>682</v>
      </c>
      <c r="L1178" t="s">
        <v>6058</v>
      </c>
      <c r="M1178" t="s">
        <v>6059</v>
      </c>
      <c r="N1178">
        <v>3</v>
      </c>
      <c r="O1178">
        <v>1.1141000000000001</v>
      </c>
      <c r="P1178">
        <v>1.0341</v>
      </c>
      <c r="S1178">
        <f t="shared" si="270"/>
        <v>1.0741000000000001</v>
      </c>
      <c r="T1178">
        <v>0.93754999999999999</v>
      </c>
      <c r="U1178">
        <v>0.85519000000000001</v>
      </c>
      <c r="X1178" s="3">
        <f t="shared" si="271"/>
        <v>0.89637</v>
      </c>
      <c r="Y1178" t="e">
        <f t="shared" si="272"/>
        <v>#DIV/0!</v>
      </c>
      <c r="Z1178">
        <v>1.1141000000000001</v>
      </c>
      <c r="AA1178">
        <v>1.1206</v>
      </c>
      <c r="AD1178">
        <f t="shared" si="273"/>
        <v>1.1173500000000001</v>
      </c>
      <c r="AE1178">
        <v>0.98307999999999995</v>
      </c>
      <c r="AF1178">
        <v>0.98677000000000004</v>
      </c>
      <c r="AI1178">
        <f t="shared" si="274"/>
        <v>0.98492500000000005</v>
      </c>
      <c r="AJ1178" t="e">
        <f t="shared" si="275"/>
        <v>#DIV/0!</v>
      </c>
      <c r="AK1178" s="1" t="e">
        <f>IF(AND(OR(#REF!&gt;1.49,#REF!&lt; 0.67),#REF!&lt; 0.05),"TL regulate","none")</f>
        <v>#REF!</v>
      </c>
      <c r="AL1178" s="1" t="e">
        <f t="shared" si="276"/>
        <v>#DIV/0!</v>
      </c>
      <c r="AM1178" s="1" t="e">
        <f t="shared" si="277"/>
        <v>#DIV/0!</v>
      </c>
      <c r="AO1178">
        <v>324970000</v>
      </c>
      <c r="AP1178">
        <v>0</v>
      </c>
      <c r="AQ1178">
        <v>0</v>
      </c>
      <c r="AR1178">
        <v>0</v>
      </c>
      <c r="AS1178">
        <f t="shared" si="278"/>
        <v>324970000</v>
      </c>
      <c r="AT1178">
        <v>349180000</v>
      </c>
      <c r="AU1178">
        <v>0</v>
      </c>
      <c r="AV1178">
        <v>0</v>
      </c>
      <c r="AW1178">
        <v>0</v>
      </c>
      <c r="AX1178">
        <f t="shared" si="279"/>
        <v>349180000</v>
      </c>
      <c r="AY1178">
        <v>381690000</v>
      </c>
      <c r="AZ1178">
        <v>0</v>
      </c>
      <c r="BA1178">
        <v>0</v>
      </c>
      <c r="BB1178">
        <v>0</v>
      </c>
      <c r="BC1178">
        <f t="shared" si="280"/>
        <v>381690000</v>
      </c>
      <c r="BE1178" t="str">
        <f t="shared" si="281"/>
        <v>void</v>
      </c>
      <c r="BF1178">
        <f t="shared" si="282"/>
        <v>1</v>
      </c>
      <c r="BG1178">
        <f t="shared" si="283"/>
        <v>1</v>
      </c>
      <c r="BH1178">
        <f t="shared" si="284"/>
        <v>1</v>
      </c>
    </row>
    <row r="1179" spans="1:60" x14ac:dyDescent="0.45">
      <c r="A1179" t="s">
        <v>6060</v>
      </c>
      <c r="B1179" t="s">
        <v>6061</v>
      </c>
      <c r="C1179" t="s">
        <v>6062</v>
      </c>
      <c r="D1179" t="s">
        <v>2758</v>
      </c>
      <c r="E1179" t="s">
        <v>2758</v>
      </c>
      <c r="F1179" t="s">
        <v>6063</v>
      </c>
      <c r="G1179">
        <v>0.68604100000000001</v>
      </c>
      <c r="H1179">
        <v>1</v>
      </c>
      <c r="I1179" t="s">
        <v>56</v>
      </c>
      <c r="J1179" t="s">
        <v>1765</v>
      </c>
      <c r="K1179" t="s">
        <v>118</v>
      </c>
      <c r="L1179" t="s">
        <v>6064</v>
      </c>
      <c r="M1179" t="s">
        <v>6065</v>
      </c>
      <c r="N1179">
        <v>3</v>
      </c>
      <c r="O1179">
        <v>1.0726</v>
      </c>
      <c r="P1179">
        <v>0.86775000000000002</v>
      </c>
      <c r="Q1179">
        <v>1.0711999999999999</v>
      </c>
      <c r="R1179">
        <v>0.99687999999999999</v>
      </c>
      <c r="S1179">
        <f t="shared" si="270"/>
        <v>1.0021074999999999</v>
      </c>
      <c r="T1179">
        <v>0.97087999999999997</v>
      </c>
      <c r="U1179">
        <v>0.76549</v>
      </c>
      <c r="V1179">
        <v>0.94267000000000001</v>
      </c>
      <c r="W1179">
        <v>0.90707000000000004</v>
      </c>
      <c r="X1179" s="3">
        <f t="shared" si="271"/>
        <v>0.89652750000000003</v>
      </c>
      <c r="Y1179" t="e">
        <f t="shared" si="272"/>
        <v>#DIV/0!</v>
      </c>
      <c r="Z1179">
        <v>0.92264000000000002</v>
      </c>
      <c r="AA1179">
        <v>0.81960999999999995</v>
      </c>
      <c r="AB1179">
        <v>0.92283000000000004</v>
      </c>
      <c r="AC1179">
        <v>0.86733000000000005</v>
      </c>
      <c r="AD1179">
        <f t="shared" si="273"/>
        <v>0.8831024999999999</v>
      </c>
      <c r="AE1179">
        <v>0.82954000000000006</v>
      </c>
      <c r="AF1179">
        <v>0.73851999999999995</v>
      </c>
      <c r="AG1179">
        <v>0.82093000000000005</v>
      </c>
      <c r="AH1179">
        <v>0.78654999999999997</v>
      </c>
      <c r="AI1179">
        <f t="shared" si="274"/>
        <v>0.79388500000000006</v>
      </c>
      <c r="AJ1179" t="e">
        <f t="shared" si="275"/>
        <v>#DIV/0!</v>
      </c>
      <c r="AK1179" s="1" t="e">
        <f>IF(AND(OR(#REF!&gt;1.49,#REF!&lt; 0.67),#REF!&lt; 0.05),"TL regulate","none")</f>
        <v>#REF!</v>
      </c>
      <c r="AL1179" s="1" t="e">
        <f t="shared" si="276"/>
        <v>#DIV/0!</v>
      </c>
      <c r="AM1179" s="1" t="e">
        <f t="shared" si="277"/>
        <v>#DIV/0!</v>
      </c>
      <c r="AO1179">
        <v>46020000</v>
      </c>
      <c r="AP1179">
        <v>0</v>
      </c>
      <c r="AQ1179">
        <v>37320000</v>
      </c>
      <c r="AR1179">
        <v>35831000</v>
      </c>
      <c r="AS1179">
        <f t="shared" si="278"/>
        <v>119171000</v>
      </c>
      <c r="AT1179">
        <v>40293000</v>
      </c>
      <c r="AU1179">
        <v>0</v>
      </c>
      <c r="AV1179">
        <v>36664000</v>
      </c>
      <c r="AW1179">
        <v>44085000</v>
      </c>
      <c r="AX1179">
        <f t="shared" si="279"/>
        <v>121042000</v>
      </c>
      <c r="AY1179">
        <v>25838000</v>
      </c>
      <c r="AZ1179">
        <v>0</v>
      </c>
      <c r="BA1179">
        <v>37283000</v>
      </c>
      <c r="BB1179">
        <v>37800000</v>
      </c>
      <c r="BC1179">
        <f t="shared" si="280"/>
        <v>100921000</v>
      </c>
      <c r="BE1179" t="str">
        <f t="shared" si="281"/>
        <v>void</v>
      </c>
      <c r="BF1179">
        <f t="shared" si="282"/>
        <v>3</v>
      </c>
      <c r="BG1179">
        <f t="shared" si="283"/>
        <v>3</v>
      </c>
      <c r="BH1179">
        <f t="shared" si="284"/>
        <v>3</v>
      </c>
    </row>
    <row r="1180" spans="1:60" x14ac:dyDescent="0.45">
      <c r="A1180" t="s">
        <v>6066</v>
      </c>
      <c r="B1180" t="s">
        <v>6067</v>
      </c>
      <c r="C1180">
        <v>55</v>
      </c>
      <c r="D1180" t="s">
        <v>6067</v>
      </c>
      <c r="E1180" t="s">
        <v>6067</v>
      </c>
      <c r="F1180">
        <v>0</v>
      </c>
      <c r="G1180">
        <v>0.601742</v>
      </c>
      <c r="H1180">
        <v>1</v>
      </c>
      <c r="I1180" t="s">
        <v>56</v>
      </c>
      <c r="J1180" t="s">
        <v>57</v>
      </c>
      <c r="K1180" t="s">
        <v>2491</v>
      </c>
      <c r="L1180" t="s">
        <v>6068</v>
      </c>
      <c r="M1180" t="s">
        <v>6069</v>
      </c>
      <c r="N1180">
        <v>9</v>
      </c>
      <c r="P1180">
        <v>1.0278</v>
      </c>
      <c r="S1180">
        <f t="shared" si="270"/>
        <v>1.0278</v>
      </c>
      <c r="U1180">
        <v>0.89661000000000002</v>
      </c>
      <c r="X1180" s="3">
        <f t="shared" si="271"/>
        <v>0.89661000000000002</v>
      </c>
      <c r="Y1180" t="e">
        <f t="shared" si="272"/>
        <v>#DIV/0!</v>
      </c>
      <c r="AA1180">
        <v>1.3675999999999999</v>
      </c>
      <c r="AD1180">
        <f t="shared" si="273"/>
        <v>1.3675999999999999</v>
      </c>
      <c r="AF1180">
        <v>1.2093</v>
      </c>
      <c r="AI1180">
        <f t="shared" si="274"/>
        <v>1.2093</v>
      </c>
      <c r="AJ1180" t="e">
        <f t="shared" si="275"/>
        <v>#DIV/0!</v>
      </c>
      <c r="AK1180" s="1" t="e">
        <f>IF(AND(OR(#REF!&gt;1.49,#REF!&lt; 0.67),#REF!&lt; 0.05),"TL regulate","none")</f>
        <v>#REF!</v>
      </c>
      <c r="AL1180" s="1" t="e">
        <f t="shared" si="276"/>
        <v>#DIV/0!</v>
      </c>
      <c r="AM1180" s="1" t="e">
        <f t="shared" si="277"/>
        <v>#DIV/0!</v>
      </c>
      <c r="AO1180">
        <v>0</v>
      </c>
      <c r="AP1180">
        <v>0</v>
      </c>
      <c r="AQ1180">
        <v>0</v>
      </c>
      <c r="AR1180">
        <v>0</v>
      </c>
      <c r="AS1180">
        <f t="shared" si="278"/>
        <v>0</v>
      </c>
      <c r="AT1180">
        <v>0</v>
      </c>
      <c r="AU1180">
        <v>0</v>
      </c>
      <c r="AV1180">
        <v>0</v>
      </c>
      <c r="AW1180">
        <v>0</v>
      </c>
      <c r="AX1180">
        <f t="shared" si="279"/>
        <v>0</v>
      </c>
      <c r="AY1180">
        <v>0</v>
      </c>
      <c r="AZ1180">
        <v>0</v>
      </c>
      <c r="BA1180">
        <v>0</v>
      </c>
      <c r="BB1180">
        <v>0</v>
      </c>
      <c r="BC1180">
        <f t="shared" si="280"/>
        <v>0</v>
      </c>
      <c r="BE1180" t="str">
        <f t="shared" si="281"/>
        <v>void</v>
      </c>
      <c r="BF1180">
        <f t="shared" si="282"/>
        <v>0</v>
      </c>
      <c r="BG1180">
        <f t="shared" si="283"/>
        <v>0</v>
      </c>
      <c r="BH1180">
        <f t="shared" si="284"/>
        <v>0</v>
      </c>
    </row>
    <row r="1181" spans="1:60" x14ac:dyDescent="0.45">
      <c r="A1181" t="s">
        <v>6070</v>
      </c>
      <c r="B1181" t="s">
        <v>6071</v>
      </c>
      <c r="C1181" t="s">
        <v>6072</v>
      </c>
      <c r="D1181" t="s">
        <v>6073</v>
      </c>
      <c r="E1181" t="s">
        <v>6073</v>
      </c>
      <c r="F1181" t="s">
        <v>6074</v>
      </c>
      <c r="G1181">
        <v>0.49992399999999998</v>
      </c>
      <c r="H1181">
        <v>1</v>
      </c>
      <c r="I1181" t="s">
        <v>80</v>
      </c>
      <c r="J1181" t="s">
        <v>57</v>
      </c>
      <c r="K1181" t="s">
        <v>329</v>
      </c>
      <c r="L1181" t="s">
        <v>6075</v>
      </c>
      <c r="M1181" t="s">
        <v>6076</v>
      </c>
      <c r="N1181">
        <v>3</v>
      </c>
      <c r="R1181">
        <v>0.91412000000000004</v>
      </c>
      <c r="S1181">
        <f t="shared" si="270"/>
        <v>0.91412000000000004</v>
      </c>
      <c r="W1181">
        <v>0.89661999999999997</v>
      </c>
      <c r="X1181" s="3">
        <f t="shared" si="271"/>
        <v>0.89661999999999997</v>
      </c>
      <c r="Y1181" t="e">
        <f t="shared" si="272"/>
        <v>#DIV/0!</v>
      </c>
      <c r="AC1181">
        <v>0.92351000000000005</v>
      </c>
      <c r="AD1181">
        <f t="shared" si="273"/>
        <v>0.92351000000000005</v>
      </c>
      <c r="AH1181">
        <v>0.87146999999999997</v>
      </c>
      <c r="AI1181">
        <f t="shared" si="274"/>
        <v>0.87146999999999997</v>
      </c>
      <c r="AJ1181" t="e">
        <f t="shared" si="275"/>
        <v>#DIV/0!</v>
      </c>
      <c r="AK1181" s="1" t="e">
        <f>IF(AND(OR(#REF!&gt;1.49,#REF!&lt; 0.67),#REF!&lt; 0.05),"TL regulate","none")</f>
        <v>#REF!</v>
      </c>
      <c r="AL1181" s="1" t="e">
        <f t="shared" si="276"/>
        <v>#DIV/0!</v>
      </c>
      <c r="AM1181" s="1" t="e">
        <f t="shared" si="277"/>
        <v>#DIV/0!</v>
      </c>
      <c r="AO1181">
        <v>0</v>
      </c>
      <c r="AP1181">
        <v>0</v>
      </c>
      <c r="AQ1181">
        <v>0</v>
      </c>
      <c r="AR1181">
        <v>31196000</v>
      </c>
      <c r="AS1181">
        <f t="shared" si="278"/>
        <v>31196000</v>
      </c>
      <c r="AT1181">
        <v>0</v>
      </c>
      <c r="AU1181">
        <v>0</v>
      </c>
      <c r="AV1181">
        <v>0</v>
      </c>
      <c r="AW1181">
        <v>28276000</v>
      </c>
      <c r="AX1181">
        <f t="shared" si="279"/>
        <v>28276000</v>
      </c>
      <c r="AY1181">
        <v>0</v>
      </c>
      <c r="AZ1181">
        <v>0</v>
      </c>
      <c r="BA1181">
        <v>0</v>
      </c>
      <c r="BB1181">
        <v>29541000</v>
      </c>
      <c r="BC1181">
        <f t="shared" si="280"/>
        <v>29541000</v>
      </c>
      <c r="BE1181" t="str">
        <f t="shared" si="281"/>
        <v>void</v>
      </c>
      <c r="BF1181">
        <f t="shared" si="282"/>
        <v>1</v>
      </c>
      <c r="BG1181">
        <f t="shared" si="283"/>
        <v>1</v>
      </c>
      <c r="BH1181">
        <f t="shared" si="284"/>
        <v>1</v>
      </c>
    </row>
    <row r="1182" spans="1:60" x14ac:dyDescent="0.45">
      <c r="A1182" t="s">
        <v>6077</v>
      </c>
      <c r="B1182" t="s">
        <v>6078</v>
      </c>
      <c r="C1182" t="s">
        <v>6079</v>
      </c>
      <c r="D1182" t="s">
        <v>6080</v>
      </c>
      <c r="E1182" t="s">
        <v>6080</v>
      </c>
      <c r="F1182" t="s">
        <v>6081</v>
      </c>
      <c r="G1182">
        <v>0.974993</v>
      </c>
      <c r="H1182">
        <v>1</v>
      </c>
      <c r="I1182" t="s">
        <v>56</v>
      </c>
      <c r="J1182" t="s">
        <v>57</v>
      </c>
      <c r="K1182" t="s">
        <v>448</v>
      </c>
      <c r="L1182" t="s">
        <v>6082</v>
      </c>
      <c r="M1182" t="s">
        <v>6083</v>
      </c>
      <c r="N1182">
        <v>3</v>
      </c>
      <c r="O1182">
        <v>1.1716</v>
      </c>
      <c r="P1182">
        <v>1.0373000000000001</v>
      </c>
      <c r="S1182">
        <f t="shared" si="270"/>
        <v>1.1044499999999999</v>
      </c>
      <c r="T1182">
        <v>0.93435000000000001</v>
      </c>
      <c r="U1182">
        <v>0.85894999999999999</v>
      </c>
      <c r="X1182" s="3">
        <f t="shared" si="271"/>
        <v>0.89664999999999995</v>
      </c>
      <c r="Y1182" t="e">
        <f t="shared" si="272"/>
        <v>#DIV/0!</v>
      </c>
      <c r="Z1182">
        <v>0.89646999999999999</v>
      </c>
      <c r="AA1182">
        <v>1.1017999999999999</v>
      </c>
      <c r="AD1182">
        <f t="shared" si="273"/>
        <v>0.99913499999999988</v>
      </c>
      <c r="AE1182">
        <v>0.75961000000000001</v>
      </c>
      <c r="AF1182">
        <v>0.94745000000000001</v>
      </c>
      <c r="AI1182">
        <f t="shared" si="274"/>
        <v>0.85353000000000001</v>
      </c>
      <c r="AJ1182" t="e">
        <f t="shared" si="275"/>
        <v>#DIV/0!</v>
      </c>
      <c r="AK1182" s="1" t="e">
        <f>IF(AND(OR(#REF!&gt;1.49,#REF!&lt; 0.67),#REF!&lt; 0.05),"TL regulate","none")</f>
        <v>#REF!</v>
      </c>
      <c r="AL1182" s="1" t="e">
        <f t="shared" si="276"/>
        <v>#DIV/0!</v>
      </c>
      <c r="AM1182" s="1" t="e">
        <f t="shared" si="277"/>
        <v>#DIV/0!</v>
      </c>
      <c r="AO1182">
        <v>34971000</v>
      </c>
      <c r="AP1182">
        <v>0</v>
      </c>
      <c r="AQ1182">
        <v>0</v>
      </c>
      <c r="AR1182">
        <v>0</v>
      </c>
      <c r="AS1182">
        <f t="shared" si="278"/>
        <v>34971000</v>
      </c>
      <c r="AT1182">
        <v>41583000</v>
      </c>
      <c r="AU1182">
        <v>0</v>
      </c>
      <c r="AV1182">
        <v>0</v>
      </c>
      <c r="AW1182">
        <v>0</v>
      </c>
      <c r="AX1182">
        <f t="shared" si="279"/>
        <v>41583000</v>
      </c>
      <c r="AY1182">
        <v>40406000</v>
      </c>
      <c r="AZ1182">
        <v>0</v>
      </c>
      <c r="BA1182">
        <v>0</v>
      </c>
      <c r="BB1182">
        <v>0</v>
      </c>
      <c r="BC1182">
        <f t="shared" si="280"/>
        <v>40406000</v>
      </c>
      <c r="BE1182" t="str">
        <f t="shared" si="281"/>
        <v>void</v>
      </c>
      <c r="BF1182">
        <f t="shared" si="282"/>
        <v>1</v>
      </c>
      <c r="BG1182">
        <f t="shared" si="283"/>
        <v>1</v>
      </c>
      <c r="BH1182">
        <f t="shared" si="284"/>
        <v>1</v>
      </c>
    </row>
    <row r="1183" spans="1:60" x14ac:dyDescent="0.45">
      <c r="A1183" t="s">
        <v>6084</v>
      </c>
      <c r="B1183" t="s">
        <v>6085</v>
      </c>
      <c r="C1183" t="s">
        <v>6086</v>
      </c>
      <c r="D1183" t="s">
        <v>6087</v>
      </c>
      <c r="E1183" t="s">
        <v>6087</v>
      </c>
      <c r="F1183" t="s">
        <v>6088</v>
      </c>
      <c r="G1183">
        <v>0.84854399999999996</v>
      </c>
      <c r="H1183">
        <v>1</v>
      </c>
      <c r="I1183" t="s">
        <v>56</v>
      </c>
      <c r="J1183" t="s">
        <v>57</v>
      </c>
      <c r="K1183" t="s">
        <v>234</v>
      </c>
      <c r="L1183" t="s">
        <v>6089</v>
      </c>
      <c r="M1183" t="s">
        <v>6090</v>
      </c>
      <c r="N1183">
        <v>2</v>
      </c>
      <c r="O1183">
        <v>1.0188999999999999</v>
      </c>
      <c r="P1183">
        <v>1.1626000000000001</v>
      </c>
      <c r="Q1183">
        <v>1.0633999999999999</v>
      </c>
      <c r="R1183">
        <v>1.0888</v>
      </c>
      <c r="S1183">
        <f t="shared" si="270"/>
        <v>1.0834249999999999</v>
      </c>
      <c r="T1183">
        <v>0.83560000000000001</v>
      </c>
      <c r="U1183">
        <v>0.94171000000000005</v>
      </c>
      <c r="V1183">
        <v>0.90483999999999998</v>
      </c>
      <c r="W1183">
        <v>0.90564</v>
      </c>
      <c r="X1183" s="3">
        <f t="shared" si="271"/>
        <v>0.89694750000000001</v>
      </c>
      <c r="Y1183" t="e">
        <f t="shared" si="272"/>
        <v>#DIV/0!</v>
      </c>
      <c r="Z1183">
        <v>1.0249999999999999</v>
      </c>
      <c r="AA1183">
        <v>1.0327999999999999</v>
      </c>
      <c r="AB1183">
        <v>1.2486999999999999</v>
      </c>
      <c r="AC1183">
        <v>1.1079000000000001</v>
      </c>
      <c r="AD1183">
        <f t="shared" si="273"/>
        <v>1.1035999999999999</v>
      </c>
      <c r="AE1183">
        <v>0.85734999999999995</v>
      </c>
      <c r="AF1183">
        <v>0.85602</v>
      </c>
      <c r="AG1183">
        <v>1.0233000000000001</v>
      </c>
      <c r="AH1183">
        <v>0.97802999999999995</v>
      </c>
      <c r="AI1183">
        <f t="shared" si="274"/>
        <v>0.92867500000000003</v>
      </c>
      <c r="AJ1183" t="e">
        <f t="shared" si="275"/>
        <v>#DIV/0!</v>
      </c>
      <c r="AK1183" s="1" t="e">
        <f>IF(AND(OR(#REF!&gt;1.49,#REF!&lt; 0.67),#REF!&lt; 0.05),"TL regulate","none")</f>
        <v>#REF!</v>
      </c>
      <c r="AL1183" s="1" t="e">
        <f t="shared" si="276"/>
        <v>#DIV/0!</v>
      </c>
      <c r="AM1183" s="1" t="e">
        <f t="shared" si="277"/>
        <v>#DIV/0!</v>
      </c>
      <c r="AO1183">
        <v>15921000</v>
      </c>
      <c r="AP1183">
        <v>0</v>
      </c>
      <c r="AQ1183">
        <v>11632000</v>
      </c>
      <c r="AR1183">
        <v>13042000</v>
      </c>
      <c r="AS1183">
        <f t="shared" si="278"/>
        <v>40595000</v>
      </c>
      <c r="AT1183">
        <v>13646000</v>
      </c>
      <c r="AU1183">
        <v>0</v>
      </c>
      <c r="AV1183">
        <v>14338000</v>
      </c>
      <c r="AW1183">
        <v>14402000</v>
      </c>
      <c r="AX1183">
        <f t="shared" si="279"/>
        <v>42386000</v>
      </c>
      <c r="AY1183">
        <v>11652000</v>
      </c>
      <c r="AZ1183">
        <v>0</v>
      </c>
      <c r="BA1183">
        <v>19022000</v>
      </c>
      <c r="BB1183">
        <v>14902000</v>
      </c>
      <c r="BC1183">
        <f t="shared" si="280"/>
        <v>45576000</v>
      </c>
      <c r="BE1183" t="str">
        <f t="shared" si="281"/>
        <v>void</v>
      </c>
      <c r="BF1183">
        <f t="shared" si="282"/>
        <v>3</v>
      </c>
      <c r="BG1183">
        <f t="shared" si="283"/>
        <v>3</v>
      </c>
      <c r="BH1183">
        <f t="shared" si="284"/>
        <v>3</v>
      </c>
    </row>
    <row r="1184" spans="1:60" x14ac:dyDescent="0.45">
      <c r="A1184" t="s">
        <v>6091</v>
      </c>
      <c r="B1184" t="s">
        <v>6092</v>
      </c>
      <c r="C1184" t="s">
        <v>6093</v>
      </c>
      <c r="D1184" t="s">
        <v>6094</v>
      </c>
      <c r="E1184" t="s">
        <v>6094</v>
      </c>
      <c r="F1184" t="s">
        <v>6095</v>
      </c>
      <c r="G1184">
        <v>1</v>
      </c>
      <c r="H1184">
        <v>1</v>
      </c>
      <c r="I1184" t="s">
        <v>56</v>
      </c>
      <c r="J1184" t="s">
        <v>57</v>
      </c>
      <c r="K1184" t="s">
        <v>96</v>
      </c>
      <c r="L1184" t="s">
        <v>6096</v>
      </c>
      <c r="M1184" t="s">
        <v>6097</v>
      </c>
      <c r="N1184">
        <v>9</v>
      </c>
      <c r="O1184">
        <v>1.046</v>
      </c>
      <c r="P1184">
        <v>0.98582999999999998</v>
      </c>
      <c r="R1184">
        <v>1.0263</v>
      </c>
      <c r="S1184">
        <f t="shared" si="270"/>
        <v>1.0193766666666668</v>
      </c>
      <c r="T1184">
        <v>0.90896999999999994</v>
      </c>
      <c r="U1184">
        <v>0.87844</v>
      </c>
      <c r="W1184">
        <v>0.90459000000000001</v>
      </c>
      <c r="X1184" s="3">
        <f t="shared" si="271"/>
        <v>0.89733333333333343</v>
      </c>
      <c r="Y1184" t="e">
        <f t="shared" si="272"/>
        <v>#DIV/0!</v>
      </c>
      <c r="Z1184">
        <v>1.0249999999999999</v>
      </c>
      <c r="AA1184">
        <v>0.92867</v>
      </c>
      <c r="AC1184">
        <v>1.0661</v>
      </c>
      <c r="AD1184">
        <f t="shared" si="273"/>
        <v>1.0065899999999999</v>
      </c>
      <c r="AE1184">
        <v>0.95050999999999997</v>
      </c>
      <c r="AF1184">
        <v>0.83342000000000005</v>
      </c>
      <c r="AH1184">
        <v>0.97692000000000001</v>
      </c>
      <c r="AI1184">
        <f t="shared" si="274"/>
        <v>0.92028333333333334</v>
      </c>
      <c r="AJ1184" t="e">
        <f t="shared" si="275"/>
        <v>#DIV/0!</v>
      </c>
      <c r="AK1184" s="1" t="e">
        <f>IF(AND(OR(#REF!&gt;1.49,#REF!&lt; 0.67),#REF!&lt; 0.05),"TL regulate","none")</f>
        <v>#REF!</v>
      </c>
      <c r="AL1184" s="1" t="e">
        <f t="shared" si="276"/>
        <v>#DIV/0!</v>
      </c>
      <c r="AM1184" s="1" t="e">
        <f t="shared" si="277"/>
        <v>#DIV/0!</v>
      </c>
      <c r="AO1184">
        <v>69981000</v>
      </c>
      <c r="AP1184">
        <v>0</v>
      </c>
      <c r="AQ1184">
        <v>62619000</v>
      </c>
      <c r="AR1184">
        <v>55880000</v>
      </c>
      <c r="AS1184">
        <f t="shared" si="278"/>
        <v>188480000</v>
      </c>
      <c r="AT1184">
        <v>73744000</v>
      </c>
      <c r="AU1184">
        <v>0</v>
      </c>
      <c r="AV1184">
        <v>0</v>
      </c>
      <c r="AW1184">
        <v>45722000</v>
      </c>
      <c r="AX1184">
        <f t="shared" si="279"/>
        <v>119466000</v>
      </c>
      <c r="AY1184">
        <v>67259000</v>
      </c>
      <c r="AZ1184">
        <v>0</v>
      </c>
      <c r="BA1184">
        <v>66910000</v>
      </c>
      <c r="BB1184">
        <v>64014000</v>
      </c>
      <c r="BC1184">
        <f t="shared" si="280"/>
        <v>198183000</v>
      </c>
      <c r="BE1184" t="str">
        <f t="shared" si="281"/>
        <v>void</v>
      </c>
      <c r="BF1184">
        <f t="shared" si="282"/>
        <v>3</v>
      </c>
      <c r="BG1184">
        <f t="shared" si="283"/>
        <v>2</v>
      </c>
      <c r="BH1184">
        <f t="shared" si="284"/>
        <v>3</v>
      </c>
    </row>
    <row r="1185" spans="1:60" x14ac:dyDescent="0.45">
      <c r="A1185" t="s">
        <v>6098</v>
      </c>
      <c r="B1185" t="s">
        <v>3507</v>
      </c>
      <c r="C1185" t="s">
        <v>6099</v>
      </c>
      <c r="D1185" t="s">
        <v>3509</v>
      </c>
      <c r="E1185" t="s">
        <v>3509</v>
      </c>
      <c r="F1185" t="s">
        <v>3510</v>
      </c>
      <c r="G1185">
        <v>0.86920299999999995</v>
      </c>
      <c r="H1185">
        <v>1</v>
      </c>
      <c r="I1185" t="s">
        <v>56</v>
      </c>
      <c r="J1185" t="s">
        <v>977</v>
      </c>
      <c r="K1185" t="s">
        <v>864</v>
      </c>
      <c r="L1185" t="s">
        <v>6100</v>
      </c>
      <c r="M1185" t="s">
        <v>6101</v>
      </c>
      <c r="N1185">
        <v>2</v>
      </c>
      <c r="P1185">
        <v>1.3734999999999999</v>
      </c>
      <c r="Q1185">
        <v>0.88761999999999996</v>
      </c>
      <c r="R1185">
        <v>0.95672000000000001</v>
      </c>
      <c r="S1185">
        <f t="shared" si="270"/>
        <v>1.0726133333333332</v>
      </c>
      <c r="U1185">
        <v>1.1212</v>
      </c>
      <c r="V1185">
        <v>0.73680000000000001</v>
      </c>
      <c r="W1185">
        <v>0.83448999999999995</v>
      </c>
      <c r="X1185" s="3">
        <f t="shared" si="271"/>
        <v>0.89749666666666672</v>
      </c>
      <c r="Y1185" t="e">
        <f t="shared" si="272"/>
        <v>#DIV/0!</v>
      </c>
      <c r="AA1185">
        <v>1.1904999999999999</v>
      </c>
      <c r="AB1185">
        <v>1.0009999999999999</v>
      </c>
      <c r="AC1185">
        <v>0.99800999999999995</v>
      </c>
      <c r="AD1185">
        <f t="shared" si="273"/>
        <v>1.0631699999999997</v>
      </c>
      <c r="AF1185">
        <v>0.98517999999999994</v>
      </c>
      <c r="AG1185">
        <v>0.88024000000000002</v>
      </c>
      <c r="AH1185">
        <v>0.89095999999999997</v>
      </c>
      <c r="AI1185">
        <f t="shared" si="274"/>
        <v>0.91879333333333335</v>
      </c>
      <c r="AJ1185" t="e">
        <f t="shared" si="275"/>
        <v>#DIV/0!</v>
      </c>
      <c r="AK1185" s="1" t="e">
        <f>IF(AND(OR(#REF!&gt;1.49,#REF!&lt; 0.67),#REF!&lt; 0.05),"TL regulate","none")</f>
        <v>#REF!</v>
      </c>
      <c r="AL1185" s="1" t="e">
        <f t="shared" si="276"/>
        <v>#DIV/0!</v>
      </c>
      <c r="AM1185" s="1" t="e">
        <f t="shared" si="277"/>
        <v>#DIV/0!</v>
      </c>
      <c r="AO1185">
        <v>0</v>
      </c>
      <c r="AP1185">
        <v>0</v>
      </c>
      <c r="AQ1185">
        <v>412470000</v>
      </c>
      <c r="AR1185">
        <v>622160000</v>
      </c>
      <c r="AS1185">
        <f t="shared" si="278"/>
        <v>1034630000</v>
      </c>
      <c r="AT1185">
        <v>0</v>
      </c>
      <c r="AU1185">
        <v>0</v>
      </c>
      <c r="AV1185">
        <v>418120000</v>
      </c>
      <c r="AW1185">
        <v>446520000</v>
      </c>
      <c r="AX1185">
        <f t="shared" si="279"/>
        <v>864640000</v>
      </c>
      <c r="AY1185">
        <v>0</v>
      </c>
      <c r="AZ1185">
        <v>0</v>
      </c>
      <c r="BA1185">
        <v>433020000</v>
      </c>
      <c r="BB1185">
        <v>461880000</v>
      </c>
      <c r="BC1185">
        <f t="shared" si="280"/>
        <v>894900000</v>
      </c>
      <c r="BE1185" t="str">
        <f t="shared" si="281"/>
        <v>void</v>
      </c>
      <c r="BF1185">
        <f t="shared" si="282"/>
        <v>2</v>
      </c>
      <c r="BG1185">
        <f t="shared" si="283"/>
        <v>2</v>
      </c>
      <c r="BH1185">
        <f t="shared" si="284"/>
        <v>2</v>
      </c>
    </row>
    <row r="1186" spans="1:60" x14ac:dyDescent="0.45">
      <c r="A1186" t="s">
        <v>6102</v>
      </c>
      <c r="B1186" t="s">
        <v>2115</v>
      </c>
      <c r="C1186" t="s">
        <v>6103</v>
      </c>
      <c r="D1186" t="s">
        <v>2115</v>
      </c>
      <c r="E1186" t="s">
        <v>2117</v>
      </c>
      <c r="F1186" t="s">
        <v>2118</v>
      </c>
      <c r="G1186">
        <v>0.88123200000000002</v>
      </c>
      <c r="H1186">
        <v>1</v>
      </c>
      <c r="I1186" t="s">
        <v>80</v>
      </c>
      <c r="J1186" t="s">
        <v>57</v>
      </c>
      <c r="K1186" t="s">
        <v>153</v>
      </c>
      <c r="L1186" t="s">
        <v>6104</v>
      </c>
      <c r="M1186" t="s">
        <v>6105</v>
      </c>
      <c r="N1186">
        <v>1</v>
      </c>
      <c r="O1186">
        <v>0.96889000000000003</v>
      </c>
      <c r="P1186">
        <v>0.83353999999999995</v>
      </c>
      <c r="Q1186">
        <v>0.98299000000000003</v>
      </c>
      <c r="R1186">
        <v>0.90793999999999997</v>
      </c>
      <c r="S1186">
        <f t="shared" si="270"/>
        <v>0.92334000000000005</v>
      </c>
      <c r="T1186">
        <v>0.93606999999999996</v>
      </c>
      <c r="U1186">
        <v>0.79298000000000002</v>
      </c>
      <c r="V1186">
        <v>0.96272999999999997</v>
      </c>
      <c r="W1186">
        <v>0.89912999999999998</v>
      </c>
      <c r="X1186" s="3">
        <f t="shared" si="271"/>
        <v>0.89772750000000001</v>
      </c>
      <c r="Y1186" t="e">
        <f t="shared" si="272"/>
        <v>#DIV/0!</v>
      </c>
      <c r="Z1186">
        <v>1.4179999999999999</v>
      </c>
      <c r="AA1186">
        <v>1.2994000000000001</v>
      </c>
      <c r="AB1186">
        <v>1.2723</v>
      </c>
      <c r="AC1186">
        <v>1.2044999999999999</v>
      </c>
      <c r="AD1186">
        <f t="shared" si="273"/>
        <v>1.2985500000000001</v>
      </c>
      <c r="AE1186">
        <v>1.3375999999999999</v>
      </c>
      <c r="AF1186">
        <v>1.2408999999999999</v>
      </c>
      <c r="AG1186">
        <v>1.1747000000000001</v>
      </c>
      <c r="AH1186">
        <v>1.1194999999999999</v>
      </c>
      <c r="AI1186">
        <f t="shared" si="274"/>
        <v>1.218175</v>
      </c>
      <c r="AJ1186" t="e">
        <f t="shared" si="275"/>
        <v>#DIV/0!</v>
      </c>
      <c r="AK1186" s="1" t="e">
        <f>IF(AND(OR(#REF!&gt;1.49,#REF!&lt; 0.67),#REF!&lt; 0.05),"TL regulate","none")</f>
        <v>#REF!</v>
      </c>
      <c r="AL1186" s="1" t="e">
        <f t="shared" si="276"/>
        <v>#DIV/0!</v>
      </c>
      <c r="AM1186" s="1" t="e">
        <f t="shared" si="277"/>
        <v>#DIV/0!</v>
      </c>
      <c r="AO1186">
        <v>0</v>
      </c>
      <c r="AP1186">
        <v>0</v>
      </c>
      <c r="AQ1186">
        <v>0</v>
      </c>
      <c r="AR1186">
        <v>83936000</v>
      </c>
      <c r="AS1186">
        <f t="shared" si="278"/>
        <v>83936000</v>
      </c>
      <c r="AT1186">
        <v>0</v>
      </c>
      <c r="AU1186">
        <v>0</v>
      </c>
      <c r="AV1186">
        <v>0</v>
      </c>
      <c r="AW1186">
        <v>58900000</v>
      </c>
      <c r="AX1186">
        <f t="shared" si="279"/>
        <v>58900000</v>
      </c>
      <c r="AY1186">
        <v>0</v>
      </c>
      <c r="AZ1186">
        <v>0</v>
      </c>
      <c r="BA1186">
        <v>0</v>
      </c>
      <c r="BB1186">
        <v>90752000</v>
      </c>
      <c r="BC1186">
        <f t="shared" si="280"/>
        <v>90752000</v>
      </c>
      <c r="BE1186" t="str">
        <f t="shared" si="281"/>
        <v>void</v>
      </c>
      <c r="BF1186">
        <f t="shared" si="282"/>
        <v>1</v>
      </c>
      <c r="BG1186">
        <f t="shared" si="283"/>
        <v>1</v>
      </c>
      <c r="BH1186">
        <f t="shared" si="284"/>
        <v>1</v>
      </c>
    </row>
    <row r="1187" spans="1:60" x14ac:dyDescent="0.45">
      <c r="A1187" t="s">
        <v>6106</v>
      </c>
      <c r="B1187" t="s">
        <v>6107</v>
      </c>
      <c r="C1187" t="s">
        <v>6108</v>
      </c>
      <c r="D1187" t="s">
        <v>6109</v>
      </c>
      <c r="E1187" t="s">
        <v>6109</v>
      </c>
      <c r="F1187" t="s">
        <v>6110</v>
      </c>
      <c r="G1187">
        <v>1</v>
      </c>
      <c r="H1187">
        <v>1</v>
      </c>
      <c r="I1187" t="s">
        <v>56</v>
      </c>
      <c r="J1187" t="s">
        <v>57</v>
      </c>
      <c r="K1187" t="s">
        <v>1880</v>
      </c>
      <c r="L1187" t="s">
        <v>6111</v>
      </c>
      <c r="M1187" t="s">
        <v>6112</v>
      </c>
      <c r="N1187">
        <v>16</v>
      </c>
      <c r="O1187">
        <v>1.1392</v>
      </c>
      <c r="P1187">
        <v>1.0687</v>
      </c>
      <c r="Q1187">
        <v>1.0468</v>
      </c>
      <c r="R1187">
        <v>1.0868</v>
      </c>
      <c r="S1187">
        <f t="shared" si="270"/>
        <v>1.085375</v>
      </c>
      <c r="T1187">
        <v>0.95869000000000004</v>
      </c>
      <c r="U1187">
        <v>0.86214000000000002</v>
      </c>
      <c r="V1187">
        <v>0.85050999999999999</v>
      </c>
      <c r="W1187">
        <v>0.92059000000000002</v>
      </c>
      <c r="X1187" s="3">
        <f t="shared" si="271"/>
        <v>0.89798249999999991</v>
      </c>
      <c r="Y1187" t="e">
        <f t="shared" si="272"/>
        <v>#DIV/0!</v>
      </c>
      <c r="Z1187">
        <v>0.72062000000000004</v>
      </c>
      <c r="AA1187">
        <v>0.78815999999999997</v>
      </c>
      <c r="AB1187">
        <v>0.79893999999999998</v>
      </c>
      <c r="AC1187">
        <v>0.80230999999999997</v>
      </c>
      <c r="AD1187">
        <f t="shared" si="273"/>
        <v>0.77750749999999991</v>
      </c>
      <c r="AE1187">
        <v>0.62124999999999997</v>
      </c>
      <c r="AF1187">
        <v>0.69443999999999995</v>
      </c>
      <c r="AG1187">
        <v>0.69296000000000002</v>
      </c>
      <c r="AH1187">
        <v>0.71301999999999999</v>
      </c>
      <c r="AI1187">
        <f t="shared" si="274"/>
        <v>0.68041750000000012</v>
      </c>
      <c r="AJ1187" t="e">
        <f t="shared" si="275"/>
        <v>#DIV/0!</v>
      </c>
      <c r="AK1187" s="1" t="e">
        <f>IF(AND(OR(#REF!&gt;1.49,#REF!&lt; 0.67),#REF!&lt; 0.05),"TL regulate","none")</f>
        <v>#REF!</v>
      </c>
      <c r="AL1187" s="1" t="e">
        <f t="shared" si="276"/>
        <v>#DIV/0!</v>
      </c>
      <c r="AM1187" s="1" t="e">
        <f t="shared" si="277"/>
        <v>#DIV/0!</v>
      </c>
      <c r="AO1187">
        <v>363590000</v>
      </c>
      <c r="AP1187">
        <v>0</v>
      </c>
      <c r="AQ1187">
        <v>373250000</v>
      </c>
      <c r="AR1187">
        <v>282310000</v>
      </c>
      <c r="AS1187">
        <f t="shared" si="278"/>
        <v>1019150000</v>
      </c>
      <c r="AT1187">
        <v>454510000</v>
      </c>
      <c r="AU1187">
        <v>0</v>
      </c>
      <c r="AV1187">
        <v>488290000</v>
      </c>
      <c r="AW1187">
        <v>448930000</v>
      </c>
      <c r="AX1187">
        <f t="shared" si="279"/>
        <v>1391730000</v>
      </c>
      <c r="AY1187">
        <v>355150000</v>
      </c>
      <c r="AZ1187">
        <v>0</v>
      </c>
      <c r="BA1187">
        <v>402790000</v>
      </c>
      <c r="BB1187">
        <v>315370000</v>
      </c>
      <c r="BC1187">
        <f t="shared" si="280"/>
        <v>1073310000</v>
      </c>
      <c r="BE1187" t="str">
        <f t="shared" si="281"/>
        <v>void</v>
      </c>
      <c r="BF1187">
        <f t="shared" si="282"/>
        <v>3</v>
      </c>
      <c r="BG1187">
        <f t="shared" si="283"/>
        <v>3</v>
      </c>
      <c r="BH1187">
        <f t="shared" si="284"/>
        <v>3</v>
      </c>
    </row>
    <row r="1188" spans="1:60" x14ac:dyDescent="0.45">
      <c r="A1188" t="s">
        <v>6113</v>
      </c>
      <c r="B1188" t="s">
        <v>5679</v>
      </c>
      <c r="C1188">
        <v>93</v>
      </c>
      <c r="D1188" t="s">
        <v>5679</v>
      </c>
      <c r="E1188" t="s">
        <v>5679</v>
      </c>
      <c r="F1188" t="s">
        <v>5680</v>
      </c>
      <c r="G1188">
        <v>0.98111899999999996</v>
      </c>
      <c r="H1188">
        <v>1</v>
      </c>
      <c r="I1188" t="s">
        <v>56</v>
      </c>
      <c r="J1188" t="s">
        <v>57</v>
      </c>
      <c r="K1188" t="s">
        <v>132</v>
      </c>
      <c r="L1188" t="s">
        <v>6114</v>
      </c>
      <c r="M1188" t="s">
        <v>6115</v>
      </c>
      <c r="N1188">
        <v>1</v>
      </c>
      <c r="O1188">
        <v>1.2194</v>
      </c>
      <c r="P1188">
        <v>0.81262000000000001</v>
      </c>
      <c r="S1188">
        <f t="shared" si="270"/>
        <v>1.0160100000000001</v>
      </c>
      <c r="T1188">
        <v>1.0746</v>
      </c>
      <c r="U1188">
        <v>0.72143999999999997</v>
      </c>
      <c r="X1188" s="3">
        <f t="shared" si="271"/>
        <v>0.89802000000000004</v>
      </c>
      <c r="Y1188" t="e">
        <f t="shared" si="272"/>
        <v>#DIV/0!</v>
      </c>
      <c r="Z1188">
        <v>1.2424999999999999</v>
      </c>
      <c r="AA1188">
        <v>1.1838</v>
      </c>
      <c r="AD1188">
        <f t="shared" si="273"/>
        <v>1.21315</v>
      </c>
      <c r="AE1188">
        <v>1.1596</v>
      </c>
      <c r="AF1188">
        <v>1.1472</v>
      </c>
      <c r="AI1188">
        <f t="shared" si="274"/>
        <v>1.1534</v>
      </c>
      <c r="AJ1188" t="e">
        <f t="shared" si="275"/>
        <v>#DIV/0!</v>
      </c>
      <c r="AK1188" s="1" t="e">
        <f>IF(AND(OR(#REF!&gt;1.49,#REF!&lt; 0.67),#REF!&lt; 0.05),"TL regulate","none")</f>
        <v>#REF!</v>
      </c>
      <c r="AL1188" s="1" t="e">
        <f t="shared" si="276"/>
        <v>#DIV/0!</v>
      </c>
      <c r="AM1188" s="1" t="e">
        <f t="shared" si="277"/>
        <v>#DIV/0!</v>
      </c>
      <c r="AO1188">
        <v>84405000</v>
      </c>
      <c r="AP1188">
        <v>0</v>
      </c>
      <c r="AQ1188">
        <v>0</v>
      </c>
      <c r="AR1188">
        <v>0</v>
      </c>
      <c r="AS1188">
        <f t="shared" si="278"/>
        <v>84405000</v>
      </c>
      <c r="AT1188">
        <v>74027000</v>
      </c>
      <c r="AU1188">
        <v>0</v>
      </c>
      <c r="AV1188">
        <v>0</v>
      </c>
      <c r="AW1188">
        <v>0</v>
      </c>
      <c r="AX1188">
        <f t="shared" si="279"/>
        <v>74027000</v>
      </c>
      <c r="AY1188">
        <v>100180000</v>
      </c>
      <c r="AZ1188">
        <v>0</v>
      </c>
      <c r="BA1188">
        <v>0</v>
      </c>
      <c r="BB1188">
        <v>0</v>
      </c>
      <c r="BC1188">
        <f t="shared" si="280"/>
        <v>100180000</v>
      </c>
      <c r="BE1188" t="str">
        <f t="shared" si="281"/>
        <v>void</v>
      </c>
      <c r="BF1188">
        <f t="shared" si="282"/>
        <v>1</v>
      </c>
      <c r="BG1188">
        <f t="shared" si="283"/>
        <v>1</v>
      </c>
      <c r="BH1188">
        <f t="shared" si="284"/>
        <v>1</v>
      </c>
    </row>
    <row r="1189" spans="1:60" x14ac:dyDescent="0.45">
      <c r="A1189" t="s">
        <v>6116</v>
      </c>
      <c r="B1189" t="s">
        <v>4338</v>
      </c>
      <c r="C1189">
        <v>182</v>
      </c>
      <c r="D1189" t="s">
        <v>4338</v>
      </c>
      <c r="E1189" t="s">
        <v>4338</v>
      </c>
      <c r="F1189" t="s">
        <v>4339</v>
      </c>
      <c r="G1189">
        <v>0.52277499999999999</v>
      </c>
      <c r="H1189">
        <v>2</v>
      </c>
      <c r="I1189" t="s">
        <v>56</v>
      </c>
      <c r="J1189" t="s">
        <v>627</v>
      </c>
      <c r="K1189" t="s">
        <v>308</v>
      </c>
      <c r="L1189" t="s">
        <v>4839</v>
      </c>
      <c r="M1189" t="s">
        <v>4840</v>
      </c>
      <c r="N1189">
        <v>2</v>
      </c>
      <c r="R1189">
        <v>0.96696000000000004</v>
      </c>
      <c r="S1189">
        <f t="shared" si="270"/>
        <v>0.96696000000000004</v>
      </c>
      <c r="W1189">
        <v>0.89817999999999998</v>
      </c>
      <c r="X1189" s="3">
        <f t="shared" si="271"/>
        <v>0.89817999999999998</v>
      </c>
      <c r="Y1189" t="e">
        <f t="shared" si="272"/>
        <v>#DIV/0!</v>
      </c>
      <c r="AC1189">
        <v>1.2645</v>
      </c>
      <c r="AD1189">
        <f t="shared" si="273"/>
        <v>1.2645</v>
      </c>
      <c r="AH1189">
        <v>1.1076999999999999</v>
      </c>
      <c r="AI1189">
        <f t="shared" si="274"/>
        <v>1.1076999999999999</v>
      </c>
      <c r="AJ1189" t="e">
        <f t="shared" si="275"/>
        <v>#DIV/0!</v>
      </c>
      <c r="AK1189" s="1" t="e">
        <f>IF(AND(OR(#REF!&gt;1.49,#REF!&lt; 0.67),#REF!&lt; 0.05),"TL regulate","none")</f>
        <v>#REF!</v>
      </c>
      <c r="AL1189" s="1" t="e">
        <f t="shared" si="276"/>
        <v>#DIV/0!</v>
      </c>
      <c r="AM1189" s="1" t="e">
        <f t="shared" si="277"/>
        <v>#DIV/0!</v>
      </c>
      <c r="AO1189">
        <v>0</v>
      </c>
      <c r="AP1189">
        <v>0</v>
      </c>
      <c r="AQ1189">
        <v>0</v>
      </c>
      <c r="AR1189">
        <v>49122000</v>
      </c>
      <c r="AS1189">
        <f t="shared" si="278"/>
        <v>49122000</v>
      </c>
      <c r="AT1189">
        <v>0</v>
      </c>
      <c r="AU1189">
        <v>0</v>
      </c>
      <c r="AV1189">
        <v>0</v>
      </c>
      <c r="AW1189">
        <v>49723000</v>
      </c>
      <c r="AX1189">
        <f t="shared" si="279"/>
        <v>49723000</v>
      </c>
      <c r="AY1189">
        <v>0</v>
      </c>
      <c r="AZ1189">
        <v>0</v>
      </c>
      <c r="BA1189">
        <v>0</v>
      </c>
      <c r="BB1189">
        <v>48902000</v>
      </c>
      <c r="BC1189">
        <f t="shared" si="280"/>
        <v>48902000</v>
      </c>
      <c r="BE1189" t="str">
        <f t="shared" si="281"/>
        <v>void</v>
      </c>
      <c r="BF1189">
        <f t="shared" si="282"/>
        <v>1</v>
      </c>
      <c r="BG1189">
        <f t="shared" si="283"/>
        <v>1</v>
      </c>
      <c r="BH1189">
        <f t="shared" si="284"/>
        <v>1</v>
      </c>
    </row>
    <row r="1190" spans="1:60" x14ac:dyDescent="0.45">
      <c r="A1190" t="s">
        <v>6117</v>
      </c>
      <c r="B1190" t="s">
        <v>1050</v>
      </c>
      <c r="C1190">
        <v>1816</v>
      </c>
      <c r="D1190" t="s">
        <v>1050</v>
      </c>
      <c r="E1190" t="s">
        <v>1050</v>
      </c>
      <c r="F1190" t="s">
        <v>1160</v>
      </c>
      <c r="G1190">
        <v>0.74227900000000002</v>
      </c>
      <c r="H1190">
        <v>0</v>
      </c>
      <c r="I1190" t="s">
        <v>56</v>
      </c>
      <c r="J1190" t="s">
        <v>1522</v>
      </c>
      <c r="K1190" t="s">
        <v>393</v>
      </c>
      <c r="L1190" t="s">
        <v>6118</v>
      </c>
      <c r="M1190" t="s">
        <v>6119</v>
      </c>
      <c r="N1190">
        <v>4</v>
      </c>
      <c r="O1190">
        <v>1.0915999999999999</v>
      </c>
      <c r="Q1190">
        <v>1.1343000000000001</v>
      </c>
      <c r="R1190">
        <v>0.87968000000000002</v>
      </c>
      <c r="S1190">
        <f t="shared" si="270"/>
        <v>1.0351933333333334</v>
      </c>
      <c r="T1190">
        <v>0.92857999999999996</v>
      </c>
      <c r="V1190">
        <v>0.99260999999999999</v>
      </c>
      <c r="W1190">
        <v>0.77553000000000005</v>
      </c>
      <c r="X1190" s="3">
        <f t="shared" si="271"/>
        <v>0.89890666666666663</v>
      </c>
      <c r="Y1190" t="e">
        <f t="shared" si="272"/>
        <v>#DIV/0!</v>
      </c>
      <c r="Z1190">
        <v>0.98855999999999999</v>
      </c>
      <c r="AB1190">
        <v>1.2745</v>
      </c>
      <c r="AC1190">
        <v>1.0305</v>
      </c>
      <c r="AD1190">
        <f t="shared" si="273"/>
        <v>1.0978533333333333</v>
      </c>
      <c r="AE1190">
        <v>0.88924999999999998</v>
      </c>
      <c r="AG1190">
        <v>1.1126</v>
      </c>
      <c r="AH1190">
        <v>0.94394</v>
      </c>
      <c r="AI1190">
        <f t="shared" si="274"/>
        <v>0.98193000000000008</v>
      </c>
      <c r="AJ1190" t="e">
        <f t="shared" si="275"/>
        <v>#DIV/0!</v>
      </c>
      <c r="AK1190" s="1" t="e">
        <f>IF(AND(OR(#REF!&gt;1.49,#REF!&lt; 0.67),#REF!&lt; 0.05),"TL regulate","none")</f>
        <v>#REF!</v>
      </c>
      <c r="AL1190" s="1" t="e">
        <f t="shared" si="276"/>
        <v>#DIV/0!</v>
      </c>
      <c r="AM1190" s="1" t="e">
        <f t="shared" si="277"/>
        <v>#DIV/0!</v>
      </c>
      <c r="AO1190">
        <v>63607000</v>
      </c>
      <c r="AP1190">
        <v>0</v>
      </c>
      <c r="AQ1190">
        <v>50972000</v>
      </c>
      <c r="AR1190">
        <v>69356000</v>
      </c>
      <c r="AS1190">
        <f t="shared" si="278"/>
        <v>183935000</v>
      </c>
      <c r="AT1190">
        <v>69586000</v>
      </c>
      <c r="AU1190">
        <v>0</v>
      </c>
      <c r="AV1190">
        <v>48528000</v>
      </c>
      <c r="AW1190">
        <v>44017000</v>
      </c>
      <c r="AX1190">
        <f t="shared" si="279"/>
        <v>162131000</v>
      </c>
      <c r="AY1190">
        <v>82192000</v>
      </c>
      <c r="AZ1190">
        <v>0</v>
      </c>
      <c r="BA1190">
        <v>73368000</v>
      </c>
      <c r="BB1190">
        <v>51761000</v>
      </c>
      <c r="BC1190">
        <f t="shared" si="280"/>
        <v>207321000</v>
      </c>
      <c r="BE1190" t="str">
        <f t="shared" si="281"/>
        <v>void</v>
      </c>
      <c r="BF1190">
        <f t="shared" si="282"/>
        <v>3</v>
      </c>
      <c r="BG1190">
        <f t="shared" si="283"/>
        <v>3</v>
      </c>
      <c r="BH1190">
        <f t="shared" si="284"/>
        <v>3</v>
      </c>
    </row>
    <row r="1191" spans="1:60" x14ac:dyDescent="0.45">
      <c r="A1191" t="s">
        <v>6120</v>
      </c>
      <c r="B1191" t="s">
        <v>6121</v>
      </c>
      <c r="C1191">
        <v>2718</v>
      </c>
      <c r="D1191" t="s">
        <v>6121</v>
      </c>
      <c r="E1191" t="s">
        <v>6121</v>
      </c>
      <c r="F1191" t="s">
        <v>6122</v>
      </c>
      <c r="G1191">
        <v>0.99745399999999995</v>
      </c>
      <c r="H1191">
        <v>1</v>
      </c>
      <c r="I1191" t="s">
        <v>56</v>
      </c>
      <c r="J1191" t="s">
        <v>57</v>
      </c>
      <c r="K1191" t="s">
        <v>385</v>
      </c>
      <c r="L1191" t="s">
        <v>6123</v>
      </c>
      <c r="M1191" t="s">
        <v>6124</v>
      </c>
      <c r="N1191">
        <v>3</v>
      </c>
      <c r="O1191">
        <v>1.0665</v>
      </c>
      <c r="P1191">
        <v>0.95914999999999995</v>
      </c>
      <c r="Q1191">
        <v>1.1429</v>
      </c>
      <c r="R1191">
        <v>1.1133999999999999</v>
      </c>
      <c r="S1191">
        <f t="shared" si="270"/>
        <v>1.0704875</v>
      </c>
      <c r="T1191">
        <v>0.88785999999999998</v>
      </c>
      <c r="U1191">
        <v>0.85673999999999995</v>
      </c>
      <c r="V1191">
        <v>0.93611</v>
      </c>
      <c r="W1191">
        <v>0.91622000000000003</v>
      </c>
      <c r="X1191" s="3">
        <f t="shared" si="271"/>
        <v>0.89923249999999999</v>
      </c>
      <c r="Y1191" t="e">
        <f t="shared" si="272"/>
        <v>#DIV/0!</v>
      </c>
      <c r="Z1191">
        <v>1.4692000000000001</v>
      </c>
      <c r="AA1191">
        <v>1.2447999999999999</v>
      </c>
      <c r="AB1191">
        <v>1.3279000000000001</v>
      </c>
      <c r="AC1191">
        <v>1.2636000000000001</v>
      </c>
      <c r="AD1191">
        <f t="shared" si="273"/>
        <v>1.3263750000000001</v>
      </c>
      <c r="AE1191">
        <v>1.2589999999999999</v>
      </c>
      <c r="AF1191">
        <v>1.04</v>
      </c>
      <c r="AG1191">
        <v>1.1378999999999999</v>
      </c>
      <c r="AH1191">
        <v>1.0790999999999999</v>
      </c>
      <c r="AI1191">
        <f t="shared" si="274"/>
        <v>1.129</v>
      </c>
      <c r="AJ1191" t="e">
        <f t="shared" si="275"/>
        <v>#DIV/0!</v>
      </c>
      <c r="AK1191" s="1" t="e">
        <f>IF(AND(OR(#REF!&gt;1.49,#REF!&lt; 0.67),#REF!&lt; 0.05),"TL regulate","none")</f>
        <v>#REF!</v>
      </c>
      <c r="AL1191" s="1" t="e">
        <f t="shared" si="276"/>
        <v>#DIV/0!</v>
      </c>
      <c r="AM1191" s="1" t="e">
        <f t="shared" si="277"/>
        <v>#DIV/0!</v>
      </c>
      <c r="AO1191">
        <v>81755000</v>
      </c>
      <c r="AP1191">
        <v>0</v>
      </c>
      <c r="AQ1191">
        <v>81444000</v>
      </c>
      <c r="AR1191">
        <v>67600000</v>
      </c>
      <c r="AS1191">
        <f t="shared" si="278"/>
        <v>230799000</v>
      </c>
      <c r="AT1191">
        <v>63572000</v>
      </c>
      <c r="AU1191">
        <v>0</v>
      </c>
      <c r="AV1191">
        <v>60664000</v>
      </c>
      <c r="AW1191">
        <v>58984000</v>
      </c>
      <c r="AX1191">
        <f t="shared" si="279"/>
        <v>183220000</v>
      </c>
      <c r="AY1191">
        <v>85077000</v>
      </c>
      <c r="AZ1191">
        <v>0</v>
      </c>
      <c r="BA1191">
        <v>91073000</v>
      </c>
      <c r="BB1191">
        <v>62815000</v>
      </c>
      <c r="BC1191">
        <f t="shared" si="280"/>
        <v>238965000</v>
      </c>
      <c r="BE1191" t="str">
        <f t="shared" si="281"/>
        <v>void</v>
      </c>
      <c r="BF1191">
        <f t="shared" si="282"/>
        <v>3</v>
      </c>
      <c r="BG1191">
        <f t="shared" si="283"/>
        <v>3</v>
      </c>
      <c r="BH1191">
        <f t="shared" si="284"/>
        <v>3</v>
      </c>
    </row>
    <row r="1192" spans="1:60" x14ac:dyDescent="0.45">
      <c r="A1192" t="s">
        <v>6125</v>
      </c>
      <c r="B1192" t="s">
        <v>6126</v>
      </c>
      <c r="C1192" t="s">
        <v>6127</v>
      </c>
      <c r="D1192" t="s">
        <v>6128</v>
      </c>
      <c r="E1192" t="s">
        <v>6128</v>
      </c>
      <c r="F1192" t="s">
        <v>6129</v>
      </c>
      <c r="G1192">
        <v>0.91457699999999997</v>
      </c>
      <c r="H1192">
        <v>1</v>
      </c>
      <c r="I1192" t="s">
        <v>56</v>
      </c>
      <c r="J1192" t="s">
        <v>57</v>
      </c>
      <c r="K1192" t="s">
        <v>366</v>
      </c>
      <c r="L1192" t="s">
        <v>6130</v>
      </c>
      <c r="M1192" t="s">
        <v>6131</v>
      </c>
      <c r="N1192">
        <v>5</v>
      </c>
      <c r="O1192">
        <v>0.97428000000000003</v>
      </c>
      <c r="P1192">
        <v>1.0924</v>
      </c>
      <c r="Q1192">
        <v>0.89100000000000001</v>
      </c>
      <c r="R1192">
        <v>1.1626000000000001</v>
      </c>
      <c r="S1192">
        <f t="shared" si="270"/>
        <v>1.03007</v>
      </c>
      <c r="T1192">
        <v>0.84538000000000002</v>
      </c>
      <c r="U1192">
        <v>0.96294999999999997</v>
      </c>
      <c r="V1192">
        <v>0.77692000000000005</v>
      </c>
      <c r="W1192">
        <v>1.0119</v>
      </c>
      <c r="X1192" s="3">
        <f t="shared" si="271"/>
        <v>0.89928750000000002</v>
      </c>
      <c r="Y1192" t="e">
        <f t="shared" si="272"/>
        <v>#DIV/0!</v>
      </c>
      <c r="Z1192">
        <v>1.1866000000000001</v>
      </c>
      <c r="AA1192">
        <v>1.3954</v>
      </c>
      <c r="AB1192">
        <v>1.1051</v>
      </c>
      <c r="AC1192">
        <v>1.1559999999999999</v>
      </c>
      <c r="AD1192">
        <f t="shared" si="273"/>
        <v>1.2107749999999999</v>
      </c>
      <c r="AE1192">
        <v>1.0694999999999999</v>
      </c>
      <c r="AF1192">
        <v>1.2532000000000001</v>
      </c>
      <c r="AG1192">
        <v>0.96853999999999996</v>
      </c>
      <c r="AH1192">
        <v>1.0827</v>
      </c>
      <c r="AI1192">
        <f t="shared" si="274"/>
        <v>1.093485</v>
      </c>
      <c r="AJ1192" t="e">
        <f t="shared" si="275"/>
        <v>#DIV/0!</v>
      </c>
      <c r="AK1192" s="1" t="e">
        <f>IF(AND(OR(#REF!&gt;1.49,#REF!&lt; 0.67),#REF!&lt; 0.05),"TL regulate","none")</f>
        <v>#REF!</v>
      </c>
      <c r="AL1192" s="1" t="e">
        <f t="shared" si="276"/>
        <v>#DIV/0!</v>
      </c>
      <c r="AM1192" s="1" t="e">
        <f t="shared" si="277"/>
        <v>#DIV/0!</v>
      </c>
      <c r="AO1192">
        <v>30847000</v>
      </c>
      <c r="AP1192">
        <v>0</v>
      </c>
      <c r="AQ1192">
        <v>34186000</v>
      </c>
      <c r="AR1192">
        <v>24285000</v>
      </c>
      <c r="AS1192">
        <f t="shared" si="278"/>
        <v>89318000</v>
      </c>
      <c r="AT1192">
        <v>24740000</v>
      </c>
      <c r="AU1192">
        <v>0</v>
      </c>
      <c r="AV1192">
        <v>24698000</v>
      </c>
      <c r="AW1192">
        <v>28466000</v>
      </c>
      <c r="AX1192">
        <f t="shared" si="279"/>
        <v>77904000</v>
      </c>
      <c r="AY1192">
        <v>36094000</v>
      </c>
      <c r="AZ1192">
        <v>0</v>
      </c>
      <c r="BA1192">
        <v>27242000</v>
      </c>
      <c r="BB1192">
        <v>20775000</v>
      </c>
      <c r="BC1192">
        <f t="shared" si="280"/>
        <v>84111000</v>
      </c>
      <c r="BE1192" t="str">
        <f t="shared" si="281"/>
        <v>void</v>
      </c>
      <c r="BF1192">
        <f t="shared" si="282"/>
        <v>3</v>
      </c>
      <c r="BG1192">
        <f t="shared" si="283"/>
        <v>3</v>
      </c>
      <c r="BH1192">
        <f t="shared" si="284"/>
        <v>3</v>
      </c>
    </row>
    <row r="1193" spans="1:60" x14ac:dyDescent="0.45">
      <c r="A1193" t="s">
        <v>6132</v>
      </c>
      <c r="B1193" t="s">
        <v>6133</v>
      </c>
      <c r="C1193">
        <v>431</v>
      </c>
      <c r="D1193" t="s">
        <v>6133</v>
      </c>
      <c r="E1193" t="s">
        <v>6133</v>
      </c>
      <c r="F1193" t="s">
        <v>6134</v>
      </c>
      <c r="G1193">
        <v>0.61870899999999995</v>
      </c>
      <c r="H1193">
        <v>2</v>
      </c>
      <c r="I1193" t="s">
        <v>56</v>
      </c>
      <c r="J1193" t="s">
        <v>1055</v>
      </c>
      <c r="K1193" t="s">
        <v>1504</v>
      </c>
      <c r="L1193" t="s">
        <v>6135</v>
      </c>
      <c r="M1193" t="s">
        <v>6136</v>
      </c>
      <c r="N1193">
        <v>1</v>
      </c>
      <c r="R1193">
        <v>1.0809</v>
      </c>
      <c r="S1193">
        <f t="shared" si="270"/>
        <v>1.0809</v>
      </c>
      <c r="W1193">
        <v>0.89936000000000005</v>
      </c>
      <c r="X1193" s="3">
        <f t="shared" si="271"/>
        <v>0.89936000000000005</v>
      </c>
      <c r="Y1193" t="e">
        <f t="shared" si="272"/>
        <v>#DIV/0!</v>
      </c>
      <c r="AC1193">
        <v>3.1783999999999999</v>
      </c>
      <c r="AD1193">
        <f t="shared" si="273"/>
        <v>3.1783999999999999</v>
      </c>
      <c r="AH1193">
        <v>2.8245</v>
      </c>
      <c r="AI1193">
        <f t="shared" si="274"/>
        <v>2.8245</v>
      </c>
      <c r="AJ1193" t="e">
        <f t="shared" si="275"/>
        <v>#DIV/0!</v>
      </c>
      <c r="AK1193" s="1" t="e">
        <f>IF(AND(OR(#REF!&gt;1.49,#REF!&lt; 0.67),#REF!&lt; 0.05),"TL regulate","none")</f>
        <v>#REF!</v>
      </c>
      <c r="AL1193" s="1" t="e">
        <f t="shared" si="276"/>
        <v>#DIV/0!</v>
      </c>
      <c r="AM1193" s="1" t="e">
        <f t="shared" si="277"/>
        <v>#DIV/0!</v>
      </c>
      <c r="AO1193">
        <v>0</v>
      </c>
      <c r="AP1193">
        <v>0</v>
      </c>
      <c r="AQ1193">
        <v>0</v>
      </c>
      <c r="AR1193">
        <v>15452000</v>
      </c>
      <c r="AS1193">
        <f t="shared" si="278"/>
        <v>15452000</v>
      </c>
      <c r="AT1193">
        <v>0</v>
      </c>
      <c r="AU1193">
        <v>0</v>
      </c>
      <c r="AV1193">
        <v>0</v>
      </c>
      <c r="AW1193">
        <v>6805600</v>
      </c>
      <c r="AX1193">
        <f t="shared" si="279"/>
        <v>6805600</v>
      </c>
      <c r="AY1193">
        <v>0</v>
      </c>
      <c r="AZ1193">
        <v>0</v>
      </c>
      <c r="BA1193">
        <v>0</v>
      </c>
      <c r="BB1193">
        <v>19156000</v>
      </c>
      <c r="BC1193">
        <f t="shared" si="280"/>
        <v>19156000</v>
      </c>
      <c r="BE1193" t="str">
        <f t="shared" si="281"/>
        <v>void</v>
      </c>
      <c r="BF1193">
        <f t="shared" si="282"/>
        <v>1</v>
      </c>
      <c r="BG1193">
        <f t="shared" si="283"/>
        <v>1</v>
      </c>
      <c r="BH1193">
        <f t="shared" si="284"/>
        <v>1</v>
      </c>
    </row>
    <row r="1194" spans="1:60" x14ac:dyDescent="0.45">
      <c r="A1194" t="s">
        <v>6137</v>
      </c>
      <c r="B1194" t="s">
        <v>6138</v>
      </c>
      <c r="C1194">
        <v>193</v>
      </c>
      <c r="D1194" t="s">
        <v>6138</v>
      </c>
      <c r="E1194" t="s">
        <v>6138</v>
      </c>
      <c r="F1194" t="s">
        <v>6139</v>
      </c>
      <c r="G1194">
        <v>0.99070000000000003</v>
      </c>
      <c r="H1194">
        <v>1</v>
      </c>
      <c r="I1194" t="s">
        <v>56</v>
      </c>
      <c r="J1194" t="s">
        <v>57</v>
      </c>
      <c r="K1194" t="s">
        <v>257</v>
      </c>
      <c r="L1194" t="s">
        <v>6140</v>
      </c>
      <c r="M1194" t="s">
        <v>6141</v>
      </c>
      <c r="N1194">
        <v>3</v>
      </c>
      <c r="R1194">
        <v>1.0327</v>
      </c>
      <c r="S1194">
        <f t="shared" si="270"/>
        <v>1.0327</v>
      </c>
      <c r="W1194">
        <v>0.89937</v>
      </c>
      <c r="X1194" s="3">
        <f t="shared" si="271"/>
        <v>0.89937</v>
      </c>
      <c r="Y1194" t="e">
        <f t="shared" si="272"/>
        <v>#DIV/0!</v>
      </c>
      <c r="AC1194">
        <v>1.2378</v>
      </c>
      <c r="AD1194">
        <f t="shared" si="273"/>
        <v>1.2378</v>
      </c>
      <c r="AH1194">
        <v>1.1438999999999999</v>
      </c>
      <c r="AI1194">
        <f t="shared" si="274"/>
        <v>1.1438999999999999</v>
      </c>
      <c r="AJ1194" t="e">
        <f t="shared" si="275"/>
        <v>#DIV/0!</v>
      </c>
      <c r="AK1194" s="1" t="e">
        <f>IF(AND(OR(#REF!&gt;1.49,#REF!&lt; 0.67),#REF!&lt; 0.05),"TL regulate","none")</f>
        <v>#REF!</v>
      </c>
      <c r="AL1194" s="1" t="e">
        <f t="shared" si="276"/>
        <v>#DIV/0!</v>
      </c>
      <c r="AM1194" s="1" t="e">
        <f t="shared" si="277"/>
        <v>#DIV/0!</v>
      </c>
      <c r="AO1194">
        <v>0</v>
      </c>
      <c r="AP1194">
        <v>0</v>
      </c>
      <c r="AQ1194">
        <v>0</v>
      </c>
      <c r="AR1194">
        <v>8279800</v>
      </c>
      <c r="AS1194">
        <f t="shared" si="278"/>
        <v>8279800</v>
      </c>
      <c r="AT1194">
        <v>0</v>
      </c>
      <c r="AU1194">
        <v>0</v>
      </c>
      <c r="AV1194">
        <v>0</v>
      </c>
      <c r="AW1194">
        <v>10033000</v>
      </c>
      <c r="AX1194">
        <f t="shared" si="279"/>
        <v>10033000</v>
      </c>
      <c r="AY1194">
        <v>0</v>
      </c>
      <c r="AZ1194">
        <v>0</v>
      </c>
      <c r="BA1194">
        <v>0</v>
      </c>
      <c r="BB1194">
        <v>9044500</v>
      </c>
      <c r="BC1194">
        <f t="shared" si="280"/>
        <v>9044500</v>
      </c>
      <c r="BE1194" t="str">
        <f t="shared" si="281"/>
        <v>void</v>
      </c>
      <c r="BF1194">
        <f t="shared" si="282"/>
        <v>1</v>
      </c>
      <c r="BG1194">
        <f t="shared" si="283"/>
        <v>1</v>
      </c>
      <c r="BH1194">
        <f t="shared" si="284"/>
        <v>1</v>
      </c>
    </row>
    <row r="1195" spans="1:60" x14ac:dyDescent="0.45">
      <c r="A1195" t="s">
        <v>6142</v>
      </c>
      <c r="B1195" t="s">
        <v>6143</v>
      </c>
      <c r="C1195">
        <v>1025</v>
      </c>
      <c r="D1195" t="s">
        <v>6143</v>
      </c>
      <c r="E1195" t="s">
        <v>6143</v>
      </c>
      <c r="F1195" t="s">
        <v>6144</v>
      </c>
      <c r="G1195">
        <v>0.999977</v>
      </c>
      <c r="H1195">
        <v>1</v>
      </c>
      <c r="I1195" t="s">
        <v>56</v>
      </c>
      <c r="J1195" t="s">
        <v>57</v>
      </c>
      <c r="K1195" t="s">
        <v>159</v>
      </c>
      <c r="L1195" t="s">
        <v>6145</v>
      </c>
      <c r="M1195" t="s">
        <v>6146</v>
      </c>
      <c r="N1195">
        <v>3</v>
      </c>
      <c r="O1195">
        <v>0.92003000000000001</v>
      </c>
      <c r="P1195">
        <v>1.1688000000000001</v>
      </c>
      <c r="Q1195">
        <v>0.98238999999999999</v>
      </c>
      <c r="R1195">
        <v>1.0660000000000001</v>
      </c>
      <c r="S1195">
        <f t="shared" si="270"/>
        <v>1.034305</v>
      </c>
      <c r="T1195">
        <v>0.79242000000000001</v>
      </c>
      <c r="U1195">
        <v>1.0391999999999999</v>
      </c>
      <c r="V1195">
        <v>0.85987999999999998</v>
      </c>
      <c r="W1195">
        <v>0.90744000000000002</v>
      </c>
      <c r="X1195" s="3">
        <f t="shared" si="271"/>
        <v>0.89973499999999995</v>
      </c>
      <c r="Y1195" t="e">
        <f t="shared" si="272"/>
        <v>#DIV/0!</v>
      </c>
      <c r="Z1195">
        <v>0.75892999999999999</v>
      </c>
      <c r="AA1195">
        <v>0.88493999999999995</v>
      </c>
      <c r="AB1195">
        <v>0.74278999999999995</v>
      </c>
      <c r="AC1195">
        <v>0.84165000000000001</v>
      </c>
      <c r="AD1195">
        <f t="shared" si="273"/>
        <v>0.8070775</v>
      </c>
      <c r="AE1195">
        <v>0.68928</v>
      </c>
      <c r="AF1195">
        <v>0.79210999999999998</v>
      </c>
      <c r="AG1195">
        <v>0.64278999999999997</v>
      </c>
      <c r="AH1195">
        <v>0.77571000000000001</v>
      </c>
      <c r="AI1195">
        <f t="shared" si="274"/>
        <v>0.72497250000000002</v>
      </c>
      <c r="AJ1195" t="e">
        <f t="shared" si="275"/>
        <v>#DIV/0!</v>
      </c>
      <c r="AK1195" s="1" t="e">
        <f>IF(AND(OR(#REF!&gt;1.49,#REF!&lt; 0.67),#REF!&lt; 0.05),"TL regulate","none")</f>
        <v>#REF!</v>
      </c>
      <c r="AL1195" s="1" t="e">
        <f t="shared" si="276"/>
        <v>#DIV/0!</v>
      </c>
      <c r="AM1195" s="1" t="e">
        <f t="shared" si="277"/>
        <v>#DIV/0!</v>
      </c>
      <c r="AO1195">
        <v>75086000</v>
      </c>
      <c r="AP1195">
        <v>0</v>
      </c>
      <c r="AQ1195">
        <v>55196000</v>
      </c>
      <c r="AR1195">
        <v>81427000</v>
      </c>
      <c r="AS1195">
        <f t="shared" si="278"/>
        <v>211709000</v>
      </c>
      <c r="AT1195">
        <v>103170000</v>
      </c>
      <c r="AU1195">
        <v>0</v>
      </c>
      <c r="AV1195">
        <v>89105000</v>
      </c>
      <c r="AW1195">
        <v>102120000</v>
      </c>
      <c r="AX1195">
        <f t="shared" si="279"/>
        <v>294395000</v>
      </c>
      <c r="AY1195">
        <v>77787000</v>
      </c>
      <c r="AZ1195">
        <v>0</v>
      </c>
      <c r="BA1195">
        <v>57596000</v>
      </c>
      <c r="BB1195">
        <v>87428000</v>
      </c>
      <c r="BC1195">
        <f t="shared" si="280"/>
        <v>222811000</v>
      </c>
      <c r="BE1195" t="str">
        <f t="shared" si="281"/>
        <v>void</v>
      </c>
      <c r="BF1195">
        <f t="shared" si="282"/>
        <v>3</v>
      </c>
      <c r="BG1195">
        <f t="shared" si="283"/>
        <v>3</v>
      </c>
      <c r="BH1195">
        <f t="shared" si="284"/>
        <v>3</v>
      </c>
    </row>
    <row r="1196" spans="1:60" x14ac:dyDescent="0.45">
      <c r="A1196" t="s">
        <v>6147</v>
      </c>
      <c r="B1196" t="s">
        <v>2167</v>
      </c>
      <c r="C1196">
        <v>323</v>
      </c>
      <c r="D1196" t="s">
        <v>2167</v>
      </c>
      <c r="E1196" t="s">
        <v>2167</v>
      </c>
      <c r="F1196">
        <v>0</v>
      </c>
      <c r="G1196">
        <v>0.98623300000000003</v>
      </c>
      <c r="H1196" t="s">
        <v>2168</v>
      </c>
      <c r="I1196" t="s">
        <v>56</v>
      </c>
      <c r="J1196" t="s">
        <v>6148</v>
      </c>
      <c r="K1196" t="s">
        <v>1331</v>
      </c>
      <c r="L1196" t="s">
        <v>6149</v>
      </c>
      <c r="M1196" t="s">
        <v>6150</v>
      </c>
      <c r="N1196">
        <v>11</v>
      </c>
      <c r="O1196">
        <v>0.97091000000000005</v>
      </c>
      <c r="P1196">
        <v>0.92984999999999995</v>
      </c>
      <c r="Q1196">
        <v>1.0949</v>
      </c>
      <c r="R1196">
        <v>1.0422</v>
      </c>
      <c r="S1196">
        <f t="shared" si="270"/>
        <v>1.0094650000000001</v>
      </c>
      <c r="T1196">
        <v>0.87695999999999996</v>
      </c>
      <c r="U1196">
        <v>0.82006000000000001</v>
      </c>
      <c r="V1196">
        <v>0.97238999999999998</v>
      </c>
      <c r="W1196">
        <v>0.93013000000000001</v>
      </c>
      <c r="X1196" s="3">
        <f t="shared" si="271"/>
        <v>0.89988500000000005</v>
      </c>
      <c r="Y1196" t="e">
        <f t="shared" si="272"/>
        <v>#DIV/0!</v>
      </c>
      <c r="Z1196">
        <v>0.91225999999999996</v>
      </c>
      <c r="AA1196">
        <v>0.93149999999999999</v>
      </c>
      <c r="AB1196">
        <v>1.4003000000000001</v>
      </c>
      <c r="AC1196">
        <v>0.86385000000000001</v>
      </c>
      <c r="AD1196">
        <f t="shared" si="273"/>
        <v>1.0269775000000001</v>
      </c>
      <c r="AE1196">
        <v>0.86211000000000004</v>
      </c>
      <c r="AF1196">
        <v>0.86258000000000001</v>
      </c>
      <c r="AG1196">
        <v>0.81464000000000003</v>
      </c>
      <c r="AH1196">
        <v>0.86314999999999997</v>
      </c>
      <c r="AI1196">
        <f t="shared" si="274"/>
        <v>0.85062000000000004</v>
      </c>
      <c r="AJ1196" t="e">
        <f t="shared" si="275"/>
        <v>#DIV/0!</v>
      </c>
      <c r="AK1196" s="1" t="e">
        <f>IF(AND(OR(#REF!&gt;1.49,#REF!&lt; 0.67),#REF!&lt; 0.05),"TL regulate","none")</f>
        <v>#REF!</v>
      </c>
      <c r="AL1196" s="1" t="e">
        <f t="shared" si="276"/>
        <v>#DIV/0!</v>
      </c>
      <c r="AM1196" s="1" t="e">
        <f t="shared" si="277"/>
        <v>#DIV/0!</v>
      </c>
      <c r="AO1196">
        <v>17109000000</v>
      </c>
      <c r="AP1196">
        <v>0</v>
      </c>
      <c r="AQ1196">
        <v>10755000000</v>
      </c>
      <c r="AR1196">
        <v>7632800000</v>
      </c>
      <c r="AS1196">
        <f t="shared" si="278"/>
        <v>35496800000</v>
      </c>
      <c r="AT1196">
        <v>38912000000</v>
      </c>
      <c r="AU1196">
        <v>0</v>
      </c>
      <c r="AV1196">
        <v>29591000000</v>
      </c>
      <c r="AW1196">
        <v>35200000000</v>
      </c>
      <c r="AX1196">
        <f t="shared" si="279"/>
        <v>103703000000</v>
      </c>
      <c r="AY1196">
        <v>20154000000</v>
      </c>
      <c r="AZ1196">
        <v>0</v>
      </c>
      <c r="BA1196">
        <v>15652000000</v>
      </c>
      <c r="BB1196">
        <v>10427000000</v>
      </c>
      <c r="BC1196">
        <f t="shared" si="280"/>
        <v>46233000000</v>
      </c>
      <c r="BE1196" t="str">
        <f t="shared" si="281"/>
        <v>void</v>
      </c>
      <c r="BF1196">
        <f t="shared" si="282"/>
        <v>3</v>
      </c>
      <c r="BG1196">
        <f t="shared" si="283"/>
        <v>3</v>
      </c>
      <c r="BH1196">
        <f t="shared" si="284"/>
        <v>3</v>
      </c>
    </row>
    <row r="1197" spans="1:60" x14ac:dyDescent="0.45">
      <c r="A1197" t="s">
        <v>6151</v>
      </c>
      <c r="B1197" t="s">
        <v>5846</v>
      </c>
      <c r="C1197">
        <v>474</v>
      </c>
      <c r="D1197" t="s">
        <v>5846</v>
      </c>
      <c r="E1197" t="s">
        <v>5846</v>
      </c>
      <c r="F1197" t="s">
        <v>5847</v>
      </c>
      <c r="G1197">
        <v>0.79397899999999999</v>
      </c>
      <c r="H1197">
        <v>1</v>
      </c>
      <c r="I1197" t="s">
        <v>56</v>
      </c>
      <c r="J1197" t="s">
        <v>57</v>
      </c>
      <c r="K1197" t="s">
        <v>82</v>
      </c>
      <c r="L1197" t="s">
        <v>6152</v>
      </c>
      <c r="M1197" t="s">
        <v>6153</v>
      </c>
      <c r="N1197">
        <v>3</v>
      </c>
      <c r="O1197">
        <v>1.0892999999999999</v>
      </c>
      <c r="P1197">
        <v>1.0726</v>
      </c>
      <c r="Q1197">
        <v>1.0864</v>
      </c>
      <c r="S1197">
        <f t="shared" si="270"/>
        <v>1.0827666666666669</v>
      </c>
      <c r="T1197">
        <v>0.91995000000000005</v>
      </c>
      <c r="U1197">
        <v>0.87873000000000001</v>
      </c>
      <c r="V1197">
        <v>0.9022</v>
      </c>
      <c r="X1197" s="3">
        <f t="shared" si="271"/>
        <v>0.90029333333333339</v>
      </c>
      <c r="Y1197" t="e">
        <f t="shared" si="272"/>
        <v>#DIV/0!</v>
      </c>
      <c r="Z1197">
        <v>0.91059000000000001</v>
      </c>
      <c r="AA1197">
        <v>0.95006999999999997</v>
      </c>
      <c r="AB1197">
        <v>0.94120000000000004</v>
      </c>
      <c r="AD1197">
        <f t="shared" si="273"/>
        <v>0.9339533333333333</v>
      </c>
      <c r="AE1197">
        <v>0.80505000000000004</v>
      </c>
      <c r="AF1197">
        <v>0.85611999999999999</v>
      </c>
      <c r="AG1197">
        <v>0.81986999999999999</v>
      </c>
      <c r="AI1197">
        <f t="shared" si="274"/>
        <v>0.82701333333333338</v>
      </c>
      <c r="AJ1197" t="e">
        <f t="shared" si="275"/>
        <v>#DIV/0!</v>
      </c>
      <c r="AK1197" s="1" t="e">
        <f>IF(AND(OR(#REF!&gt;1.49,#REF!&lt; 0.67),#REF!&lt; 0.05),"TL regulate","none")</f>
        <v>#REF!</v>
      </c>
      <c r="AL1197" s="1" t="e">
        <f t="shared" si="276"/>
        <v>#DIV/0!</v>
      </c>
      <c r="AM1197" s="1" t="e">
        <f t="shared" si="277"/>
        <v>#DIV/0!</v>
      </c>
      <c r="AO1197">
        <v>138070000</v>
      </c>
      <c r="AP1197">
        <v>0</v>
      </c>
      <c r="AQ1197">
        <v>207580000</v>
      </c>
      <c r="AR1197">
        <v>0</v>
      </c>
      <c r="AS1197">
        <f t="shared" si="278"/>
        <v>345650000</v>
      </c>
      <c r="AT1197">
        <v>165020000</v>
      </c>
      <c r="AU1197">
        <v>0</v>
      </c>
      <c r="AV1197">
        <v>246660000</v>
      </c>
      <c r="AW1197">
        <v>165420000</v>
      </c>
      <c r="AX1197">
        <f t="shared" si="279"/>
        <v>577100000</v>
      </c>
      <c r="AY1197">
        <v>148570000</v>
      </c>
      <c r="AZ1197">
        <v>0</v>
      </c>
      <c r="BA1197">
        <v>209850000</v>
      </c>
      <c r="BB1197">
        <v>0</v>
      </c>
      <c r="BC1197">
        <f t="shared" si="280"/>
        <v>358420000</v>
      </c>
      <c r="BE1197" t="str">
        <f t="shared" si="281"/>
        <v>void</v>
      </c>
      <c r="BF1197">
        <f t="shared" si="282"/>
        <v>2</v>
      </c>
      <c r="BG1197">
        <f t="shared" si="283"/>
        <v>3</v>
      </c>
      <c r="BH1197">
        <f t="shared" si="284"/>
        <v>2</v>
      </c>
    </row>
    <row r="1198" spans="1:60" x14ac:dyDescent="0.45">
      <c r="A1198" t="s">
        <v>6154</v>
      </c>
      <c r="B1198" t="s">
        <v>6155</v>
      </c>
      <c r="C1198" t="s">
        <v>5427</v>
      </c>
      <c r="D1198" t="s">
        <v>6156</v>
      </c>
      <c r="E1198" t="s">
        <v>6156</v>
      </c>
      <c r="F1198" t="s">
        <v>6157</v>
      </c>
      <c r="G1198">
        <v>0.42721700000000001</v>
      </c>
      <c r="H1198">
        <v>0</v>
      </c>
      <c r="I1198" t="s">
        <v>56</v>
      </c>
      <c r="J1198" t="s">
        <v>1225</v>
      </c>
      <c r="K1198" t="s">
        <v>366</v>
      </c>
      <c r="L1198" t="s">
        <v>6158</v>
      </c>
      <c r="M1198" t="s">
        <v>6159</v>
      </c>
      <c r="N1198">
        <v>5</v>
      </c>
      <c r="O1198">
        <v>1.0787</v>
      </c>
      <c r="P1198">
        <v>1.0923</v>
      </c>
      <c r="Q1198">
        <v>1.0879000000000001</v>
      </c>
      <c r="S1198">
        <f t="shared" si="270"/>
        <v>1.0863000000000003</v>
      </c>
      <c r="T1198">
        <v>0.90554999999999997</v>
      </c>
      <c r="U1198">
        <v>0.89551999999999998</v>
      </c>
      <c r="V1198">
        <v>0.90005999999999997</v>
      </c>
      <c r="X1198" s="3">
        <f t="shared" si="271"/>
        <v>0.90037666666666671</v>
      </c>
      <c r="Y1198" t="e">
        <f t="shared" si="272"/>
        <v>#DIV/0!</v>
      </c>
      <c r="Z1198">
        <v>1.0894999999999999</v>
      </c>
      <c r="AA1198">
        <v>1.0931</v>
      </c>
      <c r="AB1198">
        <v>1.1202000000000001</v>
      </c>
      <c r="AD1198">
        <f t="shared" si="273"/>
        <v>1.1009333333333333</v>
      </c>
      <c r="AE1198">
        <v>0.95931</v>
      </c>
      <c r="AF1198">
        <v>0.98812</v>
      </c>
      <c r="AG1198">
        <v>0.98853000000000002</v>
      </c>
      <c r="AI1198">
        <f t="shared" si="274"/>
        <v>0.97865333333333338</v>
      </c>
      <c r="AJ1198" t="e">
        <f t="shared" si="275"/>
        <v>#DIV/0!</v>
      </c>
      <c r="AK1198" s="1" t="e">
        <f>IF(AND(OR(#REF!&gt;1.49,#REF!&lt; 0.67),#REF!&lt; 0.05),"TL regulate","none")</f>
        <v>#REF!</v>
      </c>
      <c r="AL1198" s="1" t="e">
        <f t="shared" si="276"/>
        <v>#DIV/0!</v>
      </c>
      <c r="AM1198" s="1" t="e">
        <f t="shared" si="277"/>
        <v>#DIV/0!</v>
      </c>
      <c r="AO1198">
        <v>866010000</v>
      </c>
      <c r="AP1198">
        <v>0</v>
      </c>
      <c r="AQ1198">
        <v>627540000</v>
      </c>
      <c r="AR1198">
        <v>0</v>
      </c>
      <c r="AS1198">
        <f t="shared" si="278"/>
        <v>1493550000</v>
      </c>
      <c r="AT1198">
        <v>850990000</v>
      </c>
      <c r="AU1198">
        <v>0</v>
      </c>
      <c r="AV1198">
        <v>633070000</v>
      </c>
      <c r="AW1198">
        <v>0</v>
      </c>
      <c r="AX1198">
        <f t="shared" si="279"/>
        <v>1484060000</v>
      </c>
      <c r="AY1198">
        <v>906720000</v>
      </c>
      <c r="AZ1198">
        <v>0</v>
      </c>
      <c r="BA1198">
        <v>692330000</v>
      </c>
      <c r="BB1198">
        <v>0</v>
      </c>
      <c r="BC1198">
        <f t="shared" si="280"/>
        <v>1599050000</v>
      </c>
      <c r="BE1198" t="str">
        <f t="shared" si="281"/>
        <v>void</v>
      </c>
      <c r="BF1198">
        <f t="shared" si="282"/>
        <v>2</v>
      </c>
      <c r="BG1198">
        <f t="shared" si="283"/>
        <v>2</v>
      </c>
      <c r="BH1198">
        <f t="shared" si="284"/>
        <v>2</v>
      </c>
    </row>
    <row r="1199" spans="1:60" x14ac:dyDescent="0.45">
      <c r="A1199" t="s">
        <v>6160</v>
      </c>
      <c r="B1199" t="s">
        <v>6161</v>
      </c>
      <c r="C1199" t="s">
        <v>6162</v>
      </c>
      <c r="D1199" t="s">
        <v>6163</v>
      </c>
      <c r="E1199" t="s">
        <v>6163</v>
      </c>
      <c r="F1199" t="s">
        <v>6164</v>
      </c>
      <c r="G1199">
        <v>0.48839300000000002</v>
      </c>
      <c r="H1199">
        <v>0</v>
      </c>
      <c r="I1199" t="s">
        <v>56</v>
      </c>
      <c r="J1199" t="s">
        <v>57</v>
      </c>
      <c r="K1199" t="s">
        <v>153</v>
      </c>
      <c r="L1199" t="s">
        <v>6165</v>
      </c>
      <c r="M1199" t="s">
        <v>6166</v>
      </c>
      <c r="N1199">
        <v>1</v>
      </c>
      <c r="P1199">
        <v>0.99148000000000003</v>
      </c>
      <c r="Q1199">
        <v>1.0670999999999999</v>
      </c>
      <c r="S1199">
        <f t="shared" si="270"/>
        <v>1.02929</v>
      </c>
      <c r="U1199">
        <v>0.86385000000000001</v>
      </c>
      <c r="V1199">
        <v>0.93694</v>
      </c>
      <c r="X1199" s="3">
        <f t="shared" si="271"/>
        <v>0.90039500000000006</v>
      </c>
      <c r="Y1199" t="e">
        <f t="shared" si="272"/>
        <v>#DIV/0!</v>
      </c>
      <c r="AA1199">
        <v>1.0202</v>
      </c>
      <c r="AB1199">
        <v>1.0045999999999999</v>
      </c>
      <c r="AD1199">
        <f t="shared" si="273"/>
        <v>1.0124</v>
      </c>
      <c r="AF1199">
        <v>1.0024999999999999</v>
      </c>
      <c r="AG1199">
        <v>0.96479000000000004</v>
      </c>
      <c r="AI1199">
        <f t="shared" si="274"/>
        <v>0.98364499999999999</v>
      </c>
      <c r="AJ1199" t="e">
        <f t="shared" si="275"/>
        <v>#DIV/0!</v>
      </c>
      <c r="AK1199" s="1" t="e">
        <f>IF(AND(OR(#REF!&gt;1.49,#REF!&lt; 0.67),#REF!&lt; 0.05),"TL regulate","none")</f>
        <v>#REF!</v>
      </c>
      <c r="AL1199" s="1" t="e">
        <f t="shared" si="276"/>
        <v>#DIV/0!</v>
      </c>
      <c r="AM1199" s="1" t="e">
        <f t="shared" si="277"/>
        <v>#DIV/0!</v>
      </c>
      <c r="AO1199">
        <v>0</v>
      </c>
      <c r="AP1199">
        <v>0</v>
      </c>
      <c r="AQ1199">
        <v>167350000</v>
      </c>
      <c r="AR1199">
        <v>0</v>
      </c>
      <c r="AS1199">
        <f t="shared" si="278"/>
        <v>167350000</v>
      </c>
      <c r="AT1199">
        <v>0</v>
      </c>
      <c r="AU1199">
        <v>0</v>
      </c>
      <c r="AV1199">
        <v>139610000</v>
      </c>
      <c r="AW1199">
        <v>0</v>
      </c>
      <c r="AX1199">
        <f t="shared" si="279"/>
        <v>139610000</v>
      </c>
      <c r="AY1199">
        <v>0</v>
      </c>
      <c r="AZ1199">
        <v>0</v>
      </c>
      <c r="BA1199">
        <v>184330000</v>
      </c>
      <c r="BB1199">
        <v>0</v>
      </c>
      <c r="BC1199">
        <f t="shared" si="280"/>
        <v>184330000</v>
      </c>
      <c r="BE1199" t="str">
        <f t="shared" si="281"/>
        <v>void</v>
      </c>
      <c r="BF1199">
        <f t="shared" si="282"/>
        <v>1</v>
      </c>
      <c r="BG1199">
        <f t="shared" si="283"/>
        <v>1</v>
      </c>
      <c r="BH1199">
        <f t="shared" si="284"/>
        <v>1</v>
      </c>
    </row>
    <row r="1200" spans="1:60" x14ac:dyDescent="0.45">
      <c r="A1200" t="s">
        <v>6167</v>
      </c>
      <c r="B1200" t="s">
        <v>2499</v>
      </c>
      <c r="C1200" t="s">
        <v>6168</v>
      </c>
      <c r="D1200" t="s">
        <v>2501</v>
      </c>
      <c r="E1200" t="s">
        <v>2501</v>
      </c>
      <c r="F1200" t="s">
        <v>2502</v>
      </c>
      <c r="G1200">
        <v>0.9738</v>
      </c>
      <c r="H1200">
        <v>1</v>
      </c>
      <c r="I1200" t="s">
        <v>56</v>
      </c>
      <c r="J1200" t="s">
        <v>57</v>
      </c>
      <c r="K1200" t="s">
        <v>159</v>
      </c>
      <c r="L1200" t="s">
        <v>6169</v>
      </c>
      <c r="M1200" t="s">
        <v>6170</v>
      </c>
      <c r="N1200">
        <v>3</v>
      </c>
      <c r="O1200">
        <v>1.4472</v>
      </c>
      <c r="P1200">
        <v>0.75019000000000002</v>
      </c>
      <c r="S1200">
        <f t="shared" si="270"/>
        <v>1.098695</v>
      </c>
      <c r="T1200">
        <v>1.19</v>
      </c>
      <c r="U1200">
        <v>0.61102999999999996</v>
      </c>
      <c r="X1200" s="3">
        <f t="shared" si="271"/>
        <v>0.90051499999999995</v>
      </c>
      <c r="Y1200" t="e">
        <f t="shared" si="272"/>
        <v>#DIV/0!</v>
      </c>
      <c r="Z1200">
        <v>1.4724999999999999</v>
      </c>
      <c r="AA1200">
        <v>1.3341000000000001</v>
      </c>
      <c r="AD1200">
        <f t="shared" si="273"/>
        <v>1.4033</v>
      </c>
      <c r="AE1200">
        <v>1.2499</v>
      </c>
      <c r="AF1200">
        <v>1.1129</v>
      </c>
      <c r="AI1200">
        <f t="shared" si="274"/>
        <v>1.1814</v>
      </c>
      <c r="AJ1200" t="e">
        <f t="shared" si="275"/>
        <v>#DIV/0!</v>
      </c>
      <c r="AK1200" s="1" t="e">
        <f>IF(AND(OR(#REF!&gt;1.49,#REF!&lt; 0.67),#REF!&lt; 0.05),"TL regulate","none")</f>
        <v>#REF!</v>
      </c>
      <c r="AL1200" s="1" t="e">
        <f t="shared" si="276"/>
        <v>#DIV/0!</v>
      </c>
      <c r="AM1200" s="1" t="e">
        <f t="shared" si="277"/>
        <v>#DIV/0!</v>
      </c>
      <c r="AO1200">
        <v>12576000</v>
      </c>
      <c r="AP1200">
        <v>0</v>
      </c>
      <c r="AQ1200">
        <v>0</v>
      </c>
      <c r="AR1200">
        <v>0</v>
      </c>
      <c r="AS1200">
        <f t="shared" si="278"/>
        <v>12576000</v>
      </c>
      <c r="AT1200">
        <v>12915000</v>
      </c>
      <c r="AU1200">
        <v>0</v>
      </c>
      <c r="AV1200">
        <v>0</v>
      </c>
      <c r="AW1200">
        <v>0</v>
      </c>
      <c r="AX1200">
        <f t="shared" si="279"/>
        <v>12915000</v>
      </c>
      <c r="AY1200">
        <v>19817000</v>
      </c>
      <c r="AZ1200">
        <v>0</v>
      </c>
      <c r="BA1200">
        <v>0</v>
      </c>
      <c r="BB1200">
        <v>0</v>
      </c>
      <c r="BC1200">
        <f t="shared" si="280"/>
        <v>19817000</v>
      </c>
      <c r="BE1200" t="str">
        <f t="shared" si="281"/>
        <v>void</v>
      </c>
      <c r="BF1200">
        <f t="shared" si="282"/>
        <v>1</v>
      </c>
      <c r="BG1200">
        <f t="shared" si="283"/>
        <v>1</v>
      </c>
      <c r="BH1200">
        <f t="shared" si="284"/>
        <v>1</v>
      </c>
    </row>
    <row r="1201" spans="1:60" x14ac:dyDescent="0.45">
      <c r="A1201" t="s">
        <v>6171</v>
      </c>
      <c r="B1201" t="s">
        <v>6172</v>
      </c>
      <c r="C1201" t="s">
        <v>6173</v>
      </c>
      <c r="D1201" t="s">
        <v>6174</v>
      </c>
      <c r="E1201" t="s">
        <v>6174</v>
      </c>
      <c r="F1201" t="s">
        <v>6175</v>
      </c>
      <c r="G1201">
        <v>0.51438200000000001</v>
      </c>
      <c r="H1201">
        <v>1</v>
      </c>
      <c r="I1201" t="s">
        <v>80</v>
      </c>
      <c r="J1201" t="s">
        <v>57</v>
      </c>
      <c r="K1201" t="s">
        <v>102</v>
      </c>
      <c r="L1201" t="s">
        <v>6176</v>
      </c>
      <c r="M1201" t="s">
        <v>6177</v>
      </c>
      <c r="N1201">
        <v>4</v>
      </c>
      <c r="R1201">
        <v>1.0249999999999999</v>
      </c>
      <c r="S1201">
        <f t="shared" si="270"/>
        <v>1.0249999999999999</v>
      </c>
      <c r="W1201">
        <v>0.90064999999999995</v>
      </c>
      <c r="X1201" s="3">
        <f t="shared" si="271"/>
        <v>0.90064999999999995</v>
      </c>
      <c r="Y1201" t="e">
        <f t="shared" si="272"/>
        <v>#DIV/0!</v>
      </c>
      <c r="AC1201">
        <v>1.1240000000000001</v>
      </c>
      <c r="AD1201">
        <f t="shared" si="273"/>
        <v>1.1240000000000001</v>
      </c>
      <c r="AH1201">
        <v>1.0350999999999999</v>
      </c>
      <c r="AI1201">
        <f t="shared" si="274"/>
        <v>1.0350999999999999</v>
      </c>
      <c r="AJ1201" t="e">
        <f t="shared" si="275"/>
        <v>#DIV/0!</v>
      </c>
      <c r="AK1201" s="1" t="e">
        <f>IF(AND(OR(#REF!&gt;1.49,#REF!&lt; 0.67),#REF!&lt; 0.05),"TL regulate","none")</f>
        <v>#REF!</v>
      </c>
      <c r="AL1201" s="1" t="e">
        <f t="shared" si="276"/>
        <v>#DIV/0!</v>
      </c>
      <c r="AM1201" s="1" t="e">
        <f t="shared" si="277"/>
        <v>#DIV/0!</v>
      </c>
      <c r="AO1201">
        <v>0</v>
      </c>
      <c r="AP1201">
        <v>0</v>
      </c>
      <c r="AQ1201">
        <v>0</v>
      </c>
      <c r="AR1201">
        <v>57762000</v>
      </c>
      <c r="AS1201">
        <f t="shared" si="278"/>
        <v>57762000</v>
      </c>
      <c r="AT1201">
        <v>0</v>
      </c>
      <c r="AU1201">
        <v>0</v>
      </c>
      <c r="AV1201">
        <v>0</v>
      </c>
      <c r="AW1201">
        <v>47547000</v>
      </c>
      <c r="AX1201">
        <f t="shared" si="279"/>
        <v>47547000</v>
      </c>
      <c r="AY1201">
        <v>0</v>
      </c>
      <c r="AZ1201">
        <v>0</v>
      </c>
      <c r="BA1201">
        <v>0</v>
      </c>
      <c r="BB1201">
        <v>66528000</v>
      </c>
      <c r="BC1201">
        <f t="shared" si="280"/>
        <v>66528000</v>
      </c>
      <c r="BE1201" t="str">
        <f t="shared" si="281"/>
        <v>void</v>
      </c>
      <c r="BF1201">
        <f t="shared" si="282"/>
        <v>1</v>
      </c>
      <c r="BG1201">
        <f t="shared" si="283"/>
        <v>1</v>
      </c>
      <c r="BH1201">
        <f t="shared" si="284"/>
        <v>1</v>
      </c>
    </row>
    <row r="1202" spans="1:60" x14ac:dyDescent="0.45">
      <c r="A1202" t="s">
        <v>6178</v>
      </c>
      <c r="B1202" t="s">
        <v>5755</v>
      </c>
      <c r="C1202" t="s">
        <v>6179</v>
      </c>
      <c r="D1202" t="s">
        <v>5756</v>
      </c>
      <c r="E1202" t="s">
        <v>5756</v>
      </c>
      <c r="F1202" t="s">
        <v>5757</v>
      </c>
      <c r="G1202">
        <v>0.49886900000000001</v>
      </c>
      <c r="H1202">
        <v>0</v>
      </c>
      <c r="I1202" t="s">
        <v>80</v>
      </c>
      <c r="J1202" t="s">
        <v>6180</v>
      </c>
      <c r="K1202" t="s">
        <v>64</v>
      </c>
      <c r="L1202" t="s">
        <v>6181</v>
      </c>
      <c r="M1202" t="s">
        <v>6182</v>
      </c>
      <c r="N1202">
        <v>4</v>
      </c>
      <c r="Q1202">
        <v>1.0911999999999999</v>
      </c>
      <c r="S1202">
        <f t="shared" si="270"/>
        <v>1.0911999999999999</v>
      </c>
      <c r="V1202">
        <v>0.90075000000000005</v>
      </c>
      <c r="X1202" s="3">
        <f t="shared" si="271"/>
        <v>0.90075000000000005</v>
      </c>
      <c r="Y1202" t="e">
        <f t="shared" si="272"/>
        <v>#DIV/0!</v>
      </c>
      <c r="AB1202">
        <v>1.0948</v>
      </c>
      <c r="AD1202">
        <f t="shared" si="273"/>
        <v>1.0948</v>
      </c>
      <c r="AG1202">
        <v>0.94345000000000001</v>
      </c>
      <c r="AI1202">
        <f t="shared" si="274"/>
        <v>0.94345000000000001</v>
      </c>
      <c r="AJ1202" t="e">
        <f t="shared" si="275"/>
        <v>#DIV/0!</v>
      </c>
      <c r="AK1202" s="1" t="e">
        <f>IF(AND(OR(#REF!&gt;1.49,#REF!&lt; 0.67),#REF!&lt; 0.05),"TL regulate","none")</f>
        <v>#REF!</v>
      </c>
      <c r="AL1202" s="1" t="e">
        <f t="shared" si="276"/>
        <v>#DIV/0!</v>
      </c>
      <c r="AM1202" s="1" t="e">
        <f t="shared" si="277"/>
        <v>#DIV/0!</v>
      </c>
      <c r="AO1202">
        <v>0</v>
      </c>
      <c r="AP1202">
        <v>0</v>
      </c>
      <c r="AQ1202">
        <v>0</v>
      </c>
      <c r="AR1202">
        <v>0</v>
      </c>
      <c r="AS1202">
        <f t="shared" si="278"/>
        <v>0</v>
      </c>
      <c r="AT1202">
        <v>0</v>
      </c>
      <c r="AU1202">
        <v>0</v>
      </c>
      <c r="AV1202">
        <v>0</v>
      </c>
      <c r="AW1202">
        <v>0</v>
      </c>
      <c r="AX1202">
        <f t="shared" si="279"/>
        <v>0</v>
      </c>
      <c r="AY1202">
        <v>0</v>
      </c>
      <c r="AZ1202">
        <v>0</v>
      </c>
      <c r="BA1202">
        <v>0</v>
      </c>
      <c r="BB1202">
        <v>0</v>
      </c>
      <c r="BC1202">
        <f t="shared" si="280"/>
        <v>0</v>
      </c>
      <c r="BE1202" t="str">
        <f t="shared" si="281"/>
        <v>void</v>
      </c>
      <c r="BF1202">
        <f t="shared" si="282"/>
        <v>0</v>
      </c>
      <c r="BG1202">
        <f t="shared" si="283"/>
        <v>0</v>
      </c>
      <c r="BH1202">
        <f t="shared" si="284"/>
        <v>0</v>
      </c>
    </row>
    <row r="1203" spans="1:60" x14ac:dyDescent="0.45">
      <c r="A1203" t="s">
        <v>6183</v>
      </c>
      <c r="B1203" t="s">
        <v>5862</v>
      </c>
      <c r="C1203">
        <v>427</v>
      </c>
      <c r="D1203" t="s">
        <v>5862</v>
      </c>
      <c r="E1203" t="s">
        <v>5862</v>
      </c>
      <c r="F1203" t="s">
        <v>5863</v>
      </c>
      <c r="G1203">
        <v>0.86618399999999995</v>
      </c>
      <c r="H1203">
        <v>1</v>
      </c>
      <c r="I1203" t="s">
        <v>56</v>
      </c>
      <c r="J1203" t="s">
        <v>57</v>
      </c>
      <c r="K1203" t="s">
        <v>3866</v>
      </c>
      <c r="L1203" t="s">
        <v>6184</v>
      </c>
      <c r="M1203" t="s">
        <v>6185</v>
      </c>
      <c r="N1203">
        <v>10</v>
      </c>
      <c r="O1203">
        <v>1.0074000000000001</v>
      </c>
      <c r="R1203">
        <v>1.0072000000000001</v>
      </c>
      <c r="S1203">
        <f t="shared" si="270"/>
        <v>1.0073000000000001</v>
      </c>
      <c r="T1203">
        <v>0.89502000000000004</v>
      </c>
      <c r="W1203">
        <v>0.90669999999999995</v>
      </c>
      <c r="X1203" s="3">
        <f t="shared" si="271"/>
        <v>0.90085999999999999</v>
      </c>
      <c r="Y1203" t="e">
        <f t="shared" si="272"/>
        <v>#DIV/0!</v>
      </c>
      <c r="Z1203">
        <v>0.92947000000000002</v>
      </c>
      <c r="AC1203">
        <v>0.85809000000000002</v>
      </c>
      <c r="AD1203">
        <f t="shared" si="273"/>
        <v>0.89378000000000002</v>
      </c>
      <c r="AE1203">
        <v>0.83304</v>
      </c>
      <c r="AH1203">
        <v>0.77915000000000001</v>
      </c>
      <c r="AI1203">
        <f t="shared" si="274"/>
        <v>0.80609500000000001</v>
      </c>
      <c r="AJ1203" t="e">
        <f t="shared" si="275"/>
        <v>#DIV/0!</v>
      </c>
      <c r="AK1203" s="1" t="e">
        <f>IF(AND(OR(#REF!&gt;1.49,#REF!&lt; 0.67),#REF!&lt; 0.05),"TL regulate","none")</f>
        <v>#REF!</v>
      </c>
      <c r="AL1203" s="1" t="e">
        <f t="shared" si="276"/>
        <v>#DIV/0!</v>
      </c>
      <c r="AM1203" s="1" t="e">
        <f t="shared" si="277"/>
        <v>#DIV/0!</v>
      </c>
      <c r="AO1203">
        <v>37132000</v>
      </c>
      <c r="AP1203">
        <v>0</v>
      </c>
      <c r="AQ1203">
        <v>0</v>
      </c>
      <c r="AR1203">
        <v>40078000</v>
      </c>
      <c r="AS1203">
        <f t="shared" si="278"/>
        <v>77210000</v>
      </c>
      <c r="AT1203">
        <v>56730000</v>
      </c>
      <c r="AU1203">
        <v>0</v>
      </c>
      <c r="AV1203">
        <v>0</v>
      </c>
      <c r="AW1203">
        <v>55832000</v>
      </c>
      <c r="AX1203">
        <f t="shared" si="279"/>
        <v>112562000</v>
      </c>
      <c r="AY1203">
        <v>47058000</v>
      </c>
      <c r="AZ1203">
        <v>0</v>
      </c>
      <c r="BA1203">
        <v>0</v>
      </c>
      <c r="BB1203">
        <v>41079000</v>
      </c>
      <c r="BC1203">
        <f t="shared" si="280"/>
        <v>88137000</v>
      </c>
      <c r="BE1203" t="str">
        <f t="shared" si="281"/>
        <v>void</v>
      </c>
      <c r="BF1203">
        <f t="shared" si="282"/>
        <v>2</v>
      </c>
      <c r="BG1203">
        <f t="shared" si="283"/>
        <v>2</v>
      </c>
      <c r="BH1203">
        <f t="shared" si="284"/>
        <v>2</v>
      </c>
    </row>
    <row r="1204" spans="1:60" x14ac:dyDescent="0.45">
      <c r="A1204" t="s">
        <v>6186</v>
      </c>
      <c r="B1204" t="s">
        <v>4521</v>
      </c>
      <c r="C1204" t="s">
        <v>6187</v>
      </c>
      <c r="D1204" t="s">
        <v>4523</v>
      </c>
      <c r="E1204" t="s">
        <v>4523</v>
      </c>
      <c r="F1204" t="s">
        <v>4524</v>
      </c>
      <c r="G1204">
        <v>0.54105599999999998</v>
      </c>
      <c r="H1204">
        <v>1</v>
      </c>
      <c r="I1204" t="s">
        <v>80</v>
      </c>
      <c r="J1204" t="s">
        <v>57</v>
      </c>
      <c r="K1204" t="s">
        <v>676</v>
      </c>
      <c r="L1204" t="s">
        <v>6188</v>
      </c>
      <c r="M1204" t="s">
        <v>6189</v>
      </c>
      <c r="N1204">
        <v>6</v>
      </c>
      <c r="R1204">
        <v>1.0782</v>
      </c>
      <c r="S1204">
        <f t="shared" si="270"/>
        <v>1.0782</v>
      </c>
      <c r="W1204">
        <v>0.90088000000000001</v>
      </c>
      <c r="X1204" s="3">
        <f t="shared" si="271"/>
        <v>0.90088000000000001</v>
      </c>
      <c r="Y1204" t="e">
        <f t="shared" si="272"/>
        <v>#DIV/0!</v>
      </c>
      <c r="AC1204">
        <v>0.99780000000000002</v>
      </c>
      <c r="AD1204">
        <f t="shared" si="273"/>
        <v>0.99780000000000002</v>
      </c>
      <c r="AH1204">
        <v>0.87297000000000002</v>
      </c>
      <c r="AI1204">
        <f t="shared" si="274"/>
        <v>0.87297000000000002</v>
      </c>
      <c r="AJ1204" t="e">
        <f t="shared" si="275"/>
        <v>#DIV/0!</v>
      </c>
      <c r="AK1204" s="1" t="e">
        <f>IF(AND(OR(#REF!&gt;1.49,#REF!&lt; 0.67),#REF!&lt; 0.05),"TL regulate","none")</f>
        <v>#REF!</v>
      </c>
      <c r="AL1204" s="1" t="e">
        <f t="shared" si="276"/>
        <v>#DIV/0!</v>
      </c>
      <c r="AM1204" s="1" t="e">
        <f t="shared" si="277"/>
        <v>#DIV/0!</v>
      </c>
      <c r="AO1204">
        <v>0</v>
      </c>
      <c r="AP1204">
        <v>0</v>
      </c>
      <c r="AQ1204">
        <v>0</v>
      </c>
      <c r="AR1204">
        <v>28787000</v>
      </c>
      <c r="AS1204">
        <f t="shared" si="278"/>
        <v>28787000</v>
      </c>
      <c r="AT1204">
        <v>0</v>
      </c>
      <c r="AU1204">
        <v>0</v>
      </c>
      <c r="AV1204">
        <v>0</v>
      </c>
      <c r="AW1204">
        <v>39693000</v>
      </c>
      <c r="AX1204">
        <f t="shared" si="279"/>
        <v>39693000</v>
      </c>
      <c r="AY1204">
        <v>0</v>
      </c>
      <c r="AZ1204">
        <v>0</v>
      </c>
      <c r="BA1204">
        <v>0</v>
      </c>
      <c r="BB1204">
        <v>35086000</v>
      </c>
      <c r="BC1204">
        <f t="shared" si="280"/>
        <v>35086000</v>
      </c>
      <c r="BE1204" t="str">
        <f t="shared" si="281"/>
        <v>void</v>
      </c>
      <c r="BF1204">
        <f t="shared" si="282"/>
        <v>1</v>
      </c>
      <c r="BG1204">
        <f t="shared" si="283"/>
        <v>1</v>
      </c>
      <c r="BH1204">
        <f t="shared" si="284"/>
        <v>1</v>
      </c>
    </row>
    <row r="1205" spans="1:60" x14ac:dyDescent="0.45">
      <c r="A1205" t="s">
        <v>6190</v>
      </c>
      <c r="B1205" t="s">
        <v>6191</v>
      </c>
      <c r="C1205">
        <v>987</v>
      </c>
      <c r="D1205" t="s">
        <v>6191</v>
      </c>
      <c r="E1205" t="s">
        <v>6191</v>
      </c>
      <c r="F1205" t="s">
        <v>6192</v>
      </c>
      <c r="G1205">
        <v>1</v>
      </c>
      <c r="H1205">
        <v>1</v>
      </c>
      <c r="I1205" t="s">
        <v>95</v>
      </c>
      <c r="J1205" t="s">
        <v>57</v>
      </c>
      <c r="K1205" t="s">
        <v>75</v>
      </c>
      <c r="L1205" t="s">
        <v>6193</v>
      </c>
      <c r="M1205" t="s">
        <v>6194</v>
      </c>
      <c r="N1205">
        <v>8</v>
      </c>
      <c r="R1205">
        <v>1.0085999999999999</v>
      </c>
      <c r="S1205">
        <f t="shared" si="270"/>
        <v>1.0085999999999999</v>
      </c>
      <c r="W1205">
        <v>0.90093999999999996</v>
      </c>
      <c r="X1205" s="3">
        <f t="shared" si="271"/>
        <v>0.90093999999999996</v>
      </c>
      <c r="Y1205" t="e">
        <f t="shared" si="272"/>
        <v>#DIV/0!</v>
      </c>
      <c r="AC1205">
        <v>1.0462</v>
      </c>
      <c r="AD1205">
        <f t="shared" si="273"/>
        <v>1.0462</v>
      </c>
      <c r="AH1205">
        <v>0.97833999999999999</v>
      </c>
      <c r="AI1205">
        <f t="shared" si="274"/>
        <v>0.97833999999999999</v>
      </c>
      <c r="AJ1205" t="e">
        <f t="shared" si="275"/>
        <v>#DIV/0!</v>
      </c>
      <c r="AK1205" s="1" t="e">
        <f>IF(AND(OR(#REF!&gt;1.49,#REF!&lt; 0.67),#REF!&lt; 0.05),"TL regulate","none")</f>
        <v>#REF!</v>
      </c>
      <c r="AL1205" s="1" t="e">
        <f t="shared" si="276"/>
        <v>#DIV/0!</v>
      </c>
      <c r="AM1205" s="1" t="e">
        <f t="shared" si="277"/>
        <v>#DIV/0!</v>
      </c>
      <c r="AO1205">
        <v>0</v>
      </c>
      <c r="AP1205">
        <v>0</v>
      </c>
      <c r="AQ1205">
        <v>0</v>
      </c>
      <c r="AR1205">
        <v>8857400</v>
      </c>
      <c r="AS1205">
        <f t="shared" si="278"/>
        <v>8857400</v>
      </c>
      <c r="AT1205">
        <v>0</v>
      </c>
      <c r="AU1205">
        <v>0</v>
      </c>
      <c r="AV1205">
        <v>0</v>
      </c>
      <c r="AW1205">
        <v>5631000</v>
      </c>
      <c r="AX1205">
        <f t="shared" si="279"/>
        <v>5631000</v>
      </c>
      <c r="AY1205">
        <v>0</v>
      </c>
      <c r="AZ1205">
        <v>0</v>
      </c>
      <c r="BA1205">
        <v>0</v>
      </c>
      <c r="BB1205">
        <v>6361000</v>
      </c>
      <c r="BC1205">
        <f t="shared" si="280"/>
        <v>6361000</v>
      </c>
      <c r="BE1205" t="str">
        <f t="shared" si="281"/>
        <v>void</v>
      </c>
      <c r="BF1205">
        <f t="shared" si="282"/>
        <v>1</v>
      </c>
      <c r="BG1205">
        <f t="shared" si="283"/>
        <v>1</v>
      </c>
      <c r="BH1205">
        <f t="shared" si="284"/>
        <v>1</v>
      </c>
    </row>
    <row r="1206" spans="1:60" x14ac:dyDescent="0.45">
      <c r="A1206" t="s">
        <v>6195</v>
      </c>
      <c r="B1206" t="s">
        <v>6196</v>
      </c>
      <c r="C1206">
        <v>394</v>
      </c>
      <c r="D1206" t="s">
        <v>6196</v>
      </c>
      <c r="E1206" t="s">
        <v>6196</v>
      </c>
      <c r="F1206" t="s">
        <v>6197</v>
      </c>
      <c r="G1206">
        <v>0.78693400000000002</v>
      </c>
      <c r="H1206">
        <v>1</v>
      </c>
      <c r="I1206" t="s">
        <v>56</v>
      </c>
      <c r="J1206" t="s">
        <v>57</v>
      </c>
      <c r="K1206" t="s">
        <v>526</v>
      </c>
      <c r="L1206" t="s">
        <v>6198</v>
      </c>
      <c r="M1206" t="s">
        <v>6199</v>
      </c>
      <c r="N1206">
        <v>3</v>
      </c>
      <c r="O1206">
        <v>1.0367</v>
      </c>
      <c r="P1206">
        <v>1.0757000000000001</v>
      </c>
      <c r="Q1206">
        <v>1.0866</v>
      </c>
      <c r="R1206">
        <v>1.1107</v>
      </c>
      <c r="S1206">
        <f t="shared" si="270"/>
        <v>1.0774249999999999</v>
      </c>
      <c r="T1206">
        <v>0.87534000000000001</v>
      </c>
      <c r="U1206">
        <v>0.88032999999999995</v>
      </c>
      <c r="V1206">
        <v>0.90595000000000003</v>
      </c>
      <c r="W1206">
        <v>0.94267999999999996</v>
      </c>
      <c r="X1206" s="3">
        <f t="shared" si="271"/>
        <v>0.90107500000000007</v>
      </c>
      <c r="Y1206" t="e">
        <f t="shared" si="272"/>
        <v>#DIV/0!</v>
      </c>
      <c r="Z1206">
        <v>0.99285999999999996</v>
      </c>
      <c r="AA1206">
        <v>0.95411999999999997</v>
      </c>
      <c r="AB1206">
        <v>0.98477999999999999</v>
      </c>
      <c r="AC1206">
        <v>1.0545</v>
      </c>
      <c r="AD1206">
        <f t="shared" si="273"/>
        <v>0.99656499999999992</v>
      </c>
      <c r="AE1206">
        <v>0.87778999999999996</v>
      </c>
      <c r="AF1206">
        <v>0.86156999999999995</v>
      </c>
      <c r="AG1206">
        <v>0.85872000000000004</v>
      </c>
      <c r="AH1206">
        <v>0.93284</v>
      </c>
      <c r="AI1206">
        <f t="shared" si="274"/>
        <v>0.88273000000000001</v>
      </c>
      <c r="AJ1206" t="e">
        <f t="shared" si="275"/>
        <v>#DIV/0!</v>
      </c>
      <c r="AK1206" s="1" t="e">
        <f>IF(AND(OR(#REF!&gt;1.49,#REF!&lt; 0.67),#REF!&lt; 0.05),"TL regulate","none")</f>
        <v>#REF!</v>
      </c>
      <c r="AL1206" s="1" t="e">
        <f t="shared" si="276"/>
        <v>#DIV/0!</v>
      </c>
      <c r="AM1206" s="1" t="e">
        <f t="shared" si="277"/>
        <v>#DIV/0!</v>
      </c>
      <c r="AO1206">
        <v>152740000</v>
      </c>
      <c r="AP1206">
        <v>0</v>
      </c>
      <c r="AQ1206">
        <v>131750000</v>
      </c>
      <c r="AR1206">
        <v>140690000</v>
      </c>
      <c r="AS1206">
        <f t="shared" si="278"/>
        <v>425180000</v>
      </c>
      <c r="AT1206">
        <v>158920000</v>
      </c>
      <c r="AU1206">
        <v>0</v>
      </c>
      <c r="AV1206">
        <v>162320000</v>
      </c>
      <c r="AW1206">
        <v>139470000</v>
      </c>
      <c r="AX1206">
        <f t="shared" si="279"/>
        <v>460710000</v>
      </c>
      <c r="AY1206">
        <v>150380000</v>
      </c>
      <c r="AZ1206">
        <v>0</v>
      </c>
      <c r="BA1206">
        <v>163750000</v>
      </c>
      <c r="BB1206">
        <v>152320000</v>
      </c>
      <c r="BC1206">
        <f t="shared" si="280"/>
        <v>466450000</v>
      </c>
      <c r="BE1206" t="str">
        <f t="shared" si="281"/>
        <v>void</v>
      </c>
      <c r="BF1206">
        <f t="shared" si="282"/>
        <v>3</v>
      </c>
      <c r="BG1206">
        <f t="shared" si="283"/>
        <v>3</v>
      </c>
      <c r="BH1206">
        <f t="shared" si="284"/>
        <v>3</v>
      </c>
    </row>
    <row r="1207" spans="1:60" x14ac:dyDescent="0.45">
      <c r="A1207" t="s">
        <v>6200</v>
      </c>
      <c r="B1207" t="s">
        <v>6201</v>
      </c>
      <c r="C1207" t="s">
        <v>6202</v>
      </c>
      <c r="D1207" t="s">
        <v>6203</v>
      </c>
      <c r="E1207" t="s">
        <v>6203</v>
      </c>
      <c r="F1207" t="s">
        <v>6204</v>
      </c>
      <c r="G1207">
        <v>0.99471100000000001</v>
      </c>
      <c r="H1207">
        <v>1</v>
      </c>
      <c r="I1207" t="s">
        <v>56</v>
      </c>
      <c r="J1207" t="s">
        <v>57</v>
      </c>
      <c r="K1207" t="s">
        <v>118</v>
      </c>
      <c r="L1207" t="s">
        <v>6205</v>
      </c>
      <c r="M1207" t="s">
        <v>6206</v>
      </c>
      <c r="N1207">
        <v>3</v>
      </c>
      <c r="O1207">
        <v>1.1272</v>
      </c>
      <c r="P1207">
        <v>1.0106999999999999</v>
      </c>
      <c r="Q1207">
        <v>1.1540999999999999</v>
      </c>
      <c r="R1207">
        <v>1.0432999999999999</v>
      </c>
      <c r="S1207">
        <f t="shared" si="270"/>
        <v>1.083825</v>
      </c>
      <c r="T1207">
        <v>0.94186999999999999</v>
      </c>
      <c r="U1207">
        <v>0.83335000000000004</v>
      </c>
      <c r="V1207">
        <v>0.95267000000000002</v>
      </c>
      <c r="W1207">
        <v>0.87705</v>
      </c>
      <c r="X1207" s="3">
        <f t="shared" si="271"/>
        <v>0.90123500000000001</v>
      </c>
      <c r="Y1207" t="e">
        <f t="shared" si="272"/>
        <v>#DIV/0!</v>
      </c>
      <c r="Z1207">
        <v>1.0266</v>
      </c>
      <c r="AA1207">
        <v>0.97233999999999998</v>
      </c>
      <c r="AB1207">
        <v>0.94274000000000002</v>
      </c>
      <c r="AC1207">
        <v>1.0468999999999999</v>
      </c>
      <c r="AD1207">
        <f t="shared" si="273"/>
        <v>0.99714499999999995</v>
      </c>
      <c r="AE1207">
        <v>0.91156999999999999</v>
      </c>
      <c r="AF1207">
        <v>0.86402000000000001</v>
      </c>
      <c r="AG1207">
        <v>0.81228999999999996</v>
      </c>
      <c r="AH1207">
        <v>0.91876999999999998</v>
      </c>
      <c r="AI1207">
        <f t="shared" si="274"/>
        <v>0.87666250000000001</v>
      </c>
      <c r="AJ1207" t="e">
        <f t="shared" si="275"/>
        <v>#DIV/0!</v>
      </c>
      <c r="AK1207" s="1" t="e">
        <f>IF(AND(OR(#REF!&gt;1.49,#REF!&lt; 0.67),#REF!&lt; 0.05),"TL regulate","none")</f>
        <v>#REF!</v>
      </c>
      <c r="AL1207" s="1" t="e">
        <f t="shared" si="276"/>
        <v>#DIV/0!</v>
      </c>
      <c r="AM1207" s="1" t="e">
        <f t="shared" si="277"/>
        <v>#DIV/0!</v>
      </c>
      <c r="AO1207">
        <v>0</v>
      </c>
      <c r="AP1207">
        <v>0</v>
      </c>
      <c r="AQ1207">
        <v>0</v>
      </c>
      <c r="AR1207">
        <v>119010000</v>
      </c>
      <c r="AS1207">
        <f t="shared" si="278"/>
        <v>119010000</v>
      </c>
      <c r="AT1207">
        <v>0</v>
      </c>
      <c r="AU1207">
        <v>0</v>
      </c>
      <c r="AV1207">
        <v>0</v>
      </c>
      <c r="AW1207">
        <v>109350000</v>
      </c>
      <c r="AX1207">
        <f t="shared" si="279"/>
        <v>109350000</v>
      </c>
      <c r="AY1207">
        <v>0</v>
      </c>
      <c r="AZ1207">
        <v>0</v>
      </c>
      <c r="BA1207">
        <v>0</v>
      </c>
      <c r="BB1207">
        <v>129480000</v>
      </c>
      <c r="BC1207">
        <f t="shared" si="280"/>
        <v>129480000</v>
      </c>
      <c r="BE1207" t="str">
        <f t="shared" si="281"/>
        <v>void</v>
      </c>
      <c r="BF1207">
        <f t="shared" si="282"/>
        <v>1</v>
      </c>
      <c r="BG1207">
        <f t="shared" si="283"/>
        <v>1</v>
      </c>
      <c r="BH1207">
        <f t="shared" si="284"/>
        <v>1</v>
      </c>
    </row>
    <row r="1208" spans="1:60" x14ac:dyDescent="0.45">
      <c r="A1208" t="s">
        <v>6207</v>
      </c>
      <c r="B1208" t="s">
        <v>1050</v>
      </c>
      <c r="C1208">
        <v>1271</v>
      </c>
      <c r="D1208" t="s">
        <v>1050</v>
      </c>
      <c r="E1208" t="s">
        <v>1050</v>
      </c>
      <c r="F1208" t="s">
        <v>1160</v>
      </c>
      <c r="G1208">
        <v>0.999996</v>
      </c>
      <c r="H1208">
        <v>1</v>
      </c>
      <c r="I1208" t="s">
        <v>56</v>
      </c>
      <c r="J1208" t="s">
        <v>57</v>
      </c>
      <c r="K1208" t="s">
        <v>246</v>
      </c>
      <c r="L1208" t="s">
        <v>6208</v>
      </c>
      <c r="M1208" t="s">
        <v>6209</v>
      </c>
      <c r="N1208">
        <v>17</v>
      </c>
      <c r="R1208">
        <v>1.0508999999999999</v>
      </c>
      <c r="S1208">
        <f t="shared" si="270"/>
        <v>1.0508999999999999</v>
      </c>
      <c r="W1208">
        <v>0.90151999999999999</v>
      </c>
      <c r="X1208" s="3">
        <f t="shared" si="271"/>
        <v>0.90151999999999999</v>
      </c>
      <c r="Y1208" t="e">
        <f t="shared" si="272"/>
        <v>#DIV/0!</v>
      </c>
      <c r="AC1208">
        <v>0.76900999999999997</v>
      </c>
      <c r="AD1208">
        <f t="shared" si="273"/>
        <v>0.76900999999999997</v>
      </c>
      <c r="AH1208">
        <v>0.69572000000000001</v>
      </c>
      <c r="AI1208">
        <f t="shared" si="274"/>
        <v>0.69572000000000001</v>
      </c>
      <c r="AJ1208" t="e">
        <f t="shared" si="275"/>
        <v>#DIV/0!</v>
      </c>
      <c r="AK1208" s="1" t="e">
        <f>IF(AND(OR(#REF!&gt;1.49,#REF!&lt; 0.67),#REF!&lt; 0.05),"TL regulate","none")</f>
        <v>#REF!</v>
      </c>
      <c r="AL1208" s="1" t="e">
        <f t="shared" si="276"/>
        <v>#DIV/0!</v>
      </c>
      <c r="AM1208" s="1" t="e">
        <f t="shared" si="277"/>
        <v>#DIV/0!</v>
      </c>
      <c r="AO1208">
        <v>0</v>
      </c>
      <c r="AP1208">
        <v>0</v>
      </c>
      <c r="AQ1208">
        <v>0</v>
      </c>
      <c r="AR1208">
        <v>16726000</v>
      </c>
      <c r="AS1208">
        <f t="shared" si="278"/>
        <v>16726000</v>
      </c>
      <c r="AT1208">
        <v>0</v>
      </c>
      <c r="AU1208">
        <v>0</v>
      </c>
      <c r="AV1208">
        <v>0</v>
      </c>
      <c r="AW1208">
        <v>93950000</v>
      </c>
      <c r="AX1208">
        <f t="shared" si="279"/>
        <v>93950000</v>
      </c>
      <c r="AY1208">
        <v>105240000</v>
      </c>
      <c r="AZ1208">
        <v>0</v>
      </c>
      <c r="BA1208">
        <v>0</v>
      </c>
      <c r="BB1208">
        <v>93226000</v>
      </c>
      <c r="BC1208">
        <f t="shared" si="280"/>
        <v>198466000</v>
      </c>
      <c r="BE1208" t="str">
        <f t="shared" si="281"/>
        <v>void</v>
      </c>
      <c r="BF1208">
        <f t="shared" si="282"/>
        <v>1</v>
      </c>
      <c r="BG1208">
        <f t="shared" si="283"/>
        <v>1</v>
      </c>
      <c r="BH1208">
        <f t="shared" si="284"/>
        <v>2</v>
      </c>
    </row>
    <row r="1209" spans="1:60" x14ac:dyDescent="0.45">
      <c r="A1209" t="s">
        <v>6210</v>
      </c>
      <c r="B1209" t="s">
        <v>6211</v>
      </c>
      <c r="C1209" t="s">
        <v>3000</v>
      </c>
      <c r="D1209" t="s">
        <v>6212</v>
      </c>
      <c r="E1209" t="s">
        <v>6212</v>
      </c>
      <c r="F1209" t="s">
        <v>6213</v>
      </c>
      <c r="G1209">
        <v>0.986236</v>
      </c>
      <c r="H1209">
        <v>1</v>
      </c>
      <c r="I1209" t="s">
        <v>56</v>
      </c>
      <c r="J1209" t="s">
        <v>57</v>
      </c>
      <c r="K1209" t="s">
        <v>1255</v>
      </c>
      <c r="L1209" t="s">
        <v>6214</v>
      </c>
      <c r="M1209" t="s">
        <v>6215</v>
      </c>
      <c r="N1209">
        <v>3</v>
      </c>
      <c r="O1209">
        <v>1.0286999999999999</v>
      </c>
      <c r="P1209">
        <v>0.92523999999999995</v>
      </c>
      <c r="Q1209">
        <v>0.97997000000000001</v>
      </c>
      <c r="R1209">
        <v>1.1616</v>
      </c>
      <c r="S1209">
        <f t="shared" si="270"/>
        <v>1.0238775</v>
      </c>
      <c r="T1209">
        <v>0.92920999999999998</v>
      </c>
      <c r="U1209">
        <v>0.80640000000000001</v>
      </c>
      <c r="V1209">
        <v>0.85175999999999996</v>
      </c>
      <c r="W1209">
        <v>1.0189999999999999</v>
      </c>
      <c r="X1209" s="3">
        <f t="shared" si="271"/>
        <v>0.90159250000000002</v>
      </c>
      <c r="Y1209" t="e">
        <f t="shared" si="272"/>
        <v>#DIV/0!</v>
      </c>
      <c r="Z1209">
        <v>0.87626000000000004</v>
      </c>
      <c r="AA1209">
        <v>0.80496000000000001</v>
      </c>
      <c r="AB1209">
        <v>0.91017999999999999</v>
      </c>
      <c r="AC1209">
        <v>0.93698000000000004</v>
      </c>
      <c r="AD1209">
        <f t="shared" si="273"/>
        <v>0.88209500000000007</v>
      </c>
      <c r="AE1209">
        <v>0.82838000000000001</v>
      </c>
      <c r="AF1209">
        <v>0.74790999999999996</v>
      </c>
      <c r="AG1209">
        <v>0.86928000000000005</v>
      </c>
      <c r="AH1209">
        <v>0.88173999999999997</v>
      </c>
      <c r="AI1209">
        <f t="shared" si="274"/>
        <v>0.83182749999999994</v>
      </c>
      <c r="AJ1209" t="e">
        <f t="shared" si="275"/>
        <v>#DIV/0!</v>
      </c>
      <c r="AK1209" s="1" t="e">
        <f>IF(AND(OR(#REF!&gt;1.49,#REF!&lt; 0.67),#REF!&lt; 0.05),"TL regulate","none")</f>
        <v>#REF!</v>
      </c>
      <c r="AL1209" s="1" t="e">
        <f t="shared" si="276"/>
        <v>#DIV/0!</v>
      </c>
      <c r="AM1209" s="1" t="e">
        <f t="shared" si="277"/>
        <v>#DIV/0!</v>
      </c>
      <c r="AO1209">
        <v>277880000</v>
      </c>
      <c r="AP1209">
        <v>0</v>
      </c>
      <c r="AQ1209">
        <v>253250000</v>
      </c>
      <c r="AR1209">
        <v>264010000</v>
      </c>
      <c r="AS1209">
        <f t="shared" si="278"/>
        <v>795140000</v>
      </c>
      <c r="AT1209">
        <v>289550000</v>
      </c>
      <c r="AU1209">
        <v>0</v>
      </c>
      <c r="AV1209">
        <v>306870000</v>
      </c>
      <c r="AW1209">
        <v>339850000</v>
      </c>
      <c r="AX1209">
        <f t="shared" si="279"/>
        <v>936270000</v>
      </c>
      <c r="AY1209">
        <v>342530000</v>
      </c>
      <c r="AZ1209">
        <v>0</v>
      </c>
      <c r="BA1209">
        <v>279790000</v>
      </c>
      <c r="BB1209">
        <v>315430000</v>
      </c>
      <c r="BC1209">
        <f t="shared" si="280"/>
        <v>937750000</v>
      </c>
      <c r="BE1209" t="str">
        <f t="shared" si="281"/>
        <v>void</v>
      </c>
      <c r="BF1209">
        <f t="shared" si="282"/>
        <v>3</v>
      </c>
      <c r="BG1209">
        <f t="shared" si="283"/>
        <v>3</v>
      </c>
      <c r="BH1209">
        <f t="shared" si="284"/>
        <v>3</v>
      </c>
    </row>
    <row r="1210" spans="1:60" x14ac:dyDescent="0.45">
      <c r="A1210" t="s">
        <v>6216</v>
      </c>
      <c r="B1210" t="s">
        <v>1749</v>
      </c>
      <c r="C1210" t="s">
        <v>6217</v>
      </c>
      <c r="D1210" t="s">
        <v>1751</v>
      </c>
      <c r="E1210" t="s">
        <v>1751</v>
      </c>
      <c r="F1210" t="s">
        <v>1752</v>
      </c>
      <c r="G1210">
        <v>0.87648599999999999</v>
      </c>
      <c r="H1210">
        <v>1</v>
      </c>
      <c r="I1210" t="s">
        <v>56</v>
      </c>
      <c r="J1210" t="s">
        <v>562</v>
      </c>
      <c r="K1210" t="s">
        <v>440</v>
      </c>
      <c r="L1210" t="s">
        <v>6218</v>
      </c>
      <c r="M1210" t="s">
        <v>6219</v>
      </c>
      <c r="N1210">
        <v>9</v>
      </c>
      <c r="O1210">
        <v>1.0626</v>
      </c>
      <c r="S1210">
        <f t="shared" si="270"/>
        <v>1.0626</v>
      </c>
      <c r="T1210">
        <v>0.90176000000000001</v>
      </c>
      <c r="X1210" s="3">
        <f t="shared" si="271"/>
        <v>0.90176000000000001</v>
      </c>
      <c r="Y1210" t="e">
        <f t="shared" si="272"/>
        <v>#DIV/0!</v>
      </c>
      <c r="Z1210">
        <v>1.4476</v>
      </c>
      <c r="AD1210">
        <f t="shared" si="273"/>
        <v>1.4476</v>
      </c>
      <c r="AE1210">
        <v>1.2047000000000001</v>
      </c>
      <c r="AI1210">
        <f t="shared" si="274"/>
        <v>1.2047000000000001</v>
      </c>
      <c r="AJ1210" t="e">
        <f t="shared" si="275"/>
        <v>#DIV/0!</v>
      </c>
      <c r="AK1210" s="1" t="e">
        <f>IF(AND(OR(#REF!&gt;1.49,#REF!&lt; 0.67),#REF!&lt; 0.05),"TL regulate","none")</f>
        <v>#REF!</v>
      </c>
      <c r="AL1210" s="1" t="e">
        <f t="shared" si="276"/>
        <v>#DIV/0!</v>
      </c>
      <c r="AM1210" s="1" t="e">
        <f t="shared" si="277"/>
        <v>#DIV/0!</v>
      </c>
      <c r="AO1210">
        <v>6487400</v>
      </c>
      <c r="AP1210">
        <v>0</v>
      </c>
      <c r="AQ1210">
        <v>0</v>
      </c>
      <c r="AR1210">
        <v>0</v>
      </c>
      <c r="AS1210">
        <f t="shared" si="278"/>
        <v>6487400</v>
      </c>
      <c r="AT1210">
        <v>6051100</v>
      </c>
      <c r="AU1210">
        <v>0</v>
      </c>
      <c r="AV1210">
        <v>0</v>
      </c>
      <c r="AW1210">
        <v>0</v>
      </c>
      <c r="AX1210">
        <f t="shared" si="279"/>
        <v>6051100</v>
      </c>
      <c r="AY1210">
        <v>6511700</v>
      </c>
      <c r="AZ1210">
        <v>0</v>
      </c>
      <c r="BA1210">
        <v>0</v>
      </c>
      <c r="BB1210">
        <v>0</v>
      </c>
      <c r="BC1210">
        <f t="shared" si="280"/>
        <v>6511700</v>
      </c>
      <c r="BE1210" t="str">
        <f t="shared" si="281"/>
        <v>void</v>
      </c>
      <c r="BF1210">
        <f t="shared" si="282"/>
        <v>1</v>
      </c>
      <c r="BG1210">
        <f t="shared" si="283"/>
        <v>1</v>
      </c>
      <c r="BH1210">
        <f t="shared" si="284"/>
        <v>1</v>
      </c>
    </row>
    <row r="1211" spans="1:60" x14ac:dyDescent="0.45">
      <c r="A1211" t="s">
        <v>6220</v>
      </c>
      <c r="B1211" t="s">
        <v>6221</v>
      </c>
      <c r="C1211" t="s">
        <v>6222</v>
      </c>
      <c r="D1211" t="s">
        <v>6223</v>
      </c>
      <c r="E1211" t="s">
        <v>6223</v>
      </c>
      <c r="F1211" t="s">
        <v>6224</v>
      </c>
      <c r="G1211">
        <v>0.98950300000000002</v>
      </c>
      <c r="H1211">
        <v>1</v>
      </c>
      <c r="I1211" t="s">
        <v>56</v>
      </c>
      <c r="J1211" t="s">
        <v>57</v>
      </c>
      <c r="K1211" t="s">
        <v>218</v>
      </c>
      <c r="L1211" t="s">
        <v>6225</v>
      </c>
      <c r="M1211" t="s">
        <v>6226</v>
      </c>
      <c r="N1211">
        <v>12</v>
      </c>
      <c r="O1211">
        <v>1.044</v>
      </c>
      <c r="P1211">
        <v>1.1987000000000001</v>
      </c>
      <c r="Q1211">
        <v>1.036</v>
      </c>
      <c r="R1211">
        <v>0.91825999999999997</v>
      </c>
      <c r="S1211">
        <f t="shared" si="270"/>
        <v>1.04924</v>
      </c>
      <c r="T1211">
        <v>0.91391</v>
      </c>
      <c r="U1211">
        <v>1.0561</v>
      </c>
      <c r="V1211">
        <v>0.87516000000000005</v>
      </c>
      <c r="W1211">
        <v>0.76465000000000005</v>
      </c>
      <c r="X1211" s="3">
        <f t="shared" si="271"/>
        <v>0.90245500000000001</v>
      </c>
      <c r="Y1211" t="e">
        <f t="shared" si="272"/>
        <v>#DIV/0!</v>
      </c>
      <c r="Z1211">
        <v>1.1480999999999999</v>
      </c>
      <c r="AA1211">
        <v>1.1853</v>
      </c>
      <c r="AB1211">
        <v>1.1633</v>
      </c>
      <c r="AC1211">
        <v>0.99158999999999997</v>
      </c>
      <c r="AD1211">
        <f t="shared" si="273"/>
        <v>1.1220725</v>
      </c>
      <c r="AE1211">
        <v>1.0161</v>
      </c>
      <c r="AF1211">
        <v>1.0504</v>
      </c>
      <c r="AG1211">
        <v>1.0198</v>
      </c>
      <c r="AH1211">
        <v>0.89237</v>
      </c>
      <c r="AI1211">
        <f t="shared" si="274"/>
        <v>0.99466750000000004</v>
      </c>
      <c r="AJ1211" t="e">
        <f t="shared" si="275"/>
        <v>#DIV/0!</v>
      </c>
      <c r="AK1211" s="1" t="e">
        <f>IF(AND(OR(#REF!&gt;1.49,#REF!&lt; 0.67),#REF!&lt; 0.05),"TL regulate","none")</f>
        <v>#REF!</v>
      </c>
      <c r="AL1211" s="1" t="e">
        <f t="shared" si="276"/>
        <v>#DIV/0!</v>
      </c>
      <c r="AM1211" s="1" t="e">
        <f t="shared" si="277"/>
        <v>#DIV/0!</v>
      </c>
      <c r="AO1211">
        <v>53322000</v>
      </c>
      <c r="AP1211">
        <v>0</v>
      </c>
      <c r="AQ1211">
        <v>48897000</v>
      </c>
      <c r="AR1211">
        <v>12848000</v>
      </c>
      <c r="AS1211">
        <f t="shared" si="278"/>
        <v>115067000</v>
      </c>
      <c r="AT1211">
        <v>56804000</v>
      </c>
      <c r="AU1211">
        <v>0</v>
      </c>
      <c r="AV1211">
        <v>45269000</v>
      </c>
      <c r="AW1211">
        <v>16462000</v>
      </c>
      <c r="AX1211">
        <f t="shared" si="279"/>
        <v>118535000</v>
      </c>
      <c r="AY1211">
        <v>67922000</v>
      </c>
      <c r="AZ1211">
        <v>0</v>
      </c>
      <c r="BA1211">
        <v>51031000</v>
      </c>
      <c r="BB1211">
        <v>17215000</v>
      </c>
      <c r="BC1211">
        <f t="shared" si="280"/>
        <v>136168000</v>
      </c>
      <c r="BE1211" t="str">
        <f t="shared" si="281"/>
        <v>void</v>
      </c>
      <c r="BF1211">
        <f t="shared" si="282"/>
        <v>3</v>
      </c>
      <c r="BG1211">
        <f t="shared" si="283"/>
        <v>3</v>
      </c>
      <c r="BH1211">
        <f t="shared" si="284"/>
        <v>3</v>
      </c>
    </row>
    <row r="1212" spans="1:60" x14ac:dyDescent="0.45">
      <c r="A1212" t="s">
        <v>6227</v>
      </c>
      <c r="B1212" t="s">
        <v>6228</v>
      </c>
      <c r="C1212" t="s">
        <v>6229</v>
      </c>
      <c r="D1212" t="s">
        <v>6230</v>
      </c>
      <c r="E1212" t="s">
        <v>6230</v>
      </c>
      <c r="F1212" t="s">
        <v>6231</v>
      </c>
      <c r="G1212">
        <v>0.99992800000000004</v>
      </c>
      <c r="H1212">
        <v>1</v>
      </c>
      <c r="I1212" t="s">
        <v>56</v>
      </c>
      <c r="J1212" t="s">
        <v>57</v>
      </c>
      <c r="K1212" t="s">
        <v>4266</v>
      </c>
      <c r="L1212" t="s">
        <v>6232</v>
      </c>
      <c r="M1212" t="s">
        <v>6233</v>
      </c>
      <c r="N1212">
        <v>10</v>
      </c>
      <c r="O1212">
        <v>1.0226</v>
      </c>
      <c r="P1212">
        <v>0.95443</v>
      </c>
      <c r="Q1212">
        <v>0.96160999999999996</v>
      </c>
      <c r="R1212">
        <v>1.1325000000000001</v>
      </c>
      <c r="S1212">
        <f t="shared" si="270"/>
        <v>1.0177849999999999</v>
      </c>
      <c r="T1212">
        <v>0.91937999999999998</v>
      </c>
      <c r="U1212">
        <v>0.84258999999999995</v>
      </c>
      <c r="V1212">
        <v>0.84177000000000002</v>
      </c>
      <c r="W1212">
        <v>1.0072000000000001</v>
      </c>
      <c r="X1212" s="3">
        <f t="shared" si="271"/>
        <v>0.90273499999999995</v>
      </c>
      <c r="Y1212" t="e">
        <f t="shared" si="272"/>
        <v>#DIV/0!</v>
      </c>
      <c r="Z1212">
        <v>0.85748999999999997</v>
      </c>
      <c r="AA1212">
        <v>0.75427</v>
      </c>
      <c r="AB1212">
        <v>0.83047000000000004</v>
      </c>
      <c r="AC1212">
        <v>0.87166999999999994</v>
      </c>
      <c r="AD1212">
        <f t="shared" si="273"/>
        <v>0.82847499999999996</v>
      </c>
      <c r="AE1212">
        <v>0.77109000000000005</v>
      </c>
      <c r="AF1212">
        <v>0.67957000000000001</v>
      </c>
      <c r="AG1212">
        <v>0.73190999999999995</v>
      </c>
      <c r="AH1212">
        <v>0.79310000000000003</v>
      </c>
      <c r="AI1212">
        <f t="shared" si="274"/>
        <v>0.74391750000000001</v>
      </c>
      <c r="AJ1212" t="e">
        <f t="shared" si="275"/>
        <v>#DIV/0!</v>
      </c>
      <c r="AK1212" s="1" t="e">
        <f>IF(AND(OR(#REF!&gt;1.49,#REF!&lt; 0.67),#REF!&lt; 0.05),"TL regulate","none")</f>
        <v>#REF!</v>
      </c>
      <c r="AL1212" s="1" t="e">
        <f t="shared" si="276"/>
        <v>#DIV/0!</v>
      </c>
      <c r="AM1212" s="1" t="e">
        <f t="shared" si="277"/>
        <v>#DIV/0!</v>
      </c>
      <c r="AO1212">
        <v>32662000</v>
      </c>
      <c r="AP1212">
        <v>0</v>
      </c>
      <c r="AQ1212">
        <v>28837000</v>
      </c>
      <c r="AR1212">
        <v>24090000</v>
      </c>
      <c r="AS1212">
        <f t="shared" si="278"/>
        <v>85589000</v>
      </c>
      <c r="AT1212">
        <v>43683000</v>
      </c>
      <c r="AU1212">
        <v>0</v>
      </c>
      <c r="AV1212">
        <v>33091000</v>
      </c>
      <c r="AW1212">
        <v>47544000</v>
      </c>
      <c r="AX1212">
        <f t="shared" si="279"/>
        <v>124318000</v>
      </c>
      <c r="AY1212">
        <v>44740000</v>
      </c>
      <c r="AZ1212">
        <v>0</v>
      </c>
      <c r="BA1212">
        <v>32328000</v>
      </c>
      <c r="BB1212">
        <v>30667000</v>
      </c>
      <c r="BC1212">
        <f t="shared" si="280"/>
        <v>107735000</v>
      </c>
      <c r="BE1212" t="str">
        <f t="shared" si="281"/>
        <v>void</v>
      </c>
      <c r="BF1212">
        <f t="shared" si="282"/>
        <v>3</v>
      </c>
      <c r="BG1212">
        <f t="shared" si="283"/>
        <v>3</v>
      </c>
      <c r="BH1212">
        <f t="shared" si="284"/>
        <v>3</v>
      </c>
    </row>
    <row r="1213" spans="1:60" x14ac:dyDescent="0.45">
      <c r="A1213" t="s">
        <v>6234</v>
      </c>
      <c r="B1213" t="s">
        <v>2238</v>
      </c>
      <c r="C1213">
        <v>2</v>
      </c>
      <c r="D1213" t="s">
        <v>2238</v>
      </c>
      <c r="E1213" t="s">
        <v>2238</v>
      </c>
      <c r="F1213" t="s">
        <v>2239</v>
      </c>
      <c r="G1213">
        <v>1</v>
      </c>
      <c r="H1213">
        <v>1</v>
      </c>
      <c r="I1213" t="s">
        <v>56</v>
      </c>
      <c r="J1213" t="s">
        <v>57</v>
      </c>
      <c r="K1213" t="s">
        <v>153</v>
      </c>
      <c r="L1213" t="s">
        <v>6235</v>
      </c>
      <c r="M1213" t="s">
        <v>6236</v>
      </c>
      <c r="N1213">
        <v>1</v>
      </c>
      <c r="O1213">
        <v>1.1016999999999999</v>
      </c>
      <c r="P1213">
        <v>1.103</v>
      </c>
      <c r="Q1213">
        <v>1.2354000000000001</v>
      </c>
      <c r="R1213">
        <v>1.0409999999999999</v>
      </c>
      <c r="S1213">
        <f t="shared" si="270"/>
        <v>1.1202749999999999</v>
      </c>
      <c r="T1213">
        <v>0.87971999999999995</v>
      </c>
      <c r="U1213">
        <v>0.88248000000000004</v>
      </c>
      <c r="V1213">
        <v>1.0033000000000001</v>
      </c>
      <c r="W1213">
        <v>0.84550000000000003</v>
      </c>
      <c r="X1213" s="3">
        <f t="shared" si="271"/>
        <v>0.90275000000000005</v>
      </c>
      <c r="Y1213" t="e">
        <f t="shared" si="272"/>
        <v>#DIV/0!</v>
      </c>
      <c r="Z1213">
        <v>1.2881</v>
      </c>
      <c r="AA1213">
        <v>1.3804000000000001</v>
      </c>
      <c r="AB1213">
        <v>1.4730000000000001</v>
      </c>
      <c r="AC1213">
        <v>1.2946</v>
      </c>
      <c r="AD1213">
        <f t="shared" si="273"/>
        <v>1.3590249999999999</v>
      </c>
      <c r="AE1213">
        <v>1.099</v>
      </c>
      <c r="AF1213">
        <v>1.1586000000000001</v>
      </c>
      <c r="AG1213">
        <v>1.2390000000000001</v>
      </c>
      <c r="AH1213">
        <v>1.1497999999999999</v>
      </c>
      <c r="AI1213">
        <f t="shared" si="274"/>
        <v>1.1616</v>
      </c>
      <c r="AJ1213" t="e">
        <f t="shared" si="275"/>
        <v>#DIV/0!</v>
      </c>
      <c r="AK1213" s="1" t="e">
        <f>IF(AND(OR(#REF!&gt;1.49,#REF!&lt; 0.67),#REF!&lt; 0.05),"TL regulate","none")</f>
        <v>#REF!</v>
      </c>
      <c r="AL1213" s="1" t="e">
        <f t="shared" si="276"/>
        <v>#DIV/0!</v>
      </c>
      <c r="AM1213" s="1" t="e">
        <f t="shared" si="277"/>
        <v>#DIV/0!</v>
      </c>
      <c r="AO1213">
        <v>25379000</v>
      </c>
      <c r="AP1213">
        <v>0</v>
      </c>
      <c r="AQ1213">
        <v>45049000</v>
      </c>
      <c r="AR1213">
        <v>27030000</v>
      </c>
      <c r="AS1213">
        <f t="shared" si="278"/>
        <v>97458000</v>
      </c>
      <c r="AT1213">
        <v>23106000</v>
      </c>
      <c r="AU1213">
        <v>0</v>
      </c>
      <c r="AV1213">
        <v>35876000</v>
      </c>
      <c r="AW1213">
        <v>20703000</v>
      </c>
      <c r="AX1213">
        <f t="shared" si="279"/>
        <v>79685000</v>
      </c>
      <c r="AY1213">
        <v>30285000</v>
      </c>
      <c r="AZ1213">
        <v>0</v>
      </c>
      <c r="BA1213">
        <v>49114000</v>
      </c>
      <c r="BB1213">
        <v>25771000</v>
      </c>
      <c r="BC1213">
        <f t="shared" si="280"/>
        <v>105170000</v>
      </c>
      <c r="BE1213" t="str">
        <f t="shared" si="281"/>
        <v>void</v>
      </c>
      <c r="BF1213">
        <f t="shared" si="282"/>
        <v>3</v>
      </c>
      <c r="BG1213">
        <f t="shared" si="283"/>
        <v>3</v>
      </c>
      <c r="BH1213">
        <f t="shared" si="284"/>
        <v>3</v>
      </c>
    </row>
    <row r="1214" spans="1:60" x14ac:dyDescent="0.45">
      <c r="A1214" t="s">
        <v>6237</v>
      </c>
      <c r="B1214" t="s">
        <v>6238</v>
      </c>
      <c r="C1214" t="s">
        <v>6239</v>
      </c>
      <c r="D1214" t="s">
        <v>6240</v>
      </c>
      <c r="E1214" t="s">
        <v>6240</v>
      </c>
      <c r="F1214" t="s">
        <v>6241</v>
      </c>
      <c r="G1214">
        <v>0.96405099999999999</v>
      </c>
      <c r="H1214">
        <v>1</v>
      </c>
      <c r="I1214" t="s">
        <v>56</v>
      </c>
      <c r="J1214" t="s">
        <v>57</v>
      </c>
      <c r="K1214" t="s">
        <v>1043</v>
      </c>
      <c r="L1214" t="s">
        <v>6242</v>
      </c>
      <c r="M1214" t="s">
        <v>6243</v>
      </c>
      <c r="N1214">
        <v>8</v>
      </c>
      <c r="O1214">
        <v>0.86941000000000002</v>
      </c>
      <c r="P1214">
        <v>1.0154000000000001</v>
      </c>
      <c r="Q1214">
        <v>1.2558</v>
      </c>
      <c r="S1214">
        <f t="shared" si="270"/>
        <v>1.04687</v>
      </c>
      <c r="T1214">
        <v>0.75292999999999999</v>
      </c>
      <c r="U1214">
        <v>0.86240000000000006</v>
      </c>
      <c r="V1214">
        <v>1.093</v>
      </c>
      <c r="X1214" s="3">
        <f t="shared" si="271"/>
        <v>0.90277666666666667</v>
      </c>
      <c r="Y1214" t="e">
        <f t="shared" si="272"/>
        <v>#DIV/0!</v>
      </c>
      <c r="Z1214">
        <v>1.1514</v>
      </c>
      <c r="AA1214">
        <v>1.3409</v>
      </c>
      <c r="AB1214">
        <v>1.393</v>
      </c>
      <c r="AD1214">
        <f t="shared" si="273"/>
        <v>1.2950999999999999</v>
      </c>
      <c r="AE1214">
        <v>1.038</v>
      </c>
      <c r="AF1214">
        <v>1.1625000000000001</v>
      </c>
      <c r="AG1214">
        <v>1.2196</v>
      </c>
      <c r="AI1214">
        <f t="shared" si="274"/>
        <v>1.1400333333333332</v>
      </c>
      <c r="AJ1214" t="e">
        <f t="shared" si="275"/>
        <v>#DIV/0!</v>
      </c>
      <c r="AK1214" s="1" t="e">
        <f>IF(AND(OR(#REF!&gt;1.49,#REF!&lt; 0.67),#REF!&lt; 0.05),"TL regulate","none")</f>
        <v>#REF!</v>
      </c>
      <c r="AL1214" s="1" t="e">
        <f t="shared" si="276"/>
        <v>#DIV/0!</v>
      </c>
      <c r="AM1214" s="1" t="e">
        <f t="shared" si="277"/>
        <v>#DIV/0!</v>
      </c>
      <c r="AO1214">
        <v>37811000</v>
      </c>
      <c r="AP1214">
        <v>0</v>
      </c>
      <c r="AQ1214">
        <v>26171000</v>
      </c>
      <c r="AR1214">
        <v>0</v>
      </c>
      <c r="AS1214">
        <f t="shared" si="278"/>
        <v>63982000</v>
      </c>
      <c r="AT1214">
        <v>24999000</v>
      </c>
      <c r="AU1214">
        <v>0</v>
      </c>
      <c r="AV1214">
        <v>23873000</v>
      </c>
      <c r="AW1214">
        <v>0</v>
      </c>
      <c r="AX1214">
        <f t="shared" si="279"/>
        <v>48872000</v>
      </c>
      <c r="AY1214">
        <v>28531000</v>
      </c>
      <c r="AZ1214">
        <v>0</v>
      </c>
      <c r="BA1214">
        <v>34749000</v>
      </c>
      <c r="BB1214">
        <v>0</v>
      </c>
      <c r="BC1214">
        <f t="shared" si="280"/>
        <v>63280000</v>
      </c>
      <c r="BE1214" t="str">
        <f t="shared" si="281"/>
        <v>void</v>
      </c>
      <c r="BF1214">
        <f t="shared" si="282"/>
        <v>2</v>
      </c>
      <c r="BG1214">
        <f t="shared" si="283"/>
        <v>2</v>
      </c>
      <c r="BH1214">
        <f t="shared" si="284"/>
        <v>2</v>
      </c>
    </row>
    <row r="1215" spans="1:60" x14ac:dyDescent="0.45">
      <c r="A1215" t="s">
        <v>6244</v>
      </c>
      <c r="B1215" t="s">
        <v>2167</v>
      </c>
      <c r="C1215">
        <v>324</v>
      </c>
      <c r="D1215" t="s">
        <v>2167</v>
      </c>
      <c r="E1215" t="s">
        <v>2167</v>
      </c>
      <c r="F1215">
        <v>0</v>
      </c>
      <c r="G1215">
        <v>0.93875500000000001</v>
      </c>
      <c r="H1215" t="s">
        <v>1564</v>
      </c>
      <c r="I1215" t="s">
        <v>56</v>
      </c>
      <c r="J1215" t="s">
        <v>6245</v>
      </c>
      <c r="K1215" t="s">
        <v>1241</v>
      </c>
      <c r="L1215" t="s">
        <v>6246</v>
      </c>
      <c r="M1215" t="s">
        <v>6247</v>
      </c>
      <c r="N1215">
        <v>12</v>
      </c>
      <c r="O1215">
        <v>1.1092</v>
      </c>
      <c r="P1215">
        <v>0.56064999999999998</v>
      </c>
      <c r="Q1215">
        <v>1.2181999999999999</v>
      </c>
      <c r="R1215">
        <v>1.2746</v>
      </c>
      <c r="S1215">
        <f t="shared" si="270"/>
        <v>1.0406624999999998</v>
      </c>
      <c r="T1215">
        <v>1.0001</v>
      </c>
      <c r="U1215">
        <v>0.51848000000000005</v>
      </c>
      <c r="V1215">
        <v>0.94920000000000004</v>
      </c>
      <c r="W1215">
        <v>1.1436999999999999</v>
      </c>
      <c r="X1215" s="3">
        <f t="shared" si="271"/>
        <v>0.90287000000000006</v>
      </c>
      <c r="Y1215" t="e">
        <f t="shared" si="272"/>
        <v>#DIV/0!</v>
      </c>
      <c r="Z1215">
        <v>0.93842999999999999</v>
      </c>
      <c r="AA1215">
        <v>0.75744999999999996</v>
      </c>
      <c r="AB1215">
        <v>1.6649</v>
      </c>
      <c r="AC1215">
        <v>1.1008</v>
      </c>
      <c r="AD1215">
        <f t="shared" si="273"/>
        <v>1.1153949999999999</v>
      </c>
      <c r="AE1215">
        <v>0.84380999999999995</v>
      </c>
      <c r="AF1215">
        <v>0.74766999999999995</v>
      </c>
      <c r="AG1215">
        <v>0.33776</v>
      </c>
      <c r="AH1215">
        <v>1.115</v>
      </c>
      <c r="AI1215">
        <f t="shared" si="274"/>
        <v>0.76105999999999996</v>
      </c>
      <c r="AJ1215" t="e">
        <f t="shared" si="275"/>
        <v>#DIV/0!</v>
      </c>
      <c r="AK1215" s="1" t="e">
        <f>IF(AND(OR(#REF!&gt;1.49,#REF!&lt; 0.67),#REF!&lt; 0.05),"TL regulate","none")</f>
        <v>#REF!</v>
      </c>
      <c r="AL1215" s="1" t="e">
        <f t="shared" si="276"/>
        <v>#DIV/0!</v>
      </c>
      <c r="AM1215" s="1" t="e">
        <f t="shared" si="277"/>
        <v>#DIV/0!</v>
      </c>
      <c r="AO1215">
        <v>2955800000</v>
      </c>
      <c r="AP1215">
        <v>0</v>
      </c>
      <c r="AQ1215">
        <v>4154700000</v>
      </c>
      <c r="AR1215">
        <v>1968300000</v>
      </c>
      <c r="AS1215">
        <f t="shared" si="278"/>
        <v>9078800000</v>
      </c>
      <c r="AT1215">
        <v>13910000000</v>
      </c>
      <c r="AU1215">
        <v>0</v>
      </c>
      <c r="AV1215">
        <v>30416000000</v>
      </c>
      <c r="AW1215">
        <v>18586000000</v>
      </c>
      <c r="AX1215">
        <f t="shared" si="279"/>
        <v>62912000000</v>
      </c>
      <c r="AY1215">
        <v>3555700000</v>
      </c>
      <c r="AZ1215">
        <v>0</v>
      </c>
      <c r="BA1215">
        <v>4451500000</v>
      </c>
      <c r="BB1215">
        <v>2886300000</v>
      </c>
      <c r="BC1215">
        <f t="shared" si="280"/>
        <v>10893500000</v>
      </c>
      <c r="BE1215" t="str">
        <f t="shared" si="281"/>
        <v>void</v>
      </c>
      <c r="BF1215">
        <f t="shared" si="282"/>
        <v>3</v>
      </c>
      <c r="BG1215">
        <f t="shared" si="283"/>
        <v>3</v>
      </c>
      <c r="BH1215">
        <f t="shared" si="284"/>
        <v>3</v>
      </c>
    </row>
    <row r="1216" spans="1:60" x14ac:dyDescent="0.45">
      <c r="A1216" t="s">
        <v>6248</v>
      </c>
      <c r="B1216" t="s">
        <v>6249</v>
      </c>
      <c r="C1216" t="s">
        <v>6250</v>
      </c>
      <c r="D1216" t="s">
        <v>901</v>
      </c>
      <c r="E1216" t="s">
        <v>901</v>
      </c>
      <c r="F1216" t="s">
        <v>6251</v>
      </c>
      <c r="G1216">
        <v>0.49997900000000001</v>
      </c>
      <c r="H1216">
        <v>1</v>
      </c>
      <c r="I1216" t="s">
        <v>80</v>
      </c>
      <c r="J1216" t="s">
        <v>57</v>
      </c>
      <c r="K1216" t="s">
        <v>153</v>
      </c>
      <c r="L1216" t="s">
        <v>6252</v>
      </c>
      <c r="M1216" t="s">
        <v>6253</v>
      </c>
      <c r="N1216">
        <v>1</v>
      </c>
      <c r="Q1216">
        <v>1.0492999999999999</v>
      </c>
      <c r="S1216">
        <f t="shared" si="270"/>
        <v>1.0492999999999999</v>
      </c>
      <c r="V1216">
        <v>0.90303999999999995</v>
      </c>
      <c r="X1216" s="3">
        <f t="shared" si="271"/>
        <v>0.90303999999999995</v>
      </c>
      <c r="Y1216" t="e">
        <f t="shared" si="272"/>
        <v>#DIV/0!</v>
      </c>
      <c r="AB1216">
        <v>0.76463999999999999</v>
      </c>
      <c r="AD1216">
        <f t="shared" si="273"/>
        <v>0.76463999999999999</v>
      </c>
      <c r="AG1216">
        <v>0.72370999999999996</v>
      </c>
      <c r="AI1216">
        <f t="shared" si="274"/>
        <v>0.72370999999999996</v>
      </c>
      <c r="AJ1216" t="e">
        <f t="shared" si="275"/>
        <v>#DIV/0!</v>
      </c>
      <c r="AK1216" s="1" t="e">
        <f>IF(AND(OR(#REF!&gt;1.49,#REF!&lt; 0.67),#REF!&lt; 0.05),"TL regulate","none")</f>
        <v>#REF!</v>
      </c>
      <c r="AL1216" s="1" t="e">
        <f t="shared" si="276"/>
        <v>#DIV/0!</v>
      </c>
      <c r="AM1216" s="1" t="e">
        <f t="shared" si="277"/>
        <v>#DIV/0!</v>
      </c>
      <c r="AO1216">
        <v>0</v>
      </c>
      <c r="AP1216">
        <v>0</v>
      </c>
      <c r="AQ1216">
        <v>0</v>
      </c>
      <c r="AR1216">
        <v>0</v>
      </c>
      <c r="AS1216">
        <f t="shared" si="278"/>
        <v>0</v>
      </c>
      <c r="AT1216">
        <v>0</v>
      </c>
      <c r="AU1216">
        <v>0</v>
      </c>
      <c r="AV1216">
        <v>0</v>
      </c>
      <c r="AW1216">
        <v>0</v>
      </c>
      <c r="AX1216">
        <f t="shared" si="279"/>
        <v>0</v>
      </c>
      <c r="AY1216">
        <v>0</v>
      </c>
      <c r="AZ1216">
        <v>0</v>
      </c>
      <c r="BA1216">
        <v>0</v>
      </c>
      <c r="BB1216">
        <v>0</v>
      </c>
      <c r="BC1216">
        <f t="shared" si="280"/>
        <v>0</v>
      </c>
      <c r="BE1216" t="str">
        <f t="shared" si="281"/>
        <v>void</v>
      </c>
      <c r="BF1216">
        <f t="shared" si="282"/>
        <v>0</v>
      </c>
      <c r="BG1216">
        <f t="shared" si="283"/>
        <v>0</v>
      </c>
      <c r="BH1216">
        <f t="shared" si="284"/>
        <v>0</v>
      </c>
    </row>
    <row r="1217" spans="1:60" x14ac:dyDescent="0.45">
      <c r="A1217" t="s">
        <v>6254</v>
      </c>
      <c r="B1217" t="s">
        <v>846</v>
      </c>
      <c r="C1217">
        <v>64</v>
      </c>
      <c r="D1217" t="s">
        <v>846</v>
      </c>
      <c r="E1217" t="s">
        <v>846</v>
      </c>
      <c r="F1217" t="s">
        <v>847</v>
      </c>
      <c r="G1217">
        <v>0.49997999999999998</v>
      </c>
      <c r="H1217">
        <v>1</v>
      </c>
      <c r="I1217" t="s">
        <v>56</v>
      </c>
      <c r="J1217" t="s">
        <v>6255</v>
      </c>
      <c r="K1217" t="s">
        <v>1301</v>
      </c>
      <c r="L1217" t="s">
        <v>6256</v>
      </c>
      <c r="M1217" t="s">
        <v>6257</v>
      </c>
      <c r="N1217">
        <v>8</v>
      </c>
      <c r="Q1217">
        <v>1.0822000000000001</v>
      </c>
      <c r="S1217">
        <f t="shared" si="270"/>
        <v>1.0822000000000001</v>
      </c>
      <c r="V1217">
        <v>0.90317000000000003</v>
      </c>
      <c r="X1217" s="3">
        <f t="shared" si="271"/>
        <v>0.90317000000000003</v>
      </c>
      <c r="Y1217" t="e">
        <f t="shared" si="272"/>
        <v>#DIV/0!</v>
      </c>
      <c r="AB1217">
        <v>1.0031000000000001</v>
      </c>
      <c r="AD1217">
        <f t="shared" si="273"/>
        <v>1.0031000000000001</v>
      </c>
      <c r="AG1217">
        <v>0.87717000000000001</v>
      </c>
      <c r="AI1217">
        <f t="shared" si="274"/>
        <v>0.87717000000000001</v>
      </c>
      <c r="AJ1217" t="e">
        <f t="shared" si="275"/>
        <v>#DIV/0!</v>
      </c>
      <c r="AK1217" s="1" t="e">
        <f>IF(AND(OR(#REF!&gt;1.49,#REF!&lt; 0.67),#REF!&lt; 0.05),"TL regulate","none")</f>
        <v>#REF!</v>
      </c>
      <c r="AL1217" s="1" t="e">
        <f t="shared" si="276"/>
        <v>#DIV/0!</v>
      </c>
      <c r="AM1217" s="1" t="e">
        <f t="shared" si="277"/>
        <v>#DIV/0!</v>
      </c>
      <c r="AO1217">
        <v>5504500</v>
      </c>
      <c r="AP1217">
        <v>0</v>
      </c>
      <c r="AQ1217">
        <v>213860000</v>
      </c>
      <c r="AR1217">
        <v>0</v>
      </c>
      <c r="AS1217">
        <f t="shared" si="278"/>
        <v>219364500</v>
      </c>
      <c r="AT1217">
        <v>0</v>
      </c>
      <c r="AU1217">
        <v>0</v>
      </c>
      <c r="AV1217">
        <v>218690000</v>
      </c>
      <c r="AW1217">
        <v>0</v>
      </c>
      <c r="AX1217">
        <f t="shared" si="279"/>
        <v>218690000</v>
      </c>
      <c r="AY1217">
        <v>36087000</v>
      </c>
      <c r="AZ1217">
        <v>0</v>
      </c>
      <c r="BA1217">
        <v>218940000</v>
      </c>
      <c r="BB1217">
        <v>0</v>
      </c>
      <c r="BC1217">
        <f t="shared" si="280"/>
        <v>255027000</v>
      </c>
      <c r="BE1217" t="str">
        <f t="shared" si="281"/>
        <v>void</v>
      </c>
      <c r="BF1217">
        <f t="shared" si="282"/>
        <v>2</v>
      </c>
      <c r="BG1217">
        <f t="shared" si="283"/>
        <v>1</v>
      </c>
      <c r="BH1217">
        <f t="shared" si="284"/>
        <v>2</v>
      </c>
    </row>
    <row r="1218" spans="1:60" x14ac:dyDescent="0.45">
      <c r="A1218" t="s">
        <v>6258</v>
      </c>
      <c r="B1218" t="s">
        <v>2711</v>
      </c>
      <c r="C1218" t="s">
        <v>6259</v>
      </c>
      <c r="D1218" t="s">
        <v>2713</v>
      </c>
      <c r="E1218" t="s">
        <v>2713</v>
      </c>
      <c r="F1218" t="s">
        <v>2714</v>
      </c>
      <c r="G1218">
        <v>0.91788700000000001</v>
      </c>
      <c r="H1218">
        <v>1</v>
      </c>
      <c r="I1218" t="s">
        <v>56</v>
      </c>
      <c r="J1218" t="s">
        <v>57</v>
      </c>
      <c r="K1218" t="s">
        <v>1165</v>
      </c>
      <c r="L1218" t="s">
        <v>6260</v>
      </c>
      <c r="M1218" t="s">
        <v>6261</v>
      </c>
      <c r="N1218">
        <v>5</v>
      </c>
      <c r="O1218">
        <v>1.0794999999999999</v>
      </c>
      <c r="P1218">
        <v>1.0928</v>
      </c>
      <c r="Q1218">
        <v>1.0855999999999999</v>
      </c>
      <c r="S1218">
        <f t="shared" ref="S1218:S1281" si="285">AVERAGE(O1218:R1218)</f>
        <v>1.0859666666666665</v>
      </c>
      <c r="T1218">
        <v>0.91422999999999999</v>
      </c>
      <c r="U1218">
        <v>0.89839999999999998</v>
      </c>
      <c r="V1218">
        <v>0.89695999999999998</v>
      </c>
      <c r="X1218" s="3">
        <f t="shared" ref="X1218:X1281" si="286">AVERAGE(T1218:W1218)</f>
        <v>0.90319666666666665</v>
      </c>
      <c r="Y1218" t="e">
        <f t="shared" ref="Y1218:Y1281" si="287">TTEST(T1218:W1218,$BM$2:$BO$2,2,2)</f>
        <v>#DIV/0!</v>
      </c>
      <c r="Z1218">
        <v>1.0703</v>
      </c>
      <c r="AA1218">
        <v>1.0595000000000001</v>
      </c>
      <c r="AB1218">
        <v>0.97777999999999998</v>
      </c>
      <c r="AD1218">
        <f t="shared" ref="AD1218:AD1281" si="288">AVERAGE(Z1218:AC1218)</f>
        <v>1.0358600000000002</v>
      </c>
      <c r="AE1218">
        <v>0.94621999999999995</v>
      </c>
      <c r="AF1218">
        <v>0.94771000000000005</v>
      </c>
      <c r="AG1218">
        <v>0.84869000000000006</v>
      </c>
      <c r="AI1218">
        <f t="shared" ref="AI1218:AI1281" si="289">AVERAGE(AE1218:AH1218)</f>
        <v>0.91420666666666672</v>
      </c>
      <c r="AJ1218" t="e">
        <f t="shared" ref="AJ1218:AJ1281" si="290">TTEST(AE1218:AH1218,$BM$2:$BO$2,2,2)</f>
        <v>#DIV/0!</v>
      </c>
      <c r="AK1218" s="1" t="e">
        <f>IF(AND(OR(#REF!&gt;1.49,#REF!&lt; 0.67),#REF!&lt; 0.05),"TL regulate","none")</f>
        <v>#REF!</v>
      </c>
      <c r="AL1218" s="1" t="e">
        <f t="shared" ref="AL1218:AL1281" si="291">IF(AND(OR(X1218&gt;1.49, X1218&lt;0.67), Y1218&lt;0.05), "ceL regulate","none")</f>
        <v>#DIV/0!</v>
      </c>
      <c r="AM1218" s="1" t="e">
        <f t="shared" ref="AM1218:AM1281" si="292">IF(AND(OR(AI1218&gt;1.49,AI1218&lt;0.67), AJ1218&lt;0.05),"differential regulated","void")</f>
        <v>#DIV/0!</v>
      </c>
      <c r="AO1218">
        <v>125090000</v>
      </c>
      <c r="AP1218">
        <v>0</v>
      </c>
      <c r="AQ1218">
        <v>99068000</v>
      </c>
      <c r="AR1218">
        <v>0</v>
      </c>
      <c r="AS1218">
        <f t="shared" ref="AS1218:AS1281" si="293">SUM(AO1218:AR1218)</f>
        <v>224158000</v>
      </c>
      <c r="AT1218">
        <v>120840000</v>
      </c>
      <c r="AU1218">
        <v>0</v>
      </c>
      <c r="AV1218">
        <v>113470000</v>
      </c>
      <c r="AW1218">
        <v>0</v>
      </c>
      <c r="AX1218">
        <f t="shared" ref="AX1218:AX1281" si="294">SUM(AT1218:AW1218)</f>
        <v>234310000</v>
      </c>
      <c r="AY1218">
        <v>119900000</v>
      </c>
      <c r="AZ1218">
        <v>0</v>
      </c>
      <c r="BA1218">
        <v>100510000</v>
      </c>
      <c r="BB1218">
        <v>0</v>
      </c>
      <c r="BC1218">
        <f t="shared" ref="BC1218:BC1281" si="295">SUM(AY1218:BB1218)</f>
        <v>220410000</v>
      </c>
      <c r="BE1218" t="str">
        <f t="shared" ref="BE1218:BE1281" si="296">_xlfn.IFS(AND(AS1218=0, AND(AX1218&gt;0,BC1218&gt;0)),"LPS repressed",AND(AS1218=0,AX1218=0,BC1218=0),"void",AND(AX1218=0, AS1218*BC1218&gt;0)," TL repressed",AND(BC1218=0, AS1218*AX1218&gt;0),"Cel repressed",AND(AS1218&gt;0, AX1218=0, BC1218=0),"LPS only",AND(AS1218=0, AX1218&gt;0, BC1218=0),"TL only",AND(AS1218=0, AX1218=0, BC1218&gt;0),"Cel only",AS1218*AX1218*BC1218&gt;0,"void")</f>
        <v>void</v>
      </c>
      <c r="BF1218">
        <f t="shared" ref="BF1218:BF1281" si="297">COUNTIF(AO1218:AR1218,"&gt;0")</f>
        <v>2</v>
      </c>
      <c r="BG1218">
        <f t="shared" ref="BG1218:BG1281" si="298">COUNTIF(AT1218:AW1218,"&gt;0")</f>
        <v>2</v>
      </c>
      <c r="BH1218">
        <f t="shared" ref="BH1218:BH1281" si="299">COUNTIF(AY1218:BB1218,"&gt;0")</f>
        <v>2</v>
      </c>
    </row>
    <row r="1219" spans="1:60" x14ac:dyDescent="0.45">
      <c r="A1219" t="s">
        <v>6262</v>
      </c>
      <c r="B1219" t="s">
        <v>2706</v>
      </c>
      <c r="C1219">
        <v>198</v>
      </c>
      <c r="D1219" t="s">
        <v>2706</v>
      </c>
      <c r="E1219" t="s">
        <v>2706</v>
      </c>
      <c r="F1219" t="s">
        <v>2707</v>
      </c>
      <c r="G1219">
        <v>1</v>
      </c>
      <c r="H1219">
        <v>1</v>
      </c>
      <c r="I1219" t="s">
        <v>95</v>
      </c>
      <c r="J1219" t="s">
        <v>57</v>
      </c>
      <c r="K1219" t="s">
        <v>487</v>
      </c>
      <c r="L1219" t="s">
        <v>6263</v>
      </c>
      <c r="M1219" t="s">
        <v>6264</v>
      </c>
      <c r="N1219">
        <v>6</v>
      </c>
      <c r="P1219">
        <v>1.0907</v>
      </c>
      <c r="S1219">
        <f t="shared" si="285"/>
        <v>1.0907</v>
      </c>
      <c r="U1219">
        <v>0.90337000000000001</v>
      </c>
      <c r="X1219" s="3">
        <f t="shared" si="286"/>
        <v>0.90337000000000001</v>
      </c>
      <c r="Y1219" t="e">
        <f t="shared" si="287"/>
        <v>#DIV/0!</v>
      </c>
      <c r="AA1219">
        <v>3.7747000000000002</v>
      </c>
      <c r="AD1219">
        <f t="shared" si="288"/>
        <v>3.7747000000000002</v>
      </c>
      <c r="AF1219">
        <v>3.3138999999999998</v>
      </c>
      <c r="AI1219">
        <f t="shared" si="289"/>
        <v>3.3138999999999998</v>
      </c>
      <c r="AJ1219" t="e">
        <f t="shared" si="290"/>
        <v>#DIV/0!</v>
      </c>
      <c r="AK1219" s="1" t="e">
        <f>IF(AND(OR(#REF!&gt;1.49,#REF!&lt; 0.67),#REF!&lt; 0.05),"TL regulate","none")</f>
        <v>#REF!</v>
      </c>
      <c r="AL1219" s="1" t="e">
        <f t="shared" si="291"/>
        <v>#DIV/0!</v>
      </c>
      <c r="AM1219" s="1" t="e">
        <f t="shared" si="292"/>
        <v>#DIV/0!</v>
      </c>
      <c r="AO1219">
        <v>0</v>
      </c>
      <c r="AP1219">
        <v>0</v>
      </c>
      <c r="AQ1219">
        <v>0</v>
      </c>
      <c r="AR1219">
        <v>0</v>
      </c>
      <c r="AS1219">
        <f t="shared" si="293"/>
        <v>0</v>
      </c>
      <c r="AT1219">
        <v>0</v>
      </c>
      <c r="AU1219">
        <v>0</v>
      </c>
      <c r="AV1219">
        <v>0</v>
      </c>
      <c r="AW1219">
        <v>0</v>
      </c>
      <c r="AX1219">
        <f t="shared" si="294"/>
        <v>0</v>
      </c>
      <c r="AY1219">
        <v>0</v>
      </c>
      <c r="AZ1219">
        <v>0</v>
      </c>
      <c r="BA1219">
        <v>0</v>
      </c>
      <c r="BB1219">
        <v>0</v>
      </c>
      <c r="BC1219">
        <f t="shared" si="295"/>
        <v>0</v>
      </c>
      <c r="BE1219" t="str">
        <f t="shared" si="296"/>
        <v>void</v>
      </c>
      <c r="BF1219">
        <f t="shared" si="297"/>
        <v>0</v>
      </c>
      <c r="BG1219">
        <f t="shared" si="298"/>
        <v>0</v>
      </c>
      <c r="BH1219">
        <f t="shared" si="299"/>
        <v>0</v>
      </c>
    </row>
    <row r="1220" spans="1:60" x14ac:dyDescent="0.45">
      <c r="A1220" t="s">
        <v>6265</v>
      </c>
      <c r="B1220" t="s">
        <v>5087</v>
      </c>
      <c r="C1220">
        <v>968</v>
      </c>
      <c r="D1220" t="s">
        <v>5087</v>
      </c>
      <c r="E1220" t="s">
        <v>5087</v>
      </c>
      <c r="F1220" t="s">
        <v>5088</v>
      </c>
      <c r="G1220">
        <v>0.97975100000000004</v>
      </c>
      <c r="H1220">
        <v>1</v>
      </c>
      <c r="I1220" t="s">
        <v>56</v>
      </c>
      <c r="J1220" t="s">
        <v>57</v>
      </c>
      <c r="K1220" t="s">
        <v>5422</v>
      </c>
      <c r="L1220" t="s">
        <v>6266</v>
      </c>
      <c r="M1220" t="s">
        <v>6267</v>
      </c>
      <c r="N1220">
        <v>10</v>
      </c>
      <c r="O1220">
        <v>1.0176000000000001</v>
      </c>
      <c r="Q1220">
        <v>0.96226999999999996</v>
      </c>
      <c r="R1220">
        <v>1.0719000000000001</v>
      </c>
      <c r="S1220">
        <f t="shared" si="285"/>
        <v>1.0172566666666667</v>
      </c>
      <c r="T1220">
        <v>0.89061000000000001</v>
      </c>
      <c r="V1220">
        <v>0.85536000000000001</v>
      </c>
      <c r="W1220">
        <v>0.96465999999999996</v>
      </c>
      <c r="X1220" s="3">
        <f t="shared" si="286"/>
        <v>0.90354333333333336</v>
      </c>
      <c r="Y1220" t="e">
        <f t="shared" si="287"/>
        <v>#DIV/0!</v>
      </c>
      <c r="Z1220">
        <v>1.0215000000000001</v>
      </c>
      <c r="AB1220">
        <v>1.0827</v>
      </c>
      <c r="AC1220">
        <v>1.1515</v>
      </c>
      <c r="AD1220">
        <f t="shared" si="288"/>
        <v>1.0852333333333333</v>
      </c>
      <c r="AE1220">
        <v>0.92606999999999995</v>
      </c>
      <c r="AG1220">
        <v>0.93305000000000005</v>
      </c>
      <c r="AH1220">
        <v>1.0456000000000001</v>
      </c>
      <c r="AI1220">
        <f t="shared" si="289"/>
        <v>0.9682400000000001</v>
      </c>
      <c r="AJ1220" t="e">
        <f t="shared" si="290"/>
        <v>#DIV/0!</v>
      </c>
      <c r="AK1220" s="1" t="e">
        <f>IF(AND(OR(#REF!&gt;1.49,#REF!&lt; 0.67),#REF!&lt; 0.05),"TL regulate","none")</f>
        <v>#REF!</v>
      </c>
      <c r="AL1220" s="1" t="e">
        <f t="shared" si="291"/>
        <v>#DIV/0!</v>
      </c>
      <c r="AM1220" s="1" t="e">
        <f t="shared" si="292"/>
        <v>#DIV/0!</v>
      </c>
      <c r="AO1220">
        <v>41600000</v>
      </c>
      <c r="AP1220">
        <v>0</v>
      </c>
      <c r="AQ1220">
        <v>56760000</v>
      </c>
      <c r="AR1220">
        <v>41394000</v>
      </c>
      <c r="AS1220">
        <f t="shared" si="293"/>
        <v>139754000</v>
      </c>
      <c r="AT1220">
        <v>63963000</v>
      </c>
      <c r="AU1220">
        <v>0</v>
      </c>
      <c r="AV1220">
        <v>42875000</v>
      </c>
      <c r="AW1220">
        <v>47927000</v>
      </c>
      <c r="AX1220">
        <f t="shared" si="294"/>
        <v>154765000</v>
      </c>
      <c r="AY1220">
        <v>63980000</v>
      </c>
      <c r="AZ1220">
        <v>0</v>
      </c>
      <c r="BA1220">
        <v>47599000</v>
      </c>
      <c r="BB1220">
        <v>48255000</v>
      </c>
      <c r="BC1220">
        <f t="shared" si="295"/>
        <v>159834000</v>
      </c>
      <c r="BE1220" t="str">
        <f t="shared" si="296"/>
        <v>void</v>
      </c>
      <c r="BF1220">
        <f t="shared" si="297"/>
        <v>3</v>
      </c>
      <c r="BG1220">
        <f t="shared" si="298"/>
        <v>3</v>
      </c>
      <c r="BH1220">
        <f t="shared" si="299"/>
        <v>3</v>
      </c>
    </row>
    <row r="1221" spans="1:60" x14ac:dyDescent="0.45">
      <c r="A1221" t="s">
        <v>6268</v>
      </c>
      <c r="B1221" t="s">
        <v>5075</v>
      </c>
      <c r="C1221">
        <v>1076</v>
      </c>
      <c r="D1221" t="s">
        <v>5075</v>
      </c>
      <c r="E1221" t="s">
        <v>5075</v>
      </c>
      <c r="F1221" t="s">
        <v>5076</v>
      </c>
      <c r="G1221">
        <v>0.53983800000000004</v>
      </c>
      <c r="H1221">
        <v>1</v>
      </c>
      <c r="I1221" t="s">
        <v>80</v>
      </c>
      <c r="J1221" t="s">
        <v>57</v>
      </c>
      <c r="K1221" t="s">
        <v>690</v>
      </c>
      <c r="L1221" t="s">
        <v>6269</v>
      </c>
      <c r="M1221" t="s">
        <v>6270</v>
      </c>
      <c r="N1221">
        <v>5</v>
      </c>
      <c r="R1221">
        <v>0.94901999999999997</v>
      </c>
      <c r="S1221">
        <f t="shared" si="285"/>
        <v>0.94901999999999997</v>
      </c>
      <c r="W1221">
        <v>0.90397000000000005</v>
      </c>
      <c r="X1221" s="3">
        <f t="shared" si="286"/>
        <v>0.90397000000000005</v>
      </c>
      <c r="Y1221" t="e">
        <f t="shared" si="287"/>
        <v>#DIV/0!</v>
      </c>
      <c r="AC1221">
        <v>1.0916999999999999</v>
      </c>
      <c r="AD1221">
        <f t="shared" si="288"/>
        <v>1.0916999999999999</v>
      </c>
      <c r="AH1221">
        <v>1.0237000000000001</v>
      </c>
      <c r="AI1221">
        <f t="shared" si="289"/>
        <v>1.0237000000000001</v>
      </c>
      <c r="AJ1221" t="e">
        <f t="shared" si="290"/>
        <v>#DIV/0!</v>
      </c>
      <c r="AK1221" s="1" t="e">
        <f>IF(AND(OR(#REF!&gt;1.49,#REF!&lt; 0.67),#REF!&lt; 0.05),"TL regulate","none")</f>
        <v>#REF!</v>
      </c>
      <c r="AL1221" s="1" t="e">
        <f t="shared" si="291"/>
        <v>#DIV/0!</v>
      </c>
      <c r="AM1221" s="1" t="e">
        <f t="shared" si="292"/>
        <v>#DIV/0!</v>
      </c>
      <c r="AO1221">
        <v>0</v>
      </c>
      <c r="AP1221">
        <v>0</v>
      </c>
      <c r="AQ1221">
        <v>0</v>
      </c>
      <c r="AR1221">
        <v>426400000</v>
      </c>
      <c r="AS1221">
        <f t="shared" si="293"/>
        <v>426400000</v>
      </c>
      <c r="AT1221">
        <v>0</v>
      </c>
      <c r="AU1221">
        <v>0</v>
      </c>
      <c r="AV1221">
        <v>0</v>
      </c>
      <c r="AW1221">
        <v>380620000</v>
      </c>
      <c r="AX1221">
        <f t="shared" si="294"/>
        <v>380620000</v>
      </c>
      <c r="AY1221">
        <v>0</v>
      </c>
      <c r="AZ1221">
        <v>0</v>
      </c>
      <c r="BA1221">
        <v>0</v>
      </c>
      <c r="BB1221">
        <v>477080000</v>
      </c>
      <c r="BC1221">
        <f t="shared" si="295"/>
        <v>477080000</v>
      </c>
      <c r="BE1221" t="str">
        <f t="shared" si="296"/>
        <v>void</v>
      </c>
      <c r="BF1221">
        <f t="shared" si="297"/>
        <v>1</v>
      </c>
      <c r="BG1221">
        <f t="shared" si="298"/>
        <v>1</v>
      </c>
      <c r="BH1221">
        <f t="shared" si="299"/>
        <v>1</v>
      </c>
    </row>
    <row r="1222" spans="1:60" x14ac:dyDescent="0.45">
      <c r="A1222" t="s">
        <v>6271</v>
      </c>
      <c r="B1222" t="s">
        <v>6272</v>
      </c>
      <c r="C1222" t="s">
        <v>6273</v>
      </c>
      <c r="D1222" t="s">
        <v>6274</v>
      </c>
      <c r="E1222" t="s">
        <v>6274</v>
      </c>
      <c r="F1222" t="s">
        <v>6275</v>
      </c>
      <c r="G1222">
        <v>0.63955600000000001</v>
      </c>
      <c r="H1222">
        <v>1</v>
      </c>
      <c r="I1222" t="s">
        <v>56</v>
      </c>
      <c r="J1222" t="s">
        <v>57</v>
      </c>
      <c r="K1222" t="s">
        <v>3488</v>
      </c>
      <c r="L1222" t="s">
        <v>6276</v>
      </c>
      <c r="M1222" t="s">
        <v>6277</v>
      </c>
      <c r="N1222">
        <v>23</v>
      </c>
      <c r="Q1222">
        <v>1.0590999999999999</v>
      </c>
      <c r="S1222">
        <f t="shared" si="285"/>
        <v>1.0590999999999999</v>
      </c>
      <c r="V1222">
        <v>0.90405999999999997</v>
      </c>
      <c r="X1222" s="3">
        <f t="shared" si="286"/>
        <v>0.90405999999999997</v>
      </c>
      <c r="Y1222" t="e">
        <f t="shared" si="287"/>
        <v>#DIV/0!</v>
      </c>
      <c r="AB1222">
        <v>1.2934000000000001</v>
      </c>
      <c r="AD1222">
        <f t="shared" si="288"/>
        <v>1.2934000000000001</v>
      </c>
      <c r="AG1222">
        <v>1.1951000000000001</v>
      </c>
      <c r="AI1222">
        <f t="shared" si="289"/>
        <v>1.1951000000000001</v>
      </c>
      <c r="AJ1222" t="e">
        <f t="shared" si="290"/>
        <v>#DIV/0!</v>
      </c>
      <c r="AK1222" s="1" t="e">
        <f>IF(AND(OR(#REF!&gt;1.49,#REF!&lt; 0.67),#REF!&lt; 0.05),"TL regulate","none")</f>
        <v>#REF!</v>
      </c>
      <c r="AL1222" s="1" t="e">
        <f t="shared" si="291"/>
        <v>#DIV/0!</v>
      </c>
      <c r="AM1222" s="1" t="e">
        <f t="shared" si="292"/>
        <v>#DIV/0!</v>
      </c>
      <c r="AO1222">
        <v>0</v>
      </c>
      <c r="AP1222">
        <v>0</v>
      </c>
      <c r="AQ1222">
        <v>0</v>
      </c>
      <c r="AR1222">
        <v>0</v>
      </c>
      <c r="AS1222">
        <f t="shared" si="293"/>
        <v>0</v>
      </c>
      <c r="AT1222">
        <v>0</v>
      </c>
      <c r="AU1222">
        <v>0</v>
      </c>
      <c r="AV1222">
        <v>0</v>
      </c>
      <c r="AW1222">
        <v>0</v>
      </c>
      <c r="AX1222">
        <f t="shared" si="294"/>
        <v>0</v>
      </c>
      <c r="AY1222">
        <v>0</v>
      </c>
      <c r="AZ1222">
        <v>0</v>
      </c>
      <c r="BA1222">
        <v>0</v>
      </c>
      <c r="BB1222">
        <v>0</v>
      </c>
      <c r="BC1222">
        <f t="shared" si="295"/>
        <v>0</v>
      </c>
      <c r="BE1222" t="str">
        <f t="shared" si="296"/>
        <v>void</v>
      </c>
      <c r="BF1222">
        <f t="shared" si="297"/>
        <v>0</v>
      </c>
      <c r="BG1222">
        <f t="shared" si="298"/>
        <v>0</v>
      </c>
      <c r="BH1222">
        <f t="shared" si="299"/>
        <v>0</v>
      </c>
    </row>
    <row r="1223" spans="1:60" x14ac:dyDescent="0.45">
      <c r="A1223" t="s">
        <v>6278</v>
      </c>
      <c r="B1223" t="s">
        <v>6279</v>
      </c>
      <c r="C1223" t="s">
        <v>6280</v>
      </c>
      <c r="D1223" t="s">
        <v>6212</v>
      </c>
      <c r="E1223" t="s">
        <v>6212</v>
      </c>
      <c r="F1223" t="s">
        <v>6281</v>
      </c>
      <c r="G1223">
        <v>0.32257599999999997</v>
      </c>
      <c r="H1223">
        <v>0</v>
      </c>
      <c r="I1223" t="s">
        <v>56</v>
      </c>
      <c r="J1223" t="s">
        <v>63</v>
      </c>
      <c r="K1223" t="s">
        <v>64</v>
      </c>
      <c r="L1223" t="s">
        <v>6282</v>
      </c>
      <c r="M1223" t="s">
        <v>6283</v>
      </c>
      <c r="N1223">
        <v>12</v>
      </c>
      <c r="P1223">
        <v>1.0074000000000001</v>
      </c>
      <c r="Q1223">
        <v>1.0679000000000001</v>
      </c>
      <c r="S1223">
        <f t="shared" si="285"/>
        <v>1.0376500000000002</v>
      </c>
      <c r="U1223">
        <v>0.87914999999999999</v>
      </c>
      <c r="V1223">
        <v>0.92981999999999998</v>
      </c>
      <c r="X1223" s="3">
        <f t="shared" si="286"/>
        <v>0.90448499999999998</v>
      </c>
      <c r="Y1223" t="e">
        <f t="shared" si="287"/>
        <v>#DIV/0!</v>
      </c>
      <c r="AA1223">
        <v>1.2282999999999999</v>
      </c>
      <c r="AB1223">
        <v>1.2541</v>
      </c>
      <c r="AD1223">
        <f t="shared" si="288"/>
        <v>1.2412000000000001</v>
      </c>
      <c r="AF1223">
        <v>1.0860000000000001</v>
      </c>
      <c r="AG1223">
        <v>1.1120000000000001</v>
      </c>
      <c r="AI1223">
        <f t="shared" si="289"/>
        <v>1.0990000000000002</v>
      </c>
      <c r="AJ1223" t="e">
        <f t="shared" si="290"/>
        <v>#DIV/0!</v>
      </c>
      <c r="AK1223" s="1" t="e">
        <f>IF(AND(OR(#REF!&gt;1.49,#REF!&lt; 0.67),#REF!&lt; 0.05),"TL regulate","none")</f>
        <v>#REF!</v>
      </c>
      <c r="AL1223" s="1" t="e">
        <f t="shared" si="291"/>
        <v>#DIV/0!</v>
      </c>
      <c r="AM1223" s="1" t="e">
        <f t="shared" si="292"/>
        <v>#DIV/0!</v>
      </c>
      <c r="AO1223">
        <v>0</v>
      </c>
      <c r="AP1223">
        <v>0</v>
      </c>
      <c r="AQ1223">
        <v>68320000</v>
      </c>
      <c r="AR1223">
        <v>0</v>
      </c>
      <c r="AS1223">
        <f t="shared" si="293"/>
        <v>68320000</v>
      </c>
      <c r="AT1223">
        <v>0</v>
      </c>
      <c r="AU1223">
        <v>0</v>
      </c>
      <c r="AV1223">
        <v>54064000</v>
      </c>
      <c r="AW1223">
        <v>0</v>
      </c>
      <c r="AX1223">
        <f t="shared" si="294"/>
        <v>54064000</v>
      </c>
      <c r="AY1223">
        <v>0</v>
      </c>
      <c r="AZ1223">
        <v>0</v>
      </c>
      <c r="BA1223">
        <v>60025000</v>
      </c>
      <c r="BB1223">
        <v>0</v>
      </c>
      <c r="BC1223">
        <f t="shared" si="295"/>
        <v>60025000</v>
      </c>
      <c r="BE1223" t="str">
        <f t="shared" si="296"/>
        <v>void</v>
      </c>
      <c r="BF1223">
        <f t="shared" si="297"/>
        <v>1</v>
      </c>
      <c r="BG1223">
        <f t="shared" si="298"/>
        <v>1</v>
      </c>
      <c r="BH1223">
        <f t="shared" si="299"/>
        <v>1</v>
      </c>
    </row>
    <row r="1224" spans="1:60" x14ac:dyDescent="0.45">
      <c r="A1224" t="s">
        <v>6284</v>
      </c>
      <c r="B1224" t="s">
        <v>3751</v>
      </c>
      <c r="C1224" t="s">
        <v>6285</v>
      </c>
      <c r="D1224" t="s">
        <v>3753</v>
      </c>
      <c r="E1224" t="s">
        <v>3753</v>
      </c>
      <c r="F1224" t="s">
        <v>3754</v>
      </c>
      <c r="G1224">
        <v>0.93929300000000004</v>
      </c>
      <c r="H1224">
        <v>1</v>
      </c>
      <c r="I1224" t="s">
        <v>80</v>
      </c>
      <c r="J1224" t="s">
        <v>117</v>
      </c>
      <c r="K1224" t="s">
        <v>141</v>
      </c>
      <c r="L1224" t="s">
        <v>6286</v>
      </c>
      <c r="M1224" t="s">
        <v>6287</v>
      </c>
      <c r="N1224">
        <v>19</v>
      </c>
      <c r="O1224">
        <v>1.028</v>
      </c>
      <c r="S1224">
        <f t="shared" si="285"/>
        <v>1.028</v>
      </c>
      <c r="T1224">
        <v>0.90451999999999999</v>
      </c>
      <c r="X1224" s="3">
        <f t="shared" si="286"/>
        <v>0.90451999999999999</v>
      </c>
      <c r="Y1224" t="e">
        <f t="shared" si="287"/>
        <v>#DIV/0!</v>
      </c>
      <c r="Z1224">
        <v>1.2376</v>
      </c>
      <c r="AD1224">
        <f t="shared" si="288"/>
        <v>1.2376</v>
      </c>
      <c r="AE1224">
        <v>1.1553</v>
      </c>
      <c r="AI1224">
        <f t="shared" si="289"/>
        <v>1.1553</v>
      </c>
      <c r="AJ1224" t="e">
        <f t="shared" si="290"/>
        <v>#DIV/0!</v>
      </c>
      <c r="AK1224" s="1" t="e">
        <f>IF(AND(OR(#REF!&gt;1.49,#REF!&lt; 0.67),#REF!&lt; 0.05),"TL regulate","none")</f>
        <v>#REF!</v>
      </c>
      <c r="AL1224" s="1" t="e">
        <f t="shared" si="291"/>
        <v>#DIV/0!</v>
      </c>
      <c r="AM1224" s="1" t="e">
        <f t="shared" si="292"/>
        <v>#DIV/0!</v>
      </c>
      <c r="AO1224">
        <v>0</v>
      </c>
      <c r="AP1224">
        <v>0</v>
      </c>
      <c r="AQ1224">
        <v>0</v>
      </c>
      <c r="AR1224">
        <v>0</v>
      </c>
      <c r="AS1224">
        <f t="shared" si="293"/>
        <v>0</v>
      </c>
      <c r="AT1224">
        <v>0</v>
      </c>
      <c r="AU1224">
        <v>0</v>
      </c>
      <c r="AV1224">
        <v>0</v>
      </c>
      <c r="AW1224">
        <v>0</v>
      </c>
      <c r="AX1224">
        <f t="shared" si="294"/>
        <v>0</v>
      </c>
      <c r="AY1224">
        <v>0</v>
      </c>
      <c r="AZ1224">
        <v>0</v>
      </c>
      <c r="BA1224">
        <v>0</v>
      </c>
      <c r="BB1224">
        <v>0</v>
      </c>
      <c r="BC1224">
        <f t="shared" si="295"/>
        <v>0</v>
      </c>
      <c r="BE1224" t="str">
        <f t="shared" si="296"/>
        <v>void</v>
      </c>
      <c r="BF1224">
        <f t="shared" si="297"/>
        <v>0</v>
      </c>
      <c r="BG1224">
        <f t="shared" si="298"/>
        <v>0</v>
      </c>
      <c r="BH1224">
        <f t="shared" si="299"/>
        <v>0</v>
      </c>
    </row>
    <row r="1225" spans="1:60" x14ac:dyDescent="0.45">
      <c r="A1225" t="s">
        <v>6288</v>
      </c>
      <c r="B1225" t="s">
        <v>1050</v>
      </c>
      <c r="C1225">
        <v>1306</v>
      </c>
      <c r="D1225" t="s">
        <v>1050</v>
      </c>
      <c r="E1225" t="s">
        <v>1050</v>
      </c>
      <c r="F1225" t="s">
        <v>1160</v>
      </c>
      <c r="G1225">
        <v>0.97939600000000004</v>
      </c>
      <c r="H1225">
        <v>1</v>
      </c>
      <c r="I1225" t="s">
        <v>56</v>
      </c>
      <c r="J1225" t="s">
        <v>57</v>
      </c>
      <c r="K1225" t="s">
        <v>1862</v>
      </c>
      <c r="L1225" t="s">
        <v>6289</v>
      </c>
      <c r="M1225" t="s">
        <v>6290</v>
      </c>
      <c r="N1225">
        <v>13</v>
      </c>
      <c r="O1225">
        <v>1.1237999999999999</v>
      </c>
      <c r="P1225">
        <v>0.91718999999999995</v>
      </c>
      <c r="S1225">
        <f t="shared" si="285"/>
        <v>1.0204949999999999</v>
      </c>
      <c r="T1225">
        <v>0.99944999999999995</v>
      </c>
      <c r="U1225">
        <v>0.80967</v>
      </c>
      <c r="X1225" s="3">
        <f t="shared" si="286"/>
        <v>0.90456000000000003</v>
      </c>
      <c r="Y1225" t="e">
        <f t="shared" si="287"/>
        <v>#DIV/0!</v>
      </c>
      <c r="Z1225">
        <v>0.84402999999999995</v>
      </c>
      <c r="AA1225">
        <v>0.81711</v>
      </c>
      <c r="AD1225">
        <f t="shared" si="288"/>
        <v>0.83057000000000003</v>
      </c>
      <c r="AE1225">
        <v>0.75644999999999996</v>
      </c>
      <c r="AF1225">
        <v>0.73601000000000005</v>
      </c>
      <c r="AI1225">
        <f t="shared" si="289"/>
        <v>0.74622999999999995</v>
      </c>
      <c r="AJ1225" t="e">
        <f t="shared" si="290"/>
        <v>#DIV/0!</v>
      </c>
      <c r="AK1225" s="1" t="e">
        <f>IF(AND(OR(#REF!&gt;1.49,#REF!&lt; 0.67),#REF!&lt; 0.05),"TL regulate","none")</f>
        <v>#REF!</v>
      </c>
      <c r="AL1225" s="1" t="e">
        <f t="shared" si="291"/>
        <v>#DIV/0!</v>
      </c>
      <c r="AM1225" s="1" t="e">
        <f t="shared" si="292"/>
        <v>#DIV/0!</v>
      </c>
      <c r="AO1225">
        <v>63937000</v>
      </c>
      <c r="AP1225">
        <v>0</v>
      </c>
      <c r="AQ1225">
        <v>58318000</v>
      </c>
      <c r="AR1225">
        <v>0</v>
      </c>
      <c r="AS1225">
        <f t="shared" si="293"/>
        <v>122255000</v>
      </c>
      <c r="AT1225">
        <v>83547000</v>
      </c>
      <c r="AU1225">
        <v>0</v>
      </c>
      <c r="AV1225">
        <v>50297000</v>
      </c>
      <c r="AW1225">
        <v>35047000</v>
      </c>
      <c r="AX1225">
        <f t="shared" si="294"/>
        <v>168891000</v>
      </c>
      <c r="AY1225">
        <v>36371000</v>
      </c>
      <c r="AZ1225">
        <v>0</v>
      </c>
      <c r="BA1225">
        <v>30654000</v>
      </c>
      <c r="BB1225">
        <v>40222000</v>
      </c>
      <c r="BC1225">
        <f t="shared" si="295"/>
        <v>107247000</v>
      </c>
      <c r="BE1225" t="str">
        <f t="shared" si="296"/>
        <v>void</v>
      </c>
      <c r="BF1225">
        <f t="shared" si="297"/>
        <v>2</v>
      </c>
      <c r="BG1225">
        <f t="shared" si="298"/>
        <v>3</v>
      </c>
      <c r="BH1225">
        <f t="shared" si="299"/>
        <v>3</v>
      </c>
    </row>
    <row r="1226" spans="1:60" x14ac:dyDescent="0.45">
      <c r="A1226" t="s">
        <v>6291</v>
      </c>
      <c r="B1226" t="s">
        <v>6292</v>
      </c>
      <c r="C1226" t="s">
        <v>6293</v>
      </c>
      <c r="D1226" t="s">
        <v>6294</v>
      </c>
      <c r="E1226" t="s">
        <v>6294</v>
      </c>
      <c r="F1226" t="s">
        <v>6295</v>
      </c>
      <c r="G1226">
        <v>0.99396399999999996</v>
      </c>
      <c r="H1226">
        <v>1</v>
      </c>
      <c r="I1226" t="s">
        <v>56</v>
      </c>
      <c r="J1226" t="s">
        <v>57</v>
      </c>
      <c r="K1226" t="s">
        <v>159</v>
      </c>
      <c r="L1226" t="s">
        <v>6296</v>
      </c>
      <c r="M1226" t="s">
        <v>6297</v>
      </c>
      <c r="N1226">
        <v>3</v>
      </c>
      <c r="Q1226">
        <v>1.0867</v>
      </c>
      <c r="S1226">
        <f t="shared" si="285"/>
        <v>1.0867</v>
      </c>
      <c r="V1226">
        <v>0.90488000000000002</v>
      </c>
      <c r="X1226" s="3">
        <f t="shared" si="286"/>
        <v>0.90488000000000002</v>
      </c>
      <c r="Y1226" t="e">
        <f t="shared" si="287"/>
        <v>#DIV/0!</v>
      </c>
      <c r="AB1226">
        <v>1.3065</v>
      </c>
      <c r="AD1226">
        <f t="shared" si="288"/>
        <v>1.3065</v>
      </c>
      <c r="AG1226">
        <v>1.1269</v>
      </c>
      <c r="AI1226">
        <f t="shared" si="289"/>
        <v>1.1269</v>
      </c>
      <c r="AJ1226" t="e">
        <f t="shared" si="290"/>
        <v>#DIV/0!</v>
      </c>
      <c r="AK1226" s="1" t="e">
        <f>IF(AND(OR(#REF!&gt;1.49,#REF!&lt; 0.67),#REF!&lt; 0.05),"TL regulate","none")</f>
        <v>#REF!</v>
      </c>
      <c r="AL1226" s="1" t="e">
        <f t="shared" si="291"/>
        <v>#DIV/0!</v>
      </c>
      <c r="AM1226" s="1" t="e">
        <f t="shared" si="292"/>
        <v>#DIV/0!</v>
      </c>
      <c r="AO1226">
        <v>0</v>
      </c>
      <c r="AP1226">
        <v>0</v>
      </c>
      <c r="AQ1226">
        <v>12085000</v>
      </c>
      <c r="AR1226">
        <v>0</v>
      </c>
      <c r="AS1226">
        <f t="shared" si="293"/>
        <v>12085000</v>
      </c>
      <c r="AT1226">
        <v>12703000</v>
      </c>
      <c r="AU1226">
        <v>0</v>
      </c>
      <c r="AV1226">
        <v>12176000</v>
      </c>
      <c r="AW1226">
        <v>8894100</v>
      </c>
      <c r="AX1226">
        <f t="shared" si="294"/>
        <v>33773100</v>
      </c>
      <c r="AY1226">
        <v>12185000</v>
      </c>
      <c r="AZ1226">
        <v>0</v>
      </c>
      <c r="BA1226">
        <v>14247000</v>
      </c>
      <c r="BB1226">
        <v>0</v>
      </c>
      <c r="BC1226">
        <f t="shared" si="295"/>
        <v>26432000</v>
      </c>
      <c r="BE1226" t="str">
        <f t="shared" si="296"/>
        <v>void</v>
      </c>
      <c r="BF1226">
        <f t="shared" si="297"/>
        <v>1</v>
      </c>
      <c r="BG1226">
        <f t="shared" si="298"/>
        <v>3</v>
      </c>
      <c r="BH1226">
        <f t="shared" si="299"/>
        <v>2</v>
      </c>
    </row>
    <row r="1227" spans="1:60" x14ac:dyDescent="0.45">
      <c r="A1227" t="s">
        <v>6298</v>
      </c>
      <c r="B1227" t="s">
        <v>6299</v>
      </c>
      <c r="C1227">
        <v>17</v>
      </c>
      <c r="D1227" t="s">
        <v>6299</v>
      </c>
      <c r="E1227" t="s">
        <v>6299</v>
      </c>
      <c r="F1227">
        <v>0</v>
      </c>
      <c r="G1227">
        <v>0.79606699999999997</v>
      </c>
      <c r="H1227">
        <v>1</v>
      </c>
      <c r="I1227" t="s">
        <v>56</v>
      </c>
      <c r="J1227" t="s">
        <v>57</v>
      </c>
      <c r="K1227" t="s">
        <v>1959</v>
      </c>
      <c r="L1227" t="s">
        <v>6300</v>
      </c>
      <c r="M1227" t="s">
        <v>6301</v>
      </c>
      <c r="N1227">
        <v>6</v>
      </c>
      <c r="P1227">
        <v>1.1226</v>
      </c>
      <c r="S1227">
        <f t="shared" si="285"/>
        <v>1.1226</v>
      </c>
      <c r="U1227">
        <v>0.90505999999999998</v>
      </c>
      <c r="X1227" s="3">
        <f t="shared" si="286"/>
        <v>0.90505999999999998</v>
      </c>
      <c r="Y1227" t="e">
        <f t="shared" si="287"/>
        <v>#DIV/0!</v>
      </c>
      <c r="AA1227">
        <v>1.7219</v>
      </c>
      <c r="AD1227">
        <f t="shared" si="288"/>
        <v>1.7219</v>
      </c>
      <c r="AF1227">
        <v>1.4360999999999999</v>
      </c>
      <c r="AI1227">
        <f t="shared" si="289"/>
        <v>1.4360999999999999</v>
      </c>
      <c r="AJ1227" t="e">
        <f t="shared" si="290"/>
        <v>#DIV/0!</v>
      </c>
      <c r="AK1227" s="1" t="e">
        <f>IF(AND(OR(#REF!&gt;1.49,#REF!&lt; 0.67),#REF!&lt; 0.05),"TL regulate","none")</f>
        <v>#REF!</v>
      </c>
      <c r="AL1227" s="1" t="e">
        <f t="shared" si="291"/>
        <v>#DIV/0!</v>
      </c>
      <c r="AM1227" s="1" t="e">
        <f t="shared" si="292"/>
        <v>#DIV/0!</v>
      </c>
      <c r="AO1227">
        <v>0</v>
      </c>
      <c r="AP1227">
        <v>0</v>
      </c>
      <c r="AQ1227">
        <v>0</v>
      </c>
      <c r="AR1227">
        <v>0</v>
      </c>
      <c r="AS1227">
        <f t="shared" si="293"/>
        <v>0</v>
      </c>
      <c r="AT1227">
        <v>0</v>
      </c>
      <c r="AU1227">
        <v>0</v>
      </c>
      <c r="AV1227">
        <v>0</v>
      </c>
      <c r="AW1227">
        <v>0</v>
      </c>
      <c r="AX1227">
        <f t="shared" si="294"/>
        <v>0</v>
      </c>
      <c r="AY1227">
        <v>0</v>
      </c>
      <c r="AZ1227">
        <v>0</v>
      </c>
      <c r="BA1227">
        <v>0</v>
      </c>
      <c r="BB1227">
        <v>0</v>
      </c>
      <c r="BC1227">
        <f t="shared" si="295"/>
        <v>0</v>
      </c>
      <c r="BE1227" t="str">
        <f t="shared" si="296"/>
        <v>void</v>
      </c>
      <c r="BF1227">
        <f t="shared" si="297"/>
        <v>0</v>
      </c>
      <c r="BG1227">
        <f t="shared" si="298"/>
        <v>0</v>
      </c>
      <c r="BH1227">
        <f t="shared" si="299"/>
        <v>0</v>
      </c>
    </row>
    <row r="1228" spans="1:60" x14ac:dyDescent="0.45">
      <c r="A1228" t="s">
        <v>6302</v>
      </c>
      <c r="B1228" t="s">
        <v>4903</v>
      </c>
      <c r="C1228" t="s">
        <v>4150</v>
      </c>
      <c r="D1228" t="s">
        <v>4905</v>
      </c>
      <c r="E1228" t="s">
        <v>4905</v>
      </c>
      <c r="F1228" t="s">
        <v>4906</v>
      </c>
      <c r="G1228">
        <v>0.86646599999999996</v>
      </c>
      <c r="H1228">
        <v>1</v>
      </c>
      <c r="I1228" t="s">
        <v>56</v>
      </c>
      <c r="J1228" t="s">
        <v>57</v>
      </c>
      <c r="K1228" t="s">
        <v>1106</v>
      </c>
      <c r="L1228" t="s">
        <v>6303</v>
      </c>
      <c r="M1228" t="s">
        <v>6304</v>
      </c>
      <c r="N1228">
        <v>4</v>
      </c>
      <c r="O1228">
        <v>1.0911</v>
      </c>
      <c r="P1228">
        <v>1.0327999999999999</v>
      </c>
      <c r="Q1228">
        <v>0.96372999999999998</v>
      </c>
      <c r="S1228">
        <f t="shared" si="285"/>
        <v>1.02921</v>
      </c>
      <c r="T1228">
        <v>0.95099</v>
      </c>
      <c r="U1228">
        <v>0.92315999999999998</v>
      </c>
      <c r="V1228">
        <v>0.84123999999999999</v>
      </c>
      <c r="X1228" s="3">
        <f t="shared" si="286"/>
        <v>0.9051300000000001</v>
      </c>
      <c r="Y1228" t="e">
        <f t="shared" si="287"/>
        <v>#DIV/0!</v>
      </c>
      <c r="Z1228">
        <v>0.71677000000000002</v>
      </c>
      <c r="AA1228">
        <v>0.76629999999999998</v>
      </c>
      <c r="AB1228">
        <v>0.76146000000000003</v>
      </c>
      <c r="AD1228">
        <f t="shared" si="288"/>
        <v>0.74817666666666671</v>
      </c>
      <c r="AE1228">
        <v>0.66752</v>
      </c>
      <c r="AF1228">
        <v>0.69572999999999996</v>
      </c>
      <c r="AG1228">
        <v>0.66986999999999997</v>
      </c>
      <c r="AI1228">
        <f t="shared" si="289"/>
        <v>0.67770666666666657</v>
      </c>
      <c r="AJ1228" t="e">
        <f t="shared" si="290"/>
        <v>#DIV/0!</v>
      </c>
      <c r="AK1228" s="1" t="e">
        <f>IF(AND(OR(#REF!&gt;1.49,#REF!&lt; 0.67),#REF!&lt; 0.05),"TL regulate","none")</f>
        <v>#REF!</v>
      </c>
      <c r="AL1228" s="1" t="e">
        <f t="shared" si="291"/>
        <v>#DIV/0!</v>
      </c>
      <c r="AM1228" s="1" t="e">
        <f t="shared" si="292"/>
        <v>#DIV/0!</v>
      </c>
      <c r="AO1228">
        <v>53858000</v>
      </c>
      <c r="AP1228">
        <v>0</v>
      </c>
      <c r="AQ1228">
        <v>59244000</v>
      </c>
      <c r="AR1228">
        <v>0</v>
      </c>
      <c r="AS1228">
        <f t="shared" si="293"/>
        <v>113102000</v>
      </c>
      <c r="AT1228">
        <v>87842000</v>
      </c>
      <c r="AU1228">
        <v>0</v>
      </c>
      <c r="AV1228">
        <v>74668000</v>
      </c>
      <c r="AW1228">
        <v>67103000</v>
      </c>
      <c r="AX1228">
        <f t="shared" si="294"/>
        <v>229613000</v>
      </c>
      <c r="AY1228">
        <v>79552000</v>
      </c>
      <c r="AZ1228">
        <v>0</v>
      </c>
      <c r="BA1228">
        <v>43609000</v>
      </c>
      <c r="BB1228">
        <v>0</v>
      </c>
      <c r="BC1228">
        <f t="shared" si="295"/>
        <v>123161000</v>
      </c>
      <c r="BE1228" t="str">
        <f t="shared" si="296"/>
        <v>void</v>
      </c>
      <c r="BF1228">
        <f t="shared" si="297"/>
        <v>2</v>
      </c>
      <c r="BG1228">
        <f t="shared" si="298"/>
        <v>3</v>
      </c>
      <c r="BH1228">
        <f t="shared" si="299"/>
        <v>2</v>
      </c>
    </row>
    <row r="1229" spans="1:60" x14ac:dyDescent="0.45">
      <c r="A1229" t="s">
        <v>6305</v>
      </c>
      <c r="B1229" t="s">
        <v>3319</v>
      </c>
      <c r="C1229">
        <v>1460</v>
      </c>
      <c r="D1229" t="s">
        <v>3319</v>
      </c>
      <c r="E1229" t="s">
        <v>3319</v>
      </c>
      <c r="F1229" t="s">
        <v>3320</v>
      </c>
      <c r="G1229">
        <v>0.5</v>
      </c>
      <c r="H1229">
        <v>1</v>
      </c>
      <c r="I1229" t="s">
        <v>80</v>
      </c>
      <c r="J1229" t="s">
        <v>57</v>
      </c>
      <c r="K1229" t="s">
        <v>3195</v>
      </c>
      <c r="L1229" t="s">
        <v>6306</v>
      </c>
      <c r="M1229" t="s">
        <v>6307</v>
      </c>
      <c r="N1229">
        <v>2</v>
      </c>
      <c r="O1229">
        <v>1.1133</v>
      </c>
      <c r="P1229">
        <v>1.1724000000000001</v>
      </c>
      <c r="R1229">
        <v>0.88515999999999995</v>
      </c>
      <c r="S1229">
        <f t="shared" si="285"/>
        <v>1.0569533333333334</v>
      </c>
      <c r="T1229">
        <v>0.94101999999999997</v>
      </c>
      <c r="U1229">
        <v>1.0399</v>
      </c>
      <c r="W1229">
        <v>0.73492000000000002</v>
      </c>
      <c r="X1229" s="3">
        <f t="shared" si="286"/>
        <v>0.90527999999999997</v>
      </c>
      <c r="Y1229" t="e">
        <f t="shared" si="287"/>
        <v>#DIV/0!</v>
      </c>
      <c r="Z1229">
        <v>1.3069999999999999</v>
      </c>
      <c r="AA1229">
        <v>1.3738999999999999</v>
      </c>
      <c r="AC1229">
        <v>1.1592</v>
      </c>
      <c r="AD1229">
        <f t="shared" si="288"/>
        <v>1.2800333333333331</v>
      </c>
      <c r="AE1229">
        <v>1.1748000000000001</v>
      </c>
      <c r="AF1229">
        <v>1.2057</v>
      </c>
      <c r="AH1229">
        <v>1.0438000000000001</v>
      </c>
      <c r="AI1229">
        <f t="shared" si="289"/>
        <v>1.1414333333333333</v>
      </c>
      <c r="AJ1229" t="e">
        <f t="shared" si="290"/>
        <v>#DIV/0!</v>
      </c>
      <c r="AK1229" s="1" t="e">
        <f>IF(AND(OR(#REF!&gt;1.49,#REF!&lt; 0.67),#REF!&lt; 0.05),"TL regulate","none")</f>
        <v>#REF!</v>
      </c>
      <c r="AL1229" s="1" t="e">
        <f t="shared" si="291"/>
        <v>#DIV/0!</v>
      </c>
      <c r="AM1229" s="1" t="e">
        <f t="shared" si="292"/>
        <v>#DIV/0!</v>
      </c>
      <c r="AO1229">
        <v>0</v>
      </c>
      <c r="AP1229">
        <v>0</v>
      </c>
      <c r="AQ1229">
        <v>0</v>
      </c>
      <c r="AR1229">
        <v>12949000</v>
      </c>
      <c r="AS1229">
        <f t="shared" si="293"/>
        <v>12949000</v>
      </c>
      <c r="AT1229">
        <v>0</v>
      </c>
      <c r="AU1229">
        <v>0</v>
      </c>
      <c r="AV1229">
        <v>0</v>
      </c>
      <c r="AW1229">
        <v>19311000</v>
      </c>
      <c r="AX1229">
        <f t="shared" si="294"/>
        <v>19311000</v>
      </c>
      <c r="AY1229">
        <v>0</v>
      </c>
      <c r="AZ1229">
        <v>0</v>
      </c>
      <c r="BA1229">
        <v>0</v>
      </c>
      <c r="BB1229">
        <v>14727000</v>
      </c>
      <c r="BC1229">
        <f t="shared" si="295"/>
        <v>14727000</v>
      </c>
      <c r="BE1229" t="str">
        <f t="shared" si="296"/>
        <v>void</v>
      </c>
      <c r="BF1229">
        <f t="shared" si="297"/>
        <v>1</v>
      </c>
      <c r="BG1229">
        <f t="shared" si="298"/>
        <v>1</v>
      </c>
      <c r="BH1229">
        <f t="shared" si="299"/>
        <v>1</v>
      </c>
    </row>
    <row r="1230" spans="1:60" x14ac:dyDescent="0.45">
      <c r="A1230" t="s">
        <v>6308</v>
      </c>
      <c r="B1230" t="s">
        <v>1195</v>
      </c>
      <c r="C1230" t="s">
        <v>6309</v>
      </c>
      <c r="D1230" t="s">
        <v>1197</v>
      </c>
      <c r="E1230" t="s">
        <v>1197</v>
      </c>
      <c r="F1230" t="s">
        <v>1198</v>
      </c>
      <c r="G1230">
        <v>0.99942699999999995</v>
      </c>
      <c r="H1230">
        <v>1</v>
      </c>
      <c r="I1230" t="s">
        <v>56</v>
      </c>
      <c r="J1230" t="s">
        <v>57</v>
      </c>
      <c r="K1230" t="s">
        <v>2743</v>
      </c>
      <c r="L1230" t="s">
        <v>6310</v>
      </c>
      <c r="M1230" t="s">
        <v>6311</v>
      </c>
      <c r="N1230">
        <v>2</v>
      </c>
      <c r="O1230">
        <v>1.1536999999999999</v>
      </c>
      <c r="Q1230">
        <v>1.0604</v>
      </c>
      <c r="R1230">
        <v>1.1378999999999999</v>
      </c>
      <c r="S1230">
        <f t="shared" si="285"/>
        <v>1.1173333333333335</v>
      </c>
      <c r="T1230">
        <v>0.92261000000000004</v>
      </c>
      <c r="V1230">
        <v>0.85624999999999996</v>
      </c>
      <c r="W1230">
        <v>0.93706999999999996</v>
      </c>
      <c r="X1230" s="3">
        <f t="shared" si="286"/>
        <v>0.90530999999999995</v>
      </c>
      <c r="Y1230" t="e">
        <f t="shared" si="287"/>
        <v>#DIV/0!</v>
      </c>
      <c r="Z1230">
        <v>1.3294999999999999</v>
      </c>
      <c r="AB1230">
        <v>1.3242</v>
      </c>
      <c r="AC1230">
        <v>1.3521000000000001</v>
      </c>
      <c r="AD1230">
        <f t="shared" si="288"/>
        <v>1.3352666666666666</v>
      </c>
      <c r="AE1230">
        <v>1.1211</v>
      </c>
      <c r="AG1230">
        <v>1.1313</v>
      </c>
      <c r="AH1230">
        <v>1.1549</v>
      </c>
      <c r="AI1230">
        <f t="shared" si="289"/>
        <v>1.1357666666666666</v>
      </c>
      <c r="AJ1230" t="e">
        <f t="shared" si="290"/>
        <v>#DIV/0!</v>
      </c>
      <c r="AK1230" s="1" t="e">
        <f>IF(AND(OR(#REF!&gt;1.49,#REF!&lt; 0.67),#REF!&lt; 0.05),"TL regulate","none")</f>
        <v>#REF!</v>
      </c>
      <c r="AL1230" s="1" t="e">
        <f t="shared" si="291"/>
        <v>#DIV/0!</v>
      </c>
      <c r="AM1230" s="1" t="e">
        <f t="shared" si="292"/>
        <v>#DIV/0!</v>
      </c>
      <c r="AO1230">
        <v>110820000</v>
      </c>
      <c r="AP1230">
        <v>0</v>
      </c>
      <c r="AQ1230">
        <v>91161000</v>
      </c>
      <c r="AR1230">
        <v>114840000</v>
      </c>
      <c r="AS1230">
        <f t="shared" si="293"/>
        <v>316821000</v>
      </c>
      <c r="AT1230">
        <v>89652000</v>
      </c>
      <c r="AU1230">
        <v>0</v>
      </c>
      <c r="AV1230">
        <v>73441000</v>
      </c>
      <c r="AW1230">
        <v>103670000</v>
      </c>
      <c r="AX1230">
        <f t="shared" si="294"/>
        <v>266763000</v>
      </c>
      <c r="AY1230">
        <v>115200000</v>
      </c>
      <c r="AZ1230">
        <v>0</v>
      </c>
      <c r="BA1230">
        <v>111650000</v>
      </c>
      <c r="BB1230">
        <v>127610000</v>
      </c>
      <c r="BC1230">
        <f t="shared" si="295"/>
        <v>354460000</v>
      </c>
      <c r="BE1230" t="str">
        <f t="shared" si="296"/>
        <v>void</v>
      </c>
      <c r="BF1230">
        <f t="shared" si="297"/>
        <v>3</v>
      </c>
      <c r="BG1230">
        <f t="shared" si="298"/>
        <v>3</v>
      </c>
      <c r="BH1230">
        <f t="shared" si="299"/>
        <v>3</v>
      </c>
    </row>
    <row r="1231" spans="1:60" x14ac:dyDescent="0.45">
      <c r="A1231" t="s">
        <v>6312</v>
      </c>
      <c r="B1231" t="s">
        <v>5959</v>
      </c>
      <c r="C1231">
        <v>1093</v>
      </c>
      <c r="D1231" t="s">
        <v>5959</v>
      </c>
      <c r="E1231" t="s">
        <v>5959</v>
      </c>
      <c r="F1231" t="s">
        <v>5960</v>
      </c>
      <c r="G1231">
        <v>0.5</v>
      </c>
      <c r="H1231">
        <v>1</v>
      </c>
      <c r="I1231" t="s">
        <v>56</v>
      </c>
      <c r="J1231" t="s">
        <v>57</v>
      </c>
      <c r="K1231" t="s">
        <v>68</v>
      </c>
      <c r="L1231" t="s">
        <v>5961</v>
      </c>
      <c r="M1231" t="s">
        <v>5962</v>
      </c>
      <c r="N1231">
        <v>2</v>
      </c>
      <c r="O1231">
        <v>1.0299</v>
      </c>
      <c r="P1231">
        <v>1.0806</v>
      </c>
      <c r="Q1231">
        <v>1.0559000000000001</v>
      </c>
      <c r="S1231">
        <f t="shared" si="285"/>
        <v>1.0554666666666668</v>
      </c>
      <c r="T1231">
        <v>0.85902000000000001</v>
      </c>
      <c r="U1231">
        <v>0.93459000000000003</v>
      </c>
      <c r="V1231">
        <v>0.92323999999999995</v>
      </c>
      <c r="X1231" s="3">
        <f t="shared" si="286"/>
        <v>0.90561666666666663</v>
      </c>
      <c r="Y1231" t="e">
        <f t="shared" si="287"/>
        <v>#DIV/0!</v>
      </c>
      <c r="Z1231">
        <v>1.1257999999999999</v>
      </c>
      <c r="AA1231">
        <v>1.2219</v>
      </c>
      <c r="AB1231">
        <v>1.1829000000000001</v>
      </c>
      <c r="AD1231">
        <f t="shared" si="288"/>
        <v>1.1768666666666665</v>
      </c>
      <c r="AE1231">
        <v>1.0168999999999999</v>
      </c>
      <c r="AF1231">
        <v>1.0741000000000001</v>
      </c>
      <c r="AG1231">
        <v>1.0382</v>
      </c>
      <c r="AI1231">
        <f t="shared" si="289"/>
        <v>1.0430666666666666</v>
      </c>
      <c r="AJ1231" t="e">
        <f t="shared" si="290"/>
        <v>#DIV/0!</v>
      </c>
      <c r="AK1231" s="1" t="e">
        <f>IF(AND(OR(#REF!&gt;1.49,#REF!&lt; 0.67),#REF!&lt; 0.05),"TL regulate","none")</f>
        <v>#REF!</v>
      </c>
      <c r="AL1231" s="1" t="e">
        <f t="shared" si="291"/>
        <v>#DIV/0!</v>
      </c>
      <c r="AM1231" s="1" t="e">
        <f t="shared" si="292"/>
        <v>#DIV/0!</v>
      </c>
      <c r="AO1231">
        <v>28874000</v>
      </c>
      <c r="AP1231">
        <v>0</v>
      </c>
      <c r="AQ1231">
        <v>26104000</v>
      </c>
      <c r="AR1231">
        <v>0</v>
      </c>
      <c r="AS1231">
        <f t="shared" si="293"/>
        <v>54978000</v>
      </c>
      <c r="AT1231">
        <v>25122000</v>
      </c>
      <c r="AU1231">
        <v>0</v>
      </c>
      <c r="AV1231">
        <v>30802000</v>
      </c>
      <c r="AW1231">
        <v>0</v>
      </c>
      <c r="AX1231">
        <f t="shared" si="294"/>
        <v>55924000</v>
      </c>
      <c r="AY1231">
        <v>30987000</v>
      </c>
      <c r="AZ1231">
        <v>0</v>
      </c>
      <c r="BA1231">
        <v>31283000</v>
      </c>
      <c r="BB1231">
        <v>0</v>
      </c>
      <c r="BC1231">
        <f t="shared" si="295"/>
        <v>62270000</v>
      </c>
      <c r="BE1231" t="str">
        <f t="shared" si="296"/>
        <v>void</v>
      </c>
      <c r="BF1231">
        <f t="shared" si="297"/>
        <v>2</v>
      </c>
      <c r="BG1231">
        <f t="shared" si="298"/>
        <v>2</v>
      </c>
      <c r="BH1231">
        <f t="shared" si="299"/>
        <v>2</v>
      </c>
    </row>
    <row r="1232" spans="1:60" x14ac:dyDescent="0.45">
      <c r="A1232" t="s">
        <v>6313</v>
      </c>
      <c r="B1232" t="s">
        <v>6314</v>
      </c>
      <c r="C1232" t="s">
        <v>6315</v>
      </c>
      <c r="D1232" t="s">
        <v>6316</v>
      </c>
      <c r="E1232" t="s">
        <v>6316</v>
      </c>
      <c r="F1232" t="s">
        <v>6317</v>
      </c>
      <c r="G1232">
        <v>1</v>
      </c>
      <c r="H1232">
        <v>1</v>
      </c>
      <c r="I1232" t="s">
        <v>56</v>
      </c>
      <c r="J1232" t="s">
        <v>57</v>
      </c>
      <c r="K1232" t="s">
        <v>153</v>
      </c>
      <c r="L1232" t="s">
        <v>6318</v>
      </c>
      <c r="M1232" t="s">
        <v>6319</v>
      </c>
      <c r="N1232">
        <v>1</v>
      </c>
      <c r="O1232">
        <v>1.0692999999999999</v>
      </c>
      <c r="R1232">
        <v>1.1676</v>
      </c>
      <c r="S1232">
        <f t="shared" si="285"/>
        <v>1.1184499999999999</v>
      </c>
      <c r="T1232">
        <v>0.86077000000000004</v>
      </c>
      <c r="W1232">
        <v>0.95140999999999998</v>
      </c>
      <c r="X1232" s="3">
        <f t="shared" si="286"/>
        <v>0.90609000000000006</v>
      </c>
      <c r="Y1232" t="e">
        <f t="shared" si="287"/>
        <v>#DIV/0!</v>
      </c>
      <c r="Z1232">
        <v>1.4343999999999999</v>
      </c>
      <c r="AC1232">
        <v>0.98228000000000004</v>
      </c>
      <c r="AD1232">
        <f t="shared" si="288"/>
        <v>1.20834</v>
      </c>
      <c r="AE1232">
        <v>1.2161999999999999</v>
      </c>
      <c r="AH1232">
        <v>0.87266999999999995</v>
      </c>
      <c r="AI1232">
        <f t="shared" si="289"/>
        <v>1.044435</v>
      </c>
      <c r="AJ1232" t="e">
        <f t="shared" si="290"/>
        <v>#DIV/0!</v>
      </c>
      <c r="AK1232" s="1" t="e">
        <f>IF(AND(OR(#REF!&gt;1.49,#REF!&lt; 0.67),#REF!&lt; 0.05),"TL regulate","none")</f>
        <v>#REF!</v>
      </c>
      <c r="AL1232" s="1" t="e">
        <f t="shared" si="291"/>
        <v>#DIV/0!</v>
      </c>
      <c r="AM1232" s="1" t="e">
        <f t="shared" si="292"/>
        <v>#DIV/0!</v>
      </c>
      <c r="AO1232">
        <v>95957000</v>
      </c>
      <c r="AP1232">
        <v>0</v>
      </c>
      <c r="AQ1232">
        <v>62609000</v>
      </c>
      <c r="AR1232">
        <v>83835000</v>
      </c>
      <c r="AS1232">
        <f t="shared" si="293"/>
        <v>242401000</v>
      </c>
      <c r="AT1232">
        <v>13120000</v>
      </c>
      <c r="AU1232">
        <v>0</v>
      </c>
      <c r="AV1232">
        <v>0</v>
      </c>
      <c r="AW1232">
        <v>27154000</v>
      </c>
      <c r="AX1232">
        <f t="shared" si="294"/>
        <v>40274000</v>
      </c>
      <c r="AY1232">
        <v>117450000</v>
      </c>
      <c r="AZ1232">
        <v>0</v>
      </c>
      <c r="BA1232">
        <v>62222000</v>
      </c>
      <c r="BB1232">
        <v>89082000</v>
      </c>
      <c r="BC1232">
        <f t="shared" si="295"/>
        <v>268754000</v>
      </c>
      <c r="BE1232" t="str">
        <f t="shared" si="296"/>
        <v>void</v>
      </c>
      <c r="BF1232">
        <f t="shared" si="297"/>
        <v>3</v>
      </c>
      <c r="BG1232">
        <f t="shared" si="298"/>
        <v>2</v>
      </c>
      <c r="BH1232">
        <f t="shared" si="299"/>
        <v>3</v>
      </c>
    </row>
    <row r="1233" spans="1:60" x14ac:dyDescent="0.45">
      <c r="A1233" t="s">
        <v>6320</v>
      </c>
      <c r="B1233" t="s">
        <v>6321</v>
      </c>
      <c r="C1233" t="s">
        <v>6322</v>
      </c>
      <c r="D1233" t="s">
        <v>1871</v>
      </c>
      <c r="E1233" t="s">
        <v>1871</v>
      </c>
      <c r="F1233" t="s">
        <v>6323</v>
      </c>
      <c r="G1233">
        <v>0.96533000000000002</v>
      </c>
      <c r="H1233">
        <v>1</v>
      </c>
      <c r="I1233" t="s">
        <v>56</v>
      </c>
      <c r="J1233" t="s">
        <v>57</v>
      </c>
      <c r="K1233" t="s">
        <v>2866</v>
      </c>
      <c r="L1233" t="s">
        <v>6324</v>
      </c>
      <c r="M1233" t="s">
        <v>6325</v>
      </c>
      <c r="N1233">
        <v>5</v>
      </c>
      <c r="O1233">
        <v>1.0952999999999999</v>
      </c>
      <c r="Q1233">
        <v>1.0862000000000001</v>
      </c>
      <c r="S1233">
        <f t="shared" si="285"/>
        <v>1.0907499999999999</v>
      </c>
      <c r="T1233">
        <v>0.92315999999999998</v>
      </c>
      <c r="V1233">
        <v>0.88907999999999998</v>
      </c>
      <c r="X1233" s="3">
        <f t="shared" si="286"/>
        <v>0.90612000000000004</v>
      </c>
      <c r="Y1233" t="e">
        <f t="shared" si="287"/>
        <v>#DIV/0!</v>
      </c>
      <c r="Z1233">
        <v>1.1793</v>
      </c>
      <c r="AB1233">
        <v>1.0498000000000001</v>
      </c>
      <c r="AD1233">
        <f t="shared" si="288"/>
        <v>1.1145499999999999</v>
      </c>
      <c r="AE1233">
        <v>0.97021999999999997</v>
      </c>
      <c r="AG1233">
        <v>0.87044999999999995</v>
      </c>
      <c r="AI1233">
        <f t="shared" si="289"/>
        <v>0.9203349999999999</v>
      </c>
      <c r="AJ1233" t="e">
        <f t="shared" si="290"/>
        <v>#DIV/0!</v>
      </c>
      <c r="AK1233" s="1" t="e">
        <f>IF(AND(OR(#REF!&gt;1.49,#REF!&lt; 0.67),#REF!&lt; 0.05),"TL regulate","none")</f>
        <v>#REF!</v>
      </c>
      <c r="AL1233" s="1" t="e">
        <f t="shared" si="291"/>
        <v>#DIV/0!</v>
      </c>
      <c r="AM1233" s="1" t="e">
        <f t="shared" si="292"/>
        <v>#DIV/0!</v>
      </c>
      <c r="AO1233">
        <v>8662100</v>
      </c>
      <c r="AP1233">
        <v>0</v>
      </c>
      <c r="AQ1233">
        <v>8307800</v>
      </c>
      <c r="AR1233">
        <v>0</v>
      </c>
      <c r="AS1233">
        <f t="shared" si="293"/>
        <v>16969900</v>
      </c>
      <c r="AT1233">
        <v>25722000</v>
      </c>
      <c r="AU1233">
        <v>0</v>
      </c>
      <c r="AV1233">
        <v>18723000</v>
      </c>
      <c r="AW1233">
        <v>0</v>
      </c>
      <c r="AX1233">
        <f t="shared" si="294"/>
        <v>44445000</v>
      </c>
      <c r="AY1233">
        <v>11078000</v>
      </c>
      <c r="AZ1233">
        <v>0</v>
      </c>
      <c r="BA1233">
        <v>7643400</v>
      </c>
      <c r="BB1233">
        <v>0</v>
      </c>
      <c r="BC1233">
        <f t="shared" si="295"/>
        <v>18721400</v>
      </c>
      <c r="BE1233" t="str">
        <f t="shared" si="296"/>
        <v>void</v>
      </c>
      <c r="BF1233">
        <f t="shared" si="297"/>
        <v>2</v>
      </c>
      <c r="BG1233">
        <f t="shared" si="298"/>
        <v>2</v>
      </c>
      <c r="BH1233">
        <f t="shared" si="299"/>
        <v>2</v>
      </c>
    </row>
    <row r="1234" spans="1:60" x14ac:dyDescent="0.45">
      <c r="A1234" t="s">
        <v>6326</v>
      </c>
      <c r="B1234" t="s">
        <v>4862</v>
      </c>
      <c r="C1234">
        <v>234</v>
      </c>
      <c r="D1234" t="s">
        <v>4862</v>
      </c>
      <c r="E1234" t="s">
        <v>4862</v>
      </c>
      <c r="F1234" t="s">
        <v>4863</v>
      </c>
      <c r="G1234">
        <v>0.69704900000000003</v>
      </c>
      <c r="H1234">
        <v>2</v>
      </c>
      <c r="I1234" t="s">
        <v>56</v>
      </c>
      <c r="J1234" t="s">
        <v>6327</v>
      </c>
      <c r="K1234" t="s">
        <v>481</v>
      </c>
      <c r="L1234" t="s">
        <v>6328</v>
      </c>
      <c r="M1234" t="s">
        <v>6329</v>
      </c>
      <c r="N1234">
        <v>4</v>
      </c>
      <c r="R1234">
        <v>1.0871999999999999</v>
      </c>
      <c r="S1234">
        <f t="shared" si="285"/>
        <v>1.0871999999999999</v>
      </c>
      <c r="W1234">
        <v>0.90644999999999998</v>
      </c>
      <c r="X1234" s="3">
        <f t="shared" si="286"/>
        <v>0.90644999999999998</v>
      </c>
      <c r="Y1234" t="e">
        <f t="shared" si="287"/>
        <v>#DIV/0!</v>
      </c>
      <c r="AC1234">
        <v>1.8695999999999999</v>
      </c>
      <c r="AD1234">
        <f t="shared" si="288"/>
        <v>1.8695999999999999</v>
      </c>
      <c r="AH1234">
        <v>1.6476999999999999</v>
      </c>
      <c r="AI1234">
        <f t="shared" si="289"/>
        <v>1.6476999999999999</v>
      </c>
      <c r="AJ1234" t="e">
        <f t="shared" si="290"/>
        <v>#DIV/0!</v>
      </c>
      <c r="AK1234" s="1" t="e">
        <f>IF(AND(OR(#REF!&gt;1.49,#REF!&lt; 0.67),#REF!&lt; 0.05),"TL regulate","none")</f>
        <v>#REF!</v>
      </c>
      <c r="AL1234" s="1" t="e">
        <f t="shared" si="291"/>
        <v>#DIV/0!</v>
      </c>
      <c r="AM1234" s="1" t="e">
        <f t="shared" si="292"/>
        <v>#DIV/0!</v>
      </c>
      <c r="AO1234">
        <v>0</v>
      </c>
      <c r="AP1234">
        <v>0</v>
      </c>
      <c r="AQ1234">
        <v>0</v>
      </c>
      <c r="AR1234">
        <v>56126000</v>
      </c>
      <c r="AS1234">
        <f t="shared" si="293"/>
        <v>56126000</v>
      </c>
      <c r="AT1234">
        <v>0</v>
      </c>
      <c r="AU1234">
        <v>0</v>
      </c>
      <c r="AV1234">
        <v>0</v>
      </c>
      <c r="AW1234">
        <v>35840000</v>
      </c>
      <c r="AX1234">
        <f t="shared" si="294"/>
        <v>35840000</v>
      </c>
      <c r="AY1234">
        <v>0</v>
      </c>
      <c r="AZ1234">
        <v>0</v>
      </c>
      <c r="BA1234">
        <v>0</v>
      </c>
      <c r="BB1234">
        <v>51879000</v>
      </c>
      <c r="BC1234">
        <f t="shared" si="295"/>
        <v>51879000</v>
      </c>
      <c r="BE1234" t="str">
        <f t="shared" si="296"/>
        <v>void</v>
      </c>
      <c r="BF1234">
        <f t="shared" si="297"/>
        <v>1</v>
      </c>
      <c r="BG1234">
        <f t="shared" si="298"/>
        <v>1</v>
      </c>
      <c r="BH1234">
        <f t="shared" si="299"/>
        <v>1</v>
      </c>
    </row>
    <row r="1235" spans="1:60" x14ac:dyDescent="0.45">
      <c r="A1235" t="s">
        <v>6330</v>
      </c>
      <c r="B1235" t="s">
        <v>779</v>
      </c>
      <c r="C1235" t="s">
        <v>6331</v>
      </c>
      <c r="D1235" t="s">
        <v>781</v>
      </c>
      <c r="E1235" t="s">
        <v>781</v>
      </c>
      <c r="F1235" t="s">
        <v>782</v>
      </c>
      <c r="G1235">
        <v>0.952372</v>
      </c>
      <c r="H1235">
        <v>1</v>
      </c>
      <c r="I1235" t="s">
        <v>56</v>
      </c>
      <c r="J1235" t="s">
        <v>57</v>
      </c>
      <c r="K1235" t="s">
        <v>507</v>
      </c>
      <c r="L1235" t="s">
        <v>6332</v>
      </c>
      <c r="M1235" t="s">
        <v>6333</v>
      </c>
      <c r="N1235">
        <v>8</v>
      </c>
      <c r="O1235">
        <v>1.1227</v>
      </c>
      <c r="Q1235">
        <v>0.84411999999999998</v>
      </c>
      <c r="S1235">
        <f t="shared" si="285"/>
        <v>0.98341000000000001</v>
      </c>
      <c r="T1235">
        <v>0.98509000000000002</v>
      </c>
      <c r="V1235">
        <v>0.82811000000000001</v>
      </c>
      <c r="X1235" s="3">
        <f t="shared" si="286"/>
        <v>0.90660000000000007</v>
      </c>
      <c r="Y1235" t="e">
        <f t="shared" si="287"/>
        <v>#DIV/0!</v>
      </c>
      <c r="Z1235">
        <v>0.98379000000000005</v>
      </c>
      <c r="AB1235">
        <v>1.1499999999999999</v>
      </c>
      <c r="AD1235">
        <f t="shared" si="288"/>
        <v>1.0668949999999999</v>
      </c>
      <c r="AE1235">
        <v>0.91864000000000001</v>
      </c>
      <c r="AG1235">
        <v>1.0489999999999999</v>
      </c>
      <c r="AI1235">
        <f t="shared" si="289"/>
        <v>0.98381999999999992</v>
      </c>
      <c r="AJ1235" t="e">
        <f t="shared" si="290"/>
        <v>#DIV/0!</v>
      </c>
      <c r="AK1235" s="1" t="e">
        <f>IF(AND(OR(#REF!&gt;1.49,#REF!&lt; 0.67),#REF!&lt; 0.05),"TL regulate","none")</f>
        <v>#REF!</v>
      </c>
      <c r="AL1235" s="1" t="e">
        <f t="shared" si="291"/>
        <v>#DIV/0!</v>
      </c>
      <c r="AM1235" s="1" t="e">
        <f t="shared" si="292"/>
        <v>#DIV/0!</v>
      </c>
      <c r="AO1235">
        <v>75711000</v>
      </c>
      <c r="AP1235">
        <v>0</v>
      </c>
      <c r="AQ1235">
        <v>365100000</v>
      </c>
      <c r="AR1235">
        <v>293530000</v>
      </c>
      <c r="AS1235">
        <f t="shared" si="293"/>
        <v>734341000</v>
      </c>
      <c r="AT1235">
        <v>83546000</v>
      </c>
      <c r="AU1235">
        <v>0</v>
      </c>
      <c r="AV1235">
        <v>304310000</v>
      </c>
      <c r="AW1235">
        <v>0</v>
      </c>
      <c r="AX1235">
        <f t="shared" si="294"/>
        <v>387856000</v>
      </c>
      <c r="AY1235">
        <v>84491000</v>
      </c>
      <c r="AZ1235">
        <v>0</v>
      </c>
      <c r="BA1235">
        <v>357660000</v>
      </c>
      <c r="BB1235">
        <v>415090000</v>
      </c>
      <c r="BC1235">
        <f t="shared" si="295"/>
        <v>857241000</v>
      </c>
      <c r="BE1235" t="str">
        <f t="shared" si="296"/>
        <v>void</v>
      </c>
      <c r="BF1235">
        <f t="shared" si="297"/>
        <v>3</v>
      </c>
      <c r="BG1235">
        <f t="shared" si="298"/>
        <v>2</v>
      </c>
      <c r="BH1235">
        <f t="shared" si="299"/>
        <v>3</v>
      </c>
    </row>
    <row r="1236" spans="1:60" x14ac:dyDescent="0.45">
      <c r="A1236" t="s">
        <v>6334</v>
      </c>
      <c r="B1236" t="s">
        <v>4528</v>
      </c>
      <c r="C1236">
        <v>463</v>
      </c>
      <c r="D1236" t="s">
        <v>4528</v>
      </c>
      <c r="E1236" t="s">
        <v>4528</v>
      </c>
      <c r="F1236" t="s">
        <v>4529</v>
      </c>
      <c r="G1236">
        <v>0.63298399999999999</v>
      </c>
      <c r="H1236">
        <v>2</v>
      </c>
      <c r="I1236" t="s">
        <v>56</v>
      </c>
      <c r="J1236" t="s">
        <v>1522</v>
      </c>
      <c r="K1236" t="s">
        <v>1608</v>
      </c>
      <c r="L1236" t="s">
        <v>5734</v>
      </c>
      <c r="M1236" t="s">
        <v>5735</v>
      </c>
      <c r="N1236">
        <v>7</v>
      </c>
      <c r="O1236">
        <v>1.1839</v>
      </c>
      <c r="R1236">
        <v>0.86392999999999998</v>
      </c>
      <c r="S1236">
        <f t="shared" si="285"/>
        <v>1.0239149999999999</v>
      </c>
      <c r="T1236">
        <v>1.0485</v>
      </c>
      <c r="W1236">
        <v>0.76483999999999996</v>
      </c>
      <c r="X1236" s="3">
        <f t="shared" si="286"/>
        <v>0.90666999999999998</v>
      </c>
      <c r="Y1236" t="e">
        <f t="shared" si="287"/>
        <v>#DIV/0!</v>
      </c>
      <c r="Z1236">
        <v>1.0794999999999999</v>
      </c>
      <c r="AC1236">
        <v>0.77263000000000004</v>
      </c>
      <c r="AD1236">
        <f t="shared" si="288"/>
        <v>0.92606499999999992</v>
      </c>
      <c r="AE1236">
        <v>0.96752000000000005</v>
      </c>
      <c r="AH1236">
        <v>0.70323000000000002</v>
      </c>
      <c r="AI1236">
        <f t="shared" si="289"/>
        <v>0.83537499999999998</v>
      </c>
      <c r="AJ1236" t="e">
        <f t="shared" si="290"/>
        <v>#DIV/0!</v>
      </c>
      <c r="AK1236" s="1" t="e">
        <f>IF(AND(OR(#REF!&gt;1.49,#REF!&lt; 0.67),#REF!&lt; 0.05),"TL regulate","none")</f>
        <v>#REF!</v>
      </c>
      <c r="AL1236" s="1" t="e">
        <f t="shared" si="291"/>
        <v>#DIV/0!</v>
      </c>
      <c r="AM1236" s="1" t="e">
        <f t="shared" si="292"/>
        <v>#DIV/0!</v>
      </c>
      <c r="AO1236">
        <v>71436000</v>
      </c>
      <c r="AP1236">
        <v>0</v>
      </c>
      <c r="AQ1236">
        <v>0</v>
      </c>
      <c r="AR1236">
        <v>27081000</v>
      </c>
      <c r="AS1236">
        <f t="shared" si="293"/>
        <v>98517000</v>
      </c>
      <c r="AT1236">
        <v>86263000</v>
      </c>
      <c r="AU1236">
        <v>0</v>
      </c>
      <c r="AV1236">
        <v>0</v>
      </c>
      <c r="AW1236">
        <v>48223000</v>
      </c>
      <c r="AX1236">
        <f t="shared" si="294"/>
        <v>134486000</v>
      </c>
      <c r="AY1236">
        <v>88795000</v>
      </c>
      <c r="AZ1236">
        <v>0</v>
      </c>
      <c r="BA1236">
        <v>0</v>
      </c>
      <c r="BB1236">
        <v>25406000</v>
      </c>
      <c r="BC1236">
        <f t="shared" si="295"/>
        <v>114201000</v>
      </c>
      <c r="BE1236" t="str">
        <f t="shared" si="296"/>
        <v>void</v>
      </c>
      <c r="BF1236">
        <f t="shared" si="297"/>
        <v>2</v>
      </c>
      <c r="BG1236">
        <f t="shared" si="298"/>
        <v>2</v>
      </c>
      <c r="BH1236">
        <f t="shared" si="299"/>
        <v>2</v>
      </c>
    </row>
    <row r="1237" spans="1:60" x14ac:dyDescent="0.45">
      <c r="A1237" t="s">
        <v>6335</v>
      </c>
      <c r="B1237" t="s">
        <v>6336</v>
      </c>
      <c r="C1237">
        <v>681</v>
      </c>
      <c r="D1237" t="s">
        <v>6336</v>
      </c>
      <c r="E1237" t="s">
        <v>6336</v>
      </c>
      <c r="F1237" t="s">
        <v>6337</v>
      </c>
      <c r="G1237">
        <v>0.89785999999999999</v>
      </c>
      <c r="H1237">
        <v>1</v>
      </c>
      <c r="I1237" t="s">
        <v>56</v>
      </c>
      <c r="J1237" t="s">
        <v>57</v>
      </c>
      <c r="K1237" t="s">
        <v>385</v>
      </c>
      <c r="L1237" t="s">
        <v>6338</v>
      </c>
      <c r="M1237" t="s">
        <v>6339</v>
      </c>
      <c r="N1237">
        <v>3</v>
      </c>
      <c r="O1237">
        <v>1.1399999999999999</v>
      </c>
      <c r="P1237">
        <v>0.97736999999999996</v>
      </c>
      <c r="S1237">
        <f t="shared" si="285"/>
        <v>1.0586849999999999</v>
      </c>
      <c r="T1237">
        <v>0.96348999999999996</v>
      </c>
      <c r="U1237">
        <v>0.85024999999999995</v>
      </c>
      <c r="X1237" s="3">
        <f t="shared" si="286"/>
        <v>0.90686999999999995</v>
      </c>
      <c r="Y1237" t="e">
        <f t="shared" si="287"/>
        <v>#DIV/0!</v>
      </c>
      <c r="Z1237">
        <v>1.1803999999999999</v>
      </c>
      <c r="AA1237">
        <v>1.1435</v>
      </c>
      <c r="AD1237">
        <f t="shared" si="288"/>
        <v>1.16195</v>
      </c>
      <c r="AE1237">
        <v>1.075</v>
      </c>
      <c r="AF1237">
        <v>1.0023</v>
      </c>
      <c r="AI1237">
        <f t="shared" si="289"/>
        <v>1.0386500000000001</v>
      </c>
      <c r="AJ1237" t="e">
        <f t="shared" si="290"/>
        <v>#DIV/0!</v>
      </c>
      <c r="AK1237" s="1" t="e">
        <f>IF(AND(OR(#REF!&gt;1.49,#REF!&lt; 0.67),#REF!&lt; 0.05),"TL regulate","none")</f>
        <v>#REF!</v>
      </c>
      <c r="AL1237" s="1" t="e">
        <f t="shared" si="291"/>
        <v>#DIV/0!</v>
      </c>
      <c r="AM1237" s="1" t="e">
        <f t="shared" si="292"/>
        <v>#DIV/0!</v>
      </c>
      <c r="AO1237">
        <v>39164000</v>
      </c>
      <c r="AP1237">
        <v>0</v>
      </c>
      <c r="AQ1237">
        <v>19612000</v>
      </c>
      <c r="AR1237">
        <v>16513000</v>
      </c>
      <c r="AS1237">
        <f t="shared" si="293"/>
        <v>75289000</v>
      </c>
      <c r="AT1237">
        <v>49625000</v>
      </c>
      <c r="AU1237">
        <v>0</v>
      </c>
      <c r="AV1237">
        <v>22174000</v>
      </c>
      <c r="AW1237">
        <v>22089000</v>
      </c>
      <c r="AX1237">
        <f t="shared" si="294"/>
        <v>93888000</v>
      </c>
      <c r="AY1237">
        <v>56510000</v>
      </c>
      <c r="AZ1237">
        <v>0</v>
      </c>
      <c r="BA1237">
        <v>24622000</v>
      </c>
      <c r="BB1237">
        <v>21669000</v>
      </c>
      <c r="BC1237">
        <f t="shared" si="295"/>
        <v>102801000</v>
      </c>
      <c r="BE1237" t="str">
        <f t="shared" si="296"/>
        <v>void</v>
      </c>
      <c r="BF1237">
        <f t="shared" si="297"/>
        <v>3</v>
      </c>
      <c r="BG1237">
        <f t="shared" si="298"/>
        <v>3</v>
      </c>
      <c r="BH1237">
        <f t="shared" si="299"/>
        <v>3</v>
      </c>
    </row>
    <row r="1238" spans="1:60" x14ac:dyDescent="0.45">
      <c r="A1238" t="s">
        <v>6340</v>
      </c>
      <c r="B1238" t="s">
        <v>6341</v>
      </c>
      <c r="C1238" t="s">
        <v>5092</v>
      </c>
      <c r="D1238" t="s">
        <v>6342</v>
      </c>
      <c r="E1238" t="s">
        <v>6342</v>
      </c>
      <c r="F1238" t="s">
        <v>6343</v>
      </c>
      <c r="G1238">
        <v>1</v>
      </c>
      <c r="H1238">
        <v>1</v>
      </c>
      <c r="I1238" t="s">
        <v>56</v>
      </c>
      <c r="J1238" t="s">
        <v>57</v>
      </c>
      <c r="K1238" t="s">
        <v>3866</v>
      </c>
      <c r="L1238" t="s">
        <v>6344</v>
      </c>
      <c r="M1238" t="s">
        <v>6345</v>
      </c>
      <c r="N1238">
        <v>10</v>
      </c>
      <c r="O1238">
        <v>1.1777</v>
      </c>
      <c r="P1238">
        <v>0.77607999999999999</v>
      </c>
      <c r="Q1238">
        <v>1.1976</v>
      </c>
      <c r="R1238">
        <v>1.0683</v>
      </c>
      <c r="S1238">
        <f t="shared" si="285"/>
        <v>1.0549200000000001</v>
      </c>
      <c r="T1238">
        <v>1.0233000000000001</v>
      </c>
      <c r="U1238">
        <v>0.62795999999999996</v>
      </c>
      <c r="V1238">
        <v>1.0364</v>
      </c>
      <c r="W1238">
        <v>0.94152000000000002</v>
      </c>
      <c r="X1238" s="3">
        <f t="shared" si="286"/>
        <v>0.90729500000000007</v>
      </c>
      <c r="Y1238" t="e">
        <f t="shared" si="287"/>
        <v>#DIV/0!</v>
      </c>
      <c r="Z1238">
        <v>1.329</v>
      </c>
      <c r="AA1238">
        <v>1.2662</v>
      </c>
      <c r="AB1238">
        <v>1.2101</v>
      </c>
      <c r="AC1238">
        <v>1.1161000000000001</v>
      </c>
      <c r="AD1238">
        <f t="shared" si="288"/>
        <v>1.2303500000000001</v>
      </c>
      <c r="AE1238">
        <v>1.1919999999999999</v>
      </c>
      <c r="AF1238">
        <v>1.2372000000000001</v>
      </c>
      <c r="AG1238">
        <v>1.0746</v>
      </c>
      <c r="AH1238">
        <v>1.0613999999999999</v>
      </c>
      <c r="AI1238">
        <f t="shared" si="289"/>
        <v>1.1413</v>
      </c>
      <c r="AJ1238" t="e">
        <f t="shared" si="290"/>
        <v>#DIV/0!</v>
      </c>
      <c r="AK1238" s="1" t="e">
        <f>IF(AND(OR(#REF!&gt;1.49,#REF!&lt; 0.67),#REF!&lt; 0.05),"TL regulate","none")</f>
        <v>#REF!</v>
      </c>
      <c r="AL1238" s="1" t="e">
        <f t="shared" si="291"/>
        <v>#DIV/0!</v>
      </c>
      <c r="AM1238" s="1" t="e">
        <f t="shared" si="292"/>
        <v>#DIV/0!</v>
      </c>
      <c r="AO1238">
        <v>220130000</v>
      </c>
      <c r="AP1238">
        <v>0</v>
      </c>
      <c r="AQ1238">
        <v>185330000</v>
      </c>
      <c r="AR1238">
        <v>168430000</v>
      </c>
      <c r="AS1238">
        <f t="shared" si="293"/>
        <v>573890000</v>
      </c>
      <c r="AT1238">
        <v>181080000</v>
      </c>
      <c r="AU1238">
        <v>0</v>
      </c>
      <c r="AV1238">
        <v>157590000</v>
      </c>
      <c r="AW1238">
        <v>149380000</v>
      </c>
      <c r="AX1238">
        <f t="shared" si="294"/>
        <v>488050000</v>
      </c>
      <c r="AY1238">
        <v>198080000</v>
      </c>
      <c r="AZ1238">
        <v>0</v>
      </c>
      <c r="BA1238">
        <v>194530000</v>
      </c>
      <c r="BB1238">
        <v>160780000</v>
      </c>
      <c r="BC1238">
        <f t="shared" si="295"/>
        <v>553390000</v>
      </c>
      <c r="BE1238" t="str">
        <f t="shared" si="296"/>
        <v>void</v>
      </c>
      <c r="BF1238">
        <f t="shared" si="297"/>
        <v>3</v>
      </c>
      <c r="BG1238">
        <f t="shared" si="298"/>
        <v>3</v>
      </c>
      <c r="BH1238">
        <f t="shared" si="299"/>
        <v>3</v>
      </c>
    </row>
    <row r="1239" spans="1:60" x14ac:dyDescent="0.45">
      <c r="A1239" t="s">
        <v>6346</v>
      </c>
      <c r="B1239" t="s">
        <v>6347</v>
      </c>
      <c r="C1239" t="s">
        <v>1238</v>
      </c>
      <c r="D1239" t="s">
        <v>6348</v>
      </c>
      <c r="E1239" t="s">
        <v>6348</v>
      </c>
      <c r="F1239" t="s">
        <v>6349</v>
      </c>
      <c r="G1239">
        <v>0.99999400000000005</v>
      </c>
      <c r="H1239">
        <v>1</v>
      </c>
      <c r="I1239" t="s">
        <v>56</v>
      </c>
      <c r="J1239" t="s">
        <v>1715</v>
      </c>
      <c r="K1239" t="s">
        <v>2160</v>
      </c>
      <c r="L1239" t="s">
        <v>6350</v>
      </c>
      <c r="M1239" t="s">
        <v>6351</v>
      </c>
      <c r="N1239">
        <v>6</v>
      </c>
      <c r="O1239">
        <v>1.1068</v>
      </c>
      <c r="S1239">
        <f t="shared" si="285"/>
        <v>1.1068</v>
      </c>
      <c r="T1239">
        <v>0.9073</v>
      </c>
      <c r="X1239" s="3">
        <f t="shared" si="286"/>
        <v>0.9073</v>
      </c>
      <c r="Y1239" t="e">
        <f t="shared" si="287"/>
        <v>#DIV/0!</v>
      </c>
      <c r="Z1239">
        <v>0.99287000000000003</v>
      </c>
      <c r="AD1239">
        <f t="shared" si="288"/>
        <v>0.99287000000000003</v>
      </c>
      <c r="AE1239">
        <v>0.83535000000000004</v>
      </c>
      <c r="AI1239">
        <f t="shared" si="289"/>
        <v>0.83535000000000004</v>
      </c>
      <c r="AJ1239" t="e">
        <f t="shared" si="290"/>
        <v>#DIV/0!</v>
      </c>
      <c r="AK1239" s="1" t="e">
        <f>IF(AND(OR(#REF!&gt;1.49,#REF!&lt; 0.67),#REF!&lt; 0.05),"TL regulate","none")</f>
        <v>#REF!</v>
      </c>
      <c r="AL1239" s="1" t="e">
        <f t="shared" si="291"/>
        <v>#DIV/0!</v>
      </c>
      <c r="AM1239" s="1" t="e">
        <f t="shared" si="292"/>
        <v>#DIV/0!</v>
      </c>
      <c r="AO1239">
        <v>15525000</v>
      </c>
      <c r="AP1239">
        <v>0</v>
      </c>
      <c r="AQ1239">
        <v>0</v>
      </c>
      <c r="AR1239">
        <v>0</v>
      </c>
      <c r="AS1239">
        <f t="shared" si="293"/>
        <v>15525000</v>
      </c>
      <c r="AT1239">
        <v>12766000</v>
      </c>
      <c r="AU1239">
        <v>0</v>
      </c>
      <c r="AV1239">
        <v>0</v>
      </c>
      <c r="AW1239">
        <v>0</v>
      </c>
      <c r="AX1239">
        <f t="shared" si="294"/>
        <v>12766000</v>
      </c>
      <c r="AY1239">
        <v>14345000</v>
      </c>
      <c r="AZ1239">
        <v>0</v>
      </c>
      <c r="BA1239">
        <v>0</v>
      </c>
      <c r="BB1239">
        <v>0</v>
      </c>
      <c r="BC1239">
        <f t="shared" si="295"/>
        <v>14345000</v>
      </c>
      <c r="BE1239" t="str">
        <f t="shared" si="296"/>
        <v>void</v>
      </c>
      <c r="BF1239">
        <f t="shared" si="297"/>
        <v>1</v>
      </c>
      <c r="BG1239">
        <f t="shared" si="298"/>
        <v>1</v>
      </c>
      <c r="BH1239">
        <f t="shared" si="299"/>
        <v>1</v>
      </c>
    </row>
    <row r="1240" spans="1:60" x14ac:dyDescent="0.45">
      <c r="A1240" t="s">
        <v>6352</v>
      </c>
      <c r="B1240" t="s">
        <v>1268</v>
      </c>
      <c r="C1240" t="s">
        <v>6353</v>
      </c>
      <c r="D1240" t="s">
        <v>1270</v>
      </c>
      <c r="E1240" t="s">
        <v>1270</v>
      </c>
      <c r="F1240" t="s">
        <v>1271</v>
      </c>
      <c r="G1240">
        <v>1</v>
      </c>
      <c r="H1240">
        <v>1</v>
      </c>
      <c r="I1240" t="s">
        <v>56</v>
      </c>
      <c r="J1240" t="s">
        <v>57</v>
      </c>
      <c r="K1240" t="s">
        <v>1213</v>
      </c>
      <c r="L1240" t="s">
        <v>6354</v>
      </c>
      <c r="M1240" t="s">
        <v>6355</v>
      </c>
      <c r="N1240">
        <v>13</v>
      </c>
      <c r="O1240">
        <v>1.0751999999999999</v>
      </c>
      <c r="P1240">
        <v>1.0709</v>
      </c>
      <c r="Q1240">
        <v>0.78695999999999999</v>
      </c>
      <c r="R1240">
        <v>1.0885</v>
      </c>
      <c r="S1240">
        <f t="shared" si="285"/>
        <v>1.00539</v>
      </c>
      <c r="T1240">
        <v>0.99000999999999995</v>
      </c>
      <c r="U1240">
        <v>0.96918000000000004</v>
      </c>
      <c r="V1240">
        <v>0.69628999999999996</v>
      </c>
      <c r="W1240">
        <v>0.97423000000000004</v>
      </c>
      <c r="X1240" s="3">
        <f t="shared" si="286"/>
        <v>0.90742749999999994</v>
      </c>
      <c r="Y1240" t="e">
        <f t="shared" si="287"/>
        <v>#DIV/0!</v>
      </c>
      <c r="Z1240">
        <v>1.171</v>
      </c>
      <c r="AA1240">
        <v>1.0591999999999999</v>
      </c>
      <c r="AB1240">
        <v>1.1431</v>
      </c>
      <c r="AC1240">
        <v>1.1369</v>
      </c>
      <c r="AD1240">
        <f t="shared" si="288"/>
        <v>1.1275500000000001</v>
      </c>
      <c r="AE1240">
        <v>1.1752</v>
      </c>
      <c r="AF1240">
        <v>1.0387999999999999</v>
      </c>
      <c r="AG1240">
        <v>1.1234999999999999</v>
      </c>
      <c r="AH1240">
        <v>1.1527000000000001</v>
      </c>
      <c r="AI1240">
        <f t="shared" si="289"/>
        <v>1.1225499999999999</v>
      </c>
      <c r="AJ1240" t="e">
        <f t="shared" si="290"/>
        <v>#DIV/0!</v>
      </c>
      <c r="AK1240" s="1" t="e">
        <f>IF(AND(OR(#REF!&gt;1.49,#REF!&lt; 0.67),#REF!&lt; 0.05),"TL regulate","none")</f>
        <v>#REF!</v>
      </c>
      <c r="AL1240" s="1" t="e">
        <f t="shared" si="291"/>
        <v>#DIV/0!</v>
      </c>
      <c r="AM1240" s="1" t="e">
        <f t="shared" si="292"/>
        <v>#DIV/0!</v>
      </c>
      <c r="AO1240">
        <v>1512900000</v>
      </c>
      <c r="AP1240">
        <v>0</v>
      </c>
      <c r="AQ1240">
        <v>2083200000</v>
      </c>
      <c r="AR1240">
        <v>2138800000</v>
      </c>
      <c r="AS1240">
        <f t="shared" si="293"/>
        <v>5734900000</v>
      </c>
      <c r="AT1240">
        <v>1839700000</v>
      </c>
      <c r="AU1240">
        <v>0</v>
      </c>
      <c r="AV1240">
        <v>1733500000</v>
      </c>
      <c r="AW1240">
        <v>1946200000</v>
      </c>
      <c r="AX1240">
        <f t="shared" si="294"/>
        <v>5519400000</v>
      </c>
      <c r="AY1240">
        <v>2280300000</v>
      </c>
      <c r="AZ1240">
        <v>0</v>
      </c>
      <c r="BA1240">
        <v>2056400000</v>
      </c>
      <c r="BB1240">
        <v>2224000000</v>
      </c>
      <c r="BC1240">
        <f t="shared" si="295"/>
        <v>6560700000</v>
      </c>
      <c r="BE1240" t="str">
        <f t="shared" si="296"/>
        <v>void</v>
      </c>
      <c r="BF1240">
        <f t="shared" si="297"/>
        <v>3</v>
      </c>
      <c r="BG1240">
        <f t="shared" si="298"/>
        <v>3</v>
      </c>
      <c r="BH1240">
        <f t="shared" si="299"/>
        <v>3</v>
      </c>
    </row>
    <row r="1241" spans="1:60" x14ac:dyDescent="0.45">
      <c r="A1241" t="s">
        <v>6356</v>
      </c>
      <c r="B1241" t="s">
        <v>4248</v>
      </c>
      <c r="C1241" t="s">
        <v>6357</v>
      </c>
      <c r="D1241" t="s">
        <v>975</v>
      </c>
      <c r="E1241" t="s">
        <v>975</v>
      </c>
      <c r="F1241" t="s">
        <v>4926</v>
      </c>
      <c r="G1241">
        <v>0.99802400000000002</v>
      </c>
      <c r="H1241">
        <v>1</v>
      </c>
      <c r="I1241" t="s">
        <v>56</v>
      </c>
      <c r="J1241" t="s">
        <v>57</v>
      </c>
      <c r="K1241" t="s">
        <v>1279</v>
      </c>
      <c r="L1241" t="s">
        <v>6358</v>
      </c>
      <c r="M1241" t="s">
        <v>6359</v>
      </c>
      <c r="N1241">
        <v>4</v>
      </c>
      <c r="Q1241">
        <v>1.026</v>
      </c>
      <c r="S1241">
        <f t="shared" si="285"/>
        <v>1.026</v>
      </c>
      <c r="V1241">
        <v>0.90776999999999997</v>
      </c>
      <c r="X1241" s="3">
        <f t="shared" si="286"/>
        <v>0.90776999999999997</v>
      </c>
      <c r="Y1241" t="e">
        <f t="shared" si="287"/>
        <v>#DIV/0!</v>
      </c>
      <c r="AB1241">
        <v>1.407</v>
      </c>
      <c r="AD1241">
        <f t="shared" si="288"/>
        <v>1.407</v>
      </c>
      <c r="AG1241">
        <v>1.2087000000000001</v>
      </c>
      <c r="AI1241">
        <f t="shared" si="289"/>
        <v>1.2087000000000001</v>
      </c>
      <c r="AJ1241" t="e">
        <f t="shared" si="290"/>
        <v>#DIV/0!</v>
      </c>
      <c r="AK1241" s="1" t="e">
        <f>IF(AND(OR(#REF!&gt;1.49,#REF!&lt; 0.67),#REF!&lt; 0.05),"TL regulate","none")</f>
        <v>#REF!</v>
      </c>
      <c r="AL1241" s="1" t="e">
        <f t="shared" si="291"/>
        <v>#DIV/0!</v>
      </c>
      <c r="AM1241" s="1" t="e">
        <f t="shared" si="292"/>
        <v>#DIV/0!</v>
      </c>
      <c r="AO1241">
        <v>0</v>
      </c>
      <c r="AP1241">
        <v>0</v>
      </c>
      <c r="AQ1241">
        <v>51459000</v>
      </c>
      <c r="AR1241">
        <v>0</v>
      </c>
      <c r="AS1241">
        <f t="shared" si="293"/>
        <v>51459000</v>
      </c>
      <c r="AT1241">
        <v>0</v>
      </c>
      <c r="AU1241">
        <v>0</v>
      </c>
      <c r="AV1241">
        <v>42087000</v>
      </c>
      <c r="AW1241">
        <v>0</v>
      </c>
      <c r="AX1241">
        <f t="shared" si="294"/>
        <v>42087000</v>
      </c>
      <c r="AY1241">
        <v>75658000</v>
      </c>
      <c r="AZ1241">
        <v>0</v>
      </c>
      <c r="BA1241">
        <v>60643000</v>
      </c>
      <c r="BB1241">
        <v>0</v>
      </c>
      <c r="BC1241">
        <f t="shared" si="295"/>
        <v>136301000</v>
      </c>
      <c r="BE1241" t="str">
        <f t="shared" si="296"/>
        <v>void</v>
      </c>
      <c r="BF1241">
        <f t="shared" si="297"/>
        <v>1</v>
      </c>
      <c r="BG1241">
        <f t="shared" si="298"/>
        <v>1</v>
      </c>
      <c r="BH1241">
        <f t="shared" si="299"/>
        <v>2</v>
      </c>
    </row>
    <row r="1242" spans="1:60" x14ac:dyDescent="0.45">
      <c r="A1242" t="s">
        <v>6360</v>
      </c>
      <c r="B1242" t="s">
        <v>3004</v>
      </c>
      <c r="C1242" t="s">
        <v>6361</v>
      </c>
      <c r="D1242" t="s">
        <v>1050</v>
      </c>
      <c r="E1242" t="s">
        <v>1050</v>
      </c>
      <c r="F1242" t="s">
        <v>3006</v>
      </c>
      <c r="G1242">
        <v>0.99900800000000001</v>
      </c>
      <c r="H1242">
        <v>2</v>
      </c>
      <c r="I1242" t="s">
        <v>56</v>
      </c>
      <c r="J1242" t="s">
        <v>6362</v>
      </c>
      <c r="K1242" t="s">
        <v>118</v>
      </c>
      <c r="L1242" t="s">
        <v>6363</v>
      </c>
      <c r="M1242" t="s">
        <v>6364</v>
      </c>
      <c r="N1242">
        <v>3</v>
      </c>
      <c r="O1242">
        <v>0.99119000000000002</v>
      </c>
      <c r="Q1242">
        <v>1.1153</v>
      </c>
      <c r="R1242">
        <v>1.1362000000000001</v>
      </c>
      <c r="S1242">
        <f t="shared" si="285"/>
        <v>1.0808966666666666</v>
      </c>
      <c r="T1242">
        <v>0.82335000000000003</v>
      </c>
      <c r="V1242">
        <v>0.92940999999999996</v>
      </c>
      <c r="W1242">
        <v>0.97065999999999997</v>
      </c>
      <c r="X1242" s="3">
        <f t="shared" si="286"/>
        <v>0.90780666666666665</v>
      </c>
      <c r="Y1242" t="e">
        <f t="shared" si="287"/>
        <v>#DIV/0!</v>
      </c>
      <c r="Z1242">
        <v>1.2092000000000001</v>
      </c>
      <c r="AB1242">
        <v>1.5064</v>
      </c>
      <c r="AC1242">
        <v>1.4146000000000001</v>
      </c>
      <c r="AD1242">
        <f t="shared" si="288"/>
        <v>1.3767333333333334</v>
      </c>
      <c r="AE1242">
        <v>1.0701000000000001</v>
      </c>
      <c r="AG1242">
        <v>1.3133999999999999</v>
      </c>
      <c r="AH1242">
        <v>1.2583</v>
      </c>
      <c r="AI1242">
        <f t="shared" si="289"/>
        <v>1.2139333333333333</v>
      </c>
      <c r="AJ1242" t="e">
        <f t="shared" si="290"/>
        <v>#DIV/0!</v>
      </c>
      <c r="AK1242" s="1" t="e">
        <f>IF(AND(OR(#REF!&gt;1.49,#REF!&lt; 0.67),#REF!&lt; 0.05),"TL regulate","none")</f>
        <v>#REF!</v>
      </c>
      <c r="AL1242" s="1" t="e">
        <f t="shared" si="291"/>
        <v>#DIV/0!</v>
      </c>
      <c r="AM1242" s="1" t="e">
        <f t="shared" si="292"/>
        <v>#DIV/0!</v>
      </c>
      <c r="AO1242">
        <v>189860000</v>
      </c>
      <c r="AP1242">
        <v>0</v>
      </c>
      <c r="AQ1242">
        <v>159260000</v>
      </c>
      <c r="AR1242">
        <v>164060000</v>
      </c>
      <c r="AS1242">
        <f t="shared" si="293"/>
        <v>513180000</v>
      </c>
      <c r="AT1242">
        <v>173890000</v>
      </c>
      <c r="AU1242">
        <v>0</v>
      </c>
      <c r="AV1242">
        <v>118320000</v>
      </c>
      <c r="AW1242">
        <v>133160000</v>
      </c>
      <c r="AX1242">
        <f t="shared" si="294"/>
        <v>425370000</v>
      </c>
      <c r="AY1242">
        <v>221630000</v>
      </c>
      <c r="AZ1242">
        <v>0</v>
      </c>
      <c r="BA1242">
        <v>171330000</v>
      </c>
      <c r="BB1242">
        <v>195060000</v>
      </c>
      <c r="BC1242">
        <f t="shared" si="295"/>
        <v>588020000</v>
      </c>
      <c r="BE1242" t="str">
        <f t="shared" si="296"/>
        <v>void</v>
      </c>
      <c r="BF1242">
        <f t="shared" si="297"/>
        <v>3</v>
      </c>
      <c r="BG1242">
        <f t="shared" si="298"/>
        <v>3</v>
      </c>
      <c r="BH1242">
        <f t="shared" si="299"/>
        <v>3</v>
      </c>
    </row>
    <row r="1243" spans="1:60" x14ac:dyDescent="0.45">
      <c r="A1243" t="s">
        <v>6365</v>
      </c>
      <c r="B1243" t="s">
        <v>2724</v>
      </c>
      <c r="C1243" t="s">
        <v>6366</v>
      </c>
      <c r="D1243" t="s">
        <v>2726</v>
      </c>
      <c r="E1243" t="s">
        <v>2726</v>
      </c>
      <c r="F1243" t="s">
        <v>2727</v>
      </c>
      <c r="G1243">
        <v>0.499977</v>
      </c>
      <c r="H1243">
        <v>1</v>
      </c>
      <c r="I1243" t="s">
        <v>56</v>
      </c>
      <c r="J1243" t="s">
        <v>63</v>
      </c>
      <c r="K1243" t="s">
        <v>64</v>
      </c>
      <c r="L1243" t="s">
        <v>6367</v>
      </c>
      <c r="M1243" t="s">
        <v>6368</v>
      </c>
      <c r="N1243">
        <v>4</v>
      </c>
      <c r="R1243">
        <v>1.103</v>
      </c>
      <c r="S1243">
        <f t="shared" si="285"/>
        <v>1.103</v>
      </c>
      <c r="W1243">
        <v>0.90783000000000003</v>
      </c>
      <c r="X1243" s="3">
        <f t="shared" si="286"/>
        <v>0.90783000000000003</v>
      </c>
      <c r="Y1243" t="e">
        <f t="shared" si="287"/>
        <v>#DIV/0!</v>
      </c>
      <c r="AC1243">
        <v>0.95437000000000005</v>
      </c>
      <c r="AD1243">
        <f t="shared" si="288"/>
        <v>0.95437000000000005</v>
      </c>
      <c r="AH1243">
        <v>0.82321999999999995</v>
      </c>
      <c r="AI1243">
        <f t="shared" si="289"/>
        <v>0.82321999999999995</v>
      </c>
      <c r="AJ1243" t="e">
        <f t="shared" si="290"/>
        <v>#DIV/0!</v>
      </c>
      <c r="AK1243" s="1" t="e">
        <f>IF(AND(OR(#REF!&gt;1.49,#REF!&lt; 0.67),#REF!&lt; 0.05),"TL regulate","none")</f>
        <v>#REF!</v>
      </c>
      <c r="AL1243" s="1" t="e">
        <f t="shared" si="291"/>
        <v>#DIV/0!</v>
      </c>
      <c r="AM1243" s="1" t="e">
        <f t="shared" si="292"/>
        <v>#DIV/0!</v>
      </c>
      <c r="AO1243">
        <v>0</v>
      </c>
      <c r="AP1243">
        <v>0</v>
      </c>
      <c r="AQ1243">
        <v>0</v>
      </c>
      <c r="AR1243">
        <v>19148000</v>
      </c>
      <c r="AS1243">
        <f t="shared" si="293"/>
        <v>19148000</v>
      </c>
      <c r="AT1243">
        <v>0</v>
      </c>
      <c r="AU1243">
        <v>0</v>
      </c>
      <c r="AV1243">
        <v>0</v>
      </c>
      <c r="AW1243">
        <v>16074000</v>
      </c>
      <c r="AX1243">
        <f t="shared" si="294"/>
        <v>16074000</v>
      </c>
      <c r="AY1243">
        <v>0</v>
      </c>
      <c r="AZ1243">
        <v>0</v>
      </c>
      <c r="BA1243">
        <v>0</v>
      </c>
      <c r="BB1243">
        <v>16063000</v>
      </c>
      <c r="BC1243">
        <f t="shared" si="295"/>
        <v>16063000</v>
      </c>
      <c r="BE1243" t="str">
        <f t="shared" si="296"/>
        <v>void</v>
      </c>
      <c r="BF1243">
        <f t="shared" si="297"/>
        <v>1</v>
      </c>
      <c r="BG1243">
        <f t="shared" si="298"/>
        <v>1</v>
      </c>
      <c r="BH1243">
        <f t="shared" si="299"/>
        <v>1</v>
      </c>
    </row>
    <row r="1244" spans="1:60" x14ac:dyDescent="0.45">
      <c r="A1244" t="s">
        <v>6369</v>
      </c>
      <c r="B1244" t="s">
        <v>1195</v>
      </c>
      <c r="C1244" t="s">
        <v>1750</v>
      </c>
      <c r="D1244" t="s">
        <v>1197</v>
      </c>
      <c r="E1244" t="s">
        <v>1197</v>
      </c>
      <c r="F1244" t="s">
        <v>1198</v>
      </c>
      <c r="G1244">
        <v>1</v>
      </c>
      <c r="H1244">
        <v>1</v>
      </c>
      <c r="I1244" t="s">
        <v>56</v>
      </c>
      <c r="J1244" t="s">
        <v>57</v>
      </c>
      <c r="K1244" t="s">
        <v>102</v>
      </c>
      <c r="L1244" t="s">
        <v>6370</v>
      </c>
      <c r="M1244" t="s">
        <v>6371</v>
      </c>
      <c r="N1244">
        <v>3</v>
      </c>
      <c r="O1244">
        <v>0.98721000000000003</v>
      </c>
      <c r="P1244">
        <v>1.0257000000000001</v>
      </c>
      <c r="Q1244">
        <v>1.0254000000000001</v>
      </c>
      <c r="R1244">
        <v>0.99260999999999999</v>
      </c>
      <c r="S1244">
        <f t="shared" si="285"/>
        <v>1.00773</v>
      </c>
      <c r="T1244">
        <v>0.90961000000000003</v>
      </c>
      <c r="U1244">
        <v>0.89293</v>
      </c>
      <c r="V1244">
        <v>0.90856000000000003</v>
      </c>
      <c r="W1244">
        <v>0.92035</v>
      </c>
      <c r="X1244" s="3">
        <f t="shared" si="286"/>
        <v>0.90786250000000002</v>
      </c>
      <c r="Y1244" t="e">
        <f t="shared" si="287"/>
        <v>#DIV/0!</v>
      </c>
      <c r="Z1244">
        <v>0.99145000000000005</v>
      </c>
      <c r="AA1244">
        <v>0.99014000000000002</v>
      </c>
      <c r="AB1244">
        <v>1.0181</v>
      </c>
      <c r="AC1244">
        <v>1.0345</v>
      </c>
      <c r="AD1244">
        <f t="shared" si="288"/>
        <v>1.0085475000000002</v>
      </c>
      <c r="AE1244">
        <v>0.94238</v>
      </c>
      <c r="AF1244">
        <v>0.96275999999999995</v>
      </c>
      <c r="AG1244">
        <v>0.99905999999999995</v>
      </c>
      <c r="AH1244">
        <v>0.98333000000000004</v>
      </c>
      <c r="AI1244">
        <f t="shared" si="289"/>
        <v>0.97188249999999998</v>
      </c>
      <c r="AJ1244" t="e">
        <f t="shared" si="290"/>
        <v>#DIV/0!</v>
      </c>
      <c r="AK1244" s="1" t="e">
        <f>IF(AND(OR(#REF!&gt;1.49,#REF!&lt; 0.67),#REF!&lt; 0.05),"TL regulate","none")</f>
        <v>#REF!</v>
      </c>
      <c r="AL1244" s="1" t="e">
        <f t="shared" si="291"/>
        <v>#DIV/0!</v>
      </c>
      <c r="AM1244" s="1" t="e">
        <f t="shared" si="292"/>
        <v>#DIV/0!</v>
      </c>
      <c r="AO1244">
        <v>377340000</v>
      </c>
      <c r="AP1244">
        <v>0</v>
      </c>
      <c r="AQ1244">
        <v>361250000</v>
      </c>
      <c r="AR1244">
        <v>331350000</v>
      </c>
      <c r="AS1244">
        <f t="shared" si="293"/>
        <v>1069940000</v>
      </c>
      <c r="AT1244">
        <v>372950000</v>
      </c>
      <c r="AU1244">
        <v>0</v>
      </c>
      <c r="AV1244">
        <v>334940000</v>
      </c>
      <c r="AW1244">
        <v>316540000</v>
      </c>
      <c r="AX1244">
        <f t="shared" si="294"/>
        <v>1024430000</v>
      </c>
      <c r="AY1244">
        <v>368710000</v>
      </c>
      <c r="AZ1244">
        <v>0</v>
      </c>
      <c r="BA1244">
        <v>342730000</v>
      </c>
      <c r="BB1244">
        <v>342300000</v>
      </c>
      <c r="BC1244">
        <f t="shared" si="295"/>
        <v>1053740000</v>
      </c>
      <c r="BE1244" t="str">
        <f t="shared" si="296"/>
        <v>void</v>
      </c>
      <c r="BF1244">
        <f t="shared" si="297"/>
        <v>3</v>
      </c>
      <c r="BG1244">
        <f t="shared" si="298"/>
        <v>3</v>
      </c>
      <c r="BH1244">
        <f t="shared" si="299"/>
        <v>3</v>
      </c>
    </row>
    <row r="1245" spans="1:60" x14ac:dyDescent="0.45">
      <c r="A1245" t="s">
        <v>6372</v>
      </c>
      <c r="B1245" t="s">
        <v>6373</v>
      </c>
      <c r="C1245">
        <v>613</v>
      </c>
      <c r="D1245" t="s">
        <v>6373</v>
      </c>
      <c r="E1245" t="s">
        <v>6373</v>
      </c>
      <c r="F1245">
        <v>0</v>
      </c>
      <c r="G1245">
        <v>0.99184600000000001</v>
      </c>
      <c r="H1245">
        <v>1</v>
      </c>
      <c r="I1245" t="s">
        <v>56</v>
      </c>
      <c r="J1245" t="s">
        <v>57</v>
      </c>
      <c r="K1245" t="s">
        <v>868</v>
      </c>
      <c r="L1245" t="s">
        <v>6374</v>
      </c>
      <c r="M1245" t="s">
        <v>6375</v>
      </c>
      <c r="N1245">
        <v>12</v>
      </c>
      <c r="P1245">
        <v>0.98977000000000004</v>
      </c>
      <c r="Q1245">
        <v>1.0562</v>
      </c>
      <c r="S1245">
        <f t="shared" si="285"/>
        <v>1.022985</v>
      </c>
      <c r="U1245">
        <v>0.90512999999999999</v>
      </c>
      <c r="V1245">
        <v>0.91064000000000001</v>
      </c>
      <c r="X1245" s="3">
        <f t="shared" si="286"/>
        <v>0.90788500000000005</v>
      </c>
      <c r="Y1245" t="e">
        <f t="shared" si="287"/>
        <v>#DIV/0!</v>
      </c>
      <c r="AA1245">
        <v>0.83387999999999995</v>
      </c>
      <c r="AB1245">
        <v>0.96103000000000005</v>
      </c>
      <c r="AD1245">
        <f t="shared" si="288"/>
        <v>0.897455</v>
      </c>
      <c r="AF1245">
        <v>0.73517999999999994</v>
      </c>
      <c r="AG1245">
        <v>0.84011999999999998</v>
      </c>
      <c r="AI1245">
        <f t="shared" si="289"/>
        <v>0.78764999999999996</v>
      </c>
      <c r="AJ1245" t="e">
        <f t="shared" si="290"/>
        <v>#DIV/0!</v>
      </c>
      <c r="AK1245" s="1" t="e">
        <f>IF(AND(OR(#REF!&gt;1.49,#REF!&lt; 0.67),#REF!&lt; 0.05),"TL regulate","none")</f>
        <v>#REF!</v>
      </c>
      <c r="AL1245" s="1" t="e">
        <f t="shared" si="291"/>
        <v>#DIV/0!</v>
      </c>
      <c r="AM1245" s="1" t="e">
        <f t="shared" si="292"/>
        <v>#DIV/0!</v>
      </c>
      <c r="AO1245">
        <v>0</v>
      </c>
      <c r="AP1245">
        <v>0</v>
      </c>
      <c r="AQ1245">
        <v>18171000</v>
      </c>
      <c r="AR1245">
        <v>0</v>
      </c>
      <c r="AS1245">
        <f t="shared" si="293"/>
        <v>18171000</v>
      </c>
      <c r="AT1245">
        <v>0</v>
      </c>
      <c r="AU1245">
        <v>0</v>
      </c>
      <c r="AV1245">
        <v>28065000</v>
      </c>
      <c r="AW1245">
        <v>0</v>
      </c>
      <c r="AX1245">
        <f t="shared" si="294"/>
        <v>28065000</v>
      </c>
      <c r="AY1245">
        <v>0</v>
      </c>
      <c r="AZ1245">
        <v>0</v>
      </c>
      <c r="BA1245">
        <v>22294000</v>
      </c>
      <c r="BB1245">
        <v>0</v>
      </c>
      <c r="BC1245">
        <f t="shared" si="295"/>
        <v>22294000</v>
      </c>
      <c r="BE1245" t="str">
        <f t="shared" si="296"/>
        <v>void</v>
      </c>
      <c r="BF1245">
        <f t="shared" si="297"/>
        <v>1</v>
      </c>
      <c r="BG1245">
        <f t="shared" si="298"/>
        <v>1</v>
      </c>
      <c r="BH1245">
        <f t="shared" si="299"/>
        <v>1</v>
      </c>
    </row>
    <row r="1246" spans="1:60" x14ac:dyDescent="0.45">
      <c r="A1246" t="s">
        <v>6376</v>
      </c>
      <c r="B1246" t="s">
        <v>4825</v>
      </c>
      <c r="C1246" t="s">
        <v>6377</v>
      </c>
      <c r="D1246" t="s">
        <v>4827</v>
      </c>
      <c r="E1246" t="s">
        <v>4827</v>
      </c>
      <c r="F1246" t="s">
        <v>4828</v>
      </c>
      <c r="G1246">
        <v>0.94874800000000004</v>
      </c>
      <c r="H1246">
        <v>1</v>
      </c>
      <c r="I1246" t="s">
        <v>56</v>
      </c>
      <c r="J1246" t="s">
        <v>57</v>
      </c>
      <c r="K1246" t="s">
        <v>421</v>
      </c>
      <c r="L1246" t="s">
        <v>6378</v>
      </c>
      <c r="M1246" t="s">
        <v>6379</v>
      </c>
      <c r="N1246">
        <v>10</v>
      </c>
      <c r="O1246">
        <v>0.90298999999999996</v>
      </c>
      <c r="Q1246">
        <v>1.1465000000000001</v>
      </c>
      <c r="S1246">
        <f t="shared" si="285"/>
        <v>1.024745</v>
      </c>
      <c r="T1246">
        <v>0.77669999999999995</v>
      </c>
      <c r="V1246">
        <v>1.0403</v>
      </c>
      <c r="X1246" s="3">
        <f t="shared" si="286"/>
        <v>0.90849999999999997</v>
      </c>
      <c r="Y1246" t="e">
        <f t="shared" si="287"/>
        <v>#DIV/0!</v>
      </c>
      <c r="Z1246">
        <v>0.70904999999999996</v>
      </c>
      <c r="AB1246">
        <v>0.57933000000000001</v>
      </c>
      <c r="AD1246">
        <f t="shared" si="288"/>
        <v>0.64419000000000004</v>
      </c>
      <c r="AE1246">
        <v>0.59497</v>
      </c>
      <c r="AG1246">
        <v>0.51185000000000003</v>
      </c>
      <c r="AI1246">
        <f t="shared" si="289"/>
        <v>0.55340999999999996</v>
      </c>
      <c r="AJ1246" t="e">
        <f t="shared" si="290"/>
        <v>#DIV/0!</v>
      </c>
      <c r="AK1246" s="1" t="e">
        <f>IF(AND(OR(#REF!&gt;1.49,#REF!&lt; 0.67),#REF!&lt; 0.05),"TL regulate","none")</f>
        <v>#REF!</v>
      </c>
      <c r="AL1246" s="1" t="e">
        <f t="shared" si="291"/>
        <v>#DIV/0!</v>
      </c>
      <c r="AM1246" s="1" t="e">
        <f t="shared" si="292"/>
        <v>#DIV/0!</v>
      </c>
      <c r="AO1246">
        <v>11010000</v>
      </c>
      <c r="AP1246">
        <v>0</v>
      </c>
      <c r="AQ1246">
        <v>8547000</v>
      </c>
      <c r="AR1246">
        <v>0</v>
      </c>
      <c r="AS1246">
        <f t="shared" si="293"/>
        <v>19557000</v>
      </c>
      <c r="AT1246">
        <v>33414000</v>
      </c>
      <c r="AU1246">
        <v>0</v>
      </c>
      <c r="AV1246">
        <v>28513000</v>
      </c>
      <c r="AW1246">
        <v>0</v>
      </c>
      <c r="AX1246">
        <f t="shared" si="294"/>
        <v>61927000</v>
      </c>
      <c r="AY1246">
        <v>8486000</v>
      </c>
      <c r="AZ1246">
        <v>0</v>
      </c>
      <c r="BA1246">
        <v>35052000</v>
      </c>
      <c r="BB1246">
        <v>0</v>
      </c>
      <c r="BC1246">
        <f t="shared" si="295"/>
        <v>43538000</v>
      </c>
      <c r="BE1246" t="str">
        <f t="shared" si="296"/>
        <v>void</v>
      </c>
      <c r="BF1246">
        <f t="shared" si="297"/>
        <v>2</v>
      </c>
      <c r="BG1246">
        <f t="shared" si="298"/>
        <v>2</v>
      </c>
      <c r="BH1246">
        <f t="shared" si="299"/>
        <v>2</v>
      </c>
    </row>
    <row r="1247" spans="1:60" x14ac:dyDescent="0.45">
      <c r="A1247" t="s">
        <v>6380</v>
      </c>
      <c r="B1247" t="s">
        <v>6381</v>
      </c>
      <c r="C1247">
        <v>2</v>
      </c>
      <c r="D1247" t="s">
        <v>6381</v>
      </c>
      <c r="E1247" t="s">
        <v>6381</v>
      </c>
      <c r="F1247" t="s">
        <v>6382</v>
      </c>
      <c r="G1247">
        <v>1</v>
      </c>
      <c r="H1247">
        <v>1</v>
      </c>
      <c r="I1247" t="s">
        <v>56</v>
      </c>
      <c r="J1247" t="s">
        <v>1715</v>
      </c>
      <c r="K1247" t="s">
        <v>352</v>
      </c>
      <c r="L1247" t="s">
        <v>6383</v>
      </c>
      <c r="M1247" t="s">
        <v>6384</v>
      </c>
      <c r="N1247">
        <v>1</v>
      </c>
      <c r="O1247">
        <v>1.0541</v>
      </c>
      <c r="P1247">
        <v>1.0733999999999999</v>
      </c>
      <c r="Q1247">
        <v>1.0956999999999999</v>
      </c>
      <c r="R1247">
        <v>1.127</v>
      </c>
      <c r="S1247">
        <f t="shared" si="285"/>
        <v>1.08755</v>
      </c>
      <c r="T1247">
        <v>0.88624000000000003</v>
      </c>
      <c r="U1247">
        <v>0.87907999999999997</v>
      </c>
      <c r="V1247">
        <v>0.90925</v>
      </c>
      <c r="W1247">
        <v>0.96004999999999996</v>
      </c>
      <c r="X1247" s="3">
        <f t="shared" si="286"/>
        <v>0.90865499999999999</v>
      </c>
      <c r="Y1247" t="e">
        <f t="shared" si="287"/>
        <v>#DIV/0!</v>
      </c>
      <c r="Z1247">
        <v>1.0385</v>
      </c>
      <c r="AA1247">
        <v>1.0467</v>
      </c>
      <c r="AB1247">
        <v>1.0431999999999999</v>
      </c>
      <c r="AC1247">
        <v>1.1259999999999999</v>
      </c>
      <c r="AD1247">
        <f t="shared" si="288"/>
        <v>1.0636000000000001</v>
      </c>
      <c r="AE1247">
        <v>0.91561000000000003</v>
      </c>
      <c r="AF1247">
        <v>0.94664000000000004</v>
      </c>
      <c r="AG1247">
        <v>0.91759000000000002</v>
      </c>
      <c r="AH1247">
        <v>0.99873000000000001</v>
      </c>
      <c r="AI1247">
        <f t="shared" si="289"/>
        <v>0.94464250000000005</v>
      </c>
      <c r="AJ1247" t="e">
        <f t="shared" si="290"/>
        <v>#DIV/0!</v>
      </c>
      <c r="AK1247" s="1" t="e">
        <f>IF(AND(OR(#REF!&gt;1.49,#REF!&lt; 0.67),#REF!&lt; 0.05),"TL regulate","none")</f>
        <v>#REF!</v>
      </c>
      <c r="AL1247" s="1" t="e">
        <f t="shared" si="291"/>
        <v>#DIV/0!</v>
      </c>
      <c r="AM1247" s="1" t="e">
        <f t="shared" si="292"/>
        <v>#DIV/0!</v>
      </c>
      <c r="AO1247">
        <v>0</v>
      </c>
      <c r="AP1247">
        <v>0</v>
      </c>
      <c r="AQ1247">
        <v>0</v>
      </c>
      <c r="AR1247">
        <v>440340000</v>
      </c>
      <c r="AS1247">
        <f t="shared" si="293"/>
        <v>440340000</v>
      </c>
      <c r="AT1247">
        <v>0</v>
      </c>
      <c r="AU1247">
        <v>0</v>
      </c>
      <c r="AV1247">
        <v>0</v>
      </c>
      <c r="AW1247">
        <v>464310000</v>
      </c>
      <c r="AX1247">
        <f t="shared" si="294"/>
        <v>464310000</v>
      </c>
      <c r="AY1247">
        <v>0</v>
      </c>
      <c r="AZ1247">
        <v>0</v>
      </c>
      <c r="BA1247">
        <v>0</v>
      </c>
      <c r="BB1247">
        <v>537060000</v>
      </c>
      <c r="BC1247">
        <f t="shared" si="295"/>
        <v>537060000</v>
      </c>
      <c r="BE1247" t="str">
        <f t="shared" si="296"/>
        <v>void</v>
      </c>
      <c r="BF1247">
        <f t="shared" si="297"/>
        <v>1</v>
      </c>
      <c r="BG1247">
        <f t="shared" si="298"/>
        <v>1</v>
      </c>
      <c r="BH1247">
        <f t="shared" si="299"/>
        <v>1</v>
      </c>
    </row>
    <row r="1248" spans="1:60" x14ac:dyDescent="0.45">
      <c r="A1248" t="s">
        <v>6385</v>
      </c>
      <c r="B1248" t="s">
        <v>6386</v>
      </c>
      <c r="C1248">
        <v>84</v>
      </c>
      <c r="D1248" t="s">
        <v>6386</v>
      </c>
      <c r="E1248" t="s">
        <v>6386</v>
      </c>
      <c r="F1248" t="s">
        <v>6387</v>
      </c>
      <c r="G1248">
        <v>0.49511899999999998</v>
      </c>
      <c r="H1248">
        <v>0</v>
      </c>
      <c r="I1248" t="s">
        <v>80</v>
      </c>
      <c r="J1248" t="s">
        <v>63</v>
      </c>
      <c r="K1248" t="s">
        <v>64</v>
      </c>
      <c r="L1248" t="s">
        <v>6388</v>
      </c>
      <c r="M1248" t="s">
        <v>6389</v>
      </c>
      <c r="N1248">
        <v>6</v>
      </c>
      <c r="P1248">
        <v>1.1104000000000001</v>
      </c>
      <c r="S1248">
        <f t="shared" si="285"/>
        <v>1.1104000000000001</v>
      </c>
      <c r="U1248">
        <v>0.90871999999999997</v>
      </c>
      <c r="X1248" s="3">
        <f t="shared" si="286"/>
        <v>0.90871999999999997</v>
      </c>
      <c r="Y1248" t="e">
        <f t="shared" si="287"/>
        <v>#DIV/0!</v>
      </c>
      <c r="AA1248">
        <v>1.0335000000000001</v>
      </c>
      <c r="AD1248">
        <f t="shared" si="288"/>
        <v>1.0335000000000001</v>
      </c>
      <c r="AF1248">
        <v>0.93496999999999997</v>
      </c>
      <c r="AI1248">
        <f t="shared" si="289"/>
        <v>0.93496999999999997</v>
      </c>
      <c r="AJ1248" t="e">
        <f t="shared" si="290"/>
        <v>#DIV/0!</v>
      </c>
      <c r="AK1248" s="1" t="e">
        <f>IF(AND(OR(#REF!&gt;1.49,#REF!&lt; 0.67),#REF!&lt; 0.05),"TL regulate","none")</f>
        <v>#REF!</v>
      </c>
      <c r="AL1248" s="1" t="e">
        <f t="shared" si="291"/>
        <v>#DIV/0!</v>
      </c>
      <c r="AM1248" s="1" t="e">
        <f t="shared" si="292"/>
        <v>#DIV/0!</v>
      </c>
      <c r="AO1248">
        <v>0</v>
      </c>
      <c r="AP1248">
        <v>0</v>
      </c>
      <c r="AQ1248">
        <v>0</v>
      </c>
      <c r="AR1248">
        <v>0</v>
      </c>
      <c r="AS1248">
        <f t="shared" si="293"/>
        <v>0</v>
      </c>
      <c r="AT1248">
        <v>0</v>
      </c>
      <c r="AU1248">
        <v>0</v>
      </c>
      <c r="AV1248">
        <v>0</v>
      </c>
      <c r="AW1248">
        <v>0</v>
      </c>
      <c r="AX1248">
        <f t="shared" si="294"/>
        <v>0</v>
      </c>
      <c r="AY1248">
        <v>0</v>
      </c>
      <c r="AZ1248">
        <v>0</v>
      </c>
      <c r="BA1248">
        <v>0</v>
      </c>
      <c r="BB1248">
        <v>0</v>
      </c>
      <c r="BC1248">
        <f t="shared" si="295"/>
        <v>0</v>
      </c>
      <c r="BE1248" t="str">
        <f t="shared" si="296"/>
        <v>void</v>
      </c>
      <c r="BF1248">
        <f t="shared" si="297"/>
        <v>0</v>
      </c>
      <c r="BG1248">
        <f t="shared" si="298"/>
        <v>0</v>
      </c>
      <c r="BH1248">
        <f t="shared" si="299"/>
        <v>0</v>
      </c>
    </row>
    <row r="1249" spans="1:60" x14ac:dyDescent="0.45">
      <c r="A1249" t="s">
        <v>6390</v>
      </c>
      <c r="B1249" t="s">
        <v>6391</v>
      </c>
      <c r="C1249">
        <v>4677</v>
      </c>
      <c r="D1249" t="s">
        <v>6391</v>
      </c>
      <c r="E1249" t="s">
        <v>6391</v>
      </c>
      <c r="F1249" t="s">
        <v>6392</v>
      </c>
      <c r="G1249">
        <v>0.54520800000000003</v>
      </c>
      <c r="H1249">
        <v>1</v>
      </c>
      <c r="I1249" t="s">
        <v>56</v>
      </c>
      <c r="J1249" t="s">
        <v>57</v>
      </c>
      <c r="K1249" t="s">
        <v>515</v>
      </c>
      <c r="L1249" t="s">
        <v>6393</v>
      </c>
      <c r="M1249" t="s">
        <v>6394</v>
      </c>
      <c r="N1249">
        <v>3</v>
      </c>
      <c r="P1249">
        <v>0.99731000000000003</v>
      </c>
      <c r="S1249">
        <f t="shared" si="285"/>
        <v>0.99731000000000003</v>
      </c>
      <c r="U1249">
        <v>0.90873999999999999</v>
      </c>
      <c r="X1249" s="3">
        <f t="shared" si="286"/>
        <v>0.90873999999999999</v>
      </c>
      <c r="Y1249" t="e">
        <f t="shared" si="287"/>
        <v>#DIV/0!</v>
      </c>
      <c r="AA1249">
        <v>1.2722</v>
      </c>
      <c r="AD1249">
        <f t="shared" si="288"/>
        <v>1.2722</v>
      </c>
      <c r="AF1249">
        <v>1.1211</v>
      </c>
      <c r="AI1249">
        <f t="shared" si="289"/>
        <v>1.1211</v>
      </c>
      <c r="AJ1249" t="e">
        <f t="shared" si="290"/>
        <v>#DIV/0!</v>
      </c>
      <c r="AK1249" s="1" t="e">
        <f>IF(AND(OR(#REF!&gt;1.49,#REF!&lt; 0.67),#REF!&lt; 0.05),"TL regulate","none")</f>
        <v>#REF!</v>
      </c>
      <c r="AL1249" s="1" t="e">
        <f t="shared" si="291"/>
        <v>#DIV/0!</v>
      </c>
      <c r="AM1249" s="1" t="e">
        <f t="shared" si="292"/>
        <v>#DIV/0!</v>
      </c>
      <c r="AO1249">
        <v>0</v>
      </c>
      <c r="AP1249">
        <v>0</v>
      </c>
      <c r="AQ1249">
        <v>14760000</v>
      </c>
      <c r="AR1249">
        <v>0</v>
      </c>
      <c r="AS1249">
        <f t="shared" si="293"/>
        <v>14760000</v>
      </c>
      <c r="AT1249">
        <v>0</v>
      </c>
      <c r="AU1249">
        <v>0</v>
      </c>
      <c r="AV1249">
        <v>13286000</v>
      </c>
      <c r="AW1249">
        <v>0</v>
      </c>
      <c r="AX1249">
        <f t="shared" si="294"/>
        <v>13286000</v>
      </c>
      <c r="AY1249">
        <v>0</v>
      </c>
      <c r="AZ1249">
        <v>0</v>
      </c>
      <c r="BA1249">
        <v>0</v>
      </c>
      <c r="BB1249">
        <v>0</v>
      </c>
      <c r="BC1249">
        <f t="shared" si="295"/>
        <v>0</v>
      </c>
      <c r="BE1249" t="str">
        <f t="shared" si="296"/>
        <v>Cel repressed</v>
      </c>
      <c r="BF1249">
        <f t="shared" si="297"/>
        <v>1</v>
      </c>
      <c r="BG1249">
        <f t="shared" si="298"/>
        <v>1</v>
      </c>
      <c r="BH1249">
        <f t="shared" si="299"/>
        <v>0</v>
      </c>
    </row>
    <row r="1250" spans="1:60" x14ac:dyDescent="0.45">
      <c r="A1250" t="s">
        <v>6395</v>
      </c>
      <c r="B1250" t="s">
        <v>3246</v>
      </c>
      <c r="C1250">
        <v>858</v>
      </c>
      <c r="D1250" t="s">
        <v>3246</v>
      </c>
      <c r="E1250" t="s">
        <v>3246</v>
      </c>
      <c r="F1250" t="s">
        <v>3247</v>
      </c>
      <c r="G1250">
        <v>0.98818600000000001</v>
      </c>
      <c r="H1250">
        <v>1</v>
      </c>
      <c r="I1250" t="s">
        <v>56</v>
      </c>
      <c r="J1250" t="s">
        <v>57</v>
      </c>
      <c r="K1250" t="s">
        <v>733</v>
      </c>
      <c r="L1250" t="s">
        <v>6396</v>
      </c>
      <c r="M1250" t="s">
        <v>6397</v>
      </c>
      <c r="N1250">
        <v>1</v>
      </c>
      <c r="O1250">
        <v>1.1071</v>
      </c>
      <c r="S1250">
        <f t="shared" si="285"/>
        <v>1.1071</v>
      </c>
      <c r="T1250">
        <v>0.90891999999999995</v>
      </c>
      <c r="X1250" s="3">
        <f t="shared" si="286"/>
        <v>0.90891999999999995</v>
      </c>
      <c r="Y1250" t="e">
        <f t="shared" si="287"/>
        <v>#DIV/0!</v>
      </c>
      <c r="Z1250">
        <v>0.99121000000000004</v>
      </c>
      <c r="AD1250">
        <f t="shared" si="288"/>
        <v>0.99121000000000004</v>
      </c>
      <c r="AE1250">
        <v>0.81127000000000005</v>
      </c>
      <c r="AI1250">
        <f t="shared" si="289"/>
        <v>0.81127000000000005</v>
      </c>
      <c r="AJ1250" t="e">
        <f t="shared" si="290"/>
        <v>#DIV/0!</v>
      </c>
      <c r="AK1250" s="1" t="e">
        <f>IF(AND(OR(#REF!&gt;1.49,#REF!&lt; 0.67),#REF!&lt; 0.05),"TL regulate","none")</f>
        <v>#REF!</v>
      </c>
      <c r="AL1250" s="1" t="e">
        <f t="shared" si="291"/>
        <v>#DIV/0!</v>
      </c>
      <c r="AM1250" s="1" t="e">
        <f t="shared" si="292"/>
        <v>#DIV/0!</v>
      </c>
      <c r="AO1250">
        <v>9215800</v>
      </c>
      <c r="AP1250">
        <v>0</v>
      </c>
      <c r="AQ1250">
        <v>0</v>
      </c>
      <c r="AR1250">
        <v>0</v>
      </c>
      <c r="AS1250">
        <f t="shared" si="293"/>
        <v>9215800</v>
      </c>
      <c r="AT1250">
        <v>14187000</v>
      </c>
      <c r="AU1250">
        <v>0</v>
      </c>
      <c r="AV1250">
        <v>0</v>
      </c>
      <c r="AW1250">
        <v>0</v>
      </c>
      <c r="AX1250">
        <f t="shared" si="294"/>
        <v>14187000</v>
      </c>
      <c r="AY1250">
        <v>12473000</v>
      </c>
      <c r="AZ1250">
        <v>0</v>
      </c>
      <c r="BA1250">
        <v>0</v>
      </c>
      <c r="BB1250">
        <v>0</v>
      </c>
      <c r="BC1250">
        <f t="shared" si="295"/>
        <v>12473000</v>
      </c>
      <c r="BE1250" t="str">
        <f t="shared" si="296"/>
        <v>void</v>
      </c>
      <c r="BF1250">
        <f t="shared" si="297"/>
        <v>1</v>
      </c>
      <c r="BG1250">
        <f t="shared" si="298"/>
        <v>1</v>
      </c>
      <c r="BH1250">
        <f t="shared" si="299"/>
        <v>1</v>
      </c>
    </row>
    <row r="1251" spans="1:60" x14ac:dyDescent="0.45">
      <c r="A1251" t="s">
        <v>6398</v>
      </c>
      <c r="B1251" t="s">
        <v>4257</v>
      </c>
      <c r="C1251">
        <v>411</v>
      </c>
      <c r="D1251" t="s">
        <v>4257</v>
      </c>
      <c r="E1251" t="s">
        <v>4257</v>
      </c>
      <c r="F1251" t="s">
        <v>4258</v>
      </c>
      <c r="G1251">
        <v>1</v>
      </c>
      <c r="H1251">
        <v>1</v>
      </c>
      <c r="I1251" t="s">
        <v>80</v>
      </c>
      <c r="J1251" t="s">
        <v>57</v>
      </c>
      <c r="K1251" t="s">
        <v>159</v>
      </c>
      <c r="L1251" t="s">
        <v>6399</v>
      </c>
      <c r="M1251" t="s">
        <v>6400</v>
      </c>
      <c r="N1251">
        <v>3</v>
      </c>
      <c r="O1251">
        <v>1.1768000000000001</v>
      </c>
      <c r="P1251">
        <v>1.0099</v>
      </c>
      <c r="S1251">
        <f t="shared" si="285"/>
        <v>1.09335</v>
      </c>
      <c r="T1251">
        <v>0.98321999999999998</v>
      </c>
      <c r="U1251">
        <v>0.83499000000000001</v>
      </c>
      <c r="X1251" s="3">
        <f t="shared" si="286"/>
        <v>0.90910500000000005</v>
      </c>
      <c r="Y1251" t="e">
        <f t="shared" si="287"/>
        <v>#DIV/0!</v>
      </c>
      <c r="Z1251">
        <v>1.2118</v>
      </c>
      <c r="AA1251">
        <v>1.2672000000000001</v>
      </c>
      <c r="AD1251">
        <f t="shared" si="288"/>
        <v>1.2395</v>
      </c>
      <c r="AE1251">
        <v>1.0760000000000001</v>
      </c>
      <c r="AF1251">
        <v>1.1191</v>
      </c>
      <c r="AI1251">
        <f t="shared" si="289"/>
        <v>1.09755</v>
      </c>
      <c r="AJ1251" t="e">
        <f t="shared" si="290"/>
        <v>#DIV/0!</v>
      </c>
      <c r="AK1251" s="1" t="e">
        <f>IF(AND(OR(#REF!&gt;1.49,#REF!&lt; 0.67),#REF!&lt; 0.05),"TL regulate","none")</f>
        <v>#REF!</v>
      </c>
      <c r="AL1251" s="1" t="e">
        <f t="shared" si="291"/>
        <v>#DIV/0!</v>
      </c>
      <c r="AM1251" s="1" t="e">
        <f t="shared" si="292"/>
        <v>#DIV/0!</v>
      </c>
      <c r="AO1251">
        <v>0</v>
      </c>
      <c r="AP1251">
        <v>0</v>
      </c>
      <c r="AQ1251">
        <v>0</v>
      </c>
      <c r="AR1251">
        <v>0</v>
      </c>
      <c r="AS1251">
        <f t="shared" si="293"/>
        <v>0</v>
      </c>
      <c r="AT1251">
        <v>0</v>
      </c>
      <c r="AU1251">
        <v>0</v>
      </c>
      <c r="AV1251">
        <v>0</v>
      </c>
      <c r="AW1251">
        <v>0</v>
      </c>
      <c r="AX1251">
        <f t="shared" si="294"/>
        <v>0</v>
      </c>
      <c r="AY1251">
        <v>0</v>
      </c>
      <c r="AZ1251">
        <v>0</v>
      </c>
      <c r="BA1251">
        <v>0</v>
      </c>
      <c r="BB1251">
        <v>0</v>
      </c>
      <c r="BC1251">
        <f t="shared" si="295"/>
        <v>0</v>
      </c>
      <c r="BE1251" t="str">
        <f t="shared" si="296"/>
        <v>void</v>
      </c>
      <c r="BF1251">
        <f t="shared" si="297"/>
        <v>0</v>
      </c>
      <c r="BG1251">
        <f t="shared" si="298"/>
        <v>0</v>
      </c>
      <c r="BH1251">
        <f t="shared" si="299"/>
        <v>0</v>
      </c>
    </row>
    <row r="1252" spans="1:60" x14ac:dyDescent="0.45">
      <c r="A1252" t="s">
        <v>6401</v>
      </c>
      <c r="B1252" t="s">
        <v>6402</v>
      </c>
      <c r="C1252" t="s">
        <v>6403</v>
      </c>
      <c r="D1252" t="s">
        <v>2944</v>
      </c>
      <c r="E1252" t="s">
        <v>2944</v>
      </c>
      <c r="F1252" t="s">
        <v>2945</v>
      </c>
      <c r="G1252">
        <v>1</v>
      </c>
      <c r="H1252">
        <v>0</v>
      </c>
      <c r="I1252" t="s">
        <v>56</v>
      </c>
      <c r="J1252" t="s">
        <v>57</v>
      </c>
      <c r="K1252" t="s">
        <v>344</v>
      </c>
      <c r="L1252" t="s">
        <v>6404</v>
      </c>
      <c r="M1252" t="s">
        <v>6405</v>
      </c>
      <c r="N1252">
        <v>6</v>
      </c>
      <c r="R1252">
        <v>1.0375000000000001</v>
      </c>
      <c r="S1252">
        <f t="shared" si="285"/>
        <v>1.0375000000000001</v>
      </c>
      <c r="W1252">
        <v>0.90925999999999996</v>
      </c>
      <c r="X1252" s="3">
        <f t="shared" si="286"/>
        <v>0.90925999999999996</v>
      </c>
      <c r="Y1252" t="e">
        <f t="shared" si="287"/>
        <v>#DIV/0!</v>
      </c>
      <c r="AC1252">
        <v>0.63971999999999996</v>
      </c>
      <c r="AD1252">
        <f t="shared" si="288"/>
        <v>0.63971999999999996</v>
      </c>
      <c r="AH1252">
        <v>0.57128999999999996</v>
      </c>
      <c r="AI1252">
        <f t="shared" si="289"/>
        <v>0.57128999999999996</v>
      </c>
      <c r="AJ1252" t="e">
        <f t="shared" si="290"/>
        <v>#DIV/0!</v>
      </c>
      <c r="AK1252" s="1" t="e">
        <f>IF(AND(OR(#REF!&gt;1.49,#REF!&lt; 0.67),#REF!&lt; 0.05),"TL regulate","none")</f>
        <v>#REF!</v>
      </c>
      <c r="AL1252" s="1" t="e">
        <f t="shared" si="291"/>
        <v>#DIV/0!</v>
      </c>
      <c r="AM1252" s="1" t="e">
        <f t="shared" si="292"/>
        <v>#DIV/0!</v>
      </c>
      <c r="AO1252">
        <v>0</v>
      </c>
      <c r="AP1252">
        <v>0</v>
      </c>
      <c r="AQ1252">
        <v>0</v>
      </c>
      <c r="AR1252">
        <v>9360700</v>
      </c>
      <c r="AS1252">
        <f t="shared" si="293"/>
        <v>9360700</v>
      </c>
      <c r="AT1252">
        <v>0</v>
      </c>
      <c r="AU1252">
        <v>0</v>
      </c>
      <c r="AV1252">
        <v>0</v>
      </c>
      <c r="AW1252">
        <v>14249000</v>
      </c>
      <c r="AX1252">
        <f t="shared" si="294"/>
        <v>14249000</v>
      </c>
      <c r="AY1252">
        <v>0</v>
      </c>
      <c r="AZ1252">
        <v>0</v>
      </c>
      <c r="BA1252">
        <v>0</v>
      </c>
      <c r="BB1252">
        <v>8587600</v>
      </c>
      <c r="BC1252">
        <f t="shared" si="295"/>
        <v>8587600</v>
      </c>
      <c r="BE1252" t="str">
        <f t="shared" si="296"/>
        <v>void</v>
      </c>
      <c r="BF1252">
        <f t="shared" si="297"/>
        <v>1</v>
      </c>
      <c r="BG1252">
        <f t="shared" si="298"/>
        <v>1</v>
      </c>
      <c r="BH1252">
        <f t="shared" si="299"/>
        <v>1</v>
      </c>
    </row>
    <row r="1253" spans="1:60" x14ac:dyDescent="0.45">
      <c r="A1253" t="s">
        <v>6406</v>
      </c>
      <c r="B1253" t="s">
        <v>503</v>
      </c>
      <c r="C1253" t="s">
        <v>6407</v>
      </c>
      <c r="D1253" t="s">
        <v>505</v>
      </c>
      <c r="E1253" t="s">
        <v>505</v>
      </c>
      <c r="F1253" t="s">
        <v>506</v>
      </c>
      <c r="G1253">
        <v>1</v>
      </c>
      <c r="H1253">
        <v>1</v>
      </c>
      <c r="I1253" t="s">
        <v>56</v>
      </c>
      <c r="J1253" t="s">
        <v>57</v>
      </c>
      <c r="K1253" t="s">
        <v>481</v>
      </c>
      <c r="L1253" t="s">
        <v>6408</v>
      </c>
      <c r="M1253" t="s">
        <v>6409</v>
      </c>
      <c r="N1253">
        <v>1</v>
      </c>
      <c r="O1253">
        <v>0.99675999999999998</v>
      </c>
      <c r="P1253">
        <v>0.93347000000000002</v>
      </c>
      <c r="Q1253">
        <v>1.0652999999999999</v>
      </c>
      <c r="R1253">
        <v>1.0942000000000001</v>
      </c>
      <c r="S1253">
        <f t="shared" si="285"/>
        <v>1.0224324999999999</v>
      </c>
      <c r="T1253">
        <v>0.90071999999999997</v>
      </c>
      <c r="U1253">
        <v>0.82552999999999999</v>
      </c>
      <c r="V1253">
        <v>0.93650999999999995</v>
      </c>
      <c r="W1253">
        <v>0.97452000000000005</v>
      </c>
      <c r="X1253" s="3">
        <f t="shared" si="286"/>
        <v>0.90931999999999991</v>
      </c>
      <c r="Y1253" t="e">
        <f t="shared" si="287"/>
        <v>#DIV/0!</v>
      </c>
      <c r="Z1253">
        <v>1.0691999999999999</v>
      </c>
      <c r="AA1253">
        <v>1.0263</v>
      </c>
      <c r="AB1253">
        <v>1.0303</v>
      </c>
      <c r="AC1253">
        <v>1.0648</v>
      </c>
      <c r="AD1253">
        <f t="shared" si="288"/>
        <v>1.04765</v>
      </c>
      <c r="AE1253">
        <v>0.97865000000000002</v>
      </c>
      <c r="AF1253">
        <v>0.96153999999999995</v>
      </c>
      <c r="AG1253">
        <v>0.95106999999999997</v>
      </c>
      <c r="AH1253">
        <v>0.99392000000000003</v>
      </c>
      <c r="AI1253">
        <f t="shared" si="289"/>
        <v>0.97129500000000002</v>
      </c>
      <c r="AJ1253" t="e">
        <f t="shared" si="290"/>
        <v>#DIV/0!</v>
      </c>
      <c r="AK1253" s="1" t="e">
        <f>IF(AND(OR(#REF!&gt;1.49,#REF!&lt; 0.67),#REF!&lt; 0.05),"TL regulate","none")</f>
        <v>#REF!</v>
      </c>
      <c r="AL1253" s="1" t="e">
        <f t="shared" si="291"/>
        <v>#DIV/0!</v>
      </c>
      <c r="AM1253" s="1" t="e">
        <f t="shared" si="292"/>
        <v>#DIV/0!</v>
      </c>
      <c r="AO1253">
        <v>0</v>
      </c>
      <c r="AP1253">
        <v>0</v>
      </c>
      <c r="AQ1253">
        <v>0</v>
      </c>
      <c r="AR1253">
        <v>198960000</v>
      </c>
      <c r="AS1253">
        <f t="shared" si="293"/>
        <v>198960000</v>
      </c>
      <c r="AT1253">
        <v>0</v>
      </c>
      <c r="AU1253">
        <v>0</v>
      </c>
      <c r="AV1253">
        <v>0</v>
      </c>
      <c r="AW1253">
        <v>208140000</v>
      </c>
      <c r="AX1253">
        <f t="shared" si="294"/>
        <v>208140000</v>
      </c>
      <c r="AY1253">
        <v>0</v>
      </c>
      <c r="AZ1253">
        <v>0</v>
      </c>
      <c r="BA1253">
        <v>0</v>
      </c>
      <c r="BB1253">
        <v>192000000</v>
      </c>
      <c r="BC1253">
        <f t="shared" si="295"/>
        <v>192000000</v>
      </c>
      <c r="BE1253" t="str">
        <f t="shared" si="296"/>
        <v>void</v>
      </c>
      <c r="BF1253">
        <f t="shared" si="297"/>
        <v>1</v>
      </c>
      <c r="BG1253">
        <f t="shared" si="298"/>
        <v>1</v>
      </c>
      <c r="BH1253">
        <f t="shared" si="299"/>
        <v>1</v>
      </c>
    </row>
    <row r="1254" spans="1:60" x14ac:dyDescent="0.45">
      <c r="A1254" t="s">
        <v>6410</v>
      </c>
      <c r="B1254" t="s">
        <v>3558</v>
      </c>
      <c r="C1254" t="s">
        <v>6411</v>
      </c>
      <c r="D1254" t="s">
        <v>3559</v>
      </c>
      <c r="E1254" t="s">
        <v>3559</v>
      </c>
      <c r="F1254" t="s">
        <v>3560</v>
      </c>
      <c r="G1254">
        <v>0.5</v>
      </c>
      <c r="H1254">
        <v>1</v>
      </c>
      <c r="I1254" t="s">
        <v>56</v>
      </c>
      <c r="J1254" t="s">
        <v>57</v>
      </c>
      <c r="K1254" t="s">
        <v>153</v>
      </c>
      <c r="L1254" t="s">
        <v>3561</v>
      </c>
      <c r="M1254" t="s">
        <v>3562</v>
      </c>
      <c r="N1254">
        <v>1</v>
      </c>
      <c r="O1254">
        <v>1.0823</v>
      </c>
      <c r="S1254">
        <f t="shared" si="285"/>
        <v>1.0823</v>
      </c>
      <c r="T1254">
        <v>0.90942000000000001</v>
      </c>
      <c r="X1254" s="3">
        <f t="shared" si="286"/>
        <v>0.90942000000000001</v>
      </c>
      <c r="Y1254" t="e">
        <f t="shared" si="287"/>
        <v>#DIV/0!</v>
      </c>
      <c r="Z1254">
        <v>1.2111000000000001</v>
      </c>
      <c r="AD1254">
        <f t="shared" si="288"/>
        <v>1.2111000000000001</v>
      </c>
      <c r="AE1254">
        <v>1.0301</v>
      </c>
      <c r="AI1254">
        <f t="shared" si="289"/>
        <v>1.0301</v>
      </c>
      <c r="AJ1254" t="e">
        <f t="shared" si="290"/>
        <v>#DIV/0!</v>
      </c>
      <c r="AK1254" s="1" t="e">
        <f>IF(AND(OR(#REF!&gt;1.49,#REF!&lt; 0.67),#REF!&lt; 0.05),"TL regulate","none")</f>
        <v>#REF!</v>
      </c>
      <c r="AL1254" s="1" t="e">
        <f t="shared" si="291"/>
        <v>#DIV/0!</v>
      </c>
      <c r="AM1254" s="1" t="e">
        <f t="shared" si="292"/>
        <v>#DIV/0!</v>
      </c>
      <c r="AO1254">
        <v>15768000</v>
      </c>
      <c r="AP1254">
        <v>0</v>
      </c>
      <c r="AQ1254">
        <v>13138000</v>
      </c>
      <c r="AR1254">
        <v>0</v>
      </c>
      <c r="AS1254">
        <f t="shared" si="293"/>
        <v>28906000</v>
      </c>
      <c r="AT1254">
        <v>18622000</v>
      </c>
      <c r="AU1254">
        <v>0</v>
      </c>
      <c r="AV1254">
        <v>17290000</v>
      </c>
      <c r="AW1254">
        <v>0</v>
      </c>
      <c r="AX1254">
        <f t="shared" si="294"/>
        <v>35912000</v>
      </c>
      <c r="AY1254">
        <v>15027000</v>
      </c>
      <c r="AZ1254">
        <v>0</v>
      </c>
      <c r="BA1254">
        <v>0</v>
      </c>
      <c r="BB1254">
        <v>0</v>
      </c>
      <c r="BC1254">
        <f t="shared" si="295"/>
        <v>15027000</v>
      </c>
      <c r="BE1254" t="str">
        <f t="shared" si="296"/>
        <v>void</v>
      </c>
      <c r="BF1254">
        <f t="shared" si="297"/>
        <v>2</v>
      </c>
      <c r="BG1254">
        <f t="shared" si="298"/>
        <v>2</v>
      </c>
      <c r="BH1254">
        <f t="shared" si="299"/>
        <v>1</v>
      </c>
    </row>
    <row r="1255" spans="1:60" x14ac:dyDescent="0.45">
      <c r="A1255" t="s">
        <v>6412</v>
      </c>
      <c r="B1255" t="s">
        <v>6413</v>
      </c>
      <c r="C1255" t="s">
        <v>6414</v>
      </c>
      <c r="D1255" t="s">
        <v>4975</v>
      </c>
      <c r="E1255" t="s">
        <v>4975</v>
      </c>
      <c r="F1255" t="s">
        <v>4976</v>
      </c>
      <c r="G1255">
        <v>0.99980800000000003</v>
      </c>
      <c r="H1255">
        <v>1</v>
      </c>
      <c r="I1255" t="s">
        <v>56</v>
      </c>
      <c r="J1255" t="s">
        <v>977</v>
      </c>
      <c r="K1255" t="s">
        <v>468</v>
      </c>
      <c r="L1255" t="s">
        <v>6415</v>
      </c>
      <c r="M1255" t="s">
        <v>6416</v>
      </c>
      <c r="N1255">
        <v>4</v>
      </c>
      <c r="O1255">
        <v>0.81547999999999998</v>
      </c>
      <c r="P1255">
        <v>1.4347000000000001</v>
      </c>
      <c r="Q1255">
        <v>1.089</v>
      </c>
      <c r="R1255">
        <v>1.179</v>
      </c>
      <c r="S1255">
        <f t="shared" si="285"/>
        <v>1.129545</v>
      </c>
      <c r="T1255">
        <v>0.65047999999999995</v>
      </c>
      <c r="U1255">
        <v>1.1325000000000001</v>
      </c>
      <c r="V1255">
        <v>0.87899000000000005</v>
      </c>
      <c r="W1255">
        <v>0.97726000000000002</v>
      </c>
      <c r="X1255" s="3">
        <f t="shared" si="286"/>
        <v>0.9098075000000001</v>
      </c>
      <c r="Y1255" t="e">
        <f t="shared" si="287"/>
        <v>#DIV/0!</v>
      </c>
      <c r="Z1255">
        <v>0.91047</v>
      </c>
      <c r="AA1255">
        <v>1.0808</v>
      </c>
      <c r="AB1255">
        <v>0.85745000000000005</v>
      </c>
      <c r="AC1255">
        <v>0.97077999999999998</v>
      </c>
      <c r="AD1255">
        <f t="shared" si="288"/>
        <v>0.95487500000000003</v>
      </c>
      <c r="AE1255">
        <v>0.77417000000000002</v>
      </c>
      <c r="AF1255">
        <v>0.92559000000000002</v>
      </c>
      <c r="AG1255">
        <v>0.72909999999999997</v>
      </c>
      <c r="AH1255">
        <v>0.85782000000000003</v>
      </c>
      <c r="AI1255">
        <f t="shared" si="289"/>
        <v>0.8216699999999999</v>
      </c>
      <c r="AJ1255" t="e">
        <f t="shared" si="290"/>
        <v>#DIV/0!</v>
      </c>
      <c r="AK1255" s="1" t="e">
        <f>IF(AND(OR(#REF!&gt;1.49,#REF!&lt; 0.67),#REF!&lt; 0.05),"TL regulate","none")</f>
        <v>#REF!</v>
      </c>
      <c r="AL1255" s="1" t="e">
        <f t="shared" si="291"/>
        <v>#DIV/0!</v>
      </c>
      <c r="AM1255" s="1" t="e">
        <f t="shared" si="292"/>
        <v>#DIV/0!</v>
      </c>
      <c r="AO1255">
        <v>44683000</v>
      </c>
      <c r="AP1255">
        <v>0</v>
      </c>
      <c r="AQ1255">
        <v>24347000</v>
      </c>
      <c r="AR1255">
        <v>30949000</v>
      </c>
      <c r="AS1255">
        <f t="shared" si="293"/>
        <v>99979000</v>
      </c>
      <c r="AT1255">
        <v>36231000</v>
      </c>
      <c r="AU1255">
        <v>0</v>
      </c>
      <c r="AV1255">
        <v>26280000</v>
      </c>
      <c r="AW1255">
        <v>34267000</v>
      </c>
      <c r="AX1255">
        <f t="shared" si="294"/>
        <v>96778000</v>
      </c>
      <c r="AY1255">
        <v>31699000</v>
      </c>
      <c r="AZ1255">
        <v>0</v>
      </c>
      <c r="BA1255">
        <v>22535000</v>
      </c>
      <c r="BB1255">
        <v>26994000</v>
      </c>
      <c r="BC1255">
        <f t="shared" si="295"/>
        <v>81228000</v>
      </c>
      <c r="BE1255" t="str">
        <f t="shared" si="296"/>
        <v>void</v>
      </c>
      <c r="BF1255">
        <f t="shared" si="297"/>
        <v>3</v>
      </c>
      <c r="BG1255">
        <f t="shared" si="298"/>
        <v>3</v>
      </c>
      <c r="BH1255">
        <f t="shared" si="299"/>
        <v>3</v>
      </c>
    </row>
    <row r="1256" spans="1:60" x14ac:dyDescent="0.45">
      <c r="A1256" t="s">
        <v>6417</v>
      </c>
      <c r="B1256" t="s">
        <v>266</v>
      </c>
      <c r="C1256">
        <v>576</v>
      </c>
      <c r="D1256" t="s">
        <v>266</v>
      </c>
      <c r="E1256" t="s">
        <v>266</v>
      </c>
      <c r="F1256" t="s">
        <v>2752</v>
      </c>
      <c r="G1256">
        <v>0.47856199999999999</v>
      </c>
      <c r="H1256">
        <v>0</v>
      </c>
      <c r="I1256" t="s">
        <v>56</v>
      </c>
      <c r="J1256" t="s">
        <v>1055</v>
      </c>
      <c r="K1256" t="s">
        <v>6418</v>
      </c>
      <c r="L1256" t="s">
        <v>2753</v>
      </c>
      <c r="M1256" t="s">
        <v>2754</v>
      </c>
      <c r="N1256">
        <v>13</v>
      </c>
      <c r="Q1256">
        <v>1.0290999999999999</v>
      </c>
      <c r="S1256">
        <f t="shared" si="285"/>
        <v>1.0290999999999999</v>
      </c>
      <c r="V1256">
        <v>0.90988000000000002</v>
      </c>
      <c r="X1256" s="3">
        <f t="shared" si="286"/>
        <v>0.90988000000000002</v>
      </c>
      <c r="Y1256" t="e">
        <f t="shared" si="287"/>
        <v>#DIV/0!</v>
      </c>
      <c r="AB1256">
        <v>0.97665000000000002</v>
      </c>
      <c r="AD1256">
        <f t="shared" si="288"/>
        <v>0.97665000000000002</v>
      </c>
      <c r="AG1256">
        <v>0.95560999999999996</v>
      </c>
      <c r="AI1256">
        <f t="shared" si="289"/>
        <v>0.95560999999999996</v>
      </c>
      <c r="AJ1256" t="e">
        <f t="shared" si="290"/>
        <v>#DIV/0!</v>
      </c>
      <c r="AK1256" s="1" t="e">
        <f>IF(AND(OR(#REF!&gt;1.49,#REF!&lt; 0.67),#REF!&lt; 0.05),"TL regulate","none")</f>
        <v>#REF!</v>
      </c>
      <c r="AL1256" s="1" t="e">
        <f t="shared" si="291"/>
        <v>#DIV/0!</v>
      </c>
      <c r="AM1256" s="1" t="e">
        <f t="shared" si="292"/>
        <v>#DIV/0!</v>
      </c>
      <c r="AO1256">
        <v>0</v>
      </c>
      <c r="AP1256">
        <v>0</v>
      </c>
      <c r="AQ1256">
        <v>294920000</v>
      </c>
      <c r="AR1256">
        <v>0</v>
      </c>
      <c r="AS1256">
        <f t="shared" si="293"/>
        <v>294920000</v>
      </c>
      <c r="AT1256">
        <v>0</v>
      </c>
      <c r="AU1256">
        <v>0</v>
      </c>
      <c r="AV1256">
        <v>328270000</v>
      </c>
      <c r="AW1256">
        <v>0</v>
      </c>
      <c r="AX1256">
        <f t="shared" si="294"/>
        <v>328270000</v>
      </c>
      <c r="AY1256">
        <v>0</v>
      </c>
      <c r="AZ1256">
        <v>0</v>
      </c>
      <c r="BA1256">
        <v>258410000</v>
      </c>
      <c r="BB1256">
        <v>0</v>
      </c>
      <c r="BC1256">
        <f t="shared" si="295"/>
        <v>258410000</v>
      </c>
      <c r="BE1256" t="str">
        <f t="shared" si="296"/>
        <v>void</v>
      </c>
      <c r="BF1256">
        <f t="shared" si="297"/>
        <v>1</v>
      </c>
      <c r="BG1256">
        <f t="shared" si="298"/>
        <v>1</v>
      </c>
      <c r="BH1256">
        <f t="shared" si="299"/>
        <v>1</v>
      </c>
    </row>
    <row r="1257" spans="1:60" x14ac:dyDescent="0.45">
      <c r="A1257" t="s">
        <v>6419</v>
      </c>
      <c r="B1257" t="s">
        <v>6420</v>
      </c>
      <c r="C1257">
        <v>124</v>
      </c>
      <c r="D1257" t="s">
        <v>6420</v>
      </c>
      <c r="E1257" t="s">
        <v>6420</v>
      </c>
      <c r="F1257" t="s">
        <v>6421</v>
      </c>
      <c r="G1257">
        <v>0.94539700000000004</v>
      </c>
      <c r="H1257">
        <v>1</v>
      </c>
      <c r="I1257" t="s">
        <v>56</v>
      </c>
      <c r="J1257" t="s">
        <v>57</v>
      </c>
      <c r="K1257" t="s">
        <v>1173</v>
      </c>
      <c r="L1257" t="s">
        <v>6422</v>
      </c>
      <c r="M1257" t="s">
        <v>6423</v>
      </c>
      <c r="N1257">
        <v>7</v>
      </c>
      <c r="O1257">
        <v>1.2129000000000001</v>
      </c>
      <c r="P1257">
        <v>0.91024000000000005</v>
      </c>
      <c r="Q1257">
        <v>0.96255000000000002</v>
      </c>
      <c r="R1257">
        <v>0.68235999999999997</v>
      </c>
      <c r="S1257">
        <f t="shared" si="285"/>
        <v>0.94201250000000014</v>
      </c>
      <c r="T1257">
        <v>1.1546000000000001</v>
      </c>
      <c r="U1257">
        <v>0.90391999999999995</v>
      </c>
      <c r="V1257">
        <v>0.91644999999999999</v>
      </c>
      <c r="W1257">
        <v>0.66539000000000004</v>
      </c>
      <c r="X1257" s="3">
        <f t="shared" si="286"/>
        <v>0.91008999999999995</v>
      </c>
      <c r="Y1257" t="e">
        <f t="shared" si="287"/>
        <v>#DIV/0!</v>
      </c>
      <c r="Z1257">
        <v>1.4534</v>
      </c>
      <c r="AA1257">
        <v>1.3933</v>
      </c>
      <c r="AB1257">
        <v>1.3633</v>
      </c>
      <c r="AC1257">
        <v>1.4159999999999999</v>
      </c>
      <c r="AD1257">
        <f t="shared" si="288"/>
        <v>1.4064999999999999</v>
      </c>
      <c r="AE1257">
        <v>1.2972999999999999</v>
      </c>
      <c r="AF1257">
        <v>1.2579</v>
      </c>
      <c r="AG1257">
        <v>1.2391000000000001</v>
      </c>
      <c r="AH1257">
        <v>1.3405</v>
      </c>
      <c r="AI1257">
        <f t="shared" si="289"/>
        <v>1.2837000000000001</v>
      </c>
      <c r="AJ1257" t="e">
        <f t="shared" si="290"/>
        <v>#DIV/0!</v>
      </c>
      <c r="AK1257" s="1" t="e">
        <f>IF(AND(OR(#REF!&gt;1.49,#REF!&lt; 0.67),#REF!&lt; 0.05),"TL regulate","none")</f>
        <v>#REF!</v>
      </c>
      <c r="AL1257" s="1" t="e">
        <f t="shared" si="291"/>
        <v>#DIV/0!</v>
      </c>
      <c r="AM1257" s="1" t="e">
        <f t="shared" si="292"/>
        <v>#DIV/0!</v>
      </c>
      <c r="AO1257">
        <v>14388000</v>
      </c>
      <c r="AP1257">
        <v>0</v>
      </c>
      <c r="AQ1257">
        <v>12490000</v>
      </c>
      <c r="AR1257">
        <v>36781000</v>
      </c>
      <c r="AS1257">
        <f t="shared" si="293"/>
        <v>63659000</v>
      </c>
      <c r="AT1257">
        <v>19876000</v>
      </c>
      <c r="AU1257">
        <v>0</v>
      </c>
      <c r="AV1257">
        <v>15554000</v>
      </c>
      <c r="AW1257">
        <v>31143000</v>
      </c>
      <c r="AX1257">
        <f t="shared" si="294"/>
        <v>66573000</v>
      </c>
      <c r="AY1257">
        <v>26207000</v>
      </c>
      <c r="AZ1257">
        <v>0</v>
      </c>
      <c r="BA1257">
        <v>19802000</v>
      </c>
      <c r="BB1257">
        <v>31080000</v>
      </c>
      <c r="BC1257">
        <f t="shared" si="295"/>
        <v>77089000</v>
      </c>
      <c r="BE1257" t="str">
        <f t="shared" si="296"/>
        <v>void</v>
      </c>
      <c r="BF1257">
        <f t="shared" si="297"/>
        <v>3</v>
      </c>
      <c r="BG1257">
        <f t="shared" si="298"/>
        <v>3</v>
      </c>
      <c r="BH1257">
        <f t="shared" si="299"/>
        <v>3</v>
      </c>
    </row>
    <row r="1258" spans="1:60" x14ac:dyDescent="0.45">
      <c r="A1258" t="s">
        <v>6424</v>
      </c>
      <c r="B1258" t="s">
        <v>6425</v>
      </c>
      <c r="C1258">
        <v>26</v>
      </c>
      <c r="D1258" t="s">
        <v>6425</v>
      </c>
      <c r="E1258" t="s">
        <v>6425</v>
      </c>
      <c r="F1258" t="s">
        <v>6426</v>
      </c>
      <c r="G1258">
        <v>0.79835599999999995</v>
      </c>
      <c r="H1258">
        <v>1</v>
      </c>
      <c r="I1258" t="s">
        <v>56</v>
      </c>
      <c r="J1258" t="s">
        <v>57</v>
      </c>
      <c r="K1258" t="s">
        <v>257</v>
      </c>
      <c r="L1258" t="s">
        <v>6427</v>
      </c>
      <c r="M1258" t="s">
        <v>6428</v>
      </c>
      <c r="N1258">
        <v>3</v>
      </c>
      <c r="O1258">
        <v>1.0122</v>
      </c>
      <c r="P1258">
        <v>1.2196</v>
      </c>
      <c r="Q1258">
        <v>1.0610999999999999</v>
      </c>
      <c r="S1258">
        <f t="shared" si="285"/>
        <v>1.0976333333333332</v>
      </c>
      <c r="T1258">
        <v>0.84192</v>
      </c>
      <c r="U1258">
        <v>1.0226999999999999</v>
      </c>
      <c r="V1258">
        <v>0.86573999999999995</v>
      </c>
      <c r="X1258" s="3">
        <f t="shared" si="286"/>
        <v>0.91012000000000004</v>
      </c>
      <c r="Y1258" t="e">
        <f t="shared" si="287"/>
        <v>#DIV/0!</v>
      </c>
      <c r="Z1258">
        <v>0.78317000000000003</v>
      </c>
      <c r="AA1258">
        <v>0.81635000000000002</v>
      </c>
      <c r="AB1258">
        <v>0.8528</v>
      </c>
      <c r="AD1258">
        <f t="shared" si="288"/>
        <v>0.81744000000000006</v>
      </c>
      <c r="AE1258">
        <v>0.67030999999999996</v>
      </c>
      <c r="AF1258">
        <v>0.70245999999999997</v>
      </c>
      <c r="AG1258">
        <v>0.73016999999999999</v>
      </c>
      <c r="AI1258">
        <f t="shared" si="289"/>
        <v>0.70098000000000005</v>
      </c>
      <c r="AJ1258" t="e">
        <f t="shared" si="290"/>
        <v>#DIV/0!</v>
      </c>
      <c r="AK1258" s="1" t="e">
        <f>IF(AND(OR(#REF!&gt;1.49,#REF!&lt; 0.67),#REF!&lt; 0.05),"TL regulate","none")</f>
        <v>#REF!</v>
      </c>
      <c r="AL1258" s="1" t="e">
        <f t="shared" si="291"/>
        <v>#DIV/0!</v>
      </c>
      <c r="AM1258" s="1" t="e">
        <f t="shared" si="292"/>
        <v>#DIV/0!</v>
      </c>
      <c r="AO1258">
        <v>70171000</v>
      </c>
      <c r="AP1258">
        <v>0</v>
      </c>
      <c r="AQ1258">
        <v>58104000</v>
      </c>
      <c r="AR1258">
        <v>0</v>
      </c>
      <c r="AS1258">
        <f t="shared" si="293"/>
        <v>128275000</v>
      </c>
      <c r="AT1258">
        <v>93435000</v>
      </c>
      <c r="AU1258">
        <v>0</v>
      </c>
      <c r="AV1258">
        <v>81538000</v>
      </c>
      <c r="AW1258">
        <v>0</v>
      </c>
      <c r="AX1258">
        <f t="shared" si="294"/>
        <v>174973000</v>
      </c>
      <c r="AY1258">
        <v>66827000</v>
      </c>
      <c r="AZ1258">
        <v>0</v>
      </c>
      <c r="BA1258">
        <v>68068000</v>
      </c>
      <c r="BB1258">
        <v>64707000</v>
      </c>
      <c r="BC1258">
        <f t="shared" si="295"/>
        <v>199602000</v>
      </c>
      <c r="BE1258" t="str">
        <f t="shared" si="296"/>
        <v>void</v>
      </c>
      <c r="BF1258">
        <f t="shared" si="297"/>
        <v>2</v>
      </c>
      <c r="BG1258">
        <f t="shared" si="298"/>
        <v>2</v>
      </c>
      <c r="BH1258">
        <f t="shared" si="299"/>
        <v>3</v>
      </c>
    </row>
    <row r="1259" spans="1:60" x14ac:dyDescent="0.45">
      <c r="A1259" t="s">
        <v>6429</v>
      </c>
      <c r="B1259" t="s">
        <v>6430</v>
      </c>
      <c r="C1259">
        <v>202</v>
      </c>
      <c r="D1259" t="s">
        <v>6430</v>
      </c>
      <c r="E1259" t="s">
        <v>6430</v>
      </c>
      <c r="F1259" t="s">
        <v>6431</v>
      </c>
      <c r="G1259">
        <v>0.49998199999999998</v>
      </c>
      <c r="H1259">
        <v>1</v>
      </c>
      <c r="I1259" t="s">
        <v>56</v>
      </c>
      <c r="J1259" t="s">
        <v>63</v>
      </c>
      <c r="K1259" t="s">
        <v>64</v>
      </c>
      <c r="L1259" t="s">
        <v>6432</v>
      </c>
      <c r="M1259" t="s">
        <v>6433</v>
      </c>
      <c r="N1259">
        <v>4</v>
      </c>
      <c r="O1259">
        <v>1.0592999999999999</v>
      </c>
      <c r="R1259">
        <v>1.0995999999999999</v>
      </c>
      <c r="S1259">
        <f t="shared" si="285"/>
        <v>1.07945</v>
      </c>
      <c r="T1259">
        <v>0.89426000000000005</v>
      </c>
      <c r="W1259">
        <v>0.92695000000000005</v>
      </c>
      <c r="X1259" s="3">
        <f t="shared" si="286"/>
        <v>0.91060500000000011</v>
      </c>
      <c r="Y1259" t="e">
        <f t="shared" si="287"/>
        <v>#DIV/0!</v>
      </c>
      <c r="Z1259">
        <v>1.0807</v>
      </c>
      <c r="AC1259">
        <v>1.0612999999999999</v>
      </c>
      <c r="AD1259">
        <f t="shared" si="288"/>
        <v>1.071</v>
      </c>
      <c r="AE1259">
        <v>0.97553000000000001</v>
      </c>
      <c r="AH1259">
        <v>0.98397000000000001</v>
      </c>
      <c r="AI1259">
        <f t="shared" si="289"/>
        <v>0.97975000000000001</v>
      </c>
      <c r="AJ1259" t="e">
        <f t="shared" si="290"/>
        <v>#DIV/0!</v>
      </c>
      <c r="AK1259" s="1" t="e">
        <f>IF(AND(OR(#REF!&gt;1.49,#REF!&lt; 0.67),#REF!&lt; 0.05),"TL regulate","none")</f>
        <v>#REF!</v>
      </c>
      <c r="AL1259" s="1" t="e">
        <f t="shared" si="291"/>
        <v>#DIV/0!</v>
      </c>
      <c r="AM1259" s="1" t="e">
        <f t="shared" si="292"/>
        <v>#DIV/0!</v>
      </c>
      <c r="AO1259">
        <v>32815000</v>
      </c>
      <c r="AP1259">
        <v>0</v>
      </c>
      <c r="AQ1259">
        <v>33703000</v>
      </c>
      <c r="AR1259">
        <v>28076000</v>
      </c>
      <c r="AS1259">
        <f t="shared" si="293"/>
        <v>94594000</v>
      </c>
      <c r="AT1259">
        <v>26074000</v>
      </c>
      <c r="AU1259">
        <v>0</v>
      </c>
      <c r="AV1259">
        <v>0</v>
      </c>
      <c r="AW1259">
        <v>32014000</v>
      </c>
      <c r="AX1259">
        <f t="shared" si="294"/>
        <v>58088000</v>
      </c>
      <c r="AY1259">
        <v>28081000</v>
      </c>
      <c r="AZ1259">
        <v>0</v>
      </c>
      <c r="BA1259">
        <v>0</v>
      </c>
      <c r="BB1259">
        <v>23897000</v>
      </c>
      <c r="BC1259">
        <f t="shared" si="295"/>
        <v>51978000</v>
      </c>
      <c r="BE1259" t="str">
        <f t="shared" si="296"/>
        <v>void</v>
      </c>
      <c r="BF1259">
        <f t="shared" si="297"/>
        <v>3</v>
      </c>
      <c r="BG1259">
        <f t="shared" si="298"/>
        <v>2</v>
      </c>
      <c r="BH1259">
        <f t="shared" si="299"/>
        <v>2</v>
      </c>
    </row>
    <row r="1260" spans="1:60" x14ac:dyDescent="0.45">
      <c r="A1260" t="s">
        <v>6434</v>
      </c>
      <c r="B1260" t="s">
        <v>6430</v>
      </c>
      <c r="C1260">
        <v>201</v>
      </c>
      <c r="D1260" t="s">
        <v>6430</v>
      </c>
      <c r="E1260" t="s">
        <v>6430</v>
      </c>
      <c r="F1260" t="s">
        <v>6431</v>
      </c>
      <c r="G1260">
        <v>0.49998199999999998</v>
      </c>
      <c r="H1260">
        <v>1</v>
      </c>
      <c r="I1260" t="s">
        <v>80</v>
      </c>
      <c r="J1260" t="s">
        <v>57</v>
      </c>
      <c r="K1260" t="s">
        <v>240</v>
      </c>
      <c r="L1260" t="s">
        <v>6432</v>
      </c>
      <c r="M1260" t="s">
        <v>6433</v>
      </c>
      <c r="N1260">
        <v>3</v>
      </c>
      <c r="O1260">
        <v>1.0592999999999999</v>
      </c>
      <c r="R1260">
        <v>1.0995999999999999</v>
      </c>
      <c r="S1260">
        <f t="shared" si="285"/>
        <v>1.07945</v>
      </c>
      <c r="T1260">
        <v>0.89426000000000005</v>
      </c>
      <c r="W1260">
        <v>0.92695000000000005</v>
      </c>
      <c r="X1260" s="3">
        <f t="shared" si="286"/>
        <v>0.91060500000000011</v>
      </c>
      <c r="Y1260" t="e">
        <f t="shared" si="287"/>
        <v>#DIV/0!</v>
      </c>
      <c r="Z1260">
        <v>1.0807</v>
      </c>
      <c r="AC1260">
        <v>1.0612999999999999</v>
      </c>
      <c r="AD1260">
        <f t="shared" si="288"/>
        <v>1.071</v>
      </c>
      <c r="AE1260">
        <v>0.97553000000000001</v>
      </c>
      <c r="AH1260">
        <v>0.98397000000000001</v>
      </c>
      <c r="AI1260">
        <f t="shared" si="289"/>
        <v>0.97975000000000001</v>
      </c>
      <c r="AJ1260" t="e">
        <f t="shared" si="290"/>
        <v>#DIV/0!</v>
      </c>
      <c r="AK1260" s="1" t="e">
        <f>IF(AND(OR(#REF!&gt;1.49,#REF!&lt; 0.67),#REF!&lt; 0.05),"TL regulate","none")</f>
        <v>#REF!</v>
      </c>
      <c r="AL1260" s="1" t="e">
        <f t="shared" si="291"/>
        <v>#DIV/0!</v>
      </c>
      <c r="AM1260" s="1" t="e">
        <f t="shared" si="292"/>
        <v>#DIV/0!</v>
      </c>
      <c r="AO1260">
        <v>0</v>
      </c>
      <c r="AP1260">
        <v>0</v>
      </c>
      <c r="AQ1260">
        <v>0</v>
      </c>
      <c r="AR1260">
        <v>28076000</v>
      </c>
      <c r="AS1260">
        <f t="shared" si="293"/>
        <v>28076000</v>
      </c>
      <c r="AT1260">
        <v>0</v>
      </c>
      <c r="AU1260">
        <v>0</v>
      </c>
      <c r="AV1260">
        <v>0</v>
      </c>
      <c r="AW1260">
        <v>32014000</v>
      </c>
      <c r="AX1260">
        <f t="shared" si="294"/>
        <v>32014000</v>
      </c>
      <c r="AY1260">
        <v>0</v>
      </c>
      <c r="AZ1260">
        <v>0</v>
      </c>
      <c r="BA1260">
        <v>0</v>
      </c>
      <c r="BB1260">
        <v>23897000</v>
      </c>
      <c r="BC1260">
        <f t="shared" si="295"/>
        <v>23897000</v>
      </c>
      <c r="BE1260" t="str">
        <f t="shared" si="296"/>
        <v>void</v>
      </c>
      <c r="BF1260">
        <f t="shared" si="297"/>
        <v>1</v>
      </c>
      <c r="BG1260">
        <f t="shared" si="298"/>
        <v>1</v>
      </c>
      <c r="BH1260">
        <f t="shared" si="299"/>
        <v>1</v>
      </c>
    </row>
    <row r="1261" spans="1:60" x14ac:dyDescent="0.45">
      <c r="A1261" t="s">
        <v>6435</v>
      </c>
      <c r="B1261" t="s">
        <v>1912</v>
      </c>
      <c r="C1261" t="s">
        <v>6436</v>
      </c>
      <c r="D1261" t="s">
        <v>1914</v>
      </c>
      <c r="E1261" t="s">
        <v>1914</v>
      </c>
      <c r="F1261" t="s">
        <v>1915</v>
      </c>
      <c r="G1261">
        <v>0.96979400000000004</v>
      </c>
      <c r="H1261">
        <v>1</v>
      </c>
      <c r="I1261" t="s">
        <v>56</v>
      </c>
      <c r="J1261" t="s">
        <v>57</v>
      </c>
      <c r="K1261" t="s">
        <v>329</v>
      </c>
      <c r="L1261" t="s">
        <v>6437</v>
      </c>
      <c r="M1261" t="s">
        <v>6438</v>
      </c>
      <c r="N1261">
        <v>3</v>
      </c>
      <c r="O1261">
        <v>0.9345</v>
      </c>
      <c r="P1261">
        <v>0.91357999999999995</v>
      </c>
      <c r="Q1261">
        <v>0.96350000000000002</v>
      </c>
      <c r="S1261">
        <f t="shared" si="285"/>
        <v>0.93719333333333343</v>
      </c>
      <c r="T1261">
        <v>0.90671000000000002</v>
      </c>
      <c r="U1261">
        <v>0.87892000000000003</v>
      </c>
      <c r="V1261">
        <v>0.94623999999999997</v>
      </c>
      <c r="X1261" s="3">
        <f t="shared" si="286"/>
        <v>0.91062333333333323</v>
      </c>
      <c r="Y1261" t="e">
        <f t="shared" si="287"/>
        <v>#DIV/0!</v>
      </c>
      <c r="Z1261">
        <v>1.0454000000000001</v>
      </c>
      <c r="AA1261">
        <v>0.95343999999999995</v>
      </c>
      <c r="AB1261">
        <v>1.0811999999999999</v>
      </c>
      <c r="AD1261">
        <f t="shared" si="288"/>
        <v>1.02668</v>
      </c>
      <c r="AE1261">
        <v>0.99865999999999999</v>
      </c>
      <c r="AF1261">
        <v>0.91712000000000005</v>
      </c>
      <c r="AG1261">
        <v>0.99226000000000003</v>
      </c>
      <c r="AI1261">
        <f t="shared" si="289"/>
        <v>0.96934666666666669</v>
      </c>
      <c r="AJ1261" t="e">
        <f t="shared" si="290"/>
        <v>#DIV/0!</v>
      </c>
      <c r="AK1261" s="1" t="e">
        <f>IF(AND(OR(#REF!&gt;1.49,#REF!&lt; 0.67),#REF!&lt; 0.05),"TL regulate","none")</f>
        <v>#REF!</v>
      </c>
      <c r="AL1261" s="1" t="e">
        <f t="shared" si="291"/>
        <v>#DIV/0!</v>
      </c>
      <c r="AM1261" s="1" t="e">
        <f t="shared" si="292"/>
        <v>#DIV/0!</v>
      </c>
      <c r="AO1261">
        <v>206200000</v>
      </c>
      <c r="AP1261">
        <v>0</v>
      </c>
      <c r="AQ1261">
        <v>120660000</v>
      </c>
      <c r="AR1261">
        <v>0</v>
      </c>
      <c r="AS1261">
        <f t="shared" si="293"/>
        <v>326860000</v>
      </c>
      <c r="AT1261">
        <v>195810000</v>
      </c>
      <c r="AU1261">
        <v>0</v>
      </c>
      <c r="AV1261">
        <v>123280000</v>
      </c>
      <c r="AW1261">
        <v>0</v>
      </c>
      <c r="AX1261">
        <f t="shared" si="294"/>
        <v>319090000</v>
      </c>
      <c r="AY1261">
        <v>196810000</v>
      </c>
      <c r="AZ1261">
        <v>0</v>
      </c>
      <c r="BA1261">
        <v>136480000</v>
      </c>
      <c r="BB1261">
        <v>11499000</v>
      </c>
      <c r="BC1261">
        <f t="shared" si="295"/>
        <v>344789000</v>
      </c>
      <c r="BE1261" t="str">
        <f t="shared" si="296"/>
        <v>void</v>
      </c>
      <c r="BF1261">
        <f t="shared" si="297"/>
        <v>2</v>
      </c>
      <c r="BG1261">
        <f t="shared" si="298"/>
        <v>2</v>
      </c>
      <c r="BH1261">
        <f t="shared" si="299"/>
        <v>3</v>
      </c>
    </row>
    <row r="1262" spans="1:60" x14ac:dyDescent="0.45">
      <c r="A1262" t="s">
        <v>6439</v>
      </c>
      <c r="B1262" t="s">
        <v>6440</v>
      </c>
      <c r="C1262">
        <v>162</v>
      </c>
      <c r="D1262" t="s">
        <v>6440</v>
      </c>
      <c r="E1262" t="s">
        <v>6440</v>
      </c>
      <c r="F1262" t="s">
        <v>6441</v>
      </c>
      <c r="G1262">
        <v>0.56633</v>
      </c>
      <c r="H1262">
        <v>1</v>
      </c>
      <c r="I1262" t="s">
        <v>56</v>
      </c>
      <c r="J1262" t="s">
        <v>57</v>
      </c>
      <c r="K1262" t="s">
        <v>153</v>
      </c>
      <c r="L1262" t="s">
        <v>6442</v>
      </c>
      <c r="M1262" t="s">
        <v>6443</v>
      </c>
      <c r="N1262">
        <v>1</v>
      </c>
      <c r="O1262">
        <v>1.1514</v>
      </c>
      <c r="P1262">
        <v>0.93237999999999999</v>
      </c>
      <c r="S1262">
        <f t="shared" si="285"/>
        <v>1.04189</v>
      </c>
      <c r="T1262">
        <v>1.0141</v>
      </c>
      <c r="U1262">
        <v>0.80717000000000005</v>
      </c>
      <c r="X1262" s="3">
        <f t="shared" si="286"/>
        <v>0.91063500000000008</v>
      </c>
      <c r="Y1262" t="e">
        <f t="shared" si="287"/>
        <v>#DIV/0!</v>
      </c>
      <c r="Z1262">
        <v>1.0353000000000001</v>
      </c>
      <c r="AA1262">
        <v>1.1523000000000001</v>
      </c>
      <c r="AD1262">
        <f t="shared" si="288"/>
        <v>1.0938000000000001</v>
      </c>
      <c r="AE1262">
        <v>0.92798000000000003</v>
      </c>
      <c r="AF1262">
        <v>1.0274000000000001</v>
      </c>
      <c r="AI1262">
        <f t="shared" si="289"/>
        <v>0.97769000000000006</v>
      </c>
      <c r="AJ1262" t="e">
        <f t="shared" si="290"/>
        <v>#DIV/0!</v>
      </c>
      <c r="AK1262" s="1" t="e">
        <f>IF(AND(OR(#REF!&gt;1.49,#REF!&lt; 0.67),#REF!&lt; 0.05),"TL regulate","none")</f>
        <v>#REF!</v>
      </c>
      <c r="AL1262" s="1" t="e">
        <f t="shared" si="291"/>
        <v>#DIV/0!</v>
      </c>
      <c r="AM1262" s="1" t="e">
        <f t="shared" si="292"/>
        <v>#DIV/0!</v>
      </c>
      <c r="AO1262">
        <v>46849000</v>
      </c>
      <c r="AP1262">
        <v>0</v>
      </c>
      <c r="AQ1262">
        <v>0</v>
      </c>
      <c r="AR1262">
        <v>0</v>
      </c>
      <c r="AS1262">
        <f t="shared" si="293"/>
        <v>46849000</v>
      </c>
      <c r="AT1262">
        <v>56267000</v>
      </c>
      <c r="AU1262">
        <v>0</v>
      </c>
      <c r="AV1262">
        <v>0</v>
      </c>
      <c r="AW1262">
        <v>0</v>
      </c>
      <c r="AX1262">
        <f t="shared" si="294"/>
        <v>56267000</v>
      </c>
      <c r="AY1262">
        <v>49651000</v>
      </c>
      <c r="AZ1262">
        <v>0</v>
      </c>
      <c r="BA1262">
        <v>0</v>
      </c>
      <c r="BB1262">
        <v>0</v>
      </c>
      <c r="BC1262">
        <f t="shared" si="295"/>
        <v>49651000</v>
      </c>
      <c r="BE1262" t="str">
        <f t="shared" si="296"/>
        <v>void</v>
      </c>
      <c r="BF1262">
        <f t="shared" si="297"/>
        <v>1</v>
      </c>
      <c r="BG1262">
        <f t="shared" si="298"/>
        <v>1</v>
      </c>
      <c r="BH1262">
        <f t="shared" si="299"/>
        <v>1</v>
      </c>
    </row>
    <row r="1263" spans="1:60" x14ac:dyDescent="0.45">
      <c r="A1263" t="s">
        <v>6444</v>
      </c>
      <c r="B1263" t="s">
        <v>6445</v>
      </c>
      <c r="C1263" t="s">
        <v>6446</v>
      </c>
      <c r="D1263" t="s">
        <v>6447</v>
      </c>
      <c r="E1263" t="s">
        <v>6447</v>
      </c>
      <c r="F1263" t="s">
        <v>6448</v>
      </c>
      <c r="G1263">
        <v>0.99977700000000003</v>
      </c>
      <c r="H1263">
        <v>1</v>
      </c>
      <c r="I1263" t="s">
        <v>56</v>
      </c>
      <c r="J1263" t="s">
        <v>57</v>
      </c>
      <c r="K1263" t="s">
        <v>393</v>
      </c>
      <c r="L1263" t="s">
        <v>6449</v>
      </c>
      <c r="M1263" t="s">
        <v>6450</v>
      </c>
      <c r="N1263">
        <v>4</v>
      </c>
      <c r="O1263">
        <v>1.1814</v>
      </c>
      <c r="P1263">
        <v>1.1557999999999999</v>
      </c>
      <c r="Q1263">
        <v>1.0871</v>
      </c>
      <c r="R1263">
        <v>1.1102000000000001</v>
      </c>
      <c r="S1263">
        <f t="shared" si="285"/>
        <v>1.1336250000000001</v>
      </c>
      <c r="T1263">
        <v>0.94135999999999997</v>
      </c>
      <c r="U1263">
        <v>0.91469</v>
      </c>
      <c r="V1263">
        <v>0.86931000000000003</v>
      </c>
      <c r="W1263">
        <v>0.91751000000000005</v>
      </c>
      <c r="X1263" s="3">
        <f t="shared" si="286"/>
        <v>0.91071750000000007</v>
      </c>
      <c r="Y1263" t="e">
        <f t="shared" si="287"/>
        <v>#DIV/0!</v>
      </c>
      <c r="Z1263">
        <v>1.1391</v>
      </c>
      <c r="AA1263">
        <v>1.1957</v>
      </c>
      <c r="AB1263">
        <v>1.1821999999999999</v>
      </c>
      <c r="AC1263">
        <v>1.1452</v>
      </c>
      <c r="AD1263">
        <f t="shared" si="288"/>
        <v>1.1655500000000001</v>
      </c>
      <c r="AE1263">
        <v>0.97470999999999997</v>
      </c>
      <c r="AF1263">
        <v>1.0154000000000001</v>
      </c>
      <c r="AG1263">
        <v>1.0053000000000001</v>
      </c>
      <c r="AH1263">
        <v>1.0186999999999999</v>
      </c>
      <c r="AI1263">
        <f t="shared" si="289"/>
        <v>1.0035275000000001</v>
      </c>
      <c r="AJ1263" t="e">
        <f t="shared" si="290"/>
        <v>#DIV/0!</v>
      </c>
      <c r="AK1263" s="1" t="e">
        <f>IF(AND(OR(#REF!&gt;1.49,#REF!&lt; 0.67),#REF!&lt; 0.05),"TL regulate","none")</f>
        <v>#REF!</v>
      </c>
      <c r="AL1263" s="1" t="e">
        <f t="shared" si="291"/>
        <v>#DIV/0!</v>
      </c>
      <c r="AM1263" s="1" t="e">
        <f t="shared" si="292"/>
        <v>#DIV/0!</v>
      </c>
      <c r="AO1263">
        <v>25471000</v>
      </c>
      <c r="AP1263">
        <v>0</v>
      </c>
      <c r="AQ1263">
        <v>23802000</v>
      </c>
      <c r="AR1263">
        <v>22486000</v>
      </c>
      <c r="AS1263">
        <f t="shared" si="293"/>
        <v>71759000</v>
      </c>
      <c r="AT1263">
        <v>27910000</v>
      </c>
      <c r="AU1263">
        <v>0</v>
      </c>
      <c r="AV1263">
        <v>27410000</v>
      </c>
      <c r="AW1263">
        <v>26409000</v>
      </c>
      <c r="AX1263">
        <f t="shared" si="294"/>
        <v>81729000</v>
      </c>
      <c r="AY1263">
        <v>27730000</v>
      </c>
      <c r="AZ1263">
        <v>0</v>
      </c>
      <c r="BA1263">
        <v>29027000</v>
      </c>
      <c r="BB1263">
        <v>31104000</v>
      </c>
      <c r="BC1263">
        <f t="shared" si="295"/>
        <v>87861000</v>
      </c>
      <c r="BE1263" t="str">
        <f t="shared" si="296"/>
        <v>void</v>
      </c>
      <c r="BF1263">
        <f t="shared" si="297"/>
        <v>3</v>
      </c>
      <c r="BG1263">
        <f t="shared" si="298"/>
        <v>3</v>
      </c>
      <c r="BH1263">
        <f t="shared" si="299"/>
        <v>3</v>
      </c>
    </row>
    <row r="1264" spans="1:60" x14ac:dyDescent="0.45">
      <c r="A1264" t="s">
        <v>6451</v>
      </c>
      <c r="B1264" t="s">
        <v>1050</v>
      </c>
      <c r="C1264">
        <v>1362</v>
      </c>
      <c r="D1264" t="s">
        <v>1050</v>
      </c>
      <c r="E1264" t="s">
        <v>1050</v>
      </c>
      <c r="F1264" t="s">
        <v>1160</v>
      </c>
      <c r="G1264">
        <v>0.87475400000000003</v>
      </c>
      <c r="H1264">
        <v>1</v>
      </c>
      <c r="I1264" t="s">
        <v>56</v>
      </c>
      <c r="J1264" t="s">
        <v>57</v>
      </c>
      <c r="K1264" t="s">
        <v>3242</v>
      </c>
      <c r="L1264" t="s">
        <v>6452</v>
      </c>
      <c r="M1264" t="s">
        <v>6453</v>
      </c>
      <c r="N1264">
        <v>11</v>
      </c>
      <c r="Q1264">
        <v>1.1369</v>
      </c>
      <c r="R1264">
        <v>1.0325</v>
      </c>
      <c r="S1264">
        <f t="shared" si="285"/>
        <v>1.0847</v>
      </c>
      <c r="V1264">
        <v>0.94957000000000003</v>
      </c>
      <c r="W1264">
        <v>0.87187999999999999</v>
      </c>
      <c r="X1264" s="3">
        <f t="shared" si="286"/>
        <v>0.91072500000000001</v>
      </c>
      <c r="Y1264" t="e">
        <f t="shared" si="287"/>
        <v>#DIV/0!</v>
      </c>
      <c r="AB1264">
        <v>1.1613</v>
      </c>
      <c r="AC1264">
        <v>0.95538999999999996</v>
      </c>
      <c r="AD1264">
        <f t="shared" si="288"/>
        <v>1.0583450000000001</v>
      </c>
      <c r="AG1264">
        <v>1.0130999999999999</v>
      </c>
      <c r="AH1264">
        <v>0.84477000000000002</v>
      </c>
      <c r="AI1264">
        <f t="shared" si="289"/>
        <v>0.92893499999999996</v>
      </c>
      <c r="AJ1264" t="e">
        <f t="shared" si="290"/>
        <v>#DIV/0!</v>
      </c>
      <c r="AK1264" s="1" t="e">
        <f>IF(AND(OR(#REF!&gt;1.49,#REF!&lt; 0.67),#REF!&lt; 0.05),"TL regulate","none")</f>
        <v>#REF!</v>
      </c>
      <c r="AL1264" s="1" t="e">
        <f t="shared" si="291"/>
        <v>#DIV/0!</v>
      </c>
      <c r="AM1264" s="1" t="e">
        <f t="shared" si="292"/>
        <v>#DIV/0!</v>
      </c>
      <c r="AO1264">
        <v>0</v>
      </c>
      <c r="AP1264">
        <v>0</v>
      </c>
      <c r="AQ1264">
        <v>143690000</v>
      </c>
      <c r="AR1264">
        <v>209260000</v>
      </c>
      <c r="AS1264">
        <f t="shared" si="293"/>
        <v>352950000</v>
      </c>
      <c r="AT1264">
        <v>0</v>
      </c>
      <c r="AU1264">
        <v>0</v>
      </c>
      <c r="AV1264">
        <v>169390000</v>
      </c>
      <c r="AW1264">
        <v>224700000</v>
      </c>
      <c r="AX1264">
        <f t="shared" si="294"/>
        <v>394090000</v>
      </c>
      <c r="AY1264">
        <v>0</v>
      </c>
      <c r="AZ1264">
        <v>0</v>
      </c>
      <c r="BA1264">
        <v>176660000</v>
      </c>
      <c r="BB1264">
        <v>195880000</v>
      </c>
      <c r="BC1264">
        <f t="shared" si="295"/>
        <v>372540000</v>
      </c>
      <c r="BE1264" t="str">
        <f t="shared" si="296"/>
        <v>void</v>
      </c>
      <c r="BF1264">
        <f t="shared" si="297"/>
        <v>2</v>
      </c>
      <c r="BG1264">
        <f t="shared" si="298"/>
        <v>2</v>
      </c>
      <c r="BH1264">
        <f t="shared" si="299"/>
        <v>2</v>
      </c>
    </row>
    <row r="1265" spans="1:60" x14ac:dyDescent="0.45">
      <c r="A1265" t="s">
        <v>6454</v>
      </c>
      <c r="B1265" t="s">
        <v>4862</v>
      </c>
      <c r="C1265">
        <v>231</v>
      </c>
      <c r="D1265" t="s">
        <v>4862</v>
      </c>
      <c r="E1265" t="s">
        <v>4862</v>
      </c>
      <c r="F1265" t="s">
        <v>4863</v>
      </c>
      <c r="G1265">
        <v>0.99900800000000001</v>
      </c>
      <c r="H1265">
        <v>2</v>
      </c>
      <c r="I1265" t="s">
        <v>56</v>
      </c>
      <c r="J1265" t="s">
        <v>1225</v>
      </c>
      <c r="K1265" t="s">
        <v>132</v>
      </c>
      <c r="L1265" t="s">
        <v>6328</v>
      </c>
      <c r="M1265" t="s">
        <v>6329</v>
      </c>
      <c r="N1265">
        <v>1</v>
      </c>
      <c r="O1265">
        <v>1.1088</v>
      </c>
      <c r="P1265">
        <v>1.0650999999999999</v>
      </c>
      <c r="Q1265">
        <v>1.0314000000000001</v>
      </c>
      <c r="R1265">
        <v>1.27</v>
      </c>
      <c r="S1265">
        <f t="shared" si="285"/>
        <v>1.118825</v>
      </c>
      <c r="T1265">
        <v>0.90812999999999999</v>
      </c>
      <c r="U1265">
        <v>0.85880000000000001</v>
      </c>
      <c r="V1265">
        <v>0.81501000000000001</v>
      </c>
      <c r="W1265">
        <v>1.0610999999999999</v>
      </c>
      <c r="X1265" s="3">
        <f t="shared" si="286"/>
        <v>0.91076000000000001</v>
      </c>
      <c r="Y1265" t="e">
        <f t="shared" si="287"/>
        <v>#DIV/0!</v>
      </c>
      <c r="Z1265">
        <v>1.9490000000000001</v>
      </c>
      <c r="AA1265">
        <v>1.9968999999999999</v>
      </c>
      <c r="AB1265">
        <v>1.9387000000000001</v>
      </c>
      <c r="AC1265">
        <v>1.7358</v>
      </c>
      <c r="AD1265">
        <f t="shared" si="288"/>
        <v>1.9051</v>
      </c>
      <c r="AE1265">
        <v>1.6391</v>
      </c>
      <c r="AF1265">
        <v>1.6915</v>
      </c>
      <c r="AG1265">
        <v>1.6480999999999999</v>
      </c>
      <c r="AH1265">
        <v>1.5207999999999999</v>
      </c>
      <c r="AI1265">
        <f t="shared" si="289"/>
        <v>1.6248749999999998</v>
      </c>
      <c r="AJ1265" t="e">
        <f t="shared" si="290"/>
        <v>#DIV/0!</v>
      </c>
      <c r="AK1265" s="1" t="e">
        <f>IF(AND(OR(#REF!&gt;1.49,#REF!&lt; 0.67),#REF!&lt; 0.05),"TL regulate","none")</f>
        <v>#REF!</v>
      </c>
      <c r="AL1265" s="1" t="e">
        <f t="shared" si="291"/>
        <v>#DIV/0!</v>
      </c>
      <c r="AM1265" s="1" t="e">
        <f t="shared" si="292"/>
        <v>#DIV/0!</v>
      </c>
      <c r="AO1265">
        <v>42885000</v>
      </c>
      <c r="AP1265">
        <v>0</v>
      </c>
      <c r="AQ1265">
        <v>34627000</v>
      </c>
      <c r="AR1265">
        <v>40917000</v>
      </c>
      <c r="AS1265">
        <f t="shared" si="293"/>
        <v>118429000</v>
      </c>
      <c r="AT1265">
        <v>24472000</v>
      </c>
      <c r="AU1265">
        <v>0</v>
      </c>
      <c r="AV1265">
        <v>20020000</v>
      </c>
      <c r="AW1265">
        <v>24424000</v>
      </c>
      <c r="AX1265">
        <f t="shared" si="294"/>
        <v>68916000</v>
      </c>
      <c r="AY1265">
        <v>48161000</v>
      </c>
      <c r="AZ1265">
        <v>0</v>
      </c>
      <c r="BA1265">
        <v>38044000</v>
      </c>
      <c r="BB1265">
        <v>36731000</v>
      </c>
      <c r="BC1265">
        <f t="shared" si="295"/>
        <v>122936000</v>
      </c>
      <c r="BE1265" t="str">
        <f t="shared" si="296"/>
        <v>void</v>
      </c>
      <c r="BF1265">
        <f t="shared" si="297"/>
        <v>3</v>
      </c>
      <c r="BG1265">
        <f t="shared" si="298"/>
        <v>3</v>
      </c>
      <c r="BH1265">
        <f t="shared" si="299"/>
        <v>3</v>
      </c>
    </row>
    <row r="1266" spans="1:60" x14ac:dyDescent="0.45">
      <c r="A1266" t="s">
        <v>6455</v>
      </c>
      <c r="B1266" t="s">
        <v>623</v>
      </c>
      <c r="C1266" t="s">
        <v>6456</v>
      </c>
      <c r="D1266" t="s">
        <v>625</v>
      </c>
      <c r="E1266" t="s">
        <v>625</v>
      </c>
      <c r="F1266" t="s">
        <v>626</v>
      </c>
      <c r="G1266">
        <v>0.5</v>
      </c>
      <c r="H1266">
        <v>1</v>
      </c>
      <c r="I1266" t="s">
        <v>80</v>
      </c>
      <c r="J1266" t="s">
        <v>6457</v>
      </c>
      <c r="K1266" t="s">
        <v>64</v>
      </c>
      <c r="L1266" t="s">
        <v>6458</v>
      </c>
      <c r="M1266" t="s">
        <v>6459</v>
      </c>
      <c r="N1266">
        <v>10</v>
      </c>
      <c r="Q1266">
        <v>1.0607</v>
      </c>
      <c r="S1266">
        <f t="shared" si="285"/>
        <v>1.0607</v>
      </c>
      <c r="V1266">
        <v>0.91086</v>
      </c>
      <c r="X1266" s="3">
        <f t="shared" si="286"/>
        <v>0.91086</v>
      </c>
      <c r="Y1266" t="e">
        <f t="shared" si="287"/>
        <v>#DIV/0!</v>
      </c>
      <c r="AB1266">
        <v>0.76014000000000004</v>
      </c>
      <c r="AD1266">
        <f t="shared" si="288"/>
        <v>0.76014000000000004</v>
      </c>
      <c r="AG1266">
        <v>0.66405000000000003</v>
      </c>
      <c r="AI1266">
        <f t="shared" si="289"/>
        <v>0.66405000000000003</v>
      </c>
      <c r="AJ1266" t="e">
        <f t="shared" si="290"/>
        <v>#DIV/0!</v>
      </c>
      <c r="AK1266" s="1" t="e">
        <f>IF(AND(OR(#REF!&gt;1.49,#REF!&lt; 0.67),#REF!&lt; 0.05),"TL regulate","none")</f>
        <v>#REF!</v>
      </c>
      <c r="AL1266" s="1" t="e">
        <f t="shared" si="291"/>
        <v>#DIV/0!</v>
      </c>
      <c r="AM1266" s="1" t="e">
        <f t="shared" si="292"/>
        <v>#DIV/0!</v>
      </c>
      <c r="AO1266">
        <v>0</v>
      </c>
      <c r="AP1266">
        <v>0</v>
      </c>
      <c r="AQ1266">
        <v>0</v>
      </c>
      <c r="AR1266">
        <v>0</v>
      </c>
      <c r="AS1266">
        <f t="shared" si="293"/>
        <v>0</v>
      </c>
      <c r="AT1266">
        <v>0</v>
      </c>
      <c r="AU1266">
        <v>0</v>
      </c>
      <c r="AV1266">
        <v>0</v>
      </c>
      <c r="AW1266">
        <v>0</v>
      </c>
      <c r="AX1266">
        <f t="shared" si="294"/>
        <v>0</v>
      </c>
      <c r="AY1266">
        <v>0</v>
      </c>
      <c r="AZ1266">
        <v>0</v>
      </c>
      <c r="BA1266">
        <v>0</v>
      </c>
      <c r="BB1266">
        <v>0</v>
      </c>
      <c r="BC1266">
        <f t="shared" si="295"/>
        <v>0</v>
      </c>
      <c r="BE1266" t="str">
        <f t="shared" si="296"/>
        <v>void</v>
      </c>
      <c r="BF1266">
        <f t="shared" si="297"/>
        <v>0</v>
      </c>
      <c r="BG1266">
        <f t="shared" si="298"/>
        <v>0</v>
      </c>
      <c r="BH1266">
        <f t="shared" si="299"/>
        <v>0</v>
      </c>
    </row>
    <row r="1267" spans="1:60" x14ac:dyDescent="0.45">
      <c r="A1267" t="s">
        <v>6460</v>
      </c>
      <c r="B1267" t="s">
        <v>6461</v>
      </c>
      <c r="C1267">
        <v>178</v>
      </c>
      <c r="D1267" t="s">
        <v>6461</v>
      </c>
      <c r="E1267" t="s">
        <v>6461</v>
      </c>
      <c r="F1267" t="s">
        <v>6462</v>
      </c>
      <c r="G1267">
        <v>0.81523599999999996</v>
      </c>
      <c r="H1267">
        <v>1</v>
      </c>
      <c r="I1267" t="s">
        <v>56</v>
      </c>
      <c r="J1267" t="s">
        <v>57</v>
      </c>
      <c r="K1267" t="s">
        <v>141</v>
      </c>
      <c r="L1267" t="s">
        <v>6463</v>
      </c>
      <c r="M1267" t="s">
        <v>6464</v>
      </c>
      <c r="N1267">
        <v>23</v>
      </c>
      <c r="R1267">
        <v>1.0344</v>
      </c>
      <c r="S1267">
        <f t="shared" si="285"/>
        <v>1.0344</v>
      </c>
      <c r="W1267">
        <v>0.91091</v>
      </c>
      <c r="X1267" s="3">
        <f t="shared" si="286"/>
        <v>0.91091</v>
      </c>
      <c r="Y1267" t="e">
        <f t="shared" si="287"/>
        <v>#DIV/0!</v>
      </c>
      <c r="AC1267">
        <v>1.0992999999999999</v>
      </c>
      <c r="AD1267">
        <f t="shared" si="288"/>
        <v>1.0992999999999999</v>
      </c>
      <c r="AH1267">
        <v>1.0219</v>
      </c>
      <c r="AI1267">
        <f t="shared" si="289"/>
        <v>1.0219</v>
      </c>
      <c r="AJ1267" t="e">
        <f t="shared" si="290"/>
        <v>#DIV/0!</v>
      </c>
      <c r="AK1267" s="1" t="e">
        <f>IF(AND(OR(#REF!&gt;1.49,#REF!&lt; 0.67),#REF!&lt; 0.05),"TL regulate","none")</f>
        <v>#REF!</v>
      </c>
      <c r="AL1267" s="1" t="e">
        <f t="shared" si="291"/>
        <v>#DIV/0!</v>
      </c>
      <c r="AM1267" s="1" t="e">
        <f t="shared" si="292"/>
        <v>#DIV/0!</v>
      </c>
      <c r="AO1267">
        <v>0</v>
      </c>
      <c r="AP1267">
        <v>0</v>
      </c>
      <c r="AQ1267">
        <v>148280000</v>
      </c>
      <c r="AR1267">
        <v>112420000</v>
      </c>
      <c r="AS1267">
        <f t="shared" si="293"/>
        <v>260700000</v>
      </c>
      <c r="AT1267">
        <v>0</v>
      </c>
      <c r="AU1267">
        <v>0</v>
      </c>
      <c r="AV1267">
        <v>0</v>
      </c>
      <c r="AW1267">
        <v>122830000</v>
      </c>
      <c r="AX1267">
        <f t="shared" si="294"/>
        <v>122830000</v>
      </c>
      <c r="AY1267">
        <v>0</v>
      </c>
      <c r="AZ1267">
        <v>0</v>
      </c>
      <c r="BA1267">
        <v>0</v>
      </c>
      <c r="BB1267">
        <v>121030000</v>
      </c>
      <c r="BC1267">
        <f t="shared" si="295"/>
        <v>121030000</v>
      </c>
      <c r="BE1267" t="str">
        <f t="shared" si="296"/>
        <v>void</v>
      </c>
      <c r="BF1267">
        <f t="shared" si="297"/>
        <v>2</v>
      </c>
      <c r="BG1267">
        <f t="shared" si="298"/>
        <v>1</v>
      </c>
      <c r="BH1267">
        <f t="shared" si="299"/>
        <v>1</v>
      </c>
    </row>
    <row r="1268" spans="1:60" x14ac:dyDescent="0.45">
      <c r="A1268" t="s">
        <v>6465</v>
      </c>
      <c r="B1268" t="s">
        <v>4670</v>
      </c>
      <c r="C1268" t="s">
        <v>6466</v>
      </c>
      <c r="D1268" t="s">
        <v>4672</v>
      </c>
      <c r="E1268" t="s">
        <v>4672</v>
      </c>
      <c r="F1268" t="s">
        <v>4673</v>
      </c>
      <c r="G1268">
        <v>0.33333299999999999</v>
      </c>
      <c r="H1268">
        <v>0</v>
      </c>
      <c r="I1268" t="s">
        <v>56</v>
      </c>
      <c r="J1268" t="s">
        <v>1765</v>
      </c>
      <c r="K1268" t="s">
        <v>2160</v>
      </c>
      <c r="L1268" t="s">
        <v>6467</v>
      </c>
      <c r="M1268" t="s">
        <v>6468</v>
      </c>
      <c r="N1268">
        <v>6</v>
      </c>
      <c r="Q1268">
        <v>0.92967999999999995</v>
      </c>
      <c r="S1268">
        <f t="shared" si="285"/>
        <v>0.92967999999999995</v>
      </c>
      <c r="V1268">
        <v>0.91142999999999996</v>
      </c>
      <c r="X1268" s="3">
        <f t="shared" si="286"/>
        <v>0.91142999999999996</v>
      </c>
      <c r="Y1268" t="e">
        <f t="shared" si="287"/>
        <v>#DIV/0!</v>
      </c>
      <c r="AB1268">
        <v>1.2488999999999999</v>
      </c>
      <c r="AD1268">
        <f t="shared" si="288"/>
        <v>1.2488999999999999</v>
      </c>
      <c r="AG1268">
        <v>1.1520999999999999</v>
      </c>
      <c r="AI1268">
        <f t="shared" si="289"/>
        <v>1.1520999999999999</v>
      </c>
      <c r="AJ1268" t="e">
        <f t="shared" si="290"/>
        <v>#DIV/0!</v>
      </c>
      <c r="AK1268" s="1" t="e">
        <f>IF(AND(OR(#REF!&gt;1.49,#REF!&lt; 0.67),#REF!&lt; 0.05),"TL regulate","none")</f>
        <v>#REF!</v>
      </c>
      <c r="AL1268" s="1" t="e">
        <f t="shared" si="291"/>
        <v>#DIV/0!</v>
      </c>
      <c r="AM1268" s="1" t="e">
        <f t="shared" si="292"/>
        <v>#DIV/0!</v>
      </c>
      <c r="AO1268">
        <v>0</v>
      </c>
      <c r="AP1268">
        <v>0</v>
      </c>
      <c r="AQ1268">
        <v>66441000</v>
      </c>
      <c r="AR1268">
        <v>0</v>
      </c>
      <c r="AS1268">
        <f t="shared" si="293"/>
        <v>66441000</v>
      </c>
      <c r="AT1268">
        <v>0</v>
      </c>
      <c r="AU1268">
        <v>0</v>
      </c>
      <c r="AV1268">
        <v>48824000</v>
      </c>
      <c r="AW1268">
        <v>0</v>
      </c>
      <c r="AX1268">
        <f t="shared" si="294"/>
        <v>48824000</v>
      </c>
      <c r="AY1268">
        <v>0</v>
      </c>
      <c r="AZ1268">
        <v>0</v>
      </c>
      <c r="BA1268">
        <v>63556000</v>
      </c>
      <c r="BB1268">
        <v>0</v>
      </c>
      <c r="BC1268">
        <f t="shared" si="295"/>
        <v>63556000</v>
      </c>
      <c r="BE1268" t="str">
        <f t="shared" si="296"/>
        <v>void</v>
      </c>
      <c r="BF1268">
        <f t="shared" si="297"/>
        <v>1</v>
      </c>
      <c r="BG1268">
        <f t="shared" si="298"/>
        <v>1</v>
      </c>
      <c r="BH1268">
        <f t="shared" si="299"/>
        <v>1</v>
      </c>
    </row>
    <row r="1269" spans="1:60" x14ac:dyDescent="0.45">
      <c r="A1269" t="s">
        <v>6469</v>
      </c>
      <c r="B1269" t="s">
        <v>828</v>
      </c>
      <c r="C1269">
        <v>689</v>
      </c>
      <c r="D1269" t="s">
        <v>828</v>
      </c>
      <c r="E1269" t="s">
        <v>828</v>
      </c>
      <c r="F1269" t="s">
        <v>829</v>
      </c>
      <c r="G1269">
        <v>0.99967700000000004</v>
      </c>
      <c r="H1269">
        <v>1</v>
      </c>
      <c r="I1269" t="s">
        <v>80</v>
      </c>
      <c r="J1269" t="s">
        <v>1443</v>
      </c>
      <c r="K1269" t="s">
        <v>2866</v>
      </c>
      <c r="L1269" t="s">
        <v>6470</v>
      </c>
      <c r="M1269" t="s">
        <v>6471</v>
      </c>
      <c r="N1269">
        <v>5</v>
      </c>
      <c r="O1269">
        <v>1.0108999999999999</v>
      </c>
      <c r="P1269">
        <v>0.98177999999999999</v>
      </c>
      <c r="Q1269">
        <v>1.0101</v>
      </c>
      <c r="R1269">
        <v>0.95069999999999999</v>
      </c>
      <c r="S1269">
        <f t="shared" si="285"/>
        <v>0.98836999999999997</v>
      </c>
      <c r="T1269">
        <v>0.94149000000000005</v>
      </c>
      <c r="U1269">
        <v>0.90513999999999994</v>
      </c>
      <c r="V1269">
        <v>0.92835000000000001</v>
      </c>
      <c r="W1269">
        <v>0.87136000000000002</v>
      </c>
      <c r="X1269" s="3">
        <f t="shared" si="286"/>
        <v>0.91158500000000009</v>
      </c>
      <c r="Y1269" t="e">
        <f t="shared" si="287"/>
        <v>#DIV/0!</v>
      </c>
      <c r="Z1269">
        <v>0.90310999999999997</v>
      </c>
      <c r="AA1269">
        <v>0.85750999999999999</v>
      </c>
      <c r="AB1269">
        <v>0.89178000000000002</v>
      </c>
      <c r="AC1269">
        <v>0.81916</v>
      </c>
      <c r="AD1269">
        <f t="shared" si="288"/>
        <v>0.86789000000000005</v>
      </c>
      <c r="AE1269">
        <v>0.85057000000000005</v>
      </c>
      <c r="AF1269">
        <v>0.82954000000000006</v>
      </c>
      <c r="AG1269">
        <v>0.83145999999999998</v>
      </c>
      <c r="AH1269">
        <v>0.76954999999999996</v>
      </c>
      <c r="AI1269">
        <f t="shared" si="289"/>
        <v>0.8202799999999999</v>
      </c>
      <c r="AJ1269" t="e">
        <f t="shared" si="290"/>
        <v>#DIV/0!</v>
      </c>
      <c r="AK1269" s="1" t="e">
        <f>IF(AND(OR(#REF!&gt;1.49,#REF!&lt; 0.67),#REF!&lt; 0.05),"TL regulate","none")</f>
        <v>#REF!</v>
      </c>
      <c r="AL1269" s="1" t="e">
        <f t="shared" si="291"/>
        <v>#DIV/0!</v>
      </c>
      <c r="AM1269" s="1" t="e">
        <f t="shared" si="292"/>
        <v>#DIV/0!</v>
      </c>
      <c r="AO1269">
        <v>0</v>
      </c>
      <c r="AP1269">
        <v>0</v>
      </c>
      <c r="AQ1269">
        <v>0</v>
      </c>
      <c r="AR1269">
        <v>286710000</v>
      </c>
      <c r="AS1269">
        <f t="shared" si="293"/>
        <v>286710000</v>
      </c>
      <c r="AT1269">
        <v>0</v>
      </c>
      <c r="AU1269">
        <v>0</v>
      </c>
      <c r="AV1269">
        <v>0</v>
      </c>
      <c r="AW1269">
        <v>328730000</v>
      </c>
      <c r="AX1269">
        <f t="shared" si="294"/>
        <v>328730000</v>
      </c>
      <c r="AY1269">
        <v>0</v>
      </c>
      <c r="AZ1269">
        <v>0</v>
      </c>
      <c r="BA1269">
        <v>0</v>
      </c>
      <c r="BB1269">
        <v>266690000</v>
      </c>
      <c r="BC1269">
        <f t="shared" si="295"/>
        <v>266690000</v>
      </c>
      <c r="BE1269" t="str">
        <f t="shared" si="296"/>
        <v>void</v>
      </c>
      <c r="BF1269">
        <f t="shared" si="297"/>
        <v>1</v>
      </c>
      <c r="BG1269">
        <f t="shared" si="298"/>
        <v>1</v>
      </c>
      <c r="BH1269">
        <f t="shared" si="299"/>
        <v>1</v>
      </c>
    </row>
    <row r="1270" spans="1:60" x14ac:dyDescent="0.45">
      <c r="A1270" t="s">
        <v>6472</v>
      </c>
      <c r="B1270" t="s">
        <v>6473</v>
      </c>
      <c r="C1270" t="s">
        <v>6474</v>
      </c>
      <c r="D1270" t="s">
        <v>6475</v>
      </c>
      <c r="E1270" t="s">
        <v>6475</v>
      </c>
      <c r="F1270" t="s">
        <v>6476</v>
      </c>
      <c r="G1270">
        <v>0.49998900000000002</v>
      </c>
      <c r="H1270">
        <v>1</v>
      </c>
      <c r="I1270" t="s">
        <v>56</v>
      </c>
      <c r="J1270" t="s">
        <v>63</v>
      </c>
      <c r="K1270" t="s">
        <v>64</v>
      </c>
      <c r="L1270" t="s">
        <v>6477</v>
      </c>
      <c r="M1270" t="s">
        <v>6478</v>
      </c>
      <c r="N1270">
        <v>3</v>
      </c>
      <c r="P1270">
        <v>1.0007999999999999</v>
      </c>
      <c r="Q1270">
        <v>1.0942000000000001</v>
      </c>
      <c r="R1270">
        <v>0.99878999999999996</v>
      </c>
      <c r="S1270">
        <f t="shared" si="285"/>
        <v>1.0312633333333332</v>
      </c>
      <c r="U1270">
        <v>0.86782000000000004</v>
      </c>
      <c r="V1270">
        <v>0.96545999999999998</v>
      </c>
      <c r="W1270">
        <v>0.90175000000000005</v>
      </c>
      <c r="X1270" s="3">
        <f t="shared" si="286"/>
        <v>0.91167666666666669</v>
      </c>
      <c r="Y1270" t="e">
        <f t="shared" si="287"/>
        <v>#DIV/0!</v>
      </c>
      <c r="AA1270">
        <v>0.94528000000000001</v>
      </c>
      <c r="AB1270">
        <v>1.0399</v>
      </c>
      <c r="AC1270">
        <v>1.0610999999999999</v>
      </c>
      <c r="AD1270">
        <f t="shared" si="288"/>
        <v>1.0154266666666667</v>
      </c>
      <c r="AF1270">
        <v>0.84382999999999997</v>
      </c>
      <c r="AG1270">
        <v>0.90371000000000001</v>
      </c>
      <c r="AH1270">
        <v>0.96281000000000005</v>
      </c>
      <c r="AI1270">
        <f t="shared" si="289"/>
        <v>0.90344999999999998</v>
      </c>
      <c r="AJ1270" t="e">
        <f t="shared" si="290"/>
        <v>#DIV/0!</v>
      </c>
      <c r="AK1270" s="1" t="e">
        <f>IF(AND(OR(#REF!&gt;1.49,#REF!&lt; 0.67),#REF!&lt; 0.05),"TL regulate","none")</f>
        <v>#REF!</v>
      </c>
      <c r="AL1270" s="1" t="e">
        <f t="shared" si="291"/>
        <v>#DIV/0!</v>
      </c>
      <c r="AM1270" s="1" t="e">
        <f t="shared" si="292"/>
        <v>#DIV/0!</v>
      </c>
      <c r="AO1270">
        <v>0</v>
      </c>
      <c r="AP1270">
        <v>0</v>
      </c>
      <c r="AQ1270">
        <v>28326000</v>
      </c>
      <c r="AR1270">
        <v>40585000</v>
      </c>
      <c r="AS1270">
        <f t="shared" si="293"/>
        <v>68911000</v>
      </c>
      <c r="AT1270">
        <v>0</v>
      </c>
      <c r="AU1270">
        <v>0</v>
      </c>
      <c r="AV1270">
        <v>53039000</v>
      </c>
      <c r="AW1270">
        <v>42893000</v>
      </c>
      <c r="AX1270">
        <f t="shared" si="294"/>
        <v>95932000</v>
      </c>
      <c r="AY1270">
        <v>0</v>
      </c>
      <c r="AZ1270">
        <v>0</v>
      </c>
      <c r="BA1270">
        <v>50169000</v>
      </c>
      <c r="BB1270">
        <v>48454000</v>
      </c>
      <c r="BC1270">
        <f t="shared" si="295"/>
        <v>98623000</v>
      </c>
      <c r="BE1270" t="str">
        <f t="shared" si="296"/>
        <v>void</v>
      </c>
      <c r="BF1270">
        <f t="shared" si="297"/>
        <v>2</v>
      </c>
      <c r="BG1270">
        <f t="shared" si="298"/>
        <v>2</v>
      </c>
      <c r="BH1270">
        <f t="shared" si="299"/>
        <v>2</v>
      </c>
    </row>
    <row r="1271" spans="1:60" x14ac:dyDescent="0.45">
      <c r="A1271" t="s">
        <v>6479</v>
      </c>
      <c r="B1271" t="s">
        <v>6029</v>
      </c>
      <c r="C1271" t="s">
        <v>6480</v>
      </c>
      <c r="D1271" t="s">
        <v>6031</v>
      </c>
      <c r="E1271" t="s">
        <v>6031</v>
      </c>
      <c r="F1271" t="s">
        <v>6032</v>
      </c>
      <c r="G1271">
        <v>0.5</v>
      </c>
      <c r="H1271">
        <v>1</v>
      </c>
      <c r="I1271" t="s">
        <v>56</v>
      </c>
      <c r="J1271" t="s">
        <v>63</v>
      </c>
      <c r="K1271" t="s">
        <v>64</v>
      </c>
      <c r="L1271" t="s">
        <v>6033</v>
      </c>
      <c r="M1271" t="s">
        <v>6034</v>
      </c>
      <c r="N1271">
        <v>6</v>
      </c>
      <c r="O1271">
        <v>1.2231000000000001</v>
      </c>
      <c r="P1271">
        <v>0.83162999999999998</v>
      </c>
      <c r="Q1271">
        <v>1.1097999999999999</v>
      </c>
      <c r="R1271">
        <v>1.0427</v>
      </c>
      <c r="S1271">
        <f t="shared" si="285"/>
        <v>1.0518075</v>
      </c>
      <c r="T1271">
        <v>1.0549999999999999</v>
      </c>
      <c r="U1271">
        <v>0.69852000000000003</v>
      </c>
      <c r="V1271">
        <v>0.97633999999999999</v>
      </c>
      <c r="W1271">
        <v>0.91698999999999997</v>
      </c>
      <c r="X1271" s="3">
        <f t="shared" si="286"/>
        <v>0.91171249999999993</v>
      </c>
      <c r="Y1271" t="e">
        <f t="shared" si="287"/>
        <v>#DIV/0!</v>
      </c>
      <c r="Z1271">
        <v>1.1151</v>
      </c>
      <c r="AA1271">
        <v>1.2370000000000001</v>
      </c>
      <c r="AB1271">
        <v>1.1593</v>
      </c>
      <c r="AC1271">
        <v>0.84948000000000001</v>
      </c>
      <c r="AD1271">
        <f t="shared" si="288"/>
        <v>1.09022</v>
      </c>
      <c r="AE1271">
        <v>0.93332000000000004</v>
      </c>
      <c r="AF1271">
        <v>1.0968</v>
      </c>
      <c r="AG1271">
        <v>0.99563999999999997</v>
      </c>
      <c r="AH1271">
        <v>0.7722</v>
      </c>
      <c r="AI1271">
        <f t="shared" si="289"/>
        <v>0.94948999999999995</v>
      </c>
      <c r="AJ1271" t="e">
        <f t="shared" si="290"/>
        <v>#DIV/0!</v>
      </c>
      <c r="AK1271" s="1" t="e">
        <f>IF(AND(OR(#REF!&gt;1.49,#REF!&lt; 0.67),#REF!&lt; 0.05),"TL regulate","none")</f>
        <v>#REF!</v>
      </c>
      <c r="AL1271" s="1" t="e">
        <f t="shared" si="291"/>
        <v>#DIV/0!</v>
      </c>
      <c r="AM1271" s="1" t="e">
        <f t="shared" si="292"/>
        <v>#DIV/0!</v>
      </c>
      <c r="AO1271">
        <v>71449000</v>
      </c>
      <c r="AP1271">
        <v>0</v>
      </c>
      <c r="AQ1271">
        <v>53931000</v>
      </c>
      <c r="AR1271">
        <v>9605200</v>
      </c>
      <c r="AS1271">
        <f t="shared" si="293"/>
        <v>134985200</v>
      </c>
      <c r="AT1271">
        <v>53818000</v>
      </c>
      <c r="AU1271">
        <v>0</v>
      </c>
      <c r="AV1271">
        <v>49418000</v>
      </c>
      <c r="AW1271">
        <v>8888700</v>
      </c>
      <c r="AX1271">
        <f t="shared" si="294"/>
        <v>112124700</v>
      </c>
      <c r="AY1271">
        <v>69304000</v>
      </c>
      <c r="AZ1271">
        <v>0</v>
      </c>
      <c r="BA1271">
        <v>60011000</v>
      </c>
      <c r="BB1271">
        <v>9657400</v>
      </c>
      <c r="BC1271">
        <f t="shared" si="295"/>
        <v>138972400</v>
      </c>
      <c r="BE1271" t="str">
        <f t="shared" si="296"/>
        <v>void</v>
      </c>
      <c r="BF1271">
        <f t="shared" si="297"/>
        <v>3</v>
      </c>
      <c r="BG1271">
        <f t="shared" si="298"/>
        <v>3</v>
      </c>
      <c r="BH1271">
        <f t="shared" si="299"/>
        <v>3</v>
      </c>
    </row>
    <row r="1272" spans="1:60" x14ac:dyDescent="0.45">
      <c r="A1272" t="s">
        <v>6481</v>
      </c>
      <c r="B1272" t="s">
        <v>6482</v>
      </c>
      <c r="C1272">
        <v>316</v>
      </c>
      <c r="D1272" t="s">
        <v>6482</v>
      </c>
      <c r="E1272" t="s">
        <v>6482</v>
      </c>
      <c r="F1272" t="s">
        <v>6483</v>
      </c>
      <c r="G1272">
        <v>1</v>
      </c>
      <c r="H1272">
        <v>1</v>
      </c>
      <c r="I1272" t="s">
        <v>80</v>
      </c>
      <c r="J1272" t="s">
        <v>57</v>
      </c>
      <c r="K1272" t="s">
        <v>876</v>
      </c>
      <c r="L1272" t="s">
        <v>6484</v>
      </c>
      <c r="M1272" t="s">
        <v>6485</v>
      </c>
      <c r="N1272">
        <v>13</v>
      </c>
      <c r="O1272">
        <v>1.1399999999999999</v>
      </c>
      <c r="P1272">
        <v>1.0487</v>
      </c>
      <c r="S1272">
        <f t="shared" si="285"/>
        <v>1.0943499999999999</v>
      </c>
      <c r="T1272">
        <v>0.92174999999999996</v>
      </c>
      <c r="U1272">
        <v>0.90210000000000001</v>
      </c>
      <c r="X1272" s="3">
        <f t="shared" si="286"/>
        <v>0.91192499999999999</v>
      </c>
      <c r="Y1272" t="e">
        <f t="shared" si="287"/>
        <v>#DIV/0!</v>
      </c>
      <c r="Z1272">
        <v>1.242</v>
      </c>
      <c r="AA1272">
        <v>1.1648000000000001</v>
      </c>
      <c r="AD1272">
        <f t="shared" si="288"/>
        <v>1.2034</v>
      </c>
      <c r="AE1272">
        <v>1.0722</v>
      </c>
      <c r="AF1272">
        <v>1.0115000000000001</v>
      </c>
      <c r="AI1272">
        <f t="shared" si="289"/>
        <v>1.0418500000000002</v>
      </c>
      <c r="AJ1272" t="e">
        <f t="shared" si="290"/>
        <v>#DIV/0!</v>
      </c>
      <c r="AK1272" s="1" t="e">
        <f>IF(AND(OR(#REF!&gt;1.49,#REF!&lt; 0.67),#REF!&lt; 0.05),"TL regulate","none")</f>
        <v>#REF!</v>
      </c>
      <c r="AL1272" s="1" t="e">
        <f t="shared" si="291"/>
        <v>#DIV/0!</v>
      </c>
      <c r="AM1272" s="1" t="e">
        <f t="shared" si="292"/>
        <v>#DIV/0!</v>
      </c>
      <c r="AO1272">
        <v>0</v>
      </c>
      <c r="AP1272">
        <v>0</v>
      </c>
      <c r="AQ1272">
        <v>0</v>
      </c>
      <c r="AR1272">
        <v>19587000</v>
      </c>
      <c r="AS1272">
        <f t="shared" si="293"/>
        <v>19587000</v>
      </c>
      <c r="AT1272">
        <v>0</v>
      </c>
      <c r="AU1272">
        <v>0</v>
      </c>
      <c r="AV1272">
        <v>0</v>
      </c>
      <c r="AW1272">
        <v>0</v>
      </c>
      <c r="AX1272">
        <f t="shared" si="294"/>
        <v>0</v>
      </c>
      <c r="AY1272">
        <v>0</v>
      </c>
      <c r="AZ1272">
        <v>0</v>
      </c>
      <c r="BA1272">
        <v>0</v>
      </c>
      <c r="BB1272">
        <v>17973000</v>
      </c>
      <c r="BC1272">
        <f t="shared" si="295"/>
        <v>17973000</v>
      </c>
      <c r="BE1272" t="str">
        <f t="shared" si="296"/>
        <v xml:space="preserve"> TL repressed</v>
      </c>
      <c r="BF1272">
        <f t="shared" si="297"/>
        <v>1</v>
      </c>
      <c r="BG1272">
        <f t="shared" si="298"/>
        <v>0</v>
      </c>
      <c r="BH1272">
        <f t="shared" si="299"/>
        <v>1</v>
      </c>
    </row>
    <row r="1273" spans="1:60" x14ac:dyDescent="0.45">
      <c r="A1273" t="s">
        <v>6486</v>
      </c>
      <c r="B1273" t="s">
        <v>6487</v>
      </c>
      <c r="C1273" t="s">
        <v>6488</v>
      </c>
      <c r="D1273" t="s">
        <v>6489</v>
      </c>
      <c r="E1273" t="s">
        <v>6489</v>
      </c>
      <c r="F1273" t="s">
        <v>6490</v>
      </c>
      <c r="G1273">
        <v>0.98150000000000004</v>
      </c>
      <c r="H1273">
        <v>1</v>
      </c>
      <c r="I1273" t="s">
        <v>56</v>
      </c>
      <c r="J1273" t="s">
        <v>57</v>
      </c>
      <c r="K1273" t="s">
        <v>1023</v>
      </c>
      <c r="L1273" t="s">
        <v>6491</v>
      </c>
      <c r="M1273" t="s">
        <v>6492</v>
      </c>
      <c r="N1273">
        <v>24</v>
      </c>
      <c r="O1273">
        <v>1.1120000000000001</v>
      </c>
      <c r="P1273">
        <v>1.4027000000000001</v>
      </c>
      <c r="Q1273">
        <v>0.9607</v>
      </c>
      <c r="R1273">
        <v>0.78927999999999998</v>
      </c>
      <c r="S1273">
        <f t="shared" si="285"/>
        <v>1.0661700000000001</v>
      </c>
      <c r="T1273">
        <v>0.91983999999999999</v>
      </c>
      <c r="U1273">
        <v>1.2282</v>
      </c>
      <c r="V1273">
        <v>0.83730000000000004</v>
      </c>
      <c r="W1273">
        <v>0.66246000000000005</v>
      </c>
      <c r="X1273" s="3">
        <f t="shared" si="286"/>
        <v>0.91195000000000004</v>
      </c>
      <c r="Y1273" t="e">
        <f t="shared" si="287"/>
        <v>#DIV/0!</v>
      </c>
      <c r="Z1273">
        <v>1.0765</v>
      </c>
      <c r="AA1273">
        <v>1.1615</v>
      </c>
      <c r="AB1273">
        <v>1.0286999999999999</v>
      </c>
      <c r="AC1273">
        <v>1.0875999999999999</v>
      </c>
      <c r="AD1273">
        <f t="shared" si="288"/>
        <v>1.0885750000000001</v>
      </c>
      <c r="AE1273">
        <v>0.95882999999999996</v>
      </c>
      <c r="AF1273">
        <v>1.0328999999999999</v>
      </c>
      <c r="AG1273">
        <v>0.90130999999999994</v>
      </c>
      <c r="AH1273">
        <v>0.97918000000000005</v>
      </c>
      <c r="AI1273">
        <f t="shared" si="289"/>
        <v>0.968055</v>
      </c>
      <c r="AJ1273" t="e">
        <f t="shared" si="290"/>
        <v>#DIV/0!</v>
      </c>
      <c r="AK1273" s="1" t="e">
        <f>IF(AND(OR(#REF!&gt;1.49,#REF!&lt; 0.67),#REF!&lt; 0.05),"TL regulate","none")</f>
        <v>#REF!</v>
      </c>
      <c r="AL1273" s="1" t="e">
        <f t="shared" si="291"/>
        <v>#DIV/0!</v>
      </c>
      <c r="AM1273" s="1" t="e">
        <f t="shared" si="292"/>
        <v>#DIV/0!</v>
      </c>
      <c r="AO1273">
        <v>26745000</v>
      </c>
      <c r="AP1273">
        <v>0</v>
      </c>
      <c r="AQ1273">
        <v>30390000</v>
      </c>
      <c r="AR1273">
        <v>21246000</v>
      </c>
      <c r="AS1273">
        <f t="shared" si="293"/>
        <v>78381000</v>
      </c>
      <c r="AT1273">
        <v>19713000</v>
      </c>
      <c r="AU1273">
        <v>0</v>
      </c>
      <c r="AV1273">
        <v>24634000</v>
      </c>
      <c r="AW1273">
        <v>14575000</v>
      </c>
      <c r="AX1273">
        <f t="shared" si="294"/>
        <v>58922000</v>
      </c>
      <c r="AY1273">
        <v>31722000</v>
      </c>
      <c r="AZ1273">
        <v>0</v>
      </c>
      <c r="BA1273">
        <v>30757000</v>
      </c>
      <c r="BB1273">
        <v>17810000</v>
      </c>
      <c r="BC1273">
        <f t="shared" si="295"/>
        <v>80289000</v>
      </c>
      <c r="BE1273" t="str">
        <f t="shared" si="296"/>
        <v>void</v>
      </c>
      <c r="BF1273">
        <f t="shared" si="297"/>
        <v>3</v>
      </c>
      <c r="BG1273">
        <f t="shared" si="298"/>
        <v>3</v>
      </c>
      <c r="BH1273">
        <f t="shared" si="299"/>
        <v>3</v>
      </c>
    </row>
    <row r="1274" spans="1:60" x14ac:dyDescent="0.45">
      <c r="A1274" t="s">
        <v>6493</v>
      </c>
      <c r="B1274" t="s">
        <v>3251</v>
      </c>
      <c r="C1274" t="s">
        <v>6494</v>
      </c>
      <c r="D1274" t="s">
        <v>3253</v>
      </c>
      <c r="E1274" t="s">
        <v>3253</v>
      </c>
      <c r="F1274" t="s">
        <v>3254</v>
      </c>
      <c r="G1274">
        <v>0.55650999999999995</v>
      </c>
      <c r="H1274">
        <v>1</v>
      </c>
      <c r="I1274" t="s">
        <v>80</v>
      </c>
      <c r="J1274" t="s">
        <v>57</v>
      </c>
      <c r="K1274" t="s">
        <v>1494</v>
      </c>
      <c r="L1274" t="s">
        <v>6495</v>
      </c>
      <c r="M1274" t="s">
        <v>6496</v>
      </c>
      <c r="N1274">
        <v>9</v>
      </c>
      <c r="O1274">
        <v>1.0106999999999999</v>
      </c>
      <c r="S1274">
        <f t="shared" si="285"/>
        <v>1.0106999999999999</v>
      </c>
      <c r="T1274">
        <v>0.91205000000000003</v>
      </c>
      <c r="X1274" s="3">
        <f t="shared" si="286"/>
        <v>0.91205000000000003</v>
      </c>
      <c r="Y1274" t="e">
        <f t="shared" si="287"/>
        <v>#DIV/0!</v>
      </c>
      <c r="Z1274">
        <v>0.69935999999999998</v>
      </c>
      <c r="AD1274">
        <f t="shared" si="288"/>
        <v>0.69935999999999998</v>
      </c>
      <c r="AE1274">
        <v>0.65158000000000005</v>
      </c>
      <c r="AI1274">
        <f t="shared" si="289"/>
        <v>0.65158000000000005</v>
      </c>
      <c r="AJ1274" t="e">
        <f t="shared" si="290"/>
        <v>#DIV/0!</v>
      </c>
      <c r="AK1274" s="1" t="e">
        <f>IF(AND(OR(#REF!&gt;1.49,#REF!&lt; 0.67),#REF!&lt; 0.05),"TL regulate","none")</f>
        <v>#REF!</v>
      </c>
      <c r="AL1274" s="1" t="e">
        <f t="shared" si="291"/>
        <v>#DIV/0!</v>
      </c>
      <c r="AM1274" s="1" t="e">
        <f t="shared" si="292"/>
        <v>#DIV/0!</v>
      </c>
      <c r="AO1274">
        <v>0</v>
      </c>
      <c r="AP1274">
        <v>0</v>
      </c>
      <c r="AQ1274">
        <v>0</v>
      </c>
      <c r="AR1274">
        <v>0</v>
      </c>
      <c r="AS1274">
        <f t="shared" si="293"/>
        <v>0</v>
      </c>
      <c r="AT1274">
        <v>0</v>
      </c>
      <c r="AU1274">
        <v>0</v>
      </c>
      <c r="AV1274">
        <v>0</v>
      </c>
      <c r="AW1274">
        <v>0</v>
      </c>
      <c r="AX1274">
        <f t="shared" si="294"/>
        <v>0</v>
      </c>
      <c r="AY1274">
        <v>0</v>
      </c>
      <c r="AZ1274">
        <v>0</v>
      </c>
      <c r="BA1274">
        <v>0</v>
      </c>
      <c r="BB1274">
        <v>0</v>
      </c>
      <c r="BC1274">
        <f t="shared" si="295"/>
        <v>0</v>
      </c>
      <c r="BE1274" t="str">
        <f t="shared" si="296"/>
        <v>void</v>
      </c>
      <c r="BF1274">
        <f t="shared" si="297"/>
        <v>0</v>
      </c>
      <c r="BG1274">
        <f t="shared" si="298"/>
        <v>0</v>
      </c>
      <c r="BH1274">
        <f t="shared" si="299"/>
        <v>0</v>
      </c>
    </row>
    <row r="1275" spans="1:60" x14ac:dyDescent="0.45">
      <c r="A1275" t="s">
        <v>6497</v>
      </c>
      <c r="B1275" t="s">
        <v>6498</v>
      </c>
      <c r="C1275" t="s">
        <v>6499</v>
      </c>
      <c r="D1275" t="s">
        <v>6500</v>
      </c>
      <c r="E1275" t="s">
        <v>6500</v>
      </c>
      <c r="F1275" t="s">
        <v>6501</v>
      </c>
      <c r="G1275">
        <v>0.97880800000000001</v>
      </c>
      <c r="H1275">
        <v>1</v>
      </c>
      <c r="I1275" t="s">
        <v>56</v>
      </c>
      <c r="J1275" t="s">
        <v>57</v>
      </c>
      <c r="K1275" t="s">
        <v>2032</v>
      </c>
      <c r="L1275" t="s">
        <v>6502</v>
      </c>
      <c r="M1275" t="s">
        <v>6503</v>
      </c>
      <c r="N1275">
        <v>5</v>
      </c>
      <c r="O1275">
        <v>1.0324</v>
      </c>
      <c r="P1275">
        <v>0.95672999999999997</v>
      </c>
      <c r="Q1275">
        <v>1.1253</v>
      </c>
      <c r="S1275">
        <f t="shared" si="285"/>
        <v>1.0381433333333332</v>
      </c>
      <c r="T1275">
        <v>0.91122000000000003</v>
      </c>
      <c r="U1275">
        <v>0.82843999999999995</v>
      </c>
      <c r="V1275">
        <v>0.99705999999999995</v>
      </c>
      <c r="X1275" s="3">
        <f t="shared" si="286"/>
        <v>0.91224000000000005</v>
      </c>
      <c r="Y1275" t="e">
        <f t="shared" si="287"/>
        <v>#DIV/0!</v>
      </c>
      <c r="Z1275">
        <v>0.98440000000000005</v>
      </c>
      <c r="AA1275">
        <v>1.1135999999999999</v>
      </c>
      <c r="AB1275">
        <v>1.1221000000000001</v>
      </c>
      <c r="AD1275">
        <f t="shared" si="288"/>
        <v>1.0733666666666666</v>
      </c>
      <c r="AE1275">
        <v>0.88234999999999997</v>
      </c>
      <c r="AF1275">
        <v>0.99316000000000004</v>
      </c>
      <c r="AG1275">
        <v>0.97246999999999995</v>
      </c>
      <c r="AI1275">
        <f t="shared" si="289"/>
        <v>0.94932666666666654</v>
      </c>
      <c r="AJ1275" t="e">
        <f t="shared" si="290"/>
        <v>#DIV/0!</v>
      </c>
      <c r="AK1275" s="1" t="e">
        <f>IF(AND(OR(#REF!&gt;1.49,#REF!&lt; 0.67),#REF!&lt; 0.05),"TL regulate","none")</f>
        <v>#REF!</v>
      </c>
      <c r="AL1275" s="1" t="e">
        <f t="shared" si="291"/>
        <v>#DIV/0!</v>
      </c>
      <c r="AM1275" s="1" t="e">
        <f t="shared" si="292"/>
        <v>#DIV/0!</v>
      </c>
      <c r="AO1275">
        <v>42858000</v>
      </c>
      <c r="AP1275">
        <v>0</v>
      </c>
      <c r="AQ1275">
        <v>42634000</v>
      </c>
      <c r="AR1275">
        <v>0</v>
      </c>
      <c r="AS1275">
        <f t="shared" si="293"/>
        <v>85492000</v>
      </c>
      <c r="AT1275">
        <v>52038000</v>
      </c>
      <c r="AU1275">
        <v>0</v>
      </c>
      <c r="AV1275">
        <v>43027000</v>
      </c>
      <c r="AW1275">
        <v>0</v>
      </c>
      <c r="AX1275">
        <f t="shared" si="294"/>
        <v>95065000</v>
      </c>
      <c r="AY1275">
        <v>54798000</v>
      </c>
      <c r="AZ1275">
        <v>0</v>
      </c>
      <c r="BA1275">
        <v>50727000</v>
      </c>
      <c r="BB1275">
        <v>0</v>
      </c>
      <c r="BC1275">
        <f t="shared" si="295"/>
        <v>105525000</v>
      </c>
      <c r="BE1275" t="str">
        <f t="shared" si="296"/>
        <v>void</v>
      </c>
      <c r="BF1275">
        <f t="shared" si="297"/>
        <v>2</v>
      </c>
      <c r="BG1275">
        <f t="shared" si="298"/>
        <v>2</v>
      </c>
      <c r="BH1275">
        <f t="shared" si="299"/>
        <v>2</v>
      </c>
    </row>
    <row r="1276" spans="1:60" x14ac:dyDescent="0.45">
      <c r="A1276" t="s">
        <v>6504</v>
      </c>
      <c r="B1276" t="s">
        <v>6505</v>
      </c>
      <c r="C1276">
        <v>278</v>
      </c>
      <c r="D1276" t="s">
        <v>6505</v>
      </c>
      <c r="E1276" t="s">
        <v>6505</v>
      </c>
      <c r="F1276" t="s">
        <v>6506</v>
      </c>
      <c r="G1276">
        <v>1</v>
      </c>
      <c r="H1276">
        <v>1</v>
      </c>
      <c r="I1276" t="s">
        <v>56</v>
      </c>
      <c r="J1276" t="s">
        <v>57</v>
      </c>
      <c r="K1276" t="s">
        <v>526</v>
      </c>
      <c r="L1276" t="s">
        <v>6507</v>
      </c>
      <c r="M1276" t="s">
        <v>6508</v>
      </c>
      <c r="N1276">
        <v>3</v>
      </c>
      <c r="Q1276">
        <v>0.71741999999999995</v>
      </c>
      <c r="R1276">
        <v>1.0956999999999999</v>
      </c>
      <c r="S1276">
        <f t="shared" si="285"/>
        <v>0.90655999999999992</v>
      </c>
      <c r="V1276">
        <v>0.70309999999999995</v>
      </c>
      <c r="W1276">
        <v>1.1220000000000001</v>
      </c>
      <c r="X1276" s="3">
        <f t="shared" si="286"/>
        <v>0.91254999999999997</v>
      </c>
      <c r="Y1276" t="e">
        <f t="shared" si="287"/>
        <v>#DIV/0!</v>
      </c>
      <c r="AB1276">
        <v>1.4759</v>
      </c>
      <c r="AC1276">
        <v>1.7117</v>
      </c>
      <c r="AD1276">
        <f t="shared" si="288"/>
        <v>1.5937999999999999</v>
      </c>
      <c r="AG1276">
        <v>1.3619000000000001</v>
      </c>
      <c r="AH1276">
        <v>1.5523</v>
      </c>
      <c r="AI1276">
        <f t="shared" si="289"/>
        <v>1.4571000000000001</v>
      </c>
      <c r="AJ1276" t="e">
        <f t="shared" si="290"/>
        <v>#DIV/0!</v>
      </c>
      <c r="AK1276" s="1" t="e">
        <f>IF(AND(OR(#REF!&gt;1.49,#REF!&lt; 0.67),#REF!&lt; 0.05),"TL regulate","none")</f>
        <v>#REF!</v>
      </c>
      <c r="AL1276" s="1" t="e">
        <f t="shared" si="291"/>
        <v>#DIV/0!</v>
      </c>
      <c r="AM1276" s="1" t="e">
        <f t="shared" si="292"/>
        <v>#DIV/0!</v>
      </c>
      <c r="AO1276">
        <v>0</v>
      </c>
      <c r="AP1276">
        <v>0</v>
      </c>
      <c r="AQ1276">
        <v>52417000</v>
      </c>
      <c r="AR1276">
        <v>14503000</v>
      </c>
      <c r="AS1276">
        <f t="shared" si="293"/>
        <v>66920000</v>
      </c>
      <c r="AT1276">
        <v>0</v>
      </c>
      <c r="AU1276">
        <v>0</v>
      </c>
      <c r="AV1276">
        <v>48256000</v>
      </c>
      <c r="AW1276">
        <v>8454600</v>
      </c>
      <c r="AX1276">
        <f t="shared" si="294"/>
        <v>56710600</v>
      </c>
      <c r="AY1276">
        <v>0</v>
      </c>
      <c r="AZ1276">
        <v>0</v>
      </c>
      <c r="BA1276">
        <v>72548000</v>
      </c>
      <c r="BB1276">
        <v>17667000</v>
      </c>
      <c r="BC1276">
        <f t="shared" si="295"/>
        <v>90215000</v>
      </c>
      <c r="BE1276" t="str">
        <f t="shared" si="296"/>
        <v>void</v>
      </c>
      <c r="BF1276">
        <f t="shared" si="297"/>
        <v>2</v>
      </c>
      <c r="BG1276">
        <f t="shared" si="298"/>
        <v>2</v>
      </c>
      <c r="BH1276">
        <f t="shared" si="299"/>
        <v>2</v>
      </c>
    </row>
    <row r="1277" spans="1:60" x14ac:dyDescent="0.45">
      <c r="A1277" t="s">
        <v>6509</v>
      </c>
      <c r="B1277" t="s">
        <v>3251</v>
      </c>
      <c r="C1277" t="s">
        <v>6510</v>
      </c>
      <c r="D1277" t="s">
        <v>3253</v>
      </c>
      <c r="E1277" t="s">
        <v>3253</v>
      </c>
      <c r="F1277" t="s">
        <v>3254</v>
      </c>
      <c r="G1277">
        <v>1</v>
      </c>
      <c r="H1277">
        <v>1</v>
      </c>
      <c r="I1277" t="s">
        <v>80</v>
      </c>
      <c r="J1277" t="s">
        <v>57</v>
      </c>
      <c r="K1277" t="s">
        <v>180</v>
      </c>
      <c r="L1277" t="s">
        <v>6511</v>
      </c>
      <c r="M1277" t="s">
        <v>6512</v>
      </c>
      <c r="N1277">
        <v>3</v>
      </c>
      <c r="P1277">
        <v>1.1968000000000001</v>
      </c>
      <c r="R1277">
        <v>1.0504</v>
      </c>
      <c r="S1277">
        <f t="shared" si="285"/>
        <v>1.1236000000000002</v>
      </c>
      <c r="U1277">
        <v>0.97484999999999999</v>
      </c>
      <c r="W1277">
        <v>0.85043999999999997</v>
      </c>
      <c r="X1277" s="3">
        <f t="shared" si="286"/>
        <v>0.91264499999999993</v>
      </c>
      <c r="Y1277" t="e">
        <f t="shared" si="287"/>
        <v>#DIV/0!</v>
      </c>
      <c r="AA1277">
        <v>1.0592999999999999</v>
      </c>
      <c r="AC1277">
        <v>1.1141000000000001</v>
      </c>
      <c r="AD1277">
        <f t="shared" si="288"/>
        <v>1.0867</v>
      </c>
      <c r="AF1277">
        <v>0.88646999999999998</v>
      </c>
      <c r="AH1277">
        <v>0.98912999999999995</v>
      </c>
      <c r="AI1277">
        <f t="shared" si="289"/>
        <v>0.93779999999999997</v>
      </c>
      <c r="AJ1277" t="e">
        <f t="shared" si="290"/>
        <v>#DIV/0!</v>
      </c>
      <c r="AK1277" s="1" t="e">
        <f>IF(AND(OR(#REF!&gt;1.49,#REF!&lt; 0.67),#REF!&lt; 0.05),"TL regulate","none")</f>
        <v>#REF!</v>
      </c>
      <c r="AL1277" s="1" t="e">
        <f t="shared" si="291"/>
        <v>#DIV/0!</v>
      </c>
      <c r="AM1277" s="1" t="e">
        <f t="shared" si="292"/>
        <v>#DIV/0!</v>
      </c>
      <c r="AO1277">
        <v>0</v>
      </c>
      <c r="AP1277">
        <v>0</v>
      </c>
      <c r="AQ1277">
        <v>0</v>
      </c>
      <c r="AR1277">
        <v>24908000</v>
      </c>
      <c r="AS1277">
        <f t="shared" si="293"/>
        <v>24908000</v>
      </c>
      <c r="AT1277">
        <v>0</v>
      </c>
      <c r="AU1277">
        <v>0</v>
      </c>
      <c r="AV1277">
        <v>0</v>
      </c>
      <c r="AW1277">
        <v>25071000</v>
      </c>
      <c r="AX1277">
        <f t="shared" si="294"/>
        <v>25071000</v>
      </c>
      <c r="AY1277">
        <v>0</v>
      </c>
      <c r="AZ1277">
        <v>0</v>
      </c>
      <c r="BA1277">
        <v>0</v>
      </c>
      <c r="BB1277">
        <v>22288000</v>
      </c>
      <c r="BC1277">
        <f t="shared" si="295"/>
        <v>22288000</v>
      </c>
      <c r="BE1277" t="str">
        <f t="shared" si="296"/>
        <v>void</v>
      </c>
      <c r="BF1277">
        <f t="shared" si="297"/>
        <v>1</v>
      </c>
      <c r="BG1277">
        <f t="shared" si="298"/>
        <v>1</v>
      </c>
      <c r="BH1277">
        <f t="shared" si="299"/>
        <v>1</v>
      </c>
    </row>
    <row r="1278" spans="1:60" x14ac:dyDescent="0.45">
      <c r="A1278" t="s">
        <v>6513</v>
      </c>
      <c r="B1278" t="s">
        <v>4324</v>
      </c>
      <c r="C1278" t="s">
        <v>6514</v>
      </c>
      <c r="D1278" t="s">
        <v>4326</v>
      </c>
      <c r="E1278" t="s">
        <v>4326</v>
      </c>
      <c r="F1278" t="s">
        <v>4327</v>
      </c>
      <c r="G1278">
        <v>0.957843</v>
      </c>
      <c r="H1278">
        <v>1</v>
      </c>
      <c r="I1278" t="s">
        <v>56</v>
      </c>
      <c r="J1278" t="s">
        <v>57</v>
      </c>
      <c r="K1278" t="s">
        <v>526</v>
      </c>
      <c r="L1278" t="s">
        <v>6515</v>
      </c>
      <c r="M1278" t="s">
        <v>6516</v>
      </c>
      <c r="N1278">
        <v>3</v>
      </c>
      <c r="O1278">
        <v>1.0895999999999999</v>
      </c>
      <c r="Q1278">
        <v>1.0995999999999999</v>
      </c>
      <c r="S1278">
        <f t="shared" si="285"/>
        <v>1.0945999999999998</v>
      </c>
      <c r="T1278">
        <v>0.89542999999999995</v>
      </c>
      <c r="V1278">
        <v>0.93013000000000001</v>
      </c>
      <c r="X1278" s="3">
        <f t="shared" si="286"/>
        <v>0.91277999999999992</v>
      </c>
      <c r="Y1278" t="e">
        <f t="shared" si="287"/>
        <v>#DIV/0!</v>
      </c>
      <c r="Z1278">
        <v>1.0074000000000001</v>
      </c>
      <c r="AB1278">
        <v>1.1007</v>
      </c>
      <c r="AD1278">
        <f t="shared" si="288"/>
        <v>1.0540500000000002</v>
      </c>
      <c r="AE1278">
        <v>0.85509999999999997</v>
      </c>
      <c r="AG1278">
        <v>0.90458000000000005</v>
      </c>
      <c r="AI1278">
        <f t="shared" si="289"/>
        <v>0.87983999999999996</v>
      </c>
      <c r="AJ1278" t="e">
        <f t="shared" si="290"/>
        <v>#DIV/0!</v>
      </c>
      <c r="AK1278" s="1" t="e">
        <f>IF(AND(OR(#REF!&gt;1.49,#REF!&lt; 0.67),#REF!&lt; 0.05),"TL regulate","none")</f>
        <v>#REF!</v>
      </c>
      <c r="AL1278" s="1" t="e">
        <f t="shared" si="291"/>
        <v>#DIV/0!</v>
      </c>
      <c r="AM1278" s="1" t="e">
        <f t="shared" si="292"/>
        <v>#DIV/0!</v>
      </c>
      <c r="AO1278">
        <v>13294000</v>
      </c>
      <c r="AP1278">
        <v>0</v>
      </c>
      <c r="AQ1278">
        <v>16895000</v>
      </c>
      <c r="AR1278">
        <v>0</v>
      </c>
      <c r="AS1278">
        <f t="shared" si="293"/>
        <v>30189000</v>
      </c>
      <c r="AT1278">
        <v>15348000</v>
      </c>
      <c r="AU1278">
        <v>0</v>
      </c>
      <c r="AV1278">
        <v>14824000</v>
      </c>
      <c r="AW1278">
        <v>0</v>
      </c>
      <c r="AX1278">
        <f t="shared" si="294"/>
        <v>30172000</v>
      </c>
      <c r="AY1278">
        <v>16569000</v>
      </c>
      <c r="AZ1278">
        <v>0</v>
      </c>
      <c r="BA1278">
        <v>14550000</v>
      </c>
      <c r="BB1278">
        <v>0</v>
      </c>
      <c r="BC1278">
        <f t="shared" si="295"/>
        <v>31119000</v>
      </c>
      <c r="BE1278" t="str">
        <f t="shared" si="296"/>
        <v>void</v>
      </c>
      <c r="BF1278">
        <f t="shared" si="297"/>
        <v>2</v>
      </c>
      <c r="BG1278">
        <f t="shared" si="298"/>
        <v>2</v>
      </c>
      <c r="BH1278">
        <f t="shared" si="299"/>
        <v>2</v>
      </c>
    </row>
    <row r="1279" spans="1:60" x14ac:dyDescent="0.45">
      <c r="A1279" t="s">
        <v>6517</v>
      </c>
      <c r="B1279" t="s">
        <v>6518</v>
      </c>
      <c r="C1279">
        <v>663</v>
      </c>
      <c r="D1279" t="s">
        <v>6518</v>
      </c>
      <c r="E1279" t="s">
        <v>6518</v>
      </c>
      <c r="F1279" t="s">
        <v>6519</v>
      </c>
      <c r="G1279">
        <v>0.46669300000000002</v>
      </c>
      <c r="H1279">
        <v>0</v>
      </c>
      <c r="I1279" t="s">
        <v>56</v>
      </c>
      <c r="J1279" t="s">
        <v>63</v>
      </c>
      <c r="K1279" t="s">
        <v>64</v>
      </c>
      <c r="L1279" t="s">
        <v>6520</v>
      </c>
      <c r="M1279" t="s">
        <v>6521</v>
      </c>
      <c r="N1279">
        <v>8</v>
      </c>
      <c r="O1279">
        <v>1.0612999999999999</v>
      </c>
      <c r="S1279">
        <f t="shared" si="285"/>
        <v>1.0612999999999999</v>
      </c>
      <c r="T1279">
        <v>0.91281000000000001</v>
      </c>
      <c r="X1279" s="3">
        <f t="shared" si="286"/>
        <v>0.91281000000000001</v>
      </c>
      <c r="Y1279" t="e">
        <f t="shared" si="287"/>
        <v>#DIV/0!</v>
      </c>
      <c r="Z1279">
        <v>0.71994000000000002</v>
      </c>
      <c r="AD1279">
        <f t="shared" si="288"/>
        <v>0.71994000000000002</v>
      </c>
      <c r="AE1279">
        <v>0.6089</v>
      </c>
      <c r="AI1279">
        <f t="shared" si="289"/>
        <v>0.6089</v>
      </c>
      <c r="AJ1279" t="e">
        <f t="shared" si="290"/>
        <v>#DIV/0!</v>
      </c>
      <c r="AK1279" s="1" t="e">
        <f>IF(AND(OR(#REF!&gt;1.49,#REF!&lt; 0.67),#REF!&lt; 0.05),"TL regulate","none")</f>
        <v>#REF!</v>
      </c>
      <c r="AL1279" s="1" t="e">
        <f t="shared" si="291"/>
        <v>#DIV/0!</v>
      </c>
      <c r="AM1279" s="1" t="e">
        <f t="shared" si="292"/>
        <v>#DIV/0!</v>
      </c>
      <c r="AO1279">
        <v>11185000</v>
      </c>
      <c r="AP1279">
        <v>0</v>
      </c>
      <c r="AQ1279">
        <v>0</v>
      </c>
      <c r="AR1279">
        <v>0</v>
      </c>
      <c r="AS1279">
        <f t="shared" si="293"/>
        <v>11185000</v>
      </c>
      <c r="AT1279">
        <v>12907000</v>
      </c>
      <c r="AU1279">
        <v>0</v>
      </c>
      <c r="AV1279">
        <v>0</v>
      </c>
      <c r="AW1279">
        <v>0</v>
      </c>
      <c r="AX1279">
        <f t="shared" si="294"/>
        <v>12907000</v>
      </c>
      <c r="AY1279">
        <v>15509000</v>
      </c>
      <c r="AZ1279">
        <v>0</v>
      </c>
      <c r="BA1279">
        <v>0</v>
      </c>
      <c r="BB1279">
        <v>0</v>
      </c>
      <c r="BC1279">
        <f t="shared" si="295"/>
        <v>15509000</v>
      </c>
      <c r="BE1279" t="str">
        <f t="shared" si="296"/>
        <v>void</v>
      </c>
      <c r="BF1279">
        <f t="shared" si="297"/>
        <v>1</v>
      </c>
      <c r="BG1279">
        <f t="shared" si="298"/>
        <v>1</v>
      </c>
      <c r="BH1279">
        <f t="shared" si="299"/>
        <v>1</v>
      </c>
    </row>
    <row r="1280" spans="1:60" x14ac:dyDescent="0.45">
      <c r="A1280" t="s">
        <v>6522</v>
      </c>
      <c r="B1280" t="s">
        <v>292</v>
      </c>
      <c r="C1280" t="s">
        <v>6523</v>
      </c>
      <c r="D1280" t="s">
        <v>294</v>
      </c>
      <c r="E1280" t="s">
        <v>294</v>
      </c>
      <c r="F1280" t="s">
        <v>295</v>
      </c>
      <c r="G1280">
        <v>0.76835699999999996</v>
      </c>
      <c r="H1280">
        <v>2</v>
      </c>
      <c r="I1280" t="s">
        <v>56</v>
      </c>
      <c r="J1280" t="s">
        <v>1133</v>
      </c>
      <c r="K1280" t="s">
        <v>6524</v>
      </c>
      <c r="L1280" t="s">
        <v>6525</v>
      </c>
      <c r="M1280" t="s">
        <v>6526</v>
      </c>
      <c r="N1280">
        <v>11</v>
      </c>
      <c r="R1280">
        <v>1.0074000000000001</v>
      </c>
      <c r="S1280">
        <f t="shared" si="285"/>
        <v>1.0074000000000001</v>
      </c>
      <c r="W1280">
        <v>0.91305999999999998</v>
      </c>
      <c r="X1280" s="3">
        <f t="shared" si="286"/>
        <v>0.91305999999999998</v>
      </c>
      <c r="Y1280" t="e">
        <f t="shared" si="287"/>
        <v>#DIV/0!</v>
      </c>
      <c r="AC1280">
        <v>1.1162000000000001</v>
      </c>
      <c r="AD1280">
        <f t="shared" si="288"/>
        <v>1.1162000000000001</v>
      </c>
      <c r="AH1280">
        <v>1.0118</v>
      </c>
      <c r="AI1280">
        <f t="shared" si="289"/>
        <v>1.0118</v>
      </c>
      <c r="AJ1280" t="e">
        <f t="shared" si="290"/>
        <v>#DIV/0!</v>
      </c>
      <c r="AK1280" s="1" t="e">
        <f>IF(AND(OR(#REF!&gt;1.49,#REF!&lt; 0.67),#REF!&lt; 0.05),"TL regulate","none")</f>
        <v>#REF!</v>
      </c>
      <c r="AL1280" s="1" t="e">
        <f t="shared" si="291"/>
        <v>#DIV/0!</v>
      </c>
      <c r="AM1280" s="1" t="e">
        <f t="shared" si="292"/>
        <v>#DIV/0!</v>
      </c>
      <c r="AO1280">
        <v>0</v>
      </c>
      <c r="AP1280">
        <v>0</v>
      </c>
      <c r="AQ1280">
        <v>0</v>
      </c>
      <c r="AR1280">
        <v>40197000</v>
      </c>
      <c r="AS1280">
        <f t="shared" si="293"/>
        <v>40197000</v>
      </c>
      <c r="AT1280">
        <v>0</v>
      </c>
      <c r="AU1280">
        <v>0</v>
      </c>
      <c r="AV1280">
        <v>0</v>
      </c>
      <c r="AW1280">
        <v>42586000</v>
      </c>
      <c r="AX1280">
        <f t="shared" si="294"/>
        <v>42586000</v>
      </c>
      <c r="AY1280">
        <v>0</v>
      </c>
      <c r="AZ1280">
        <v>0</v>
      </c>
      <c r="BA1280">
        <v>0</v>
      </c>
      <c r="BB1280">
        <v>42563000</v>
      </c>
      <c r="BC1280">
        <f t="shared" si="295"/>
        <v>42563000</v>
      </c>
      <c r="BE1280" t="str">
        <f t="shared" si="296"/>
        <v>void</v>
      </c>
      <c r="BF1280">
        <f t="shared" si="297"/>
        <v>1</v>
      </c>
      <c r="BG1280">
        <f t="shared" si="298"/>
        <v>1</v>
      </c>
      <c r="BH1280">
        <f t="shared" si="299"/>
        <v>1</v>
      </c>
    </row>
    <row r="1281" spans="1:60" x14ac:dyDescent="0.45">
      <c r="A1281" t="s">
        <v>6527</v>
      </c>
      <c r="B1281" t="s">
        <v>292</v>
      </c>
      <c r="C1281" t="s">
        <v>6528</v>
      </c>
      <c r="D1281" t="s">
        <v>294</v>
      </c>
      <c r="E1281" t="s">
        <v>294</v>
      </c>
      <c r="F1281" t="s">
        <v>295</v>
      </c>
      <c r="G1281">
        <v>0.83639200000000002</v>
      </c>
      <c r="H1281">
        <v>2</v>
      </c>
      <c r="I1281" t="s">
        <v>56</v>
      </c>
      <c r="J1281" t="s">
        <v>952</v>
      </c>
      <c r="K1281" t="s">
        <v>1608</v>
      </c>
      <c r="L1281" t="s">
        <v>6525</v>
      </c>
      <c r="M1281" t="s">
        <v>6526</v>
      </c>
      <c r="N1281">
        <v>7</v>
      </c>
      <c r="R1281">
        <v>1.0074000000000001</v>
      </c>
      <c r="S1281">
        <f t="shared" si="285"/>
        <v>1.0074000000000001</v>
      </c>
      <c r="W1281">
        <v>0.91305999999999998</v>
      </c>
      <c r="X1281" s="3">
        <f t="shared" si="286"/>
        <v>0.91305999999999998</v>
      </c>
      <c r="Y1281" t="e">
        <f t="shared" si="287"/>
        <v>#DIV/0!</v>
      </c>
      <c r="AC1281">
        <v>1.1162000000000001</v>
      </c>
      <c r="AD1281">
        <f t="shared" si="288"/>
        <v>1.1162000000000001</v>
      </c>
      <c r="AH1281">
        <v>1.0118</v>
      </c>
      <c r="AI1281">
        <f t="shared" si="289"/>
        <v>1.0118</v>
      </c>
      <c r="AJ1281" t="e">
        <f t="shared" si="290"/>
        <v>#DIV/0!</v>
      </c>
      <c r="AK1281" s="1" t="e">
        <f>IF(AND(OR(#REF!&gt;1.49,#REF!&lt; 0.67),#REF!&lt; 0.05),"TL regulate","none")</f>
        <v>#REF!</v>
      </c>
      <c r="AL1281" s="1" t="e">
        <f t="shared" si="291"/>
        <v>#DIV/0!</v>
      </c>
      <c r="AM1281" s="1" t="e">
        <f t="shared" si="292"/>
        <v>#DIV/0!</v>
      </c>
      <c r="AO1281">
        <v>0</v>
      </c>
      <c r="AP1281">
        <v>0</v>
      </c>
      <c r="AQ1281">
        <v>0</v>
      </c>
      <c r="AR1281">
        <v>40197000</v>
      </c>
      <c r="AS1281">
        <f t="shared" si="293"/>
        <v>40197000</v>
      </c>
      <c r="AT1281">
        <v>0</v>
      </c>
      <c r="AU1281">
        <v>0</v>
      </c>
      <c r="AV1281">
        <v>0</v>
      </c>
      <c r="AW1281">
        <v>42586000</v>
      </c>
      <c r="AX1281">
        <f t="shared" si="294"/>
        <v>42586000</v>
      </c>
      <c r="AY1281">
        <v>0</v>
      </c>
      <c r="AZ1281">
        <v>0</v>
      </c>
      <c r="BA1281">
        <v>0</v>
      </c>
      <c r="BB1281">
        <v>42563000</v>
      </c>
      <c r="BC1281">
        <f t="shared" si="295"/>
        <v>42563000</v>
      </c>
      <c r="BE1281" t="str">
        <f t="shared" si="296"/>
        <v>void</v>
      </c>
      <c r="BF1281">
        <f t="shared" si="297"/>
        <v>1</v>
      </c>
      <c r="BG1281">
        <f t="shared" si="298"/>
        <v>1</v>
      </c>
      <c r="BH1281">
        <f t="shared" si="299"/>
        <v>1</v>
      </c>
    </row>
    <row r="1282" spans="1:60" x14ac:dyDescent="0.45">
      <c r="A1282" t="s">
        <v>6529</v>
      </c>
      <c r="B1282" t="s">
        <v>5264</v>
      </c>
      <c r="C1282" t="s">
        <v>6530</v>
      </c>
      <c r="D1282" t="s">
        <v>5266</v>
      </c>
      <c r="E1282" t="s">
        <v>5266</v>
      </c>
      <c r="F1282" t="s">
        <v>5267</v>
      </c>
      <c r="G1282">
        <v>1</v>
      </c>
      <c r="H1282">
        <v>1</v>
      </c>
      <c r="I1282" t="s">
        <v>56</v>
      </c>
      <c r="J1282" t="s">
        <v>6531</v>
      </c>
      <c r="K1282" t="s">
        <v>6532</v>
      </c>
      <c r="L1282" t="s">
        <v>6533</v>
      </c>
      <c r="M1282" t="s">
        <v>6534</v>
      </c>
      <c r="N1282">
        <v>5</v>
      </c>
      <c r="O1282">
        <v>1.0553999999999999</v>
      </c>
      <c r="P1282">
        <v>1.0545</v>
      </c>
      <c r="Q1282">
        <v>0.93213000000000001</v>
      </c>
      <c r="R1282">
        <v>0.98262000000000005</v>
      </c>
      <c r="S1282">
        <f t="shared" ref="S1282:S1345" si="300">AVERAGE(O1282:R1282)</f>
        <v>1.0061624999999998</v>
      </c>
      <c r="T1282">
        <v>0.99778999999999995</v>
      </c>
      <c r="U1282">
        <v>0.95548</v>
      </c>
      <c r="V1282">
        <v>0.80113000000000001</v>
      </c>
      <c r="W1282">
        <v>0.89851000000000003</v>
      </c>
      <c r="X1282" s="3">
        <f t="shared" ref="X1282:X1345" si="301">AVERAGE(T1282:W1282)</f>
        <v>0.91322749999999997</v>
      </c>
      <c r="Y1282" t="e">
        <f t="shared" ref="Y1282:Y1345" si="302">TTEST(T1282:W1282,$BM$2:$BO$2,2,2)</f>
        <v>#DIV/0!</v>
      </c>
      <c r="Z1282">
        <v>1.02</v>
      </c>
      <c r="AA1282">
        <v>1.1237999999999999</v>
      </c>
      <c r="AB1282">
        <v>1.0028999999999999</v>
      </c>
      <c r="AC1282">
        <v>1.0226</v>
      </c>
      <c r="AD1282">
        <f t="shared" ref="AD1282:AD1345" si="303">AVERAGE(Z1282:AC1282)</f>
        <v>1.0423249999999999</v>
      </c>
      <c r="AE1282">
        <v>0.98668</v>
      </c>
      <c r="AF1282">
        <v>1.1025</v>
      </c>
      <c r="AG1282">
        <v>0.94347000000000003</v>
      </c>
      <c r="AH1282">
        <v>0.96999000000000002</v>
      </c>
      <c r="AI1282">
        <f t="shared" ref="AI1282:AI1345" si="304">AVERAGE(AE1282:AH1282)</f>
        <v>1.0006599999999999</v>
      </c>
      <c r="AJ1282" t="e">
        <f t="shared" ref="AJ1282:AJ1345" si="305">TTEST(AE1282:AH1282,$BM$2:$BO$2,2,2)</f>
        <v>#DIV/0!</v>
      </c>
      <c r="AK1282" s="1" t="e">
        <f>IF(AND(OR(#REF!&gt;1.49,#REF!&lt; 0.67),#REF!&lt; 0.05),"TL regulate","none")</f>
        <v>#REF!</v>
      </c>
      <c r="AL1282" s="1" t="e">
        <f t="shared" ref="AL1282:AL1345" si="306">IF(AND(OR(X1282&gt;1.49, X1282&lt;0.67), Y1282&lt;0.05), "ceL regulate","none")</f>
        <v>#DIV/0!</v>
      </c>
      <c r="AM1282" s="1" t="e">
        <f t="shared" ref="AM1282:AM1345" si="307">IF(AND(OR(AI1282&gt;1.49,AI1282&lt;0.67), AJ1282&lt;0.05),"differential regulated","void")</f>
        <v>#DIV/0!</v>
      </c>
      <c r="AO1282">
        <v>0</v>
      </c>
      <c r="AP1282">
        <v>0</v>
      </c>
      <c r="AQ1282">
        <v>0</v>
      </c>
      <c r="AR1282">
        <v>287660000</v>
      </c>
      <c r="AS1282">
        <f t="shared" ref="AS1282:AS1345" si="308">SUM(AO1282:AR1282)</f>
        <v>287660000</v>
      </c>
      <c r="AT1282">
        <v>0</v>
      </c>
      <c r="AU1282">
        <v>0</v>
      </c>
      <c r="AV1282">
        <v>0</v>
      </c>
      <c r="AW1282">
        <v>277490000</v>
      </c>
      <c r="AX1282">
        <f t="shared" ref="AX1282:AX1345" si="309">SUM(AT1282:AW1282)</f>
        <v>277490000</v>
      </c>
      <c r="AY1282">
        <v>0</v>
      </c>
      <c r="AZ1282">
        <v>0</v>
      </c>
      <c r="BA1282">
        <v>0</v>
      </c>
      <c r="BB1282">
        <v>274010000</v>
      </c>
      <c r="BC1282">
        <f t="shared" ref="BC1282:BC1345" si="310">SUM(AY1282:BB1282)</f>
        <v>274010000</v>
      </c>
      <c r="BE1282" t="str">
        <f t="shared" ref="BE1282:BE1345" si="311">_xlfn.IFS(AND(AS1282=0, AND(AX1282&gt;0,BC1282&gt;0)),"LPS repressed",AND(AS1282=0,AX1282=0,BC1282=0),"void",AND(AX1282=0, AS1282*BC1282&gt;0)," TL repressed",AND(BC1282=0, AS1282*AX1282&gt;0),"Cel repressed",AND(AS1282&gt;0, AX1282=0, BC1282=0),"LPS only",AND(AS1282=0, AX1282&gt;0, BC1282=0),"TL only",AND(AS1282=0, AX1282=0, BC1282&gt;0),"Cel only",AS1282*AX1282*BC1282&gt;0,"void")</f>
        <v>void</v>
      </c>
      <c r="BF1282">
        <f t="shared" ref="BF1282:BF1345" si="312">COUNTIF(AO1282:AR1282,"&gt;0")</f>
        <v>1</v>
      </c>
      <c r="BG1282">
        <f t="shared" ref="BG1282:BG1345" si="313">COUNTIF(AT1282:AW1282,"&gt;0")</f>
        <v>1</v>
      </c>
      <c r="BH1282">
        <f t="shared" ref="BH1282:BH1345" si="314">COUNTIF(AY1282:BB1282,"&gt;0")</f>
        <v>1</v>
      </c>
    </row>
    <row r="1283" spans="1:60" x14ac:dyDescent="0.45">
      <c r="A1283" t="s">
        <v>6535</v>
      </c>
      <c r="B1283" t="s">
        <v>356</v>
      </c>
      <c r="C1283">
        <v>439</v>
      </c>
      <c r="D1283" t="s">
        <v>356</v>
      </c>
      <c r="E1283" t="s">
        <v>356</v>
      </c>
      <c r="F1283" t="s">
        <v>357</v>
      </c>
      <c r="G1283">
        <v>0.91530900000000004</v>
      </c>
      <c r="H1283">
        <v>1</v>
      </c>
      <c r="I1283" t="s">
        <v>56</v>
      </c>
      <c r="J1283" t="s">
        <v>57</v>
      </c>
      <c r="K1283" t="s">
        <v>507</v>
      </c>
      <c r="L1283" t="s">
        <v>6536</v>
      </c>
      <c r="M1283" t="s">
        <v>6537</v>
      </c>
      <c r="N1283">
        <v>8</v>
      </c>
      <c r="Q1283">
        <v>1.1439999999999999</v>
      </c>
      <c r="S1283">
        <f t="shared" si="300"/>
        <v>1.1439999999999999</v>
      </c>
      <c r="V1283">
        <v>0.91335999999999995</v>
      </c>
      <c r="X1283" s="3">
        <f t="shared" si="301"/>
        <v>0.91335999999999995</v>
      </c>
      <c r="Y1283" t="e">
        <f t="shared" si="302"/>
        <v>#DIV/0!</v>
      </c>
      <c r="AB1283">
        <v>1.163</v>
      </c>
      <c r="AD1283">
        <f t="shared" si="303"/>
        <v>1.163</v>
      </c>
      <c r="AG1283">
        <v>0.99775999999999998</v>
      </c>
      <c r="AI1283">
        <f t="shared" si="304"/>
        <v>0.99775999999999998</v>
      </c>
      <c r="AJ1283" t="e">
        <f t="shared" si="305"/>
        <v>#DIV/0!</v>
      </c>
      <c r="AK1283" s="1" t="e">
        <f>IF(AND(OR(#REF!&gt;1.49,#REF!&lt; 0.67),#REF!&lt; 0.05),"TL regulate","none")</f>
        <v>#REF!</v>
      </c>
      <c r="AL1283" s="1" t="e">
        <f t="shared" si="306"/>
        <v>#DIV/0!</v>
      </c>
      <c r="AM1283" s="1" t="e">
        <f t="shared" si="307"/>
        <v>#DIV/0!</v>
      </c>
      <c r="AO1283">
        <v>0</v>
      </c>
      <c r="AP1283">
        <v>0</v>
      </c>
      <c r="AQ1283">
        <v>32697000</v>
      </c>
      <c r="AR1283">
        <v>0</v>
      </c>
      <c r="AS1283">
        <f t="shared" si="308"/>
        <v>32697000</v>
      </c>
      <c r="AT1283">
        <v>0</v>
      </c>
      <c r="AU1283">
        <v>0</v>
      </c>
      <c r="AV1283">
        <v>31474000</v>
      </c>
      <c r="AW1283">
        <v>0</v>
      </c>
      <c r="AX1283">
        <f t="shared" si="309"/>
        <v>31474000</v>
      </c>
      <c r="AY1283">
        <v>46965000</v>
      </c>
      <c r="AZ1283">
        <v>0</v>
      </c>
      <c r="BA1283">
        <v>41929000</v>
      </c>
      <c r="BB1283">
        <v>0</v>
      </c>
      <c r="BC1283">
        <f t="shared" si="310"/>
        <v>88894000</v>
      </c>
      <c r="BE1283" t="str">
        <f t="shared" si="311"/>
        <v>void</v>
      </c>
      <c r="BF1283">
        <f t="shared" si="312"/>
        <v>1</v>
      </c>
      <c r="BG1283">
        <f t="shared" si="313"/>
        <v>1</v>
      </c>
      <c r="BH1283">
        <f t="shared" si="314"/>
        <v>2</v>
      </c>
    </row>
    <row r="1284" spans="1:60" x14ac:dyDescent="0.45">
      <c r="A1284" t="s">
        <v>6538</v>
      </c>
      <c r="B1284" t="s">
        <v>623</v>
      </c>
      <c r="C1284" t="s">
        <v>6539</v>
      </c>
      <c r="D1284" t="s">
        <v>625</v>
      </c>
      <c r="E1284" t="s">
        <v>625</v>
      </c>
      <c r="F1284" t="s">
        <v>626</v>
      </c>
      <c r="G1284">
        <v>0.92578000000000005</v>
      </c>
      <c r="H1284">
        <v>1</v>
      </c>
      <c r="I1284" t="s">
        <v>56</v>
      </c>
      <c r="J1284" t="s">
        <v>1212</v>
      </c>
      <c r="K1284" t="s">
        <v>2329</v>
      </c>
      <c r="L1284" t="s">
        <v>6540</v>
      </c>
      <c r="M1284" t="s">
        <v>6541</v>
      </c>
      <c r="N1284">
        <v>8</v>
      </c>
      <c r="O1284">
        <v>1.1305000000000001</v>
      </c>
      <c r="P1284">
        <v>1.052</v>
      </c>
      <c r="Q1284">
        <v>1.0797000000000001</v>
      </c>
      <c r="R1284">
        <v>0.98551999999999995</v>
      </c>
      <c r="S1284">
        <f t="shared" si="300"/>
        <v>1.06193</v>
      </c>
      <c r="T1284">
        <v>0.95782999999999996</v>
      </c>
      <c r="U1284">
        <v>0.90398999999999996</v>
      </c>
      <c r="V1284">
        <v>0.94472</v>
      </c>
      <c r="W1284">
        <v>0.84719</v>
      </c>
      <c r="X1284" s="3">
        <f t="shared" si="301"/>
        <v>0.91343249999999998</v>
      </c>
      <c r="Y1284" t="e">
        <f t="shared" si="302"/>
        <v>#DIV/0!</v>
      </c>
      <c r="Z1284">
        <v>0.89571000000000001</v>
      </c>
      <c r="AA1284">
        <v>0.89405999999999997</v>
      </c>
      <c r="AB1284">
        <v>0.97033000000000003</v>
      </c>
      <c r="AC1284">
        <v>0.97702999999999995</v>
      </c>
      <c r="AD1284">
        <f t="shared" si="303"/>
        <v>0.93428250000000002</v>
      </c>
      <c r="AE1284">
        <v>0.81764999999999999</v>
      </c>
      <c r="AF1284">
        <v>0.78064999999999996</v>
      </c>
      <c r="AG1284">
        <v>0.85324999999999995</v>
      </c>
      <c r="AH1284">
        <v>0.91181000000000001</v>
      </c>
      <c r="AI1284">
        <f t="shared" si="304"/>
        <v>0.84084000000000003</v>
      </c>
      <c r="AJ1284" t="e">
        <f t="shared" si="305"/>
        <v>#DIV/0!</v>
      </c>
      <c r="AK1284" s="1" t="e">
        <f>IF(AND(OR(#REF!&gt;1.49,#REF!&lt; 0.67),#REF!&lt; 0.05),"TL regulate","none")</f>
        <v>#REF!</v>
      </c>
      <c r="AL1284" s="1" t="e">
        <f t="shared" si="306"/>
        <v>#DIV/0!</v>
      </c>
      <c r="AM1284" s="1" t="e">
        <f t="shared" si="307"/>
        <v>#DIV/0!</v>
      </c>
      <c r="AO1284">
        <v>18686000</v>
      </c>
      <c r="AP1284">
        <v>0</v>
      </c>
      <c r="AQ1284">
        <v>42296000</v>
      </c>
      <c r="AR1284">
        <v>24699000</v>
      </c>
      <c r="AS1284">
        <f t="shared" si="308"/>
        <v>85681000</v>
      </c>
      <c r="AT1284">
        <v>52628000</v>
      </c>
      <c r="AU1284">
        <v>0</v>
      </c>
      <c r="AV1284">
        <v>52892000</v>
      </c>
      <c r="AW1284">
        <v>25584000</v>
      </c>
      <c r="AX1284">
        <f t="shared" si="309"/>
        <v>131104000</v>
      </c>
      <c r="AY1284">
        <v>19014000</v>
      </c>
      <c r="AZ1284">
        <v>0</v>
      </c>
      <c r="BA1284">
        <v>43664000</v>
      </c>
      <c r="BB1284">
        <v>27125000</v>
      </c>
      <c r="BC1284">
        <f t="shared" si="310"/>
        <v>89803000</v>
      </c>
      <c r="BE1284" t="str">
        <f t="shared" si="311"/>
        <v>void</v>
      </c>
      <c r="BF1284">
        <f t="shared" si="312"/>
        <v>3</v>
      </c>
      <c r="BG1284">
        <f t="shared" si="313"/>
        <v>3</v>
      </c>
      <c r="BH1284">
        <f t="shared" si="314"/>
        <v>3</v>
      </c>
    </row>
    <row r="1285" spans="1:60" x14ac:dyDescent="0.45">
      <c r="A1285" t="s">
        <v>6542</v>
      </c>
      <c r="B1285" t="s">
        <v>6543</v>
      </c>
      <c r="C1285" t="s">
        <v>4428</v>
      </c>
      <c r="D1285" t="s">
        <v>6543</v>
      </c>
      <c r="E1285" t="s">
        <v>6544</v>
      </c>
      <c r="F1285" t="s">
        <v>6545</v>
      </c>
      <c r="G1285">
        <v>0.97201800000000005</v>
      </c>
      <c r="H1285">
        <v>1</v>
      </c>
      <c r="I1285" t="s">
        <v>56</v>
      </c>
      <c r="J1285" t="s">
        <v>57</v>
      </c>
      <c r="K1285" t="s">
        <v>281</v>
      </c>
      <c r="L1285" t="s">
        <v>6546</v>
      </c>
      <c r="M1285" t="s">
        <v>6547</v>
      </c>
      <c r="N1285">
        <v>6</v>
      </c>
      <c r="O1285">
        <v>0.95686000000000004</v>
      </c>
      <c r="P1285">
        <v>0.97714999999999996</v>
      </c>
      <c r="Q1285">
        <v>1.0676000000000001</v>
      </c>
      <c r="R1285">
        <v>1.1424000000000001</v>
      </c>
      <c r="S1285">
        <f t="shared" si="300"/>
        <v>1.0360025000000002</v>
      </c>
      <c r="T1285">
        <v>0.86873</v>
      </c>
      <c r="U1285">
        <v>0.86017999999999994</v>
      </c>
      <c r="V1285">
        <v>0.91883999999999999</v>
      </c>
      <c r="W1285">
        <v>1.0061</v>
      </c>
      <c r="X1285" s="3">
        <f t="shared" si="301"/>
        <v>0.91346249999999996</v>
      </c>
      <c r="Y1285" t="e">
        <f t="shared" si="302"/>
        <v>#DIV/0!</v>
      </c>
      <c r="Z1285">
        <v>1.0343</v>
      </c>
      <c r="AA1285">
        <v>1.0973999999999999</v>
      </c>
      <c r="AB1285">
        <v>1.1943999999999999</v>
      </c>
      <c r="AC1285">
        <v>1.0886</v>
      </c>
      <c r="AD1285">
        <f t="shared" si="303"/>
        <v>1.103675</v>
      </c>
      <c r="AE1285">
        <v>0.96294000000000002</v>
      </c>
      <c r="AF1285">
        <v>1.0754999999999999</v>
      </c>
      <c r="AG1285">
        <v>1.1305000000000001</v>
      </c>
      <c r="AH1285">
        <v>1.0117</v>
      </c>
      <c r="AI1285">
        <f t="shared" si="304"/>
        <v>1.0451600000000001</v>
      </c>
      <c r="AJ1285" t="e">
        <f t="shared" si="305"/>
        <v>#DIV/0!</v>
      </c>
      <c r="AK1285" s="1" t="e">
        <f>IF(AND(OR(#REF!&gt;1.49,#REF!&lt; 0.67),#REF!&lt; 0.05),"TL regulate","none")</f>
        <v>#REF!</v>
      </c>
      <c r="AL1285" s="1" t="e">
        <f t="shared" si="306"/>
        <v>#DIV/0!</v>
      </c>
      <c r="AM1285" s="1" t="e">
        <f t="shared" si="307"/>
        <v>#DIV/0!</v>
      </c>
      <c r="AO1285">
        <v>135380000</v>
      </c>
      <c r="AP1285">
        <v>0</v>
      </c>
      <c r="AQ1285">
        <v>99720000</v>
      </c>
      <c r="AR1285">
        <v>108490000</v>
      </c>
      <c r="AS1285">
        <f t="shared" si="308"/>
        <v>343590000</v>
      </c>
      <c r="AT1285">
        <v>119620000</v>
      </c>
      <c r="AU1285">
        <v>0</v>
      </c>
      <c r="AV1285">
        <v>74025000</v>
      </c>
      <c r="AW1285">
        <v>111190000</v>
      </c>
      <c r="AX1285">
        <f t="shared" si="309"/>
        <v>304835000</v>
      </c>
      <c r="AY1285">
        <v>115750000</v>
      </c>
      <c r="AZ1285">
        <v>0</v>
      </c>
      <c r="BA1285">
        <v>107120000</v>
      </c>
      <c r="BB1285">
        <v>133360000</v>
      </c>
      <c r="BC1285">
        <f t="shared" si="310"/>
        <v>356230000</v>
      </c>
      <c r="BE1285" t="str">
        <f t="shared" si="311"/>
        <v>void</v>
      </c>
      <c r="BF1285">
        <f t="shared" si="312"/>
        <v>3</v>
      </c>
      <c r="BG1285">
        <f t="shared" si="313"/>
        <v>3</v>
      </c>
      <c r="BH1285">
        <f t="shared" si="314"/>
        <v>3</v>
      </c>
    </row>
    <row r="1286" spans="1:60" x14ac:dyDescent="0.45">
      <c r="A1286" t="s">
        <v>6548</v>
      </c>
      <c r="B1286" t="s">
        <v>6549</v>
      </c>
      <c r="C1286">
        <v>226</v>
      </c>
      <c r="D1286" t="s">
        <v>6549</v>
      </c>
      <c r="E1286" t="s">
        <v>6549</v>
      </c>
      <c r="F1286" t="s">
        <v>6550</v>
      </c>
      <c r="G1286">
        <v>0.99720399999999998</v>
      </c>
      <c r="H1286">
        <v>1</v>
      </c>
      <c r="I1286" t="s">
        <v>56</v>
      </c>
      <c r="J1286" t="s">
        <v>57</v>
      </c>
      <c r="K1286" t="s">
        <v>1866</v>
      </c>
      <c r="L1286" t="s">
        <v>6551</v>
      </c>
      <c r="M1286" t="s">
        <v>6552</v>
      </c>
      <c r="N1286">
        <v>4</v>
      </c>
      <c r="O1286">
        <v>1.1003000000000001</v>
      </c>
      <c r="P1286">
        <v>1.0840000000000001</v>
      </c>
      <c r="Q1286">
        <v>1.0344</v>
      </c>
      <c r="R1286">
        <v>1.1352</v>
      </c>
      <c r="S1286">
        <f t="shared" si="300"/>
        <v>1.0884750000000001</v>
      </c>
      <c r="T1286">
        <v>0.92718999999999996</v>
      </c>
      <c r="U1286">
        <v>0.88646999999999998</v>
      </c>
      <c r="V1286">
        <v>0.86412</v>
      </c>
      <c r="W1286">
        <v>0.97748000000000002</v>
      </c>
      <c r="X1286" s="3">
        <f t="shared" si="301"/>
        <v>0.91381500000000004</v>
      </c>
      <c r="Y1286" t="e">
        <f t="shared" si="302"/>
        <v>#DIV/0!</v>
      </c>
      <c r="Z1286">
        <v>1.1011</v>
      </c>
      <c r="AA1286">
        <v>1.2479</v>
      </c>
      <c r="AB1286">
        <v>1.0429999999999999</v>
      </c>
      <c r="AC1286">
        <v>1.0941000000000001</v>
      </c>
      <c r="AD1286">
        <f t="shared" si="303"/>
        <v>1.1215250000000001</v>
      </c>
      <c r="AE1286">
        <v>0.97274000000000005</v>
      </c>
      <c r="AF1286">
        <v>1.0670999999999999</v>
      </c>
      <c r="AG1286">
        <v>0.91110000000000002</v>
      </c>
      <c r="AH1286">
        <v>0.97462000000000004</v>
      </c>
      <c r="AI1286">
        <f t="shared" si="304"/>
        <v>0.98138999999999998</v>
      </c>
      <c r="AJ1286" t="e">
        <f t="shared" si="305"/>
        <v>#DIV/0!</v>
      </c>
      <c r="AK1286" s="1" t="e">
        <f>IF(AND(OR(#REF!&gt;1.49,#REF!&lt; 0.67),#REF!&lt; 0.05),"TL regulate","none")</f>
        <v>#REF!</v>
      </c>
      <c r="AL1286" s="1" t="e">
        <f t="shared" si="306"/>
        <v>#DIV/0!</v>
      </c>
      <c r="AM1286" s="1" t="e">
        <f t="shared" si="307"/>
        <v>#DIV/0!</v>
      </c>
      <c r="AO1286">
        <v>0</v>
      </c>
      <c r="AP1286">
        <v>0</v>
      </c>
      <c r="AQ1286">
        <v>0</v>
      </c>
      <c r="AR1286">
        <v>204630000</v>
      </c>
      <c r="AS1286">
        <f t="shared" si="308"/>
        <v>204630000</v>
      </c>
      <c r="AT1286">
        <v>0</v>
      </c>
      <c r="AU1286">
        <v>0</v>
      </c>
      <c r="AV1286">
        <v>0</v>
      </c>
      <c r="AW1286">
        <v>243070000</v>
      </c>
      <c r="AX1286">
        <f t="shared" si="309"/>
        <v>243070000</v>
      </c>
      <c r="AY1286">
        <v>0</v>
      </c>
      <c r="AZ1286">
        <v>0</v>
      </c>
      <c r="BA1286">
        <v>0</v>
      </c>
      <c r="BB1286">
        <v>260050000</v>
      </c>
      <c r="BC1286">
        <f t="shared" si="310"/>
        <v>260050000</v>
      </c>
      <c r="BE1286" t="str">
        <f t="shared" si="311"/>
        <v>void</v>
      </c>
      <c r="BF1286">
        <f t="shared" si="312"/>
        <v>1</v>
      </c>
      <c r="BG1286">
        <f t="shared" si="313"/>
        <v>1</v>
      </c>
      <c r="BH1286">
        <f t="shared" si="314"/>
        <v>1</v>
      </c>
    </row>
    <row r="1287" spans="1:60" x14ac:dyDescent="0.45">
      <c r="A1287" t="s">
        <v>6553</v>
      </c>
      <c r="B1287" t="s">
        <v>6071</v>
      </c>
      <c r="C1287" t="s">
        <v>974</v>
      </c>
      <c r="D1287" t="s">
        <v>6073</v>
      </c>
      <c r="E1287" t="s">
        <v>6073</v>
      </c>
      <c r="F1287" t="s">
        <v>6074</v>
      </c>
      <c r="G1287">
        <v>0.99846999999999997</v>
      </c>
      <c r="H1287">
        <v>1</v>
      </c>
      <c r="I1287" t="s">
        <v>56</v>
      </c>
      <c r="J1287" t="s">
        <v>57</v>
      </c>
      <c r="K1287" t="s">
        <v>1301</v>
      </c>
      <c r="L1287" t="s">
        <v>6554</v>
      </c>
      <c r="M1287" t="s">
        <v>6555</v>
      </c>
      <c r="N1287">
        <v>8</v>
      </c>
      <c r="O1287">
        <v>0.83786000000000005</v>
      </c>
      <c r="P1287">
        <v>0.99231999999999998</v>
      </c>
      <c r="Q1287">
        <v>1.0166999999999999</v>
      </c>
      <c r="R1287">
        <v>0.93237999999999999</v>
      </c>
      <c r="S1287">
        <f t="shared" si="300"/>
        <v>0.94481499999999996</v>
      </c>
      <c r="T1287">
        <v>0.80879999999999996</v>
      </c>
      <c r="U1287">
        <v>0.96165</v>
      </c>
      <c r="V1287">
        <v>0.99404999999999999</v>
      </c>
      <c r="W1287">
        <v>0.89080000000000004</v>
      </c>
      <c r="X1287" s="3">
        <f t="shared" si="301"/>
        <v>0.913825</v>
      </c>
      <c r="Y1287" t="e">
        <f t="shared" si="302"/>
        <v>#DIV/0!</v>
      </c>
      <c r="Z1287">
        <v>0.85524999999999995</v>
      </c>
      <c r="AA1287">
        <v>0.88724000000000003</v>
      </c>
      <c r="AB1287">
        <v>1.1726000000000001</v>
      </c>
      <c r="AC1287">
        <v>1.1577</v>
      </c>
      <c r="AD1287">
        <f t="shared" si="303"/>
        <v>1.0181975000000001</v>
      </c>
      <c r="AE1287">
        <v>0.80479000000000001</v>
      </c>
      <c r="AF1287">
        <v>0.83821000000000001</v>
      </c>
      <c r="AG1287">
        <v>1.0803</v>
      </c>
      <c r="AH1287">
        <v>1.0932999999999999</v>
      </c>
      <c r="AI1287">
        <f t="shared" si="304"/>
        <v>0.95415000000000005</v>
      </c>
      <c r="AJ1287" t="e">
        <f t="shared" si="305"/>
        <v>#DIV/0!</v>
      </c>
      <c r="AK1287" s="1" t="e">
        <f>IF(AND(OR(#REF!&gt;1.49,#REF!&lt; 0.67),#REF!&lt; 0.05),"TL regulate","none")</f>
        <v>#REF!</v>
      </c>
      <c r="AL1287" s="1" t="e">
        <f t="shared" si="306"/>
        <v>#DIV/0!</v>
      </c>
      <c r="AM1287" s="1" t="e">
        <f t="shared" si="307"/>
        <v>#DIV/0!</v>
      </c>
      <c r="AO1287">
        <v>221920000</v>
      </c>
      <c r="AP1287">
        <v>0</v>
      </c>
      <c r="AQ1287">
        <v>210730000</v>
      </c>
      <c r="AR1287">
        <v>152000000</v>
      </c>
      <c r="AS1287">
        <f t="shared" si="308"/>
        <v>584650000</v>
      </c>
      <c r="AT1287">
        <v>227070000</v>
      </c>
      <c r="AU1287">
        <v>0</v>
      </c>
      <c r="AV1287">
        <v>221560000</v>
      </c>
      <c r="AW1287">
        <v>132390000</v>
      </c>
      <c r="AX1287">
        <f t="shared" si="309"/>
        <v>581020000</v>
      </c>
      <c r="AY1287">
        <v>202910000</v>
      </c>
      <c r="AZ1287">
        <v>0</v>
      </c>
      <c r="BA1287">
        <v>235020000</v>
      </c>
      <c r="BB1287">
        <v>140120000</v>
      </c>
      <c r="BC1287">
        <f t="shared" si="310"/>
        <v>578050000</v>
      </c>
      <c r="BE1287" t="str">
        <f t="shared" si="311"/>
        <v>void</v>
      </c>
      <c r="BF1287">
        <f t="shared" si="312"/>
        <v>3</v>
      </c>
      <c r="BG1287">
        <f t="shared" si="313"/>
        <v>3</v>
      </c>
      <c r="BH1287">
        <f t="shared" si="314"/>
        <v>3</v>
      </c>
    </row>
    <row r="1288" spans="1:60" x14ac:dyDescent="0.45">
      <c r="A1288" t="s">
        <v>6556</v>
      </c>
      <c r="B1288" t="s">
        <v>5986</v>
      </c>
      <c r="C1288">
        <v>288</v>
      </c>
      <c r="D1288" t="s">
        <v>5986</v>
      </c>
      <c r="E1288" t="s">
        <v>5986</v>
      </c>
      <c r="F1288" t="s">
        <v>5987</v>
      </c>
      <c r="G1288">
        <v>0.97558699999999998</v>
      </c>
      <c r="H1288">
        <v>1</v>
      </c>
      <c r="I1288" t="s">
        <v>56</v>
      </c>
      <c r="J1288" t="s">
        <v>57</v>
      </c>
      <c r="K1288" t="s">
        <v>118</v>
      </c>
      <c r="L1288" t="s">
        <v>6557</v>
      </c>
      <c r="M1288" t="s">
        <v>6558</v>
      </c>
      <c r="N1288">
        <v>3</v>
      </c>
      <c r="O1288">
        <v>1.0429999999999999</v>
      </c>
      <c r="P1288">
        <v>1.2630999999999999</v>
      </c>
      <c r="R1288">
        <v>1.0250999999999999</v>
      </c>
      <c r="S1288">
        <f t="shared" si="300"/>
        <v>1.1104000000000001</v>
      </c>
      <c r="T1288">
        <v>0.87436000000000003</v>
      </c>
      <c r="U1288">
        <v>1.0195000000000001</v>
      </c>
      <c r="W1288">
        <v>0.84835000000000005</v>
      </c>
      <c r="X1288" s="3">
        <f t="shared" si="301"/>
        <v>0.91407000000000005</v>
      </c>
      <c r="Y1288" t="e">
        <f t="shared" si="302"/>
        <v>#DIV/0!</v>
      </c>
      <c r="Z1288">
        <v>1.1850000000000001</v>
      </c>
      <c r="AA1288">
        <v>1.3346</v>
      </c>
      <c r="AC1288">
        <v>1.0028999999999999</v>
      </c>
      <c r="AD1288">
        <f t="shared" si="303"/>
        <v>1.1741666666666666</v>
      </c>
      <c r="AE1288">
        <v>0.99195999999999995</v>
      </c>
      <c r="AF1288">
        <v>1.1147</v>
      </c>
      <c r="AH1288">
        <v>0.88892000000000004</v>
      </c>
      <c r="AI1288">
        <f t="shared" si="304"/>
        <v>0.99852666666666667</v>
      </c>
      <c r="AJ1288" t="e">
        <f t="shared" si="305"/>
        <v>#DIV/0!</v>
      </c>
      <c r="AK1288" s="1" t="e">
        <f>IF(AND(OR(#REF!&gt;1.49,#REF!&lt; 0.67),#REF!&lt; 0.05),"TL regulate","none")</f>
        <v>#REF!</v>
      </c>
      <c r="AL1288" s="1" t="e">
        <f t="shared" si="306"/>
        <v>#DIV/0!</v>
      </c>
      <c r="AM1288" s="1" t="e">
        <f t="shared" si="307"/>
        <v>#DIV/0!</v>
      </c>
      <c r="AO1288">
        <v>0</v>
      </c>
      <c r="AP1288">
        <v>0</v>
      </c>
      <c r="AQ1288">
        <v>0</v>
      </c>
      <c r="AR1288">
        <v>28270000</v>
      </c>
      <c r="AS1288">
        <f t="shared" si="308"/>
        <v>28270000</v>
      </c>
      <c r="AT1288">
        <v>0</v>
      </c>
      <c r="AU1288">
        <v>0</v>
      </c>
      <c r="AV1288">
        <v>0</v>
      </c>
      <c r="AW1288">
        <v>30131000</v>
      </c>
      <c r="AX1288">
        <f t="shared" si="309"/>
        <v>30131000</v>
      </c>
      <c r="AY1288">
        <v>0</v>
      </c>
      <c r="AZ1288">
        <v>0</v>
      </c>
      <c r="BA1288">
        <v>0</v>
      </c>
      <c r="BB1288">
        <v>28953000</v>
      </c>
      <c r="BC1288">
        <f t="shared" si="310"/>
        <v>28953000</v>
      </c>
      <c r="BE1288" t="str">
        <f t="shared" si="311"/>
        <v>void</v>
      </c>
      <c r="BF1288">
        <f t="shared" si="312"/>
        <v>1</v>
      </c>
      <c r="BG1288">
        <f t="shared" si="313"/>
        <v>1</v>
      </c>
      <c r="BH1288">
        <f t="shared" si="314"/>
        <v>1</v>
      </c>
    </row>
    <row r="1289" spans="1:60" x14ac:dyDescent="0.45">
      <c r="A1289" t="s">
        <v>6559</v>
      </c>
      <c r="B1289" t="s">
        <v>6560</v>
      </c>
      <c r="C1289">
        <v>439</v>
      </c>
      <c r="D1289" t="s">
        <v>6560</v>
      </c>
      <c r="E1289" t="s">
        <v>6560</v>
      </c>
      <c r="F1289" t="s">
        <v>6561</v>
      </c>
      <c r="G1289">
        <v>0.99963999999999997</v>
      </c>
      <c r="H1289">
        <v>1</v>
      </c>
      <c r="I1289" t="s">
        <v>56</v>
      </c>
      <c r="J1289" t="s">
        <v>57</v>
      </c>
      <c r="K1289" t="s">
        <v>329</v>
      </c>
      <c r="L1289" t="s">
        <v>6562</v>
      </c>
      <c r="M1289" t="s">
        <v>6563</v>
      </c>
      <c r="N1289">
        <v>3</v>
      </c>
      <c r="O1289">
        <v>0.95477000000000001</v>
      </c>
      <c r="P1289">
        <v>1.1364000000000001</v>
      </c>
      <c r="Q1289">
        <v>1.2359</v>
      </c>
      <c r="R1289">
        <v>1.0857000000000001</v>
      </c>
      <c r="S1289">
        <f t="shared" si="300"/>
        <v>1.1031925</v>
      </c>
      <c r="T1289">
        <v>0.79032000000000002</v>
      </c>
      <c r="U1289">
        <v>0.94991999999999999</v>
      </c>
      <c r="V1289">
        <v>1.0218</v>
      </c>
      <c r="W1289">
        <v>0.89493</v>
      </c>
      <c r="X1289" s="3">
        <f t="shared" si="301"/>
        <v>0.91424249999999996</v>
      </c>
      <c r="Y1289" t="e">
        <f t="shared" si="302"/>
        <v>#DIV/0!</v>
      </c>
      <c r="Z1289">
        <v>1.0037</v>
      </c>
      <c r="AA1289">
        <v>1.3979999999999999</v>
      </c>
      <c r="AB1289">
        <v>1.2170000000000001</v>
      </c>
      <c r="AC1289">
        <v>1.1482000000000001</v>
      </c>
      <c r="AD1289">
        <f t="shared" si="303"/>
        <v>1.1917249999999999</v>
      </c>
      <c r="AE1289">
        <v>0.86790999999999996</v>
      </c>
      <c r="AF1289">
        <v>1.2037</v>
      </c>
      <c r="AG1289">
        <v>1.0262</v>
      </c>
      <c r="AH1289">
        <v>0.98229</v>
      </c>
      <c r="AI1289">
        <f t="shared" si="304"/>
        <v>1.020025</v>
      </c>
      <c r="AJ1289" t="e">
        <f t="shared" si="305"/>
        <v>#DIV/0!</v>
      </c>
      <c r="AK1289" s="1" t="e">
        <f>IF(AND(OR(#REF!&gt;1.49,#REF!&lt; 0.67),#REF!&lt; 0.05),"TL regulate","none")</f>
        <v>#REF!</v>
      </c>
      <c r="AL1289" s="1" t="e">
        <f t="shared" si="306"/>
        <v>#DIV/0!</v>
      </c>
      <c r="AM1289" s="1" t="e">
        <f t="shared" si="307"/>
        <v>#DIV/0!</v>
      </c>
      <c r="AO1289">
        <v>104280000</v>
      </c>
      <c r="AP1289">
        <v>0</v>
      </c>
      <c r="AQ1289">
        <v>108640000</v>
      </c>
      <c r="AR1289">
        <v>74933000</v>
      </c>
      <c r="AS1289">
        <f t="shared" si="308"/>
        <v>287853000</v>
      </c>
      <c r="AT1289">
        <v>83947000</v>
      </c>
      <c r="AU1289">
        <v>0</v>
      </c>
      <c r="AV1289">
        <v>90622000</v>
      </c>
      <c r="AW1289">
        <v>70856000</v>
      </c>
      <c r="AX1289">
        <f t="shared" si="309"/>
        <v>245425000</v>
      </c>
      <c r="AY1289">
        <v>90398000</v>
      </c>
      <c r="AZ1289">
        <v>0</v>
      </c>
      <c r="BA1289">
        <v>112360000</v>
      </c>
      <c r="BB1289">
        <v>105930000</v>
      </c>
      <c r="BC1289">
        <f t="shared" si="310"/>
        <v>308688000</v>
      </c>
      <c r="BE1289" t="str">
        <f t="shared" si="311"/>
        <v>void</v>
      </c>
      <c r="BF1289">
        <f t="shared" si="312"/>
        <v>3</v>
      </c>
      <c r="BG1289">
        <f t="shared" si="313"/>
        <v>3</v>
      </c>
      <c r="BH1289">
        <f t="shared" si="314"/>
        <v>3</v>
      </c>
    </row>
    <row r="1290" spans="1:60" x14ac:dyDescent="0.45">
      <c r="A1290" t="s">
        <v>6564</v>
      </c>
      <c r="B1290" t="s">
        <v>6473</v>
      </c>
      <c r="C1290" t="s">
        <v>6565</v>
      </c>
      <c r="D1290" t="s">
        <v>6475</v>
      </c>
      <c r="E1290" t="s">
        <v>6475</v>
      </c>
      <c r="F1290" t="s">
        <v>6476</v>
      </c>
      <c r="G1290">
        <v>0.49998900000000002</v>
      </c>
      <c r="H1290">
        <v>1</v>
      </c>
      <c r="I1290" t="s">
        <v>80</v>
      </c>
      <c r="J1290" t="s">
        <v>57</v>
      </c>
      <c r="K1290" t="s">
        <v>308</v>
      </c>
      <c r="L1290" t="s">
        <v>6477</v>
      </c>
      <c r="M1290" t="s">
        <v>6478</v>
      </c>
      <c r="N1290">
        <v>2</v>
      </c>
      <c r="O1290">
        <v>1.0491999999999999</v>
      </c>
      <c r="P1290">
        <v>1.0007999999999999</v>
      </c>
      <c r="Q1290">
        <v>1.0942000000000001</v>
      </c>
      <c r="R1290">
        <v>0.99878999999999996</v>
      </c>
      <c r="S1290">
        <f t="shared" si="300"/>
        <v>1.0357474999999998</v>
      </c>
      <c r="T1290">
        <v>0.92300000000000004</v>
      </c>
      <c r="U1290">
        <v>0.86782000000000004</v>
      </c>
      <c r="V1290">
        <v>0.96545999999999998</v>
      </c>
      <c r="W1290">
        <v>0.90175000000000005</v>
      </c>
      <c r="X1290" s="3">
        <f t="shared" si="301"/>
        <v>0.91450750000000003</v>
      </c>
      <c r="Y1290" t="e">
        <f t="shared" si="302"/>
        <v>#DIV/0!</v>
      </c>
      <c r="Z1290">
        <v>1.0436000000000001</v>
      </c>
      <c r="AA1290">
        <v>0.94528000000000001</v>
      </c>
      <c r="AB1290">
        <v>1.0399</v>
      </c>
      <c r="AC1290">
        <v>1.0610999999999999</v>
      </c>
      <c r="AD1290">
        <f t="shared" si="303"/>
        <v>1.02247</v>
      </c>
      <c r="AE1290">
        <v>0.93657000000000001</v>
      </c>
      <c r="AF1290">
        <v>0.84382999999999997</v>
      </c>
      <c r="AG1290">
        <v>0.90371000000000001</v>
      </c>
      <c r="AH1290">
        <v>0.96281000000000005</v>
      </c>
      <c r="AI1290">
        <f t="shared" si="304"/>
        <v>0.91173000000000004</v>
      </c>
      <c r="AJ1290" t="e">
        <f t="shared" si="305"/>
        <v>#DIV/0!</v>
      </c>
      <c r="AK1290" s="1" t="e">
        <f>IF(AND(OR(#REF!&gt;1.49,#REF!&lt; 0.67),#REF!&lt; 0.05),"TL regulate","none")</f>
        <v>#REF!</v>
      </c>
      <c r="AL1290" s="1" t="e">
        <f t="shared" si="306"/>
        <v>#DIV/0!</v>
      </c>
      <c r="AM1290" s="1" t="e">
        <f t="shared" si="307"/>
        <v>#DIV/0!</v>
      </c>
      <c r="AO1290">
        <v>0</v>
      </c>
      <c r="AP1290">
        <v>0</v>
      </c>
      <c r="AQ1290">
        <v>0</v>
      </c>
      <c r="AR1290">
        <v>40585000</v>
      </c>
      <c r="AS1290">
        <f t="shared" si="308"/>
        <v>40585000</v>
      </c>
      <c r="AT1290">
        <v>0</v>
      </c>
      <c r="AU1290">
        <v>0</v>
      </c>
      <c r="AV1290">
        <v>0</v>
      </c>
      <c r="AW1290">
        <v>42893000</v>
      </c>
      <c r="AX1290">
        <f t="shared" si="309"/>
        <v>42893000</v>
      </c>
      <c r="AY1290">
        <v>0</v>
      </c>
      <c r="AZ1290">
        <v>0</v>
      </c>
      <c r="BA1290">
        <v>0</v>
      </c>
      <c r="BB1290">
        <v>48454000</v>
      </c>
      <c r="BC1290">
        <f t="shared" si="310"/>
        <v>48454000</v>
      </c>
      <c r="BE1290" t="str">
        <f t="shared" si="311"/>
        <v>void</v>
      </c>
      <c r="BF1290">
        <f t="shared" si="312"/>
        <v>1</v>
      </c>
      <c r="BG1290">
        <f t="shared" si="313"/>
        <v>1</v>
      </c>
      <c r="BH1290">
        <f t="shared" si="314"/>
        <v>1</v>
      </c>
    </row>
    <row r="1291" spans="1:60" x14ac:dyDescent="0.45">
      <c r="A1291" t="s">
        <v>6566</v>
      </c>
      <c r="B1291" t="s">
        <v>5986</v>
      </c>
      <c r="C1291">
        <v>290</v>
      </c>
      <c r="D1291" t="s">
        <v>5986</v>
      </c>
      <c r="E1291" t="s">
        <v>5986</v>
      </c>
      <c r="F1291" t="s">
        <v>5987</v>
      </c>
      <c r="G1291">
        <v>0.50546100000000005</v>
      </c>
      <c r="H1291">
        <v>0</v>
      </c>
      <c r="I1291" t="s">
        <v>80</v>
      </c>
      <c r="J1291" t="s">
        <v>57</v>
      </c>
      <c r="K1291" t="s">
        <v>1165</v>
      </c>
      <c r="L1291" t="s">
        <v>6567</v>
      </c>
      <c r="M1291" t="s">
        <v>6568</v>
      </c>
      <c r="N1291">
        <v>5</v>
      </c>
      <c r="R1291">
        <v>1.1085</v>
      </c>
      <c r="S1291">
        <f t="shared" si="300"/>
        <v>1.1085</v>
      </c>
      <c r="W1291">
        <v>0.91464999999999996</v>
      </c>
      <c r="X1291" s="3">
        <f t="shared" si="301"/>
        <v>0.91464999999999996</v>
      </c>
      <c r="Y1291" t="e">
        <f t="shared" si="302"/>
        <v>#DIV/0!</v>
      </c>
      <c r="AC1291">
        <v>0.83059000000000005</v>
      </c>
      <c r="AD1291">
        <f t="shared" si="303"/>
        <v>0.83059000000000005</v>
      </c>
      <c r="AH1291">
        <v>0.71303000000000005</v>
      </c>
      <c r="AI1291">
        <f t="shared" si="304"/>
        <v>0.71303000000000005</v>
      </c>
      <c r="AJ1291" t="e">
        <f t="shared" si="305"/>
        <v>#DIV/0!</v>
      </c>
      <c r="AK1291" s="1" t="e">
        <f>IF(AND(OR(#REF!&gt;1.49,#REF!&lt; 0.67),#REF!&lt; 0.05),"TL regulate","none")</f>
        <v>#REF!</v>
      </c>
      <c r="AL1291" s="1" t="e">
        <f t="shared" si="306"/>
        <v>#DIV/0!</v>
      </c>
      <c r="AM1291" s="1" t="e">
        <f t="shared" si="307"/>
        <v>#DIV/0!</v>
      </c>
      <c r="AO1291">
        <v>0</v>
      </c>
      <c r="AP1291">
        <v>0</v>
      </c>
      <c r="AQ1291">
        <v>0</v>
      </c>
      <c r="AR1291">
        <v>15862000</v>
      </c>
      <c r="AS1291">
        <f t="shared" si="308"/>
        <v>15862000</v>
      </c>
      <c r="AT1291">
        <v>0</v>
      </c>
      <c r="AU1291">
        <v>0</v>
      </c>
      <c r="AV1291">
        <v>0</v>
      </c>
      <c r="AW1291">
        <v>18344000</v>
      </c>
      <c r="AX1291">
        <f t="shared" si="309"/>
        <v>18344000</v>
      </c>
      <c r="AY1291">
        <v>0</v>
      </c>
      <c r="AZ1291">
        <v>0</v>
      </c>
      <c r="BA1291">
        <v>0</v>
      </c>
      <c r="BB1291">
        <v>14549000</v>
      </c>
      <c r="BC1291">
        <f t="shared" si="310"/>
        <v>14549000</v>
      </c>
      <c r="BE1291" t="str">
        <f t="shared" si="311"/>
        <v>void</v>
      </c>
      <c r="BF1291">
        <f t="shared" si="312"/>
        <v>1</v>
      </c>
      <c r="BG1291">
        <f t="shared" si="313"/>
        <v>1</v>
      </c>
      <c r="BH1291">
        <f t="shared" si="314"/>
        <v>1</v>
      </c>
    </row>
    <row r="1292" spans="1:60" x14ac:dyDescent="0.45">
      <c r="A1292" t="s">
        <v>6569</v>
      </c>
      <c r="B1292" t="s">
        <v>6570</v>
      </c>
      <c r="C1292">
        <v>130</v>
      </c>
      <c r="D1292" t="s">
        <v>6570</v>
      </c>
      <c r="E1292" t="s">
        <v>6570</v>
      </c>
      <c r="F1292" t="s">
        <v>6571</v>
      </c>
      <c r="G1292">
        <v>1</v>
      </c>
      <c r="H1292">
        <v>0</v>
      </c>
      <c r="I1292" t="s">
        <v>56</v>
      </c>
      <c r="J1292" t="s">
        <v>57</v>
      </c>
      <c r="K1292" t="s">
        <v>1377</v>
      </c>
      <c r="L1292" t="s">
        <v>6572</v>
      </c>
      <c r="M1292" t="s">
        <v>6573</v>
      </c>
      <c r="N1292">
        <v>1</v>
      </c>
      <c r="O1292">
        <v>1.1479999999999999</v>
      </c>
      <c r="P1292">
        <v>1.0861000000000001</v>
      </c>
      <c r="Q1292">
        <v>1.1368</v>
      </c>
      <c r="R1292">
        <v>1.1543000000000001</v>
      </c>
      <c r="S1292">
        <f t="shared" si="300"/>
        <v>1.1313</v>
      </c>
      <c r="T1292">
        <v>0.91817000000000004</v>
      </c>
      <c r="U1292">
        <v>0.87067000000000005</v>
      </c>
      <c r="V1292">
        <v>0.91869999999999996</v>
      </c>
      <c r="W1292">
        <v>0.95247999999999999</v>
      </c>
      <c r="X1292" s="3">
        <f t="shared" si="301"/>
        <v>0.91500499999999996</v>
      </c>
      <c r="Y1292" t="e">
        <f t="shared" si="302"/>
        <v>#DIV/0!</v>
      </c>
      <c r="Z1292">
        <v>1.4467000000000001</v>
      </c>
      <c r="AA1292">
        <v>1.4071</v>
      </c>
      <c r="AB1292">
        <v>1.4351</v>
      </c>
      <c r="AC1292">
        <v>1.6227</v>
      </c>
      <c r="AD1292">
        <f t="shared" si="303"/>
        <v>1.4779</v>
      </c>
      <c r="AE1292">
        <v>1.218</v>
      </c>
      <c r="AF1292">
        <v>1.2113</v>
      </c>
      <c r="AG1292">
        <v>1.2262</v>
      </c>
      <c r="AH1292">
        <v>1.3925000000000001</v>
      </c>
      <c r="AI1292">
        <f t="shared" si="304"/>
        <v>1.262</v>
      </c>
      <c r="AJ1292" t="e">
        <f t="shared" si="305"/>
        <v>#DIV/0!</v>
      </c>
      <c r="AK1292" s="1" t="e">
        <f>IF(AND(OR(#REF!&gt;1.49,#REF!&lt; 0.67),#REF!&lt; 0.05),"TL regulate","none")</f>
        <v>#REF!</v>
      </c>
      <c r="AL1292" s="1" t="e">
        <f t="shared" si="306"/>
        <v>#DIV/0!</v>
      </c>
      <c r="AM1292" s="1" t="e">
        <f t="shared" si="307"/>
        <v>#DIV/0!</v>
      </c>
      <c r="AO1292">
        <v>45891000</v>
      </c>
      <c r="AP1292">
        <v>0</v>
      </c>
      <c r="AQ1292">
        <v>40744000</v>
      </c>
      <c r="AR1292">
        <v>43711000</v>
      </c>
      <c r="AS1292">
        <f t="shared" si="308"/>
        <v>130346000</v>
      </c>
      <c r="AT1292">
        <v>36352000</v>
      </c>
      <c r="AU1292">
        <v>0</v>
      </c>
      <c r="AV1292">
        <v>36664000</v>
      </c>
      <c r="AW1292">
        <v>36739000</v>
      </c>
      <c r="AX1292">
        <f t="shared" si="309"/>
        <v>109755000</v>
      </c>
      <c r="AY1292">
        <v>52385000</v>
      </c>
      <c r="AZ1292">
        <v>0</v>
      </c>
      <c r="BA1292">
        <v>47862000</v>
      </c>
      <c r="BB1292">
        <v>53226000</v>
      </c>
      <c r="BC1292">
        <f t="shared" si="310"/>
        <v>153473000</v>
      </c>
      <c r="BE1292" t="str">
        <f t="shared" si="311"/>
        <v>void</v>
      </c>
      <c r="BF1292">
        <f t="shared" si="312"/>
        <v>3</v>
      </c>
      <c r="BG1292">
        <f t="shared" si="313"/>
        <v>3</v>
      </c>
      <c r="BH1292">
        <f t="shared" si="314"/>
        <v>3</v>
      </c>
    </row>
    <row r="1293" spans="1:60" x14ac:dyDescent="0.45">
      <c r="A1293" t="s">
        <v>6574</v>
      </c>
      <c r="B1293" t="s">
        <v>1354</v>
      </c>
      <c r="C1293" t="s">
        <v>6575</v>
      </c>
      <c r="D1293" t="s">
        <v>1356</v>
      </c>
      <c r="E1293" t="s">
        <v>1356</v>
      </c>
      <c r="F1293" t="s">
        <v>1357</v>
      </c>
      <c r="G1293">
        <v>0.89241800000000004</v>
      </c>
      <c r="H1293">
        <v>1</v>
      </c>
      <c r="I1293" t="s">
        <v>56</v>
      </c>
      <c r="J1293" t="s">
        <v>57</v>
      </c>
      <c r="K1293" t="s">
        <v>108</v>
      </c>
      <c r="L1293" t="s">
        <v>6576</v>
      </c>
      <c r="M1293" t="s">
        <v>6577</v>
      </c>
      <c r="N1293">
        <v>25</v>
      </c>
      <c r="R1293">
        <v>1.0464</v>
      </c>
      <c r="S1293">
        <f t="shared" si="300"/>
        <v>1.0464</v>
      </c>
      <c r="W1293">
        <v>0.91556000000000004</v>
      </c>
      <c r="X1293" s="3">
        <f t="shared" si="301"/>
        <v>0.91556000000000004</v>
      </c>
      <c r="Y1293" t="e">
        <f t="shared" si="302"/>
        <v>#DIV/0!</v>
      </c>
      <c r="AC1293">
        <v>1.0446</v>
      </c>
      <c r="AD1293">
        <f t="shared" si="303"/>
        <v>1.0446</v>
      </c>
      <c r="AH1293">
        <v>0.98441000000000001</v>
      </c>
      <c r="AI1293">
        <f t="shared" si="304"/>
        <v>0.98441000000000001</v>
      </c>
      <c r="AJ1293" t="e">
        <f t="shared" si="305"/>
        <v>#DIV/0!</v>
      </c>
      <c r="AK1293" s="1" t="e">
        <f>IF(AND(OR(#REF!&gt;1.49,#REF!&lt; 0.67),#REF!&lt; 0.05),"TL regulate","none")</f>
        <v>#REF!</v>
      </c>
      <c r="AL1293" s="1" t="e">
        <f t="shared" si="306"/>
        <v>#DIV/0!</v>
      </c>
      <c r="AM1293" s="1" t="e">
        <f t="shared" si="307"/>
        <v>#DIV/0!</v>
      </c>
      <c r="AO1293">
        <v>89005000</v>
      </c>
      <c r="AP1293">
        <v>0</v>
      </c>
      <c r="AQ1293">
        <v>0</v>
      </c>
      <c r="AR1293">
        <v>72672000</v>
      </c>
      <c r="AS1293">
        <f t="shared" si="308"/>
        <v>161677000</v>
      </c>
      <c r="AT1293">
        <v>0</v>
      </c>
      <c r="AU1293">
        <v>0</v>
      </c>
      <c r="AV1293">
        <v>111790000</v>
      </c>
      <c r="AW1293">
        <v>86536000</v>
      </c>
      <c r="AX1293">
        <f t="shared" si="309"/>
        <v>198326000</v>
      </c>
      <c r="AY1293">
        <v>0</v>
      </c>
      <c r="AZ1293">
        <v>0</v>
      </c>
      <c r="BA1293">
        <v>0</v>
      </c>
      <c r="BB1293">
        <v>83339000</v>
      </c>
      <c r="BC1293">
        <f t="shared" si="310"/>
        <v>83339000</v>
      </c>
      <c r="BE1293" t="str">
        <f t="shared" si="311"/>
        <v>void</v>
      </c>
      <c r="BF1293">
        <f t="shared" si="312"/>
        <v>2</v>
      </c>
      <c r="BG1293">
        <f t="shared" si="313"/>
        <v>2</v>
      </c>
      <c r="BH1293">
        <f t="shared" si="314"/>
        <v>1</v>
      </c>
    </row>
    <row r="1294" spans="1:60" x14ac:dyDescent="0.45">
      <c r="A1294" t="s">
        <v>6578</v>
      </c>
      <c r="B1294" t="s">
        <v>6579</v>
      </c>
      <c r="C1294" t="s">
        <v>4737</v>
      </c>
      <c r="D1294" t="s">
        <v>6580</v>
      </c>
      <c r="E1294" t="s">
        <v>6580</v>
      </c>
      <c r="F1294" t="s">
        <v>6581</v>
      </c>
      <c r="G1294">
        <v>0.99998699999999996</v>
      </c>
      <c r="H1294">
        <v>1</v>
      </c>
      <c r="I1294" t="s">
        <v>56</v>
      </c>
      <c r="J1294" t="s">
        <v>57</v>
      </c>
      <c r="K1294" t="s">
        <v>876</v>
      </c>
      <c r="L1294" t="s">
        <v>6582</v>
      </c>
      <c r="M1294" t="s">
        <v>6583</v>
      </c>
      <c r="N1294">
        <v>3</v>
      </c>
      <c r="O1294">
        <v>1.0256000000000001</v>
      </c>
      <c r="P1294">
        <v>0.96531</v>
      </c>
      <c r="Q1294">
        <v>1.1521999999999999</v>
      </c>
      <c r="S1294">
        <f t="shared" si="300"/>
        <v>1.0477033333333334</v>
      </c>
      <c r="T1294">
        <v>0.89427000000000001</v>
      </c>
      <c r="U1294">
        <v>0.86085999999999996</v>
      </c>
      <c r="V1294">
        <v>0.99253999999999998</v>
      </c>
      <c r="X1294" s="3">
        <f t="shared" si="301"/>
        <v>0.91588999999999998</v>
      </c>
      <c r="Y1294" t="e">
        <f t="shared" si="302"/>
        <v>#DIV/0!</v>
      </c>
      <c r="Z1294">
        <v>0.89544999999999997</v>
      </c>
      <c r="AA1294">
        <v>1.2063999999999999</v>
      </c>
      <c r="AB1294">
        <v>1.3486</v>
      </c>
      <c r="AD1294">
        <f t="shared" si="303"/>
        <v>1.15015</v>
      </c>
      <c r="AE1294">
        <v>0.80498000000000003</v>
      </c>
      <c r="AF1294">
        <v>1.1516999999999999</v>
      </c>
      <c r="AG1294">
        <v>1.2774000000000001</v>
      </c>
      <c r="AI1294">
        <f t="shared" si="304"/>
        <v>1.0780266666666667</v>
      </c>
      <c r="AJ1294" t="e">
        <f t="shared" si="305"/>
        <v>#DIV/0!</v>
      </c>
      <c r="AK1294" s="1" t="e">
        <f>IF(AND(OR(#REF!&gt;1.49,#REF!&lt; 0.67),#REF!&lt; 0.05),"TL regulate","none")</f>
        <v>#REF!</v>
      </c>
      <c r="AL1294" s="1" t="e">
        <f t="shared" si="306"/>
        <v>#DIV/0!</v>
      </c>
      <c r="AM1294" s="1" t="e">
        <f t="shared" si="307"/>
        <v>#DIV/0!</v>
      </c>
      <c r="AO1294">
        <v>104790000</v>
      </c>
      <c r="AP1294">
        <v>0</v>
      </c>
      <c r="AQ1294">
        <v>93083000</v>
      </c>
      <c r="AR1294">
        <v>0</v>
      </c>
      <c r="AS1294">
        <f t="shared" si="308"/>
        <v>197873000</v>
      </c>
      <c r="AT1294">
        <v>100500000</v>
      </c>
      <c r="AU1294">
        <v>0</v>
      </c>
      <c r="AV1294">
        <v>104290000</v>
      </c>
      <c r="AW1294">
        <v>0</v>
      </c>
      <c r="AX1294">
        <f t="shared" si="309"/>
        <v>204790000</v>
      </c>
      <c r="AY1294">
        <v>102510000</v>
      </c>
      <c r="AZ1294">
        <v>0</v>
      </c>
      <c r="BA1294">
        <v>98303000</v>
      </c>
      <c r="BB1294">
        <v>0</v>
      </c>
      <c r="BC1294">
        <f t="shared" si="310"/>
        <v>200813000</v>
      </c>
      <c r="BE1294" t="str">
        <f t="shared" si="311"/>
        <v>void</v>
      </c>
      <c r="BF1294">
        <f t="shared" si="312"/>
        <v>2</v>
      </c>
      <c r="BG1294">
        <f t="shared" si="313"/>
        <v>2</v>
      </c>
      <c r="BH1294">
        <f t="shared" si="314"/>
        <v>2</v>
      </c>
    </row>
    <row r="1295" spans="1:60" x14ac:dyDescent="0.45">
      <c r="A1295" t="s">
        <v>6584</v>
      </c>
      <c r="B1295" t="s">
        <v>6585</v>
      </c>
      <c r="C1295">
        <v>518</v>
      </c>
      <c r="D1295" t="s">
        <v>6585</v>
      </c>
      <c r="E1295" t="s">
        <v>6585</v>
      </c>
      <c r="F1295">
        <v>0</v>
      </c>
      <c r="G1295">
        <v>0.82006100000000004</v>
      </c>
      <c r="H1295">
        <v>1</v>
      </c>
      <c r="I1295" t="s">
        <v>56</v>
      </c>
      <c r="J1295" t="s">
        <v>57</v>
      </c>
      <c r="K1295" t="s">
        <v>124</v>
      </c>
      <c r="L1295" t="s">
        <v>6586</v>
      </c>
      <c r="M1295" t="s">
        <v>6587</v>
      </c>
      <c r="N1295">
        <v>10</v>
      </c>
      <c r="P1295">
        <v>0.95072000000000001</v>
      </c>
      <c r="R1295">
        <v>1.1600999999999999</v>
      </c>
      <c r="S1295">
        <f t="shared" si="300"/>
        <v>1.05541</v>
      </c>
      <c r="U1295">
        <v>0.83226999999999995</v>
      </c>
      <c r="W1295">
        <v>1.0001</v>
      </c>
      <c r="X1295" s="3">
        <f t="shared" si="301"/>
        <v>0.91618500000000003</v>
      </c>
      <c r="Y1295" t="e">
        <f t="shared" si="302"/>
        <v>#DIV/0!</v>
      </c>
      <c r="AA1295">
        <v>0.92139000000000004</v>
      </c>
      <c r="AC1295">
        <v>0.95106000000000002</v>
      </c>
      <c r="AD1295">
        <f t="shared" si="303"/>
        <v>0.93622500000000008</v>
      </c>
      <c r="AF1295">
        <v>0.81430000000000002</v>
      </c>
      <c r="AH1295">
        <v>0.87505999999999995</v>
      </c>
      <c r="AI1295">
        <f t="shared" si="304"/>
        <v>0.84467999999999999</v>
      </c>
      <c r="AJ1295" t="e">
        <f t="shared" si="305"/>
        <v>#DIV/0!</v>
      </c>
      <c r="AK1295" s="1" t="e">
        <f>IF(AND(OR(#REF!&gt;1.49,#REF!&lt; 0.67),#REF!&lt; 0.05),"TL regulate","none")</f>
        <v>#REF!</v>
      </c>
      <c r="AL1295" s="1" t="e">
        <f t="shared" si="306"/>
        <v>#DIV/0!</v>
      </c>
      <c r="AM1295" s="1" t="e">
        <f t="shared" si="307"/>
        <v>#DIV/0!</v>
      </c>
      <c r="AO1295">
        <v>0</v>
      </c>
      <c r="AP1295">
        <v>0</v>
      </c>
      <c r="AQ1295">
        <v>0</v>
      </c>
      <c r="AR1295">
        <v>27838000</v>
      </c>
      <c r="AS1295">
        <f t="shared" si="308"/>
        <v>27838000</v>
      </c>
      <c r="AT1295">
        <v>0</v>
      </c>
      <c r="AU1295">
        <v>0</v>
      </c>
      <c r="AV1295">
        <v>0</v>
      </c>
      <c r="AW1295">
        <v>30998000</v>
      </c>
      <c r="AX1295">
        <f t="shared" si="309"/>
        <v>30998000</v>
      </c>
      <c r="AY1295">
        <v>0</v>
      </c>
      <c r="AZ1295">
        <v>0</v>
      </c>
      <c r="BA1295">
        <v>0</v>
      </c>
      <c r="BB1295">
        <v>31826000</v>
      </c>
      <c r="BC1295">
        <f t="shared" si="310"/>
        <v>31826000</v>
      </c>
      <c r="BE1295" t="str">
        <f t="shared" si="311"/>
        <v>void</v>
      </c>
      <c r="BF1295">
        <f t="shared" si="312"/>
        <v>1</v>
      </c>
      <c r="BG1295">
        <f t="shared" si="313"/>
        <v>1</v>
      </c>
      <c r="BH1295">
        <f t="shared" si="314"/>
        <v>1</v>
      </c>
    </row>
    <row r="1296" spans="1:60" x14ac:dyDescent="0.45">
      <c r="A1296" t="s">
        <v>6588</v>
      </c>
      <c r="B1296" t="s">
        <v>4623</v>
      </c>
      <c r="C1296" t="s">
        <v>6589</v>
      </c>
      <c r="D1296" t="s">
        <v>4625</v>
      </c>
      <c r="E1296" t="s">
        <v>4625</v>
      </c>
      <c r="F1296" t="s">
        <v>4626</v>
      </c>
      <c r="G1296">
        <v>0.97948599999999997</v>
      </c>
      <c r="H1296">
        <v>1</v>
      </c>
      <c r="I1296" t="s">
        <v>56</v>
      </c>
      <c r="J1296" t="s">
        <v>57</v>
      </c>
      <c r="K1296" t="s">
        <v>3866</v>
      </c>
      <c r="L1296" t="s">
        <v>6590</v>
      </c>
      <c r="M1296" t="s">
        <v>6591</v>
      </c>
      <c r="N1296">
        <v>10</v>
      </c>
      <c r="O1296">
        <v>0.98967000000000005</v>
      </c>
      <c r="P1296">
        <v>1.0690999999999999</v>
      </c>
      <c r="Q1296">
        <v>0.94716999999999996</v>
      </c>
      <c r="R1296">
        <v>1.1494</v>
      </c>
      <c r="S1296">
        <f t="shared" si="300"/>
        <v>1.038835</v>
      </c>
      <c r="T1296">
        <v>0.91098000000000001</v>
      </c>
      <c r="U1296">
        <v>0.95262000000000002</v>
      </c>
      <c r="V1296">
        <v>0.78456999999999999</v>
      </c>
      <c r="W1296">
        <v>1.0184</v>
      </c>
      <c r="X1296" s="3">
        <f t="shared" si="301"/>
        <v>0.91664250000000003</v>
      </c>
      <c r="Y1296" t="e">
        <f t="shared" si="302"/>
        <v>#DIV/0!</v>
      </c>
      <c r="Z1296">
        <v>1.0109999999999999</v>
      </c>
      <c r="AA1296">
        <v>1.0210999999999999</v>
      </c>
      <c r="AB1296">
        <v>0.56459000000000004</v>
      </c>
      <c r="AC1296">
        <v>1.0049999999999999</v>
      </c>
      <c r="AD1296">
        <f t="shared" si="303"/>
        <v>0.9004224999999999</v>
      </c>
      <c r="AE1296">
        <v>0.98458000000000001</v>
      </c>
      <c r="AF1296">
        <v>0.99670000000000003</v>
      </c>
      <c r="AG1296">
        <v>0.48685</v>
      </c>
      <c r="AH1296">
        <v>1.0028999999999999</v>
      </c>
      <c r="AI1296">
        <f t="shared" si="304"/>
        <v>0.86775749999999996</v>
      </c>
      <c r="AJ1296" t="e">
        <f t="shared" si="305"/>
        <v>#DIV/0!</v>
      </c>
      <c r="AK1296" s="1" t="e">
        <f>IF(AND(OR(#REF!&gt;1.49,#REF!&lt; 0.67),#REF!&lt; 0.05),"TL regulate","none")</f>
        <v>#REF!</v>
      </c>
      <c r="AL1296" s="1" t="e">
        <f t="shared" si="306"/>
        <v>#DIV/0!</v>
      </c>
      <c r="AM1296" s="1" t="e">
        <f t="shared" si="307"/>
        <v>#DIV/0!</v>
      </c>
      <c r="AO1296">
        <v>312980000</v>
      </c>
      <c r="AP1296">
        <v>0</v>
      </c>
      <c r="AQ1296">
        <v>13051000</v>
      </c>
      <c r="AR1296">
        <v>261280000</v>
      </c>
      <c r="AS1296">
        <f t="shared" si="308"/>
        <v>587311000</v>
      </c>
      <c r="AT1296">
        <v>286730000</v>
      </c>
      <c r="AU1296">
        <v>0</v>
      </c>
      <c r="AV1296">
        <v>14637000</v>
      </c>
      <c r="AW1296">
        <v>288750000</v>
      </c>
      <c r="AX1296">
        <f t="shared" si="309"/>
        <v>590117000</v>
      </c>
      <c r="AY1296">
        <v>284160000</v>
      </c>
      <c r="AZ1296">
        <v>0</v>
      </c>
      <c r="BA1296">
        <v>10151000</v>
      </c>
      <c r="BB1296">
        <v>330430000</v>
      </c>
      <c r="BC1296">
        <f t="shared" si="310"/>
        <v>624741000</v>
      </c>
      <c r="BE1296" t="str">
        <f t="shared" si="311"/>
        <v>void</v>
      </c>
      <c r="BF1296">
        <f t="shared" si="312"/>
        <v>3</v>
      </c>
      <c r="BG1296">
        <f t="shared" si="313"/>
        <v>3</v>
      </c>
      <c r="BH1296">
        <f t="shared" si="314"/>
        <v>3</v>
      </c>
    </row>
    <row r="1297" spans="1:60" x14ac:dyDescent="0.45">
      <c r="A1297" t="s">
        <v>6592</v>
      </c>
      <c r="B1297" t="s">
        <v>6593</v>
      </c>
      <c r="C1297" t="s">
        <v>6594</v>
      </c>
      <c r="D1297" t="s">
        <v>6595</v>
      </c>
      <c r="E1297" t="s">
        <v>6595</v>
      </c>
      <c r="F1297" t="s">
        <v>6596</v>
      </c>
      <c r="G1297">
        <v>0.846584</v>
      </c>
      <c r="H1297">
        <v>1</v>
      </c>
      <c r="I1297" t="s">
        <v>56</v>
      </c>
      <c r="J1297" t="s">
        <v>57</v>
      </c>
      <c r="K1297" t="s">
        <v>6597</v>
      </c>
      <c r="L1297" t="s">
        <v>6598</v>
      </c>
      <c r="M1297" t="s">
        <v>6599</v>
      </c>
      <c r="N1297">
        <v>13</v>
      </c>
      <c r="O1297">
        <v>0.9355</v>
      </c>
      <c r="P1297">
        <v>0.85590999999999995</v>
      </c>
      <c r="R1297">
        <v>1.0807</v>
      </c>
      <c r="S1297">
        <f t="shared" si="300"/>
        <v>0.95737000000000005</v>
      </c>
      <c r="T1297">
        <v>0.89983999999999997</v>
      </c>
      <c r="U1297">
        <v>0.81362999999999996</v>
      </c>
      <c r="W1297">
        <v>1.0367</v>
      </c>
      <c r="X1297" s="3">
        <f t="shared" si="301"/>
        <v>0.91672333333333322</v>
      </c>
      <c r="Y1297" t="e">
        <f t="shared" si="302"/>
        <v>#DIV/0!</v>
      </c>
      <c r="Z1297">
        <v>0.75509000000000004</v>
      </c>
      <c r="AA1297">
        <v>0.92610999999999999</v>
      </c>
      <c r="AC1297">
        <v>0.91861000000000004</v>
      </c>
      <c r="AD1297">
        <f t="shared" si="303"/>
        <v>0.86660333333333339</v>
      </c>
      <c r="AE1297">
        <v>0.70643</v>
      </c>
      <c r="AF1297">
        <v>0.88405999999999996</v>
      </c>
      <c r="AH1297">
        <v>0.87573999999999996</v>
      </c>
      <c r="AI1297">
        <f t="shared" si="304"/>
        <v>0.82207666666666668</v>
      </c>
      <c r="AJ1297" t="e">
        <f t="shared" si="305"/>
        <v>#DIV/0!</v>
      </c>
      <c r="AK1297" s="1" t="e">
        <f>IF(AND(OR(#REF!&gt;1.49,#REF!&lt; 0.67),#REF!&lt; 0.05),"TL regulate","none")</f>
        <v>#REF!</v>
      </c>
      <c r="AL1297" s="1" t="e">
        <f t="shared" si="306"/>
        <v>#DIV/0!</v>
      </c>
      <c r="AM1297" s="1" t="e">
        <f t="shared" si="307"/>
        <v>#DIV/0!</v>
      </c>
      <c r="AO1297">
        <v>52884000</v>
      </c>
      <c r="AP1297">
        <v>0</v>
      </c>
      <c r="AQ1297">
        <v>0</v>
      </c>
      <c r="AR1297">
        <v>43020000</v>
      </c>
      <c r="AS1297">
        <f t="shared" si="308"/>
        <v>95904000</v>
      </c>
      <c r="AT1297">
        <v>55203000</v>
      </c>
      <c r="AU1297">
        <v>0</v>
      </c>
      <c r="AV1297">
        <v>0</v>
      </c>
      <c r="AW1297">
        <v>51544000</v>
      </c>
      <c r="AX1297">
        <f t="shared" si="309"/>
        <v>106747000</v>
      </c>
      <c r="AY1297">
        <v>40864000</v>
      </c>
      <c r="AZ1297">
        <v>0</v>
      </c>
      <c r="BA1297">
        <v>0</v>
      </c>
      <c r="BB1297">
        <v>48999000</v>
      </c>
      <c r="BC1297">
        <f t="shared" si="310"/>
        <v>89863000</v>
      </c>
      <c r="BE1297" t="str">
        <f t="shared" si="311"/>
        <v>void</v>
      </c>
      <c r="BF1297">
        <f t="shared" si="312"/>
        <v>2</v>
      </c>
      <c r="BG1297">
        <f t="shared" si="313"/>
        <v>2</v>
      </c>
      <c r="BH1297">
        <f t="shared" si="314"/>
        <v>2</v>
      </c>
    </row>
    <row r="1298" spans="1:60" x14ac:dyDescent="0.45">
      <c r="A1298" t="s">
        <v>6600</v>
      </c>
      <c r="B1298" t="s">
        <v>6601</v>
      </c>
      <c r="C1298" t="s">
        <v>6602</v>
      </c>
      <c r="D1298" t="s">
        <v>3571</v>
      </c>
      <c r="E1298" t="s">
        <v>3571</v>
      </c>
      <c r="F1298" t="s">
        <v>3572</v>
      </c>
      <c r="G1298">
        <v>0.99995000000000001</v>
      </c>
      <c r="H1298">
        <v>1</v>
      </c>
      <c r="I1298" t="s">
        <v>56</v>
      </c>
      <c r="J1298" t="s">
        <v>57</v>
      </c>
      <c r="K1298" t="s">
        <v>1555</v>
      </c>
      <c r="L1298" t="s">
        <v>6603</v>
      </c>
      <c r="M1298" t="s">
        <v>6604</v>
      </c>
      <c r="N1298">
        <v>9</v>
      </c>
      <c r="P1298">
        <v>1.1451</v>
      </c>
      <c r="Q1298">
        <v>0.94218999999999997</v>
      </c>
      <c r="R1298">
        <v>1.0712999999999999</v>
      </c>
      <c r="S1298">
        <f t="shared" si="300"/>
        <v>1.0528633333333333</v>
      </c>
      <c r="U1298">
        <v>0.99175999999999997</v>
      </c>
      <c r="V1298">
        <v>0.82257999999999998</v>
      </c>
      <c r="W1298">
        <v>0.93598000000000003</v>
      </c>
      <c r="X1298" s="3">
        <f t="shared" si="301"/>
        <v>0.91677333333333344</v>
      </c>
      <c r="Y1298" t="e">
        <f t="shared" si="302"/>
        <v>#DIV/0!</v>
      </c>
      <c r="AA1298">
        <v>1.3253999999999999</v>
      </c>
      <c r="AB1298">
        <v>1.3703000000000001</v>
      </c>
      <c r="AC1298">
        <v>1.4547000000000001</v>
      </c>
      <c r="AD1298">
        <f t="shared" si="303"/>
        <v>1.3834666666666668</v>
      </c>
      <c r="AF1298">
        <v>1.1796</v>
      </c>
      <c r="AG1298">
        <v>1.2049000000000001</v>
      </c>
      <c r="AH1298">
        <v>1.3577999999999999</v>
      </c>
      <c r="AI1298">
        <f t="shared" si="304"/>
        <v>1.2474333333333334</v>
      </c>
      <c r="AJ1298" t="e">
        <f t="shared" si="305"/>
        <v>#DIV/0!</v>
      </c>
      <c r="AK1298" s="1" t="e">
        <f>IF(AND(OR(#REF!&gt;1.49,#REF!&lt; 0.67),#REF!&lt; 0.05),"TL regulate","none")</f>
        <v>#REF!</v>
      </c>
      <c r="AL1298" s="1" t="e">
        <f t="shared" si="306"/>
        <v>#DIV/0!</v>
      </c>
      <c r="AM1298" s="1" t="e">
        <f t="shared" si="307"/>
        <v>#DIV/0!</v>
      </c>
      <c r="AO1298">
        <v>0</v>
      </c>
      <c r="AP1298">
        <v>0</v>
      </c>
      <c r="AQ1298">
        <v>63874000</v>
      </c>
      <c r="AR1298">
        <v>78962000</v>
      </c>
      <c r="AS1298">
        <f t="shared" si="308"/>
        <v>142836000</v>
      </c>
      <c r="AT1298">
        <v>0</v>
      </c>
      <c r="AU1298">
        <v>0</v>
      </c>
      <c r="AV1298">
        <v>49828000</v>
      </c>
      <c r="AW1298">
        <v>29162000</v>
      </c>
      <c r="AX1298">
        <f t="shared" si="309"/>
        <v>78990000</v>
      </c>
      <c r="AY1298">
        <v>0</v>
      </c>
      <c r="AZ1298">
        <v>0</v>
      </c>
      <c r="BA1298">
        <v>63488000</v>
      </c>
      <c r="BB1298">
        <v>84384000</v>
      </c>
      <c r="BC1298">
        <f t="shared" si="310"/>
        <v>147872000</v>
      </c>
      <c r="BE1298" t="str">
        <f t="shared" si="311"/>
        <v>void</v>
      </c>
      <c r="BF1298">
        <f t="shared" si="312"/>
        <v>2</v>
      </c>
      <c r="BG1298">
        <f t="shared" si="313"/>
        <v>2</v>
      </c>
      <c r="BH1298">
        <f t="shared" si="314"/>
        <v>2</v>
      </c>
    </row>
    <row r="1299" spans="1:60" x14ac:dyDescent="0.45">
      <c r="A1299" t="s">
        <v>6605</v>
      </c>
      <c r="B1299" t="s">
        <v>2389</v>
      </c>
      <c r="C1299" t="s">
        <v>6606</v>
      </c>
      <c r="D1299" t="s">
        <v>2391</v>
      </c>
      <c r="E1299" t="s">
        <v>2391</v>
      </c>
      <c r="F1299" t="s">
        <v>2392</v>
      </c>
      <c r="G1299">
        <v>0.98483900000000002</v>
      </c>
      <c r="H1299">
        <v>1</v>
      </c>
      <c r="I1299" t="s">
        <v>56</v>
      </c>
      <c r="J1299" t="s">
        <v>57</v>
      </c>
      <c r="K1299" t="s">
        <v>153</v>
      </c>
      <c r="L1299" t="s">
        <v>6607</v>
      </c>
      <c r="M1299" t="s">
        <v>6608</v>
      </c>
      <c r="N1299">
        <v>1</v>
      </c>
      <c r="O1299">
        <v>0.93281999999999998</v>
      </c>
      <c r="P1299">
        <v>1.1728000000000001</v>
      </c>
      <c r="Q1299">
        <v>1.0208999999999999</v>
      </c>
      <c r="S1299">
        <f t="shared" si="300"/>
        <v>1.0421733333333334</v>
      </c>
      <c r="T1299">
        <v>0.83013000000000003</v>
      </c>
      <c r="U1299">
        <v>1.0225</v>
      </c>
      <c r="V1299">
        <v>0.89807999999999999</v>
      </c>
      <c r="X1299" s="3">
        <f t="shared" si="301"/>
        <v>0.91690333333333329</v>
      </c>
      <c r="Y1299" t="e">
        <f t="shared" si="302"/>
        <v>#DIV/0!</v>
      </c>
      <c r="Z1299">
        <v>1.6436999999999999</v>
      </c>
      <c r="AA1299">
        <v>1.5647</v>
      </c>
      <c r="AB1299">
        <v>1.5118</v>
      </c>
      <c r="AD1299">
        <f t="shared" si="303"/>
        <v>1.5734000000000001</v>
      </c>
      <c r="AE1299">
        <v>1.4731000000000001</v>
      </c>
      <c r="AF1299">
        <v>1.3835999999999999</v>
      </c>
      <c r="AG1299">
        <v>1.2987</v>
      </c>
      <c r="AI1299">
        <f t="shared" si="304"/>
        <v>1.3851333333333333</v>
      </c>
      <c r="AJ1299" t="e">
        <f t="shared" si="305"/>
        <v>#DIV/0!</v>
      </c>
      <c r="AK1299" s="1" t="e">
        <f>IF(AND(OR(#REF!&gt;1.49,#REF!&lt; 0.67),#REF!&lt; 0.05),"TL regulate","none")</f>
        <v>#REF!</v>
      </c>
      <c r="AL1299" s="1" t="e">
        <f t="shared" si="306"/>
        <v>#DIV/0!</v>
      </c>
      <c r="AM1299" s="1" t="e">
        <f t="shared" si="307"/>
        <v>#DIV/0!</v>
      </c>
      <c r="AO1299">
        <v>51003000</v>
      </c>
      <c r="AP1299">
        <v>0</v>
      </c>
      <c r="AQ1299">
        <v>51522000</v>
      </c>
      <c r="AR1299">
        <v>0</v>
      </c>
      <c r="AS1299">
        <f t="shared" si="308"/>
        <v>102525000</v>
      </c>
      <c r="AT1299">
        <v>31839000</v>
      </c>
      <c r="AU1299">
        <v>0</v>
      </c>
      <c r="AV1299">
        <v>39730000</v>
      </c>
      <c r="AW1299">
        <v>0</v>
      </c>
      <c r="AX1299">
        <f t="shared" si="309"/>
        <v>71569000</v>
      </c>
      <c r="AY1299">
        <v>55907000</v>
      </c>
      <c r="AZ1299">
        <v>0</v>
      </c>
      <c r="BA1299">
        <v>72244000</v>
      </c>
      <c r="BB1299">
        <v>0</v>
      </c>
      <c r="BC1299">
        <f t="shared" si="310"/>
        <v>128151000</v>
      </c>
      <c r="BE1299" t="str">
        <f t="shared" si="311"/>
        <v>void</v>
      </c>
      <c r="BF1299">
        <f t="shared" si="312"/>
        <v>2</v>
      </c>
      <c r="BG1299">
        <f t="shared" si="313"/>
        <v>2</v>
      </c>
      <c r="BH1299">
        <f t="shared" si="314"/>
        <v>2</v>
      </c>
    </row>
    <row r="1300" spans="1:60" x14ac:dyDescent="0.45">
      <c r="A1300" t="s">
        <v>6609</v>
      </c>
      <c r="B1300" t="s">
        <v>6610</v>
      </c>
      <c r="C1300">
        <v>584</v>
      </c>
      <c r="D1300" t="s">
        <v>6610</v>
      </c>
      <c r="E1300" t="s">
        <v>6610</v>
      </c>
      <c r="F1300" t="s">
        <v>6611</v>
      </c>
      <c r="G1300">
        <v>0.99871399999999999</v>
      </c>
      <c r="H1300">
        <v>1</v>
      </c>
      <c r="I1300" t="s">
        <v>56</v>
      </c>
      <c r="J1300" t="s">
        <v>57</v>
      </c>
      <c r="K1300" t="s">
        <v>1056</v>
      </c>
      <c r="L1300" t="s">
        <v>6612</v>
      </c>
      <c r="M1300" t="s">
        <v>6613</v>
      </c>
      <c r="N1300">
        <v>6</v>
      </c>
      <c r="O1300">
        <v>0.90117999999999998</v>
      </c>
      <c r="P1300">
        <v>1.1375999999999999</v>
      </c>
      <c r="Q1300">
        <v>1.1186</v>
      </c>
      <c r="R1300">
        <v>1.0975999999999999</v>
      </c>
      <c r="S1300">
        <f t="shared" si="300"/>
        <v>1.0637449999999999</v>
      </c>
      <c r="T1300">
        <v>0.79264000000000001</v>
      </c>
      <c r="U1300">
        <v>0.97482999999999997</v>
      </c>
      <c r="V1300">
        <v>0.95189999999999997</v>
      </c>
      <c r="W1300">
        <v>0.94928999999999997</v>
      </c>
      <c r="X1300" s="3">
        <f t="shared" si="301"/>
        <v>0.9171649999999999</v>
      </c>
      <c r="Y1300" t="e">
        <f t="shared" si="302"/>
        <v>#DIV/0!</v>
      </c>
      <c r="Z1300">
        <v>1.0593999999999999</v>
      </c>
      <c r="AA1300">
        <v>1.1494</v>
      </c>
      <c r="AB1300">
        <v>1.1700999999999999</v>
      </c>
      <c r="AC1300">
        <v>1.0647</v>
      </c>
      <c r="AD1300">
        <f t="shared" si="303"/>
        <v>1.1109</v>
      </c>
      <c r="AE1300">
        <v>0.95106000000000002</v>
      </c>
      <c r="AF1300">
        <v>1.0187999999999999</v>
      </c>
      <c r="AG1300">
        <v>1.0198</v>
      </c>
      <c r="AH1300">
        <v>0.93676999999999999</v>
      </c>
      <c r="AI1300">
        <f t="shared" si="304"/>
        <v>0.98160749999999997</v>
      </c>
      <c r="AJ1300" t="e">
        <f t="shared" si="305"/>
        <v>#DIV/0!</v>
      </c>
      <c r="AK1300" s="1" t="e">
        <f>IF(AND(OR(#REF!&gt;1.49,#REF!&lt; 0.67),#REF!&lt; 0.05),"TL regulate","none")</f>
        <v>#REF!</v>
      </c>
      <c r="AL1300" s="1" t="e">
        <f t="shared" si="306"/>
        <v>#DIV/0!</v>
      </c>
      <c r="AM1300" s="1" t="e">
        <f t="shared" si="307"/>
        <v>#DIV/0!</v>
      </c>
      <c r="AO1300">
        <v>147630000</v>
      </c>
      <c r="AP1300">
        <v>0</v>
      </c>
      <c r="AQ1300">
        <v>107340000</v>
      </c>
      <c r="AR1300">
        <v>96392000</v>
      </c>
      <c r="AS1300">
        <f t="shared" si="308"/>
        <v>351362000</v>
      </c>
      <c r="AT1300">
        <v>143020000</v>
      </c>
      <c r="AU1300">
        <v>0</v>
      </c>
      <c r="AV1300">
        <v>115860000</v>
      </c>
      <c r="AW1300">
        <v>109870000</v>
      </c>
      <c r="AX1300">
        <f t="shared" si="309"/>
        <v>368750000</v>
      </c>
      <c r="AY1300">
        <v>163660000</v>
      </c>
      <c r="AZ1300">
        <v>0</v>
      </c>
      <c r="BA1300">
        <v>132120000</v>
      </c>
      <c r="BB1300">
        <v>101460000</v>
      </c>
      <c r="BC1300">
        <f t="shared" si="310"/>
        <v>397240000</v>
      </c>
      <c r="BE1300" t="str">
        <f t="shared" si="311"/>
        <v>void</v>
      </c>
      <c r="BF1300">
        <f t="shared" si="312"/>
        <v>3</v>
      </c>
      <c r="BG1300">
        <f t="shared" si="313"/>
        <v>3</v>
      </c>
      <c r="BH1300">
        <f t="shared" si="314"/>
        <v>3</v>
      </c>
    </row>
    <row r="1301" spans="1:60" x14ac:dyDescent="0.45">
      <c r="A1301" t="s">
        <v>6614</v>
      </c>
      <c r="B1301" t="s">
        <v>644</v>
      </c>
      <c r="C1301" t="s">
        <v>6615</v>
      </c>
      <c r="D1301" t="s">
        <v>646</v>
      </c>
      <c r="E1301" t="s">
        <v>646</v>
      </c>
      <c r="F1301">
        <v>0</v>
      </c>
      <c r="G1301">
        <v>0.99999300000000002</v>
      </c>
      <c r="H1301">
        <v>1</v>
      </c>
      <c r="I1301" t="s">
        <v>56</v>
      </c>
      <c r="J1301" t="s">
        <v>57</v>
      </c>
      <c r="K1301" t="s">
        <v>5821</v>
      </c>
      <c r="L1301" t="s">
        <v>6616</v>
      </c>
      <c r="M1301" t="s">
        <v>6617</v>
      </c>
      <c r="N1301">
        <v>14</v>
      </c>
      <c r="P1301">
        <v>1.4448000000000001</v>
      </c>
      <c r="Q1301">
        <v>0.87897000000000003</v>
      </c>
      <c r="S1301">
        <f t="shared" si="300"/>
        <v>1.1618850000000001</v>
      </c>
      <c r="U1301">
        <v>1.125</v>
      </c>
      <c r="V1301">
        <v>0.70989000000000002</v>
      </c>
      <c r="X1301" s="3">
        <f t="shared" si="301"/>
        <v>0.91744500000000007</v>
      </c>
      <c r="Y1301" t="e">
        <f t="shared" si="302"/>
        <v>#DIV/0!</v>
      </c>
      <c r="AA1301">
        <v>0.67308000000000001</v>
      </c>
      <c r="AB1301">
        <v>0.88431000000000004</v>
      </c>
      <c r="AD1301">
        <f t="shared" si="303"/>
        <v>0.77869500000000003</v>
      </c>
      <c r="AF1301">
        <v>0.57391000000000003</v>
      </c>
      <c r="AG1301">
        <v>0.75148000000000004</v>
      </c>
      <c r="AI1301">
        <f t="shared" si="304"/>
        <v>0.66269500000000003</v>
      </c>
      <c r="AJ1301" t="e">
        <f t="shared" si="305"/>
        <v>#DIV/0!</v>
      </c>
      <c r="AK1301" s="1" t="e">
        <f>IF(AND(OR(#REF!&gt;1.49,#REF!&lt; 0.67),#REF!&lt; 0.05),"TL regulate","none")</f>
        <v>#REF!</v>
      </c>
      <c r="AL1301" s="1" t="e">
        <f t="shared" si="306"/>
        <v>#DIV/0!</v>
      </c>
      <c r="AM1301" s="1" t="e">
        <f t="shared" si="307"/>
        <v>#DIV/0!</v>
      </c>
      <c r="AO1301">
        <v>0</v>
      </c>
      <c r="AP1301">
        <v>0</v>
      </c>
      <c r="AQ1301">
        <v>26998000</v>
      </c>
      <c r="AR1301">
        <v>0</v>
      </c>
      <c r="AS1301">
        <f t="shared" si="308"/>
        <v>26998000</v>
      </c>
      <c r="AT1301">
        <v>0</v>
      </c>
      <c r="AU1301">
        <v>0</v>
      </c>
      <c r="AV1301">
        <v>24819000</v>
      </c>
      <c r="AW1301">
        <v>0</v>
      </c>
      <c r="AX1301">
        <f t="shared" si="309"/>
        <v>24819000</v>
      </c>
      <c r="AY1301">
        <v>0</v>
      </c>
      <c r="AZ1301">
        <v>0</v>
      </c>
      <c r="BA1301">
        <v>20859000</v>
      </c>
      <c r="BB1301">
        <v>0</v>
      </c>
      <c r="BC1301">
        <f t="shared" si="310"/>
        <v>20859000</v>
      </c>
      <c r="BE1301" t="str">
        <f t="shared" si="311"/>
        <v>void</v>
      </c>
      <c r="BF1301">
        <f t="shared" si="312"/>
        <v>1</v>
      </c>
      <c r="BG1301">
        <f t="shared" si="313"/>
        <v>1</v>
      </c>
      <c r="BH1301">
        <f t="shared" si="314"/>
        <v>1</v>
      </c>
    </row>
    <row r="1302" spans="1:60" x14ac:dyDescent="0.45">
      <c r="A1302" t="s">
        <v>6618</v>
      </c>
      <c r="B1302" t="s">
        <v>6619</v>
      </c>
      <c r="C1302">
        <v>435</v>
      </c>
      <c r="D1302" t="s">
        <v>6619</v>
      </c>
      <c r="E1302" t="s">
        <v>6619</v>
      </c>
      <c r="F1302">
        <v>0</v>
      </c>
      <c r="G1302">
        <v>0.999614</v>
      </c>
      <c r="H1302">
        <v>2</v>
      </c>
      <c r="I1302" t="s">
        <v>56</v>
      </c>
      <c r="J1302" t="s">
        <v>81</v>
      </c>
      <c r="K1302" t="s">
        <v>118</v>
      </c>
      <c r="L1302" t="s">
        <v>6620</v>
      </c>
      <c r="M1302" t="s">
        <v>6621</v>
      </c>
      <c r="N1302">
        <v>3</v>
      </c>
      <c r="P1302">
        <v>0.98865999999999998</v>
      </c>
      <c r="S1302">
        <f t="shared" si="300"/>
        <v>0.98865999999999998</v>
      </c>
      <c r="U1302">
        <v>0.91747999999999996</v>
      </c>
      <c r="X1302" s="3">
        <f t="shared" si="301"/>
        <v>0.91747999999999996</v>
      </c>
      <c r="Y1302" t="e">
        <f t="shared" si="302"/>
        <v>#DIV/0!</v>
      </c>
      <c r="AA1302">
        <v>3.0348000000000002</v>
      </c>
      <c r="AD1302">
        <f t="shared" si="303"/>
        <v>3.0348000000000002</v>
      </c>
      <c r="AF1302">
        <v>2.6720999999999999</v>
      </c>
      <c r="AI1302">
        <f t="shared" si="304"/>
        <v>2.6720999999999999</v>
      </c>
      <c r="AJ1302" t="e">
        <f t="shared" si="305"/>
        <v>#DIV/0!</v>
      </c>
      <c r="AK1302" s="1" t="e">
        <f>IF(AND(OR(#REF!&gt;1.49,#REF!&lt; 0.67),#REF!&lt; 0.05),"TL regulate","none")</f>
        <v>#REF!</v>
      </c>
      <c r="AL1302" s="1" t="e">
        <f t="shared" si="306"/>
        <v>#DIV/0!</v>
      </c>
      <c r="AM1302" s="1" t="e">
        <f t="shared" si="307"/>
        <v>#DIV/0!</v>
      </c>
      <c r="AO1302">
        <v>0</v>
      </c>
      <c r="AP1302">
        <v>0</v>
      </c>
      <c r="AQ1302">
        <v>0</v>
      </c>
      <c r="AR1302">
        <v>0</v>
      </c>
      <c r="AS1302">
        <f t="shared" si="308"/>
        <v>0</v>
      </c>
      <c r="AT1302">
        <v>0</v>
      </c>
      <c r="AU1302">
        <v>0</v>
      </c>
      <c r="AV1302">
        <v>0</v>
      </c>
      <c r="AW1302">
        <v>0</v>
      </c>
      <c r="AX1302">
        <f t="shared" si="309"/>
        <v>0</v>
      </c>
      <c r="AY1302">
        <v>0</v>
      </c>
      <c r="AZ1302">
        <v>0</v>
      </c>
      <c r="BA1302">
        <v>0</v>
      </c>
      <c r="BB1302">
        <v>0</v>
      </c>
      <c r="BC1302">
        <f t="shared" si="310"/>
        <v>0</v>
      </c>
      <c r="BE1302" t="str">
        <f t="shared" si="311"/>
        <v>void</v>
      </c>
      <c r="BF1302">
        <f t="shared" si="312"/>
        <v>0</v>
      </c>
      <c r="BG1302">
        <f t="shared" si="313"/>
        <v>0</v>
      </c>
      <c r="BH1302">
        <f t="shared" si="314"/>
        <v>0</v>
      </c>
    </row>
    <row r="1303" spans="1:60" x14ac:dyDescent="0.45">
      <c r="A1303" t="s">
        <v>6622</v>
      </c>
      <c r="B1303" t="s">
        <v>6619</v>
      </c>
      <c r="C1303">
        <v>440</v>
      </c>
      <c r="D1303" t="s">
        <v>6619</v>
      </c>
      <c r="E1303" t="s">
        <v>6619</v>
      </c>
      <c r="F1303">
        <v>0</v>
      </c>
      <c r="G1303">
        <v>0.97398300000000004</v>
      </c>
      <c r="H1303">
        <v>2</v>
      </c>
      <c r="I1303" t="s">
        <v>56</v>
      </c>
      <c r="J1303" t="s">
        <v>74</v>
      </c>
      <c r="K1303" t="s">
        <v>377</v>
      </c>
      <c r="L1303" t="s">
        <v>6620</v>
      </c>
      <c r="M1303" t="s">
        <v>6621</v>
      </c>
      <c r="N1303">
        <v>8</v>
      </c>
      <c r="P1303">
        <v>0.98865999999999998</v>
      </c>
      <c r="S1303">
        <f t="shared" si="300"/>
        <v>0.98865999999999998</v>
      </c>
      <c r="U1303">
        <v>0.91747999999999996</v>
      </c>
      <c r="X1303" s="3">
        <f t="shared" si="301"/>
        <v>0.91747999999999996</v>
      </c>
      <c r="Y1303" t="e">
        <f t="shared" si="302"/>
        <v>#DIV/0!</v>
      </c>
      <c r="AA1303">
        <v>3.0348000000000002</v>
      </c>
      <c r="AD1303">
        <f t="shared" si="303"/>
        <v>3.0348000000000002</v>
      </c>
      <c r="AF1303">
        <v>2.6720999999999999</v>
      </c>
      <c r="AI1303">
        <f t="shared" si="304"/>
        <v>2.6720999999999999</v>
      </c>
      <c r="AJ1303" t="e">
        <f t="shared" si="305"/>
        <v>#DIV/0!</v>
      </c>
      <c r="AK1303" s="1" t="e">
        <f>IF(AND(OR(#REF!&gt;1.49,#REF!&lt; 0.67),#REF!&lt; 0.05),"TL regulate","none")</f>
        <v>#REF!</v>
      </c>
      <c r="AL1303" s="1" t="e">
        <f t="shared" si="306"/>
        <v>#DIV/0!</v>
      </c>
      <c r="AM1303" s="1" t="e">
        <f t="shared" si="307"/>
        <v>#DIV/0!</v>
      </c>
      <c r="AO1303">
        <v>0</v>
      </c>
      <c r="AP1303">
        <v>0</v>
      </c>
      <c r="AQ1303">
        <v>0</v>
      </c>
      <c r="AR1303">
        <v>0</v>
      </c>
      <c r="AS1303">
        <f t="shared" si="308"/>
        <v>0</v>
      </c>
      <c r="AT1303">
        <v>0</v>
      </c>
      <c r="AU1303">
        <v>0</v>
      </c>
      <c r="AV1303">
        <v>0</v>
      </c>
      <c r="AW1303">
        <v>0</v>
      </c>
      <c r="AX1303">
        <f t="shared" si="309"/>
        <v>0</v>
      </c>
      <c r="AY1303">
        <v>0</v>
      </c>
      <c r="AZ1303">
        <v>0</v>
      </c>
      <c r="BA1303">
        <v>0</v>
      </c>
      <c r="BB1303">
        <v>0</v>
      </c>
      <c r="BC1303">
        <f t="shared" si="310"/>
        <v>0</v>
      </c>
      <c r="BE1303" t="str">
        <f t="shared" si="311"/>
        <v>void</v>
      </c>
      <c r="BF1303">
        <f t="shared" si="312"/>
        <v>0</v>
      </c>
      <c r="BG1303">
        <f t="shared" si="313"/>
        <v>0</v>
      </c>
      <c r="BH1303">
        <f t="shared" si="314"/>
        <v>0</v>
      </c>
    </row>
    <row r="1304" spans="1:60" x14ac:dyDescent="0.45">
      <c r="A1304" t="s">
        <v>6623</v>
      </c>
      <c r="B1304" t="s">
        <v>6624</v>
      </c>
      <c r="C1304" t="s">
        <v>6036</v>
      </c>
      <c r="D1304" t="s">
        <v>5429</v>
      </c>
      <c r="E1304" t="s">
        <v>5429</v>
      </c>
      <c r="F1304" t="s">
        <v>6625</v>
      </c>
      <c r="G1304">
        <v>0.99713099999999999</v>
      </c>
      <c r="H1304" t="s">
        <v>116</v>
      </c>
      <c r="I1304" t="s">
        <v>95</v>
      </c>
      <c r="J1304" t="s">
        <v>4403</v>
      </c>
      <c r="K1304" t="s">
        <v>344</v>
      </c>
      <c r="L1304" t="s">
        <v>6626</v>
      </c>
      <c r="M1304" t="s">
        <v>6627</v>
      </c>
      <c r="N1304">
        <v>6</v>
      </c>
      <c r="R1304">
        <v>1.0371999999999999</v>
      </c>
      <c r="S1304">
        <f t="shared" si="300"/>
        <v>1.0371999999999999</v>
      </c>
      <c r="W1304">
        <v>0.91757</v>
      </c>
      <c r="X1304" s="3">
        <f t="shared" si="301"/>
        <v>0.91757</v>
      </c>
      <c r="Y1304" t="e">
        <f t="shared" si="302"/>
        <v>#DIV/0!</v>
      </c>
      <c r="AC1304">
        <v>1.0983000000000001</v>
      </c>
      <c r="AD1304">
        <f t="shared" si="303"/>
        <v>1.0983000000000001</v>
      </c>
      <c r="AH1304">
        <v>1.0005999999999999</v>
      </c>
      <c r="AI1304">
        <f t="shared" si="304"/>
        <v>1.0005999999999999</v>
      </c>
      <c r="AJ1304" t="e">
        <f t="shared" si="305"/>
        <v>#DIV/0!</v>
      </c>
      <c r="AK1304" s="1" t="e">
        <f>IF(AND(OR(#REF!&gt;1.49,#REF!&lt; 0.67),#REF!&lt; 0.05),"TL regulate","none")</f>
        <v>#REF!</v>
      </c>
      <c r="AL1304" s="1" t="e">
        <f t="shared" si="306"/>
        <v>#DIV/0!</v>
      </c>
      <c r="AM1304" s="1" t="e">
        <f t="shared" si="307"/>
        <v>#DIV/0!</v>
      </c>
      <c r="AO1304">
        <v>0</v>
      </c>
      <c r="AP1304">
        <v>0</v>
      </c>
      <c r="AQ1304">
        <v>0</v>
      </c>
      <c r="AR1304">
        <v>92418000</v>
      </c>
      <c r="AS1304">
        <f t="shared" si="308"/>
        <v>92418000</v>
      </c>
      <c r="AT1304">
        <v>0</v>
      </c>
      <c r="AU1304">
        <v>0</v>
      </c>
      <c r="AV1304">
        <v>0</v>
      </c>
      <c r="AW1304">
        <v>83229000</v>
      </c>
      <c r="AX1304">
        <f t="shared" si="309"/>
        <v>83229000</v>
      </c>
      <c r="AY1304">
        <v>0</v>
      </c>
      <c r="AZ1304">
        <v>0</v>
      </c>
      <c r="BA1304">
        <v>0</v>
      </c>
      <c r="BB1304">
        <v>108040000</v>
      </c>
      <c r="BC1304">
        <f t="shared" si="310"/>
        <v>108040000</v>
      </c>
      <c r="BE1304" t="str">
        <f t="shared" si="311"/>
        <v>void</v>
      </c>
      <c r="BF1304">
        <f t="shared" si="312"/>
        <v>1</v>
      </c>
      <c r="BG1304">
        <f t="shared" si="313"/>
        <v>1</v>
      </c>
      <c r="BH1304">
        <f t="shared" si="314"/>
        <v>1</v>
      </c>
    </row>
    <row r="1305" spans="1:60" x14ac:dyDescent="0.45">
      <c r="A1305" t="s">
        <v>6628</v>
      </c>
      <c r="B1305" t="s">
        <v>6629</v>
      </c>
      <c r="C1305" t="s">
        <v>6630</v>
      </c>
      <c r="D1305" t="s">
        <v>5287</v>
      </c>
      <c r="E1305" t="s">
        <v>5287</v>
      </c>
      <c r="F1305" t="s">
        <v>6631</v>
      </c>
      <c r="G1305">
        <v>0.59989999999999999</v>
      </c>
      <c r="H1305">
        <v>1</v>
      </c>
      <c r="I1305" t="s">
        <v>80</v>
      </c>
      <c r="J1305" t="s">
        <v>57</v>
      </c>
      <c r="K1305" t="s">
        <v>344</v>
      </c>
      <c r="L1305" t="s">
        <v>6632</v>
      </c>
      <c r="M1305" t="s">
        <v>6633</v>
      </c>
      <c r="N1305">
        <v>6</v>
      </c>
      <c r="Q1305">
        <v>1.1375999999999999</v>
      </c>
      <c r="S1305">
        <f t="shared" si="300"/>
        <v>1.1375999999999999</v>
      </c>
      <c r="V1305">
        <v>0.91769000000000001</v>
      </c>
      <c r="X1305" s="3">
        <f t="shared" si="301"/>
        <v>0.91769000000000001</v>
      </c>
      <c r="Y1305" t="e">
        <f t="shared" si="302"/>
        <v>#DIV/0!</v>
      </c>
      <c r="AB1305">
        <v>1.2979000000000001</v>
      </c>
      <c r="AD1305">
        <f t="shared" si="303"/>
        <v>1.2979000000000001</v>
      </c>
      <c r="AG1305">
        <v>1.1044</v>
      </c>
      <c r="AI1305">
        <f t="shared" si="304"/>
        <v>1.1044</v>
      </c>
      <c r="AJ1305" t="e">
        <f t="shared" si="305"/>
        <v>#DIV/0!</v>
      </c>
      <c r="AK1305" s="1" t="e">
        <f>IF(AND(OR(#REF!&gt;1.49,#REF!&lt; 0.67),#REF!&lt; 0.05),"TL regulate","none")</f>
        <v>#REF!</v>
      </c>
      <c r="AL1305" s="1" t="e">
        <f t="shared" si="306"/>
        <v>#DIV/0!</v>
      </c>
      <c r="AM1305" s="1" t="e">
        <f t="shared" si="307"/>
        <v>#DIV/0!</v>
      </c>
      <c r="AO1305">
        <v>0</v>
      </c>
      <c r="AP1305">
        <v>0</v>
      </c>
      <c r="AQ1305">
        <v>0</v>
      </c>
      <c r="AR1305">
        <v>0</v>
      </c>
      <c r="AS1305">
        <f t="shared" si="308"/>
        <v>0</v>
      </c>
      <c r="AT1305">
        <v>0</v>
      </c>
      <c r="AU1305">
        <v>0</v>
      </c>
      <c r="AV1305">
        <v>0</v>
      </c>
      <c r="AW1305">
        <v>0</v>
      </c>
      <c r="AX1305">
        <f t="shared" si="309"/>
        <v>0</v>
      </c>
      <c r="AY1305">
        <v>0</v>
      </c>
      <c r="AZ1305">
        <v>0</v>
      </c>
      <c r="BA1305">
        <v>0</v>
      </c>
      <c r="BB1305">
        <v>0</v>
      </c>
      <c r="BC1305">
        <f t="shared" si="310"/>
        <v>0</v>
      </c>
      <c r="BE1305" t="str">
        <f t="shared" si="311"/>
        <v>void</v>
      </c>
      <c r="BF1305">
        <f t="shared" si="312"/>
        <v>0</v>
      </c>
      <c r="BG1305">
        <f t="shared" si="313"/>
        <v>0</v>
      </c>
      <c r="BH1305">
        <f t="shared" si="314"/>
        <v>0</v>
      </c>
    </row>
    <row r="1306" spans="1:60" x14ac:dyDescent="0.45">
      <c r="A1306" t="s">
        <v>6634</v>
      </c>
      <c r="B1306" t="s">
        <v>6635</v>
      </c>
      <c r="C1306">
        <v>179</v>
      </c>
      <c r="D1306" t="s">
        <v>6635</v>
      </c>
      <c r="E1306" t="s">
        <v>6635</v>
      </c>
      <c r="F1306" t="s">
        <v>6636</v>
      </c>
      <c r="G1306">
        <v>0.32637899999999997</v>
      </c>
      <c r="H1306">
        <v>0</v>
      </c>
      <c r="I1306" t="s">
        <v>56</v>
      </c>
      <c r="J1306" t="s">
        <v>63</v>
      </c>
      <c r="K1306" t="s">
        <v>64</v>
      </c>
      <c r="L1306" t="s">
        <v>6637</v>
      </c>
      <c r="M1306" t="s">
        <v>6638</v>
      </c>
      <c r="N1306">
        <v>4</v>
      </c>
      <c r="Q1306">
        <v>1.1325000000000001</v>
      </c>
      <c r="S1306">
        <f t="shared" si="300"/>
        <v>1.1325000000000001</v>
      </c>
      <c r="V1306">
        <v>0.91807000000000005</v>
      </c>
      <c r="X1306" s="3">
        <f t="shared" si="301"/>
        <v>0.91807000000000005</v>
      </c>
      <c r="Y1306" t="e">
        <f t="shared" si="302"/>
        <v>#DIV/0!</v>
      </c>
      <c r="AB1306">
        <v>1.2305999999999999</v>
      </c>
      <c r="AD1306">
        <f t="shared" si="303"/>
        <v>1.2305999999999999</v>
      </c>
      <c r="AG1306">
        <v>1.0362</v>
      </c>
      <c r="AI1306">
        <f t="shared" si="304"/>
        <v>1.0362</v>
      </c>
      <c r="AJ1306" t="e">
        <f t="shared" si="305"/>
        <v>#DIV/0!</v>
      </c>
      <c r="AK1306" s="1" t="e">
        <f>IF(AND(OR(#REF!&gt;1.49,#REF!&lt; 0.67),#REF!&lt; 0.05),"TL regulate","none")</f>
        <v>#REF!</v>
      </c>
      <c r="AL1306" s="1" t="e">
        <f t="shared" si="306"/>
        <v>#DIV/0!</v>
      </c>
      <c r="AM1306" s="1" t="e">
        <f t="shared" si="307"/>
        <v>#DIV/0!</v>
      </c>
      <c r="AO1306">
        <v>0</v>
      </c>
      <c r="AP1306">
        <v>0</v>
      </c>
      <c r="AQ1306">
        <v>44349000</v>
      </c>
      <c r="AR1306">
        <v>0</v>
      </c>
      <c r="AS1306">
        <f t="shared" si="308"/>
        <v>44349000</v>
      </c>
      <c r="AT1306">
        <v>0</v>
      </c>
      <c r="AU1306">
        <v>0</v>
      </c>
      <c r="AV1306">
        <v>41120000</v>
      </c>
      <c r="AW1306">
        <v>0</v>
      </c>
      <c r="AX1306">
        <f t="shared" si="309"/>
        <v>41120000</v>
      </c>
      <c r="AY1306">
        <v>0</v>
      </c>
      <c r="AZ1306">
        <v>0</v>
      </c>
      <c r="BA1306">
        <v>54413000</v>
      </c>
      <c r="BB1306">
        <v>0</v>
      </c>
      <c r="BC1306">
        <f t="shared" si="310"/>
        <v>54413000</v>
      </c>
      <c r="BE1306" t="str">
        <f t="shared" si="311"/>
        <v>void</v>
      </c>
      <c r="BF1306">
        <f t="shared" si="312"/>
        <v>1</v>
      </c>
      <c r="BG1306">
        <f t="shared" si="313"/>
        <v>1</v>
      </c>
      <c r="BH1306">
        <f t="shared" si="314"/>
        <v>1</v>
      </c>
    </row>
    <row r="1307" spans="1:60" x14ac:dyDescent="0.45">
      <c r="A1307" t="s">
        <v>6639</v>
      </c>
      <c r="B1307" t="s">
        <v>4896</v>
      </c>
      <c r="C1307" t="s">
        <v>6640</v>
      </c>
      <c r="D1307" t="s">
        <v>4898</v>
      </c>
      <c r="E1307" t="s">
        <v>4898</v>
      </c>
      <c r="F1307" t="s">
        <v>4899</v>
      </c>
      <c r="G1307">
        <v>0.5</v>
      </c>
      <c r="H1307">
        <v>1</v>
      </c>
      <c r="I1307" t="s">
        <v>56</v>
      </c>
      <c r="J1307" t="s">
        <v>63</v>
      </c>
      <c r="K1307" t="s">
        <v>64</v>
      </c>
      <c r="L1307" t="s">
        <v>6641</v>
      </c>
      <c r="M1307" t="s">
        <v>6642</v>
      </c>
      <c r="N1307">
        <v>4</v>
      </c>
      <c r="O1307">
        <v>1.0984</v>
      </c>
      <c r="S1307">
        <f t="shared" si="300"/>
        <v>1.0984</v>
      </c>
      <c r="T1307">
        <v>0.91808000000000001</v>
      </c>
      <c r="X1307" s="3">
        <f t="shared" si="301"/>
        <v>0.91808000000000001</v>
      </c>
      <c r="Y1307" t="e">
        <f t="shared" si="302"/>
        <v>#DIV/0!</v>
      </c>
      <c r="Z1307">
        <v>1.2881</v>
      </c>
      <c r="AD1307">
        <f t="shared" si="303"/>
        <v>1.2881</v>
      </c>
      <c r="AE1307">
        <v>1.1435999999999999</v>
      </c>
      <c r="AI1307">
        <f t="shared" si="304"/>
        <v>1.1435999999999999</v>
      </c>
      <c r="AJ1307" t="e">
        <f t="shared" si="305"/>
        <v>#DIV/0!</v>
      </c>
      <c r="AK1307" s="1" t="e">
        <f>IF(AND(OR(#REF!&gt;1.49,#REF!&lt; 0.67),#REF!&lt; 0.05),"TL regulate","none")</f>
        <v>#REF!</v>
      </c>
      <c r="AL1307" s="1" t="e">
        <f t="shared" si="306"/>
        <v>#DIV/0!</v>
      </c>
      <c r="AM1307" s="1" t="e">
        <f t="shared" si="307"/>
        <v>#DIV/0!</v>
      </c>
      <c r="AO1307">
        <v>91041000</v>
      </c>
      <c r="AP1307">
        <v>0</v>
      </c>
      <c r="AQ1307">
        <v>0</v>
      </c>
      <c r="AR1307">
        <v>0</v>
      </c>
      <c r="AS1307">
        <f t="shared" si="308"/>
        <v>91041000</v>
      </c>
      <c r="AT1307">
        <v>73552000</v>
      </c>
      <c r="AU1307">
        <v>0</v>
      </c>
      <c r="AV1307">
        <v>0</v>
      </c>
      <c r="AW1307">
        <v>0</v>
      </c>
      <c r="AX1307">
        <f t="shared" si="309"/>
        <v>73552000</v>
      </c>
      <c r="AY1307">
        <v>95962000</v>
      </c>
      <c r="AZ1307">
        <v>0</v>
      </c>
      <c r="BA1307">
        <v>0</v>
      </c>
      <c r="BB1307">
        <v>0</v>
      </c>
      <c r="BC1307">
        <f t="shared" si="310"/>
        <v>95962000</v>
      </c>
      <c r="BE1307" t="str">
        <f t="shared" si="311"/>
        <v>void</v>
      </c>
      <c r="BF1307">
        <f t="shared" si="312"/>
        <v>1</v>
      </c>
      <c r="BG1307">
        <f t="shared" si="313"/>
        <v>1</v>
      </c>
      <c r="BH1307">
        <f t="shared" si="314"/>
        <v>1</v>
      </c>
    </row>
    <row r="1308" spans="1:60" x14ac:dyDescent="0.45">
      <c r="A1308" t="s">
        <v>6643</v>
      </c>
      <c r="B1308" t="s">
        <v>931</v>
      </c>
      <c r="C1308">
        <v>225</v>
      </c>
      <c r="D1308" t="s">
        <v>931</v>
      </c>
      <c r="E1308" t="s">
        <v>931</v>
      </c>
      <c r="F1308" t="s">
        <v>932</v>
      </c>
      <c r="G1308">
        <v>0.98829599999999995</v>
      </c>
      <c r="H1308">
        <v>1</v>
      </c>
      <c r="I1308" t="s">
        <v>56</v>
      </c>
      <c r="J1308" t="s">
        <v>57</v>
      </c>
      <c r="K1308" t="s">
        <v>329</v>
      </c>
      <c r="L1308" t="s">
        <v>6644</v>
      </c>
      <c r="M1308" t="s">
        <v>6645</v>
      </c>
      <c r="N1308">
        <v>3</v>
      </c>
      <c r="O1308">
        <v>1.0846</v>
      </c>
      <c r="P1308">
        <v>1.0321</v>
      </c>
      <c r="Q1308">
        <v>0.94089999999999996</v>
      </c>
      <c r="R1308">
        <v>1.0824</v>
      </c>
      <c r="S1308">
        <f t="shared" si="300"/>
        <v>1.0349999999999999</v>
      </c>
      <c r="T1308">
        <v>0.99363000000000001</v>
      </c>
      <c r="U1308">
        <v>0.89920999999999995</v>
      </c>
      <c r="V1308">
        <v>0.82630000000000003</v>
      </c>
      <c r="W1308">
        <v>0.95321999999999996</v>
      </c>
      <c r="X1308" s="3">
        <f t="shared" si="301"/>
        <v>0.91809000000000007</v>
      </c>
      <c r="Y1308" t="e">
        <f t="shared" si="302"/>
        <v>#DIV/0!</v>
      </c>
      <c r="Z1308">
        <v>1.0448999999999999</v>
      </c>
      <c r="AA1308">
        <v>1.0919000000000001</v>
      </c>
      <c r="AB1308">
        <v>0.96604999999999996</v>
      </c>
      <c r="AC1308">
        <v>1.0615000000000001</v>
      </c>
      <c r="AD1308">
        <f t="shared" si="303"/>
        <v>1.0410875000000002</v>
      </c>
      <c r="AE1308">
        <v>0.98050999999999999</v>
      </c>
      <c r="AF1308">
        <v>1.0729</v>
      </c>
      <c r="AG1308">
        <v>0.92559000000000002</v>
      </c>
      <c r="AH1308">
        <v>1.0022</v>
      </c>
      <c r="AI1308">
        <f t="shared" si="304"/>
        <v>0.99530000000000007</v>
      </c>
      <c r="AJ1308" t="e">
        <f t="shared" si="305"/>
        <v>#DIV/0!</v>
      </c>
      <c r="AK1308" s="1" t="e">
        <f>IF(AND(OR(#REF!&gt;1.49,#REF!&lt; 0.67),#REF!&lt; 0.05),"TL regulate","none")</f>
        <v>#REF!</v>
      </c>
      <c r="AL1308" s="1" t="e">
        <f t="shared" si="306"/>
        <v>#DIV/0!</v>
      </c>
      <c r="AM1308" s="1" t="e">
        <f t="shared" si="307"/>
        <v>#DIV/0!</v>
      </c>
      <c r="AO1308">
        <v>163980000</v>
      </c>
      <c r="AP1308">
        <v>0</v>
      </c>
      <c r="AQ1308">
        <v>268770000</v>
      </c>
      <c r="AR1308">
        <v>298420000</v>
      </c>
      <c r="AS1308">
        <f t="shared" si="308"/>
        <v>731170000</v>
      </c>
      <c r="AT1308">
        <v>148290000</v>
      </c>
      <c r="AU1308">
        <v>0</v>
      </c>
      <c r="AV1308">
        <v>269550000</v>
      </c>
      <c r="AW1308">
        <v>275720000</v>
      </c>
      <c r="AX1308">
        <f t="shared" si="309"/>
        <v>693560000</v>
      </c>
      <c r="AY1308">
        <v>162150000</v>
      </c>
      <c r="AZ1308">
        <v>0</v>
      </c>
      <c r="BA1308">
        <v>268890000</v>
      </c>
      <c r="BB1308">
        <v>297310000</v>
      </c>
      <c r="BC1308">
        <f t="shared" si="310"/>
        <v>728350000</v>
      </c>
      <c r="BE1308" t="str">
        <f t="shared" si="311"/>
        <v>void</v>
      </c>
      <c r="BF1308">
        <f t="shared" si="312"/>
        <v>3</v>
      </c>
      <c r="BG1308">
        <f t="shared" si="313"/>
        <v>3</v>
      </c>
      <c r="BH1308">
        <f t="shared" si="314"/>
        <v>3</v>
      </c>
    </row>
    <row r="1309" spans="1:60" x14ac:dyDescent="0.45">
      <c r="A1309" t="s">
        <v>6646</v>
      </c>
      <c r="B1309" t="s">
        <v>6647</v>
      </c>
      <c r="C1309" t="s">
        <v>6648</v>
      </c>
      <c r="D1309" t="s">
        <v>6649</v>
      </c>
      <c r="E1309" t="s">
        <v>6650</v>
      </c>
      <c r="F1309" t="s">
        <v>6651</v>
      </c>
      <c r="G1309">
        <v>0.99269799999999997</v>
      </c>
      <c r="H1309">
        <v>1</v>
      </c>
      <c r="I1309" t="s">
        <v>56</v>
      </c>
      <c r="J1309" t="s">
        <v>57</v>
      </c>
      <c r="K1309" t="s">
        <v>153</v>
      </c>
      <c r="L1309" t="s">
        <v>6652</v>
      </c>
      <c r="M1309" t="s">
        <v>6653</v>
      </c>
      <c r="N1309">
        <v>1</v>
      </c>
      <c r="O1309">
        <v>1.1408</v>
      </c>
      <c r="P1309">
        <v>1.1629</v>
      </c>
      <c r="Q1309">
        <v>1.002</v>
      </c>
      <c r="R1309">
        <v>1.2444</v>
      </c>
      <c r="S1309">
        <f t="shared" si="300"/>
        <v>1.1375249999999999</v>
      </c>
      <c r="T1309">
        <v>0.91161999999999999</v>
      </c>
      <c r="U1309">
        <v>0.92908000000000002</v>
      </c>
      <c r="V1309">
        <v>0.79574999999999996</v>
      </c>
      <c r="W1309">
        <v>1.0387</v>
      </c>
      <c r="X1309" s="3">
        <f t="shared" si="301"/>
        <v>0.91878749999999998</v>
      </c>
      <c r="Y1309" t="e">
        <f t="shared" si="302"/>
        <v>#DIV/0!</v>
      </c>
      <c r="Z1309">
        <v>0.99480000000000002</v>
      </c>
      <c r="AA1309">
        <v>0.98697999999999997</v>
      </c>
      <c r="AB1309">
        <v>0.93423</v>
      </c>
      <c r="AC1309">
        <v>1.0325</v>
      </c>
      <c r="AD1309">
        <f t="shared" si="303"/>
        <v>0.98712749999999994</v>
      </c>
      <c r="AE1309">
        <v>0.83781000000000005</v>
      </c>
      <c r="AF1309">
        <v>0.84863999999999995</v>
      </c>
      <c r="AG1309">
        <v>0.79906999999999995</v>
      </c>
      <c r="AH1309">
        <v>0.90556999999999999</v>
      </c>
      <c r="AI1309">
        <f t="shared" si="304"/>
        <v>0.84777250000000004</v>
      </c>
      <c r="AJ1309" t="e">
        <f t="shared" si="305"/>
        <v>#DIV/0!</v>
      </c>
      <c r="AK1309" s="1" t="e">
        <f>IF(AND(OR(#REF!&gt;1.49,#REF!&lt; 0.67),#REF!&lt; 0.05),"TL regulate","none")</f>
        <v>#REF!</v>
      </c>
      <c r="AL1309" s="1" t="e">
        <f t="shared" si="306"/>
        <v>#DIV/0!</v>
      </c>
      <c r="AM1309" s="1" t="e">
        <f t="shared" si="307"/>
        <v>#DIV/0!</v>
      </c>
      <c r="AO1309">
        <v>40281000</v>
      </c>
      <c r="AP1309">
        <v>0</v>
      </c>
      <c r="AQ1309">
        <v>31038000</v>
      </c>
      <c r="AR1309">
        <v>28761000</v>
      </c>
      <c r="AS1309">
        <f t="shared" si="308"/>
        <v>100080000</v>
      </c>
      <c r="AT1309">
        <v>44516000</v>
      </c>
      <c r="AU1309">
        <v>0</v>
      </c>
      <c r="AV1309">
        <v>44629000</v>
      </c>
      <c r="AW1309">
        <v>36956000</v>
      </c>
      <c r="AX1309">
        <f t="shared" si="309"/>
        <v>126101000</v>
      </c>
      <c r="AY1309">
        <v>46771000</v>
      </c>
      <c r="AZ1309">
        <v>0</v>
      </c>
      <c r="BA1309">
        <v>32416000</v>
      </c>
      <c r="BB1309">
        <v>35115000</v>
      </c>
      <c r="BC1309">
        <f t="shared" si="310"/>
        <v>114302000</v>
      </c>
      <c r="BE1309" t="str">
        <f t="shared" si="311"/>
        <v>void</v>
      </c>
      <c r="BF1309">
        <f t="shared" si="312"/>
        <v>3</v>
      </c>
      <c r="BG1309">
        <f t="shared" si="313"/>
        <v>3</v>
      </c>
      <c r="BH1309">
        <f t="shared" si="314"/>
        <v>3</v>
      </c>
    </row>
    <row r="1310" spans="1:60" x14ac:dyDescent="0.45">
      <c r="A1310" t="s">
        <v>6654</v>
      </c>
      <c r="B1310" t="s">
        <v>5389</v>
      </c>
      <c r="C1310" t="s">
        <v>6655</v>
      </c>
      <c r="D1310" t="s">
        <v>5391</v>
      </c>
      <c r="E1310" t="s">
        <v>5391</v>
      </c>
      <c r="F1310" t="s">
        <v>5392</v>
      </c>
      <c r="G1310">
        <v>1</v>
      </c>
      <c r="H1310">
        <v>1</v>
      </c>
      <c r="I1310" t="s">
        <v>56</v>
      </c>
      <c r="J1310" t="s">
        <v>57</v>
      </c>
      <c r="K1310" t="s">
        <v>1504</v>
      </c>
      <c r="L1310" t="s">
        <v>6656</v>
      </c>
      <c r="M1310" t="s">
        <v>6657</v>
      </c>
      <c r="N1310">
        <v>1</v>
      </c>
      <c r="O1310">
        <v>1.0287999999999999</v>
      </c>
      <c r="P1310">
        <v>1.0705</v>
      </c>
      <c r="Q1310">
        <v>1.0443</v>
      </c>
      <c r="R1310">
        <v>1.0125999999999999</v>
      </c>
      <c r="S1310">
        <f t="shared" si="300"/>
        <v>1.03905</v>
      </c>
      <c r="T1310">
        <v>0.92244999999999999</v>
      </c>
      <c r="U1310">
        <v>0.94077999999999995</v>
      </c>
      <c r="V1310">
        <v>0.91479999999999995</v>
      </c>
      <c r="W1310">
        <v>0.89854000000000001</v>
      </c>
      <c r="X1310" s="3">
        <f t="shared" si="301"/>
        <v>0.91914249999999997</v>
      </c>
      <c r="Y1310" t="e">
        <f t="shared" si="302"/>
        <v>#DIV/0!</v>
      </c>
      <c r="Z1310">
        <v>0.87458999999999998</v>
      </c>
      <c r="AA1310">
        <v>0.81933</v>
      </c>
      <c r="AB1310">
        <v>0.80896999999999997</v>
      </c>
      <c r="AC1310">
        <v>0.86392000000000002</v>
      </c>
      <c r="AD1310">
        <f t="shared" si="303"/>
        <v>0.84170250000000002</v>
      </c>
      <c r="AE1310">
        <v>0.78717000000000004</v>
      </c>
      <c r="AF1310">
        <v>0.73590999999999995</v>
      </c>
      <c r="AG1310">
        <v>0.71748000000000001</v>
      </c>
      <c r="AH1310">
        <v>0.78678999999999999</v>
      </c>
      <c r="AI1310">
        <f t="shared" si="304"/>
        <v>0.75683749999999994</v>
      </c>
      <c r="AJ1310" t="e">
        <f t="shared" si="305"/>
        <v>#DIV/0!</v>
      </c>
      <c r="AK1310" s="1" t="e">
        <f>IF(AND(OR(#REF!&gt;1.49,#REF!&lt; 0.67),#REF!&lt; 0.05),"TL regulate","none")</f>
        <v>#REF!</v>
      </c>
      <c r="AL1310" s="1" t="e">
        <f t="shared" si="306"/>
        <v>#DIV/0!</v>
      </c>
      <c r="AM1310" s="1" t="e">
        <f t="shared" si="307"/>
        <v>#DIV/0!</v>
      </c>
      <c r="AO1310">
        <v>71736000</v>
      </c>
      <c r="AP1310">
        <v>0</v>
      </c>
      <c r="AQ1310">
        <v>30718000</v>
      </c>
      <c r="AR1310">
        <v>68899000</v>
      </c>
      <c r="AS1310">
        <f t="shared" si="308"/>
        <v>171353000</v>
      </c>
      <c r="AT1310">
        <v>83501000</v>
      </c>
      <c r="AU1310">
        <v>0</v>
      </c>
      <c r="AV1310">
        <v>90903000</v>
      </c>
      <c r="AW1310">
        <v>69507000</v>
      </c>
      <c r="AX1310">
        <f t="shared" si="309"/>
        <v>243911000</v>
      </c>
      <c r="AY1310">
        <v>69896000</v>
      </c>
      <c r="AZ1310">
        <v>0</v>
      </c>
      <c r="BA1310">
        <v>29873000</v>
      </c>
      <c r="BB1310">
        <v>152320000</v>
      </c>
      <c r="BC1310">
        <f t="shared" si="310"/>
        <v>252089000</v>
      </c>
      <c r="BE1310" t="str">
        <f t="shared" si="311"/>
        <v>void</v>
      </c>
      <c r="BF1310">
        <f t="shared" si="312"/>
        <v>3</v>
      </c>
      <c r="BG1310">
        <f t="shared" si="313"/>
        <v>3</v>
      </c>
      <c r="BH1310">
        <f t="shared" si="314"/>
        <v>3</v>
      </c>
    </row>
    <row r="1311" spans="1:60" x14ac:dyDescent="0.45">
      <c r="A1311" t="s">
        <v>6658</v>
      </c>
      <c r="B1311" t="s">
        <v>6659</v>
      </c>
      <c r="C1311" t="s">
        <v>6660</v>
      </c>
      <c r="D1311" t="s">
        <v>6661</v>
      </c>
      <c r="E1311" t="s">
        <v>6661</v>
      </c>
      <c r="F1311" t="s">
        <v>6662</v>
      </c>
      <c r="G1311">
        <v>0.99136599999999997</v>
      </c>
      <c r="H1311">
        <v>1</v>
      </c>
      <c r="I1311" t="s">
        <v>56</v>
      </c>
      <c r="J1311" t="s">
        <v>57</v>
      </c>
      <c r="K1311" t="s">
        <v>1972</v>
      </c>
      <c r="L1311" t="s">
        <v>6663</v>
      </c>
      <c r="M1311" t="s">
        <v>6664</v>
      </c>
      <c r="N1311">
        <v>7</v>
      </c>
      <c r="O1311">
        <v>0.97655000000000003</v>
      </c>
      <c r="R1311">
        <v>1.2863</v>
      </c>
      <c r="S1311">
        <f t="shared" si="300"/>
        <v>1.1314250000000001</v>
      </c>
      <c r="T1311">
        <v>0.79242000000000001</v>
      </c>
      <c r="W1311">
        <v>1.0468</v>
      </c>
      <c r="X1311" s="3">
        <f t="shared" si="301"/>
        <v>0.91961000000000004</v>
      </c>
      <c r="Y1311" t="e">
        <f t="shared" si="302"/>
        <v>#DIV/0!</v>
      </c>
      <c r="Z1311">
        <v>1.1313</v>
      </c>
      <c r="AC1311">
        <v>1.0409999999999999</v>
      </c>
      <c r="AD1311">
        <f t="shared" si="303"/>
        <v>1.0861499999999999</v>
      </c>
      <c r="AE1311">
        <v>0.95755999999999997</v>
      </c>
      <c r="AH1311">
        <v>0.91642999999999997</v>
      </c>
      <c r="AI1311">
        <f t="shared" si="304"/>
        <v>0.93699500000000002</v>
      </c>
      <c r="AJ1311" t="e">
        <f t="shared" si="305"/>
        <v>#DIV/0!</v>
      </c>
      <c r="AK1311" s="1" t="e">
        <f>IF(AND(OR(#REF!&gt;1.49,#REF!&lt; 0.67),#REF!&lt; 0.05),"TL regulate","none")</f>
        <v>#REF!</v>
      </c>
      <c r="AL1311" s="1" t="e">
        <f t="shared" si="306"/>
        <v>#DIV/0!</v>
      </c>
      <c r="AM1311" s="1" t="e">
        <f t="shared" si="307"/>
        <v>#DIV/0!</v>
      </c>
      <c r="AO1311">
        <v>21332000</v>
      </c>
      <c r="AP1311">
        <v>0</v>
      </c>
      <c r="AQ1311">
        <v>25560000</v>
      </c>
      <c r="AR1311">
        <v>22134000</v>
      </c>
      <c r="AS1311">
        <f t="shared" si="308"/>
        <v>69026000</v>
      </c>
      <c r="AT1311">
        <v>24062000</v>
      </c>
      <c r="AU1311">
        <v>0</v>
      </c>
      <c r="AV1311">
        <v>0</v>
      </c>
      <c r="AW1311">
        <v>26738000</v>
      </c>
      <c r="AX1311">
        <f t="shared" si="309"/>
        <v>50800000</v>
      </c>
      <c r="AY1311">
        <v>21534000</v>
      </c>
      <c r="AZ1311">
        <v>0</v>
      </c>
      <c r="BA1311">
        <v>0</v>
      </c>
      <c r="BB1311">
        <v>13143000</v>
      </c>
      <c r="BC1311">
        <f t="shared" si="310"/>
        <v>34677000</v>
      </c>
      <c r="BE1311" t="str">
        <f t="shared" si="311"/>
        <v>void</v>
      </c>
      <c r="BF1311">
        <f t="shared" si="312"/>
        <v>3</v>
      </c>
      <c r="BG1311">
        <f t="shared" si="313"/>
        <v>2</v>
      </c>
      <c r="BH1311">
        <f t="shared" si="314"/>
        <v>2</v>
      </c>
    </row>
    <row r="1312" spans="1:60" x14ac:dyDescent="0.45">
      <c r="A1312" t="s">
        <v>6665</v>
      </c>
      <c r="B1312" t="s">
        <v>6666</v>
      </c>
      <c r="C1312">
        <v>25</v>
      </c>
      <c r="D1312" t="s">
        <v>6666</v>
      </c>
      <c r="E1312" t="s">
        <v>6666</v>
      </c>
      <c r="F1312">
        <v>0</v>
      </c>
      <c r="G1312">
        <v>0.53730199999999995</v>
      </c>
      <c r="H1312">
        <v>0</v>
      </c>
      <c r="I1312" t="s">
        <v>56</v>
      </c>
      <c r="J1312" t="s">
        <v>57</v>
      </c>
      <c r="K1312" t="s">
        <v>493</v>
      </c>
      <c r="L1312" t="s">
        <v>6667</v>
      </c>
      <c r="M1312" t="s">
        <v>6668</v>
      </c>
      <c r="N1312">
        <v>8</v>
      </c>
      <c r="P1312">
        <v>1.1460999999999999</v>
      </c>
      <c r="S1312">
        <f t="shared" si="300"/>
        <v>1.1460999999999999</v>
      </c>
      <c r="U1312">
        <v>0.91962999999999995</v>
      </c>
      <c r="X1312" s="3">
        <f t="shared" si="301"/>
        <v>0.91962999999999995</v>
      </c>
      <c r="Y1312" t="e">
        <f t="shared" si="302"/>
        <v>#DIV/0!</v>
      </c>
      <c r="AA1312">
        <v>1.1545000000000001</v>
      </c>
      <c r="AD1312">
        <f t="shared" si="303"/>
        <v>1.1545000000000001</v>
      </c>
      <c r="AF1312">
        <v>0.96621999999999997</v>
      </c>
      <c r="AI1312">
        <f t="shared" si="304"/>
        <v>0.96621999999999997</v>
      </c>
      <c r="AJ1312" t="e">
        <f t="shared" si="305"/>
        <v>#DIV/0!</v>
      </c>
      <c r="AK1312" s="1" t="e">
        <f>IF(AND(OR(#REF!&gt;1.49,#REF!&lt; 0.67),#REF!&lt; 0.05),"TL regulate","none")</f>
        <v>#REF!</v>
      </c>
      <c r="AL1312" s="1" t="e">
        <f t="shared" si="306"/>
        <v>#DIV/0!</v>
      </c>
      <c r="AM1312" s="1" t="e">
        <f t="shared" si="307"/>
        <v>#DIV/0!</v>
      </c>
      <c r="AO1312">
        <v>0</v>
      </c>
      <c r="AP1312">
        <v>0</v>
      </c>
      <c r="AQ1312">
        <v>0</v>
      </c>
      <c r="AR1312">
        <v>0</v>
      </c>
      <c r="AS1312">
        <f t="shared" si="308"/>
        <v>0</v>
      </c>
      <c r="AT1312">
        <v>0</v>
      </c>
      <c r="AU1312">
        <v>0</v>
      </c>
      <c r="AV1312">
        <v>0</v>
      </c>
      <c r="AW1312">
        <v>0</v>
      </c>
      <c r="AX1312">
        <f t="shared" si="309"/>
        <v>0</v>
      </c>
      <c r="AY1312">
        <v>0</v>
      </c>
      <c r="AZ1312">
        <v>0</v>
      </c>
      <c r="BA1312">
        <v>0</v>
      </c>
      <c r="BB1312">
        <v>0</v>
      </c>
      <c r="BC1312">
        <f t="shared" si="310"/>
        <v>0</v>
      </c>
      <c r="BE1312" t="str">
        <f t="shared" si="311"/>
        <v>void</v>
      </c>
      <c r="BF1312">
        <f t="shared" si="312"/>
        <v>0</v>
      </c>
      <c r="BG1312">
        <f t="shared" si="313"/>
        <v>0</v>
      </c>
      <c r="BH1312">
        <f t="shared" si="314"/>
        <v>0</v>
      </c>
    </row>
    <row r="1313" spans="1:60" x14ac:dyDescent="0.45">
      <c r="A1313" t="s">
        <v>6669</v>
      </c>
      <c r="B1313" t="s">
        <v>2000</v>
      </c>
      <c r="C1313" t="s">
        <v>6670</v>
      </c>
      <c r="D1313" t="s">
        <v>2002</v>
      </c>
      <c r="E1313" t="s">
        <v>2002</v>
      </c>
      <c r="F1313">
        <v>0</v>
      </c>
      <c r="G1313">
        <v>0.80171300000000001</v>
      </c>
      <c r="H1313">
        <v>1</v>
      </c>
      <c r="I1313" t="s">
        <v>56</v>
      </c>
      <c r="J1313" t="s">
        <v>57</v>
      </c>
      <c r="K1313" t="s">
        <v>6671</v>
      </c>
      <c r="L1313" t="s">
        <v>6672</v>
      </c>
      <c r="M1313" t="s">
        <v>6673</v>
      </c>
      <c r="N1313">
        <v>5</v>
      </c>
      <c r="P1313">
        <v>1.1267</v>
      </c>
      <c r="S1313">
        <f t="shared" si="300"/>
        <v>1.1267</v>
      </c>
      <c r="U1313">
        <v>0.91964999999999997</v>
      </c>
      <c r="X1313" s="3">
        <f t="shared" si="301"/>
        <v>0.91964999999999997</v>
      </c>
      <c r="Y1313" t="e">
        <f t="shared" si="302"/>
        <v>#DIV/0!</v>
      </c>
      <c r="AA1313">
        <v>0.55252999999999997</v>
      </c>
      <c r="AD1313">
        <f t="shared" si="303"/>
        <v>0.55252999999999997</v>
      </c>
      <c r="AF1313">
        <v>0.45723000000000003</v>
      </c>
      <c r="AI1313">
        <f t="shared" si="304"/>
        <v>0.45723000000000003</v>
      </c>
      <c r="AJ1313" t="e">
        <f t="shared" si="305"/>
        <v>#DIV/0!</v>
      </c>
      <c r="AK1313" s="1" t="e">
        <f>IF(AND(OR(#REF!&gt;1.49,#REF!&lt; 0.67),#REF!&lt; 0.05),"TL regulate","none")</f>
        <v>#REF!</v>
      </c>
      <c r="AL1313" s="1" t="e">
        <f t="shared" si="306"/>
        <v>#DIV/0!</v>
      </c>
      <c r="AM1313" s="1" t="e">
        <f t="shared" si="307"/>
        <v>#DIV/0!</v>
      </c>
      <c r="AO1313">
        <v>0</v>
      </c>
      <c r="AP1313">
        <v>0</v>
      </c>
      <c r="AQ1313">
        <v>0</v>
      </c>
      <c r="AR1313">
        <v>0</v>
      </c>
      <c r="AS1313">
        <f t="shared" si="308"/>
        <v>0</v>
      </c>
      <c r="AT1313">
        <v>0</v>
      </c>
      <c r="AU1313">
        <v>0</v>
      </c>
      <c r="AV1313">
        <v>0</v>
      </c>
      <c r="AW1313">
        <v>0</v>
      </c>
      <c r="AX1313">
        <f t="shared" si="309"/>
        <v>0</v>
      </c>
      <c r="AY1313">
        <v>0</v>
      </c>
      <c r="AZ1313">
        <v>0</v>
      </c>
      <c r="BA1313">
        <v>0</v>
      </c>
      <c r="BB1313">
        <v>0</v>
      </c>
      <c r="BC1313">
        <f t="shared" si="310"/>
        <v>0</v>
      </c>
      <c r="BE1313" t="str">
        <f t="shared" si="311"/>
        <v>void</v>
      </c>
      <c r="BF1313">
        <f t="shared" si="312"/>
        <v>0</v>
      </c>
      <c r="BG1313">
        <f t="shared" si="313"/>
        <v>0</v>
      </c>
      <c r="BH1313">
        <f t="shared" si="314"/>
        <v>0</v>
      </c>
    </row>
    <row r="1314" spans="1:60" x14ac:dyDescent="0.45">
      <c r="A1314" t="s">
        <v>6674</v>
      </c>
      <c r="B1314" t="s">
        <v>846</v>
      </c>
      <c r="C1314">
        <v>65</v>
      </c>
      <c r="D1314" t="s">
        <v>846</v>
      </c>
      <c r="E1314" t="s">
        <v>846</v>
      </c>
      <c r="F1314" t="s">
        <v>847</v>
      </c>
      <c r="G1314">
        <v>0.99545700000000004</v>
      </c>
      <c r="H1314">
        <v>1</v>
      </c>
      <c r="I1314" t="s">
        <v>56</v>
      </c>
      <c r="J1314" t="s">
        <v>57</v>
      </c>
      <c r="K1314" t="s">
        <v>96</v>
      </c>
      <c r="L1314" t="s">
        <v>6675</v>
      </c>
      <c r="M1314" t="s">
        <v>6676</v>
      </c>
      <c r="N1314">
        <v>9</v>
      </c>
      <c r="O1314">
        <v>1.0952999999999999</v>
      </c>
      <c r="P1314">
        <v>1.137</v>
      </c>
      <c r="R1314">
        <v>1.0535000000000001</v>
      </c>
      <c r="S1314">
        <f t="shared" si="300"/>
        <v>1.0952666666666666</v>
      </c>
      <c r="T1314">
        <v>0.92323999999999995</v>
      </c>
      <c r="U1314">
        <v>0.92969999999999997</v>
      </c>
      <c r="W1314">
        <v>0.90642</v>
      </c>
      <c r="X1314" s="3">
        <f t="shared" si="301"/>
        <v>0.91978666666666664</v>
      </c>
      <c r="Y1314" t="e">
        <f t="shared" si="302"/>
        <v>#DIV/0!</v>
      </c>
      <c r="Z1314">
        <v>1.0415000000000001</v>
      </c>
      <c r="AA1314">
        <v>1.0289999999999999</v>
      </c>
      <c r="AC1314">
        <v>1.0051000000000001</v>
      </c>
      <c r="AD1314">
        <f t="shared" si="303"/>
        <v>1.0252000000000001</v>
      </c>
      <c r="AE1314">
        <v>0.92029000000000005</v>
      </c>
      <c r="AF1314">
        <v>0.93128999999999995</v>
      </c>
      <c r="AH1314">
        <v>0.89519000000000004</v>
      </c>
      <c r="AI1314">
        <f t="shared" si="304"/>
        <v>0.91559000000000001</v>
      </c>
      <c r="AJ1314" t="e">
        <f t="shared" si="305"/>
        <v>#DIV/0!</v>
      </c>
      <c r="AK1314" s="1" t="e">
        <f>IF(AND(OR(#REF!&gt;1.49,#REF!&lt; 0.67),#REF!&lt; 0.05),"TL regulate","none")</f>
        <v>#REF!</v>
      </c>
      <c r="AL1314" s="1" t="e">
        <f t="shared" si="306"/>
        <v>#DIV/0!</v>
      </c>
      <c r="AM1314" s="1" t="e">
        <f t="shared" si="307"/>
        <v>#DIV/0!</v>
      </c>
      <c r="AO1314">
        <v>205490000</v>
      </c>
      <c r="AP1314">
        <v>0</v>
      </c>
      <c r="AQ1314">
        <v>0</v>
      </c>
      <c r="AR1314">
        <v>218390000</v>
      </c>
      <c r="AS1314">
        <f t="shared" si="308"/>
        <v>423880000</v>
      </c>
      <c r="AT1314">
        <v>213380000</v>
      </c>
      <c r="AU1314">
        <v>0</v>
      </c>
      <c r="AV1314">
        <v>0</v>
      </c>
      <c r="AW1314">
        <v>230610000</v>
      </c>
      <c r="AX1314">
        <f t="shared" si="309"/>
        <v>443990000</v>
      </c>
      <c r="AY1314">
        <v>239330000</v>
      </c>
      <c r="AZ1314">
        <v>0</v>
      </c>
      <c r="BA1314">
        <v>0</v>
      </c>
      <c r="BB1314">
        <v>233920000</v>
      </c>
      <c r="BC1314">
        <f t="shared" si="310"/>
        <v>473250000</v>
      </c>
      <c r="BE1314" t="str">
        <f t="shared" si="311"/>
        <v>void</v>
      </c>
      <c r="BF1314">
        <f t="shared" si="312"/>
        <v>2</v>
      </c>
      <c r="BG1314">
        <f t="shared" si="313"/>
        <v>2</v>
      </c>
      <c r="BH1314">
        <f t="shared" si="314"/>
        <v>2</v>
      </c>
    </row>
    <row r="1315" spans="1:60" x14ac:dyDescent="0.45">
      <c r="A1315" t="s">
        <v>6677</v>
      </c>
      <c r="B1315" t="s">
        <v>5909</v>
      </c>
      <c r="C1315" t="s">
        <v>6678</v>
      </c>
      <c r="D1315" t="s">
        <v>5911</v>
      </c>
      <c r="E1315" t="s">
        <v>5911</v>
      </c>
      <c r="F1315" t="s">
        <v>5912</v>
      </c>
      <c r="G1315">
        <v>0.87258800000000003</v>
      </c>
      <c r="H1315">
        <v>1</v>
      </c>
      <c r="I1315" t="s">
        <v>56</v>
      </c>
      <c r="J1315" t="s">
        <v>57</v>
      </c>
      <c r="K1315" t="s">
        <v>3123</v>
      </c>
      <c r="L1315" t="s">
        <v>6679</v>
      </c>
      <c r="M1315" t="s">
        <v>6680</v>
      </c>
      <c r="N1315">
        <v>7</v>
      </c>
      <c r="O1315">
        <v>1.1076999999999999</v>
      </c>
      <c r="P1315">
        <v>0.96874000000000005</v>
      </c>
      <c r="S1315">
        <f t="shared" si="300"/>
        <v>1.0382199999999999</v>
      </c>
      <c r="T1315">
        <v>1.0008999999999999</v>
      </c>
      <c r="U1315">
        <v>0.83889999999999998</v>
      </c>
      <c r="X1315" s="3">
        <f t="shared" si="301"/>
        <v>0.91989999999999994</v>
      </c>
      <c r="Y1315" t="e">
        <f t="shared" si="302"/>
        <v>#DIV/0!</v>
      </c>
      <c r="Z1315">
        <v>1.0653999999999999</v>
      </c>
      <c r="AA1315">
        <v>1.0449999999999999</v>
      </c>
      <c r="AD1315">
        <f t="shared" si="303"/>
        <v>1.0551999999999999</v>
      </c>
      <c r="AE1315">
        <v>0.95796000000000003</v>
      </c>
      <c r="AF1315">
        <v>0.93020000000000003</v>
      </c>
      <c r="AI1315">
        <f t="shared" si="304"/>
        <v>0.94408000000000003</v>
      </c>
      <c r="AJ1315" t="e">
        <f t="shared" si="305"/>
        <v>#DIV/0!</v>
      </c>
      <c r="AK1315" s="1" t="e">
        <f>IF(AND(OR(#REF!&gt;1.49,#REF!&lt; 0.67),#REF!&lt; 0.05),"TL regulate","none")</f>
        <v>#REF!</v>
      </c>
      <c r="AL1315" s="1" t="e">
        <f t="shared" si="306"/>
        <v>#DIV/0!</v>
      </c>
      <c r="AM1315" s="1" t="e">
        <f t="shared" si="307"/>
        <v>#DIV/0!</v>
      </c>
      <c r="AO1315">
        <v>34277000</v>
      </c>
      <c r="AP1315">
        <v>0</v>
      </c>
      <c r="AQ1315">
        <v>35798000</v>
      </c>
      <c r="AR1315">
        <v>46361000</v>
      </c>
      <c r="AS1315">
        <f t="shared" si="308"/>
        <v>116436000</v>
      </c>
      <c r="AT1315">
        <v>40337000</v>
      </c>
      <c r="AU1315">
        <v>0</v>
      </c>
      <c r="AV1315">
        <v>0</v>
      </c>
      <c r="AW1315">
        <v>0</v>
      </c>
      <c r="AX1315">
        <f t="shared" si="309"/>
        <v>40337000</v>
      </c>
      <c r="AY1315">
        <v>39698000</v>
      </c>
      <c r="AZ1315">
        <v>0</v>
      </c>
      <c r="BA1315">
        <v>0</v>
      </c>
      <c r="BB1315">
        <v>55721000</v>
      </c>
      <c r="BC1315">
        <f t="shared" si="310"/>
        <v>95419000</v>
      </c>
      <c r="BE1315" t="str">
        <f t="shared" si="311"/>
        <v>void</v>
      </c>
      <c r="BF1315">
        <f t="shared" si="312"/>
        <v>3</v>
      </c>
      <c r="BG1315">
        <f t="shared" si="313"/>
        <v>1</v>
      </c>
      <c r="BH1315">
        <f t="shared" si="314"/>
        <v>2</v>
      </c>
    </row>
    <row r="1316" spans="1:60" x14ac:dyDescent="0.45">
      <c r="A1316" t="s">
        <v>6681</v>
      </c>
      <c r="B1316" t="s">
        <v>4741</v>
      </c>
      <c r="C1316" t="s">
        <v>6682</v>
      </c>
      <c r="D1316" t="s">
        <v>4743</v>
      </c>
      <c r="E1316" t="s">
        <v>4743</v>
      </c>
      <c r="F1316">
        <v>0</v>
      </c>
      <c r="G1316">
        <v>0.89222699999999999</v>
      </c>
      <c r="H1316">
        <v>2</v>
      </c>
      <c r="I1316" t="s">
        <v>56</v>
      </c>
      <c r="J1316" t="s">
        <v>1225</v>
      </c>
      <c r="K1316" t="s">
        <v>1703</v>
      </c>
      <c r="L1316" t="s">
        <v>6683</v>
      </c>
      <c r="M1316" t="s">
        <v>6684</v>
      </c>
      <c r="N1316">
        <v>7</v>
      </c>
      <c r="Q1316">
        <v>1.0707</v>
      </c>
      <c r="S1316">
        <f t="shared" si="300"/>
        <v>1.0707</v>
      </c>
      <c r="V1316">
        <v>0.91991000000000001</v>
      </c>
      <c r="X1316" s="3">
        <f t="shared" si="301"/>
        <v>0.91991000000000001</v>
      </c>
      <c r="Y1316" t="e">
        <f t="shared" si="302"/>
        <v>#DIV/0!</v>
      </c>
      <c r="AB1316">
        <v>1.2484999999999999</v>
      </c>
      <c r="AD1316">
        <f t="shared" si="303"/>
        <v>1.2484999999999999</v>
      </c>
      <c r="AG1316">
        <v>1.0904</v>
      </c>
      <c r="AI1316">
        <f t="shared" si="304"/>
        <v>1.0904</v>
      </c>
      <c r="AJ1316" t="e">
        <f t="shared" si="305"/>
        <v>#DIV/0!</v>
      </c>
      <c r="AK1316" s="1" t="e">
        <f>IF(AND(OR(#REF!&gt;1.49,#REF!&lt; 0.67),#REF!&lt; 0.05),"TL regulate","none")</f>
        <v>#REF!</v>
      </c>
      <c r="AL1316" s="1" t="e">
        <f t="shared" si="306"/>
        <v>#DIV/0!</v>
      </c>
      <c r="AM1316" s="1" t="e">
        <f t="shared" si="307"/>
        <v>#DIV/0!</v>
      </c>
      <c r="AO1316">
        <v>0</v>
      </c>
      <c r="AP1316">
        <v>0</v>
      </c>
      <c r="AQ1316">
        <v>26561000</v>
      </c>
      <c r="AR1316">
        <v>0</v>
      </c>
      <c r="AS1316">
        <f t="shared" si="308"/>
        <v>26561000</v>
      </c>
      <c r="AT1316">
        <v>0</v>
      </c>
      <c r="AU1316">
        <v>0</v>
      </c>
      <c r="AV1316">
        <v>18636000</v>
      </c>
      <c r="AW1316">
        <v>0</v>
      </c>
      <c r="AX1316">
        <f t="shared" si="309"/>
        <v>18636000</v>
      </c>
      <c r="AY1316">
        <v>0</v>
      </c>
      <c r="AZ1316">
        <v>0</v>
      </c>
      <c r="BA1316">
        <v>40730000</v>
      </c>
      <c r="BB1316">
        <v>0</v>
      </c>
      <c r="BC1316">
        <f t="shared" si="310"/>
        <v>40730000</v>
      </c>
      <c r="BE1316" t="str">
        <f t="shared" si="311"/>
        <v>void</v>
      </c>
      <c r="BF1316">
        <f t="shared" si="312"/>
        <v>1</v>
      </c>
      <c r="BG1316">
        <f t="shared" si="313"/>
        <v>1</v>
      </c>
      <c r="BH1316">
        <f t="shared" si="314"/>
        <v>1</v>
      </c>
    </row>
    <row r="1317" spans="1:60" x14ac:dyDescent="0.45">
      <c r="A1317" t="s">
        <v>6685</v>
      </c>
      <c r="B1317" t="s">
        <v>6686</v>
      </c>
      <c r="C1317" t="s">
        <v>3418</v>
      </c>
      <c r="D1317" t="s">
        <v>6687</v>
      </c>
      <c r="E1317" t="s">
        <v>6687</v>
      </c>
      <c r="F1317" t="s">
        <v>6688</v>
      </c>
      <c r="G1317">
        <v>0.99876200000000004</v>
      </c>
      <c r="H1317">
        <v>1</v>
      </c>
      <c r="I1317" t="s">
        <v>56</v>
      </c>
      <c r="J1317" t="s">
        <v>1765</v>
      </c>
      <c r="K1317" t="s">
        <v>2032</v>
      </c>
      <c r="L1317" t="s">
        <v>6689</v>
      </c>
      <c r="M1317" t="s">
        <v>6690</v>
      </c>
      <c r="N1317">
        <v>3</v>
      </c>
      <c r="Q1317">
        <v>1.1024</v>
      </c>
      <c r="S1317">
        <f t="shared" si="300"/>
        <v>1.1024</v>
      </c>
      <c r="V1317">
        <v>0.92020000000000002</v>
      </c>
      <c r="X1317" s="3">
        <f t="shared" si="301"/>
        <v>0.92020000000000002</v>
      </c>
      <c r="Y1317" t="e">
        <f t="shared" si="302"/>
        <v>#DIV/0!</v>
      </c>
      <c r="AB1317">
        <v>0.93396999999999997</v>
      </c>
      <c r="AD1317">
        <f t="shared" si="303"/>
        <v>0.93396999999999997</v>
      </c>
      <c r="AG1317">
        <v>0.78729000000000005</v>
      </c>
      <c r="AI1317">
        <f t="shared" si="304"/>
        <v>0.78729000000000005</v>
      </c>
      <c r="AJ1317" t="e">
        <f t="shared" si="305"/>
        <v>#DIV/0!</v>
      </c>
      <c r="AK1317" s="1" t="e">
        <f>IF(AND(OR(#REF!&gt;1.49,#REF!&lt; 0.67),#REF!&lt; 0.05),"TL regulate","none")</f>
        <v>#REF!</v>
      </c>
      <c r="AL1317" s="1" t="e">
        <f t="shared" si="306"/>
        <v>#DIV/0!</v>
      </c>
      <c r="AM1317" s="1" t="e">
        <f t="shared" si="307"/>
        <v>#DIV/0!</v>
      </c>
      <c r="AO1317">
        <v>0</v>
      </c>
      <c r="AP1317">
        <v>0</v>
      </c>
      <c r="AQ1317">
        <v>64103000</v>
      </c>
      <c r="AR1317">
        <v>0</v>
      </c>
      <c r="AS1317">
        <f t="shared" si="308"/>
        <v>64103000</v>
      </c>
      <c r="AT1317">
        <v>34750000</v>
      </c>
      <c r="AU1317">
        <v>0</v>
      </c>
      <c r="AV1317">
        <v>64686000</v>
      </c>
      <c r="AW1317">
        <v>0</v>
      </c>
      <c r="AX1317">
        <f t="shared" si="309"/>
        <v>99436000</v>
      </c>
      <c r="AY1317">
        <v>0</v>
      </c>
      <c r="AZ1317">
        <v>0</v>
      </c>
      <c r="BA1317">
        <v>68057000</v>
      </c>
      <c r="BB1317">
        <v>0</v>
      </c>
      <c r="BC1317">
        <f t="shared" si="310"/>
        <v>68057000</v>
      </c>
      <c r="BE1317" t="str">
        <f t="shared" si="311"/>
        <v>void</v>
      </c>
      <c r="BF1317">
        <f t="shared" si="312"/>
        <v>1</v>
      </c>
      <c r="BG1317">
        <f t="shared" si="313"/>
        <v>2</v>
      </c>
      <c r="BH1317">
        <f t="shared" si="314"/>
        <v>1</v>
      </c>
    </row>
    <row r="1318" spans="1:60" x14ac:dyDescent="0.45">
      <c r="A1318" t="s">
        <v>6691</v>
      </c>
      <c r="B1318" t="s">
        <v>6692</v>
      </c>
      <c r="C1318">
        <v>24</v>
      </c>
      <c r="D1318" t="s">
        <v>6692</v>
      </c>
      <c r="E1318" t="s">
        <v>6692</v>
      </c>
      <c r="F1318" t="s">
        <v>6693</v>
      </c>
      <c r="G1318">
        <v>0.99987499999999996</v>
      </c>
      <c r="H1318">
        <v>1</v>
      </c>
      <c r="I1318" t="s">
        <v>56</v>
      </c>
      <c r="J1318" t="s">
        <v>57</v>
      </c>
      <c r="K1318" t="s">
        <v>4460</v>
      </c>
      <c r="L1318" t="s">
        <v>6694</v>
      </c>
      <c r="M1318" t="s">
        <v>6695</v>
      </c>
      <c r="N1318">
        <v>23</v>
      </c>
      <c r="Q1318">
        <v>1.0630999999999999</v>
      </c>
      <c r="S1318">
        <f t="shared" si="300"/>
        <v>1.0630999999999999</v>
      </c>
      <c r="V1318">
        <v>0.92029000000000005</v>
      </c>
      <c r="X1318" s="3">
        <f t="shared" si="301"/>
        <v>0.92029000000000005</v>
      </c>
      <c r="Y1318" t="e">
        <f t="shared" si="302"/>
        <v>#DIV/0!</v>
      </c>
      <c r="AB1318">
        <v>0.95209999999999995</v>
      </c>
      <c r="AD1318">
        <f t="shared" si="303"/>
        <v>0.95209999999999995</v>
      </c>
      <c r="AG1318">
        <v>0.85199999999999998</v>
      </c>
      <c r="AI1318">
        <f t="shared" si="304"/>
        <v>0.85199999999999998</v>
      </c>
      <c r="AJ1318" t="e">
        <f t="shared" si="305"/>
        <v>#DIV/0!</v>
      </c>
      <c r="AK1318" s="1" t="e">
        <f>IF(AND(OR(#REF!&gt;1.49,#REF!&lt; 0.67),#REF!&lt; 0.05),"TL regulate","none")</f>
        <v>#REF!</v>
      </c>
      <c r="AL1318" s="1" t="e">
        <f t="shared" si="306"/>
        <v>#DIV/0!</v>
      </c>
      <c r="AM1318" s="1" t="e">
        <f t="shared" si="307"/>
        <v>#DIV/0!</v>
      </c>
      <c r="AO1318">
        <v>0</v>
      </c>
      <c r="AP1318">
        <v>0</v>
      </c>
      <c r="AQ1318">
        <v>66529000</v>
      </c>
      <c r="AR1318">
        <v>0</v>
      </c>
      <c r="AS1318">
        <f t="shared" si="308"/>
        <v>66529000</v>
      </c>
      <c r="AT1318">
        <v>0</v>
      </c>
      <c r="AU1318">
        <v>0</v>
      </c>
      <c r="AV1318">
        <v>50732000</v>
      </c>
      <c r="AW1318">
        <v>0</v>
      </c>
      <c r="AX1318">
        <f t="shared" si="309"/>
        <v>50732000</v>
      </c>
      <c r="AY1318">
        <v>0</v>
      </c>
      <c r="AZ1318">
        <v>0</v>
      </c>
      <c r="BA1318">
        <v>73286000</v>
      </c>
      <c r="BB1318">
        <v>0</v>
      </c>
      <c r="BC1318">
        <f t="shared" si="310"/>
        <v>73286000</v>
      </c>
      <c r="BE1318" t="str">
        <f t="shared" si="311"/>
        <v>void</v>
      </c>
      <c r="BF1318">
        <f t="shared" si="312"/>
        <v>1</v>
      </c>
      <c r="BG1318">
        <f t="shared" si="313"/>
        <v>1</v>
      </c>
      <c r="BH1318">
        <f t="shared" si="314"/>
        <v>1</v>
      </c>
    </row>
    <row r="1319" spans="1:60" x14ac:dyDescent="0.45">
      <c r="A1319" t="s">
        <v>6696</v>
      </c>
      <c r="B1319" t="s">
        <v>3053</v>
      </c>
      <c r="C1319" t="s">
        <v>6697</v>
      </c>
      <c r="D1319" t="s">
        <v>3055</v>
      </c>
      <c r="E1319" t="s">
        <v>3055</v>
      </c>
      <c r="F1319" t="s">
        <v>3056</v>
      </c>
      <c r="G1319">
        <v>0.84257499999999996</v>
      </c>
      <c r="H1319">
        <v>1</v>
      </c>
      <c r="I1319" t="s">
        <v>56</v>
      </c>
      <c r="J1319" t="s">
        <v>57</v>
      </c>
      <c r="K1319" t="s">
        <v>167</v>
      </c>
      <c r="L1319" t="s">
        <v>6698</v>
      </c>
      <c r="M1319" t="s">
        <v>6699</v>
      </c>
      <c r="N1319">
        <v>4</v>
      </c>
      <c r="O1319">
        <v>1.0167999999999999</v>
      </c>
      <c r="R1319">
        <v>1.244</v>
      </c>
      <c r="S1319">
        <f t="shared" si="300"/>
        <v>1.1303999999999998</v>
      </c>
      <c r="T1319">
        <v>0.81081999999999999</v>
      </c>
      <c r="W1319">
        <v>1.0299</v>
      </c>
      <c r="X1319" s="3">
        <f t="shared" si="301"/>
        <v>0.92036000000000007</v>
      </c>
      <c r="Y1319" t="e">
        <f t="shared" si="302"/>
        <v>#DIV/0!</v>
      </c>
      <c r="Z1319">
        <v>1.2652000000000001</v>
      </c>
      <c r="AC1319">
        <v>1.2253000000000001</v>
      </c>
      <c r="AD1319">
        <f t="shared" si="303"/>
        <v>1.24525</v>
      </c>
      <c r="AE1319">
        <v>1.0686</v>
      </c>
      <c r="AH1319">
        <v>1.0603</v>
      </c>
      <c r="AI1319">
        <f t="shared" si="304"/>
        <v>1.0644499999999999</v>
      </c>
      <c r="AJ1319" t="e">
        <f t="shared" si="305"/>
        <v>#DIV/0!</v>
      </c>
      <c r="AK1319" s="1" t="e">
        <f>IF(AND(OR(#REF!&gt;1.49,#REF!&lt; 0.67),#REF!&lt; 0.05),"TL regulate","none")</f>
        <v>#REF!</v>
      </c>
      <c r="AL1319" s="1" t="e">
        <f t="shared" si="306"/>
        <v>#DIV/0!</v>
      </c>
      <c r="AM1319" s="1" t="e">
        <f t="shared" si="307"/>
        <v>#DIV/0!</v>
      </c>
      <c r="AO1319">
        <v>39823000</v>
      </c>
      <c r="AP1319">
        <v>0</v>
      </c>
      <c r="AQ1319">
        <v>0</v>
      </c>
      <c r="AR1319">
        <v>35559000</v>
      </c>
      <c r="AS1319">
        <f t="shared" si="308"/>
        <v>75382000</v>
      </c>
      <c r="AT1319">
        <v>36034000</v>
      </c>
      <c r="AU1319">
        <v>0</v>
      </c>
      <c r="AV1319">
        <v>0</v>
      </c>
      <c r="AW1319">
        <v>35073000</v>
      </c>
      <c r="AX1319">
        <f t="shared" si="309"/>
        <v>71107000</v>
      </c>
      <c r="AY1319">
        <v>45190000</v>
      </c>
      <c r="AZ1319">
        <v>0</v>
      </c>
      <c r="BA1319">
        <v>0</v>
      </c>
      <c r="BB1319">
        <v>43929000</v>
      </c>
      <c r="BC1319">
        <f t="shared" si="310"/>
        <v>89119000</v>
      </c>
      <c r="BE1319" t="str">
        <f t="shared" si="311"/>
        <v>void</v>
      </c>
      <c r="BF1319">
        <f t="shared" si="312"/>
        <v>2</v>
      </c>
      <c r="BG1319">
        <f t="shared" si="313"/>
        <v>2</v>
      </c>
      <c r="BH1319">
        <f t="shared" si="314"/>
        <v>2</v>
      </c>
    </row>
    <row r="1320" spans="1:60" x14ac:dyDescent="0.45">
      <c r="A1320" t="s">
        <v>6700</v>
      </c>
      <c r="B1320" t="s">
        <v>5231</v>
      </c>
      <c r="C1320">
        <v>159</v>
      </c>
      <c r="D1320" t="s">
        <v>5231</v>
      </c>
      <c r="E1320" t="s">
        <v>5231</v>
      </c>
      <c r="F1320" t="s">
        <v>5232</v>
      </c>
      <c r="G1320">
        <v>0.99920399999999998</v>
      </c>
      <c r="H1320">
        <v>1</v>
      </c>
      <c r="I1320" t="s">
        <v>80</v>
      </c>
      <c r="J1320" t="s">
        <v>57</v>
      </c>
      <c r="K1320" t="s">
        <v>682</v>
      </c>
      <c r="L1320" t="s">
        <v>6701</v>
      </c>
      <c r="M1320" t="s">
        <v>6702</v>
      </c>
      <c r="N1320">
        <v>3</v>
      </c>
      <c r="O1320">
        <v>1.1801999999999999</v>
      </c>
      <c r="P1320">
        <v>1.0726</v>
      </c>
      <c r="R1320">
        <v>1.0447</v>
      </c>
      <c r="S1320">
        <f t="shared" si="300"/>
        <v>1.0991666666666664</v>
      </c>
      <c r="T1320">
        <v>0.99605999999999995</v>
      </c>
      <c r="U1320">
        <v>0.87739999999999996</v>
      </c>
      <c r="W1320">
        <v>0.88965000000000005</v>
      </c>
      <c r="X1320" s="3">
        <f t="shared" si="301"/>
        <v>0.92103666666666673</v>
      </c>
      <c r="Y1320" t="e">
        <f t="shared" si="302"/>
        <v>#DIV/0!</v>
      </c>
      <c r="Z1320">
        <v>1.1795</v>
      </c>
      <c r="AA1320">
        <v>1.1366000000000001</v>
      </c>
      <c r="AC1320">
        <v>1.103</v>
      </c>
      <c r="AD1320">
        <f t="shared" si="303"/>
        <v>1.1397000000000002</v>
      </c>
      <c r="AE1320">
        <v>1.0427999999999999</v>
      </c>
      <c r="AF1320">
        <v>1.0271999999999999</v>
      </c>
      <c r="AH1320">
        <v>0.97846999999999995</v>
      </c>
      <c r="AI1320">
        <f t="shared" si="304"/>
        <v>1.0161566666666666</v>
      </c>
      <c r="AJ1320" t="e">
        <f t="shared" si="305"/>
        <v>#DIV/0!</v>
      </c>
      <c r="AK1320" s="1" t="e">
        <f>IF(AND(OR(#REF!&gt;1.49,#REF!&lt; 0.67),#REF!&lt; 0.05),"TL regulate","none")</f>
        <v>#REF!</v>
      </c>
      <c r="AL1320" s="1" t="e">
        <f t="shared" si="306"/>
        <v>#DIV/0!</v>
      </c>
      <c r="AM1320" s="1" t="e">
        <f t="shared" si="307"/>
        <v>#DIV/0!</v>
      </c>
      <c r="AO1320">
        <v>0</v>
      </c>
      <c r="AP1320">
        <v>0</v>
      </c>
      <c r="AQ1320">
        <v>0</v>
      </c>
      <c r="AR1320">
        <v>145620000</v>
      </c>
      <c r="AS1320">
        <f t="shared" si="308"/>
        <v>145620000</v>
      </c>
      <c r="AT1320">
        <v>0</v>
      </c>
      <c r="AU1320">
        <v>0</v>
      </c>
      <c r="AV1320">
        <v>0</v>
      </c>
      <c r="AW1320">
        <v>148650000</v>
      </c>
      <c r="AX1320">
        <f t="shared" si="309"/>
        <v>148650000</v>
      </c>
      <c r="AY1320">
        <v>0</v>
      </c>
      <c r="AZ1320">
        <v>0</v>
      </c>
      <c r="BA1320">
        <v>0</v>
      </c>
      <c r="BB1320">
        <v>167740000</v>
      </c>
      <c r="BC1320">
        <f t="shared" si="310"/>
        <v>167740000</v>
      </c>
      <c r="BE1320" t="str">
        <f t="shared" si="311"/>
        <v>void</v>
      </c>
      <c r="BF1320">
        <f t="shared" si="312"/>
        <v>1</v>
      </c>
      <c r="BG1320">
        <f t="shared" si="313"/>
        <v>1</v>
      </c>
      <c r="BH1320">
        <f t="shared" si="314"/>
        <v>1</v>
      </c>
    </row>
    <row r="1321" spans="1:60" x14ac:dyDescent="0.45">
      <c r="A1321" t="s">
        <v>6703</v>
      </c>
      <c r="B1321" t="s">
        <v>1912</v>
      </c>
      <c r="C1321" t="s">
        <v>6704</v>
      </c>
      <c r="D1321" t="s">
        <v>1914</v>
      </c>
      <c r="E1321" t="s">
        <v>1914</v>
      </c>
      <c r="F1321" t="s">
        <v>1915</v>
      </c>
      <c r="G1321">
        <v>0.495948</v>
      </c>
      <c r="H1321">
        <v>0</v>
      </c>
      <c r="I1321" t="s">
        <v>80</v>
      </c>
      <c r="J1321" t="s">
        <v>57</v>
      </c>
      <c r="K1321" t="s">
        <v>366</v>
      </c>
      <c r="L1321" t="s">
        <v>6705</v>
      </c>
      <c r="M1321" t="s">
        <v>6706</v>
      </c>
      <c r="N1321">
        <v>5</v>
      </c>
      <c r="O1321">
        <v>0.85797999999999996</v>
      </c>
      <c r="P1321">
        <v>1.0253000000000001</v>
      </c>
      <c r="Q1321">
        <v>0.96325000000000005</v>
      </c>
      <c r="S1321">
        <f t="shared" si="300"/>
        <v>0.94884333333333337</v>
      </c>
      <c r="T1321">
        <v>0.83235999999999999</v>
      </c>
      <c r="U1321">
        <v>0.98563999999999996</v>
      </c>
      <c r="V1321">
        <v>0.94581000000000004</v>
      </c>
      <c r="X1321" s="3">
        <f t="shared" si="301"/>
        <v>0.92127000000000014</v>
      </c>
      <c r="Y1321" t="e">
        <f t="shared" si="302"/>
        <v>#DIV/0!</v>
      </c>
      <c r="Z1321">
        <v>0.87858000000000003</v>
      </c>
      <c r="AA1321">
        <v>0.95652000000000004</v>
      </c>
      <c r="AB1321">
        <v>1.1029</v>
      </c>
      <c r="AD1321">
        <f t="shared" si="303"/>
        <v>0.97933333333333339</v>
      </c>
      <c r="AE1321">
        <v>0.83843999999999996</v>
      </c>
      <c r="AF1321">
        <v>0.91959999999999997</v>
      </c>
      <c r="AG1321">
        <v>1.0109999999999999</v>
      </c>
      <c r="AI1321">
        <f t="shared" si="304"/>
        <v>0.92301333333333313</v>
      </c>
      <c r="AJ1321" t="e">
        <f t="shared" si="305"/>
        <v>#DIV/0!</v>
      </c>
      <c r="AK1321" s="1" t="e">
        <f>IF(AND(OR(#REF!&gt;1.49,#REF!&lt; 0.67),#REF!&lt; 0.05),"TL regulate","none")</f>
        <v>#REF!</v>
      </c>
      <c r="AL1321" s="1" t="e">
        <f t="shared" si="306"/>
        <v>#DIV/0!</v>
      </c>
      <c r="AM1321" s="1" t="e">
        <f t="shared" si="307"/>
        <v>#DIV/0!</v>
      </c>
      <c r="AO1321">
        <v>0</v>
      </c>
      <c r="AP1321">
        <v>0</v>
      </c>
      <c r="AQ1321">
        <v>0</v>
      </c>
      <c r="AR1321">
        <v>0</v>
      </c>
      <c r="AS1321">
        <f t="shared" si="308"/>
        <v>0</v>
      </c>
      <c r="AT1321">
        <v>0</v>
      </c>
      <c r="AU1321">
        <v>0</v>
      </c>
      <c r="AV1321">
        <v>0</v>
      </c>
      <c r="AW1321">
        <v>0</v>
      </c>
      <c r="AX1321">
        <f t="shared" si="309"/>
        <v>0</v>
      </c>
      <c r="AY1321">
        <v>0</v>
      </c>
      <c r="AZ1321">
        <v>0</v>
      </c>
      <c r="BA1321">
        <v>0</v>
      </c>
      <c r="BB1321">
        <v>0</v>
      </c>
      <c r="BC1321">
        <f t="shared" si="310"/>
        <v>0</v>
      </c>
      <c r="BE1321" t="str">
        <f t="shared" si="311"/>
        <v>void</v>
      </c>
      <c r="BF1321">
        <f t="shared" si="312"/>
        <v>0</v>
      </c>
      <c r="BG1321">
        <f t="shared" si="313"/>
        <v>0</v>
      </c>
      <c r="BH1321">
        <f t="shared" si="314"/>
        <v>0</v>
      </c>
    </row>
    <row r="1322" spans="1:60" x14ac:dyDescent="0.45">
      <c r="A1322" t="s">
        <v>6707</v>
      </c>
      <c r="B1322" t="s">
        <v>6708</v>
      </c>
      <c r="C1322">
        <v>58</v>
      </c>
      <c r="D1322" t="s">
        <v>6708</v>
      </c>
      <c r="E1322" t="s">
        <v>6708</v>
      </c>
      <c r="F1322" t="s">
        <v>6709</v>
      </c>
      <c r="G1322">
        <v>0.93385399999999996</v>
      </c>
      <c r="H1322">
        <v>1</v>
      </c>
      <c r="I1322" t="s">
        <v>56</v>
      </c>
      <c r="J1322" t="s">
        <v>57</v>
      </c>
      <c r="K1322" t="s">
        <v>1880</v>
      </c>
      <c r="L1322" t="s">
        <v>6710</v>
      </c>
      <c r="M1322" t="s">
        <v>6711</v>
      </c>
      <c r="N1322">
        <v>16</v>
      </c>
      <c r="O1322">
        <v>0.66520000000000001</v>
      </c>
      <c r="P1322">
        <v>1.2004999999999999</v>
      </c>
      <c r="R1322">
        <v>1.3494999999999999</v>
      </c>
      <c r="S1322">
        <f t="shared" si="300"/>
        <v>1.0717333333333332</v>
      </c>
      <c r="T1322">
        <v>0.55574999999999997</v>
      </c>
      <c r="U1322">
        <v>1.0343</v>
      </c>
      <c r="W1322">
        <v>1.1739999999999999</v>
      </c>
      <c r="X1322" s="3">
        <f t="shared" si="301"/>
        <v>0.92135</v>
      </c>
      <c r="Y1322" t="e">
        <f t="shared" si="302"/>
        <v>#DIV/0!</v>
      </c>
      <c r="Z1322">
        <v>0.95240999999999998</v>
      </c>
      <c r="AA1322">
        <v>1.8184</v>
      </c>
      <c r="AC1322">
        <v>1.3011999999999999</v>
      </c>
      <c r="AD1322">
        <f t="shared" si="303"/>
        <v>1.3573366666666666</v>
      </c>
      <c r="AE1322">
        <v>0.86019999999999996</v>
      </c>
      <c r="AF1322">
        <v>1.5895999999999999</v>
      </c>
      <c r="AH1322">
        <v>1.2185999999999999</v>
      </c>
      <c r="AI1322">
        <f t="shared" si="304"/>
        <v>1.2227999999999999</v>
      </c>
      <c r="AJ1322" t="e">
        <f t="shared" si="305"/>
        <v>#DIV/0!</v>
      </c>
      <c r="AK1322" s="1" t="e">
        <f>IF(AND(OR(#REF!&gt;1.49,#REF!&lt; 0.67),#REF!&lt; 0.05),"TL regulate","none")</f>
        <v>#REF!</v>
      </c>
      <c r="AL1322" s="1" t="e">
        <f t="shared" si="306"/>
        <v>#DIV/0!</v>
      </c>
      <c r="AM1322" s="1" t="e">
        <f t="shared" si="307"/>
        <v>#DIV/0!</v>
      </c>
      <c r="AO1322">
        <v>46430000</v>
      </c>
      <c r="AP1322">
        <v>0</v>
      </c>
      <c r="AQ1322">
        <v>12671000</v>
      </c>
      <c r="AR1322">
        <v>24041000</v>
      </c>
      <c r="AS1322">
        <f t="shared" si="308"/>
        <v>83142000</v>
      </c>
      <c r="AT1322">
        <v>35658000</v>
      </c>
      <c r="AU1322">
        <v>0</v>
      </c>
      <c r="AV1322">
        <v>0</v>
      </c>
      <c r="AW1322">
        <v>19210000</v>
      </c>
      <c r="AX1322">
        <f t="shared" si="309"/>
        <v>54868000</v>
      </c>
      <c r="AY1322">
        <v>39380000</v>
      </c>
      <c r="AZ1322">
        <v>0</v>
      </c>
      <c r="BA1322">
        <v>26970000</v>
      </c>
      <c r="BB1322">
        <v>30412000</v>
      </c>
      <c r="BC1322">
        <f t="shared" si="310"/>
        <v>96762000</v>
      </c>
      <c r="BE1322" t="str">
        <f t="shared" si="311"/>
        <v>void</v>
      </c>
      <c r="BF1322">
        <f t="shared" si="312"/>
        <v>3</v>
      </c>
      <c r="BG1322">
        <f t="shared" si="313"/>
        <v>2</v>
      </c>
      <c r="BH1322">
        <f t="shared" si="314"/>
        <v>3</v>
      </c>
    </row>
    <row r="1323" spans="1:60" x14ac:dyDescent="0.45">
      <c r="A1323" t="s">
        <v>6712</v>
      </c>
      <c r="B1323" t="s">
        <v>6713</v>
      </c>
      <c r="C1323">
        <v>481</v>
      </c>
      <c r="D1323" t="s">
        <v>6713</v>
      </c>
      <c r="E1323" t="s">
        <v>6713</v>
      </c>
      <c r="F1323" t="s">
        <v>6714</v>
      </c>
      <c r="G1323">
        <v>0.49995400000000001</v>
      </c>
      <c r="H1323">
        <v>1</v>
      </c>
      <c r="I1323" t="s">
        <v>56</v>
      </c>
      <c r="J1323" t="s">
        <v>63</v>
      </c>
      <c r="K1323" t="s">
        <v>64</v>
      </c>
      <c r="L1323" t="s">
        <v>6715</v>
      </c>
      <c r="M1323" t="s">
        <v>6716</v>
      </c>
      <c r="N1323">
        <v>11</v>
      </c>
      <c r="P1323">
        <v>1.0986</v>
      </c>
      <c r="S1323">
        <f t="shared" si="300"/>
        <v>1.0986</v>
      </c>
      <c r="U1323">
        <v>0.92137000000000002</v>
      </c>
      <c r="X1323" s="3">
        <f t="shared" si="301"/>
        <v>0.92137000000000002</v>
      </c>
      <c r="Y1323" t="e">
        <f t="shared" si="302"/>
        <v>#DIV/0!</v>
      </c>
      <c r="AA1323">
        <v>1.4420999999999999</v>
      </c>
      <c r="AD1323">
        <f t="shared" si="303"/>
        <v>1.4420999999999999</v>
      </c>
      <c r="AF1323">
        <v>1.2413000000000001</v>
      </c>
      <c r="AI1323">
        <f t="shared" si="304"/>
        <v>1.2413000000000001</v>
      </c>
      <c r="AJ1323" t="e">
        <f t="shared" si="305"/>
        <v>#DIV/0!</v>
      </c>
      <c r="AK1323" s="1" t="e">
        <f>IF(AND(OR(#REF!&gt;1.49,#REF!&lt; 0.67),#REF!&lt; 0.05),"TL regulate","none")</f>
        <v>#REF!</v>
      </c>
      <c r="AL1323" s="1" t="e">
        <f t="shared" si="306"/>
        <v>#DIV/0!</v>
      </c>
      <c r="AM1323" s="1" t="e">
        <f t="shared" si="307"/>
        <v>#DIV/0!</v>
      </c>
      <c r="AO1323">
        <v>0</v>
      </c>
      <c r="AP1323">
        <v>0</v>
      </c>
      <c r="AQ1323">
        <v>0</v>
      </c>
      <c r="AR1323">
        <v>0</v>
      </c>
      <c r="AS1323">
        <f t="shared" si="308"/>
        <v>0</v>
      </c>
      <c r="AT1323">
        <v>0</v>
      </c>
      <c r="AU1323">
        <v>0</v>
      </c>
      <c r="AV1323">
        <v>0</v>
      </c>
      <c r="AW1323">
        <v>0</v>
      </c>
      <c r="AX1323">
        <f t="shared" si="309"/>
        <v>0</v>
      </c>
      <c r="AY1323">
        <v>0</v>
      </c>
      <c r="AZ1323">
        <v>0</v>
      </c>
      <c r="BA1323">
        <v>0</v>
      </c>
      <c r="BB1323">
        <v>79460000</v>
      </c>
      <c r="BC1323">
        <f t="shared" si="310"/>
        <v>79460000</v>
      </c>
      <c r="BE1323" t="str">
        <f t="shared" si="311"/>
        <v>Cel only</v>
      </c>
      <c r="BF1323">
        <f t="shared" si="312"/>
        <v>0</v>
      </c>
      <c r="BG1323">
        <f t="shared" si="313"/>
        <v>0</v>
      </c>
      <c r="BH1323">
        <f t="shared" si="314"/>
        <v>1</v>
      </c>
    </row>
    <row r="1324" spans="1:60" x14ac:dyDescent="0.45">
      <c r="A1324" t="s">
        <v>6717</v>
      </c>
      <c r="B1324" t="s">
        <v>6718</v>
      </c>
      <c r="C1324">
        <v>226</v>
      </c>
      <c r="D1324" t="s">
        <v>6718</v>
      </c>
      <c r="E1324" t="s">
        <v>6718</v>
      </c>
      <c r="F1324" t="s">
        <v>6719</v>
      </c>
      <c r="G1324">
        <v>1</v>
      </c>
      <c r="H1324">
        <v>1</v>
      </c>
      <c r="I1324" t="s">
        <v>56</v>
      </c>
      <c r="J1324" t="s">
        <v>57</v>
      </c>
      <c r="K1324" t="s">
        <v>1255</v>
      </c>
      <c r="L1324" t="s">
        <v>6720</v>
      </c>
      <c r="M1324" t="s">
        <v>6721</v>
      </c>
      <c r="N1324">
        <v>4</v>
      </c>
      <c r="P1324">
        <v>1.018</v>
      </c>
      <c r="Q1324">
        <v>1.0623</v>
      </c>
      <c r="S1324">
        <f t="shared" si="300"/>
        <v>1.0401500000000001</v>
      </c>
      <c r="U1324">
        <v>0.90695000000000003</v>
      </c>
      <c r="V1324">
        <v>0.93615000000000004</v>
      </c>
      <c r="X1324" s="3">
        <f t="shared" si="301"/>
        <v>0.92155000000000009</v>
      </c>
      <c r="Y1324" t="e">
        <f t="shared" si="302"/>
        <v>#DIV/0!</v>
      </c>
      <c r="AA1324">
        <v>1.0577000000000001</v>
      </c>
      <c r="AB1324">
        <v>1.0206999999999999</v>
      </c>
      <c r="AD1324">
        <f t="shared" si="303"/>
        <v>1.0392000000000001</v>
      </c>
      <c r="AF1324">
        <v>1.0325</v>
      </c>
      <c r="AG1324">
        <v>0.98850000000000005</v>
      </c>
      <c r="AI1324">
        <f t="shared" si="304"/>
        <v>1.0105</v>
      </c>
      <c r="AJ1324" t="e">
        <f t="shared" si="305"/>
        <v>#DIV/0!</v>
      </c>
      <c r="AK1324" s="1" t="e">
        <f>IF(AND(OR(#REF!&gt;1.49,#REF!&lt; 0.67),#REF!&lt; 0.05),"TL regulate","none")</f>
        <v>#REF!</v>
      </c>
      <c r="AL1324" s="1" t="e">
        <f t="shared" si="306"/>
        <v>#DIV/0!</v>
      </c>
      <c r="AM1324" s="1" t="e">
        <f t="shared" si="307"/>
        <v>#DIV/0!</v>
      </c>
      <c r="AO1324">
        <v>409110000</v>
      </c>
      <c r="AP1324">
        <v>0</v>
      </c>
      <c r="AQ1324">
        <v>488740000</v>
      </c>
      <c r="AR1324">
        <v>0</v>
      </c>
      <c r="AS1324">
        <f t="shared" si="308"/>
        <v>897850000</v>
      </c>
      <c r="AT1324">
        <v>367650000</v>
      </c>
      <c r="AU1324">
        <v>0</v>
      </c>
      <c r="AV1324">
        <v>487900000</v>
      </c>
      <c r="AW1324">
        <v>0</v>
      </c>
      <c r="AX1324">
        <f t="shared" si="309"/>
        <v>855550000</v>
      </c>
      <c r="AY1324">
        <v>0</v>
      </c>
      <c r="AZ1324">
        <v>0</v>
      </c>
      <c r="BA1324">
        <v>520470000</v>
      </c>
      <c r="BB1324">
        <v>0</v>
      </c>
      <c r="BC1324">
        <f t="shared" si="310"/>
        <v>520470000</v>
      </c>
      <c r="BE1324" t="str">
        <f t="shared" si="311"/>
        <v>void</v>
      </c>
      <c r="BF1324">
        <f t="shared" si="312"/>
        <v>2</v>
      </c>
      <c r="BG1324">
        <f t="shared" si="313"/>
        <v>2</v>
      </c>
      <c r="BH1324">
        <f t="shared" si="314"/>
        <v>1</v>
      </c>
    </row>
    <row r="1325" spans="1:60" x14ac:dyDescent="0.45">
      <c r="A1325" t="s">
        <v>6722</v>
      </c>
      <c r="B1325" t="s">
        <v>632</v>
      </c>
      <c r="C1325" t="s">
        <v>6723</v>
      </c>
      <c r="D1325" t="s">
        <v>634</v>
      </c>
      <c r="E1325" t="s">
        <v>634</v>
      </c>
      <c r="F1325" t="s">
        <v>635</v>
      </c>
      <c r="G1325">
        <v>1</v>
      </c>
      <c r="H1325" t="s">
        <v>116</v>
      </c>
      <c r="I1325" t="s">
        <v>56</v>
      </c>
      <c r="J1325" t="s">
        <v>74</v>
      </c>
      <c r="K1325" t="s">
        <v>1137</v>
      </c>
      <c r="L1325" t="s">
        <v>636</v>
      </c>
      <c r="M1325" t="s">
        <v>637</v>
      </c>
      <c r="N1325">
        <v>8</v>
      </c>
      <c r="O1325">
        <v>1.0967</v>
      </c>
      <c r="P1325">
        <v>1.1767000000000001</v>
      </c>
      <c r="Q1325">
        <v>1.1011</v>
      </c>
      <c r="R1325">
        <v>1.0194000000000001</v>
      </c>
      <c r="S1325">
        <f t="shared" si="300"/>
        <v>1.0984750000000001</v>
      </c>
      <c r="T1325">
        <v>0.92098000000000002</v>
      </c>
      <c r="U1325">
        <v>0.96391000000000004</v>
      </c>
      <c r="V1325">
        <v>0.91286999999999996</v>
      </c>
      <c r="W1325">
        <v>0.88961000000000001</v>
      </c>
      <c r="X1325" s="3">
        <f t="shared" si="301"/>
        <v>0.9218424999999999</v>
      </c>
      <c r="Y1325" t="e">
        <f t="shared" si="302"/>
        <v>#DIV/0!</v>
      </c>
      <c r="Z1325">
        <v>1.0412999999999999</v>
      </c>
      <c r="AA1325">
        <v>1.0760000000000001</v>
      </c>
      <c r="AB1325">
        <v>1.0189999999999999</v>
      </c>
      <c r="AC1325">
        <v>1.0471999999999999</v>
      </c>
      <c r="AD1325">
        <f t="shared" si="303"/>
        <v>1.0458750000000001</v>
      </c>
      <c r="AE1325">
        <v>0.91708999999999996</v>
      </c>
      <c r="AF1325">
        <v>0.97302999999999995</v>
      </c>
      <c r="AG1325">
        <v>0.89729999999999999</v>
      </c>
      <c r="AH1325">
        <v>0.93493999999999999</v>
      </c>
      <c r="AI1325">
        <f t="shared" si="304"/>
        <v>0.93059000000000003</v>
      </c>
      <c r="AJ1325" t="e">
        <f t="shared" si="305"/>
        <v>#DIV/0!</v>
      </c>
      <c r="AK1325" s="1" t="e">
        <f>IF(AND(OR(#REF!&gt;1.49,#REF!&lt; 0.67),#REF!&lt; 0.05),"TL regulate","none")</f>
        <v>#REF!</v>
      </c>
      <c r="AL1325" s="1" t="e">
        <f t="shared" si="306"/>
        <v>#DIV/0!</v>
      </c>
      <c r="AM1325" s="1" t="e">
        <f t="shared" si="307"/>
        <v>#DIV/0!</v>
      </c>
      <c r="AO1325">
        <v>631020000</v>
      </c>
      <c r="AP1325">
        <v>0</v>
      </c>
      <c r="AQ1325">
        <v>1149000000</v>
      </c>
      <c r="AR1325">
        <v>965610000</v>
      </c>
      <c r="AS1325">
        <f t="shared" si="308"/>
        <v>2745630000</v>
      </c>
      <c r="AT1325">
        <v>688330000</v>
      </c>
      <c r="AU1325">
        <v>0</v>
      </c>
      <c r="AV1325">
        <v>1296300000</v>
      </c>
      <c r="AW1325">
        <v>1070500000</v>
      </c>
      <c r="AX1325">
        <f t="shared" si="309"/>
        <v>3055130000</v>
      </c>
      <c r="AY1325">
        <v>763670000</v>
      </c>
      <c r="AZ1325">
        <v>0</v>
      </c>
      <c r="BA1325">
        <v>1271800000</v>
      </c>
      <c r="BB1325">
        <v>1090600000</v>
      </c>
      <c r="BC1325">
        <f t="shared" si="310"/>
        <v>3126070000</v>
      </c>
      <c r="BE1325" t="str">
        <f t="shared" si="311"/>
        <v>void</v>
      </c>
      <c r="BF1325">
        <f t="shared" si="312"/>
        <v>3</v>
      </c>
      <c r="BG1325">
        <f t="shared" si="313"/>
        <v>3</v>
      </c>
      <c r="BH1325">
        <f t="shared" si="314"/>
        <v>3</v>
      </c>
    </row>
    <row r="1326" spans="1:60" x14ac:dyDescent="0.45">
      <c r="A1326" t="s">
        <v>6724</v>
      </c>
      <c r="B1326" t="s">
        <v>644</v>
      </c>
      <c r="C1326" t="s">
        <v>6725</v>
      </c>
      <c r="D1326" t="s">
        <v>646</v>
      </c>
      <c r="E1326" t="s">
        <v>646</v>
      </c>
      <c r="F1326">
        <v>0</v>
      </c>
      <c r="G1326">
        <v>0.86949399999999999</v>
      </c>
      <c r="H1326">
        <v>2</v>
      </c>
      <c r="I1326" t="s">
        <v>56</v>
      </c>
      <c r="J1326" t="s">
        <v>2624</v>
      </c>
      <c r="K1326" t="s">
        <v>1959</v>
      </c>
      <c r="L1326" t="s">
        <v>6726</v>
      </c>
      <c r="M1326" t="s">
        <v>6727</v>
      </c>
      <c r="N1326">
        <v>6</v>
      </c>
      <c r="Q1326">
        <v>1.0225</v>
      </c>
      <c r="S1326">
        <f t="shared" si="300"/>
        <v>1.0225</v>
      </c>
      <c r="V1326">
        <v>0.92205999999999999</v>
      </c>
      <c r="X1326" s="3">
        <f t="shared" si="301"/>
        <v>0.92205999999999999</v>
      </c>
      <c r="Y1326" t="e">
        <f t="shared" si="302"/>
        <v>#DIV/0!</v>
      </c>
      <c r="AB1326">
        <v>0.91637000000000002</v>
      </c>
      <c r="AD1326">
        <f t="shared" si="303"/>
        <v>0.91637000000000002</v>
      </c>
      <c r="AG1326">
        <v>0.80835000000000001</v>
      </c>
      <c r="AI1326">
        <f t="shared" si="304"/>
        <v>0.80835000000000001</v>
      </c>
      <c r="AJ1326" t="e">
        <f t="shared" si="305"/>
        <v>#DIV/0!</v>
      </c>
      <c r="AK1326" s="1" t="e">
        <f>IF(AND(OR(#REF!&gt;1.49,#REF!&lt; 0.67),#REF!&lt; 0.05),"TL regulate","none")</f>
        <v>#REF!</v>
      </c>
      <c r="AL1326" s="1" t="e">
        <f t="shared" si="306"/>
        <v>#DIV/0!</v>
      </c>
      <c r="AM1326" s="1" t="e">
        <f t="shared" si="307"/>
        <v>#DIV/0!</v>
      </c>
      <c r="AO1326">
        <v>0</v>
      </c>
      <c r="AP1326">
        <v>0</v>
      </c>
      <c r="AQ1326">
        <v>18214000</v>
      </c>
      <c r="AR1326">
        <v>0</v>
      </c>
      <c r="AS1326">
        <f t="shared" si="308"/>
        <v>18214000</v>
      </c>
      <c r="AT1326">
        <v>0</v>
      </c>
      <c r="AU1326">
        <v>0</v>
      </c>
      <c r="AV1326">
        <v>18005000</v>
      </c>
      <c r="AW1326">
        <v>0</v>
      </c>
      <c r="AX1326">
        <f t="shared" si="309"/>
        <v>18005000</v>
      </c>
      <c r="AY1326">
        <v>0</v>
      </c>
      <c r="AZ1326">
        <v>0</v>
      </c>
      <c r="BA1326">
        <v>12456000</v>
      </c>
      <c r="BB1326">
        <v>0</v>
      </c>
      <c r="BC1326">
        <f t="shared" si="310"/>
        <v>12456000</v>
      </c>
      <c r="BE1326" t="str">
        <f t="shared" si="311"/>
        <v>void</v>
      </c>
      <c r="BF1326">
        <f t="shared" si="312"/>
        <v>1</v>
      </c>
      <c r="BG1326">
        <f t="shared" si="313"/>
        <v>1</v>
      </c>
      <c r="BH1326">
        <f t="shared" si="314"/>
        <v>1</v>
      </c>
    </row>
    <row r="1327" spans="1:60" x14ac:dyDescent="0.45">
      <c r="A1327" t="s">
        <v>6728</v>
      </c>
      <c r="B1327" t="s">
        <v>644</v>
      </c>
      <c r="C1327" t="s">
        <v>6729</v>
      </c>
      <c r="D1327" t="s">
        <v>646</v>
      </c>
      <c r="E1327" t="s">
        <v>646</v>
      </c>
      <c r="F1327">
        <v>0</v>
      </c>
      <c r="G1327">
        <v>0.86949399999999999</v>
      </c>
      <c r="H1327">
        <v>2</v>
      </c>
      <c r="I1327" t="s">
        <v>56</v>
      </c>
      <c r="J1327" t="s">
        <v>4403</v>
      </c>
      <c r="K1327" t="s">
        <v>910</v>
      </c>
      <c r="L1327" t="s">
        <v>6726</v>
      </c>
      <c r="M1327" t="s">
        <v>6727</v>
      </c>
      <c r="N1327">
        <v>7</v>
      </c>
      <c r="Q1327">
        <v>1.0225</v>
      </c>
      <c r="S1327">
        <f t="shared" si="300"/>
        <v>1.0225</v>
      </c>
      <c r="V1327">
        <v>0.92205999999999999</v>
      </c>
      <c r="X1327" s="3">
        <f t="shared" si="301"/>
        <v>0.92205999999999999</v>
      </c>
      <c r="Y1327" t="e">
        <f t="shared" si="302"/>
        <v>#DIV/0!</v>
      </c>
      <c r="AB1327">
        <v>0.91637000000000002</v>
      </c>
      <c r="AD1327">
        <f t="shared" si="303"/>
        <v>0.91637000000000002</v>
      </c>
      <c r="AG1327">
        <v>0.80835000000000001</v>
      </c>
      <c r="AI1327">
        <f t="shared" si="304"/>
        <v>0.80835000000000001</v>
      </c>
      <c r="AJ1327" t="e">
        <f t="shared" si="305"/>
        <v>#DIV/0!</v>
      </c>
      <c r="AK1327" s="1" t="e">
        <f>IF(AND(OR(#REF!&gt;1.49,#REF!&lt; 0.67),#REF!&lt; 0.05),"TL regulate","none")</f>
        <v>#REF!</v>
      </c>
      <c r="AL1327" s="1" t="e">
        <f t="shared" si="306"/>
        <v>#DIV/0!</v>
      </c>
      <c r="AM1327" s="1" t="e">
        <f t="shared" si="307"/>
        <v>#DIV/0!</v>
      </c>
      <c r="AO1327">
        <v>0</v>
      </c>
      <c r="AP1327">
        <v>0</v>
      </c>
      <c r="AQ1327">
        <v>18214000</v>
      </c>
      <c r="AR1327">
        <v>0</v>
      </c>
      <c r="AS1327">
        <f t="shared" si="308"/>
        <v>18214000</v>
      </c>
      <c r="AT1327">
        <v>0</v>
      </c>
      <c r="AU1327">
        <v>0</v>
      </c>
      <c r="AV1327">
        <v>18005000</v>
      </c>
      <c r="AW1327">
        <v>0</v>
      </c>
      <c r="AX1327">
        <f t="shared" si="309"/>
        <v>18005000</v>
      </c>
      <c r="AY1327">
        <v>0</v>
      </c>
      <c r="AZ1327">
        <v>0</v>
      </c>
      <c r="BA1327">
        <v>12456000</v>
      </c>
      <c r="BB1327">
        <v>0</v>
      </c>
      <c r="BC1327">
        <f t="shared" si="310"/>
        <v>12456000</v>
      </c>
      <c r="BE1327" t="str">
        <f t="shared" si="311"/>
        <v>void</v>
      </c>
      <c r="BF1327">
        <f t="shared" si="312"/>
        <v>1</v>
      </c>
      <c r="BG1327">
        <f t="shared" si="313"/>
        <v>1</v>
      </c>
      <c r="BH1327">
        <f t="shared" si="314"/>
        <v>1</v>
      </c>
    </row>
    <row r="1328" spans="1:60" x14ac:dyDescent="0.45">
      <c r="A1328" t="s">
        <v>6730</v>
      </c>
      <c r="B1328" t="s">
        <v>5426</v>
      </c>
      <c r="C1328" t="s">
        <v>6036</v>
      </c>
      <c r="D1328" t="s">
        <v>5428</v>
      </c>
      <c r="E1328" t="s">
        <v>5429</v>
      </c>
      <c r="F1328" t="s">
        <v>5430</v>
      </c>
      <c r="G1328">
        <v>0.99814700000000001</v>
      </c>
      <c r="H1328">
        <v>2</v>
      </c>
      <c r="I1328" t="s">
        <v>95</v>
      </c>
      <c r="J1328" t="s">
        <v>4403</v>
      </c>
      <c r="K1328" t="s">
        <v>344</v>
      </c>
      <c r="L1328" t="s">
        <v>5431</v>
      </c>
      <c r="M1328" t="s">
        <v>5432</v>
      </c>
      <c r="N1328">
        <v>6</v>
      </c>
      <c r="O1328">
        <v>1.0525</v>
      </c>
      <c r="S1328">
        <f t="shared" si="300"/>
        <v>1.0525</v>
      </c>
      <c r="T1328">
        <v>0.92235999999999996</v>
      </c>
      <c r="X1328" s="3">
        <f t="shared" si="301"/>
        <v>0.92235999999999996</v>
      </c>
      <c r="Y1328" t="e">
        <f t="shared" si="302"/>
        <v>#DIV/0!</v>
      </c>
      <c r="Z1328">
        <v>1.2889999999999999</v>
      </c>
      <c r="AD1328">
        <f t="shared" si="303"/>
        <v>1.2889999999999999</v>
      </c>
      <c r="AE1328">
        <v>1.1654</v>
      </c>
      <c r="AI1328">
        <f t="shared" si="304"/>
        <v>1.1654</v>
      </c>
      <c r="AJ1328" t="e">
        <f t="shared" si="305"/>
        <v>#DIV/0!</v>
      </c>
      <c r="AK1328" s="1" t="e">
        <f>IF(AND(OR(#REF!&gt;1.49,#REF!&lt; 0.67),#REF!&lt; 0.05),"TL regulate","none")</f>
        <v>#REF!</v>
      </c>
      <c r="AL1328" s="1" t="e">
        <f t="shared" si="306"/>
        <v>#DIV/0!</v>
      </c>
      <c r="AM1328" s="1" t="e">
        <f t="shared" si="307"/>
        <v>#DIV/0!</v>
      </c>
      <c r="AO1328">
        <v>0</v>
      </c>
      <c r="AP1328">
        <v>0</v>
      </c>
      <c r="AQ1328">
        <v>0</v>
      </c>
      <c r="AR1328">
        <v>0</v>
      </c>
      <c r="AS1328">
        <f t="shared" si="308"/>
        <v>0</v>
      </c>
      <c r="AT1328">
        <v>0</v>
      </c>
      <c r="AU1328">
        <v>0</v>
      </c>
      <c r="AV1328">
        <v>0</v>
      </c>
      <c r="AW1328">
        <v>0</v>
      </c>
      <c r="AX1328">
        <f t="shared" si="309"/>
        <v>0</v>
      </c>
      <c r="AY1328">
        <v>0</v>
      </c>
      <c r="AZ1328">
        <v>0</v>
      </c>
      <c r="BA1328">
        <v>0</v>
      </c>
      <c r="BB1328">
        <v>0</v>
      </c>
      <c r="BC1328">
        <f t="shared" si="310"/>
        <v>0</v>
      </c>
      <c r="BE1328" t="str">
        <f t="shared" si="311"/>
        <v>void</v>
      </c>
      <c r="BF1328">
        <f t="shared" si="312"/>
        <v>0</v>
      </c>
      <c r="BG1328">
        <f t="shared" si="313"/>
        <v>0</v>
      </c>
      <c r="BH1328">
        <f t="shared" si="314"/>
        <v>0</v>
      </c>
    </row>
    <row r="1329" spans="1:60" x14ac:dyDescent="0.45">
      <c r="A1329" t="s">
        <v>6731</v>
      </c>
      <c r="B1329" t="s">
        <v>1841</v>
      </c>
      <c r="C1329" t="s">
        <v>6732</v>
      </c>
      <c r="D1329" t="s">
        <v>1843</v>
      </c>
      <c r="E1329" t="s">
        <v>1843</v>
      </c>
      <c r="F1329" t="s">
        <v>5050</v>
      </c>
      <c r="G1329">
        <v>0.99946000000000002</v>
      </c>
      <c r="H1329" t="s">
        <v>116</v>
      </c>
      <c r="I1329" t="s">
        <v>56</v>
      </c>
      <c r="J1329" t="s">
        <v>1690</v>
      </c>
      <c r="K1329" t="s">
        <v>1186</v>
      </c>
      <c r="L1329" t="s">
        <v>5051</v>
      </c>
      <c r="M1329" t="s">
        <v>5052</v>
      </c>
      <c r="N1329">
        <v>14</v>
      </c>
      <c r="O1329">
        <v>1.0803</v>
      </c>
      <c r="P1329">
        <v>1.0288999999999999</v>
      </c>
      <c r="Q1329">
        <v>1.0488</v>
      </c>
      <c r="R1329">
        <v>1.0742</v>
      </c>
      <c r="S1329">
        <f t="shared" si="300"/>
        <v>1.0580499999999999</v>
      </c>
      <c r="T1329">
        <v>0.93652000000000002</v>
      </c>
      <c r="U1329">
        <v>0.92057999999999995</v>
      </c>
      <c r="V1329">
        <v>0.89459</v>
      </c>
      <c r="W1329">
        <v>0.93813999999999997</v>
      </c>
      <c r="X1329" s="3">
        <f t="shared" si="301"/>
        <v>0.92245749999999993</v>
      </c>
      <c r="Y1329" t="e">
        <f t="shared" si="302"/>
        <v>#DIV/0!</v>
      </c>
      <c r="Z1329">
        <v>1.077</v>
      </c>
      <c r="AA1329">
        <v>1.0379</v>
      </c>
      <c r="AB1329">
        <v>1.0595000000000001</v>
      </c>
      <c r="AC1329">
        <v>1.0931999999999999</v>
      </c>
      <c r="AD1329">
        <f t="shared" si="303"/>
        <v>1.0669</v>
      </c>
      <c r="AE1329">
        <v>0.99543000000000004</v>
      </c>
      <c r="AF1329">
        <v>0.95177</v>
      </c>
      <c r="AG1329">
        <v>0.96638999999999997</v>
      </c>
      <c r="AH1329">
        <v>1.0222</v>
      </c>
      <c r="AI1329">
        <f t="shared" si="304"/>
        <v>0.98394749999999997</v>
      </c>
      <c r="AJ1329" t="e">
        <f t="shared" si="305"/>
        <v>#DIV/0!</v>
      </c>
      <c r="AK1329" s="1" t="e">
        <f>IF(AND(OR(#REF!&gt;1.49,#REF!&lt; 0.67),#REF!&lt; 0.05),"TL regulate","none")</f>
        <v>#REF!</v>
      </c>
      <c r="AL1329" s="1" t="e">
        <f t="shared" si="306"/>
        <v>#DIV/0!</v>
      </c>
      <c r="AM1329" s="1" t="e">
        <f t="shared" si="307"/>
        <v>#DIV/0!</v>
      </c>
      <c r="AO1329">
        <v>101950000</v>
      </c>
      <c r="AP1329">
        <v>0</v>
      </c>
      <c r="AQ1329">
        <v>96968000</v>
      </c>
      <c r="AR1329">
        <v>101240000</v>
      </c>
      <c r="AS1329">
        <f t="shared" si="308"/>
        <v>300158000</v>
      </c>
      <c r="AT1329">
        <v>86947000</v>
      </c>
      <c r="AU1329">
        <v>0</v>
      </c>
      <c r="AV1329">
        <v>101920000</v>
      </c>
      <c r="AW1329">
        <v>81890000</v>
      </c>
      <c r="AX1329">
        <f t="shared" si="309"/>
        <v>270757000</v>
      </c>
      <c r="AY1329">
        <v>91637000</v>
      </c>
      <c r="AZ1329">
        <v>0</v>
      </c>
      <c r="BA1329">
        <v>97014000</v>
      </c>
      <c r="BB1329">
        <v>99448000</v>
      </c>
      <c r="BC1329">
        <f t="shared" si="310"/>
        <v>288099000</v>
      </c>
      <c r="BE1329" t="str">
        <f t="shared" si="311"/>
        <v>void</v>
      </c>
      <c r="BF1329">
        <f t="shared" si="312"/>
        <v>3</v>
      </c>
      <c r="BG1329">
        <f t="shared" si="313"/>
        <v>3</v>
      </c>
      <c r="BH1329">
        <f t="shared" si="314"/>
        <v>3</v>
      </c>
    </row>
    <row r="1330" spans="1:60" x14ac:dyDescent="0.45">
      <c r="A1330" t="s">
        <v>6733</v>
      </c>
      <c r="B1330" t="s">
        <v>6734</v>
      </c>
      <c r="C1330" t="s">
        <v>6735</v>
      </c>
      <c r="D1330" t="s">
        <v>6736</v>
      </c>
      <c r="E1330" t="s">
        <v>6736</v>
      </c>
      <c r="F1330" t="s">
        <v>6737</v>
      </c>
      <c r="G1330">
        <v>0.5</v>
      </c>
      <c r="H1330">
        <v>1</v>
      </c>
      <c r="I1330" t="s">
        <v>56</v>
      </c>
      <c r="J1330" t="s">
        <v>57</v>
      </c>
      <c r="K1330" t="s">
        <v>1504</v>
      </c>
      <c r="L1330" t="s">
        <v>6738</v>
      </c>
      <c r="M1330" t="s">
        <v>6739</v>
      </c>
      <c r="N1330">
        <v>1</v>
      </c>
      <c r="O1330">
        <v>0.83994000000000002</v>
      </c>
      <c r="P1330">
        <v>1.1545000000000001</v>
      </c>
      <c r="Q1330">
        <v>1.1577999999999999</v>
      </c>
      <c r="S1330">
        <f t="shared" si="300"/>
        <v>1.0507466666666667</v>
      </c>
      <c r="T1330">
        <v>0.73253999999999997</v>
      </c>
      <c r="U1330">
        <v>1.0034000000000001</v>
      </c>
      <c r="V1330">
        <v>1.0318000000000001</v>
      </c>
      <c r="X1330" s="3">
        <f t="shared" si="301"/>
        <v>0.92257999999999996</v>
      </c>
      <c r="Y1330" t="e">
        <f t="shared" si="302"/>
        <v>#DIV/0!</v>
      </c>
      <c r="Z1330">
        <v>0.99997999999999998</v>
      </c>
      <c r="AA1330">
        <v>1.3335999999999999</v>
      </c>
      <c r="AB1330">
        <v>1.2356</v>
      </c>
      <c r="AD1330">
        <f t="shared" si="303"/>
        <v>1.1897266666666668</v>
      </c>
      <c r="AE1330">
        <v>0.91181999999999996</v>
      </c>
      <c r="AF1330">
        <v>1.1895</v>
      </c>
      <c r="AG1330">
        <v>1.0667</v>
      </c>
      <c r="AI1330">
        <f t="shared" si="304"/>
        <v>1.0560066666666665</v>
      </c>
      <c r="AJ1330" t="e">
        <f t="shared" si="305"/>
        <v>#DIV/0!</v>
      </c>
      <c r="AK1330" s="1" t="e">
        <f>IF(AND(OR(#REF!&gt;1.49,#REF!&lt; 0.67),#REF!&lt; 0.05),"TL regulate","none")</f>
        <v>#REF!</v>
      </c>
      <c r="AL1330" s="1" t="e">
        <f t="shared" si="306"/>
        <v>#DIV/0!</v>
      </c>
      <c r="AM1330" s="1" t="e">
        <f t="shared" si="307"/>
        <v>#DIV/0!</v>
      </c>
      <c r="AO1330">
        <v>66028000</v>
      </c>
      <c r="AP1330">
        <v>0</v>
      </c>
      <c r="AQ1330">
        <v>48165000</v>
      </c>
      <c r="AR1330">
        <v>0</v>
      </c>
      <c r="AS1330">
        <f t="shared" si="308"/>
        <v>114193000</v>
      </c>
      <c r="AT1330">
        <v>55789000</v>
      </c>
      <c r="AU1330">
        <v>0</v>
      </c>
      <c r="AV1330">
        <v>42248000</v>
      </c>
      <c r="AW1330">
        <v>26079000</v>
      </c>
      <c r="AX1330">
        <f t="shared" si="309"/>
        <v>124116000</v>
      </c>
      <c r="AY1330">
        <v>56815000</v>
      </c>
      <c r="AZ1330">
        <v>0</v>
      </c>
      <c r="BA1330">
        <v>53127000</v>
      </c>
      <c r="BB1330">
        <v>37770000</v>
      </c>
      <c r="BC1330">
        <f t="shared" si="310"/>
        <v>147712000</v>
      </c>
      <c r="BE1330" t="str">
        <f t="shared" si="311"/>
        <v>void</v>
      </c>
      <c r="BF1330">
        <f t="shared" si="312"/>
        <v>2</v>
      </c>
      <c r="BG1330">
        <f t="shared" si="313"/>
        <v>3</v>
      </c>
      <c r="BH1330">
        <f t="shared" si="314"/>
        <v>3</v>
      </c>
    </row>
    <row r="1331" spans="1:60" x14ac:dyDescent="0.45">
      <c r="A1331" t="s">
        <v>6740</v>
      </c>
      <c r="B1331" t="s">
        <v>6741</v>
      </c>
      <c r="C1331" t="s">
        <v>6742</v>
      </c>
      <c r="D1331" t="s">
        <v>6743</v>
      </c>
      <c r="E1331" t="s">
        <v>6743</v>
      </c>
      <c r="F1331" t="s">
        <v>6744</v>
      </c>
      <c r="G1331">
        <v>0.99596099999999999</v>
      </c>
      <c r="H1331">
        <v>1</v>
      </c>
      <c r="I1331" t="s">
        <v>56</v>
      </c>
      <c r="J1331" t="s">
        <v>57</v>
      </c>
      <c r="K1331" t="s">
        <v>1580</v>
      </c>
      <c r="L1331" t="s">
        <v>6745</v>
      </c>
      <c r="M1331" t="s">
        <v>6746</v>
      </c>
      <c r="N1331">
        <v>10</v>
      </c>
      <c r="R1331">
        <v>1.0337000000000001</v>
      </c>
      <c r="S1331">
        <f t="shared" si="300"/>
        <v>1.0337000000000001</v>
      </c>
      <c r="W1331">
        <v>0.92269999999999996</v>
      </c>
      <c r="X1331" s="3">
        <f t="shared" si="301"/>
        <v>0.92269999999999996</v>
      </c>
      <c r="Y1331" t="e">
        <f t="shared" si="302"/>
        <v>#DIV/0!</v>
      </c>
      <c r="AC1331">
        <v>0.91113999999999995</v>
      </c>
      <c r="AD1331">
        <f t="shared" si="303"/>
        <v>0.91113999999999995</v>
      </c>
      <c r="AH1331">
        <v>0.85109000000000001</v>
      </c>
      <c r="AI1331">
        <f t="shared" si="304"/>
        <v>0.85109000000000001</v>
      </c>
      <c r="AJ1331" t="e">
        <f t="shared" si="305"/>
        <v>#DIV/0!</v>
      </c>
      <c r="AK1331" s="1" t="e">
        <f>IF(AND(OR(#REF!&gt;1.49,#REF!&lt; 0.67),#REF!&lt; 0.05),"TL regulate","none")</f>
        <v>#REF!</v>
      </c>
      <c r="AL1331" s="1" t="e">
        <f t="shared" si="306"/>
        <v>#DIV/0!</v>
      </c>
      <c r="AM1331" s="1" t="e">
        <f t="shared" si="307"/>
        <v>#DIV/0!</v>
      </c>
      <c r="AO1331">
        <v>0</v>
      </c>
      <c r="AP1331">
        <v>0</v>
      </c>
      <c r="AQ1331">
        <v>0</v>
      </c>
      <c r="AR1331">
        <v>7461300</v>
      </c>
      <c r="AS1331">
        <f t="shared" si="308"/>
        <v>7461300</v>
      </c>
      <c r="AT1331">
        <v>0</v>
      </c>
      <c r="AU1331">
        <v>0</v>
      </c>
      <c r="AV1331">
        <v>0</v>
      </c>
      <c r="AW1331">
        <v>7415600</v>
      </c>
      <c r="AX1331">
        <f t="shared" si="309"/>
        <v>7415600</v>
      </c>
      <c r="AY1331">
        <v>0</v>
      </c>
      <c r="AZ1331">
        <v>0</v>
      </c>
      <c r="BA1331">
        <v>0</v>
      </c>
      <c r="BB1331">
        <v>7769700</v>
      </c>
      <c r="BC1331">
        <f t="shared" si="310"/>
        <v>7769700</v>
      </c>
      <c r="BE1331" t="str">
        <f t="shared" si="311"/>
        <v>void</v>
      </c>
      <c r="BF1331">
        <f t="shared" si="312"/>
        <v>1</v>
      </c>
      <c r="BG1331">
        <f t="shared" si="313"/>
        <v>1</v>
      </c>
      <c r="BH1331">
        <f t="shared" si="314"/>
        <v>1</v>
      </c>
    </row>
    <row r="1332" spans="1:60" x14ac:dyDescent="0.45">
      <c r="A1332" t="s">
        <v>6747</v>
      </c>
      <c r="B1332" t="s">
        <v>6748</v>
      </c>
      <c r="C1332" t="s">
        <v>6749</v>
      </c>
      <c r="D1332" t="s">
        <v>6750</v>
      </c>
      <c r="E1332" t="s">
        <v>6750</v>
      </c>
      <c r="F1332" t="s">
        <v>6751</v>
      </c>
      <c r="G1332">
        <v>0.94367999999999996</v>
      </c>
      <c r="H1332">
        <v>0</v>
      </c>
      <c r="I1332" t="s">
        <v>56</v>
      </c>
      <c r="J1332" t="s">
        <v>57</v>
      </c>
      <c r="K1332" t="s">
        <v>2032</v>
      </c>
      <c r="L1332" t="s">
        <v>6752</v>
      </c>
      <c r="M1332" t="s">
        <v>6753</v>
      </c>
      <c r="N1332">
        <v>5</v>
      </c>
      <c r="P1332">
        <v>0.97470000000000001</v>
      </c>
      <c r="Q1332">
        <v>1.1597999999999999</v>
      </c>
      <c r="R1332">
        <v>0.97894000000000003</v>
      </c>
      <c r="S1332">
        <f t="shared" si="300"/>
        <v>1.0378133333333335</v>
      </c>
      <c r="U1332">
        <v>0.86377999999999999</v>
      </c>
      <c r="V1332">
        <v>1.0347</v>
      </c>
      <c r="W1332">
        <v>0.87075999999999998</v>
      </c>
      <c r="X1332" s="3">
        <f t="shared" si="301"/>
        <v>0.92308000000000001</v>
      </c>
      <c r="Y1332" t="e">
        <f t="shared" si="302"/>
        <v>#DIV/0!</v>
      </c>
      <c r="AA1332">
        <v>0.90102000000000004</v>
      </c>
      <c r="AB1332">
        <v>1.1551</v>
      </c>
      <c r="AC1332">
        <v>0.79688000000000003</v>
      </c>
      <c r="AD1332">
        <f t="shared" si="303"/>
        <v>0.95099999999999996</v>
      </c>
      <c r="AF1332">
        <v>0.79068000000000005</v>
      </c>
      <c r="AG1332">
        <v>1.0198</v>
      </c>
      <c r="AH1332">
        <v>0.73987000000000003</v>
      </c>
      <c r="AI1332">
        <f t="shared" si="304"/>
        <v>0.85011666666666663</v>
      </c>
      <c r="AJ1332" t="e">
        <f t="shared" si="305"/>
        <v>#DIV/0!</v>
      </c>
      <c r="AK1332" s="1" t="e">
        <f>IF(AND(OR(#REF!&gt;1.49,#REF!&lt; 0.67),#REF!&lt; 0.05),"TL regulate","none")</f>
        <v>#REF!</v>
      </c>
      <c r="AL1332" s="1" t="e">
        <f t="shared" si="306"/>
        <v>#DIV/0!</v>
      </c>
      <c r="AM1332" s="1" t="e">
        <f t="shared" si="307"/>
        <v>#DIV/0!</v>
      </c>
      <c r="AO1332">
        <v>0</v>
      </c>
      <c r="AP1332">
        <v>0</v>
      </c>
      <c r="AQ1332">
        <v>18058000</v>
      </c>
      <c r="AR1332">
        <v>21983000</v>
      </c>
      <c r="AS1332">
        <f t="shared" si="308"/>
        <v>40041000</v>
      </c>
      <c r="AT1332">
        <v>0</v>
      </c>
      <c r="AU1332">
        <v>0</v>
      </c>
      <c r="AV1332">
        <v>19194000</v>
      </c>
      <c r="AW1332">
        <v>22502000</v>
      </c>
      <c r="AX1332">
        <f t="shared" si="309"/>
        <v>41696000</v>
      </c>
      <c r="AY1332">
        <v>22285000</v>
      </c>
      <c r="AZ1332">
        <v>0</v>
      </c>
      <c r="BA1332">
        <v>22682000</v>
      </c>
      <c r="BB1332">
        <v>22160000</v>
      </c>
      <c r="BC1332">
        <f t="shared" si="310"/>
        <v>67127000</v>
      </c>
      <c r="BE1332" t="str">
        <f t="shared" si="311"/>
        <v>void</v>
      </c>
      <c r="BF1332">
        <f t="shared" si="312"/>
        <v>2</v>
      </c>
      <c r="BG1332">
        <f t="shared" si="313"/>
        <v>2</v>
      </c>
      <c r="BH1332">
        <f t="shared" si="314"/>
        <v>3</v>
      </c>
    </row>
    <row r="1333" spans="1:60" x14ac:dyDescent="0.45">
      <c r="A1333" t="s">
        <v>6754</v>
      </c>
      <c r="B1333" t="s">
        <v>6755</v>
      </c>
      <c r="C1333" t="s">
        <v>6756</v>
      </c>
      <c r="D1333" t="s">
        <v>6757</v>
      </c>
      <c r="E1333" t="s">
        <v>6757</v>
      </c>
      <c r="F1333">
        <v>0</v>
      </c>
      <c r="G1333">
        <v>0.65173099999999995</v>
      </c>
      <c r="H1333">
        <v>2</v>
      </c>
      <c r="I1333" t="s">
        <v>80</v>
      </c>
      <c r="J1333" t="s">
        <v>627</v>
      </c>
      <c r="K1333" t="s">
        <v>366</v>
      </c>
      <c r="L1333" t="s">
        <v>6758</v>
      </c>
      <c r="M1333" t="s">
        <v>6759</v>
      </c>
      <c r="N1333">
        <v>5</v>
      </c>
      <c r="P1333">
        <v>0.92764000000000002</v>
      </c>
      <c r="S1333">
        <f t="shared" si="300"/>
        <v>0.92764000000000002</v>
      </c>
      <c r="U1333">
        <v>0.92323999999999995</v>
      </c>
      <c r="X1333" s="3">
        <f t="shared" si="301"/>
        <v>0.92323999999999995</v>
      </c>
      <c r="Y1333" t="e">
        <f t="shared" si="302"/>
        <v>#DIV/0!</v>
      </c>
      <c r="AA1333">
        <v>0.89059999999999995</v>
      </c>
      <c r="AD1333">
        <f t="shared" si="303"/>
        <v>0.89059999999999995</v>
      </c>
      <c r="AF1333">
        <v>0.81811</v>
      </c>
      <c r="AI1333">
        <f t="shared" si="304"/>
        <v>0.81811</v>
      </c>
      <c r="AJ1333" t="e">
        <f t="shared" si="305"/>
        <v>#DIV/0!</v>
      </c>
      <c r="AK1333" s="1" t="e">
        <f>IF(AND(OR(#REF!&gt;1.49,#REF!&lt; 0.67),#REF!&lt; 0.05),"TL regulate","none")</f>
        <v>#REF!</v>
      </c>
      <c r="AL1333" s="1" t="e">
        <f t="shared" si="306"/>
        <v>#DIV/0!</v>
      </c>
      <c r="AM1333" s="1" t="e">
        <f t="shared" si="307"/>
        <v>#DIV/0!</v>
      </c>
      <c r="AO1333">
        <v>0</v>
      </c>
      <c r="AP1333">
        <v>0</v>
      </c>
      <c r="AQ1333">
        <v>0</v>
      </c>
      <c r="AR1333">
        <v>0</v>
      </c>
      <c r="AS1333">
        <f t="shared" si="308"/>
        <v>0</v>
      </c>
      <c r="AT1333">
        <v>0</v>
      </c>
      <c r="AU1333">
        <v>0</v>
      </c>
      <c r="AV1333">
        <v>0</v>
      </c>
      <c r="AW1333">
        <v>0</v>
      </c>
      <c r="AX1333">
        <f t="shared" si="309"/>
        <v>0</v>
      </c>
      <c r="AY1333">
        <v>0</v>
      </c>
      <c r="AZ1333">
        <v>0</v>
      </c>
      <c r="BA1333">
        <v>0</v>
      </c>
      <c r="BB1333">
        <v>0</v>
      </c>
      <c r="BC1333">
        <f t="shared" si="310"/>
        <v>0</v>
      </c>
      <c r="BE1333" t="str">
        <f t="shared" si="311"/>
        <v>void</v>
      </c>
      <c r="BF1333">
        <f t="shared" si="312"/>
        <v>0</v>
      </c>
      <c r="BG1333">
        <f t="shared" si="313"/>
        <v>0</v>
      </c>
      <c r="BH1333">
        <f t="shared" si="314"/>
        <v>0</v>
      </c>
    </row>
    <row r="1334" spans="1:60" x14ac:dyDescent="0.45">
      <c r="A1334" t="s">
        <v>6760</v>
      </c>
      <c r="B1334" t="s">
        <v>6761</v>
      </c>
      <c r="C1334">
        <v>909</v>
      </c>
      <c r="D1334" t="s">
        <v>6761</v>
      </c>
      <c r="E1334" t="s">
        <v>6761</v>
      </c>
      <c r="F1334" t="s">
        <v>6762</v>
      </c>
      <c r="G1334">
        <v>0.99665899999999996</v>
      </c>
      <c r="H1334">
        <v>1</v>
      </c>
      <c r="I1334" t="s">
        <v>56</v>
      </c>
      <c r="J1334" t="s">
        <v>57</v>
      </c>
      <c r="K1334" t="s">
        <v>180</v>
      </c>
      <c r="L1334" t="s">
        <v>6763</v>
      </c>
      <c r="M1334" t="s">
        <v>6764</v>
      </c>
      <c r="N1334">
        <v>3</v>
      </c>
      <c r="P1334">
        <v>1.1631</v>
      </c>
      <c r="S1334">
        <f t="shared" si="300"/>
        <v>1.1631</v>
      </c>
      <c r="U1334">
        <v>0.92332000000000003</v>
      </c>
      <c r="X1334" s="3">
        <f t="shared" si="301"/>
        <v>0.92332000000000003</v>
      </c>
      <c r="Y1334" t="e">
        <f t="shared" si="302"/>
        <v>#DIV/0!</v>
      </c>
      <c r="AA1334">
        <v>1.1535</v>
      </c>
      <c r="AD1334">
        <f t="shared" si="303"/>
        <v>1.1535</v>
      </c>
      <c r="AF1334">
        <v>0.97501000000000004</v>
      </c>
      <c r="AI1334">
        <f t="shared" si="304"/>
        <v>0.97501000000000004</v>
      </c>
      <c r="AJ1334" t="e">
        <f t="shared" si="305"/>
        <v>#DIV/0!</v>
      </c>
      <c r="AK1334" s="1" t="e">
        <f>IF(AND(OR(#REF!&gt;1.49,#REF!&lt; 0.67),#REF!&lt; 0.05),"TL regulate","none")</f>
        <v>#REF!</v>
      </c>
      <c r="AL1334" s="1" t="e">
        <f t="shared" si="306"/>
        <v>#DIV/0!</v>
      </c>
      <c r="AM1334" s="1" t="e">
        <f t="shared" si="307"/>
        <v>#DIV/0!</v>
      </c>
      <c r="AO1334">
        <v>21374000</v>
      </c>
      <c r="AP1334">
        <v>0</v>
      </c>
      <c r="AQ1334">
        <v>36066000</v>
      </c>
      <c r="AR1334">
        <v>0</v>
      </c>
      <c r="AS1334">
        <f t="shared" si="308"/>
        <v>57440000</v>
      </c>
      <c r="AT1334">
        <v>0</v>
      </c>
      <c r="AU1334">
        <v>0</v>
      </c>
      <c r="AV1334">
        <v>0</v>
      </c>
      <c r="AW1334">
        <v>0</v>
      </c>
      <c r="AX1334">
        <f t="shared" si="309"/>
        <v>0</v>
      </c>
      <c r="AY1334">
        <v>0</v>
      </c>
      <c r="AZ1334">
        <v>0</v>
      </c>
      <c r="BA1334">
        <v>28213000</v>
      </c>
      <c r="BB1334">
        <v>0</v>
      </c>
      <c r="BC1334">
        <f t="shared" si="310"/>
        <v>28213000</v>
      </c>
      <c r="BE1334" t="str">
        <f t="shared" si="311"/>
        <v xml:space="preserve"> TL repressed</v>
      </c>
      <c r="BF1334">
        <f t="shared" si="312"/>
        <v>2</v>
      </c>
      <c r="BG1334">
        <f t="shared" si="313"/>
        <v>0</v>
      </c>
      <c r="BH1334">
        <f t="shared" si="314"/>
        <v>1</v>
      </c>
    </row>
    <row r="1335" spans="1:60" x14ac:dyDescent="0.45">
      <c r="A1335" t="s">
        <v>6765</v>
      </c>
      <c r="B1335" t="s">
        <v>1050</v>
      </c>
      <c r="C1335">
        <v>1801</v>
      </c>
      <c r="D1335" t="s">
        <v>1050</v>
      </c>
      <c r="E1335" t="s">
        <v>1050</v>
      </c>
      <c r="F1335" t="s">
        <v>1160</v>
      </c>
      <c r="G1335">
        <v>0.99981399999999998</v>
      </c>
      <c r="H1335">
        <v>2</v>
      </c>
      <c r="I1335" t="s">
        <v>56</v>
      </c>
      <c r="J1335" t="s">
        <v>6766</v>
      </c>
      <c r="K1335" t="s">
        <v>159</v>
      </c>
      <c r="L1335" t="s">
        <v>6767</v>
      </c>
      <c r="M1335" t="s">
        <v>6768</v>
      </c>
      <c r="N1335">
        <v>3</v>
      </c>
      <c r="O1335">
        <v>1.1898</v>
      </c>
      <c r="Q1335">
        <v>1.0815999999999999</v>
      </c>
      <c r="S1335">
        <f t="shared" si="300"/>
        <v>1.1356999999999999</v>
      </c>
      <c r="T1335">
        <v>0.94911000000000001</v>
      </c>
      <c r="V1335">
        <v>0.89771999999999996</v>
      </c>
      <c r="X1335" s="3">
        <f t="shared" si="301"/>
        <v>0.92341499999999999</v>
      </c>
      <c r="Y1335" t="e">
        <f t="shared" si="302"/>
        <v>#DIV/0!</v>
      </c>
      <c r="Z1335">
        <v>2.0243000000000002</v>
      </c>
      <c r="AB1335">
        <v>2.1423999999999999</v>
      </c>
      <c r="AD1335">
        <f t="shared" si="303"/>
        <v>2.0833500000000003</v>
      </c>
      <c r="AE1335">
        <v>1.7250000000000001</v>
      </c>
      <c r="AG1335">
        <v>1.8075000000000001</v>
      </c>
      <c r="AI1335">
        <f t="shared" si="304"/>
        <v>1.7662500000000001</v>
      </c>
      <c r="AJ1335" t="e">
        <f t="shared" si="305"/>
        <v>#DIV/0!</v>
      </c>
      <c r="AK1335" s="1" t="e">
        <f>IF(AND(OR(#REF!&gt;1.49,#REF!&lt; 0.67),#REF!&lt; 0.05),"TL regulate","none")</f>
        <v>#REF!</v>
      </c>
      <c r="AL1335" s="1" t="e">
        <f t="shared" si="306"/>
        <v>#DIV/0!</v>
      </c>
      <c r="AM1335" s="1" t="e">
        <f t="shared" si="307"/>
        <v>#DIV/0!</v>
      </c>
      <c r="AO1335">
        <v>43987000</v>
      </c>
      <c r="AP1335">
        <v>0</v>
      </c>
      <c r="AQ1335">
        <v>60371000</v>
      </c>
      <c r="AR1335">
        <v>0</v>
      </c>
      <c r="AS1335">
        <f t="shared" si="308"/>
        <v>104358000</v>
      </c>
      <c r="AT1335">
        <v>21604000</v>
      </c>
      <c r="AU1335">
        <v>0</v>
      </c>
      <c r="AV1335">
        <v>28867000</v>
      </c>
      <c r="AW1335">
        <v>0</v>
      </c>
      <c r="AX1335">
        <f t="shared" si="309"/>
        <v>50471000</v>
      </c>
      <c r="AY1335">
        <v>44361000</v>
      </c>
      <c r="AZ1335">
        <v>0</v>
      </c>
      <c r="BA1335">
        <v>65445000</v>
      </c>
      <c r="BB1335">
        <v>0</v>
      </c>
      <c r="BC1335">
        <f t="shared" si="310"/>
        <v>109806000</v>
      </c>
      <c r="BE1335" t="str">
        <f t="shared" si="311"/>
        <v>void</v>
      </c>
      <c r="BF1335">
        <f t="shared" si="312"/>
        <v>2</v>
      </c>
      <c r="BG1335">
        <f t="shared" si="313"/>
        <v>2</v>
      </c>
      <c r="BH1335">
        <f t="shared" si="314"/>
        <v>2</v>
      </c>
    </row>
    <row r="1336" spans="1:60" x14ac:dyDescent="0.45">
      <c r="A1336" t="s">
        <v>6769</v>
      </c>
      <c r="B1336" t="s">
        <v>1050</v>
      </c>
      <c r="C1336">
        <v>1803</v>
      </c>
      <c r="D1336" t="s">
        <v>1050</v>
      </c>
      <c r="E1336" t="s">
        <v>1050</v>
      </c>
      <c r="F1336" t="s">
        <v>1160</v>
      </c>
      <c r="G1336">
        <v>0.99899000000000004</v>
      </c>
      <c r="H1336">
        <v>2</v>
      </c>
      <c r="I1336" t="s">
        <v>80</v>
      </c>
      <c r="J1336" t="s">
        <v>6770</v>
      </c>
      <c r="K1336" t="s">
        <v>1936</v>
      </c>
      <c r="L1336" t="s">
        <v>6767</v>
      </c>
      <c r="M1336" t="s">
        <v>6768</v>
      </c>
      <c r="N1336">
        <v>5</v>
      </c>
      <c r="O1336">
        <v>1.1898</v>
      </c>
      <c r="Q1336">
        <v>1.0815999999999999</v>
      </c>
      <c r="S1336">
        <f t="shared" si="300"/>
        <v>1.1356999999999999</v>
      </c>
      <c r="T1336">
        <v>0.94911000000000001</v>
      </c>
      <c r="V1336">
        <v>0.89771999999999996</v>
      </c>
      <c r="X1336" s="3">
        <f t="shared" si="301"/>
        <v>0.92341499999999999</v>
      </c>
      <c r="Y1336" t="e">
        <f t="shared" si="302"/>
        <v>#DIV/0!</v>
      </c>
      <c r="Z1336">
        <v>2.0243000000000002</v>
      </c>
      <c r="AB1336">
        <v>2.1423999999999999</v>
      </c>
      <c r="AD1336">
        <f t="shared" si="303"/>
        <v>2.0833500000000003</v>
      </c>
      <c r="AE1336">
        <v>1.7250000000000001</v>
      </c>
      <c r="AG1336">
        <v>1.8075000000000001</v>
      </c>
      <c r="AI1336">
        <f t="shared" si="304"/>
        <v>1.7662500000000001</v>
      </c>
      <c r="AJ1336" t="e">
        <f t="shared" si="305"/>
        <v>#DIV/0!</v>
      </c>
      <c r="AK1336" s="1" t="e">
        <f>IF(AND(OR(#REF!&gt;1.49,#REF!&lt; 0.67),#REF!&lt; 0.05),"TL regulate","none")</f>
        <v>#REF!</v>
      </c>
      <c r="AL1336" s="1" t="e">
        <f t="shared" si="306"/>
        <v>#DIV/0!</v>
      </c>
      <c r="AM1336" s="1" t="e">
        <f t="shared" si="307"/>
        <v>#DIV/0!</v>
      </c>
      <c r="AO1336">
        <v>0</v>
      </c>
      <c r="AP1336">
        <v>0</v>
      </c>
      <c r="AQ1336">
        <v>0</v>
      </c>
      <c r="AR1336">
        <v>0</v>
      </c>
      <c r="AS1336">
        <f t="shared" si="308"/>
        <v>0</v>
      </c>
      <c r="AT1336">
        <v>0</v>
      </c>
      <c r="AU1336">
        <v>0</v>
      </c>
      <c r="AV1336">
        <v>0</v>
      </c>
      <c r="AW1336">
        <v>0</v>
      </c>
      <c r="AX1336">
        <f t="shared" si="309"/>
        <v>0</v>
      </c>
      <c r="AY1336">
        <v>0</v>
      </c>
      <c r="AZ1336">
        <v>0</v>
      </c>
      <c r="BA1336">
        <v>0</v>
      </c>
      <c r="BB1336">
        <v>0</v>
      </c>
      <c r="BC1336">
        <f t="shared" si="310"/>
        <v>0</v>
      </c>
      <c r="BE1336" t="str">
        <f t="shared" si="311"/>
        <v>void</v>
      </c>
      <c r="BF1336">
        <f t="shared" si="312"/>
        <v>0</v>
      </c>
      <c r="BG1336">
        <f t="shared" si="313"/>
        <v>0</v>
      </c>
      <c r="BH1336">
        <f t="shared" si="314"/>
        <v>0</v>
      </c>
    </row>
    <row r="1337" spans="1:60" x14ac:dyDescent="0.45">
      <c r="A1337" t="s">
        <v>6771</v>
      </c>
      <c r="B1337" t="s">
        <v>1195</v>
      </c>
      <c r="C1337" t="s">
        <v>4638</v>
      </c>
      <c r="D1337" t="s">
        <v>1197</v>
      </c>
      <c r="E1337" t="s">
        <v>1197</v>
      </c>
      <c r="F1337">
        <v>0</v>
      </c>
      <c r="G1337">
        <v>0.75695100000000004</v>
      </c>
      <c r="H1337">
        <v>2</v>
      </c>
      <c r="I1337" t="s">
        <v>56</v>
      </c>
      <c r="J1337" t="s">
        <v>6772</v>
      </c>
      <c r="K1337" t="s">
        <v>1936</v>
      </c>
      <c r="L1337" t="s">
        <v>6773</v>
      </c>
      <c r="M1337" t="s">
        <v>6774</v>
      </c>
      <c r="N1337">
        <v>5</v>
      </c>
      <c r="P1337">
        <v>1.1114999999999999</v>
      </c>
      <c r="S1337">
        <f t="shared" si="300"/>
        <v>1.1114999999999999</v>
      </c>
      <c r="U1337">
        <v>0.92398000000000002</v>
      </c>
      <c r="X1337" s="3">
        <f t="shared" si="301"/>
        <v>0.92398000000000002</v>
      </c>
      <c r="Y1337" t="e">
        <f t="shared" si="302"/>
        <v>#DIV/0!</v>
      </c>
      <c r="AA1337">
        <v>1.5538000000000001</v>
      </c>
      <c r="AD1337">
        <f t="shared" si="303"/>
        <v>1.5538000000000001</v>
      </c>
      <c r="AF1337">
        <v>1.3351999999999999</v>
      </c>
      <c r="AI1337">
        <f t="shared" si="304"/>
        <v>1.3351999999999999</v>
      </c>
      <c r="AJ1337" t="e">
        <f t="shared" si="305"/>
        <v>#DIV/0!</v>
      </c>
      <c r="AK1337" s="1" t="e">
        <f>IF(AND(OR(#REF!&gt;1.49,#REF!&lt; 0.67),#REF!&lt; 0.05),"TL regulate","none")</f>
        <v>#REF!</v>
      </c>
      <c r="AL1337" s="1" t="e">
        <f t="shared" si="306"/>
        <v>#DIV/0!</v>
      </c>
      <c r="AM1337" s="1" t="e">
        <f t="shared" si="307"/>
        <v>#DIV/0!</v>
      </c>
      <c r="AO1337">
        <v>0</v>
      </c>
      <c r="AP1337">
        <v>0</v>
      </c>
      <c r="AQ1337">
        <v>0</v>
      </c>
      <c r="AR1337">
        <v>0</v>
      </c>
      <c r="AS1337">
        <f t="shared" si="308"/>
        <v>0</v>
      </c>
      <c r="AT1337">
        <v>0</v>
      </c>
      <c r="AU1337">
        <v>0</v>
      </c>
      <c r="AV1337">
        <v>0</v>
      </c>
      <c r="AW1337">
        <v>0</v>
      </c>
      <c r="AX1337">
        <f t="shared" si="309"/>
        <v>0</v>
      </c>
      <c r="AY1337">
        <v>0</v>
      </c>
      <c r="AZ1337">
        <v>0</v>
      </c>
      <c r="BA1337">
        <v>0</v>
      </c>
      <c r="BB1337">
        <v>0</v>
      </c>
      <c r="BC1337">
        <f t="shared" si="310"/>
        <v>0</v>
      </c>
      <c r="BE1337" t="str">
        <f t="shared" si="311"/>
        <v>void</v>
      </c>
      <c r="BF1337">
        <f t="shared" si="312"/>
        <v>0</v>
      </c>
      <c r="BG1337">
        <f t="shared" si="313"/>
        <v>0</v>
      </c>
      <c r="BH1337">
        <f t="shared" si="314"/>
        <v>0</v>
      </c>
    </row>
    <row r="1338" spans="1:60" x14ac:dyDescent="0.45">
      <c r="A1338" t="s">
        <v>6775</v>
      </c>
      <c r="B1338" t="s">
        <v>3680</v>
      </c>
      <c r="C1338">
        <v>173</v>
      </c>
      <c r="D1338" t="s">
        <v>3680</v>
      </c>
      <c r="E1338" t="s">
        <v>3680</v>
      </c>
      <c r="F1338" t="s">
        <v>3681</v>
      </c>
      <c r="G1338">
        <v>0.800987</v>
      </c>
      <c r="H1338">
        <v>1</v>
      </c>
      <c r="I1338" t="s">
        <v>56</v>
      </c>
      <c r="J1338" t="s">
        <v>57</v>
      </c>
      <c r="K1338" t="s">
        <v>526</v>
      </c>
      <c r="L1338" t="s">
        <v>6776</v>
      </c>
      <c r="M1338" t="s">
        <v>6777</v>
      </c>
      <c r="N1338">
        <v>3</v>
      </c>
      <c r="P1338">
        <v>1.077</v>
      </c>
      <c r="Q1338">
        <v>0.93847000000000003</v>
      </c>
      <c r="R1338">
        <v>1.2107000000000001</v>
      </c>
      <c r="S1338">
        <f t="shared" si="300"/>
        <v>1.0753900000000001</v>
      </c>
      <c r="U1338">
        <v>0.90264</v>
      </c>
      <c r="V1338">
        <v>0.80993999999999999</v>
      </c>
      <c r="W1338">
        <v>1.0596000000000001</v>
      </c>
      <c r="X1338" s="3">
        <f t="shared" si="301"/>
        <v>0.92405999999999999</v>
      </c>
      <c r="Y1338" t="e">
        <f t="shared" si="302"/>
        <v>#DIV/0!</v>
      </c>
      <c r="AA1338">
        <v>1.0446</v>
      </c>
      <c r="AB1338">
        <v>1.0081</v>
      </c>
      <c r="AC1338">
        <v>1.2237</v>
      </c>
      <c r="AD1338">
        <f t="shared" si="303"/>
        <v>1.0921333333333332</v>
      </c>
      <c r="AF1338">
        <v>0.92630000000000001</v>
      </c>
      <c r="AG1338">
        <v>0.88166</v>
      </c>
      <c r="AH1338">
        <v>1.1478999999999999</v>
      </c>
      <c r="AI1338">
        <f t="shared" si="304"/>
        <v>0.98528666666666664</v>
      </c>
      <c r="AJ1338" t="e">
        <f t="shared" si="305"/>
        <v>#DIV/0!</v>
      </c>
      <c r="AK1338" s="1" t="e">
        <f>IF(AND(OR(#REF!&gt;1.49,#REF!&lt; 0.67),#REF!&lt; 0.05),"TL regulate","none")</f>
        <v>#REF!</v>
      </c>
      <c r="AL1338" s="1" t="e">
        <f t="shared" si="306"/>
        <v>#DIV/0!</v>
      </c>
      <c r="AM1338" s="1" t="e">
        <f t="shared" si="307"/>
        <v>#DIV/0!</v>
      </c>
      <c r="AO1338">
        <v>0</v>
      </c>
      <c r="AP1338">
        <v>0</v>
      </c>
      <c r="AQ1338">
        <v>14510000</v>
      </c>
      <c r="AR1338">
        <v>24046000</v>
      </c>
      <c r="AS1338">
        <f t="shared" si="308"/>
        <v>38556000</v>
      </c>
      <c r="AT1338">
        <v>0</v>
      </c>
      <c r="AU1338">
        <v>0</v>
      </c>
      <c r="AV1338">
        <v>26879000</v>
      </c>
      <c r="AW1338">
        <v>22139000</v>
      </c>
      <c r="AX1338">
        <f t="shared" si="309"/>
        <v>49018000</v>
      </c>
      <c r="AY1338">
        <v>0</v>
      </c>
      <c r="AZ1338">
        <v>0</v>
      </c>
      <c r="BA1338">
        <v>26699000</v>
      </c>
      <c r="BB1338">
        <v>25641000</v>
      </c>
      <c r="BC1338">
        <f t="shared" si="310"/>
        <v>52340000</v>
      </c>
      <c r="BE1338" t="str">
        <f t="shared" si="311"/>
        <v>void</v>
      </c>
      <c r="BF1338">
        <f t="shared" si="312"/>
        <v>2</v>
      </c>
      <c r="BG1338">
        <f t="shared" si="313"/>
        <v>2</v>
      </c>
      <c r="BH1338">
        <f t="shared" si="314"/>
        <v>2</v>
      </c>
    </row>
    <row r="1339" spans="1:60" x14ac:dyDescent="0.45">
      <c r="A1339" t="s">
        <v>6778</v>
      </c>
      <c r="B1339" t="s">
        <v>6779</v>
      </c>
      <c r="C1339" t="s">
        <v>6780</v>
      </c>
      <c r="D1339" t="s">
        <v>6109</v>
      </c>
      <c r="E1339" t="s">
        <v>6109</v>
      </c>
      <c r="F1339" t="s">
        <v>6781</v>
      </c>
      <c r="G1339">
        <v>0.57200300000000004</v>
      </c>
      <c r="H1339">
        <v>1</v>
      </c>
      <c r="I1339" t="s">
        <v>56</v>
      </c>
      <c r="J1339" t="s">
        <v>57</v>
      </c>
      <c r="K1339" t="s">
        <v>1959</v>
      </c>
      <c r="L1339" t="s">
        <v>6782</v>
      </c>
      <c r="M1339" t="s">
        <v>6783</v>
      </c>
      <c r="N1339">
        <v>6</v>
      </c>
      <c r="R1339">
        <v>1.0492999999999999</v>
      </c>
      <c r="S1339">
        <f t="shared" si="300"/>
        <v>1.0492999999999999</v>
      </c>
      <c r="W1339">
        <v>0.92415000000000003</v>
      </c>
      <c r="X1339" s="3">
        <f t="shared" si="301"/>
        <v>0.92415000000000003</v>
      </c>
      <c r="Y1339" t="e">
        <f t="shared" si="302"/>
        <v>#DIV/0!</v>
      </c>
      <c r="AC1339">
        <v>1.1344000000000001</v>
      </c>
      <c r="AD1339">
        <f t="shared" si="303"/>
        <v>1.1344000000000001</v>
      </c>
      <c r="AH1339">
        <v>1.0542</v>
      </c>
      <c r="AI1339">
        <f t="shared" si="304"/>
        <v>1.0542</v>
      </c>
      <c r="AJ1339" t="e">
        <f t="shared" si="305"/>
        <v>#DIV/0!</v>
      </c>
      <c r="AK1339" s="1" t="e">
        <f>IF(AND(OR(#REF!&gt;1.49,#REF!&lt; 0.67),#REF!&lt; 0.05),"TL regulate","none")</f>
        <v>#REF!</v>
      </c>
      <c r="AL1339" s="1" t="e">
        <f t="shared" si="306"/>
        <v>#DIV/0!</v>
      </c>
      <c r="AM1339" s="1" t="e">
        <f t="shared" si="307"/>
        <v>#DIV/0!</v>
      </c>
      <c r="AO1339">
        <v>0</v>
      </c>
      <c r="AP1339">
        <v>0</v>
      </c>
      <c r="AQ1339">
        <v>0</v>
      </c>
      <c r="AR1339">
        <v>109520000</v>
      </c>
      <c r="AS1339">
        <f t="shared" si="308"/>
        <v>109520000</v>
      </c>
      <c r="AT1339">
        <v>0</v>
      </c>
      <c r="AU1339">
        <v>0</v>
      </c>
      <c r="AV1339">
        <v>0</v>
      </c>
      <c r="AW1339">
        <v>231620000</v>
      </c>
      <c r="AX1339">
        <f t="shared" si="309"/>
        <v>231620000</v>
      </c>
      <c r="AY1339">
        <v>146040000</v>
      </c>
      <c r="AZ1339">
        <v>0</v>
      </c>
      <c r="BA1339">
        <v>0</v>
      </c>
      <c r="BB1339">
        <v>236170000</v>
      </c>
      <c r="BC1339">
        <f t="shared" si="310"/>
        <v>382210000</v>
      </c>
      <c r="BE1339" t="str">
        <f t="shared" si="311"/>
        <v>void</v>
      </c>
      <c r="BF1339">
        <f t="shared" si="312"/>
        <v>1</v>
      </c>
      <c r="BG1339">
        <f t="shared" si="313"/>
        <v>1</v>
      </c>
      <c r="BH1339">
        <f t="shared" si="314"/>
        <v>2</v>
      </c>
    </row>
    <row r="1340" spans="1:60" x14ac:dyDescent="0.45">
      <c r="A1340" t="s">
        <v>6784</v>
      </c>
      <c r="B1340" t="s">
        <v>6785</v>
      </c>
      <c r="C1340" t="s">
        <v>6786</v>
      </c>
      <c r="D1340" t="s">
        <v>3497</v>
      </c>
      <c r="E1340" t="s">
        <v>3497</v>
      </c>
      <c r="F1340">
        <v>0</v>
      </c>
      <c r="G1340">
        <v>0.99464600000000003</v>
      </c>
      <c r="H1340">
        <v>1</v>
      </c>
      <c r="I1340" t="s">
        <v>80</v>
      </c>
      <c r="J1340" t="s">
        <v>57</v>
      </c>
      <c r="K1340" t="s">
        <v>1377</v>
      </c>
      <c r="L1340" t="s">
        <v>6787</v>
      </c>
      <c r="M1340" t="s">
        <v>6788</v>
      </c>
      <c r="N1340">
        <v>1</v>
      </c>
      <c r="P1340">
        <v>1.1518999999999999</v>
      </c>
      <c r="S1340">
        <f t="shared" si="300"/>
        <v>1.1518999999999999</v>
      </c>
      <c r="U1340">
        <v>0.92417000000000005</v>
      </c>
      <c r="X1340" s="3">
        <f t="shared" si="301"/>
        <v>0.92417000000000005</v>
      </c>
      <c r="Y1340" t="e">
        <f t="shared" si="302"/>
        <v>#DIV/0!</v>
      </c>
      <c r="AA1340">
        <v>1.2889999999999999</v>
      </c>
      <c r="AD1340">
        <f t="shared" si="303"/>
        <v>1.2889999999999999</v>
      </c>
      <c r="AF1340">
        <v>1.1097999999999999</v>
      </c>
      <c r="AI1340">
        <f t="shared" si="304"/>
        <v>1.1097999999999999</v>
      </c>
      <c r="AJ1340" t="e">
        <f t="shared" si="305"/>
        <v>#DIV/0!</v>
      </c>
      <c r="AK1340" s="1" t="e">
        <f>IF(AND(OR(#REF!&gt;1.49,#REF!&lt; 0.67),#REF!&lt; 0.05),"TL regulate","none")</f>
        <v>#REF!</v>
      </c>
      <c r="AL1340" s="1" t="e">
        <f t="shared" si="306"/>
        <v>#DIV/0!</v>
      </c>
      <c r="AM1340" s="1" t="e">
        <f t="shared" si="307"/>
        <v>#DIV/0!</v>
      </c>
      <c r="AO1340">
        <v>0</v>
      </c>
      <c r="AP1340">
        <v>0</v>
      </c>
      <c r="AQ1340">
        <v>0</v>
      </c>
      <c r="AR1340">
        <v>0</v>
      </c>
      <c r="AS1340">
        <f t="shared" si="308"/>
        <v>0</v>
      </c>
      <c r="AT1340">
        <v>0</v>
      </c>
      <c r="AU1340">
        <v>0</v>
      </c>
      <c r="AV1340">
        <v>0</v>
      </c>
      <c r="AW1340">
        <v>0</v>
      </c>
      <c r="AX1340">
        <f t="shared" si="309"/>
        <v>0</v>
      </c>
      <c r="AY1340">
        <v>0</v>
      </c>
      <c r="AZ1340">
        <v>0</v>
      </c>
      <c r="BA1340">
        <v>0</v>
      </c>
      <c r="BB1340">
        <v>0</v>
      </c>
      <c r="BC1340">
        <f t="shared" si="310"/>
        <v>0</v>
      </c>
      <c r="BE1340" t="str">
        <f t="shared" si="311"/>
        <v>void</v>
      </c>
      <c r="BF1340">
        <f t="shared" si="312"/>
        <v>0</v>
      </c>
      <c r="BG1340">
        <f t="shared" si="313"/>
        <v>0</v>
      </c>
      <c r="BH1340">
        <f t="shared" si="314"/>
        <v>0</v>
      </c>
    </row>
    <row r="1341" spans="1:60" x14ac:dyDescent="0.45">
      <c r="A1341" t="s">
        <v>6789</v>
      </c>
      <c r="B1341" t="s">
        <v>6790</v>
      </c>
      <c r="C1341">
        <v>323</v>
      </c>
      <c r="D1341" t="s">
        <v>6790</v>
      </c>
      <c r="E1341" t="s">
        <v>6790</v>
      </c>
      <c r="F1341" t="s">
        <v>6791</v>
      </c>
      <c r="G1341">
        <v>0.99968999999999997</v>
      </c>
      <c r="H1341">
        <v>1</v>
      </c>
      <c r="I1341" t="s">
        <v>56</v>
      </c>
      <c r="J1341" t="s">
        <v>57</v>
      </c>
      <c r="K1341" t="s">
        <v>240</v>
      </c>
      <c r="L1341" t="s">
        <v>6792</v>
      </c>
      <c r="M1341" t="s">
        <v>6793</v>
      </c>
      <c r="N1341">
        <v>3</v>
      </c>
      <c r="O1341">
        <v>1.1046</v>
      </c>
      <c r="P1341">
        <v>1.194</v>
      </c>
      <c r="R1341">
        <v>1.1209</v>
      </c>
      <c r="S1341">
        <f t="shared" si="300"/>
        <v>1.1398333333333335</v>
      </c>
      <c r="T1341">
        <v>0.88083</v>
      </c>
      <c r="U1341">
        <v>0.95704</v>
      </c>
      <c r="W1341">
        <v>0.93506</v>
      </c>
      <c r="X1341" s="3">
        <f t="shared" si="301"/>
        <v>0.92431000000000008</v>
      </c>
      <c r="Y1341" t="e">
        <f t="shared" si="302"/>
        <v>#DIV/0!</v>
      </c>
      <c r="Z1341">
        <v>0.88256999999999997</v>
      </c>
      <c r="AA1341">
        <v>0.84274000000000004</v>
      </c>
      <c r="AC1341">
        <v>1.0315000000000001</v>
      </c>
      <c r="AD1341">
        <f t="shared" si="303"/>
        <v>0.91893666666666662</v>
      </c>
      <c r="AE1341">
        <v>0.74592999999999998</v>
      </c>
      <c r="AF1341">
        <v>0.72543999999999997</v>
      </c>
      <c r="AH1341">
        <v>0.90075000000000005</v>
      </c>
      <c r="AI1341">
        <f t="shared" si="304"/>
        <v>0.79070666666666656</v>
      </c>
      <c r="AJ1341" t="e">
        <f t="shared" si="305"/>
        <v>#DIV/0!</v>
      </c>
      <c r="AK1341" s="1" t="e">
        <f>IF(AND(OR(#REF!&gt;1.49,#REF!&lt; 0.67),#REF!&lt; 0.05),"TL regulate","none")</f>
        <v>#REF!</v>
      </c>
      <c r="AL1341" s="1" t="e">
        <f t="shared" si="306"/>
        <v>#DIV/0!</v>
      </c>
      <c r="AM1341" s="1" t="e">
        <f t="shared" si="307"/>
        <v>#DIV/0!</v>
      </c>
      <c r="AO1341">
        <v>37796000</v>
      </c>
      <c r="AP1341">
        <v>0</v>
      </c>
      <c r="AQ1341">
        <v>31974000</v>
      </c>
      <c r="AR1341">
        <v>31412000</v>
      </c>
      <c r="AS1341">
        <f t="shared" si="308"/>
        <v>101182000</v>
      </c>
      <c r="AT1341">
        <v>46157000</v>
      </c>
      <c r="AU1341">
        <v>0</v>
      </c>
      <c r="AV1341">
        <v>0</v>
      </c>
      <c r="AW1341">
        <v>37308000</v>
      </c>
      <c r="AX1341">
        <f t="shared" si="309"/>
        <v>83465000</v>
      </c>
      <c r="AY1341">
        <v>36289000</v>
      </c>
      <c r="AZ1341">
        <v>0</v>
      </c>
      <c r="BA1341">
        <v>40116000</v>
      </c>
      <c r="BB1341">
        <v>36642000</v>
      </c>
      <c r="BC1341">
        <f t="shared" si="310"/>
        <v>113047000</v>
      </c>
      <c r="BE1341" t="str">
        <f t="shared" si="311"/>
        <v>void</v>
      </c>
      <c r="BF1341">
        <f t="shared" si="312"/>
        <v>3</v>
      </c>
      <c r="BG1341">
        <f t="shared" si="313"/>
        <v>2</v>
      </c>
      <c r="BH1341">
        <f t="shared" si="314"/>
        <v>3</v>
      </c>
    </row>
    <row r="1342" spans="1:60" x14ac:dyDescent="0.45">
      <c r="A1342" t="s">
        <v>6794</v>
      </c>
      <c r="B1342" t="s">
        <v>1067</v>
      </c>
      <c r="C1342">
        <v>686</v>
      </c>
      <c r="D1342" t="s">
        <v>1067</v>
      </c>
      <c r="E1342" t="s">
        <v>1067</v>
      </c>
      <c r="F1342" t="s">
        <v>1068</v>
      </c>
      <c r="G1342">
        <v>0.72655000000000003</v>
      </c>
      <c r="H1342">
        <v>1</v>
      </c>
      <c r="I1342" t="s">
        <v>56</v>
      </c>
      <c r="J1342" t="s">
        <v>57</v>
      </c>
      <c r="K1342" t="s">
        <v>1703</v>
      </c>
      <c r="L1342" t="s">
        <v>6795</v>
      </c>
      <c r="M1342" t="s">
        <v>6796</v>
      </c>
      <c r="N1342">
        <v>7</v>
      </c>
      <c r="Q1342">
        <v>1.042</v>
      </c>
      <c r="S1342">
        <f t="shared" si="300"/>
        <v>1.042</v>
      </c>
      <c r="V1342">
        <v>0.92449999999999999</v>
      </c>
      <c r="X1342" s="3">
        <f t="shared" si="301"/>
        <v>0.92449999999999999</v>
      </c>
      <c r="Y1342" t="e">
        <f t="shared" si="302"/>
        <v>#DIV/0!</v>
      </c>
      <c r="AB1342">
        <v>0.46801999999999999</v>
      </c>
      <c r="AD1342">
        <f t="shared" si="303"/>
        <v>0.46801999999999999</v>
      </c>
      <c r="AG1342">
        <v>0.40279999999999999</v>
      </c>
      <c r="AI1342">
        <f t="shared" si="304"/>
        <v>0.40279999999999999</v>
      </c>
      <c r="AJ1342" t="e">
        <f t="shared" si="305"/>
        <v>#DIV/0!</v>
      </c>
      <c r="AK1342" s="1" t="e">
        <f>IF(AND(OR(#REF!&gt;1.49,#REF!&lt; 0.67),#REF!&lt; 0.05),"TL regulate","none")</f>
        <v>#REF!</v>
      </c>
      <c r="AL1342" s="1" t="e">
        <f t="shared" si="306"/>
        <v>#DIV/0!</v>
      </c>
      <c r="AM1342" s="1" t="e">
        <f t="shared" si="307"/>
        <v>#DIV/0!</v>
      </c>
      <c r="AO1342">
        <v>0</v>
      </c>
      <c r="AP1342">
        <v>0</v>
      </c>
      <c r="AQ1342">
        <v>26463000</v>
      </c>
      <c r="AR1342">
        <v>0</v>
      </c>
      <c r="AS1342">
        <f t="shared" si="308"/>
        <v>26463000</v>
      </c>
      <c r="AT1342">
        <v>0</v>
      </c>
      <c r="AU1342">
        <v>0</v>
      </c>
      <c r="AV1342">
        <v>99544000</v>
      </c>
      <c r="AW1342">
        <v>0</v>
      </c>
      <c r="AX1342">
        <f t="shared" si="309"/>
        <v>99544000</v>
      </c>
      <c r="AY1342">
        <v>0</v>
      </c>
      <c r="AZ1342">
        <v>0</v>
      </c>
      <c r="BA1342">
        <v>24033000</v>
      </c>
      <c r="BB1342">
        <v>0</v>
      </c>
      <c r="BC1342">
        <f t="shared" si="310"/>
        <v>24033000</v>
      </c>
      <c r="BE1342" t="str">
        <f t="shared" si="311"/>
        <v>void</v>
      </c>
      <c r="BF1342">
        <f t="shared" si="312"/>
        <v>1</v>
      </c>
      <c r="BG1342">
        <f t="shared" si="313"/>
        <v>1</v>
      </c>
      <c r="BH1342">
        <f t="shared" si="314"/>
        <v>1</v>
      </c>
    </row>
    <row r="1343" spans="1:60" x14ac:dyDescent="0.45">
      <c r="A1343" t="s">
        <v>6797</v>
      </c>
      <c r="B1343" t="s">
        <v>238</v>
      </c>
      <c r="C1343">
        <v>886</v>
      </c>
      <c r="D1343" t="s">
        <v>238</v>
      </c>
      <c r="E1343" t="s">
        <v>238</v>
      </c>
      <c r="F1343" t="s">
        <v>239</v>
      </c>
      <c r="G1343">
        <v>0.99993200000000004</v>
      </c>
      <c r="H1343">
        <v>1</v>
      </c>
      <c r="I1343" t="s">
        <v>56</v>
      </c>
      <c r="J1343" t="s">
        <v>57</v>
      </c>
      <c r="K1343" t="s">
        <v>366</v>
      </c>
      <c r="L1343" t="s">
        <v>6798</v>
      </c>
      <c r="M1343" t="s">
        <v>6799</v>
      </c>
      <c r="N1343">
        <v>5</v>
      </c>
      <c r="O1343">
        <v>1.042</v>
      </c>
      <c r="P1343">
        <v>1.0287999999999999</v>
      </c>
      <c r="Q1343">
        <v>1.0012000000000001</v>
      </c>
      <c r="R1343">
        <v>1.1207</v>
      </c>
      <c r="S1343">
        <f t="shared" si="300"/>
        <v>1.0481750000000001</v>
      </c>
      <c r="T1343">
        <v>0.94177999999999995</v>
      </c>
      <c r="U1343">
        <v>0.89720999999999995</v>
      </c>
      <c r="V1343">
        <v>0.88048000000000004</v>
      </c>
      <c r="W1343">
        <v>0.97950000000000004</v>
      </c>
      <c r="X1343" s="3">
        <f t="shared" si="301"/>
        <v>0.92474250000000002</v>
      </c>
      <c r="Y1343" t="e">
        <f t="shared" si="302"/>
        <v>#DIV/0!</v>
      </c>
      <c r="Z1343">
        <v>1.1138999999999999</v>
      </c>
      <c r="AA1343">
        <v>0.95191000000000003</v>
      </c>
      <c r="AB1343">
        <v>1.0748</v>
      </c>
      <c r="AC1343">
        <v>1.0676000000000001</v>
      </c>
      <c r="AD1343">
        <f t="shared" si="303"/>
        <v>1.0520524999999998</v>
      </c>
      <c r="AE1343">
        <v>1.0343</v>
      </c>
      <c r="AF1343">
        <v>0.88890000000000002</v>
      </c>
      <c r="AG1343">
        <v>0.99467000000000005</v>
      </c>
      <c r="AH1343">
        <v>1.0028999999999999</v>
      </c>
      <c r="AI1343">
        <f t="shared" si="304"/>
        <v>0.98019250000000002</v>
      </c>
      <c r="AJ1343" t="e">
        <f t="shared" si="305"/>
        <v>#DIV/0!</v>
      </c>
      <c r="AK1343" s="1" t="e">
        <f>IF(AND(OR(#REF!&gt;1.49,#REF!&lt; 0.67),#REF!&lt; 0.05),"TL regulate","none")</f>
        <v>#REF!</v>
      </c>
      <c r="AL1343" s="1" t="e">
        <f t="shared" si="306"/>
        <v>#DIV/0!</v>
      </c>
      <c r="AM1343" s="1" t="e">
        <f t="shared" si="307"/>
        <v>#DIV/0!</v>
      </c>
      <c r="AO1343">
        <v>273210000</v>
      </c>
      <c r="AP1343">
        <v>0</v>
      </c>
      <c r="AQ1343">
        <v>225410000</v>
      </c>
      <c r="AR1343">
        <v>162370000</v>
      </c>
      <c r="AS1343">
        <f t="shared" si="308"/>
        <v>660990000</v>
      </c>
      <c r="AT1343">
        <v>248670000</v>
      </c>
      <c r="AU1343">
        <v>0</v>
      </c>
      <c r="AV1343">
        <v>217820000</v>
      </c>
      <c r="AW1343">
        <v>147780000</v>
      </c>
      <c r="AX1343">
        <f t="shared" si="309"/>
        <v>614270000</v>
      </c>
      <c r="AY1343">
        <v>302660000</v>
      </c>
      <c r="AZ1343">
        <v>0</v>
      </c>
      <c r="BA1343">
        <v>224050000</v>
      </c>
      <c r="BB1343">
        <v>193340000</v>
      </c>
      <c r="BC1343">
        <f t="shared" si="310"/>
        <v>720050000</v>
      </c>
      <c r="BE1343" t="str">
        <f t="shared" si="311"/>
        <v>void</v>
      </c>
      <c r="BF1343">
        <f t="shared" si="312"/>
        <v>3</v>
      </c>
      <c r="BG1343">
        <f t="shared" si="313"/>
        <v>3</v>
      </c>
      <c r="BH1343">
        <f t="shared" si="314"/>
        <v>3</v>
      </c>
    </row>
    <row r="1344" spans="1:60" x14ac:dyDescent="0.45">
      <c r="A1344" t="s">
        <v>6800</v>
      </c>
      <c r="B1344" t="s">
        <v>4528</v>
      </c>
      <c r="C1344">
        <v>467</v>
      </c>
      <c r="D1344" t="s">
        <v>4528</v>
      </c>
      <c r="E1344" t="s">
        <v>4528</v>
      </c>
      <c r="F1344" t="s">
        <v>4529</v>
      </c>
      <c r="G1344">
        <v>0.63053199999999998</v>
      </c>
      <c r="H1344">
        <v>2</v>
      </c>
      <c r="I1344" t="s">
        <v>56</v>
      </c>
      <c r="J1344" t="s">
        <v>63</v>
      </c>
      <c r="K1344" t="s">
        <v>64</v>
      </c>
      <c r="L1344" t="s">
        <v>5734</v>
      </c>
      <c r="M1344" t="s">
        <v>5735</v>
      </c>
      <c r="N1344">
        <v>11</v>
      </c>
      <c r="O1344">
        <v>1.1839</v>
      </c>
      <c r="P1344">
        <v>1.0565</v>
      </c>
      <c r="Q1344">
        <v>1.1004</v>
      </c>
      <c r="R1344">
        <v>0.86392999999999998</v>
      </c>
      <c r="S1344">
        <f t="shared" si="300"/>
        <v>1.0511825000000001</v>
      </c>
      <c r="T1344">
        <v>1.0485</v>
      </c>
      <c r="U1344">
        <v>0.91529000000000005</v>
      </c>
      <c r="V1344">
        <v>0.97131999999999996</v>
      </c>
      <c r="W1344">
        <v>0.76483999999999996</v>
      </c>
      <c r="X1344" s="3">
        <f t="shared" si="301"/>
        <v>0.92498749999999996</v>
      </c>
      <c r="Y1344" t="e">
        <f t="shared" si="302"/>
        <v>#DIV/0!</v>
      </c>
      <c r="Z1344">
        <v>1.0794999999999999</v>
      </c>
      <c r="AA1344">
        <v>1.0288999999999999</v>
      </c>
      <c r="AB1344">
        <v>1.0203</v>
      </c>
      <c r="AC1344">
        <v>0.77263000000000004</v>
      </c>
      <c r="AD1344">
        <f t="shared" si="303"/>
        <v>0.97533249999999982</v>
      </c>
      <c r="AE1344">
        <v>0.96752000000000005</v>
      </c>
      <c r="AF1344">
        <v>0.91796</v>
      </c>
      <c r="AG1344">
        <v>0.88644999999999996</v>
      </c>
      <c r="AH1344">
        <v>0.70323000000000002</v>
      </c>
      <c r="AI1344">
        <f t="shared" si="304"/>
        <v>0.86879000000000006</v>
      </c>
      <c r="AJ1344" t="e">
        <f t="shared" si="305"/>
        <v>#DIV/0!</v>
      </c>
      <c r="AK1344" s="1" t="e">
        <f>IF(AND(OR(#REF!&gt;1.49,#REF!&lt; 0.67),#REF!&lt; 0.05),"TL regulate","none")</f>
        <v>#REF!</v>
      </c>
      <c r="AL1344" s="1" t="e">
        <f t="shared" si="306"/>
        <v>#DIV/0!</v>
      </c>
      <c r="AM1344" s="1" t="e">
        <f t="shared" si="307"/>
        <v>#DIV/0!</v>
      </c>
      <c r="AO1344">
        <v>71436000</v>
      </c>
      <c r="AP1344">
        <v>0</v>
      </c>
      <c r="AQ1344">
        <v>47027000</v>
      </c>
      <c r="AR1344">
        <v>27081000</v>
      </c>
      <c r="AS1344">
        <f t="shared" si="308"/>
        <v>145544000</v>
      </c>
      <c r="AT1344">
        <v>86263000</v>
      </c>
      <c r="AU1344">
        <v>0</v>
      </c>
      <c r="AV1344">
        <v>70451000</v>
      </c>
      <c r="AW1344">
        <v>48223000</v>
      </c>
      <c r="AX1344">
        <f t="shared" si="309"/>
        <v>204937000</v>
      </c>
      <c r="AY1344">
        <v>88795000</v>
      </c>
      <c r="AZ1344">
        <v>0</v>
      </c>
      <c r="BA1344">
        <v>85244000</v>
      </c>
      <c r="BB1344">
        <v>25406000</v>
      </c>
      <c r="BC1344">
        <f t="shared" si="310"/>
        <v>199445000</v>
      </c>
      <c r="BE1344" t="str">
        <f t="shared" si="311"/>
        <v>void</v>
      </c>
      <c r="BF1344">
        <f t="shared" si="312"/>
        <v>3</v>
      </c>
      <c r="BG1344">
        <f t="shared" si="313"/>
        <v>3</v>
      </c>
      <c r="BH1344">
        <f t="shared" si="314"/>
        <v>3</v>
      </c>
    </row>
    <row r="1345" spans="1:60" x14ac:dyDescent="0.45">
      <c r="A1345" t="s">
        <v>6801</v>
      </c>
      <c r="B1345" t="s">
        <v>5389</v>
      </c>
      <c r="C1345" t="s">
        <v>6802</v>
      </c>
      <c r="D1345" t="s">
        <v>5391</v>
      </c>
      <c r="E1345" t="s">
        <v>5391</v>
      </c>
      <c r="F1345" t="s">
        <v>5392</v>
      </c>
      <c r="G1345">
        <v>0.49997900000000001</v>
      </c>
      <c r="H1345">
        <v>1</v>
      </c>
      <c r="I1345" t="s">
        <v>80</v>
      </c>
      <c r="J1345" t="s">
        <v>6803</v>
      </c>
      <c r="K1345" t="s">
        <v>153</v>
      </c>
      <c r="L1345" t="s">
        <v>6804</v>
      </c>
      <c r="M1345" t="s">
        <v>6805</v>
      </c>
      <c r="N1345">
        <v>1</v>
      </c>
      <c r="P1345">
        <v>1.0434000000000001</v>
      </c>
      <c r="S1345">
        <f t="shared" si="300"/>
        <v>1.0434000000000001</v>
      </c>
      <c r="U1345">
        <v>0.92508999999999997</v>
      </c>
      <c r="X1345" s="3">
        <f t="shared" si="301"/>
        <v>0.92508999999999997</v>
      </c>
      <c r="Y1345" t="e">
        <f t="shared" si="302"/>
        <v>#DIV/0!</v>
      </c>
      <c r="AA1345">
        <v>0.88871</v>
      </c>
      <c r="AD1345">
        <f t="shared" si="303"/>
        <v>0.88871</v>
      </c>
      <c r="AF1345">
        <v>0.86502999999999997</v>
      </c>
      <c r="AI1345">
        <f t="shared" si="304"/>
        <v>0.86502999999999997</v>
      </c>
      <c r="AJ1345" t="e">
        <f t="shared" si="305"/>
        <v>#DIV/0!</v>
      </c>
      <c r="AK1345" s="1" t="e">
        <f>IF(AND(OR(#REF!&gt;1.49,#REF!&lt; 0.67),#REF!&lt; 0.05),"TL regulate","none")</f>
        <v>#REF!</v>
      </c>
      <c r="AL1345" s="1" t="e">
        <f t="shared" si="306"/>
        <v>#DIV/0!</v>
      </c>
      <c r="AM1345" s="1" t="e">
        <f t="shared" si="307"/>
        <v>#DIV/0!</v>
      </c>
      <c r="AO1345">
        <v>0</v>
      </c>
      <c r="AP1345">
        <v>0</v>
      </c>
      <c r="AQ1345">
        <v>0</v>
      </c>
      <c r="AR1345">
        <v>0</v>
      </c>
      <c r="AS1345">
        <f t="shared" si="308"/>
        <v>0</v>
      </c>
      <c r="AT1345">
        <v>0</v>
      </c>
      <c r="AU1345">
        <v>0</v>
      </c>
      <c r="AV1345">
        <v>0</v>
      </c>
      <c r="AW1345">
        <v>0</v>
      </c>
      <c r="AX1345">
        <f t="shared" si="309"/>
        <v>0</v>
      </c>
      <c r="AY1345">
        <v>0</v>
      </c>
      <c r="AZ1345">
        <v>0</v>
      </c>
      <c r="BA1345">
        <v>0</v>
      </c>
      <c r="BB1345">
        <v>87925000</v>
      </c>
      <c r="BC1345">
        <f t="shared" si="310"/>
        <v>87925000</v>
      </c>
      <c r="BE1345" t="str">
        <f t="shared" si="311"/>
        <v>Cel only</v>
      </c>
      <c r="BF1345">
        <f t="shared" si="312"/>
        <v>0</v>
      </c>
      <c r="BG1345">
        <f t="shared" si="313"/>
        <v>0</v>
      </c>
      <c r="BH1345">
        <f t="shared" si="314"/>
        <v>1</v>
      </c>
    </row>
    <row r="1346" spans="1:60" x14ac:dyDescent="0.45">
      <c r="A1346" t="s">
        <v>6806</v>
      </c>
      <c r="B1346" t="s">
        <v>2141</v>
      </c>
      <c r="C1346">
        <v>698</v>
      </c>
      <c r="D1346" t="s">
        <v>2141</v>
      </c>
      <c r="E1346" t="s">
        <v>2141</v>
      </c>
      <c r="F1346" t="s">
        <v>2142</v>
      </c>
      <c r="G1346">
        <v>0.83999299999999999</v>
      </c>
      <c r="H1346">
        <v>1</v>
      </c>
      <c r="I1346" t="s">
        <v>56</v>
      </c>
      <c r="J1346" t="s">
        <v>57</v>
      </c>
      <c r="K1346" t="s">
        <v>82</v>
      </c>
      <c r="L1346" t="s">
        <v>6807</v>
      </c>
      <c r="M1346" t="s">
        <v>6808</v>
      </c>
      <c r="N1346">
        <v>3</v>
      </c>
      <c r="P1346">
        <v>1.0903</v>
      </c>
      <c r="R1346">
        <v>1.1419999999999999</v>
      </c>
      <c r="S1346">
        <f t="shared" ref="S1346:S1409" si="315">AVERAGE(O1346:R1346)</f>
        <v>1.11615</v>
      </c>
      <c r="U1346">
        <v>0.91149999999999998</v>
      </c>
      <c r="W1346">
        <v>0.93930000000000002</v>
      </c>
      <c r="X1346" s="3">
        <f t="shared" ref="X1346:X1409" si="316">AVERAGE(T1346:W1346)</f>
        <v>0.9254</v>
      </c>
      <c r="Y1346" t="e">
        <f t="shared" ref="Y1346:Y1409" si="317">TTEST(T1346:W1346,$BM$2:$BO$2,2,2)</f>
        <v>#DIV/0!</v>
      </c>
      <c r="AA1346">
        <v>1.3270999999999999</v>
      </c>
      <c r="AC1346">
        <v>1.0883</v>
      </c>
      <c r="AD1346">
        <f t="shared" ref="AD1346:AD1409" si="318">AVERAGE(Z1346:AC1346)</f>
        <v>1.2077</v>
      </c>
      <c r="AF1346">
        <v>1.1503000000000001</v>
      </c>
      <c r="AH1346">
        <v>0.93164999999999998</v>
      </c>
      <c r="AI1346">
        <f t="shared" ref="AI1346:AI1409" si="319">AVERAGE(AE1346:AH1346)</f>
        <v>1.040975</v>
      </c>
      <c r="AJ1346" t="e">
        <f t="shared" ref="AJ1346:AJ1409" si="320">TTEST(AE1346:AH1346,$BM$2:$BO$2,2,2)</f>
        <v>#DIV/0!</v>
      </c>
      <c r="AK1346" s="1" t="e">
        <f>IF(AND(OR(#REF!&gt;1.49,#REF!&lt; 0.67),#REF!&lt; 0.05),"TL regulate","none")</f>
        <v>#REF!</v>
      </c>
      <c r="AL1346" s="1" t="e">
        <f t="shared" ref="AL1346:AL1409" si="321">IF(AND(OR(X1346&gt;1.49, X1346&lt;0.67), Y1346&lt;0.05), "ceL regulate","none")</f>
        <v>#DIV/0!</v>
      </c>
      <c r="AM1346" s="1" t="e">
        <f t="shared" ref="AM1346:AM1409" si="322">IF(AND(OR(AI1346&gt;1.49,AI1346&lt;0.67), AJ1346&lt;0.05),"differential regulated","void")</f>
        <v>#DIV/0!</v>
      </c>
      <c r="AO1346">
        <v>0</v>
      </c>
      <c r="AP1346">
        <v>0</v>
      </c>
      <c r="AQ1346">
        <v>88953000</v>
      </c>
      <c r="AR1346">
        <v>70036000</v>
      </c>
      <c r="AS1346">
        <f t="shared" ref="AS1346:AS1409" si="323">SUM(AO1346:AR1346)</f>
        <v>158989000</v>
      </c>
      <c r="AT1346">
        <v>0</v>
      </c>
      <c r="AU1346">
        <v>0</v>
      </c>
      <c r="AV1346">
        <v>0</v>
      </c>
      <c r="AW1346">
        <v>64274000</v>
      </c>
      <c r="AX1346">
        <f t="shared" ref="AX1346:AX1409" si="324">SUM(AT1346:AW1346)</f>
        <v>64274000</v>
      </c>
      <c r="AY1346">
        <v>0</v>
      </c>
      <c r="AZ1346">
        <v>0</v>
      </c>
      <c r="BA1346">
        <v>101390000</v>
      </c>
      <c r="BB1346">
        <v>76800000</v>
      </c>
      <c r="BC1346">
        <f t="shared" ref="BC1346:BC1409" si="325">SUM(AY1346:BB1346)</f>
        <v>178190000</v>
      </c>
      <c r="BE1346" t="str">
        <f t="shared" ref="BE1346:BE1409" si="326">_xlfn.IFS(AND(AS1346=0, AND(AX1346&gt;0,BC1346&gt;0)),"LPS repressed",AND(AS1346=0,AX1346=0,BC1346=0),"void",AND(AX1346=0, AS1346*BC1346&gt;0)," TL repressed",AND(BC1346=0, AS1346*AX1346&gt;0),"Cel repressed",AND(AS1346&gt;0, AX1346=0, BC1346=0),"LPS only",AND(AS1346=0, AX1346&gt;0, BC1346=0),"TL only",AND(AS1346=0, AX1346=0, BC1346&gt;0),"Cel only",AS1346*AX1346*BC1346&gt;0,"void")</f>
        <v>void</v>
      </c>
      <c r="BF1346">
        <f t="shared" ref="BF1346:BF1409" si="327">COUNTIF(AO1346:AR1346,"&gt;0")</f>
        <v>2</v>
      </c>
      <c r="BG1346">
        <f t="shared" ref="BG1346:BG1409" si="328">COUNTIF(AT1346:AW1346,"&gt;0")</f>
        <v>1</v>
      </c>
      <c r="BH1346">
        <f t="shared" ref="BH1346:BH1409" si="329">COUNTIF(AY1346:BB1346,"&gt;0")</f>
        <v>2</v>
      </c>
    </row>
    <row r="1347" spans="1:60" x14ac:dyDescent="0.45">
      <c r="A1347" t="s">
        <v>6809</v>
      </c>
      <c r="B1347" t="s">
        <v>5939</v>
      </c>
      <c r="C1347">
        <v>520</v>
      </c>
      <c r="D1347" t="s">
        <v>5939</v>
      </c>
      <c r="E1347" t="s">
        <v>5939</v>
      </c>
      <c r="F1347" t="s">
        <v>5940</v>
      </c>
      <c r="G1347">
        <v>0.49646899999999999</v>
      </c>
      <c r="H1347">
        <v>0</v>
      </c>
      <c r="I1347" t="s">
        <v>80</v>
      </c>
      <c r="J1347" t="s">
        <v>57</v>
      </c>
      <c r="K1347" t="s">
        <v>5190</v>
      </c>
      <c r="L1347" t="s">
        <v>5941</v>
      </c>
      <c r="M1347" t="s">
        <v>5942</v>
      </c>
      <c r="N1347">
        <v>2</v>
      </c>
      <c r="O1347">
        <v>1.1289</v>
      </c>
      <c r="S1347">
        <f t="shared" si="315"/>
        <v>1.1289</v>
      </c>
      <c r="T1347">
        <v>0.92564000000000002</v>
      </c>
      <c r="X1347" s="3">
        <f t="shared" si="316"/>
        <v>0.92564000000000002</v>
      </c>
      <c r="Y1347" t="e">
        <f t="shared" si="317"/>
        <v>#DIV/0!</v>
      </c>
      <c r="Z1347">
        <v>1.2549999999999999</v>
      </c>
      <c r="AD1347">
        <f t="shared" si="318"/>
        <v>1.2549999999999999</v>
      </c>
      <c r="AE1347">
        <v>1.0518000000000001</v>
      </c>
      <c r="AI1347">
        <f t="shared" si="319"/>
        <v>1.0518000000000001</v>
      </c>
      <c r="AJ1347" t="e">
        <f t="shared" si="320"/>
        <v>#DIV/0!</v>
      </c>
      <c r="AK1347" s="1" t="e">
        <f>IF(AND(OR(#REF!&gt;1.49,#REF!&lt; 0.67),#REF!&lt; 0.05),"TL regulate","none")</f>
        <v>#REF!</v>
      </c>
      <c r="AL1347" s="1" t="e">
        <f t="shared" si="321"/>
        <v>#DIV/0!</v>
      </c>
      <c r="AM1347" s="1" t="e">
        <f t="shared" si="322"/>
        <v>#DIV/0!</v>
      </c>
      <c r="AO1347">
        <v>0</v>
      </c>
      <c r="AP1347">
        <v>0</v>
      </c>
      <c r="AQ1347">
        <v>0</v>
      </c>
      <c r="AR1347">
        <v>0</v>
      </c>
      <c r="AS1347">
        <f t="shared" si="323"/>
        <v>0</v>
      </c>
      <c r="AT1347">
        <v>0</v>
      </c>
      <c r="AU1347">
        <v>0</v>
      </c>
      <c r="AV1347">
        <v>0</v>
      </c>
      <c r="AW1347">
        <v>0</v>
      </c>
      <c r="AX1347">
        <f t="shared" si="324"/>
        <v>0</v>
      </c>
      <c r="AY1347">
        <v>0</v>
      </c>
      <c r="AZ1347">
        <v>0</v>
      </c>
      <c r="BA1347">
        <v>0</v>
      </c>
      <c r="BB1347">
        <v>0</v>
      </c>
      <c r="BC1347">
        <f t="shared" si="325"/>
        <v>0</v>
      </c>
      <c r="BE1347" t="str">
        <f t="shared" si="326"/>
        <v>void</v>
      </c>
      <c r="BF1347">
        <f t="shared" si="327"/>
        <v>0</v>
      </c>
      <c r="BG1347">
        <f t="shared" si="328"/>
        <v>0</v>
      </c>
      <c r="BH1347">
        <f t="shared" si="329"/>
        <v>0</v>
      </c>
    </row>
    <row r="1348" spans="1:60" x14ac:dyDescent="0.45">
      <c r="A1348" t="s">
        <v>6810</v>
      </c>
      <c r="B1348" t="s">
        <v>6811</v>
      </c>
      <c r="C1348" t="s">
        <v>6812</v>
      </c>
      <c r="D1348" t="s">
        <v>6813</v>
      </c>
      <c r="E1348" t="s">
        <v>6813</v>
      </c>
      <c r="F1348" t="s">
        <v>6814</v>
      </c>
      <c r="G1348">
        <v>0.97854699999999994</v>
      </c>
      <c r="H1348">
        <v>1</v>
      </c>
      <c r="I1348" t="s">
        <v>56</v>
      </c>
      <c r="J1348" t="s">
        <v>57</v>
      </c>
      <c r="K1348" t="s">
        <v>1255</v>
      </c>
      <c r="L1348" t="s">
        <v>6815</v>
      </c>
      <c r="M1348" t="s">
        <v>6816</v>
      </c>
      <c r="N1348">
        <v>4</v>
      </c>
      <c r="O1348">
        <v>1.1031</v>
      </c>
      <c r="P1348">
        <v>1.1064000000000001</v>
      </c>
      <c r="Q1348">
        <v>1.1013999999999999</v>
      </c>
      <c r="R1348">
        <v>1.1113</v>
      </c>
      <c r="S1348">
        <f t="shared" si="315"/>
        <v>1.10555</v>
      </c>
      <c r="T1348">
        <v>0.93430000000000002</v>
      </c>
      <c r="U1348">
        <v>0.90669</v>
      </c>
      <c r="V1348">
        <v>0.91537000000000002</v>
      </c>
      <c r="W1348">
        <v>0.94837000000000005</v>
      </c>
      <c r="X1348" s="3">
        <f t="shared" si="316"/>
        <v>0.92618250000000002</v>
      </c>
      <c r="Y1348" t="e">
        <f t="shared" si="317"/>
        <v>#DIV/0!</v>
      </c>
      <c r="Z1348">
        <v>1.1298999999999999</v>
      </c>
      <c r="AA1348">
        <v>1.1244000000000001</v>
      </c>
      <c r="AB1348">
        <v>1.1451</v>
      </c>
      <c r="AC1348">
        <v>1.1659999999999999</v>
      </c>
      <c r="AD1348">
        <f t="shared" si="318"/>
        <v>1.1413500000000001</v>
      </c>
      <c r="AE1348">
        <v>0.99887000000000004</v>
      </c>
      <c r="AF1348">
        <v>1.0125</v>
      </c>
      <c r="AG1348">
        <v>0.99773000000000001</v>
      </c>
      <c r="AH1348">
        <v>1.0362</v>
      </c>
      <c r="AI1348">
        <f t="shared" si="319"/>
        <v>1.011325</v>
      </c>
      <c r="AJ1348" t="e">
        <f t="shared" si="320"/>
        <v>#DIV/0!</v>
      </c>
      <c r="AK1348" s="1" t="e">
        <f>IF(AND(OR(#REF!&gt;1.49,#REF!&lt; 0.67),#REF!&lt; 0.05),"TL regulate","none")</f>
        <v>#REF!</v>
      </c>
      <c r="AL1348" s="1" t="e">
        <f t="shared" si="321"/>
        <v>#DIV/0!</v>
      </c>
      <c r="AM1348" s="1" t="e">
        <f t="shared" si="322"/>
        <v>#DIV/0!</v>
      </c>
      <c r="AO1348">
        <v>117080000</v>
      </c>
      <c r="AP1348">
        <v>0</v>
      </c>
      <c r="AQ1348">
        <v>137060000</v>
      </c>
      <c r="AR1348">
        <v>160690000</v>
      </c>
      <c r="AS1348">
        <f t="shared" si="323"/>
        <v>414830000</v>
      </c>
      <c r="AT1348">
        <v>113780000</v>
      </c>
      <c r="AU1348">
        <v>0</v>
      </c>
      <c r="AV1348">
        <v>123760000</v>
      </c>
      <c r="AW1348">
        <v>156120000</v>
      </c>
      <c r="AX1348">
        <f t="shared" si="324"/>
        <v>393660000</v>
      </c>
      <c r="AY1348">
        <v>131820000</v>
      </c>
      <c r="AZ1348">
        <v>0</v>
      </c>
      <c r="BA1348">
        <v>145030000</v>
      </c>
      <c r="BB1348">
        <v>165130000</v>
      </c>
      <c r="BC1348">
        <f t="shared" si="325"/>
        <v>441980000</v>
      </c>
      <c r="BE1348" t="str">
        <f t="shared" si="326"/>
        <v>void</v>
      </c>
      <c r="BF1348">
        <f t="shared" si="327"/>
        <v>3</v>
      </c>
      <c r="BG1348">
        <f t="shared" si="328"/>
        <v>3</v>
      </c>
      <c r="BH1348">
        <f t="shared" si="329"/>
        <v>3</v>
      </c>
    </row>
    <row r="1349" spans="1:60" x14ac:dyDescent="0.45">
      <c r="A1349" t="s">
        <v>6817</v>
      </c>
      <c r="B1349" t="s">
        <v>6818</v>
      </c>
      <c r="C1349">
        <v>229</v>
      </c>
      <c r="D1349" t="s">
        <v>6818</v>
      </c>
      <c r="E1349" t="s">
        <v>6818</v>
      </c>
      <c r="F1349" t="s">
        <v>6819</v>
      </c>
      <c r="G1349">
        <v>0.42659799999999998</v>
      </c>
      <c r="H1349">
        <v>0</v>
      </c>
      <c r="I1349" t="s">
        <v>56</v>
      </c>
      <c r="J1349" t="s">
        <v>63</v>
      </c>
      <c r="K1349" t="s">
        <v>64</v>
      </c>
      <c r="L1349" t="s">
        <v>6820</v>
      </c>
      <c r="M1349" t="s">
        <v>6821</v>
      </c>
      <c r="N1349">
        <v>14</v>
      </c>
      <c r="P1349">
        <v>1.0663</v>
      </c>
      <c r="S1349">
        <f t="shared" si="315"/>
        <v>1.0663</v>
      </c>
      <c r="U1349">
        <v>0.92620999999999998</v>
      </c>
      <c r="X1349" s="3">
        <f t="shared" si="316"/>
        <v>0.92620999999999998</v>
      </c>
      <c r="Y1349" t="e">
        <f t="shared" si="317"/>
        <v>#DIV/0!</v>
      </c>
      <c r="AA1349">
        <v>0.84279999999999999</v>
      </c>
      <c r="AD1349">
        <f t="shared" si="318"/>
        <v>0.84279999999999999</v>
      </c>
      <c r="AF1349">
        <v>0.74392999999999998</v>
      </c>
      <c r="AI1349">
        <f t="shared" si="319"/>
        <v>0.74392999999999998</v>
      </c>
      <c r="AJ1349" t="e">
        <f t="shared" si="320"/>
        <v>#DIV/0!</v>
      </c>
      <c r="AK1349" s="1" t="e">
        <f>IF(AND(OR(#REF!&gt;1.49,#REF!&lt; 0.67),#REF!&lt; 0.05),"TL regulate","none")</f>
        <v>#REF!</v>
      </c>
      <c r="AL1349" s="1" t="e">
        <f t="shared" si="321"/>
        <v>#DIV/0!</v>
      </c>
      <c r="AM1349" s="1" t="e">
        <f t="shared" si="322"/>
        <v>#DIV/0!</v>
      </c>
      <c r="AO1349">
        <v>0</v>
      </c>
      <c r="AP1349">
        <v>0</v>
      </c>
      <c r="AQ1349">
        <v>0</v>
      </c>
      <c r="AR1349">
        <v>0</v>
      </c>
      <c r="AS1349">
        <f t="shared" si="323"/>
        <v>0</v>
      </c>
      <c r="AT1349">
        <v>0</v>
      </c>
      <c r="AU1349">
        <v>0</v>
      </c>
      <c r="AV1349">
        <v>0</v>
      </c>
      <c r="AW1349">
        <v>0</v>
      </c>
      <c r="AX1349">
        <f t="shared" si="324"/>
        <v>0</v>
      </c>
      <c r="AY1349">
        <v>0</v>
      </c>
      <c r="AZ1349">
        <v>0</v>
      </c>
      <c r="BA1349">
        <v>0</v>
      </c>
      <c r="BB1349">
        <v>0</v>
      </c>
      <c r="BC1349">
        <f t="shared" si="325"/>
        <v>0</v>
      </c>
      <c r="BE1349" t="str">
        <f t="shared" si="326"/>
        <v>void</v>
      </c>
      <c r="BF1349">
        <f t="shared" si="327"/>
        <v>0</v>
      </c>
      <c r="BG1349">
        <f t="shared" si="328"/>
        <v>0</v>
      </c>
      <c r="BH1349">
        <f t="shared" si="329"/>
        <v>0</v>
      </c>
    </row>
    <row r="1350" spans="1:60" x14ac:dyDescent="0.45">
      <c r="A1350" t="s">
        <v>6822</v>
      </c>
      <c r="B1350" t="s">
        <v>725</v>
      </c>
      <c r="C1350" t="s">
        <v>6823</v>
      </c>
      <c r="D1350" t="s">
        <v>727</v>
      </c>
      <c r="E1350" t="s">
        <v>727</v>
      </c>
      <c r="F1350">
        <v>0</v>
      </c>
      <c r="G1350">
        <v>1</v>
      </c>
      <c r="H1350">
        <v>1</v>
      </c>
      <c r="I1350" t="s">
        <v>56</v>
      </c>
      <c r="J1350" t="s">
        <v>57</v>
      </c>
      <c r="K1350" t="s">
        <v>1717</v>
      </c>
      <c r="L1350" t="s">
        <v>6824</v>
      </c>
      <c r="M1350" t="s">
        <v>6825</v>
      </c>
      <c r="N1350">
        <v>4</v>
      </c>
      <c r="P1350">
        <v>1.0387</v>
      </c>
      <c r="S1350">
        <f t="shared" si="315"/>
        <v>1.0387</v>
      </c>
      <c r="U1350">
        <v>0.92622000000000004</v>
      </c>
      <c r="X1350" s="3">
        <f t="shared" si="316"/>
        <v>0.92622000000000004</v>
      </c>
      <c r="Y1350" t="e">
        <f t="shared" si="317"/>
        <v>#DIV/0!</v>
      </c>
      <c r="AA1350">
        <v>1.619</v>
      </c>
      <c r="AD1350">
        <f t="shared" si="318"/>
        <v>1.619</v>
      </c>
      <c r="AF1350">
        <v>1.3621000000000001</v>
      </c>
      <c r="AI1350">
        <f t="shared" si="319"/>
        <v>1.3621000000000001</v>
      </c>
      <c r="AJ1350" t="e">
        <f t="shared" si="320"/>
        <v>#DIV/0!</v>
      </c>
      <c r="AK1350" s="1" t="e">
        <f>IF(AND(OR(#REF!&gt;1.49,#REF!&lt; 0.67),#REF!&lt; 0.05),"TL regulate","none")</f>
        <v>#REF!</v>
      </c>
      <c r="AL1350" s="1" t="e">
        <f t="shared" si="321"/>
        <v>#DIV/0!</v>
      </c>
      <c r="AM1350" s="1" t="e">
        <f t="shared" si="322"/>
        <v>#DIV/0!</v>
      </c>
      <c r="AO1350">
        <v>0</v>
      </c>
      <c r="AP1350">
        <v>0</v>
      </c>
      <c r="AQ1350">
        <v>0</v>
      </c>
      <c r="AR1350">
        <v>0</v>
      </c>
      <c r="AS1350">
        <f t="shared" si="323"/>
        <v>0</v>
      </c>
      <c r="AT1350">
        <v>0</v>
      </c>
      <c r="AU1350">
        <v>0</v>
      </c>
      <c r="AV1350">
        <v>0</v>
      </c>
      <c r="AW1350">
        <v>0</v>
      </c>
      <c r="AX1350">
        <f t="shared" si="324"/>
        <v>0</v>
      </c>
      <c r="AY1350">
        <v>0</v>
      </c>
      <c r="AZ1350">
        <v>0</v>
      </c>
      <c r="BA1350">
        <v>0</v>
      </c>
      <c r="BB1350">
        <v>0</v>
      </c>
      <c r="BC1350">
        <f t="shared" si="325"/>
        <v>0</v>
      </c>
      <c r="BE1350" t="str">
        <f t="shared" si="326"/>
        <v>void</v>
      </c>
      <c r="BF1350">
        <f t="shared" si="327"/>
        <v>0</v>
      </c>
      <c r="BG1350">
        <f t="shared" si="328"/>
        <v>0</v>
      </c>
      <c r="BH1350">
        <f t="shared" si="329"/>
        <v>0</v>
      </c>
    </row>
    <row r="1351" spans="1:60" x14ac:dyDescent="0.45">
      <c r="A1351" t="s">
        <v>6826</v>
      </c>
      <c r="B1351" t="s">
        <v>5888</v>
      </c>
      <c r="C1351" t="s">
        <v>6827</v>
      </c>
      <c r="D1351" t="s">
        <v>5890</v>
      </c>
      <c r="E1351" t="s">
        <v>5890</v>
      </c>
      <c r="F1351" t="s">
        <v>5891</v>
      </c>
      <c r="G1351">
        <v>0.73850499999999997</v>
      </c>
      <c r="H1351">
        <v>1</v>
      </c>
      <c r="I1351" t="s">
        <v>56</v>
      </c>
      <c r="J1351" t="s">
        <v>1343</v>
      </c>
      <c r="K1351" t="s">
        <v>338</v>
      </c>
      <c r="L1351" t="s">
        <v>6828</v>
      </c>
      <c r="M1351" t="s">
        <v>6829</v>
      </c>
      <c r="N1351">
        <v>7</v>
      </c>
      <c r="O1351">
        <v>1.3613</v>
      </c>
      <c r="P1351">
        <v>0.90102000000000004</v>
      </c>
      <c r="S1351">
        <f t="shared" si="315"/>
        <v>1.1311599999999999</v>
      </c>
      <c r="T1351">
        <v>1.1188</v>
      </c>
      <c r="U1351">
        <v>0.73394999999999999</v>
      </c>
      <c r="X1351" s="3">
        <f t="shared" si="316"/>
        <v>0.92637499999999995</v>
      </c>
      <c r="Y1351" t="e">
        <f t="shared" si="317"/>
        <v>#DIV/0!</v>
      </c>
      <c r="Z1351">
        <v>3.0817000000000001</v>
      </c>
      <c r="AA1351">
        <v>1.6087</v>
      </c>
      <c r="AD1351">
        <f t="shared" si="318"/>
        <v>2.3452000000000002</v>
      </c>
      <c r="AE1351">
        <v>2.6158000000000001</v>
      </c>
      <c r="AF1351">
        <v>1.3474999999999999</v>
      </c>
      <c r="AI1351">
        <f t="shared" si="319"/>
        <v>1.9816500000000001</v>
      </c>
      <c r="AJ1351" t="e">
        <f t="shared" si="320"/>
        <v>#DIV/0!</v>
      </c>
      <c r="AK1351" s="1" t="e">
        <f>IF(AND(OR(#REF!&gt;1.49,#REF!&lt; 0.67),#REF!&lt; 0.05),"TL regulate","none")</f>
        <v>#REF!</v>
      </c>
      <c r="AL1351" s="1" t="e">
        <f t="shared" si="321"/>
        <v>#DIV/0!</v>
      </c>
      <c r="AM1351" s="1" t="e">
        <f t="shared" si="322"/>
        <v>#DIV/0!</v>
      </c>
      <c r="AO1351">
        <v>13012000</v>
      </c>
      <c r="AP1351">
        <v>0</v>
      </c>
      <c r="AQ1351">
        <v>13223000</v>
      </c>
      <c r="AR1351">
        <v>0</v>
      </c>
      <c r="AS1351">
        <f t="shared" si="323"/>
        <v>26235000</v>
      </c>
      <c r="AT1351">
        <v>7080500</v>
      </c>
      <c r="AU1351">
        <v>0</v>
      </c>
      <c r="AV1351">
        <v>0</v>
      </c>
      <c r="AW1351">
        <v>0</v>
      </c>
      <c r="AX1351">
        <f t="shared" si="324"/>
        <v>7080500</v>
      </c>
      <c r="AY1351">
        <v>25133000</v>
      </c>
      <c r="AZ1351">
        <v>0</v>
      </c>
      <c r="BA1351">
        <v>12584000</v>
      </c>
      <c r="BB1351">
        <v>0</v>
      </c>
      <c r="BC1351">
        <f t="shared" si="325"/>
        <v>37717000</v>
      </c>
      <c r="BE1351" t="str">
        <f t="shared" si="326"/>
        <v>void</v>
      </c>
      <c r="BF1351">
        <f t="shared" si="327"/>
        <v>2</v>
      </c>
      <c r="BG1351">
        <f t="shared" si="328"/>
        <v>1</v>
      </c>
      <c r="BH1351">
        <f t="shared" si="329"/>
        <v>2</v>
      </c>
    </row>
    <row r="1352" spans="1:60" x14ac:dyDescent="0.45">
      <c r="A1352" t="s">
        <v>6830</v>
      </c>
      <c r="B1352" t="s">
        <v>5039</v>
      </c>
      <c r="C1352">
        <v>26</v>
      </c>
      <c r="D1352" t="s">
        <v>5039</v>
      </c>
      <c r="E1352" t="s">
        <v>5039</v>
      </c>
      <c r="F1352" t="s">
        <v>5040</v>
      </c>
      <c r="G1352">
        <v>0.59621800000000003</v>
      </c>
      <c r="H1352">
        <v>1</v>
      </c>
      <c r="I1352" t="s">
        <v>56</v>
      </c>
      <c r="J1352" t="s">
        <v>57</v>
      </c>
      <c r="K1352" t="s">
        <v>344</v>
      </c>
      <c r="L1352" t="s">
        <v>6831</v>
      </c>
      <c r="M1352" t="s">
        <v>6832</v>
      </c>
      <c r="N1352">
        <v>6</v>
      </c>
      <c r="R1352">
        <v>1.0511999999999999</v>
      </c>
      <c r="S1352">
        <f t="shared" si="315"/>
        <v>1.0511999999999999</v>
      </c>
      <c r="W1352">
        <v>0.92642999999999998</v>
      </c>
      <c r="X1352" s="3">
        <f t="shared" si="316"/>
        <v>0.92642999999999998</v>
      </c>
      <c r="Y1352" t="e">
        <f t="shared" si="317"/>
        <v>#DIV/0!</v>
      </c>
      <c r="AC1352">
        <v>0.95174999999999998</v>
      </c>
      <c r="AD1352">
        <f t="shared" si="318"/>
        <v>0.95174999999999998</v>
      </c>
      <c r="AH1352">
        <v>0.87228000000000006</v>
      </c>
      <c r="AI1352">
        <f t="shared" si="319"/>
        <v>0.87228000000000006</v>
      </c>
      <c r="AJ1352" t="e">
        <f t="shared" si="320"/>
        <v>#DIV/0!</v>
      </c>
      <c r="AK1352" s="1" t="e">
        <f>IF(AND(OR(#REF!&gt;1.49,#REF!&lt; 0.67),#REF!&lt; 0.05),"TL regulate","none")</f>
        <v>#REF!</v>
      </c>
      <c r="AL1352" s="1" t="e">
        <f t="shared" si="321"/>
        <v>#DIV/0!</v>
      </c>
      <c r="AM1352" s="1" t="e">
        <f t="shared" si="322"/>
        <v>#DIV/0!</v>
      </c>
      <c r="AO1352">
        <v>0</v>
      </c>
      <c r="AP1352">
        <v>0</v>
      </c>
      <c r="AQ1352">
        <v>0</v>
      </c>
      <c r="AR1352">
        <v>59050000</v>
      </c>
      <c r="AS1352">
        <f t="shared" si="323"/>
        <v>59050000</v>
      </c>
      <c r="AT1352">
        <v>0</v>
      </c>
      <c r="AU1352">
        <v>0</v>
      </c>
      <c r="AV1352">
        <v>0</v>
      </c>
      <c r="AW1352">
        <v>53297000</v>
      </c>
      <c r="AX1352">
        <f t="shared" si="324"/>
        <v>53297000</v>
      </c>
      <c r="AY1352">
        <v>0</v>
      </c>
      <c r="AZ1352">
        <v>0</v>
      </c>
      <c r="BA1352">
        <v>0</v>
      </c>
      <c r="BB1352">
        <v>53413000</v>
      </c>
      <c r="BC1352">
        <f t="shared" si="325"/>
        <v>53413000</v>
      </c>
      <c r="BE1352" t="str">
        <f t="shared" si="326"/>
        <v>void</v>
      </c>
      <c r="BF1352">
        <f t="shared" si="327"/>
        <v>1</v>
      </c>
      <c r="BG1352">
        <f t="shared" si="328"/>
        <v>1</v>
      </c>
      <c r="BH1352">
        <f t="shared" si="329"/>
        <v>1</v>
      </c>
    </row>
    <row r="1353" spans="1:60" x14ac:dyDescent="0.45">
      <c r="A1353" t="s">
        <v>6833</v>
      </c>
      <c r="B1353" t="s">
        <v>1699</v>
      </c>
      <c r="C1353" t="s">
        <v>6834</v>
      </c>
      <c r="D1353" t="s">
        <v>1701</v>
      </c>
      <c r="E1353" t="s">
        <v>1701</v>
      </c>
      <c r="F1353" t="s">
        <v>1702</v>
      </c>
      <c r="G1353">
        <v>0.62225299999999995</v>
      </c>
      <c r="H1353">
        <v>1</v>
      </c>
      <c r="I1353" t="s">
        <v>80</v>
      </c>
      <c r="J1353" t="s">
        <v>57</v>
      </c>
      <c r="K1353" t="s">
        <v>1462</v>
      </c>
      <c r="L1353" t="s">
        <v>6835</v>
      </c>
      <c r="M1353" t="s">
        <v>6836</v>
      </c>
      <c r="N1353">
        <v>4</v>
      </c>
      <c r="R1353">
        <v>1.069</v>
      </c>
      <c r="S1353">
        <f t="shared" si="315"/>
        <v>1.069</v>
      </c>
      <c r="W1353">
        <v>0.92644000000000004</v>
      </c>
      <c r="X1353" s="3">
        <f t="shared" si="316"/>
        <v>0.92644000000000004</v>
      </c>
      <c r="Y1353" t="e">
        <f t="shared" si="317"/>
        <v>#DIV/0!</v>
      </c>
      <c r="AC1353">
        <v>1.2306999999999999</v>
      </c>
      <c r="AD1353">
        <f t="shared" si="318"/>
        <v>1.2306999999999999</v>
      </c>
      <c r="AH1353">
        <v>1.1514</v>
      </c>
      <c r="AI1353">
        <f t="shared" si="319"/>
        <v>1.1514</v>
      </c>
      <c r="AJ1353" t="e">
        <f t="shared" si="320"/>
        <v>#DIV/0!</v>
      </c>
      <c r="AK1353" s="1" t="e">
        <f>IF(AND(OR(#REF!&gt;1.49,#REF!&lt; 0.67),#REF!&lt; 0.05),"TL regulate","none")</f>
        <v>#REF!</v>
      </c>
      <c r="AL1353" s="1" t="e">
        <f t="shared" si="321"/>
        <v>#DIV/0!</v>
      </c>
      <c r="AM1353" s="1" t="e">
        <f t="shared" si="322"/>
        <v>#DIV/0!</v>
      </c>
      <c r="AO1353">
        <v>0</v>
      </c>
      <c r="AP1353">
        <v>0</v>
      </c>
      <c r="AQ1353">
        <v>0</v>
      </c>
      <c r="AR1353">
        <v>27074000</v>
      </c>
      <c r="AS1353">
        <f t="shared" si="323"/>
        <v>27074000</v>
      </c>
      <c r="AT1353">
        <v>0</v>
      </c>
      <c r="AU1353">
        <v>0</v>
      </c>
      <c r="AV1353">
        <v>0</v>
      </c>
      <c r="AW1353">
        <v>25376000</v>
      </c>
      <c r="AX1353">
        <f t="shared" si="324"/>
        <v>25376000</v>
      </c>
      <c r="AY1353">
        <v>0</v>
      </c>
      <c r="AZ1353">
        <v>0</v>
      </c>
      <c r="BA1353">
        <v>0</v>
      </c>
      <c r="BB1353">
        <v>22401000</v>
      </c>
      <c r="BC1353">
        <f t="shared" si="325"/>
        <v>22401000</v>
      </c>
      <c r="BE1353" t="str">
        <f t="shared" si="326"/>
        <v>void</v>
      </c>
      <c r="BF1353">
        <f t="shared" si="327"/>
        <v>1</v>
      </c>
      <c r="BG1353">
        <f t="shared" si="328"/>
        <v>1</v>
      </c>
      <c r="BH1353">
        <f t="shared" si="329"/>
        <v>1</v>
      </c>
    </row>
    <row r="1354" spans="1:60" x14ac:dyDescent="0.45">
      <c r="A1354" t="s">
        <v>6837</v>
      </c>
      <c r="B1354" t="s">
        <v>5841</v>
      </c>
      <c r="C1354" t="s">
        <v>6838</v>
      </c>
      <c r="D1354" t="s">
        <v>2575</v>
      </c>
      <c r="E1354" t="s">
        <v>2575</v>
      </c>
      <c r="F1354" t="s">
        <v>2576</v>
      </c>
      <c r="G1354">
        <v>0.99943599999999999</v>
      </c>
      <c r="H1354">
        <v>1</v>
      </c>
      <c r="I1354" t="s">
        <v>56</v>
      </c>
      <c r="J1354" t="s">
        <v>57</v>
      </c>
      <c r="K1354" t="s">
        <v>329</v>
      </c>
      <c r="L1354" t="s">
        <v>6839</v>
      </c>
      <c r="M1354" t="s">
        <v>6840</v>
      </c>
      <c r="N1354">
        <v>3</v>
      </c>
      <c r="P1354">
        <v>0.82940000000000003</v>
      </c>
      <c r="R1354">
        <v>1.2716000000000001</v>
      </c>
      <c r="S1354">
        <f t="shared" si="315"/>
        <v>1.0505</v>
      </c>
      <c r="U1354">
        <v>0.74356</v>
      </c>
      <c r="W1354">
        <v>1.1093999999999999</v>
      </c>
      <c r="X1354" s="3">
        <f t="shared" si="316"/>
        <v>0.92647999999999997</v>
      </c>
      <c r="Y1354" t="e">
        <f t="shared" si="317"/>
        <v>#DIV/0!</v>
      </c>
      <c r="AA1354">
        <v>0.76712999999999998</v>
      </c>
      <c r="AC1354">
        <v>1.0489999999999999</v>
      </c>
      <c r="AD1354">
        <f t="shared" si="318"/>
        <v>0.9080649999999999</v>
      </c>
      <c r="AF1354">
        <v>0.71762000000000004</v>
      </c>
      <c r="AH1354">
        <v>0.98599000000000003</v>
      </c>
      <c r="AI1354">
        <f t="shared" si="319"/>
        <v>0.85180500000000003</v>
      </c>
      <c r="AJ1354" t="e">
        <f t="shared" si="320"/>
        <v>#DIV/0!</v>
      </c>
      <c r="AK1354" s="1" t="e">
        <f>IF(AND(OR(#REF!&gt;1.49,#REF!&lt; 0.67),#REF!&lt; 0.05),"TL regulate","none")</f>
        <v>#REF!</v>
      </c>
      <c r="AL1354" s="1" t="e">
        <f t="shared" si="321"/>
        <v>#DIV/0!</v>
      </c>
      <c r="AM1354" s="1" t="e">
        <f t="shared" si="322"/>
        <v>#DIV/0!</v>
      </c>
      <c r="AO1354">
        <v>0</v>
      </c>
      <c r="AP1354">
        <v>0</v>
      </c>
      <c r="AQ1354">
        <v>0</v>
      </c>
      <c r="AR1354">
        <v>68900000</v>
      </c>
      <c r="AS1354">
        <f t="shared" si="323"/>
        <v>68900000</v>
      </c>
      <c r="AT1354">
        <v>0</v>
      </c>
      <c r="AU1354">
        <v>0</v>
      </c>
      <c r="AV1354">
        <v>0</v>
      </c>
      <c r="AW1354">
        <v>66719000</v>
      </c>
      <c r="AX1354">
        <f t="shared" si="324"/>
        <v>66719000</v>
      </c>
      <c r="AY1354">
        <v>0</v>
      </c>
      <c r="AZ1354">
        <v>0</v>
      </c>
      <c r="BA1354">
        <v>0</v>
      </c>
      <c r="BB1354">
        <v>69669000</v>
      </c>
      <c r="BC1354">
        <f t="shared" si="325"/>
        <v>69669000</v>
      </c>
      <c r="BE1354" t="str">
        <f t="shared" si="326"/>
        <v>void</v>
      </c>
      <c r="BF1354">
        <f t="shared" si="327"/>
        <v>1</v>
      </c>
      <c r="BG1354">
        <f t="shared" si="328"/>
        <v>1</v>
      </c>
      <c r="BH1354">
        <f t="shared" si="329"/>
        <v>1</v>
      </c>
    </row>
    <row r="1355" spans="1:60" x14ac:dyDescent="0.45">
      <c r="A1355" t="s">
        <v>6841</v>
      </c>
      <c r="B1355" t="s">
        <v>3319</v>
      </c>
      <c r="C1355">
        <v>1461</v>
      </c>
      <c r="D1355" t="s">
        <v>3319</v>
      </c>
      <c r="E1355" t="s">
        <v>3319</v>
      </c>
      <c r="F1355" t="s">
        <v>3320</v>
      </c>
      <c r="G1355">
        <v>0.5</v>
      </c>
      <c r="H1355">
        <v>1</v>
      </c>
      <c r="I1355" t="s">
        <v>56</v>
      </c>
      <c r="J1355" t="s">
        <v>63</v>
      </c>
      <c r="K1355" t="s">
        <v>64</v>
      </c>
      <c r="L1355" t="s">
        <v>6306</v>
      </c>
      <c r="M1355" t="s">
        <v>6307</v>
      </c>
      <c r="N1355">
        <v>3</v>
      </c>
      <c r="O1355">
        <v>1.1133</v>
      </c>
      <c r="P1355">
        <v>1.1724000000000001</v>
      </c>
      <c r="Q1355">
        <v>1.0982000000000001</v>
      </c>
      <c r="R1355">
        <v>0.88515999999999995</v>
      </c>
      <c r="S1355">
        <f t="shared" si="315"/>
        <v>1.0672650000000001</v>
      </c>
      <c r="T1355">
        <v>0.94101999999999997</v>
      </c>
      <c r="U1355">
        <v>1.0399</v>
      </c>
      <c r="V1355">
        <v>0.99050000000000005</v>
      </c>
      <c r="W1355">
        <v>0.73492000000000002</v>
      </c>
      <c r="X1355" s="3">
        <f t="shared" si="316"/>
        <v>0.92658499999999999</v>
      </c>
      <c r="Y1355" t="e">
        <f t="shared" si="317"/>
        <v>#DIV/0!</v>
      </c>
      <c r="Z1355">
        <v>1.3069999999999999</v>
      </c>
      <c r="AA1355">
        <v>1.3738999999999999</v>
      </c>
      <c r="AB1355">
        <v>1.2648999999999999</v>
      </c>
      <c r="AC1355">
        <v>1.1592</v>
      </c>
      <c r="AD1355">
        <f t="shared" si="318"/>
        <v>1.2762499999999999</v>
      </c>
      <c r="AE1355">
        <v>1.1748000000000001</v>
      </c>
      <c r="AF1355">
        <v>1.2057</v>
      </c>
      <c r="AG1355">
        <v>1.1191</v>
      </c>
      <c r="AH1355">
        <v>1.0438000000000001</v>
      </c>
      <c r="AI1355">
        <f t="shared" si="319"/>
        <v>1.13585</v>
      </c>
      <c r="AJ1355" t="e">
        <f t="shared" si="320"/>
        <v>#DIV/0!</v>
      </c>
      <c r="AK1355" s="1" t="e">
        <f>IF(AND(OR(#REF!&gt;1.49,#REF!&lt; 0.67),#REF!&lt; 0.05),"TL regulate","none")</f>
        <v>#REF!</v>
      </c>
      <c r="AL1355" s="1" t="e">
        <f t="shared" si="321"/>
        <v>#DIV/0!</v>
      </c>
      <c r="AM1355" s="1" t="e">
        <f t="shared" si="322"/>
        <v>#DIV/0!</v>
      </c>
      <c r="AO1355">
        <v>21742000</v>
      </c>
      <c r="AP1355">
        <v>0</v>
      </c>
      <c r="AQ1355">
        <v>21291000</v>
      </c>
      <c r="AR1355">
        <v>12949000</v>
      </c>
      <c r="AS1355">
        <f t="shared" si="323"/>
        <v>55982000</v>
      </c>
      <c r="AT1355">
        <v>16776000</v>
      </c>
      <c r="AU1355">
        <v>0</v>
      </c>
      <c r="AV1355">
        <v>17454000</v>
      </c>
      <c r="AW1355">
        <v>19311000</v>
      </c>
      <c r="AX1355">
        <f t="shared" si="324"/>
        <v>53541000</v>
      </c>
      <c r="AY1355">
        <v>23286000</v>
      </c>
      <c r="AZ1355">
        <v>0</v>
      </c>
      <c r="BA1355">
        <v>19391000</v>
      </c>
      <c r="BB1355">
        <v>14727000</v>
      </c>
      <c r="BC1355">
        <f t="shared" si="325"/>
        <v>57404000</v>
      </c>
      <c r="BE1355" t="str">
        <f t="shared" si="326"/>
        <v>void</v>
      </c>
      <c r="BF1355">
        <f t="shared" si="327"/>
        <v>3</v>
      </c>
      <c r="BG1355">
        <f t="shared" si="328"/>
        <v>3</v>
      </c>
      <c r="BH1355">
        <f t="shared" si="329"/>
        <v>3</v>
      </c>
    </row>
    <row r="1356" spans="1:60" x14ac:dyDescent="0.45">
      <c r="A1356" t="s">
        <v>6842</v>
      </c>
      <c r="B1356" t="s">
        <v>1699</v>
      </c>
      <c r="C1356" t="s">
        <v>6843</v>
      </c>
      <c r="D1356" t="s">
        <v>1701</v>
      </c>
      <c r="E1356" t="s">
        <v>1701</v>
      </c>
      <c r="F1356" t="s">
        <v>1702</v>
      </c>
      <c r="G1356">
        <v>0.77320699999999998</v>
      </c>
      <c r="H1356">
        <v>1</v>
      </c>
      <c r="I1356" t="s">
        <v>56</v>
      </c>
      <c r="J1356" t="s">
        <v>57</v>
      </c>
      <c r="K1356" t="s">
        <v>385</v>
      </c>
      <c r="L1356" t="s">
        <v>6844</v>
      </c>
      <c r="M1356" t="s">
        <v>6845</v>
      </c>
      <c r="N1356">
        <v>3</v>
      </c>
      <c r="O1356">
        <v>1.0129999999999999</v>
      </c>
      <c r="P1356">
        <v>1.1274999999999999</v>
      </c>
      <c r="Q1356">
        <v>1.0246</v>
      </c>
      <c r="S1356">
        <f t="shared" si="315"/>
        <v>1.0550333333333333</v>
      </c>
      <c r="T1356">
        <v>0.89566000000000001</v>
      </c>
      <c r="U1356">
        <v>0.98641999999999996</v>
      </c>
      <c r="V1356">
        <v>0.8982</v>
      </c>
      <c r="X1356" s="3">
        <f t="shared" si="316"/>
        <v>0.92675999999999992</v>
      </c>
      <c r="Y1356" t="e">
        <f t="shared" si="317"/>
        <v>#DIV/0!</v>
      </c>
      <c r="Z1356">
        <v>0.98487999999999998</v>
      </c>
      <c r="AA1356">
        <v>1.216</v>
      </c>
      <c r="AB1356">
        <v>1.151</v>
      </c>
      <c r="AD1356">
        <f t="shared" si="318"/>
        <v>1.1172933333333332</v>
      </c>
      <c r="AE1356">
        <v>0.88800000000000001</v>
      </c>
      <c r="AF1356">
        <v>1.0808</v>
      </c>
      <c r="AG1356">
        <v>1.0126999999999999</v>
      </c>
      <c r="AI1356">
        <f t="shared" si="319"/>
        <v>0.99383333333333324</v>
      </c>
      <c r="AJ1356" t="e">
        <f t="shared" si="320"/>
        <v>#DIV/0!</v>
      </c>
      <c r="AK1356" s="1" t="e">
        <f>IF(AND(OR(#REF!&gt;1.49,#REF!&lt; 0.67),#REF!&lt; 0.05),"TL regulate","none")</f>
        <v>#REF!</v>
      </c>
      <c r="AL1356" s="1" t="e">
        <f t="shared" si="321"/>
        <v>#DIV/0!</v>
      </c>
      <c r="AM1356" s="1" t="e">
        <f t="shared" si="322"/>
        <v>#DIV/0!</v>
      </c>
      <c r="AO1356">
        <v>35227000</v>
      </c>
      <c r="AP1356">
        <v>0</v>
      </c>
      <c r="AQ1356">
        <v>25905000</v>
      </c>
      <c r="AR1356">
        <v>0</v>
      </c>
      <c r="AS1356">
        <f t="shared" si="323"/>
        <v>61132000</v>
      </c>
      <c r="AT1356">
        <v>35215000</v>
      </c>
      <c r="AU1356">
        <v>0</v>
      </c>
      <c r="AV1356">
        <v>26368000</v>
      </c>
      <c r="AW1356">
        <v>0</v>
      </c>
      <c r="AX1356">
        <f t="shared" si="324"/>
        <v>61583000</v>
      </c>
      <c r="AY1356">
        <v>27914000</v>
      </c>
      <c r="AZ1356">
        <v>0</v>
      </c>
      <c r="BA1356">
        <v>39437000</v>
      </c>
      <c r="BB1356">
        <v>0</v>
      </c>
      <c r="BC1356">
        <f t="shared" si="325"/>
        <v>67351000</v>
      </c>
      <c r="BE1356" t="str">
        <f t="shared" si="326"/>
        <v>void</v>
      </c>
      <c r="BF1356">
        <f t="shared" si="327"/>
        <v>2</v>
      </c>
      <c r="BG1356">
        <f t="shared" si="328"/>
        <v>2</v>
      </c>
      <c r="BH1356">
        <f t="shared" si="329"/>
        <v>2</v>
      </c>
    </row>
    <row r="1357" spans="1:60" x14ac:dyDescent="0.45">
      <c r="A1357" t="s">
        <v>6846</v>
      </c>
      <c r="B1357" t="s">
        <v>4380</v>
      </c>
      <c r="C1357">
        <v>145</v>
      </c>
      <c r="D1357" t="s">
        <v>4380</v>
      </c>
      <c r="E1357" t="s">
        <v>4380</v>
      </c>
      <c r="F1357" t="s">
        <v>4381</v>
      </c>
      <c r="G1357">
        <v>0.66666700000000001</v>
      </c>
      <c r="H1357">
        <v>2</v>
      </c>
      <c r="I1357" t="s">
        <v>56</v>
      </c>
      <c r="J1357" t="s">
        <v>4403</v>
      </c>
      <c r="K1357" t="s">
        <v>338</v>
      </c>
      <c r="L1357" t="s">
        <v>6847</v>
      </c>
      <c r="M1357" t="s">
        <v>6848</v>
      </c>
      <c r="N1357">
        <v>7</v>
      </c>
      <c r="Q1357">
        <v>0.97179000000000004</v>
      </c>
      <c r="S1357">
        <f t="shared" si="315"/>
        <v>0.97179000000000004</v>
      </c>
      <c r="V1357">
        <v>0.92749000000000004</v>
      </c>
      <c r="X1357" s="3">
        <f t="shared" si="316"/>
        <v>0.92749000000000004</v>
      </c>
      <c r="Y1357" t="e">
        <f t="shared" si="317"/>
        <v>#DIV/0!</v>
      </c>
      <c r="AB1357">
        <v>0.79018999999999995</v>
      </c>
      <c r="AD1357">
        <f t="shared" si="318"/>
        <v>0.79018999999999995</v>
      </c>
      <c r="AG1357">
        <v>0.72546999999999995</v>
      </c>
      <c r="AI1357">
        <f t="shared" si="319"/>
        <v>0.72546999999999995</v>
      </c>
      <c r="AJ1357" t="e">
        <f t="shared" si="320"/>
        <v>#DIV/0!</v>
      </c>
      <c r="AK1357" s="1" t="e">
        <f>IF(AND(OR(#REF!&gt;1.49,#REF!&lt; 0.67),#REF!&lt; 0.05),"TL regulate","none")</f>
        <v>#REF!</v>
      </c>
      <c r="AL1357" s="1" t="e">
        <f t="shared" si="321"/>
        <v>#DIV/0!</v>
      </c>
      <c r="AM1357" s="1" t="e">
        <f t="shared" si="322"/>
        <v>#DIV/0!</v>
      </c>
      <c r="AO1357">
        <v>0</v>
      </c>
      <c r="AP1357">
        <v>0</v>
      </c>
      <c r="AQ1357">
        <v>15863000</v>
      </c>
      <c r="AR1357">
        <v>0</v>
      </c>
      <c r="AS1357">
        <f t="shared" si="323"/>
        <v>15863000</v>
      </c>
      <c r="AT1357">
        <v>0</v>
      </c>
      <c r="AU1357">
        <v>0</v>
      </c>
      <c r="AV1357">
        <v>22639000</v>
      </c>
      <c r="AW1357">
        <v>0</v>
      </c>
      <c r="AX1357">
        <f t="shared" si="324"/>
        <v>22639000</v>
      </c>
      <c r="AY1357">
        <v>0</v>
      </c>
      <c r="AZ1357">
        <v>0</v>
      </c>
      <c r="BA1357">
        <v>17656000</v>
      </c>
      <c r="BB1357">
        <v>0</v>
      </c>
      <c r="BC1357">
        <f t="shared" si="325"/>
        <v>17656000</v>
      </c>
      <c r="BE1357" t="str">
        <f t="shared" si="326"/>
        <v>void</v>
      </c>
      <c r="BF1357">
        <f t="shared" si="327"/>
        <v>1</v>
      </c>
      <c r="BG1357">
        <f t="shared" si="328"/>
        <v>1</v>
      </c>
      <c r="BH1357">
        <f t="shared" si="329"/>
        <v>1</v>
      </c>
    </row>
    <row r="1358" spans="1:60" x14ac:dyDescent="0.45">
      <c r="A1358" t="s">
        <v>6849</v>
      </c>
      <c r="B1358" t="s">
        <v>4380</v>
      </c>
      <c r="C1358">
        <v>144</v>
      </c>
      <c r="D1358" t="s">
        <v>4380</v>
      </c>
      <c r="E1358" t="s">
        <v>4380</v>
      </c>
      <c r="F1358" t="s">
        <v>4381</v>
      </c>
      <c r="G1358">
        <v>0.66666700000000001</v>
      </c>
      <c r="H1358">
        <v>2</v>
      </c>
      <c r="I1358" t="s">
        <v>56</v>
      </c>
      <c r="J1358" t="s">
        <v>2624</v>
      </c>
      <c r="K1358" t="s">
        <v>316</v>
      </c>
      <c r="L1358" t="s">
        <v>6847</v>
      </c>
      <c r="M1358" t="s">
        <v>6848</v>
      </c>
      <c r="N1358">
        <v>6</v>
      </c>
      <c r="Q1358">
        <v>0.97179000000000004</v>
      </c>
      <c r="S1358">
        <f t="shared" si="315"/>
        <v>0.97179000000000004</v>
      </c>
      <c r="V1358">
        <v>0.92749000000000004</v>
      </c>
      <c r="X1358" s="3">
        <f t="shared" si="316"/>
        <v>0.92749000000000004</v>
      </c>
      <c r="Y1358" t="e">
        <f t="shared" si="317"/>
        <v>#DIV/0!</v>
      </c>
      <c r="AB1358">
        <v>0.79018999999999995</v>
      </c>
      <c r="AD1358">
        <f t="shared" si="318"/>
        <v>0.79018999999999995</v>
      </c>
      <c r="AG1358">
        <v>0.72546999999999995</v>
      </c>
      <c r="AI1358">
        <f t="shared" si="319"/>
        <v>0.72546999999999995</v>
      </c>
      <c r="AJ1358" t="e">
        <f t="shared" si="320"/>
        <v>#DIV/0!</v>
      </c>
      <c r="AK1358" s="1" t="e">
        <f>IF(AND(OR(#REF!&gt;1.49,#REF!&lt; 0.67),#REF!&lt; 0.05),"TL regulate","none")</f>
        <v>#REF!</v>
      </c>
      <c r="AL1358" s="1" t="e">
        <f t="shared" si="321"/>
        <v>#DIV/0!</v>
      </c>
      <c r="AM1358" s="1" t="e">
        <f t="shared" si="322"/>
        <v>#DIV/0!</v>
      </c>
      <c r="AO1358">
        <v>0</v>
      </c>
      <c r="AP1358">
        <v>0</v>
      </c>
      <c r="AQ1358">
        <v>15863000</v>
      </c>
      <c r="AR1358">
        <v>0</v>
      </c>
      <c r="AS1358">
        <f t="shared" si="323"/>
        <v>15863000</v>
      </c>
      <c r="AT1358">
        <v>0</v>
      </c>
      <c r="AU1358">
        <v>0</v>
      </c>
      <c r="AV1358">
        <v>22639000</v>
      </c>
      <c r="AW1358">
        <v>0</v>
      </c>
      <c r="AX1358">
        <f t="shared" si="324"/>
        <v>22639000</v>
      </c>
      <c r="AY1358">
        <v>0</v>
      </c>
      <c r="AZ1358">
        <v>0</v>
      </c>
      <c r="BA1358">
        <v>17656000</v>
      </c>
      <c r="BB1358">
        <v>0</v>
      </c>
      <c r="BC1358">
        <f t="shared" si="325"/>
        <v>17656000</v>
      </c>
      <c r="BE1358" t="str">
        <f t="shared" si="326"/>
        <v>void</v>
      </c>
      <c r="BF1358">
        <f t="shared" si="327"/>
        <v>1</v>
      </c>
      <c r="BG1358">
        <f t="shared" si="328"/>
        <v>1</v>
      </c>
      <c r="BH1358">
        <f t="shared" si="329"/>
        <v>1</v>
      </c>
    </row>
    <row r="1359" spans="1:60" x14ac:dyDescent="0.45">
      <c r="A1359" t="s">
        <v>6850</v>
      </c>
      <c r="B1359" t="s">
        <v>4380</v>
      </c>
      <c r="C1359">
        <v>146</v>
      </c>
      <c r="D1359" t="s">
        <v>4380</v>
      </c>
      <c r="E1359" t="s">
        <v>4380</v>
      </c>
      <c r="F1359" t="s">
        <v>4381</v>
      </c>
      <c r="G1359">
        <v>0.66666700000000001</v>
      </c>
      <c r="H1359">
        <v>2</v>
      </c>
      <c r="I1359" t="s">
        <v>80</v>
      </c>
      <c r="J1359" t="s">
        <v>63</v>
      </c>
      <c r="K1359" t="s">
        <v>64</v>
      </c>
      <c r="L1359" t="s">
        <v>6847</v>
      </c>
      <c r="M1359" t="s">
        <v>6848</v>
      </c>
      <c r="N1359">
        <v>8</v>
      </c>
      <c r="Q1359">
        <v>0.97179000000000004</v>
      </c>
      <c r="S1359">
        <f t="shared" si="315"/>
        <v>0.97179000000000004</v>
      </c>
      <c r="V1359">
        <v>0.92749000000000004</v>
      </c>
      <c r="X1359" s="3">
        <f t="shared" si="316"/>
        <v>0.92749000000000004</v>
      </c>
      <c r="Y1359" t="e">
        <f t="shared" si="317"/>
        <v>#DIV/0!</v>
      </c>
      <c r="AB1359">
        <v>0.79018999999999995</v>
      </c>
      <c r="AD1359">
        <f t="shared" si="318"/>
        <v>0.79018999999999995</v>
      </c>
      <c r="AG1359">
        <v>0.72546999999999995</v>
      </c>
      <c r="AI1359">
        <f t="shared" si="319"/>
        <v>0.72546999999999995</v>
      </c>
      <c r="AJ1359" t="e">
        <f t="shared" si="320"/>
        <v>#DIV/0!</v>
      </c>
      <c r="AK1359" s="1" t="e">
        <f>IF(AND(OR(#REF!&gt;1.49,#REF!&lt; 0.67),#REF!&lt; 0.05),"TL regulate","none")</f>
        <v>#REF!</v>
      </c>
      <c r="AL1359" s="1" t="e">
        <f t="shared" si="321"/>
        <v>#DIV/0!</v>
      </c>
      <c r="AM1359" s="1" t="e">
        <f t="shared" si="322"/>
        <v>#DIV/0!</v>
      </c>
      <c r="AO1359">
        <v>0</v>
      </c>
      <c r="AP1359">
        <v>0</v>
      </c>
      <c r="AQ1359">
        <v>0</v>
      </c>
      <c r="AR1359">
        <v>0</v>
      </c>
      <c r="AS1359">
        <f t="shared" si="323"/>
        <v>0</v>
      </c>
      <c r="AT1359">
        <v>0</v>
      </c>
      <c r="AU1359">
        <v>0</v>
      </c>
      <c r="AV1359">
        <v>0</v>
      </c>
      <c r="AW1359">
        <v>0</v>
      </c>
      <c r="AX1359">
        <f t="shared" si="324"/>
        <v>0</v>
      </c>
      <c r="AY1359">
        <v>0</v>
      </c>
      <c r="AZ1359">
        <v>0</v>
      </c>
      <c r="BA1359">
        <v>0</v>
      </c>
      <c r="BB1359">
        <v>0</v>
      </c>
      <c r="BC1359">
        <f t="shared" si="325"/>
        <v>0</v>
      </c>
      <c r="BE1359" t="str">
        <f t="shared" si="326"/>
        <v>void</v>
      </c>
      <c r="BF1359">
        <f t="shared" si="327"/>
        <v>0</v>
      </c>
      <c r="BG1359">
        <f t="shared" si="328"/>
        <v>0</v>
      </c>
      <c r="BH1359">
        <f t="shared" si="329"/>
        <v>0</v>
      </c>
    </row>
    <row r="1360" spans="1:60" x14ac:dyDescent="0.45">
      <c r="A1360" t="s">
        <v>6851</v>
      </c>
      <c r="B1360" t="s">
        <v>4597</v>
      </c>
      <c r="C1360">
        <v>118</v>
      </c>
      <c r="D1360" t="s">
        <v>4597</v>
      </c>
      <c r="E1360" t="s">
        <v>4597</v>
      </c>
      <c r="F1360" t="s">
        <v>4598</v>
      </c>
      <c r="G1360">
        <v>0.70279100000000005</v>
      </c>
      <c r="H1360">
        <v>1</v>
      </c>
      <c r="I1360" t="s">
        <v>56</v>
      </c>
      <c r="J1360" t="s">
        <v>57</v>
      </c>
      <c r="K1360" t="s">
        <v>153</v>
      </c>
      <c r="L1360" t="s">
        <v>6852</v>
      </c>
      <c r="M1360" t="s">
        <v>6853</v>
      </c>
      <c r="N1360">
        <v>1</v>
      </c>
      <c r="P1360">
        <v>1.2072000000000001</v>
      </c>
      <c r="Q1360">
        <v>1.0022</v>
      </c>
      <c r="R1360">
        <v>0.94923000000000002</v>
      </c>
      <c r="S1360">
        <f t="shared" si="315"/>
        <v>1.0528766666666667</v>
      </c>
      <c r="U1360">
        <v>1.0809</v>
      </c>
      <c r="V1360">
        <v>0.87073999999999996</v>
      </c>
      <c r="W1360">
        <v>0.83106000000000002</v>
      </c>
      <c r="X1360" s="3">
        <f t="shared" si="316"/>
        <v>0.92756666666666654</v>
      </c>
      <c r="Y1360" t="e">
        <f t="shared" si="317"/>
        <v>#DIV/0!</v>
      </c>
      <c r="AA1360">
        <v>0.84109</v>
      </c>
      <c r="AB1360">
        <v>0.9294</v>
      </c>
      <c r="AC1360">
        <v>0.87431999999999999</v>
      </c>
      <c r="AD1360">
        <f t="shared" si="318"/>
        <v>0.88160333333333341</v>
      </c>
      <c r="AF1360">
        <v>0.77736000000000005</v>
      </c>
      <c r="AG1360">
        <v>0.84240000000000004</v>
      </c>
      <c r="AH1360">
        <v>0.82374999999999998</v>
      </c>
      <c r="AI1360">
        <f t="shared" si="319"/>
        <v>0.81450333333333325</v>
      </c>
      <c r="AJ1360" t="e">
        <f t="shared" si="320"/>
        <v>#DIV/0!</v>
      </c>
      <c r="AK1360" s="1" t="e">
        <f>IF(AND(OR(#REF!&gt;1.49,#REF!&lt; 0.67),#REF!&lt; 0.05),"TL regulate","none")</f>
        <v>#REF!</v>
      </c>
      <c r="AL1360" s="1" t="e">
        <f t="shared" si="321"/>
        <v>#DIV/0!</v>
      </c>
      <c r="AM1360" s="1" t="e">
        <f t="shared" si="322"/>
        <v>#DIV/0!</v>
      </c>
      <c r="AO1360">
        <v>0</v>
      </c>
      <c r="AP1360">
        <v>0</v>
      </c>
      <c r="AQ1360">
        <v>147730000</v>
      </c>
      <c r="AR1360">
        <v>84887000</v>
      </c>
      <c r="AS1360">
        <f t="shared" si="323"/>
        <v>232617000</v>
      </c>
      <c r="AT1360">
        <v>0</v>
      </c>
      <c r="AU1360">
        <v>0</v>
      </c>
      <c r="AV1360">
        <v>152030000</v>
      </c>
      <c r="AW1360">
        <v>80055000</v>
      </c>
      <c r="AX1360">
        <f t="shared" si="324"/>
        <v>232085000</v>
      </c>
      <c r="AY1360">
        <v>27369000</v>
      </c>
      <c r="AZ1360">
        <v>0</v>
      </c>
      <c r="BA1360">
        <v>155000000</v>
      </c>
      <c r="BB1360">
        <v>82793000</v>
      </c>
      <c r="BC1360">
        <f t="shared" si="325"/>
        <v>265162000</v>
      </c>
      <c r="BE1360" t="str">
        <f t="shared" si="326"/>
        <v>void</v>
      </c>
      <c r="BF1360">
        <f t="shared" si="327"/>
        <v>2</v>
      </c>
      <c r="BG1360">
        <f t="shared" si="328"/>
        <v>2</v>
      </c>
      <c r="BH1360">
        <f t="shared" si="329"/>
        <v>3</v>
      </c>
    </row>
    <row r="1361" spans="1:60" x14ac:dyDescent="0.45">
      <c r="A1361" t="s">
        <v>6854</v>
      </c>
      <c r="B1361" t="s">
        <v>4630</v>
      </c>
      <c r="C1361">
        <v>178</v>
      </c>
      <c r="D1361" t="s">
        <v>4630</v>
      </c>
      <c r="E1361" t="s">
        <v>4630</v>
      </c>
      <c r="F1361" t="s">
        <v>4631</v>
      </c>
      <c r="G1361">
        <v>0.58652199999999999</v>
      </c>
      <c r="H1361">
        <v>0</v>
      </c>
      <c r="I1361" t="s">
        <v>80</v>
      </c>
      <c r="J1361" t="s">
        <v>57</v>
      </c>
      <c r="K1361" t="s">
        <v>5779</v>
      </c>
      <c r="L1361" t="s">
        <v>6855</v>
      </c>
      <c r="M1361" t="s">
        <v>6856</v>
      </c>
      <c r="N1361">
        <v>6</v>
      </c>
      <c r="Q1361">
        <v>1.0526</v>
      </c>
      <c r="S1361">
        <f t="shared" si="315"/>
        <v>1.0526</v>
      </c>
      <c r="V1361">
        <v>0.92761000000000005</v>
      </c>
      <c r="X1361" s="3">
        <f t="shared" si="316"/>
        <v>0.92761000000000005</v>
      </c>
      <c r="Y1361" t="e">
        <f t="shared" si="317"/>
        <v>#DIV/0!</v>
      </c>
      <c r="AB1361">
        <v>1.6138999999999999</v>
      </c>
      <c r="AD1361">
        <f t="shared" si="318"/>
        <v>1.6138999999999999</v>
      </c>
      <c r="AG1361">
        <v>1.4036999999999999</v>
      </c>
      <c r="AI1361">
        <f t="shared" si="319"/>
        <v>1.4036999999999999</v>
      </c>
      <c r="AJ1361" t="e">
        <f t="shared" si="320"/>
        <v>#DIV/0!</v>
      </c>
      <c r="AK1361" s="1" t="e">
        <f>IF(AND(OR(#REF!&gt;1.49,#REF!&lt; 0.67),#REF!&lt; 0.05),"TL regulate","none")</f>
        <v>#REF!</v>
      </c>
      <c r="AL1361" s="1" t="e">
        <f t="shared" si="321"/>
        <v>#DIV/0!</v>
      </c>
      <c r="AM1361" s="1" t="e">
        <f t="shared" si="322"/>
        <v>#DIV/0!</v>
      </c>
      <c r="AO1361">
        <v>0</v>
      </c>
      <c r="AP1361">
        <v>0</v>
      </c>
      <c r="AQ1361">
        <v>0</v>
      </c>
      <c r="AR1361">
        <v>0</v>
      </c>
      <c r="AS1361">
        <f t="shared" si="323"/>
        <v>0</v>
      </c>
      <c r="AT1361">
        <v>0</v>
      </c>
      <c r="AU1361">
        <v>0</v>
      </c>
      <c r="AV1361">
        <v>0</v>
      </c>
      <c r="AW1361">
        <v>0</v>
      </c>
      <c r="AX1361">
        <f t="shared" si="324"/>
        <v>0</v>
      </c>
      <c r="AY1361">
        <v>0</v>
      </c>
      <c r="AZ1361">
        <v>0</v>
      </c>
      <c r="BA1361">
        <v>0</v>
      </c>
      <c r="BB1361">
        <v>0</v>
      </c>
      <c r="BC1361">
        <f t="shared" si="325"/>
        <v>0</v>
      </c>
      <c r="BE1361" t="str">
        <f t="shared" si="326"/>
        <v>void</v>
      </c>
      <c r="BF1361">
        <f t="shared" si="327"/>
        <v>0</v>
      </c>
      <c r="BG1361">
        <f t="shared" si="328"/>
        <v>0</v>
      </c>
      <c r="BH1361">
        <f t="shared" si="329"/>
        <v>0</v>
      </c>
    </row>
    <row r="1362" spans="1:60" x14ac:dyDescent="0.45">
      <c r="A1362" t="s">
        <v>6857</v>
      </c>
      <c r="B1362" t="s">
        <v>2573</v>
      </c>
      <c r="C1362" t="s">
        <v>6858</v>
      </c>
      <c r="D1362" t="s">
        <v>2575</v>
      </c>
      <c r="E1362" t="s">
        <v>2575</v>
      </c>
      <c r="F1362" t="s">
        <v>2576</v>
      </c>
      <c r="G1362">
        <v>0.78739499999999996</v>
      </c>
      <c r="H1362">
        <v>1</v>
      </c>
      <c r="I1362" t="s">
        <v>56</v>
      </c>
      <c r="J1362" t="s">
        <v>57</v>
      </c>
      <c r="K1362" t="s">
        <v>2828</v>
      </c>
      <c r="L1362" t="s">
        <v>6859</v>
      </c>
      <c r="M1362" t="s">
        <v>6860</v>
      </c>
      <c r="N1362">
        <v>9</v>
      </c>
      <c r="R1362">
        <v>1.1221000000000001</v>
      </c>
      <c r="S1362">
        <f t="shared" si="315"/>
        <v>1.1221000000000001</v>
      </c>
      <c r="W1362">
        <v>0.92795000000000005</v>
      </c>
      <c r="X1362" s="3">
        <f t="shared" si="316"/>
        <v>0.92795000000000005</v>
      </c>
      <c r="Y1362" t="e">
        <f t="shared" si="317"/>
        <v>#DIV/0!</v>
      </c>
      <c r="AC1362">
        <v>0.94081999999999999</v>
      </c>
      <c r="AD1362">
        <f t="shared" si="318"/>
        <v>0.94081999999999999</v>
      </c>
      <c r="AH1362">
        <v>0.81303000000000003</v>
      </c>
      <c r="AI1362">
        <f t="shared" si="319"/>
        <v>0.81303000000000003</v>
      </c>
      <c r="AJ1362" t="e">
        <f t="shared" si="320"/>
        <v>#DIV/0!</v>
      </c>
      <c r="AK1362" s="1" t="e">
        <f>IF(AND(OR(#REF!&gt;1.49,#REF!&lt; 0.67),#REF!&lt; 0.05),"TL regulate","none")</f>
        <v>#REF!</v>
      </c>
      <c r="AL1362" s="1" t="e">
        <f t="shared" si="321"/>
        <v>#DIV/0!</v>
      </c>
      <c r="AM1362" s="1" t="e">
        <f t="shared" si="322"/>
        <v>#DIV/0!</v>
      </c>
      <c r="AO1362">
        <v>0</v>
      </c>
      <c r="AP1362">
        <v>0</v>
      </c>
      <c r="AQ1362">
        <v>0</v>
      </c>
      <c r="AR1362">
        <v>31691000</v>
      </c>
      <c r="AS1362">
        <f t="shared" si="323"/>
        <v>31691000</v>
      </c>
      <c r="AT1362">
        <v>0</v>
      </c>
      <c r="AU1362">
        <v>0</v>
      </c>
      <c r="AV1362">
        <v>0</v>
      </c>
      <c r="AW1362">
        <v>39988000</v>
      </c>
      <c r="AX1362">
        <f t="shared" si="324"/>
        <v>39988000</v>
      </c>
      <c r="AY1362">
        <v>0</v>
      </c>
      <c r="AZ1362">
        <v>0</v>
      </c>
      <c r="BA1362">
        <v>73056000</v>
      </c>
      <c r="BB1362">
        <v>44322000</v>
      </c>
      <c r="BC1362">
        <f t="shared" si="325"/>
        <v>117378000</v>
      </c>
      <c r="BE1362" t="str">
        <f t="shared" si="326"/>
        <v>void</v>
      </c>
      <c r="BF1362">
        <f t="shared" si="327"/>
        <v>1</v>
      </c>
      <c r="BG1362">
        <f t="shared" si="328"/>
        <v>1</v>
      </c>
      <c r="BH1362">
        <f t="shared" si="329"/>
        <v>2</v>
      </c>
    </row>
    <row r="1363" spans="1:60" x14ac:dyDescent="0.45">
      <c r="A1363" t="s">
        <v>6861</v>
      </c>
      <c r="B1363" t="s">
        <v>6862</v>
      </c>
      <c r="C1363">
        <v>486</v>
      </c>
      <c r="D1363" t="s">
        <v>6862</v>
      </c>
      <c r="E1363" t="s">
        <v>6862</v>
      </c>
      <c r="F1363" t="s">
        <v>6863</v>
      </c>
      <c r="G1363">
        <v>0.99774399999999996</v>
      </c>
      <c r="H1363">
        <v>2</v>
      </c>
      <c r="I1363" t="s">
        <v>56</v>
      </c>
      <c r="J1363" t="s">
        <v>1343</v>
      </c>
      <c r="K1363" t="s">
        <v>218</v>
      </c>
      <c r="L1363" t="s">
        <v>6864</v>
      </c>
      <c r="M1363" t="s">
        <v>6865</v>
      </c>
      <c r="N1363">
        <v>12</v>
      </c>
      <c r="R1363">
        <v>1.1152</v>
      </c>
      <c r="S1363">
        <f t="shared" si="315"/>
        <v>1.1152</v>
      </c>
      <c r="W1363">
        <v>0.92811999999999995</v>
      </c>
      <c r="X1363" s="3">
        <f t="shared" si="316"/>
        <v>0.92811999999999995</v>
      </c>
      <c r="Y1363" t="e">
        <f t="shared" si="317"/>
        <v>#DIV/0!</v>
      </c>
      <c r="AC1363">
        <v>1.5182</v>
      </c>
      <c r="AD1363">
        <f t="shared" si="318"/>
        <v>1.5182</v>
      </c>
      <c r="AH1363">
        <v>1.3569</v>
      </c>
      <c r="AI1363">
        <f t="shared" si="319"/>
        <v>1.3569</v>
      </c>
      <c r="AJ1363" t="e">
        <f t="shared" si="320"/>
        <v>#DIV/0!</v>
      </c>
      <c r="AK1363" s="1" t="e">
        <f>IF(AND(OR(#REF!&gt;1.49,#REF!&lt; 0.67),#REF!&lt; 0.05),"TL regulate","none")</f>
        <v>#REF!</v>
      </c>
      <c r="AL1363" s="1" t="e">
        <f t="shared" si="321"/>
        <v>#DIV/0!</v>
      </c>
      <c r="AM1363" s="1" t="e">
        <f t="shared" si="322"/>
        <v>#DIV/0!</v>
      </c>
      <c r="AO1363">
        <v>0</v>
      </c>
      <c r="AP1363">
        <v>0</v>
      </c>
      <c r="AQ1363">
        <v>0</v>
      </c>
      <c r="AR1363">
        <v>14443000</v>
      </c>
      <c r="AS1363">
        <f t="shared" si="323"/>
        <v>14443000</v>
      </c>
      <c r="AT1363">
        <v>0</v>
      </c>
      <c r="AU1363">
        <v>0</v>
      </c>
      <c r="AV1363">
        <v>0</v>
      </c>
      <c r="AW1363">
        <v>12192000</v>
      </c>
      <c r="AX1363">
        <f t="shared" si="324"/>
        <v>12192000</v>
      </c>
      <c r="AY1363">
        <v>18768000</v>
      </c>
      <c r="AZ1363">
        <v>0</v>
      </c>
      <c r="BA1363">
        <v>0</v>
      </c>
      <c r="BB1363">
        <v>13937000</v>
      </c>
      <c r="BC1363">
        <f t="shared" si="325"/>
        <v>32705000</v>
      </c>
      <c r="BE1363" t="str">
        <f t="shared" si="326"/>
        <v>void</v>
      </c>
      <c r="BF1363">
        <f t="shared" si="327"/>
        <v>1</v>
      </c>
      <c r="BG1363">
        <f t="shared" si="328"/>
        <v>1</v>
      </c>
      <c r="BH1363">
        <f t="shared" si="329"/>
        <v>2</v>
      </c>
    </row>
    <row r="1364" spans="1:60" x14ac:dyDescent="0.45">
      <c r="A1364" t="s">
        <v>6866</v>
      </c>
      <c r="B1364" t="s">
        <v>6862</v>
      </c>
      <c r="C1364">
        <v>477</v>
      </c>
      <c r="D1364" t="s">
        <v>6862</v>
      </c>
      <c r="E1364" t="s">
        <v>6862</v>
      </c>
      <c r="F1364" t="s">
        <v>6863</v>
      </c>
      <c r="G1364">
        <v>0.99995999999999996</v>
      </c>
      <c r="H1364">
        <v>2</v>
      </c>
      <c r="I1364" t="s">
        <v>56</v>
      </c>
      <c r="J1364" t="s">
        <v>117</v>
      </c>
      <c r="K1364" t="s">
        <v>118</v>
      </c>
      <c r="L1364" t="s">
        <v>6864</v>
      </c>
      <c r="M1364" t="s">
        <v>6865</v>
      </c>
      <c r="N1364">
        <v>3</v>
      </c>
      <c r="R1364">
        <v>1.1152</v>
      </c>
      <c r="S1364">
        <f t="shared" si="315"/>
        <v>1.1152</v>
      </c>
      <c r="W1364">
        <v>0.92811999999999995</v>
      </c>
      <c r="X1364" s="3">
        <f t="shared" si="316"/>
        <v>0.92811999999999995</v>
      </c>
      <c r="Y1364" t="e">
        <f t="shared" si="317"/>
        <v>#DIV/0!</v>
      </c>
      <c r="AC1364">
        <v>1.5182</v>
      </c>
      <c r="AD1364">
        <f t="shared" si="318"/>
        <v>1.5182</v>
      </c>
      <c r="AH1364">
        <v>1.3569</v>
      </c>
      <c r="AI1364">
        <f t="shared" si="319"/>
        <v>1.3569</v>
      </c>
      <c r="AJ1364" t="e">
        <f t="shared" si="320"/>
        <v>#DIV/0!</v>
      </c>
      <c r="AK1364" s="1" t="e">
        <f>IF(AND(OR(#REF!&gt;1.49,#REF!&lt; 0.67),#REF!&lt; 0.05),"TL regulate","none")</f>
        <v>#REF!</v>
      </c>
      <c r="AL1364" s="1" t="e">
        <f t="shared" si="321"/>
        <v>#DIV/0!</v>
      </c>
      <c r="AM1364" s="1" t="e">
        <f t="shared" si="322"/>
        <v>#DIV/0!</v>
      </c>
      <c r="AO1364">
        <v>0</v>
      </c>
      <c r="AP1364">
        <v>0</v>
      </c>
      <c r="AQ1364">
        <v>0</v>
      </c>
      <c r="AR1364">
        <v>14443000</v>
      </c>
      <c r="AS1364">
        <f t="shared" si="323"/>
        <v>14443000</v>
      </c>
      <c r="AT1364">
        <v>0</v>
      </c>
      <c r="AU1364">
        <v>0</v>
      </c>
      <c r="AV1364">
        <v>0</v>
      </c>
      <c r="AW1364">
        <v>12192000</v>
      </c>
      <c r="AX1364">
        <f t="shared" si="324"/>
        <v>12192000</v>
      </c>
      <c r="AY1364">
        <v>18768000</v>
      </c>
      <c r="AZ1364">
        <v>0</v>
      </c>
      <c r="BA1364">
        <v>0</v>
      </c>
      <c r="BB1364">
        <v>13937000</v>
      </c>
      <c r="BC1364">
        <f t="shared" si="325"/>
        <v>32705000</v>
      </c>
      <c r="BE1364" t="str">
        <f t="shared" si="326"/>
        <v>void</v>
      </c>
      <c r="BF1364">
        <f t="shared" si="327"/>
        <v>1</v>
      </c>
      <c r="BG1364">
        <f t="shared" si="328"/>
        <v>1</v>
      </c>
      <c r="BH1364">
        <f t="shared" si="329"/>
        <v>2</v>
      </c>
    </row>
    <row r="1365" spans="1:60" x14ac:dyDescent="0.45">
      <c r="A1365" t="s">
        <v>6867</v>
      </c>
      <c r="B1365" t="s">
        <v>6868</v>
      </c>
      <c r="C1365" t="s">
        <v>6869</v>
      </c>
      <c r="D1365" t="s">
        <v>6870</v>
      </c>
      <c r="E1365" t="s">
        <v>6870</v>
      </c>
      <c r="F1365" t="s">
        <v>6871</v>
      </c>
      <c r="G1365">
        <v>0.74088600000000004</v>
      </c>
      <c r="H1365">
        <v>1</v>
      </c>
      <c r="I1365" t="s">
        <v>56</v>
      </c>
      <c r="J1365" t="s">
        <v>57</v>
      </c>
      <c r="K1365" t="s">
        <v>1023</v>
      </c>
      <c r="L1365" t="s">
        <v>6872</v>
      </c>
      <c r="M1365" t="s">
        <v>6873</v>
      </c>
      <c r="N1365">
        <v>19</v>
      </c>
      <c r="O1365">
        <v>1.2327999999999999</v>
      </c>
      <c r="P1365">
        <v>1.028</v>
      </c>
      <c r="R1365">
        <v>0.96948999999999996</v>
      </c>
      <c r="S1365">
        <f t="shared" si="315"/>
        <v>1.0767633333333333</v>
      </c>
      <c r="T1365">
        <v>1.0432999999999999</v>
      </c>
      <c r="U1365">
        <v>0.91022999999999998</v>
      </c>
      <c r="W1365">
        <v>0.83115000000000006</v>
      </c>
      <c r="X1365" s="3">
        <f t="shared" si="316"/>
        <v>0.92822666666666664</v>
      </c>
      <c r="Y1365" t="e">
        <f t="shared" si="317"/>
        <v>#DIV/0!</v>
      </c>
      <c r="Z1365">
        <v>1.2497</v>
      </c>
      <c r="AA1365">
        <v>0.89781</v>
      </c>
      <c r="AC1365">
        <v>1.0581</v>
      </c>
      <c r="AD1365">
        <f t="shared" si="318"/>
        <v>1.0685366666666667</v>
      </c>
      <c r="AE1365">
        <v>1.1482000000000001</v>
      </c>
      <c r="AF1365">
        <v>0.78781999999999996</v>
      </c>
      <c r="AH1365">
        <v>0.94628999999999996</v>
      </c>
      <c r="AI1365">
        <f t="shared" si="319"/>
        <v>0.96077000000000001</v>
      </c>
      <c r="AJ1365" t="e">
        <f t="shared" si="320"/>
        <v>#DIV/0!</v>
      </c>
      <c r="AK1365" s="1" t="e">
        <f>IF(AND(OR(#REF!&gt;1.49,#REF!&lt; 0.67),#REF!&lt; 0.05),"TL regulate","none")</f>
        <v>#REF!</v>
      </c>
      <c r="AL1365" s="1" t="e">
        <f t="shared" si="321"/>
        <v>#DIV/0!</v>
      </c>
      <c r="AM1365" s="1" t="e">
        <f t="shared" si="322"/>
        <v>#DIV/0!</v>
      </c>
      <c r="AO1365">
        <v>18536000</v>
      </c>
      <c r="AP1365">
        <v>0</v>
      </c>
      <c r="AQ1365">
        <v>0</v>
      </c>
      <c r="AR1365">
        <v>18000000</v>
      </c>
      <c r="AS1365">
        <f t="shared" si="323"/>
        <v>36536000</v>
      </c>
      <c r="AT1365">
        <v>16735000</v>
      </c>
      <c r="AU1365">
        <v>0</v>
      </c>
      <c r="AV1365">
        <v>0</v>
      </c>
      <c r="AW1365">
        <v>11565000</v>
      </c>
      <c r="AX1365">
        <f t="shared" si="324"/>
        <v>28300000</v>
      </c>
      <c r="AY1365">
        <v>23074000</v>
      </c>
      <c r="AZ1365">
        <v>0</v>
      </c>
      <c r="BA1365">
        <v>12162000</v>
      </c>
      <c r="BB1365">
        <v>12353000</v>
      </c>
      <c r="BC1365">
        <f t="shared" si="325"/>
        <v>47589000</v>
      </c>
      <c r="BE1365" t="str">
        <f t="shared" si="326"/>
        <v>void</v>
      </c>
      <c r="BF1365">
        <f t="shared" si="327"/>
        <v>2</v>
      </c>
      <c r="BG1365">
        <f t="shared" si="328"/>
        <v>2</v>
      </c>
      <c r="BH1365">
        <f t="shared" si="329"/>
        <v>3</v>
      </c>
    </row>
    <row r="1366" spans="1:60" x14ac:dyDescent="0.45">
      <c r="A1366" t="s">
        <v>6874</v>
      </c>
      <c r="B1366" t="s">
        <v>145</v>
      </c>
      <c r="C1366">
        <v>199</v>
      </c>
      <c r="D1366" t="s">
        <v>145</v>
      </c>
      <c r="E1366" t="s">
        <v>145</v>
      </c>
      <c r="F1366" t="s">
        <v>146</v>
      </c>
      <c r="G1366">
        <v>0.99512500000000004</v>
      </c>
      <c r="H1366">
        <v>2</v>
      </c>
      <c r="I1366" t="s">
        <v>56</v>
      </c>
      <c r="J1366" t="s">
        <v>6875</v>
      </c>
      <c r="K1366" t="s">
        <v>2866</v>
      </c>
      <c r="L1366" t="s">
        <v>6876</v>
      </c>
      <c r="M1366" t="s">
        <v>6877</v>
      </c>
      <c r="N1366">
        <v>5</v>
      </c>
      <c r="O1366">
        <v>1.3189</v>
      </c>
      <c r="P1366">
        <v>1.0602</v>
      </c>
      <c r="Q1366">
        <v>1.0913999999999999</v>
      </c>
      <c r="S1366">
        <f t="shared" si="315"/>
        <v>1.1568333333333334</v>
      </c>
      <c r="T1366">
        <v>1.052</v>
      </c>
      <c r="U1366">
        <v>0.85658999999999996</v>
      </c>
      <c r="V1366">
        <v>0.87633000000000005</v>
      </c>
      <c r="X1366" s="3">
        <f t="shared" si="316"/>
        <v>0.92830666666666672</v>
      </c>
      <c r="Y1366" t="e">
        <f t="shared" si="317"/>
        <v>#DIV/0!</v>
      </c>
      <c r="Z1366">
        <v>1.2784</v>
      </c>
      <c r="AA1366">
        <v>1.0471999999999999</v>
      </c>
      <c r="AB1366">
        <v>1.0831999999999999</v>
      </c>
      <c r="AD1366">
        <f t="shared" si="318"/>
        <v>1.1362666666666665</v>
      </c>
      <c r="AE1366">
        <v>1.0773999999999999</v>
      </c>
      <c r="AF1366">
        <v>0.90141000000000004</v>
      </c>
      <c r="AG1366">
        <v>0.92650999999999994</v>
      </c>
      <c r="AI1366">
        <f t="shared" si="319"/>
        <v>0.96843999999999986</v>
      </c>
      <c r="AJ1366" t="e">
        <f t="shared" si="320"/>
        <v>#DIV/0!</v>
      </c>
      <c r="AK1366" s="1" t="e">
        <f>IF(AND(OR(#REF!&gt;1.49,#REF!&lt; 0.67),#REF!&lt; 0.05),"TL regulate","none")</f>
        <v>#REF!</v>
      </c>
      <c r="AL1366" s="1" t="e">
        <f t="shared" si="321"/>
        <v>#DIV/0!</v>
      </c>
      <c r="AM1366" s="1" t="e">
        <f t="shared" si="322"/>
        <v>#DIV/0!</v>
      </c>
      <c r="AO1366">
        <v>353170000</v>
      </c>
      <c r="AP1366">
        <v>0</v>
      </c>
      <c r="AQ1366">
        <v>343660000</v>
      </c>
      <c r="AR1366">
        <v>34542000</v>
      </c>
      <c r="AS1366">
        <f t="shared" si="323"/>
        <v>731372000</v>
      </c>
      <c r="AT1366">
        <v>339790000</v>
      </c>
      <c r="AU1366">
        <v>0</v>
      </c>
      <c r="AV1366">
        <v>340600000</v>
      </c>
      <c r="AW1366">
        <v>0</v>
      </c>
      <c r="AX1366">
        <f t="shared" si="324"/>
        <v>680390000</v>
      </c>
      <c r="AY1366">
        <v>412150000</v>
      </c>
      <c r="AZ1366">
        <v>0</v>
      </c>
      <c r="BA1366">
        <v>391260000</v>
      </c>
      <c r="BB1366">
        <v>36858000</v>
      </c>
      <c r="BC1366">
        <f t="shared" si="325"/>
        <v>840268000</v>
      </c>
      <c r="BE1366" t="str">
        <f t="shared" si="326"/>
        <v>void</v>
      </c>
      <c r="BF1366">
        <f t="shared" si="327"/>
        <v>3</v>
      </c>
      <c r="BG1366">
        <f t="shared" si="328"/>
        <v>2</v>
      </c>
      <c r="BH1366">
        <f t="shared" si="329"/>
        <v>3</v>
      </c>
    </row>
    <row r="1367" spans="1:60" x14ac:dyDescent="0.45">
      <c r="A1367" t="s">
        <v>6878</v>
      </c>
      <c r="B1367" t="s">
        <v>6133</v>
      </c>
      <c r="C1367">
        <v>438</v>
      </c>
      <c r="D1367" t="s">
        <v>6133</v>
      </c>
      <c r="E1367" t="s">
        <v>6133</v>
      </c>
      <c r="F1367" t="s">
        <v>6134</v>
      </c>
      <c r="G1367">
        <v>0.65724700000000003</v>
      </c>
      <c r="H1367">
        <v>2</v>
      </c>
      <c r="I1367" t="s">
        <v>56</v>
      </c>
      <c r="J1367" t="s">
        <v>977</v>
      </c>
      <c r="K1367" t="s">
        <v>377</v>
      </c>
      <c r="L1367" t="s">
        <v>6135</v>
      </c>
      <c r="M1367" t="s">
        <v>6136</v>
      </c>
      <c r="N1367">
        <v>8</v>
      </c>
      <c r="O1367">
        <v>1.1600999999999999</v>
      </c>
      <c r="R1367">
        <v>1.0809</v>
      </c>
      <c r="S1367">
        <f t="shared" si="315"/>
        <v>1.1204999999999998</v>
      </c>
      <c r="T1367">
        <v>0.95731999999999995</v>
      </c>
      <c r="W1367">
        <v>0.89936000000000005</v>
      </c>
      <c r="X1367" s="3">
        <f t="shared" si="316"/>
        <v>0.92833999999999994</v>
      </c>
      <c r="Y1367" t="e">
        <f t="shared" si="317"/>
        <v>#DIV/0!</v>
      </c>
      <c r="Z1367">
        <v>1.7174</v>
      </c>
      <c r="AC1367">
        <v>3.1783999999999999</v>
      </c>
      <c r="AD1367">
        <f t="shared" si="318"/>
        <v>2.4478999999999997</v>
      </c>
      <c r="AE1367">
        <v>1.4582999999999999</v>
      </c>
      <c r="AH1367">
        <v>2.8245</v>
      </c>
      <c r="AI1367">
        <f t="shared" si="319"/>
        <v>2.1414</v>
      </c>
      <c r="AJ1367" t="e">
        <f t="shared" si="320"/>
        <v>#DIV/0!</v>
      </c>
      <c r="AK1367" s="1" t="e">
        <f>IF(AND(OR(#REF!&gt;1.49,#REF!&lt; 0.67),#REF!&lt; 0.05),"TL regulate","none")</f>
        <v>#REF!</v>
      </c>
      <c r="AL1367" s="1" t="e">
        <f t="shared" si="321"/>
        <v>#DIV/0!</v>
      </c>
      <c r="AM1367" s="1" t="e">
        <f t="shared" si="322"/>
        <v>#DIV/0!</v>
      </c>
      <c r="AO1367">
        <v>18468000</v>
      </c>
      <c r="AP1367">
        <v>0</v>
      </c>
      <c r="AQ1367">
        <v>0</v>
      </c>
      <c r="AR1367">
        <v>15452000</v>
      </c>
      <c r="AS1367">
        <f t="shared" si="323"/>
        <v>33920000</v>
      </c>
      <c r="AT1367">
        <v>13399000</v>
      </c>
      <c r="AU1367">
        <v>0</v>
      </c>
      <c r="AV1367">
        <v>0</v>
      </c>
      <c r="AW1367">
        <v>6805600</v>
      </c>
      <c r="AX1367">
        <f t="shared" si="324"/>
        <v>20204600</v>
      </c>
      <c r="AY1367">
        <v>13993000</v>
      </c>
      <c r="AZ1367">
        <v>0</v>
      </c>
      <c r="BA1367">
        <v>0</v>
      </c>
      <c r="BB1367">
        <v>19156000</v>
      </c>
      <c r="BC1367">
        <f t="shared" si="325"/>
        <v>33149000</v>
      </c>
      <c r="BE1367" t="str">
        <f t="shared" si="326"/>
        <v>void</v>
      </c>
      <c r="BF1367">
        <f t="shared" si="327"/>
        <v>2</v>
      </c>
      <c r="BG1367">
        <f t="shared" si="328"/>
        <v>2</v>
      </c>
      <c r="BH1367">
        <f t="shared" si="329"/>
        <v>2</v>
      </c>
    </row>
    <row r="1368" spans="1:60" x14ac:dyDescent="0.45">
      <c r="A1368" t="s">
        <v>6879</v>
      </c>
      <c r="B1368" t="s">
        <v>6880</v>
      </c>
      <c r="C1368">
        <v>224</v>
      </c>
      <c r="D1368" t="s">
        <v>6880</v>
      </c>
      <c r="E1368" t="s">
        <v>6880</v>
      </c>
      <c r="F1368" t="s">
        <v>6881</v>
      </c>
      <c r="G1368">
        <v>1</v>
      </c>
      <c r="H1368">
        <v>2</v>
      </c>
      <c r="I1368" t="s">
        <v>56</v>
      </c>
      <c r="J1368" t="s">
        <v>1339</v>
      </c>
      <c r="K1368" t="s">
        <v>956</v>
      </c>
      <c r="L1368" t="s">
        <v>6882</v>
      </c>
      <c r="M1368" t="s">
        <v>6883</v>
      </c>
      <c r="N1368">
        <v>4</v>
      </c>
      <c r="O1368">
        <v>1.1443000000000001</v>
      </c>
      <c r="P1368">
        <v>1.0875999999999999</v>
      </c>
      <c r="Q1368">
        <v>1.1234</v>
      </c>
      <c r="R1368">
        <v>1.1071</v>
      </c>
      <c r="S1368">
        <f t="shared" si="315"/>
        <v>1.1155999999999999</v>
      </c>
      <c r="T1368">
        <v>0.94076000000000004</v>
      </c>
      <c r="U1368">
        <v>0.88217000000000001</v>
      </c>
      <c r="V1368">
        <v>0.92749999999999999</v>
      </c>
      <c r="W1368">
        <v>0.96304999999999996</v>
      </c>
      <c r="X1368" s="3">
        <f t="shared" si="316"/>
        <v>0.92836999999999992</v>
      </c>
      <c r="Y1368" t="e">
        <f t="shared" si="317"/>
        <v>#DIV/0!</v>
      </c>
      <c r="Z1368">
        <v>0.87068000000000001</v>
      </c>
      <c r="AA1368">
        <v>0.99243000000000003</v>
      </c>
      <c r="AB1368">
        <v>1.3395999999999999</v>
      </c>
      <c r="AC1368">
        <v>1.3632</v>
      </c>
      <c r="AD1368">
        <f t="shared" si="318"/>
        <v>1.1414774999999999</v>
      </c>
      <c r="AE1368">
        <v>0.71136999999999995</v>
      </c>
      <c r="AF1368">
        <v>0.83159000000000005</v>
      </c>
      <c r="AG1368">
        <v>1.1419999999999999</v>
      </c>
      <c r="AH1368">
        <v>1.1729000000000001</v>
      </c>
      <c r="AI1368">
        <f t="shared" si="319"/>
        <v>0.96446499999999991</v>
      </c>
      <c r="AJ1368" t="e">
        <f t="shared" si="320"/>
        <v>#DIV/0!</v>
      </c>
      <c r="AK1368" s="1" t="e">
        <f>IF(AND(OR(#REF!&gt;1.49,#REF!&lt; 0.67),#REF!&lt; 0.05),"TL regulate","none")</f>
        <v>#REF!</v>
      </c>
      <c r="AL1368" s="1" t="e">
        <f t="shared" si="321"/>
        <v>#DIV/0!</v>
      </c>
      <c r="AM1368" s="1" t="e">
        <f t="shared" si="322"/>
        <v>#DIV/0!</v>
      </c>
      <c r="AO1368">
        <v>181170000</v>
      </c>
      <c r="AP1368">
        <v>0</v>
      </c>
      <c r="AQ1368">
        <v>191280000</v>
      </c>
      <c r="AR1368">
        <v>161320000</v>
      </c>
      <c r="AS1368">
        <f t="shared" si="323"/>
        <v>533770000</v>
      </c>
      <c r="AT1368">
        <v>166080000</v>
      </c>
      <c r="AU1368">
        <v>0</v>
      </c>
      <c r="AV1368">
        <v>161990000</v>
      </c>
      <c r="AW1368">
        <v>127780000</v>
      </c>
      <c r="AX1368">
        <f t="shared" si="324"/>
        <v>455850000</v>
      </c>
      <c r="AY1368">
        <v>201280000</v>
      </c>
      <c r="AZ1368">
        <v>0</v>
      </c>
      <c r="BA1368">
        <v>214980000</v>
      </c>
      <c r="BB1368">
        <v>182940000</v>
      </c>
      <c r="BC1368">
        <f t="shared" si="325"/>
        <v>599200000</v>
      </c>
      <c r="BE1368" t="str">
        <f t="shared" si="326"/>
        <v>void</v>
      </c>
      <c r="BF1368">
        <f t="shared" si="327"/>
        <v>3</v>
      </c>
      <c r="BG1368">
        <f t="shared" si="328"/>
        <v>3</v>
      </c>
      <c r="BH1368">
        <f t="shared" si="329"/>
        <v>3</v>
      </c>
    </row>
    <row r="1369" spans="1:60" x14ac:dyDescent="0.45">
      <c r="A1369" t="s">
        <v>6884</v>
      </c>
      <c r="B1369" t="s">
        <v>828</v>
      </c>
      <c r="C1369">
        <v>243</v>
      </c>
      <c r="D1369" t="s">
        <v>828</v>
      </c>
      <c r="E1369" t="s">
        <v>828</v>
      </c>
      <c r="F1369" t="s">
        <v>829</v>
      </c>
      <c r="G1369">
        <v>0.99999800000000005</v>
      </c>
      <c r="H1369">
        <v>1</v>
      </c>
      <c r="I1369" t="s">
        <v>56</v>
      </c>
      <c r="J1369" t="s">
        <v>6885</v>
      </c>
      <c r="K1369" t="s">
        <v>3099</v>
      </c>
      <c r="L1369" t="s">
        <v>6886</v>
      </c>
      <c r="M1369" t="s">
        <v>6887</v>
      </c>
      <c r="N1369">
        <v>7</v>
      </c>
      <c r="O1369">
        <v>1.1469</v>
      </c>
      <c r="P1369">
        <v>1.1321000000000001</v>
      </c>
      <c r="Q1369">
        <v>1.1475</v>
      </c>
      <c r="R1369">
        <v>1.0159</v>
      </c>
      <c r="S1369">
        <f t="shared" si="315"/>
        <v>1.1106</v>
      </c>
      <c r="T1369">
        <v>0.96811999999999998</v>
      </c>
      <c r="U1369">
        <v>0.9254</v>
      </c>
      <c r="V1369">
        <v>0.95725000000000005</v>
      </c>
      <c r="W1369">
        <v>0.86294999999999999</v>
      </c>
      <c r="X1369" s="3">
        <f t="shared" si="316"/>
        <v>0.92843000000000009</v>
      </c>
      <c r="Y1369" t="e">
        <f t="shared" si="317"/>
        <v>#DIV/0!</v>
      </c>
      <c r="Z1369">
        <v>1.2323</v>
      </c>
      <c r="AA1369">
        <v>1.133</v>
      </c>
      <c r="AB1369">
        <v>1.1783999999999999</v>
      </c>
      <c r="AC1369">
        <v>1.2111000000000001</v>
      </c>
      <c r="AD1369">
        <f t="shared" si="318"/>
        <v>1.1886999999999999</v>
      </c>
      <c r="AE1369">
        <v>1.0894999999999999</v>
      </c>
      <c r="AF1369">
        <v>1.0255000000000001</v>
      </c>
      <c r="AG1369">
        <v>1.0276000000000001</v>
      </c>
      <c r="AH1369">
        <v>1.0722</v>
      </c>
      <c r="AI1369">
        <f t="shared" si="319"/>
        <v>1.0537000000000001</v>
      </c>
      <c r="AJ1369" t="e">
        <f t="shared" si="320"/>
        <v>#DIV/0!</v>
      </c>
      <c r="AK1369" s="1" t="e">
        <f>IF(AND(OR(#REF!&gt;1.49,#REF!&lt; 0.67),#REF!&lt; 0.05),"TL regulate","none")</f>
        <v>#REF!</v>
      </c>
      <c r="AL1369" s="1" t="e">
        <f t="shared" si="321"/>
        <v>#DIV/0!</v>
      </c>
      <c r="AM1369" s="1" t="e">
        <f t="shared" si="322"/>
        <v>#DIV/0!</v>
      </c>
      <c r="AO1369">
        <v>156080000</v>
      </c>
      <c r="AP1369">
        <v>0</v>
      </c>
      <c r="AQ1369">
        <v>151830000</v>
      </c>
      <c r="AR1369">
        <v>146790000</v>
      </c>
      <c r="AS1369">
        <f t="shared" si="323"/>
        <v>454700000</v>
      </c>
      <c r="AT1369">
        <v>136890000</v>
      </c>
      <c r="AU1369">
        <v>0</v>
      </c>
      <c r="AV1369">
        <v>140750000</v>
      </c>
      <c r="AW1369">
        <v>140830000</v>
      </c>
      <c r="AX1369">
        <f t="shared" si="324"/>
        <v>418470000</v>
      </c>
      <c r="AY1369">
        <v>178210000</v>
      </c>
      <c r="AZ1369">
        <v>0</v>
      </c>
      <c r="BA1369">
        <v>174150000</v>
      </c>
      <c r="BB1369">
        <v>152450000</v>
      </c>
      <c r="BC1369">
        <f t="shared" si="325"/>
        <v>504810000</v>
      </c>
      <c r="BE1369" t="str">
        <f t="shared" si="326"/>
        <v>void</v>
      </c>
      <c r="BF1369">
        <f t="shared" si="327"/>
        <v>3</v>
      </c>
      <c r="BG1369">
        <f t="shared" si="328"/>
        <v>3</v>
      </c>
      <c r="BH1369">
        <f t="shared" si="329"/>
        <v>3</v>
      </c>
    </row>
    <row r="1370" spans="1:60" x14ac:dyDescent="0.45">
      <c r="A1370" t="s">
        <v>6888</v>
      </c>
      <c r="B1370" t="s">
        <v>1562</v>
      </c>
      <c r="C1370">
        <v>99</v>
      </c>
      <c r="D1370" t="s">
        <v>1562</v>
      </c>
      <c r="E1370" t="s">
        <v>1562</v>
      </c>
      <c r="F1370" t="s">
        <v>1563</v>
      </c>
      <c r="G1370">
        <v>0.99279200000000001</v>
      </c>
      <c r="H1370">
        <v>3</v>
      </c>
      <c r="I1370" t="s">
        <v>56</v>
      </c>
      <c r="J1370" t="s">
        <v>3145</v>
      </c>
      <c r="K1370" t="s">
        <v>75</v>
      </c>
      <c r="L1370" t="s">
        <v>3142</v>
      </c>
      <c r="M1370" t="s">
        <v>3143</v>
      </c>
      <c r="N1370">
        <v>8</v>
      </c>
      <c r="O1370">
        <v>1.2002999999999999</v>
      </c>
      <c r="P1370">
        <v>0.81362999999999996</v>
      </c>
      <c r="Q1370">
        <v>1.0679000000000001</v>
      </c>
      <c r="R1370">
        <v>1.1354</v>
      </c>
      <c r="S1370">
        <f t="shared" si="315"/>
        <v>1.0543075</v>
      </c>
      <c r="T1370">
        <v>1.0696000000000001</v>
      </c>
      <c r="U1370">
        <v>0.78522000000000003</v>
      </c>
      <c r="V1370">
        <v>0.91088999999999998</v>
      </c>
      <c r="W1370">
        <v>0.94884000000000002</v>
      </c>
      <c r="X1370" s="3">
        <f t="shared" si="316"/>
        <v>0.92863750000000012</v>
      </c>
      <c r="Y1370" t="e">
        <f t="shared" si="317"/>
        <v>#DIV/0!</v>
      </c>
      <c r="Z1370">
        <v>1.7963</v>
      </c>
      <c r="AA1370">
        <v>1.6093</v>
      </c>
      <c r="AB1370">
        <v>1.7239</v>
      </c>
      <c r="AC1370">
        <v>1.2083999999999999</v>
      </c>
      <c r="AD1370">
        <f t="shared" si="318"/>
        <v>1.5844750000000001</v>
      </c>
      <c r="AE1370">
        <v>1.4596</v>
      </c>
      <c r="AF1370">
        <v>1.3127</v>
      </c>
      <c r="AG1370">
        <v>1.4153</v>
      </c>
      <c r="AH1370">
        <v>1.0503</v>
      </c>
      <c r="AI1370">
        <f t="shared" si="319"/>
        <v>1.3094749999999999</v>
      </c>
      <c r="AJ1370" t="e">
        <f t="shared" si="320"/>
        <v>#DIV/0!</v>
      </c>
      <c r="AK1370" s="1" t="e">
        <f>IF(AND(OR(#REF!&gt;1.49,#REF!&lt; 0.67),#REF!&lt; 0.05),"TL regulate","none")</f>
        <v>#REF!</v>
      </c>
      <c r="AL1370" s="1" t="e">
        <f t="shared" si="321"/>
        <v>#DIV/0!</v>
      </c>
      <c r="AM1370" s="1" t="e">
        <f t="shared" si="322"/>
        <v>#DIV/0!</v>
      </c>
      <c r="AO1370">
        <v>85227000</v>
      </c>
      <c r="AP1370">
        <v>0</v>
      </c>
      <c r="AQ1370">
        <v>199720000</v>
      </c>
      <c r="AR1370">
        <v>220910000</v>
      </c>
      <c r="AS1370">
        <f t="shared" si="323"/>
        <v>505857000</v>
      </c>
      <c r="AT1370">
        <v>81063000</v>
      </c>
      <c r="AU1370">
        <v>0</v>
      </c>
      <c r="AV1370">
        <v>167650000</v>
      </c>
      <c r="AW1370">
        <v>186570000</v>
      </c>
      <c r="AX1370">
        <f t="shared" si="324"/>
        <v>435283000</v>
      </c>
      <c r="AY1370">
        <v>90048000</v>
      </c>
      <c r="AZ1370">
        <v>0</v>
      </c>
      <c r="BA1370">
        <v>227220000</v>
      </c>
      <c r="BB1370">
        <v>215960000</v>
      </c>
      <c r="BC1370">
        <f t="shared" si="325"/>
        <v>533228000</v>
      </c>
      <c r="BE1370" t="str">
        <f t="shared" si="326"/>
        <v>void</v>
      </c>
      <c r="BF1370">
        <f t="shared" si="327"/>
        <v>3</v>
      </c>
      <c r="BG1370">
        <f t="shared" si="328"/>
        <v>3</v>
      </c>
      <c r="BH1370">
        <f t="shared" si="329"/>
        <v>3</v>
      </c>
    </row>
    <row r="1371" spans="1:60" x14ac:dyDescent="0.45">
      <c r="A1371" t="s">
        <v>6889</v>
      </c>
      <c r="B1371" t="s">
        <v>238</v>
      </c>
      <c r="C1371">
        <v>291</v>
      </c>
      <c r="D1371" t="s">
        <v>238</v>
      </c>
      <c r="E1371" t="s">
        <v>238</v>
      </c>
      <c r="F1371" t="s">
        <v>239</v>
      </c>
      <c r="G1371">
        <v>0.99759299999999995</v>
      </c>
      <c r="H1371">
        <v>1</v>
      </c>
      <c r="I1371" t="s">
        <v>80</v>
      </c>
      <c r="J1371" t="s">
        <v>57</v>
      </c>
      <c r="K1371" t="s">
        <v>366</v>
      </c>
      <c r="L1371" t="s">
        <v>6890</v>
      </c>
      <c r="M1371" t="s">
        <v>6891</v>
      </c>
      <c r="N1371">
        <v>5</v>
      </c>
      <c r="O1371">
        <v>0.97643000000000002</v>
      </c>
      <c r="P1371">
        <v>1.1114999999999999</v>
      </c>
      <c r="Q1371">
        <v>0.92896999999999996</v>
      </c>
      <c r="R1371">
        <v>1.1714</v>
      </c>
      <c r="S1371">
        <f t="shared" si="315"/>
        <v>1.047075</v>
      </c>
      <c r="T1371">
        <v>0.86455000000000004</v>
      </c>
      <c r="U1371">
        <v>0.97840000000000005</v>
      </c>
      <c r="V1371">
        <v>0.81447000000000003</v>
      </c>
      <c r="W1371">
        <v>1.0591999999999999</v>
      </c>
      <c r="X1371" s="3">
        <f t="shared" si="316"/>
        <v>0.92915499999999995</v>
      </c>
      <c r="Y1371" t="e">
        <f t="shared" si="317"/>
        <v>#DIV/0!</v>
      </c>
      <c r="Z1371">
        <v>0.81986000000000003</v>
      </c>
      <c r="AA1371">
        <v>0.92835999999999996</v>
      </c>
      <c r="AB1371">
        <v>0.75846999999999998</v>
      </c>
      <c r="AC1371">
        <v>0.91725000000000001</v>
      </c>
      <c r="AD1371">
        <f t="shared" si="318"/>
        <v>0.855985</v>
      </c>
      <c r="AE1371">
        <v>0.75070999999999999</v>
      </c>
      <c r="AF1371">
        <v>0.83130000000000004</v>
      </c>
      <c r="AG1371">
        <v>0.65824000000000005</v>
      </c>
      <c r="AH1371">
        <v>0.83194000000000001</v>
      </c>
      <c r="AI1371">
        <f t="shared" si="319"/>
        <v>0.76804749999999999</v>
      </c>
      <c r="AJ1371" t="e">
        <f t="shared" si="320"/>
        <v>#DIV/0!</v>
      </c>
      <c r="AK1371" s="1" t="e">
        <f>IF(AND(OR(#REF!&gt;1.49,#REF!&lt; 0.67),#REF!&lt; 0.05),"TL regulate","none")</f>
        <v>#REF!</v>
      </c>
      <c r="AL1371" s="1" t="e">
        <f t="shared" si="321"/>
        <v>#DIV/0!</v>
      </c>
      <c r="AM1371" s="1" t="e">
        <f t="shared" si="322"/>
        <v>#DIV/0!</v>
      </c>
      <c r="AO1371">
        <v>0</v>
      </c>
      <c r="AP1371">
        <v>0</v>
      </c>
      <c r="AQ1371">
        <v>0</v>
      </c>
      <c r="AR1371">
        <v>40848000</v>
      </c>
      <c r="AS1371">
        <f t="shared" si="323"/>
        <v>40848000</v>
      </c>
      <c r="AT1371">
        <v>0</v>
      </c>
      <c r="AU1371">
        <v>0</v>
      </c>
      <c r="AV1371">
        <v>0</v>
      </c>
      <c r="AW1371">
        <v>114820000</v>
      </c>
      <c r="AX1371">
        <f t="shared" si="324"/>
        <v>114820000</v>
      </c>
      <c r="AY1371">
        <v>0</v>
      </c>
      <c r="AZ1371">
        <v>0</v>
      </c>
      <c r="BA1371">
        <v>0</v>
      </c>
      <c r="BB1371">
        <v>45047000</v>
      </c>
      <c r="BC1371">
        <f t="shared" si="325"/>
        <v>45047000</v>
      </c>
      <c r="BE1371" t="str">
        <f t="shared" si="326"/>
        <v>void</v>
      </c>
      <c r="BF1371">
        <f t="shared" si="327"/>
        <v>1</v>
      </c>
      <c r="BG1371">
        <f t="shared" si="328"/>
        <v>1</v>
      </c>
      <c r="BH1371">
        <f t="shared" si="329"/>
        <v>1</v>
      </c>
    </row>
    <row r="1372" spans="1:60" x14ac:dyDescent="0.45">
      <c r="A1372" t="s">
        <v>6892</v>
      </c>
      <c r="B1372" t="s">
        <v>6785</v>
      </c>
      <c r="C1372" t="s">
        <v>6893</v>
      </c>
      <c r="D1372" t="s">
        <v>3497</v>
      </c>
      <c r="E1372" t="s">
        <v>3497</v>
      </c>
      <c r="F1372" t="s">
        <v>6894</v>
      </c>
      <c r="G1372">
        <v>0.94719900000000001</v>
      </c>
      <c r="H1372">
        <v>1</v>
      </c>
      <c r="I1372" t="s">
        <v>56</v>
      </c>
      <c r="J1372" t="s">
        <v>57</v>
      </c>
      <c r="K1372" t="s">
        <v>1717</v>
      </c>
      <c r="L1372" t="s">
        <v>6895</v>
      </c>
      <c r="M1372" t="s">
        <v>6896</v>
      </c>
      <c r="N1372">
        <v>4</v>
      </c>
      <c r="O1372">
        <v>1.1759999999999999</v>
      </c>
      <c r="R1372">
        <v>1.1204000000000001</v>
      </c>
      <c r="S1372">
        <f t="shared" si="315"/>
        <v>1.1482000000000001</v>
      </c>
      <c r="T1372">
        <v>0.93772</v>
      </c>
      <c r="W1372">
        <v>0.92218999999999995</v>
      </c>
      <c r="X1372" s="3">
        <f t="shared" si="316"/>
        <v>0.92995499999999998</v>
      </c>
      <c r="Y1372" t="e">
        <f t="shared" si="317"/>
        <v>#DIV/0!</v>
      </c>
      <c r="Z1372">
        <v>1.3131999999999999</v>
      </c>
      <c r="AC1372">
        <v>1.327</v>
      </c>
      <c r="AD1372">
        <f t="shared" si="318"/>
        <v>1.3201000000000001</v>
      </c>
      <c r="AE1372">
        <v>1.1083000000000001</v>
      </c>
      <c r="AH1372">
        <v>1.1332</v>
      </c>
      <c r="AI1372">
        <f t="shared" si="319"/>
        <v>1.1207500000000001</v>
      </c>
      <c r="AJ1372" t="e">
        <f t="shared" si="320"/>
        <v>#DIV/0!</v>
      </c>
      <c r="AK1372" s="1" t="e">
        <f>IF(AND(OR(#REF!&gt;1.49,#REF!&lt; 0.67),#REF!&lt; 0.05),"TL regulate","none")</f>
        <v>#REF!</v>
      </c>
      <c r="AL1372" s="1" t="e">
        <f t="shared" si="321"/>
        <v>#DIV/0!</v>
      </c>
      <c r="AM1372" s="1" t="e">
        <f t="shared" si="322"/>
        <v>#DIV/0!</v>
      </c>
      <c r="AO1372">
        <v>0</v>
      </c>
      <c r="AP1372">
        <v>0</v>
      </c>
      <c r="AQ1372">
        <v>0</v>
      </c>
      <c r="AR1372">
        <v>65883000</v>
      </c>
      <c r="AS1372">
        <f t="shared" si="323"/>
        <v>65883000</v>
      </c>
      <c r="AT1372">
        <v>0</v>
      </c>
      <c r="AU1372">
        <v>0</v>
      </c>
      <c r="AV1372">
        <v>0</v>
      </c>
      <c r="AW1372">
        <v>53285000</v>
      </c>
      <c r="AX1372">
        <f t="shared" si="324"/>
        <v>53285000</v>
      </c>
      <c r="AY1372">
        <v>0</v>
      </c>
      <c r="AZ1372">
        <v>0</v>
      </c>
      <c r="BA1372">
        <v>0</v>
      </c>
      <c r="BB1372">
        <v>63435000</v>
      </c>
      <c r="BC1372">
        <f t="shared" si="325"/>
        <v>63435000</v>
      </c>
      <c r="BE1372" t="str">
        <f t="shared" si="326"/>
        <v>void</v>
      </c>
      <c r="BF1372">
        <f t="shared" si="327"/>
        <v>1</v>
      </c>
      <c r="BG1372">
        <f t="shared" si="328"/>
        <v>1</v>
      </c>
      <c r="BH1372">
        <f t="shared" si="329"/>
        <v>1</v>
      </c>
    </row>
    <row r="1373" spans="1:60" x14ac:dyDescent="0.45">
      <c r="A1373" t="s">
        <v>6897</v>
      </c>
      <c r="B1373" t="s">
        <v>6898</v>
      </c>
      <c r="C1373" t="s">
        <v>6899</v>
      </c>
      <c r="D1373" t="s">
        <v>6900</v>
      </c>
      <c r="E1373" t="s">
        <v>6900</v>
      </c>
      <c r="F1373" t="s">
        <v>6901</v>
      </c>
      <c r="G1373">
        <v>0.99868199999999996</v>
      </c>
      <c r="H1373">
        <v>1</v>
      </c>
      <c r="I1373" t="s">
        <v>80</v>
      </c>
      <c r="J1373" t="s">
        <v>57</v>
      </c>
      <c r="K1373" t="s">
        <v>916</v>
      </c>
      <c r="L1373" t="s">
        <v>6902</v>
      </c>
      <c r="M1373" t="s">
        <v>6903</v>
      </c>
      <c r="N1373">
        <v>7</v>
      </c>
      <c r="O1373">
        <v>1.0335000000000001</v>
      </c>
      <c r="P1373">
        <v>0.99063999999999997</v>
      </c>
      <c r="Q1373">
        <v>1.1153</v>
      </c>
      <c r="R1373">
        <v>1.0511999999999999</v>
      </c>
      <c r="S1373">
        <f t="shared" si="315"/>
        <v>1.04766</v>
      </c>
      <c r="T1373">
        <v>0.95235999999999998</v>
      </c>
      <c r="U1373">
        <v>0.86143999999999998</v>
      </c>
      <c r="V1373">
        <v>0.98038000000000003</v>
      </c>
      <c r="W1373">
        <v>0.92771999999999999</v>
      </c>
      <c r="X1373" s="3">
        <f t="shared" si="316"/>
        <v>0.93047499999999994</v>
      </c>
      <c r="Y1373" t="e">
        <f t="shared" si="317"/>
        <v>#DIV/0!</v>
      </c>
      <c r="Z1373">
        <v>1.1400999999999999</v>
      </c>
      <c r="AA1373">
        <v>1.0995999999999999</v>
      </c>
      <c r="AB1373">
        <v>1.1359999999999999</v>
      </c>
      <c r="AC1373">
        <v>1.1848000000000001</v>
      </c>
      <c r="AD1373">
        <f t="shared" si="318"/>
        <v>1.1401250000000001</v>
      </c>
      <c r="AE1373">
        <v>1.0943000000000001</v>
      </c>
      <c r="AF1373">
        <v>1.0737000000000001</v>
      </c>
      <c r="AG1373">
        <v>1.0959000000000001</v>
      </c>
      <c r="AH1373">
        <v>1.1425000000000001</v>
      </c>
      <c r="AI1373">
        <f t="shared" si="319"/>
        <v>1.1016000000000001</v>
      </c>
      <c r="AJ1373" t="e">
        <f t="shared" si="320"/>
        <v>#DIV/0!</v>
      </c>
      <c r="AK1373" s="1" t="e">
        <f>IF(AND(OR(#REF!&gt;1.49,#REF!&lt; 0.67),#REF!&lt; 0.05),"TL regulate","none")</f>
        <v>#REF!</v>
      </c>
      <c r="AL1373" s="1" t="e">
        <f t="shared" si="321"/>
        <v>#DIV/0!</v>
      </c>
      <c r="AM1373" s="1" t="e">
        <f t="shared" si="322"/>
        <v>#DIV/0!</v>
      </c>
      <c r="AO1373">
        <v>0</v>
      </c>
      <c r="AP1373">
        <v>0</v>
      </c>
      <c r="AQ1373">
        <v>0</v>
      </c>
      <c r="AR1373">
        <v>135260000</v>
      </c>
      <c r="AS1373">
        <f t="shared" si="323"/>
        <v>135260000</v>
      </c>
      <c r="AT1373">
        <v>0</v>
      </c>
      <c r="AU1373">
        <v>0</v>
      </c>
      <c r="AV1373">
        <v>0</v>
      </c>
      <c r="AW1373">
        <v>167370000</v>
      </c>
      <c r="AX1373">
        <f t="shared" si="324"/>
        <v>167370000</v>
      </c>
      <c r="AY1373">
        <v>0</v>
      </c>
      <c r="AZ1373">
        <v>0</v>
      </c>
      <c r="BA1373">
        <v>0</v>
      </c>
      <c r="BB1373">
        <v>216500000</v>
      </c>
      <c r="BC1373">
        <f t="shared" si="325"/>
        <v>216500000</v>
      </c>
      <c r="BE1373" t="str">
        <f t="shared" si="326"/>
        <v>void</v>
      </c>
      <c r="BF1373">
        <f t="shared" si="327"/>
        <v>1</v>
      </c>
      <c r="BG1373">
        <f t="shared" si="328"/>
        <v>1</v>
      </c>
      <c r="BH1373">
        <f t="shared" si="329"/>
        <v>1</v>
      </c>
    </row>
    <row r="1374" spans="1:60" x14ac:dyDescent="0.45">
      <c r="A1374" t="s">
        <v>6904</v>
      </c>
      <c r="B1374" t="s">
        <v>6713</v>
      </c>
      <c r="C1374">
        <v>480</v>
      </c>
      <c r="D1374" t="s">
        <v>6713</v>
      </c>
      <c r="E1374" t="s">
        <v>6713</v>
      </c>
      <c r="F1374" t="s">
        <v>6714</v>
      </c>
      <c r="G1374">
        <v>0.49995400000000001</v>
      </c>
      <c r="H1374">
        <v>1</v>
      </c>
      <c r="I1374" t="s">
        <v>56</v>
      </c>
      <c r="J1374" t="s">
        <v>57</v>
      </c>
      <c r="K1374" t="s">
        <v>628</v>
      </c>
      <c r="L1374" t="s">
        <v>6715</v>
      </c>
      <c r="M1374" t="s">
        <v>6716</v>
      </c>
      <c r="N1374">
        <v>10</v>
      </c>
      <c r="O1374">
        <v>1.1417999999999999</v>
      </c>
      <c r="P1374">
        <v>1.0986</v>
      </c>
      <c r="Q1374">
        <v>1.1322000000000001</v>
      </c>
      <c r="S1374">
        <f t="shared" si="315"/>
        <v>1.1242000000000001</v>
      </c>
      <c r="T1374">
        <v>0.94186000000000003</v>
      </c>
      <c r="U1374">
        <v>0.92137000000000002</v>
      </c>
      <c r="V1374">
        <v>0.92842000000000002</v>
      </c>
      <c r="X1374" s="3">
        <f t="shared" si="316"/>
        <v>0.9305500000000001</v>
      </c>
      <c r="Y1374" t="e">
        <f t="shared" si="317"/>
        <v>#DIV/0!</v>
      </c>
      <c r="Z1374">
        <v>1.3607</v>
      </c>
      <c r="AA1374">
        <v>1.4420999999999999</v>
      </c>
      <c r="AB1374">
        <v>1.5781000000000001</v>
      </c>
      <c r="AD1374">
        <f t="shared" si="318"/>
        <v>1.4603000000000002</v>
      </c>
      <c r="AE1374">
        <v>1.1986000000000001</v>
      </c>
      <c r="AF1374">
        <v>1.2413000000000001</v>
      </c>
      <c r="AG1374">
        <v>1.3527</v>
      </c>
      <c r="AI1374">
        <f t="shared" si="319"/>
        <v>1.2642</v>
      </c>
      <c r="AJ1374" t="e">
        <f t="shared" si="320"/>
        <v>#DIV/0!</v>
      </c>
      <c r="AK1374" s="1" t="e">
        <f>IF(AND(OR(#REF!&gt;1.49,#REF!&lt; 0.67),#REF!&lt; 0.05),"TL regulate","none")</f>
        <v>#REF!</v>
      </c>
      <c r="AL1374" s="1" t="e">
        <f t="shared" si="321"/>
        <v>#DIV/0!</v>
      </c>
      <c r="AM1374" s="1" t="e">
        <f t="shared" si="322"/>
        <v>#DIV/0!</v>
      </c>
      <c r="AO1374">
        <v>0</v>
      </c>
      <c r="AP1374">
        <v>0</v>
      </c>
      <c r="AQ1374">
        <v>0</v>
      </c>
      <c r="AR1374">
        <v>0</v>
      </c>
      <c r="AS1374">
        <f t="shared" si="323"/>
        <v>0</v>
      </c>
      <c r="AT1374">
        <v>0</v>
      </c>
      <c r="AU1374">
        <v>0</v>
      </c>
      <c r="AV1374">
        <v>0</v>
      </c>
      <c r="AW1374">
        <v>0</v>
      </c>
      <c r="AX1374">
        <f t="shared" si="324"/>
        <v>0</v>
      </c>
      <c r="AY1374">
        <v>0</v>
      </c>
      <c r="AZ1374">
        <v>0</v>
      </c>
      <c r="BA1374">
        <v>0</v>
      </c>
      <c r="BB1374">
        <v>79460000</v>
      </c>
      <c r="BC1374">
        <f t="shared" si="325"/>
        <v>79460000</v>
      </c>
      <c r="BE1374" t="str">
        <f t="shared" si="326"/>
        <v>Cel only</v>
      </c>
      <c r="BF1374">
        <f t="shared" si="327"/>
        <v>0</v>
      </c>
      <c r="BG1374">
        <f t="shared" si="328"/>
        <v>0</v>
      </c>
      <c r="BH1374">
        <f t="shared" si="329"/>
        <v>1</v>
      </c>
    </row>
    <row r="1375" spans="1:60" x14ac:dyDescent="0.45">
      <c r="A1375" t="s">
        <v>6905</v>
      </c>
      <c r="B1375" t="s">
        <v>6906</v>
      </c>
      <c r="C1375" t="s">
        <v>5774</v>
      </c>
      <c r="D1375" t="s">
        <v>6907</v>
      </c>
      <c r="E1375" t="s">
        <v>6907</v>
      </c>
      <c r="F1375" t="s">
        <v>6908</v>
      </c>
      <c r="G1375">
        <v>0.99662399999999995</v>
      </c>
      <c r="H1375">
        <v>1</v>
      </c>
      <c r="I1375" t="s">
        <v>56</v>
      </c>
      <c r="J1375" t="s">
        <v>57</v>
      </c>
      <c r="K1375" t="s">
        <v>82</v>
      </c>
      <c r="L1375" t="s">
        <v>6909</v>
      </c>
      <c r="M1375" t="s">
        <v>6910</v>
      </c>
      <c r="N1375">
        <v>3</v>
      </c>
      <c r="O1375">
        <v>0.79710000000000003</v>
      </c>
      <c r="P1375">
        <v>0.95032000000000005</v>
      </c>
      <c r="Q1375">
        <v>0.98563999999999996</v>
      </c>
      <c r="R1375">
        <v>1.1184000000000001</v>
      </c>
      <c r="S1375">
        <f t="shared" si="315"/>
        <v>0.96286500000000008</v>
      </c>
      <c r="T1375">
        <v>0.77349999999999997</v>
      </c>
      <c r="U1375">
        <v>0.91540999999999995</v>
      </c>
      <c r="V1375">
        <v>0.96716999999999997</v>
      </c>
      <c r="W1375">
        <v>1.0662</v>
      </c>
      <c r="X1375" s="3">
        <f t="shared" si="316"/>
        <v>0.9305699999999999</v>
      </c>
      <c r="Y1375" t="e">
        <f t="shared" si="317"/>
        <v>#DIV/0!</v>
      </c>
      <c r="Z1375">
        <v>1.1225000000000001</v>
      </c>
      <c r="AA1375">
        <v>1.1674</v>
      </c>
      <c r="AB1375">
        <v>1.1782999999999999</v>
      </c>
      <c r="AC1375">
        <v>1.2392000000000001</v>
      </c>
      <c r="AD1375">
        <f t="shared" si="318"/>
        <v>1.1768500000000002</v>
      </c>
      <c r="AE1375">
        <v>1.0734999999999999</v>
      </c>
      <c r="AF1375">
        <v>1.1238999999999999</v>
      </c>
      <c r="AG1375">
        <v>1.0763</v>
      </c>
      <c r="AH1375">
        <v>1.1641999999999999</v>
      </c>
      <c r="AI1375">
        <f t="shared" si="319"/>
        <v>1.109475</v>
      </c>
      <c r="AJ1375" t="e">
        <f t="shared" si="320"/>
        <v>#DIV/0!</v>
      </c>
      <c r="AK1375" s="1" t="e">
        <f>IF(AND(OR(#REF!&gt;1.49,#REF!&lt; 0.67),#REF!&lt; 0.05),"TL regulate","none")</f>
        <v>#REF!</v>
      </c>
      <c r="AL1375" s="1" t="e">
        <f t="shared" si="321"/>
        <v>#DIV/0!</v>
      </c>
      <c r="AM1375" s="1" t="e">
        <f t="shared" si="322"/>
        <v>#DIV/0!</v>
      </c>
      <c r="AO1375">
        <v>272450000</v>
      </c>
      <c r="AP1375">
        <v>0</v>
      </c>
      <c r="AQ1375">
        <v>283660000</v>
      </c>
      <c r="AR1375">
        <v>249360000</v>
      </c>
      <c r="AS1375">
        <f t="shared" si="323"/>
        <v>805470000</v>
      </c>
      <c r="AT1375">
        <v>206820000</v>
      </c>
      <c r="AU1375">
        <v>0</v>
      </c>
      <c r="AV1375">
        <v>258950000</v>
      </c>
      <c r="AW1375">
        <v>287920000</v>
      </c>
      <c r="AX1375">
        <f t="shared" si="324"/>
        <v>753690000</v>
      </c>
      <c r="AY1375">
        <v>391000000</v>
      </c>
      <c r="AZ1375">
        <v>0</v>
      </c>
      <c r="BA1375">
        <v>464220000</v>
      </c>
      <c r="BB1375">
        <v>565500000</v>
      </c>
      <c r="BC1375">
        <f t="shared" si="325"/>
        <v>1420720000</v>
      </c>
      <c r="BE1375" t="str">
        <f t="shared" si="326"/>
        <v>void</v>
      </c>
      <c r="BF1375">
        <f t="shared" si="327"/>
        <v>3</v>
      </c>
      <c r="BG1375">
        <f t="shared" si="328"/>
        <v>3</v>
      </c>
      <c r="BH1375">
        <f t="shared" si="329"/>
        <v>3</v>
      </c>
    </row>
    <row r="1376" spans="1:60" x14ac:dyDescent="0.45">
      <c r="A1376" t="s">
        <v>6911</v>
      </c>
      <c r="B1376" t="s">
        <v>6912</v>
      </c>
      <c r="C1376" t="s">
        <v>6913</v>
      </c>
      <c r="D1376" t="s">
        <v>6914</v>
      </c>
      <c r="E1376" t="s">
        <v>6914</v>
      </c>
      <c r="F1376" t="s">
        <v>6915</v>
      </c>
      <c r="G1376">
        <v>0.95923999999999998</v>
      </c>
      <c r="H1376">
        <v>1</v>
      </c>
      <c r="I1376" t="s">
        <v>80</v>
      </c>
      <c r="J1376" t="s">
        <v>57</v>
      </c>
      <c r="K1376" t="s">
        <v>1494</v>
      </c>
      <c r="L1376" t="s">
        <v>6916</v>
      </c>
      <c r="M1376" t="s">
        <v>6917</v>
      </c>
      <c r="N1376">
        <v>9</v>
      </c>
      <c r="Q1376">
        <v>1.1780999999999999</v>
      </c>
      <c r="R1376">
        <v>0.73021000000000003</v>
      </c>
      <c r="S1376">
        <f t="shared" si="315"/>
        <v>0.95415499999999998</v>
      </c>
      <c r="V1376">
        <v>1.1438999999999999</v>
      </c>
      <c r="W1376">
        <v>0.71809999999999996</v>
      </c>
      <c r="X1376" s="3">
        <f t="shared" si="316"/>
        <v>0.93099999999999994</v>
      </c>
      <c r="Y1376" t="e">
        <f t="shared" si="317"/>
        <v>#DIV/0!</v>
      </c>
      <c r="AB1376">
        <v>0.77849000000000002</v>
      </c>
      <c r="AC1376">
        <v>0.94037000000000004</v>
      </c>
      <c r="AD1376">
        <f t="shared" si="318"/>
        <v>0.85943000000000003</v>
      </c>
      <c r="AG1376">
        <v>0.72292999999999996</v>
      </c>
      <c r="AH1376">
        <v>0.88614999999999999</v>
      </c>
      <c r="AI1376">
        <f t="shared" si="319"/>
        <v>0.80454000000000003</v>
      </c>
      <c r="AJ1376" t="e">
        <f t="shared" si="320"/>
        <v>#DIV/0!</v>
      </c>
      <c r="AK1376" s="1" t="e">
        <f>IF(AND(OR(#REF!&gt;1.49,#REF!&lt; 0.67),#REF!&lt; 0.05),"TL regulate","none")</f>
        <v>#REF!</v>
      </c>
      <c r="AL1376" s="1" t="e">
        <f t="shared" si="321"/>
        <v>#DIV/0!</v>
      </c>
      <c r="AM1376" s="1" t="e">
        <f t="shared" si="322"/>
        <v>#DIV/0!</v>
      </c>
      <c r="AO1376">
        <v>0</v>
      </c>
      <c r="AP1376">
        <v>0</v>
      </c>
      <c r="AQ1376">
        <v>0</v>
      </c>
      <c r="AR1376">
        <v>31545000</v>
      </c>
      <c r="AS1376">
        <f t="shared" si="323"/>
        <v>31545000</v>
      </c>
      <c r="AT1376">
        <v>0</v>
      </c>
      <c r="AU1376">
        <v>0</v>
      </c>
      <c r="AV1376">
        <v>0</v>
      </c>
      <c r="AW1376">
        <v>29574000</v>
      </c>
      <c r="AX1376">
        <f t="shared" si="324"/>
        <v>29574000</v>
      </c>
      <c r="AY1376">
        <v>0</v>
      </c>
      <c r="AZ1376">
        <v>0</v>
      </c>
      <c r="BA1376">
        <v>0</v>
      </c>
      <c r="BB1376">
        <v>24522000</v>
      </c>
      <c r="BC1376">
        <f t="shared" si="325"/>
        <v>24522000</v>
      </c>
      <c r="BE1376" t="str">
        <f t="shared" si="326"/>
        <v>void</v>
      </c>
      <c r="BF1376">
        <f t="shared" si="327"/>
        <v>1</v>
      </c>
      <c r="BG1376">
        <f t="shared" si="328"/>
        <v>1</v>
      </c>
      <c r="BH1376">
        <f t="shared" si="329"/>
        <v>1</v>
      </c>
    </row>
    <row r="1377" spans="1:60" x14ac:dyDescent="0.45">
      <c r="A1377" t="s">
        <v>6918</v>
      </c>
      <c r="B1377" t="s">
        <v>6919</v>
      </c>
      <c r="C1377" t="s">
        <v>6920</v>
      </c>
      <c r="D1377" t="s">
        <v>1502</v>
      </c>
      <c r="E1377" t="s">
        <v>1502</v>
      </c>
      <c r="F1377" t="s">
        <v>6921</v>
      </c>
      <c r="G1377">
        <v>0.99717100000000003</v>
      </c>
      <c r="H1377">
        <v>1</v>
      </c>
      <c r="I1377" t="s">
        <v>56</v>
      </c>
      <c r="J1377" t="s">
        <v>57</v>
      </c>
      <c r="K1377" t="s">
        <v>240</v>
      </c>
      <c r="L1377" t="s">
        <v>6922</v>
      </c>
      <c r="M1377" t="s">
        <v>6923</v>
      </c>
      <c r="N1377">
        <v>3</v>
      </c>
      <c r="O1377">
        <v>1.0995999999999999</v>
      </c>
      <c r="S1377">
        <f t="shared" si="315"/>
        <v>1.0995999999999999</v>
      </c>
      <c r="T1377">
        <v>0.93106999999999995</v>
      </c>
      <c r="X1377" s="3">
        <f t="shared" si="316"/>
        <v>0.93106999999999995</v>
      </c>
      <c r="Y1377" t="e">
        <f t="shared" si="317"/>
        <v>#DIV/0!</v>
      </c>
      <c r="Z1377">
        <v>0.96860999999999997</v>
      </c>
      <c r="AD1377">
        <f t="shared" si="318"/>
        <v>0.96860999999999997</v>
      </c>
      <c r="AE1377">
        <v>0.88729999999999998</v>
      </c>
      <c r="AI1377">
        <f t="shared" si="319"/>
        <v>0.88729999999999998</v>
      </c>
      <c r="AJ1377" t="e">
        <f t="shared" si="320"/>
        <v>#DIV/0!</v>
      </c>
      <c r="AK1377" s="1" t="e">
        <f>IF(AND(OR(#REF!&gt;1.49,#REF!&lt; 0.67),#REF!&lt; 0.05),"TL regulate","none")</f>
        <v>#REF!</v>
      </c>
      <c r="AL1377" s="1" t="e">
        <f t="shared" si="321"/>
        <v>#DIV/0!</v>
      </c>
      <c r="AM1377" s="1" t="e">
        <f t="shared" si="322"/>
        <v>#DIV/0!</v>
      </c>
      <c r="AO1377">
        <v>0</v>
      </c>
      <c r="AP1377">
        <v>0</v>
      </c>
      <c r="AQ1377">
        <v>0</v>
      </c>
      <c r="AR1377">
        <v>0</v>
      </c>
      <c r="AS1377">
        <f t="shared" si="323"/>
        <v>0</v>
      </c>
      <c r="AT1377">
        <v>0</v>
      </c>
      <c r="AU1377">
        <v>0</v>
      </c>
      <c r="AV1377">
        <v>0</v>
      </c>
      <c r="AW1377">
        <v>0</v>
      </c>
      <c r="AX1377">
        <f t="shared" si="324"/>
        <v>0</v>
      </c>
      <c r="AY1377">
        <v>0</v>
      </c>
      <c r="AZ1377">
        <v>0</v>
      </c>
      <c r="BA1377">
        <v>0</v>
      </c>
      <c r="BB1377">
        <v>0</v>
      </c>
      <c r="BC1377">
        <f t="shared" si="325"/>
        <v>0</v>
      </c>
      <c r="BE1377" t="str">
        <f t="shared" si="326"/>
        <v>void</v>
      </c>
      <c r="BF1377">
        <f t="shared" si="327"/>
        <v>0</v>
      </c>
      <c r="BG1377">
        <f t="shared" si="328"/>
        <v>0</v>
      </c>
      <c r="BH1377">
        <f t="shared" si="329"/>
        <v>0</v>
      </c>
    </row>
    <row r="1378" spans="1:60" x14ac:dyDescent="0.45">
      <c r="A1378" t="s">
        <v>6924</v>
      </c>
      <c r="B1378" t="s">
        <v>6061</v>
      </c>
      <c r="C1378" t="s">
        <v>6925</v>
      </c>
      <c r="D1378" t="s">
        <v>2758</v>
      </c>
      <c r="E1378" t="s">
        <v>2758</v>
      </c>
      <c r="F1378" t="s">
        <v>6063</v>
      </c>
      <c r="G1378">
        <v>0.99953199999999998</v>
      </c>
      <c r="H1378">
        <v>1</v>
      </c>
      <c r="I1378" t="s">
        <v>56</v>
      </c>
      <c r="J1378" t="s">
        <v>562</v>
      </c>
      <c r="K1378" t="s">
        <v>2098</v>
      </c>
      <c r="L1378" t="s">
        <v>6926</v>
      </c>
      <c r="M1378" t="s">
        <v>6927</v>
      </c>
      <c r="N1378">
        <v>10</v>
      </c>
      <c r="O1378">
        <v>1.0831</v>
      </c>
      <c r="P1378">
        <v>1.0225</v>
      </c>
      <c r="Q1378">
        <v>1.0409999999999999</v>
      </c>
      <c r="R1378">
        <v>1.052</v>
      </c>
      <c r="S1378">
        <f t="shared" si="315"/>
        <v>1.04965</v>
      </c>
      <c r="T1378">
        <v>0.99829000000000001</v>
      </c>
      <c r="U1378">
        <v>0.88680000000000003</v>
      </c>
      <c r="V1378">
        <v>0.91507000000000005</v>
      </c>
      <c r="W1378">
        <v>0.92547999999999997</v>
      </c>
      <c r="X1378" s="3">
        <f t="shared" si="316"/>
        <v>0.93140999999999996</v>
      </c>
      <c r="Y1378" t="e">
        <f t="shared" si="317"/>
        <v>#DIV/0!</v>
      </c>
      <c r="Z1378">
        <v>0.86287000000000003</v>
      </c>
      <c r="AA1378">
        <v>0.74</v>
      </c>
      <c r="AB1378">
        <v>0.82555999999999996</v>
      </c>
      <c r="AC1378">
        <v>0.79512000000000005</v>
      </c>
      <c r="AD1378">
        <f t="shared" si="318"/>
        <v>0.80588750000000009</v>
      </c>
      <c r="AE1378">
        <v>0.82030000000000003</v>
      </c>
      <c r="AF1378">
        <v>0.68432999999999999</v>
      </c>
      <c r="AG1378">
        <v>0.79659000000000002</v>
      </c>
      <c r="AH1378">
        <v>0.74248000000000003</v>
      </c>
      <c r="AI1378">
        <f t="shared" si="319"/>
        <v>0.76092500000000007</v>
      </c>
      <c r="AJ1378" t="e">
        <f t="shared" si="320"/>
        <v>#DIV/0!</v>
      </c>
      <c r="AK1378" s="1" t="e">
        <f>IF(AND(OR(#REF!&gt;1.49,#REF!&lt; 0.67),#REF!&lt; 0.05),"TL regulate","none")</f>
        <v>#REF!</v>
      </c>
      <c r="AL1378" s="1" t="e">
        <f t="shared" si="321"/>
        <v>#DIV/0!</v>
      </c>
      <c r="AM1378" s="1" t="e">
        <f t="shared" si="322"/>
        <v>#DIV/0!</v>
      </c>
      <c r="AO1378">
        <v>166830000</v>
      </c>
      <c r="AP1378">
        <v>0</v>
      </c>
      <c r="AQ1378">
        <v>179460000</v>
      </c>
      <c r="AR1378">
        <v>117170000</v>
      </c>
      <c r="AS1378">
        <f t="shared" si="323"/>
        <v>463460000</v>
      </c>
      <c r="AT1378">
        <v>210830000</v>
      </c>
      <c r="AU1378">
        <v>0</v>
      </c>
      <c r="AV1378">
        <v>225880000</v>
      </c>
      <c r="AW1378">
        <v>155120000</v>
      </c>
      <c r="AX1378">
        <f t="shared" si="324"/>
        <v>591830000</v>
      </c>
      <c r="AY1378">
        <v>181040000</v>
      </c>
      <c r="AZ1378">
        <v>0</v>
      </c>
      <c r="BA1378">
        <v>178080000</v>
      </c>
      <c r="BB1378">
        <v>122670000</v>
      </c>
      <c r="BC1378">
        <f t="shared" si="325"/>
        <v>481790000</v>
      </c>
      <c r="BE1378" t="str">
        <f t="shared" si="326"/>
        <v>void</v>
      </c>
      <c r="BF1378">
        <f t="shared" si="327"/>
        <v>3</v>
      </c>
      <c r="BG1378">
        <f t="shared" si="328"/>
        <v>3</v>
      </c>
      <c r="BH1378">
        <f t="shared" si="329"/>
        <v>3</v>
      </c>
    </row>
    <row r="1379" spans="1:60" x14ac:dyDescent="0.45">
      <c r="A1379" t="s">
        <v>6928</v>
      </c>
      <c r="B1379" t="s">
        <v>725</v>
      </c>
      <c r="C1379" t="s">
        <v>6929</v>
      </c>
      <c r="D1379" t="s">
        <v>727</v>
      </c>
      <c r="E1379" t="s">
        <v>727</v>
      </c>
      <c r="F1379" t="s">
        <v>728</v>
      </c>
      <c r="G1379">
        <v>1</v>
      </c>
      <c r="H1379">
        <v>1</v>
      </c>
      <c r="I1379" t="s">
        <v>56</v>
      </c>
      <c r="J1379" t="s">
        <v>57</v>
      </c>
      <c r="K1379" t="s">
        <v>159</v>
      </c>
      <c r="L1379" t="s">
        <v>6930</v>
      </c>
      <c r="M1379" t="s">
        <v>6931</v>
      </c>
      <c r="N1379">
        <v>3</v>
      </c>
      <c r="P1379">
        <v>1.0197000000000001</v>
      </c>
      <c r="S1379">
        <f t="shared" si="315"/>
        <v>1.0197000000000001</v>
      </c>
      <c r="U1379">
        <v>0.93171999999999999</v>
      </c>
      <c r="X1379" s="3">
        <f t="shared" si="316"/>
        <v>0.93171999999999999</v>
      </c>
      <c r="Y1379" t="e">
        <f t="shared" si="317"/>
        <v>#DIV/0!</v>
      </c>
      <c r="AA1379">
        <v>0.76249999999999996</v>
      </c>
      <c r="AD1379">
        <f t="shared" si="318"/>
        <v>0.76249999999999996</v>
      </c>
      <c r="AF1379">
        <v>0.67273000000000005</v>
      </c>
      <c r="AI1379">
        <f t="shared" si="319"/>
        <v>0.67273000000000005</v>
      </c>
      <c r="AJ1379" t="e">
        <f t="shared" si="320"/>
        <v>#DIV/0!</v>
      </c>
      <c r="AK1379" s="1" t="e">
        <f>IF(AND(OR(#REF!&gt;1.49,#REF!&lt; 0.67),#REF!&lt; 0.05),"TL regulate","none")</f>
        <v>#REF!</v>
      </c>
      <c r="AL1379" s="1" t="e">
        <f t="shared" si="321"/>
        <v>#DIV/0!</v>
      </c>
      <c r="AM1379" s="1" t="e">
        <f t="shared" si="322"/>
        <v>#DIV/0!</v>
      </c>
      <c r="AO1379">
        <v>0</v>
      </c>
      <c r="AP1379">
        <v>0</v>
      </c>
      <c r="AQ1379">
        <v>0</v>
      </c>
      <c r="AR1379">
        <v>0</v>
      </c>
      <c r="AS1379">
        <f t="shared" si="323"/>
        <v>0</v>
      </c>
      <c r="AT1379">
        <v>24888000</v>
      </c>
      <c r="AU1379">
        <v>0</v>
      </c>
      <c r="AV1379">
        <v>0</v>
      </c>
      <c r="AW1379">
        <v>0</v>
      </c>
      <c r="AX1379">
        <f t="shared" si="324"/>
        <v>24888000</v>
      </c>
      <c r="AY1379">
        <v>0</v>
      </c>
      <c r="AZ1379">
        <v>0</v>
      </c>
      <c r="BA1379">
        <v>0</v>
      </c>
      <c r="BB1379">
        <v>0</v>
      </c>
      <c r="BC1379">
        <f t="shared" si="325"/>
        <v>0</v>
      </c>
      <c r="BE1379" t="str">
        <f t="shared" si="326"/>
        <v>TL only</v>
      </c>
      <c r="BF1379">
        <f t="shared" si="327"/>
        <v>0</v>
      </c>
      <c r="BG1379">
        <f t="shared" si="328"/>
        <v>1</v>
      </c>
      <c r="BH1379">
        <f t="shared" si="329"/>
        <v>0</v>
      </c>
    </row>
    <row r="1380" spans="1:60" x14ac:dyDescent="0.45">
      <c r="A1380" t="s">
        <v>6932</v>
      </c>
      <c r="B1380" t="s">
        <v>6933</v>
      </c>
      <c r="C1380" t="s">
        <v>6934</v>
      </c>
      <c r="D1380" t="s">
        <v>6505</v>
      </c>
      <c r="E1380" t="s">
        <v>6505</v>
      </c>
      <c r="F1380">
        <v>0</v>
      </c>
      <c r="G1380">
        <v>0.56976499999999997</v>
      </c>
      <c r="H1380">
        <v>1</v>
      </c>
      <c r="I1380" t="s">
        <v>80</v>
      </c>
      <c r="J1380" t="s">
        <v>57</v>
      </c>
      <c r="K1380" t="s">
        <v>2154</v>
      </c>
      <c r="L1380" t="s">
        <v>6935</v>
      </c>
      <c r="M1380" t="s">
        <v>6936</v>
      </c>
      <c r="N1380">
        <v>16</v>
      </c>
      <c r="P1380">
        <v>1.1165</v>
      </c>
      <c r="S1380">
        <f t="shared" si="315"/>
        <v>1.1165</v>
      </c>
      <c r="U1380">
        <v>0.93188000000000004</v>
      </c>
      <c r="X1380" s="3">
        <f t="shared" si="316"/>
        <v>0.93188000000000004</v>
      </c>
      <c r="Y1380" t="e">
        <f t="shared" si="317"/>
        <v>#DIV/0!</v>
      </c>
      <c r="AA1380">
        <v>0.92213000000000001</v>
      </c>
      <c r="AD1380">
        <f t="shared" si="318"/>
        <v>0.92213000000000001</v>
      </c>
      <c r="AF1380">
        <v>0.79085000000000005</v>
      </c>
      <c r="AI1380">
        <f t="shared" si="319"/>
        <v>0.79085000000000005</v>
      </c>
      <c r="AJ1380" t="e">
        <f t="shared" si="320"/>
        <v>#DIV/0!</v>
      </c>
      <c r="AK1380" s="1" t="e">
        <f>IF(AND(OR(#REF!&gt;1.49,#REF!&lt; 0.67),#REF!&lt; 0.05),"TL regulate","none")</f>
        <v>#REF!</v>
      </c>
      <c r="AL1380" s="1" t="e">
        <f t="shared" si="321"/>
        <v>#DIV/0!</v>
      </c>
      <c r="AM1380" s="1" t="e">
        <f t="shared" si="322"/>
        <v>#DIV/0!</v>
      </c>
      <c r="AO1380">
        <v>0</v>
      </c>
      <c r="AP1380">
        <v>0</v>
      </c>
      <c r="AQ1380">
        <v>0</v>
      </c>
      <c r="AR1380">
        <v>0</v>
      </c>
      <c r="AS1380">
        <f t="shared" si="323"/>
        <v>0</v>
      </c>
      <c r="AT1380">
        <v>0</v>
      </c>
      <c r="AU1380">
        <v>0</v>
      </c>
      <c r="AV1380">
        <v>0</v>
      </c>
      <c r="AW1380">
        <v>0</v>
      </c>
      <c r="AX1380">
        <f t="shared" si="324"/>
        <v>0</v>
      </c>
      <c r="AY1380">
        <v>0</v>
      </c>
      <c r="AZ1380">
        <v>0</v>
      </c>
      <c r="BA1380">
        <v>0</v>
      </c>
      <c r="BB1380">
        <v>0</v>
      </c>
      <c r="BC1380">
        <f t="shared" si="325"/>
        <v>0</v>
      </c>
      <c r="BE1380" t="str">
        <f t="shared" si="326"/>
        <v>void</v>
      </c>
      <c r="BF1380">
        <f t="shared" si="327"/>
        <v>0</v>
      </c>
      <c r="BG1380">
        <f t="shared" si="328"/>
        <v>0</v>
      </c>
      <c r="BH1380">
        <f t="shared" si="329"/>
        <v>0</v>
      </c>
    </row>
    <row r="1381" spans="1:60" x14ac:dyDescent="0.45">
      <c r="A1381" t="s">
        <v>6937</v>
      </c>
      <c r="B1381" t="s">
        <v>6938</v>
      </c>
      <c r="C1381">
        <v>40</v>
      </c>
      <c r="D1381" t="s">
        <v>6938</v>
      </c>
      <c r="E1381" t="s">
        <v>6938</v>
      </c>
      <c r="F1381" t="s">
        <v>6939</v>
      </c>
      <c r="G1381">
        <v>0.86330899999999999</v>
      </c>
      <c r="H1381">
        <v>1</v>
      </c>
      <c r="I1381" t="s">
        <v>56</v>
      </c>
      <c r="J1381" t="s">
        <v>57</v>
      </c>
      <c r="K1381" t="s">
        <v>240</v>
      </c>
      <c r="L1381" t="s">
        <v>6940</v>
      </c>
      <c r="M1381" t="s">
        <v>6941</v>
      </c>
      <c r="N1381">
        <v>3</v>
      </c>
      <c r="P1381">
        <v>1.1080000000000001</v>
      </c>
      <c r="Q1381">
        <v>1.1323000000000001</v>
      </c>
      <c r="R1381">
        <v>1.1263000000000001</v>
      </c>
      <c r="S1381">
        <f t="shared" si="315"/>
        <v>1.1222000000000001</v>
      </c>
      <c r="U1381">
        <v>0.92903000000000002</v>
      </c>
      <c r="V1381">
        <v>0.93454999999999999</v>
      </c>
      <c r="W1381">
        <v>0.93281999999999998</v>
      </c>
      <c r="X1381" s="3">
        <f t="shared" si="316"/>
        <v>0.93213333333333337</v>
      </c>
      <c r="Y1381" t="e">
        <f t="shared" si="317"/>
        <v>#DIV/0!</v>
      </c>
      <c r="AA1381">
        <v>1.1742999999999999</v>
      </c>
      <c r="AB1381">
        <v>1.1618999999999999</v>
      </c>
      <c r="AC1381">
        <v>1.2101</v>
      </c>
      <c r="AD1381">
        <f t="shared" si="318"/>
        <v>1.1820999999999999</v>
      </c>
      <c r="AF1381">
        <v>1.0133000000000001</v>
      </c>
      <c r="AG1381">
        <v>1.0001</v>
      </c>
      <c r="AH1381">
        <v>1.0504</v>
      </c>
      <c r="AI1381">
        <f t="shared" si="319"/>
        <v>1.0212666666666665</v>
      </c>
      <c r="AJ1381" t="e">
        <f t="shared" si="320"/>
        <v>#DIV/0!</v>
      </c>
      <c r="AK1381" s="1" t="e">
        <f>IF(AND(OR(#REF!&gt;1.49,#REF!&lt; 0.67),#REF!&lt; 0.05),"TL regulate","none")</f>
        <v>#REF!</v>
      </c>
      <c r="AL1381" s="1" t="e">
        <f t="shared" si="321"/>
        <v>#DIV/0!</v>
      </c>
      <c r="AM1381" s="1" t="e">
        <f t="shared" si="322"/>
        <v>#DIV/0!</v>
      </c>
      <c r="AO1381">
        <v>0</v>
      </c>
      <c r="AP1381">
        <v>0</v>
      </c>
      <c r="AQ1381">
        <v>83721000</v>
      </c>
      <c r="AR1381">
        <v>94441000</v>
      </c>
      <c r="AS1381">
        <f t="shared" si="323"/>
        <v>178162000</v>
      </c>
      <c r="AT1381">
        <v>0</v>
      </c>
      <c r="AU1381">
        <v>0</v>
      </c>
      <c r="AV1381">
        <v>85098000</v>
      </c>
      <c r="AW1381">
        <v>90949000</v>
      </c>
      <c r="AX1381">
        <f t="shared" si="324"/>
        <v>176047000</v>
      </c>
      <c r="AY1381">
        <v>0</v>
      </c>
      <c r="AZ1381">
        <v>0</v>
      </c>
      <c r="BA1381">
        <v>96298000</v>
      </c>
      <c r="BB1381">
        <v>91377000</v>
      </c>
      <c r="BC1381">
        <f t="shared" si="325"/>
        <v>187675000</v>
      </c>
      <c r="BE1381" t="str">
        <f t="shared" si="326"/>
        <v>void</v>
      </c>
      <c r="BF1381">
        <f t="shared" si="327"/>
        <v>2</v>
      </c>
      <c r="BG1381">
        <f t="shared" si="328"/>
        <v>2</v>
      </c>
      <c r="BH1381">
        <f t="shared" si="329"/>
        <v>2</v>
      </c>
    </row>
    <row r="1382" spans="1:60" x14ac:dyDescent="0.45">
      <c r="A1382" t="s">
        <v>6942</v>
      </c>
      <c r="B1382" t="s">
        <v>6943</v>
      </c>
      <c r="C1382" t="s">
        <v>3418</v>
      </c>
      <c r="D1382" t="s">
        <v>4612</v>
      </c>
      <c r="E1382" t="s">
        <v>4612</v>
      </c>
      <c r="F1382" t="s">
        <v>6944</v>
      </c>
      <c r="G1382">
        <v>0.99996200000000002</v>
      </c>
      <c r="H1382">
        <v>1</v>
      </c>
      <c r="I1382" t="s">
        <v>56</v>
      </c>
      <c r="J1382" t="s">
        <v>57</v>
      </c>
      <c r="K1382" t="s">
        <v>1023</v>
      </c>
      <c r="L1382" t="s">
        <v>6945</v>
      </c>
      <c r="M1382" t="s">
        <v>6946</v>
      </c>
      <c r="N1382">
        <v>16</v>
      </c>
      <c r="O1382">
        <v>1.3432999999999999</v>
      </c>
      <c r="Q1382">
        <v>0.98382999999999998</v>
      </c>
      <c r="S1382">
        <f t="shared" si="315"/>
        <v>1.163565</v>
      </c>
      <c r="T1382">
        <v>1.0671999999999999</v>
      </c>
      <c r="V1382">
        <v>0.79734000000000005</v>
      </c>
      <c r="X1382" s="3">
        <f t="shared" si="316"/>
        <v>0.93226999999999993</v>
      </c>
      <c r="Y1382" t="e">
        <f t="shared" si="317"/>
        <v>#DIV/0!</v>
      </c>
      <c r="Z1382">
        <v>1.2738</v>
      </c>
      <c r="AB1382">
        <v>0.97213000000000005</v>
      </c>
      <c r="AD1382">
        <f t="shared" si="318"/>
        <v>1.122965</v>
      </c>
      <c r="AE1382">
        <v>1.0946</v>
      </c>
      <c r="AG1382">
        <v>0.82303999999999999</v>
      </c>
      <c r="AI1382">
        <f t="shared" si="319"/>
        <v>0.95882000000000001</v>
      </c>
      <c r="AJ1382" t="e">
        <f t="shared" si="320"/>
        <v>#DIV/0!</v>
      </c>
      <c r="AK1382" s="1" t="e">
        <f>IF(AND(OR(#REF!&gt;1.49,#REF!&lt; 0.67),#REF!&lt; 0.05),"TL regulate","none")</f>
        <v>#REF!</v>
      </c>
      <c r="AL1382" s="1" t="e">
        <f t="shared" si="321"/>
        <v>#DIV/0!</v>
      </c>
      <c r="AM1382" s="1" t="e">
        <f t="shared" si="322"/>
        <v>#DIV/0!</v>
      </c>
      <c r="AO1382">
        <v>23695000</v>
      </c>
      <c r="AP1382">
        <v>0</v>
      </c>
      <c r="AQ1382">
        <v>27035000</v>
      </c>
      <c r="AR1382">
        <v>0</v>
      </c>
      <c r="AS1382">
        <f t="shared" si="323"/>
        <v>50730000</v>
      </c>
      <c r="AT1382">
        <v>18353000</v>
      </c>
      <c r="AU1382">
        <v>0</v>
      </c>
      <c r="AV1382">
        <v>19770000</v>
      </c>
      <c r="AW1382">
        <v>0</v>
      </c>
      <c r="AX1382">
        <f t="shared" si="324"/>
        <v>38123000</v>
      </c>
      <c r="AY1382">
        <v>42578000</v>
      </c>
      <c r="AZ1382">
        <v>0</v>
      </c>
      <c r="BA1382">
        <v>23060000</v>
      </c>
      <c r="BB1382">
        <v>0</v>
      </c>
      <c r="BC1382">
        <f t="shared" si="325"/>
        <v>65638000</v>
      </c>
      <c r="BE1382" t="str">
        <f t="shared" si="326"/>
        <v>void</v>
      </c>
      <c r="BF1382">
        <f t="shared" si="327"/>
        <v>2</v>
      </c>
      <c r="BG1382">
        <f t="shared" si="328"/>
        <v>2</v>
      </c>
      <c r="BH1382">
        <f t="shared" si="329"/>
        <v>2</v>
      </c>
    </row>
    <row r="1383" spans="1:60" x14ac:dyDescent="0.45">
      <c r="A1383" t="s">
        <v>6947</v>
      </c>
      <c r="B1383" t="s">
        <v>725</v>
      </c>
      <c r="C1383" t="s">
        <v>6948</v>
      </c>
      <c r="D1383" t="s">
        <v>727</v>
      </c>
      <c r="E1383" t="s">
        <v>727</v>
      </c>
      <c r="F1383" t="s">
        <v>728</v>
      </c>
      <c r="G1383">
        <v>0.87191600000000002</v>
      </c>
      <c r="H1383">
        <v>1</v>
      </c>
      <c r="I1383" t="s">
        <v>56</v>
      </c>
      <c r="J1383" t="s">
        <v>57</v>
      </c>
      <c r="K1383" t="s">
        <v>329</v>
      </c>
      <c r="L1383" t="s">
        <v>6949</v>
      </c>
      <c r="M1383" t="s">
        <v>6950</v>
      </c>
      <c r="N1383">
        <v>3</v>
      </c>
      <c r="O1383">
        <v>1.1144000000000001</v>
      </c>
      <c r="P1383">
        <v>1.1172</v>
      </c>
      <c r="Q1383">
        <v>1.1400999999999999</v>
      </c>
      <c r="R1383">
        <v>1.0783</v>
      </c>
      <c r="S1383">
        <f t="shared" si="315"/>
        <v>1.1125</v>
      </c>
      <c r="T1383">
        <v>0.93910000000000005</v>
      </c>
      <c r="U1383">
        <v>0.91374999999999995</v>
      </c>
      <c r="V1383">
        <v>0.95206999999999997</v>
      </c>
      <c r="W1383">
        <v>0.92447999999999997</v>
      </c>
      <c r="X1383" s="3">
        <f t="shared" si="316"/>
        <v>0.93235000000000001</v>
      </c>
      <c r="Y1383" t="e">
        <f t="shared" si="317"/>
        <v>#DIV/0!</v>
      </c>
      <c r="Z1383">
        <v>1.0028999999999999</v>
      </c>
      <c r="AA1383">
        <v>1.0270999999999999</v>
      </c>
      <c r="AB1383">
        <v>1.0246999999999999</v>
      </c>
      <c r="AC1383">
        <v>0.98668</v>
      </c>
      <c r="AD1383">
        <f t="shared" si="318"/>
        <v>1.0103449999999998</v>
      </c>
      <c r="AE1383">
        <v>0.88604000000000005</v>
      </c>
      <c r="AF1383">
        <v>0.92945</v>
      </c>
      <c r="AG1383">
        <v>0.89537999999999995</v>
      </c>
      <c r="AH1383">
        <v>0.87824000000000002</v>
      </c>
      <c r="AI1383">
        <f t="shared" si="319"/>
        <v>0.89727749999999995</v>
      </c>
      <c r="AJ1383" t="e">
        <f t="shared" si="320"/>
        <v>#DIV/0!</v>
      </c>
      <c r="AK1383" s="1" t="e">
        <f>IF(AND(OR(#REF!&gt;1.49,#REF!&lt; 0.67),#REF!&lt; 0.05),"TL regulate","none")</f>
        <v>#REF!</v>
      </c>
      <c r="AL1383" s="1" t="e">
        <f t="shared" si="321"/>
        <v>#DIV/0!</v>
      </c>
      <c r="AM1383" s="1" t="e">
        <f t="shared" si="322"/>
        <v>#DIV/0!</v>
      </c>
      <c r="AO1383">
        <v>246740000</v>
      </c>
      <c r="AP1383">
        <v>0</v>
      </c>
      <c r="AQ1383">
        <v>344030000</v>
      </c>
      <c r="AR1383">
        <v>180930000</v>
      </c>
      <c r="AS1383">
        <f t="shared" si="323"/>
        <v>771700000</v>
      </c>
      <c r="AT1383">
        <v>283690000</v>
      </c>
      <c r="AU1383">
        <v>0</v>
      </c>
      <c r="AV1383">
        <v>375220000</v>
      </c>
      <c r="AW1383">
        <v>197720000</v>
      </c>
      <c r="AX1383">
        <f t="shared" si="324"/>
        <v>856630000</v>
      </c>
      <c r="AY1383">
        <v>277690000</v>
      </c>
      <c r="AZ1383">
        <v>0</v>
      </c>
      <c r="BA1383">
        <v>362030000</v>
      </c>
      <c r="BB1383">
        <v>200660000</v>
      </c>
      <c r="BC1383">
        <f t="shared" si="325"/>
        <v>840380000</v>
      </c>
      <c r="BE1383" t="str">
        <f t="shared" si="326"/>
        <v>void</v>
      </c>
      <c r="BF1383">
        <f t="shared" si="327"/>
        <v>3</v>
      </c>
      <c r="BG1383">
        <f t="shared" si="328"/>
        <v>3</v>
      </c>
      <c r="BH1383">
        <f t="shared" si="329"/>
        <v>3</v>
      </c>
    </row>
    <row r="1384" spans="1:60" x14ac:dyDescent="0.45">
      <c r="A1384" t="s">
        <v>6951</v>
      </c>
      <c r="B1384" t="s">
        <v>1324</v>
      </c>
      <c r="C1384">
        <v>2639</v>
      </c>
      <c r="D1384" t="s">
        <v>1324</v>
      </c>
      <c r="E1384" t="s">
        <v>1324</v>
      </c>
      <c r="F1384" t="s">
        <v>1325</v>
      </c>
      <c r="G1384">
        <v>0.71161200000000002</v>
      </c>
      <c r="H1384">
        <v>1</v>
      </c>
      <c r="I1384" t="s">
        <v>56</v>
      </c>
      <c r="J1384" t="s">
        <v>57</v>
      </c>
      <c r="K1384" t="s">
        <v>118</v>
      </c>
      <c r="L1384" t="s">
        <v>6952</v>
      </c>
      <c r="M1384" t="s">
        <v>6953</v>
      </c>
      <c r="N1384">
        <v>3</v>
      </c>
      <c r="O1384">
        <v>1.0683</v>
      </c>
      <c r="P1384">
        <v>0.84650999999999998</v>
      </c>
      <c r="S1384">
        <f t="shared" si="315"/>
        <v>0.95740500000000006</v>
      </c>
      <c r="T1384">
        <v>1.0165999999999999</v>
      </c>
      <c r="U1384">
        <v>0.84826999999999997</v>
      </c>
      <c r="X1384" s="3">
        <f t="shared" si="316"/>
        <v>0.9324349999999999</v>
      </c>
      <c r="Y1384" t="e">
        <f t="shared" si="317"/>
        <v>#DIV/0!</v>
      </c>
      <c r="Z1384">
        <v>1.1720999999999999</v>
      </c>
      <c r="AA1384">
        <v>1.0980000000000001</v>
      </c>
      <c r="AD1384">
        <f t="shared" si="318"/>
        <v>1.1350500000000001</v>
      </c>
      <c r="AE1384">
        <v>1.0448999999999999</v>
      </c>
      <c r="AF1384">
        <v>0.99807000000000001</v>
      </c>
      <c r="AI1384">
        <f t="shared" si="319"/>
        <v>1.021485</v>
      </c>
      <c r="AJ1384" t="e">
        <f t="shared" si="320"/>
        <v>#DIV/0!</v>
      </c>
      <c r="AK1384" s="1" t="e">
        <f>IF(AND(OR(#REF!&gt;1.49,#REF!&lt; 0.67),#REF!&lt; 0.05),"TL regulate","none")</f>
        <v>#REF!</v>
      </c>
      <c r="AL1384" s="1" t="e">
        <f t="shared" si="321"/>
        <v>#DIV/0!</v>
      </c>
      <c r="AM1384" s="1" t="e">
        <f t="shared" si="322"/>
        <v>#DIV/0!</v>
      </c>
      <c r="AO1384">
        <v>27590000</v>
      </c>
      <c r="AP1384">
        <v>0</v>
      </c>
      <c r="AQ1384">
        <v>0</v>
      </c>
      <c r="AR1384">
        <v>88923000</v>
      </c>
      <c r="AS1384">
        <f t="shared" si="323"/>
        <v>116513000</v>
      </c>
      <c r="AT1384">
        <v>28903000</v>
      </c>
      <c r="AU1384">
        <v>0</v>
      </c>
      <c r="AV1384">
        <v>0</v>
      </c>
      <c r="AW1384">
        <v>0</v>
      </c>
      <c r="AX1384">
        <f t="shared" si="324"/>
        <v>28903000</v>
      </c>
      <c r="AY1384">
        <v>34934000</v>
      </c>
      <c r="AZ1384">
        <v>0</v>
      </c>
      <c r="BA1384">
        <v>0</v>
      </c>
      <c r="BB1384">
        <v>0</v>
      </c>
      <c r="BC1384">
        <f t="shared" si="325"/>
        <v>34934000</v>
      </c>
      <c r="BE1384" t="str">
        <f t="shared" si="326"/>
        <v>void</v>
      </c>
      <c r="BF1384">
        <f t="shared" si="327"/>
        <v>2</v>
      </c>
      <c r="BG1384">
        <f t="shared" si="328"/>
        <v>1</v>
      </c>
      <c r="BH1384">
        <f t="shared" si="329"/>
        <v>1</v>
      </c>
    </row>
    <row r="1385" spans="1:60" x14ac:dyDescent="0.45">
      <c r="A1385" t="s">
        <v>6954</v>
      </c>
      <c r="B1385" t="s">
        <v>2840</v>
      </c>
      <c r="C1385">
        <v>1166</v>
      </c>
      <c r="D1385" t="s">
        <v>2840</v>
      </c>
      <c r="E1385" t="s">
        <v>2840</v>
      </c>
      <c r="F1385" t="s">
        <v>2841</v>
      </c>
      <c r="G1385">
        <v>0.99993200000000004</v>
      </c>
      <c r="H1385">
        <v>1</v>
      </c>
      <c r="I1385" t="s">
        <v>56</v>
      </c>
      <c r="J1385" t="s">
        <v>57</v>
      </c>
      <c r="K1385" t="s">
        <v>515</v>
      </c>
      <c r="L1385" t="s">
        <v>6955</v>
      </c>
      <c r="M1385" t="s">
        <v>6956</v>
      </c>
      <c r="N1385">
        <v>3</v>
      </c>
      <c r="Q1385">
        <v>1.1241000000000001</v>
      </c>
      <c r="R1385">
        <v>1.1667000000000001</v>
      </c>
      <c r="S1385">
        <f t="shared" si="315"/>
        <v>1.1454</v>
      </c>
      <c r="V1385">
        <v>0.91276000000000002</v>
      </c>
      <c r="W1385">
        <v>0.95242000000000004</v>
      </c>
      <c r="X1385" s="3">
        <f t="shared" si="316"/>
        <v>0.93259000000000003</v>
      </c>
      <c r="Y1385" t="e">
        <f t="shared" si="317"/>
        <v>#DIV/0!</v>
      </c>
      <c r="AB1385">
        <v>1.4258</v>
      </c>
      <c r="AC1385">
        <v>1.4104000000000001</v>
      </c>
      <c r="AD1385">
        <f t="shared" si="318"/>
        <v>1.4180999999999999</v>
      </c>
      <c r="AG1385">
        <v>1.2024999999999999</v>
      </c>
      <c r="AH1385">
        <v>1.2532000000000001</v>
      </c>
      <c r="AI1385">
        <f t="shared" si="319"/>
        <v>1.2278500000000001</v>
      </c>
      <c r="AJ1385" t="e">
        <f t="shared" si="320"/>
        <v>#DIV/0!</v>
      </c>
      <c r="AK1385" s="1" t="e">
        <f>IF(AND(OR(#REF!&gt;1.49,#REF!&lt; 0.67),#REF!&lt; 0.05),"TL regulate","none")</f>
        <v>#REF!</v>
      </c>
      <c r="AL1385" s="1" t="e">
        <f t="shared" si="321"/>
        <v>#DIV/0!</v>
      </c>
      <c r="AM1385" s="1" t="e">
        <f t="shared" si="322"/>
        <v>#DIV/0!</v>
      </c>
      <c r="AO1385">
        <v>0</v>
      </c>
      <c r="AP1385">
        <v>0</v>
      </c>
      <c r="AQ1385">
        <v>19574000</v>
      </c>
      <c r="AR1385">
        <v>19356000</v>
      </c>
      <c r="AS1385">
        <f t="shared" si="323"/>
        <v>38930000</v>
      </c>
      <c r="AT1385">
        <v>0</v>
      </c>
      <c r="AU1385">
        <v>0</v>
      </c>
      <c r="AV1385">
        <v>20189000</v>
      </c>
      <c r="AW1385">
        <v>25575000</v>
      </c>
      <c r="AX1385">
        <f t="shared" si="324"/>
        <v>45764000</v>
      </c>
      <c r="AY1385">
        <v>0</v>
      </c>
      <c r="AZ1385">
        <v>0</v>
      </c>
      <c r="BA1385">
        <v>75822000</v>
      </c>
      <c r="BB1385">
        <v>30421000</v>
      </c>
      <c r="BC1385">
        <f t="shared" si="325"/>
        <v>106243000</v>
      </c>
      <c r="BE1385" t="str">
        <f t="shared" si="326"/>
        <v>void</v>
      </c>
      <c r="BF1385">
        <f t="shared" si="327"/>
        <v>2</v>
      </c>
      <c r="BG1385">
        <f t="shared" si="328"/>
        <v>2</v>
      </c>
      <c r="BH1385">
        <f t="shared" si="329"/>
        <v>2</v>
      </c>
    </row>
    <row r="1386" spans="1:60" x14ac:dyDescent="0.45">
      <c r="A1386" t="s">
        <v>6957</v>
      </c>
      <c r="B1386" t="s">
        <v>1154</v>
      </c>
      <c r="C1386">
        <v>446</v>
      </c>
      <c r="D1386" t="s">
        <v>1154</v>
      </c>
      <c r="E1386" t="s">
        <v>1154</v>
      </c>
      <c r="F1386" t="s">
        <v>1155</v>
      </c>
      <c r="G1386">
        <v>0.5</v>
      </c>
      <c r="H1386">
        <v>1</v>
      </c>
      <c r="I1386" t="s">
        <v>56</v>
      </c>
      <c r="J1386" t="s">
        <v>57</v>
      </c>
      <c r="K1386" t="s">
        <v>308</v>
      </c>
      <c r="L1386" t="s">
        <v>6958</v>
      </c>
      <c r="M1386" t="s">
        <v>6959</v>
      </c>
      <c r="N1386">
        <v>2</v>
      </c>
      <c r="Q1386">
        <v>1.1047</v>
      </c>
      <c r="R1386">
        <v>1.1420999999999999</v>
      </c>
      <c r="S1386">
        <f t="shared" si="315"/>
        <v>1.1234</v>
      </c>
      <c r="V1386">
        <v>0.91342000000000001</v>
      </c>
      <c r="W1386">
        <v>0.95225000000000004</v>
      </c>
      <c r="X1386" s="3">
        <f t="shared" si="316"/>
        <v>0.93283500000000008</v>
      </c>
      <c r="Y1386" t="e">
        <f t="shared" si="317"/>
        <v>#DIV/0!</v>
      </c>
      <c r="AB1386">
        <v>1.0821000000000001</v>
      </c>
      <c r="AC1386">
        <v>1.1516999999999999</v>
      </c>
      <c r="AD1386">
        <f t="shared" si="318"/>
        <v>1.1169</v>
      </c>
      <c r="AG1386">
        <v>0.94154000000000004</v>
      </c>
      <c r="AH1386">
        <v>1.0044</v>
      </c>
      <c r="AI1386">
        <f t="shared" si="319"/>
        <v>0.97297</v>
      </c>
      <c r="AJ1386" t="e">
        <f t="shared" si="320"/>
        <v>#DIV/0!</v>
      </c>
      <c r="AK1386" s="1" t="e">
        <f>IF(AND(OR(#REF!&gt;1.49,#REF!&lt; 0.67),#REF!&lt; 0.05),"TL regulate","none")</f>
        <v>#REF!</v>
      </c>
      <c r="AL1386" s="1" t="e">
        <f t="shared" si="321"/>
        <v>#DIV/0!</v>
      </c>
      <c r="AM1386" s="1" t="e">
        <f t="shared" si="322"/>
        <v>#DIV/0!</v>
      </c>
      <c r="AO1386">
        <v>0</v>
      </c>
      <c r="AP1386">
        <v>0</v>
      </c>
      <c r="AQ1386">
        <v>110660000</v>
      </c>
      <c r="AR1386">
        <v>95655000</v>
      </c>
      <c r="AS1386">
        <f t="shared" si="323"/>
        <v>206315000</v>
      </c>
      <c r="AT1386">
        <v>0</v>
      </c>
      <c r="AU1386">
        <v>0</v>
      </c>
      <c r="AV1386">
        <v>109350000</v>
      </c>
      <c r="AW1386">
        <v>102800000</v>
      </c>
      <c r="AX1386">
        <f t="shared" si="324"/>
        <v>212150000</v>
      </c>
      <c r="AY1386">
        <v>0</v>
      </c>
      <c r="AZ1386">
        <v>0</v>
      </c>
      <c r="BA1386">
        <v>113920000</v>
      </c>
      <c r="BB1386">
        <v>110250000</v>
      </c>
      <c r="BC1386">
        <f t="shared" si="325"/>
        <v>224170000</v>
      </c>
      <c r="BE1386" t="str">
        <f t="shared" si="326"/>
        <v>void</v>
      </c>
      <c r="BF1386">
        <f t="shared" si="327"/>
        <v>2</v>
      </c>
      <c r="BG1386">
        <f t="shared" si="328"/>
        <v>2</v>
      </c>
      <c r="BH1386">
        <f t="shared" si="329"/>
        <v>2</v>
      </c>
    </row>
    <row r="1387" spans="1:60" x14ac:dyDescent="0.45">
      <c r="A1387" t="s">
        <v>6960</v>
      </c>
      <c r="B1387" t="s">
        <v>6961</v>
      </c>
      <c r="C1387">
        <v>229</v>
      </c>
      <c r="D1387" t="s">
        <v>6961</v>
      </c>
      <c r="E1387" t="s">
        <v>6961</v>
      </c>
      <c r="F1387" t="s">
        <v>6962</v>
      </c>
      <c r="G1387">
        <v>0.64014899999999997</v>
      </c>
      <c r="H1387">
        <v>1</v>
      </c>
      <c r="I1387" t="s">
        <v>56</v>
      </c>
      <c r="J1387" t="s">
        <v>57</v>
      </c>
      <c r="K1387" t="s">
        <v>5139</v>
      </c>
      <c r="L1387" t="s">
        <v>6963</v>
      </c>
      <c r="M1387" t="s">
        <v>6964</v>
      </c>
      <c r="N1387">
        <v>23</v>
      </c>
      <c r="O1387">
        <v>1.0607</v>
      </c>
      <c r="S1387">
        <f t="shared" si="315"/>
        <v>1.0607</v>
      </c>
      <c r="T1387">
        <v>0.93293000000000004</v>
      </c>
      <c r="X1387" s="3">
        <f t="shared" si="316"/>
        <v>0.93293000000000004</v>
      </c>
      <c r="Y1387" t="e">
        <f t="shared" si="317"/>
        <v>#DIV/0!</v>
      </c>
      <c r="Z1387">
        <v>1.0365</v>
      </c>
      <c r="AD1387">
        <f t="shared" si="318"/>
        <v>1.0365</v>
      </c>
      <c r="AE1387">
        <v>0.93049000000000004</v>
      </c>
      <c r="AI1387">
        <f t="shared" si="319"/>
        <v>0.93049000000000004</v>
      </c>
      <c r="AJ1387" t="e">
        <f t="shared" si="320"/>
        <v>#DIV/0!</v>
      </c>
      <c r="AK1387" s="1" t="e">
        <f>IF(AND(OR(#REF!&gt;1.49,#REF!&lt; 0.67),#REF!&lt; 0.05),"TL regulate","none")</f>
        <v>#REF!</v>
      </c>
      <c r="AL1387" s="1" t="e">
        <f t="shared" si="321"/>
        <v>#DIV/0!</v>
      </c>
      <c r="AM1387" s="1" t="e">
        <f t="shared" si="322"/>
        <v>#DIV/0!</v>
      </c>
      <c r="AO1387">
        <v>0</v>
      </c>
      <c r="AP1387">
        <v>0</v>
      </c>
      <c r="AQ1387">
        <v>0</v>
      </c>
      <c r="AR1387">
        <v>0</v>
      </c>
      <c r="AS1387">
        <f t="shared" si="323"/>
        <v>0</v>
      </c>
      <c r="AT1387">
        <v>0</v>
      </c>
      <c r="AU1387">
        <v>0</v>
      </c>
      <c r="AV1387">
        <v>0</v>
      </c>
      <c r="AW1387">
        <v>0</v>
      </c>
      <c r="AX1387">
        <f t="shared" si="324"/>
        <v>0</v>
      </c>
      <c r="AY1387">
        <v>0</v>
      </c>
      <c r="AZ1387">
        <v>0</v>
      </c>
      <c r="BA1387">
        <v>0</v>
      </c>
      <c r="BB1387">
        <v>0</v>
      </c>
      <c r="BC1387">
        <f t="shared" si="325"/>
        <v>0</v>
      </c>
      <c r="BE1387" t="str">
        <f t="shared" si="326"/>
        <v>void</v>
      </c>
      <c r="BF1387">
        <f t="shared" si="327"/>
        <v>0</v>
      </c>
      <c r="BG1387">
        <f t="shared" si="328"/>
        <v>0</v>
      </c>
      <c r="BH1387">
        <f t="shared" si="329"/>
        <v>0</v>
      </c>
    </row>
    <row r="1388" spans="1:60" x14ac:dyDescent="0.45">
      <c r="A1388" t="s">
        <v>6965</v>
      </c>
      <c r="B1388" t="s">
        <v>1229</v>
      </c>
      <c r="C1388" t="s">
        <v>6966</v>
      </c>
      <c r="D1388" t="s">
        <v>1231</v>
      </c>
      <c r="E1388" t="s">
        <v>1231</v>
      </c>
      <c r="F1388" t="s">
        <v>1232</v>
      </c>
      <c r="G1388">
        <v>1</v>
      </c>
      <c r="H1388">
        <v>1</v>
      </c>
      <c r="I1388" t="s">
        <v>56</v>
      </c>
      <c r="J1388" t="s">
        <v>57</v>
      </c>
      <c r="K1388" t="s">
        <v>481</v>
      </c>
      <c r="L1388" t="s">
        <v>6967</v>
      </c>
      <c r="M1388" t="s">
        <v>6968</v>
      </c>
      <c r="N1388">
        <v>4</v>
      </c>
      <c r="O1388">
        <v>1.0047999999999999</v>
      </c>
      <c r="P1388">
        <v>1.0056</v>
      </c>
      <c r="Q1388">
        <v>1.2359</v>
      </c>
      <c r="S1388">
        <f t="shared" si="315"/>
        <v>1.0820999999999998</v>
      </c>
      <c r="T1388">
        <v>0.84311999999999998</v>
      </c>
      <c r="U1388">
        <v>0.85802</v>
      </c>
      <c r="V1388">
        <v>1.0979000000000001</v>
      </c>
      <c r="X1388" s="3">
        <f t="shared" si="316"/>
        <v>0.93301333333333336</v>
      </c>
      <c r="Y1388" t="e">
        <f t="shared" si="317"/>
        <v>#DIV/0!</v>
      </c>
      <c r="Z1388">
        <v>0.75117999999999996</v>
      </c>
      <c r="AA1388">
        <v>0.74563000000000001</v>
      </c>
      <c r="AB1388">
        <v>0.77195999999999998</v>
      </c>
      <c r="AD1388">
        <f t="shared" si="318"/>
        <v>0.75625666666666669</v>
      </c>
      <c r="AE1388">
        <v>0.66402000000000005</v>
      </c>
      <c r="AF1388">
        <v>0.64849000000000001</v>
      </c>
      <c r="AG1388">
        <v>0.68093000000000004</v>
      </c>
      <c r="AI1388">
        <f t="shared" si="319"/>
        <v>0.66448000000000007</v>
      </c>
      <c r="AJ1388" t="e">
        <f t="shared" si="320"/>
        <v>#DIV/0!</v>
      </c>
      <c r="AK1388" s="1" t="e">
        <f>IF(AND(OR(#REF!&gt;1.49,#REF!&lt; 0.67),#REF!&lt; 0.05),"TL regulate","none")</f>
        <v>#REF!</v>
      </c>
      <c r="AL1388" s="1" t="e">
        <f t="shared" si="321"/>
        <v>#DIV/0!</v>
      </c>
      <c r="AM1388" s="1" t="e">
        <f t="shared" si="322"/>
        <v>#DIV/0!</v>
      </c>
      <c r="AO1388">
        <v>0</v>
      </c>
      <c r="AP1388">
        <v>0</v>
      </c>
      <c r="AQ1388">
        <v>15677000</v>
      </c>
      <c r="AR1388">
        <v>0</v>
      </c>
      <c r="AS1388">
        <f t="shared" si="323"/>
        <v>15677000</v>
      </c>
      <c r="AT1388">
        <v>0</v>
      </c>
      <c r="AU1388">
        <v>0</v>
      </c>
      <c r="AV1388">
        <v>23849000</v>
      </c>
      <c r="AW1388">
        <v>0</v>
      </c>
      <c r="AX1388">
        <f t="shared" si="324"/>
        <v>23849000</v>
      </c>
      <c r="AY1388">
        <v>0</v>
      </c>
      <c r="AZ1388">
        <v>0</v>
      </c>
      <c r="BA1388">
        <v>21067000</v>
      </c>
      <c r="BB1388">
        <v>0</v>
      </c>
      <c r="BC1388">
        <f t="shared" si="325"/>
        <v>21067000</v>
      </c>
      <c r="BE1388" t="str">
        <f t="shared" si="326"/>
        <v>void</v>
      </c>
      <c r="BF1388">
        <f t="shared" si="327"/>
        <v>1</v>
      </c>
      <c r="BG1388">
        <f t="shared" si="328"/>
        <v>1</v>
      </c>
      <c r="BH1388">
        <f t="shared" si="329"/>
        <v>1</v>
      </c>
    </row>
    <row r="1389" spans="1:60" x14ac:dyDescent="0.45">
      <c r="A1389" t="s">
        <v>6969</v>
      </c>
      <c r="B1389" t="s">
        <v>6659</v>
      </c>
      <c r="C1389" t="s">
        <v>3159</v>
      </c>
      <c r="D1389" t="s">
        <v>6661</v>
      </c>
      <c r="E1389" t="s">
        <v>6661</v>
      </c>
      <c r="F1389" t="s">
        <v>6662</v>
      </c>
      <c r="G1389">
        <v>1</v>
      </c>
      <c r="H1389">
        <v>2</v>
      </c>
      <c r="I1389" t="s">
        <v>56</v>
      </c>
      <c r="J1389" t="s">
        <v>480</v>
      </c>
      <c r="K1389" t="s">
        <v>2491</v>
      </c>
      <c r="L1389" t="s">
        <v>6970</v>
      </c>
      <c r="M1389" t="s">
        <v>6971</v>
      </c>
      <c r="N1389">
        <v>9</v>
      </c>
      <c r="O1389">
        <v>1.1633</v>
      </c>
      <c r="P1389">
        <v>0.93493000000000004</v>
      </c>
      <c r="Q1389">
        <v>0.95191000000000003</v>
      </c>
      <c r="S1389">
        <f t="shared" si="315"/>
        <v>1.0167133333333334</v>
      </c>
      <c r="T1389">
        <v>1.0726</v>
      </c>
      <c r="U1389">
        <v>0.84004000000000001</v>
      </c>
      <c r="V1389">
        <v>0.88648000000000005</v>
      </c>
      <c r="X1389" s="3">
        <f t="shared" si="316"/>
        <v>0.93304000000000009</v>
      </c>
      <c r="Y1389" t="e">
        <f t="shared" si="317"/>
        <v>#DIV/0!</v>
      </c>
      <c r="Z1389">
        <v>1.7579</v>
      </c>
      <c r="AA1389">
        <v>2.0884</v>
      </c>
      <c r="AB1389">
        <v>1.1831</v>
      </c>
      <c r="AD1389">
        <f t="shared" si="318"/>
        <v>1.676466666666667</v>
      </c>
      <c r="AE1389">
        <v>1.4301999999999999</v>
      </c>
      <c r="AF1389">
        <v>1.6910000000000001</v>
      </c>
      <c r="AG1389">
        <v>1.0488</v>
      </c>
      <c r="AI1389">
        <f t="shared" si="319"/>
        <v>1.39</v>
      </c>
      <c r="AJ1389" t="e">
        <f t="shared" si="320"/>
        <v>#DIV/0!</v>
      </c>
      <c r="AK1389" s="1" t="e">
        <f>IF(AND(OR(#REF!&gt;1.49,#REF!&lt; 0.67),#REF!&lt; 0.05),"TL regulate","none")</f>
        <v>#REF!</v>
      </c>
      <c r="AL1389" s="1" t="e">
        <f t="shared" si="321"/>
        <v>#DIV/0!</v>
      </c>
      <c r="AM1389" s="1" t="e">
        <f t="shared" si="322"/>
        <v>#DIV/0!</v>
      </c>
      <c r="AO1389">
        <v>21497000</v>
      </c>
      <c r="AP1389">
        <v>0</v>
      </c>
      <c r="AQ1389">
        <v>30655000</v>
      </c>
      <c r="AR1389">
        <v>0</v>
      </c>
      <c r="AS1389">
        <f t="shared" si="323"/>
        <v>52152000</v>
      </c>
      <c r="AT1389">
        <v>15172000</v>
      </c>
      <c r="AU1389">
        <v>0</v>
      </c>
      <c r="AV1389">
        <v>13203000</v>
      </c>
      <c r="AW1389">
        <v>0</v>
      </c>
      <c r="AX1389">
        <f t="shared" si="324"/>
        <v>28375000</v>
      </c>
      <c r="AY1389">
        <v>27785000</v>
      </c>
      <c r="AZ1389">
        <v>0</v>
      </c>
      <c r="BA1389">
        <v>18664000</v>
      </c>
      <c r="BB1389">
        <v>0</v>
      </c>
      <c r="BC1389">
        <f t="shared" si="325"/>
        <v>46449000</v>
      </c>
      <c r="BE1389" t="str">
        <f t="shared" si="326"/>
        <v>void</v>
      </c>
      <c r="BF1389">
        <f t="shared" si="327"/>
        <v>2</v>
      </c>
      <c r="BG1389">
        <f t="shared" si="328"/>
        <v>2</v>
      </c>
      <c r="BH1389">
        <f t="shared" si="329"/>
        <v>2</v>
      </c>
    </row>
    <row r="1390" spans="1:60" x14ac:dyDescent="0.45">
      <c r="A1390" t="s">
        <v>6972</v>
      </c>
      <c r="B1390" t="s">
        <v>6659</v>
      </c>
      <c r="C1390" t="s">
        <v>6973</v>
      </c>
      <c r="D1390" t="s">
        <v>6661</v>
      </c>
      <c r="E1390" t="s">
        <v>6661</v>
      </c>
      <c r="F1390" t="s">
        <v>6662</v>
      </c>
      <c r="G1390">
        <v>1</v>
      </c>
      <c r="H1390">
        <v>2</v>
      </c>
      <c r="I1390" t="s">
        <v>56</v>
      </c>
      <c r="J1390" t="s">
        <v>486</v>
      </c>
      <c r="K1390" t="s">
        <v>6974</v>
      </c>
      <c r="L1390" t="s">
        <v>6970</v>
      </c>
      <c r="M1390" t="s">
        <v>6971</v>
      </c>
      <c r="N1390">
        <v>11</v>
      </c>
      <c r="O1390">
        <v>1.1633</v>
      </c>
      <c r="P1390">
        <v>0.93493000000000004</v>
      </c>
      <c r="Q1390">
        <v>0.95191000000000003</v>
      </c>
      <c r="S1390">
        <f t="shared" si="315"/>
        <v>1.0167133333333334</v>
      </c>
      <c r="T1390">
        <v>1.0726</v>
      </c>
      <c r="U1390">
        <v>0.84004000000000001</v>
      </c>
      <c r="V1390">
        <v>0.88648000000000005</v>
      </c>
      <c r="X1390" s="3">
        <f t="shared" si="316"/>
        <v>0.93304000000000009</v>
      </c>
      <c r="Y1390" t="e">
        <f t="shared" si="317"/>
        <v>#DIV/0!</v>
      </c>
      <c r="Z1390">
        <v>1.7579</v>
      </c>
      <c r="AA1390">
        <v>2.0884</v>
      </c>
      <c r="AB1390">
        <v>1.1831</v>
      </c>
      <c r="AD1390">
        <f t="shared" si="318"/>
        <v>1.676466666666667</v>
      </c>
      <c r="AE1390">
        <v>1.4301999999999999</v>
      </c>
      <c r="AF1390">
        <v>1.6910000000000001</v>
      </c>
      <c r="AG1390">
        <v>1.0488</v>
      </c>
      <c r="AI1390">
        <f t="shared" si="319"/>
        <v>1.39</v>
      </c>
      <c r="AJ1390" t="e">
        <f t="shared" si="320"/>
        <v>#DIV/0!</v>
      </c>
      <c r="AK1390" s="1" t="e">
        <f>IF(AND(OR(#REF!&gt;1.49,#REF!&lt; 0.67),#REF!&lt; 0.05),"TL regulate","none")</f>
        <v>#REF!</v>
      </c>
      <c r="AL1390" s="1" t="e">
        <f t="shared" si="321"/>
        <v>#DIV/0!</v>
      </c>
      <c r="AM1390" s="1" t="e">
        <f t="shared" si="322"/>
        <v>#DIV/0!</v>
      </c>
      <c r="AO1390">
        <v>21497000</v>
      </c>
      <c r="AP1390">
        <v>0</v>
      </c>
      <c r="AQ1390">
        <v>30655000</v>
      </c>
      <c r="AR1390">
        <v>0</v>
      </c>
      <c r="AS1390">
        <f t="shared" si="323"/>
        <v>52152000</v>
      </c>
      <c r="AT1390">
        <v>15172000</v>
      </c>
      <c r="AU1390">
        <v>0</v>
      </c>
      <c r="AV1390">
        <v>13203000</v>
      </c>
      <c r="AW1390">
        <v>0</v>
      </c>
      <c r="AX1390">
        <f t="shared" si="324"/>
        <v>28375000</v>
      </c>
      <c r="AY1390">
        <v>27785000</v>
      </c>
      <c r="AZ1390">
        <v>0</v>
      </c>
      <c r="BA1390">
        <v>18664000</v>
      </c>
      <c r="BB1390">
        <v>0</v>
      </c>
      <c r="BC1390">
        <f t="shared" si="325"/>
        <v>46449000</v>
      </c>
      <c r="BE1390" t="str">
        <f t="shared" si="326"/>
        <v>void</v>
      </c>
      <c r="BF1390">
        <f t="shared" si="327"/>
        <v>2</v>
      </c>
      <c r="BG1390">
        <f t="shared" si="328"/>
        <v>2</v>
      </c>
      <c r="BH1390">
        <f t="shared" si="329"/>
        <v>2</v>
      </c>
    </row>
    <row r="1391" spans="1:60" x14ac:dyDescent="0.45">
      <c r="A1391" t="s">
        <v>6975</v>
      </c>
      <c r="B1391" t="s">
        <v>244</v>
      </c>
      <c r="C1391">
        <v>150</v>
      </c>
      <c r="D1391" t="s">
        <v>244</v>
      </c>
      <c r="E1391" t="s">
        <v>244</v>
      </c>
      <c r="F1391" t="s">
        <v>245</v>
      </c>
      <c r="G1391">
        <v>0.88116000000000005</v>
      </c>
      <c r="H1391">
        <v>2</v>
      </c>
      <c r="I1391" t="s">
        <v>56</v>
      </c>
      <c r="J1391" t="s">
        <v>57</v>
      </c>
      <c r="K1391" t="s">
        <v>1880</v>
      </c>
      <c r="L1391" t="s">
        <v>6976</v>
      </c>
      <c r="M1391" t="s">
        <v>6977</v>
      </c>
      <c r="N1391">
        <v>21</v>
      </c>
      <c r="O1391">
        <v>1.1291</v>
      </c>
      <c r="Q1391">
        <v>0.81418000000000001</v>
      </c>
      <c r="S1391">
        <f t="shared" si="315"/>
        <v>0.97164000000000006</v>
      </c>
      <c r="T1391">
        <v>1.0846</v>
      </c>
      <c r="V1391">
        <v>0.78156000000000003</v>
      </c>
      <c r="X1391" s="3">
        <f t="shared" si="316"/>
        <v>0.93308000000000002</v>
      </c>
      <c r="Y1391" t="e">
        <f t="shared" si="317"/>
        <v>#DIV/0!</v>
      </c>
      <c r="Z1391">
        <v>1.1747000000000001</v>
      </c>
      <c r="AB1391">
        <v>0.72482999999999997</v>
      </c>
      <c r="AD1391">
        <f t="shared" si="318"/>
        <v>0.94976499999999997</v>
      </c>
      <c r="AE1391">
        <v>1.0765</v>
      </c>
      <c r="AG1391">
        <v>0.67132000000000003</v>
      </c>
      <c r="AI1391">
        <f t="shared" si="319"/>
        <v>0.87390999999999996</v>
      </c>
      <c r="AJ1391" t="e">
        <f t="shared" si="320"/>
        <v>#DIV/0!</v>
      </c>
      <c r="AK1391" s="1" t="e">
        <f>IF(AND(OR(#REF!&gt;1.49,#REF!&lt; 0.67),#REF!&lt; 0.05),"TL regulate","none")</f>
        <v>#REF!</v>
      </c>
      <c r="AL1391" s="1" t="e">
        <f t="shared" si="321"/>
        <v>#DIV/0!</v>
      </c>
      <c r="AM1391" s="1" t="e">
        <f t="shared" si="322"/>
        <v>#DIV/0!</v>
      </c>
      <c r="AO1391">
        <v>39291000</v>
      </c>
      <c r="AP1391">
        <v>0</v>
      </c>
      <c r="AQ1391">
        <v>29899000</v>
      </c>
      <c r="AR1391">
        <v>0</v>
      </c>
      <c r="AS1391">
        <f t="shared" si="323"/>
        <v>69190000</v>
      </c>
      <c r="AT1391">
        <v>24834000</v>
      </c>
      <c r="AU1391">
        <v>0</v>
      </c>
      <c r="AV1391">
        <v>25609000</v>
      </c>
      <c r="AW1391">
        <v>0</v>
      </c>
      <c r="AX1391">
        <f t="shared" si="324"/>
        <v>50443000</v>
      </c>
      <c r="AY1391">
        <v>27887000</v>
      </c>
      <c r="AZ1391">
        <v>0</v>
      </c>
      <c r="BA1391">
        <v>13989000</v>
      </c>
      <c r="BB1391">
        <v>0</v>
      </c>
      <c r="BC1391">
        <f t="shared" si="325"/>
        <v>41876000</v>
      </c>
      <c r="BE1391" t="str">
        <f t="shared" si="326"/>
        <v>void</v>
      </c>
      <c r="BF1391">
        <f t="shared" si="327"/>
        <v>2</v>
      </c>
      <c r="BG1391">
        <f t="shared" si="328"/>
        <v>2</v>
      </c>
      <c r="BH1391">
        <f t="shared" si="329"/>
        <v>2</v>
      </c>
    </row>
    <row r="1392" spans="1:60" x14ac:dyDescent="0.45">
      <c r="A1392" t="s">
        <v>6978</v>
      </c>
      <c r="B1392" t="s">
        <v>244</v>
      </c>
      <c r="C1392">
        <v>132</v>
      </c>
      <c r="D1392" t="s">
        <v>244</v>
      </c>
      <c r="E1392" t="s">
        <v>244</v>
      </c>
      <c r="F1392" t="s">
        <v>245</v>
      </c>
      <c r="G1392">
        <v>0.99463500000000005</v>
      </c>
      <c r="H1392" t="s">
        <v>116</v>
      </c>
      <c r="I1392" t="s">
        <v>56</v>
      </c>
      <c r="J1392" t="s">
        <v>57</v>
      </c>
      <c r="K1392" t="s">
        <v>329</v>
      </c>
      <c r="L1392" t="s">
        <v>6976</v>
      </c>
      <c r="M1392" t="s">
        <v>6977</v>
      </c>
      <c r="N1392">
        <v>3</v>
      </c>
      <c r="O1392">
        <v>1.1291</v>
      </c>
      <c r="Q1392">
        <v>0.81418000000000001</v>
      </c>
      <c r="S1392">
        <f t="shared" si="315"/>
        <v>0.97164000000000006</v>
      </c>
      <c r="T1392">
        <v>1.0846</v>
      </c>
      <c r="V1392">
        <v>0.78156000000000003</v>
      </c>
      <c r="X1392" s="3">
        <f t="shared" si="316"/>
        <v>0.93308000000000002</v>
      </c>
      <c r="Y1392" t="e">
        <f t="shared" si="317"/>
        <v>#DIV/0!</v>
      </c>
      <c r="Z1392">
        <v>1.1747000000000001</v>
      </c>
      <c r="AA1392">
        <v>0.80867</v>
      </c>
      <c r="AB1392">
        <v>0.72482999999999997</v>
      </c>
      <c r="AD1392">
        <f t="shared" si="318"/>
        <v>0.90273333333333339</v>
      </c>
      <c r="AE1392">
        <v>1.0765</v>
      </c>
      <c r="AF1392">
        <v>0.71060999999999996</v>
      </c>
      <c r="AG1392">
        <v>0.67132000000000003</v>
      </c>
      <c r="AI1392">
        <f t="shared" si="319"/>
        <v>0.81947666666666663</v>
      </c>
      <c r="AJ1392" t="e">
        <f t="shared" si="320"/>
        <v>#DIV/0!</v>
      </c>
      <c r="AK1392" s="1" t="e">
        <f>IF(AND(OR(#REF!&gt;1.49,#REF!&lt; 0.67),#REF!&lt; 0.05),"TL regulate","none")</f>
        <v>#REF!</v>
      </c>
      <c r="AL1392" s="1" t="e">
        <f t="shared" si="321"/>
        <v>#DIV/0!</v>
      </c>
      <c r="AM1392" s="1" t="e">
        <f t="shared" si="322"/>
        <v>#DIV/0!</v>
      </c>
      <c r="AO1392">
        <v>39291000</v>
      </c>
      <c r="AP1392">
        <v>0</v>
      </c>
      <c r="AQ1392">
        <v>29899000</v>
      </c>
      <c r="AR1392">
        <v>0</v>
      </c>
      <c r="AS1392">
        <f t="shared" si="323"/>
        <v>69190000</v>
      </c>
      <c r="AT1392">
        <v>68053000</v>
      </c>
      <c r="AU1392">
        <v>0</v>
      </c>
      <c r="AV1392">
        <v>68696000</v>
      </c>
      <c r="AW1392">
        <v>0</v>
      </c>
      <c r="AX1392">
        <f t="shared" si="324"/>
        <v>136749000</v>
      </c>
      <c r="AY1392">
        <v>27887000</v>
      </c>
      <c r="AZ1392">
        <v>0</v>
      </c>
      <c r="BA1392">
        <v>90792000</v>
      </c>
      <c r="BB1392">
        <v>0</v>
      </c>
      <c r="BC1392">
        <f t="shared" si="325"/>
        <v>118679000</v>
      </c>
      <c r="BE1392" t="str">
        <f t="shared" si="326"/>
        <v>void</v>
      </c>
      <c r="BF1392">
        <f t="shared" si="327"/>
        <v>2</v>
      </c>
      <c r="BG1392">
        <f t="shared" si="328"/>
        <v>2</v>
      </c>
      <c r="BH1392">
        <f t="shared" si="329"/>
        <v>2</v>
      </c>
    </row>
    <row r="1393" spans="1:60" x14ac:dyDescent="0.45">
      <c r="A1393" t="s">
        <v>6979</v>
      </c>
      <c r="B1393" t="s">
        <v>4670</v>
      </c>
      <c r="C1393" t="s">
        <v>6980</v>
      </c>
      <c r="D1393" t="s">
        <v>4672</v>
      </c>
      <c r="E1393" t="s">
        <v>4672</v>
      </c>
      <c r="F1393" t="s">
        <v>4673</v>
      </c>
      <c r="G1393">
        <v>0.91311200000000003</v>
      </c>
      <c r="H1393">
        <v>1</v>
      </c>
      <c r="I1393" t="s">
        <v>80</v>
      </c>
      <c r="J1393" t="s">
        <v>57</v>
      </c>
      <c r="K1393" t="s">
        <v>440</v>
      </c>
      <c r="L1393" t="s">
        <v>6981</v>
      </c>
      <c r="M1393" t="s">
        <v>6982</v>
      </c>
      <c r="N1393">
        <v>9</v>
      </c>
      <c r="O1393">
        <v>0.95665999999999995</v>
      </c>
      <c r="P1393">
        <v>1.0058</v>
      </c>
      <c r="Q1393">
        <v>0.92889999999999995</v>
      </c>
      <c r="R1393">
        <v>0.96409999999999996</v>
      </c>
      <c r="S1393">
        <f t="shared" si="315"/>
        <v>0.96386499999999997</v>
      </c>
      <c r="T1393">
        <v>0.92937000000000003</v>
      </c>
      <c r="U1393">
        <v>0.97741</v>
      </c>
      <c r="V1393">
        <v>0.91034000000000004</v>
      </c>
      <c r="W1393">
        <v>0.91635999999999995</v>
      </c>
      <c r="X1393" s="3">
        <f t="shared" si="316"/>
        <v>0.93337000000000003</v>
      </c>
      <c r="Y1393" t="e">
        <f t="shared" si="317"/>
        <v>#DIV/0!</v>
      </c>
      <c r="Z1393">
        <v>1.3553999999999999</v>
      </c>
      <c r="AA1393">
        <v>1.2735000000000001</v>
      </c>
      <c r="AB1393">
        <v>1.2864</v>
      </c>
      <c r="AC1393">
        <v>1.3211999999999999</v>
      </c>
      <c r="AD1393">
        <f t="shared" si="318"/>
        <v>1.3091249999999999</v>
      </c>
      <c r="AE1393">
        <v>1.3069</v>
      </c>
      <c r="AF1393">
        <v>1.2337</v>
      </c>
      <c r="AG1393">
        <v>1.1667000000000001</v>
      </c>
      <c r="AH1393">
        <v>1.2326999999999999</v>
      </c>
      <c r="AI1393">
        <f t="shared" si="319"/>
        <v>1.2349999999999999</v>
      </c>
      <c r="AJ1393" t="e">
        <f t="shared" si="320"/>
        <v>#DIV/0!</v>
      </c>
      <c r="AK1393" s="1" t="e">
        <f>IF(AND(OR(#REF!&gt;1.49,#REF!&lt; 0.67),#REF!&lt; 0.05),"TL regulate","none")</f>
        <v>#REF!</v>
      </c>
      <c r="AL1393" s="1" t="e">
        <f t="shared" si="321"/>
        <v>#DIV/0!</v>
      </c>
      <c r="AM1393" s="1" t="e">
        <f t="shared" si="322"/>
        <v>#DIV/0!</v>
      </c>
      <c r="AO1393">
        <v>0</v>
      </c>
      <c r="AP1393">
        <v>0</v>
      </c>
      <c r="AQ1393">
        <v>0</v>
      </c>
      <c r="AR1393">
        <v>1233200000</v>
      </c>
      <c r="AS1393">
        <f t="shared" si="323"/>
        <v>1233200000</v>
      </c>
      <c r="AT1393">
        <v>0</v>
      </c>
      <c r="AU1393">
        <v>0</v>
      </c>
      <c r="AV1393">
        <v>0</v>
      </c>
      <c r="AW1393">
        <v>871370000</v>
      </c>
      <c r="AX1393">
        <f t="shared" si="324"/>
        <v>871370000</v>
      </c>
      <c r="AY1393">
        <v>0</v>
      </c>
      <c r="AZ1393">
        <v>0</v>
      </c>
      <c r="BA1393">
        <v>0</v>
      </c>
      <c r="BB1393">
        <v>1206500000</v>
      </c>
      <c r="BC1393">
        <f t="shared" si="325"/>
        <v>1206500000</v>
      </c>
      <c r="BE1393" t="str">
        <f t="shared" si="326"/>
        <v>void</v>
      </c>
      <c r="BF1393">
        <f t="shared" si="327"/>
        <v>1</v>
      </c>
      <c r="BG1393">
        <f t="shared" si="328"/>
        <v>1</v>
      </c>
      <c r="BH1393">
        <f t="shared" si="329"/>
        <v>1</v>
      </c>
    </row>
    <row r="1394" spans="1:60" x14ac:dyDescent="0.45">
      <c r="A1394" t="s">
        <v>6983</v>
      </c>
      <c r="B1394" t="s">
        <v>6984</v>
      </c>
      <c r="C1394" t="s">
        <v>6985</v>
      </c>
      <c r="D1394" t="s">
        <v>6986</v>
      </c>
      <c r="E1394" t="s">
        <v>6986</v>
      </c>
      <c r="F1394" t="s">
        <v>6987</v>
      </c>
      <c r="G1394">
        <v>1</v>
      </c>
      <c r="H1394">
        <v>1</v>
      </c>
      <c r="I1394" t="s">
        <v>56</v>
      </c>
      <c r="J1394" t="s">
        <v>57</v>
      </c>
      <c r="K1394" t="s">
        <v>316</v>
      </c>
      <c r="L1394" t="s">
        <v>6988</v>
      </c>
      <c r="M1394" t="s">
        <v>6989</v>
      </c>
      <c r="N1394">
        <v>6</v>
      </c>
      <c r="O1394">
        <v>0.96994000000000002</v>
      </c>
      <c r="P1394">
        <v>1.1278999999999999</v>
      </c>
      <c r="Q1394">
        <v>0.96455999999999997</v>
      </c>
      <c r="R1394">
        <v>1.1621999999999999</v>
      </c>
      <c r="S1394">
        <f t="shared" si="315"/>
        <v>1.0561499999999999</v>
      </c>
      <c r="T1394">
        <v>0.85880999999999996</v>
      </c>
      <c r="U1394">
        <v>1.0113000000000001</v>
      </c>
      <c r="V1394">
        <v>0.84031</v>
      </c>
      <c r="W1394">
        <v>1.024</v>
      </c>
      <c r="X1394" s="3">
        <f t="shared" si="316"/>
        <v>0.93360500000000002</v>
      </c>
      <c r="Y1394" t="e">
        <f t="shared" si="317"/>
        <v>#DIV/0!</v>
      </c>
      <c r="Z1394">
        <v>1.0245</v>
      </c>
      <c r="AA1394">
        <v>1.1479999999999999</v>
      </c>
      <c r="AB1394">
        <v>0.93269999999999997</v>
      </c>
      <c r="AC1394">
        <v>0.96442000000000005</v>
      </c>
      <c r="AD1394">
        <f t="shared" si="318"/>
        <v>1.0174050000000001</v>
      </c>
      <c r="AE1394">
        <v>0.95572999999999997</v>
      </c>
      <c r="AF1394">
        <v>1.0748</v>
      </c>
      <c r="AG1394">
        <v>0.81566000000000005</v>
      </c>
      <c r="AH1394">
        <v>0.89612000000000003</v>
      </c>
      <c r="AI1394">
        <f t="shared" si="319"/>
        <v>0.93557749999999995</v>
      </c>
      <c r="AJ1394" t="e">
        <f t="shared" si="320"/>
        <v>#DIV/0!</v>
      </c>
      <c r="AK1394" s="1" t="e">
        <f>IF(AND(OR(#REF!&gt;1.49,#REF!&lt; 0.67),#REF!&lt; 0.05),"TL regulate","none")</f>
        <v>#REF!</v>
      </c>
      <c r="AL1394" s="1" t="e">
        <f t="shared" si="321"/>
        <v>#DIV/0!</v>
      </c>
      <c r="AM1394" s="1" t="e">
        <f t="shared" si="322"/>
        <v>#DIV/0!</v>
      </c>
      <c r="AO1394">
        <v>83005000</v>
      </c>
      <c r="AP1394">
        <v>0</v>
      </c>
      <c r="AQ1394">
        <v>79394000</v>
      </c>
      <c r="AR1394">
        <v>137630000</v>
      </c>
      <c r="AS1394">
        <f t="shared" si="323"/>
        <v>300029000</v>
      </c>
      <c r="AT1394">
        <v>91034000</v>
      </c>
      <c r="AU1394">
        <v>0</v>
      </c>
      <c r="AV1394">
        <v>92936000</v>
      </c>
      <c r="AW1394">
        <v>101450000</v>
      </c>
      <c r="AX1394">
        <f t="shared" si="324"/>
        <v>285420000</v>
      </c>
      <c r="AY1394">
        <v>101790000</v>
      </c>
      <c r="AZ1394">
        <v>0</v>
      </c>
      <c r="BA1394">
        <v>66307000</v>
      </c>
      <c r="BB1394">
        <v>96132000</v>
      </c>
      <c r="BC1394">
        <f t="shared" si="325"/>
        <v>264229000</v>
      </c>
      <c r="BE1394" t="str">
        <f t="shared" si="326"/>
        <v>void</v>
      </c>
      <c r="BF1394">
        <f t="shared" si="327"/>
        <v>3</v>
      </c>
      <c r="BG1394">
        <f t="shared" si="328"/>
        <v>3</v>
      </c>
      <c r="BH1394">
        <f t="shared" si="329"/>
        <v>3</v>
      </c>
    </row>
    <row r="1395" spans="1:60" x14ac:dyDescent="0.45">
      <c r="A1395" t="s">
        <v>6990</v>
      </c>
      <c r="B1395" t="s">
        <v>5968</v>
      </c>
      <c r="C1395">
        <v>1570</v>
      </c>
      <c r="D1395" t="s">
        <v>5968</v>
      </c>
      <c r="E1395" t="s">
        <v>5968</v>
      </c>
      <c r="F1395" t="s">
        <v>5969</v>
      </c>
      <c r="G1395">
        <v>0.71208899999999997</v>
      </c>
      <c r="H1395">
        <v>1</v>
      </c>
      <c r="I1395" t="s">
        <v>56</v>
      </c>
      <c r="J1395" t="s">
        <v>57</v>
      </c>
      <c r="K1395" t="s">
        <v>507</v>
      </c>
      <c r="L1395" t="s">
        <v>6991</v>
      </c>
      <c r="M1395" t="s">
        <v>6992</v>
      </c>
      <c r="N1395">
        <v>8</v>
      </c>
      <c r="O1395">
        <v>1.1608000000000001</v>
      </c>
      <c r="P1395">
        <v>1.0462</v>
      </c>
      <c r="Q1395">
        <v>0.90064999999999995</v>
      </c>
      <c r="R1395">
        <v>1.0964</v>
      </c>
      <c r="S1395">
        <f t="shared" si="315"/>
        <v>1.0510124999999999</v>
      </c>
      <c r="T1395">
        <v>1.0609</v>
      </c>
      <c r="U1395">
        <v>0.91110999999999998</v>
      </c>
      <c r="V1395">
        <v>0.79086999999999996</v>
      </c>
      <c r="W1395">
        <v>0.97291000000000005</v>
      </c>
      <c r="X1395" s="3">
        <f t="shared" si="316"/>
        <v>0.93394750000000004</v>
      </c>
      <c r="Y1395" t="e">
        <f t="shared" si="317"/>
        <v>#DIV/0!</v>
      </c>
      <c r="Z1395">
        <v>1.1084000000000001</v>
      </c>
      <c r="AA1395">
        <v>1.2038</v>
      </c>
      <c r="AB1395">
        <v>0.90537999999999996</v>
      </c>
      <c r="AC1395">
        <v>1.1274</v>
      </c>
      <c r="AD1395">
        <f t="shared" si="318"/>
        <v>1.0862449999999999</v>
      </c>
      <c r="AE1395">
        <v>1.0346</v>
      </c>
      <c r="AF1395">
        <v>1.181</v>
      </c>
      <c r="AG1395">
        <v>0.86848999999999998</v>
      </c>
      <c r="AH1395">
        <v>1.0258</v>
      </c>
      <c r="AI1395">
        <f t="shared" si="319"/>
        <v>1.0274725</v>
      </c>
      <c r="AJ1395" t="e">
        <f t="shared" si="320"/>
        <v>#DIV/0!</v>
      </c>
      <c r="AK1395" s="1" t="e">
        <f>IF(AND(OR(#REF!&gt;1.49,#REF!&lt; 0.67),#REF!&lt; 0.05),"TL regulate","none")</f>
        <v>#REF!</v>
      </c>
      <c r="AL1395" s="1" t="e">
        <f t="shared" si="321"/>
        <v>#DIV/0!</v>
      </c>
      <c r="AM1395" s="1" t="e">
        <f t="shared" si="322"/>
        <v>#DIV/0!</v>
      </c>
      <c r="AO1395">
        <v>0</v>
      </c>
      <c r="AP1395">
        <v>0</v>
      </c>
      <c r="AQ1395">
        <v>0</v>
      </c>
      <c r="AR1395">
        <v>47688000</v>
      </c>
      <c r="AS1395">
        <f t="shared" si="323"/>
        <v>47688000</v>
      </c>
      <c r="AT1395">
        <v>0</v>
      </c>
      <c r="AU1395">
        <v>0</v>
      </c>
      <c r="AV1395">
        <v>0</v>
      </c>
      <c r="AW1395">
        <v>52926000</v>
      </c>
      <c r="AX1395">
        <f t="shared" si="324"/>
        <v>52926000</v>
      </c>
      <c r="AY1395">
        <v>0</v>
      </c>
      <c r="AZ1395">
        <v>0</v>
      </c>
      <c r="BA1395">
        <v>0</v>
      </c>
      <c r="BB1395">
        <v>53884000</v>
      </c>
      <c r="BC1395">
        <f t="shared" si="325"/>
        <v>53884000</v>
      </c>
      <c r="BE1395" t="str">
        <f t="shared" si="326"/>
        <v>void</v>
      </c>
      <c r="BF1395">
        <f t="shared" si="327"/>
        <v>1</v>
      </c>
      <c r="BG1395">
        <f t="shared" si="328"/>
        <v>1</v>
      </c>
      <c r="BH1395">
        <f t="shared" si="329"/>
        <v>1</v>
      </c>
    </row>
    <row r="1396" spans="1:60" x14ac:dyDescent="0.45">
      <c r="A1396" t="s">
        <v>6993</v>
      </c>
      <c r="B1396" t="s">
        <v>6994</v>
      </c>
      <c r="C1396">
        <v>307</v>
      </c>
      <c r="D1396" t="s">
        <v>6994</v>
      </c>
      <c r="E1396" t="s">
        <v>6994</v>
      </c>
      <c r="F1396" t="s">
        <v>6995</v>
      </c>
      <c r="G1396">
        <v>1</v>
      </c>
      <c r="H1396">
        <v>2</v>
      </c>
      <c r="I1396" t="s">
        <v>56</v>
      </c>
      <c r="J1396" t="s">
        <v>1522</v>
      </c>
      <c r="K1396" t="s">
        <v>6996</v>
      </c>
      <c r="L1396" t="s">
        <v>6997</v>
      </c>
      <c r="M1396" t="s">
        <v>6998</v>
      </c>
      <c r="N1396">
        <v>10</v>
      </c>
      <c r="O1396">
        <v>1.0968</v>
      </c>
      <c r="P1396">
        <v>1.0343</v>
      </c>
      <c r="Q1396">
        <v>0.94542000000000004</v>
      </c>
      <c r="R1396">
        <v>1.1398999999999999</v>
      </c>
      <c r="S1396">
        <f t="shared" si="315"/>
        <v>1.0541049999999998</v>
      </c>
      <c r="T1396">
        <v>1.0032000000000001</v>
      </c>
      <c r="U1396">
        <v>0.90127999999999997</v>
      </c>
      <c r="V1396">
        <v>0.83587999999999996</v>
      </c>
      <c r="W1396">
        <v>0.99551000000000001</v>
      </c>
      <c r="X1396" s="3">
        <f t="shared" si="316"/>
        <v>0.93396749999999995</v>
      </c>
      <c r="Y1396" t="e">
        <f t="shared" si="317"/>
        <v>#DIV/0!</v>
      </c>
      <c r="Z1396">
        <v>1.2542</v>
      </c>
      <c r="AA1396">
        <v>1.2317</v>
      </c>
      <c r="AB1396">
        <v>1.1029</v>
      </c>
      <c r="AC1396">
        <v>1.2077</v>
      </c>
      <c r="AD1396">
        <f t="shared" si="318"/>
        <v>1.199125</v>
      </c>
      <c r="AE1396">
        <v>1.1865000000000001</v>
      </c>
      <c r="AF1396">
        <v>1.2071000000000001</v>
      </c>
      <c r="AG1396">
        <v>1.0792999999999999</v>
      </c>
      <c r="AH1396">
        <v>1.1294</v>
      </c>
      <c r="AI1396">
        <f t="shared" si="319"/>
        <v>1.1505749999999999</v>
      </c>
      <c r="AJ1396" t="e">
        <f t="shared" si="320"/>
        <v>#DIV/0!</v>
      </c>
      <c r="AK1396" s="1" t="e">
        <f>IF(AND(OR(#REF!&gt;1.49,#REF!&lt; 0.67),#REF!&lt; 0.05),"TL regulate","none")</f>
        <v>#REF!</v>
      </c>
      <c r="AL1396" s="1" t="e">
        <f t="shared" si="321"/>
        <v>#DIV/0!</v>
      </c>
      <c r="AM1396" s="1" t="e">
        <f t="shared" si="322"/>
        <v>#DIV/0!</v>
      </c>
      <c r="AO1396">
        <v>341520000</v>
      </c>
      <c r="AP1396">
        <v>0</v>
      </c>
      <c r="AQ1396">
        <v>299710000</v>
      </c>
      <c r="AR1396">
        <v>62613000</v>
      </c>
      <c r="AS1396">
        <f t="shared" si="323"/>
        <v>703843000</v>
      </c>
      <c r="AT1396">
        <v>322050000</v>
      </c>
      <c r="AU1396">
        <v>0</v>
      </c>
      <c r="AV1396">
        <v>287250000</v>
      </c>
      <c r="AW1396">
        <v>56784000</v>
      </c>
      <c r="AX1396">
        <f t="shared" si="324"/>
        <v>666084000</v>
      </c>
      <c r="AY1396">
        <v>379600000</v>
      </c>
      <c r="AZ1396">
        <v>0</v>
      </c>
      <c r="BA1396">
        <v>311950000</v>
      </c>
      <c r="BB1396">
        <v>76660000</v>
      </c>
      <c r="BC1396">
        <f t="shared" si="325"/>
        <v>768210000</v>
      </c>
      <c r="BE1396" t="str">
        <f t="shared" si="326"/>
        <v>void</v>
      </c>
      <c r="BF1396">
        <f t="shared" si="327"/>
        <v>3</v>
      </c>
      <c r="BG1396">
        <f t="shared" si="328"/>
        <v>3</v>
      </c>
      <c r="BH1396">
        <f t="shared" si="329"/>
        <v>3</v>
      </c>
    </row>
    <row r="1397" spans="1:60" x14ac:dyDescent="0.45">
      <c r="A1397" t="s">
        <v>6999</v>
      </c>
      <c r="B1397" t="s">
        <v>6994</v>
      </c>
      <c r="C1397">
        <v>304</v>
      </c>
      <c r="D1397" t="s">
        <v>6994</v>
      </c>
      <c r="E1397" t="s">
        <v>6994</v>
      </c>
      <c r="F1397" t="s">
        <v>6995</v>
      </c>
      <c r="G1397">
        <v>1</v>
      </c>
      <c r="H1397">
        <v>2</v>
      </c>
      <c r="I1397" t="s">
        <v>56</v>
      </c>
      <c r="J1397" t="s">
        <v>1225</v>
      </c>
      <c r="K1397" t="s">
        <v>7000</v>
      </c>
      <c r="L1397" t="s">
        <v>6997</v>
      </c>
      <c r="M1397" t="s">
        <v>6998</v>
      </c>
      <c r="N1397">
        <v>7</v>
      </c>
      <c r="O1397">
        <v>1.0968</v>
      </c>
      <c r="P1397">
        <v>1.0343</v>
      </c>
      <c r="Q1397">
        <v>0.94542000000000004</v>
      </c>
      <c r="R1397">
        <v>1.1398999999999999</v>
      </c>
      <c r="S1397">
        <f t="shared" si="315"/>
        <v>1.0541049999999998</v>
      </c>
      <c r="T1397">
        <v>1.0032000000000001</v>
      </c>
      <c r="U1397">
        <v>0.90127999999999997</v>
      </c>
      <c r="V1397">
        <v>0.83587999999999996</v>
      </c>
      <c r="W1397">
        <v>0.99551000000000001</v>
      </c>
      <c r="X1397" s="3">
        <f t="shared" si="316"/>
        <v>0.93396749999999995</v>
      </c>
      <c r="Y1397" t="e">
        <f t="shared" si="317"/>
        <v>#DIV/0!</v>
      </c>
      <c r="Z1397">
        <v>1.2542</v>
      </c>
      <c r="AA1397">
        <v>1.2317</v>
      </c>
      <c r="AB1397">
        <v>1.1029</v>
      </c>
      <c r="AC1397">
        <v>1.2077</v>
      </c>
      <c r="AD1397">
        <f t="shared" si="318"/>
        <v>1.199125</v>
      </c>
      <c r="AE1397">
        <v>1.1865000000000001</v>
      </c>
      <c r="AF1397">
        <v>1.2071000000000001</v>
      </c>
      <c r="AG1397">
        <v>1.0792999999999999</v>
      </c>
      <c r="AH1397">
        <v>1.1294</v>
      </c>
      <c r="AI1397">
        <f t="shared" si="319"/>
        <v>1.1505749999999999</v>
      </c>
      <c r="AJ1397" t="e">
        <f t="shared" si="320"/>
        <v>#DIV/0!</v>
      </c>
      <c r="AK1397" s="1" t="e">
        <f>IF(AND(OR(#REF!&gt;1.49,#REF!&lt; 0.67),#REF!&lt; 0.05),"TL regulate","none")</f>
        <v>#REF!</v>
      </c>
      <c r="AL1397" s="1" t="e">
        <f t="shared" si="321"/>
        <v>#DIV/0!</v>
      </c>
      <c r="AM1397" s="1" t="e">
        <f t="shared" si="322"/>
        <v>#DIV/0!</v>
      </c>
      <c r="AO1397">
        <v>341520000</v>
      </c>
      <c r="AP1397">
        <v>0</v>
      </c>
      <c r="AQ1397">
        <v>299710000</v>
      </c>
      <c r="AR1397">
        <v>62613000</v>
      </c>
      <c r="AS1397">
        <f t="shared" si="323"/>
        <v>703843000</v>
      </c>
      <c r="AT1397">
        <v>322050000</v>
      </c>
      <c r="AU1397">
        <v>0</v>
      </c>
      <c r="AV1397">
        <v>287250000</v>
      </c>
      <c r="AW1397">
        <v>56784000</v>
      </c>
      <c r="AX1397">
        <f t="shared" si="324"/>
        <v>666084000</v>
      </c>
      <c r="AY1397">
        <v>379600000</v>
      </c>
      <c r="AZ1397">
        <v>0</v>
      </c>
      <c r="BA1397">
        <v>311950000</v>
      </c>
      <c r="BB1397">
        <v>76660000</v>
      </c>
      <c r="BC1397">
        <f t="shared" si="325"/>
        <v>768210000</v>
      </c>
      <c r="BE1397" t="str">
        <f t="shared" si="326"/>
        <v>void</v>
      </c>
      <c r="BF1397">
        <f t="shared" si="327"/>
        <v>3</v>
      </c>
      <c r="BG1397">
        <f t="shared" si="328"/>
        <v>3</v>
      </c>
      <c r="BH1397">
        <f t="shared" si="329"/>
        <v>3</v>
      </c>
    </row>
    <row r="1398" spans="1:60" x14ac:dyDescent="0.45">
      <c r="A1398" t="s">
        <v>7001</v>
      </c>
      <c r="B1398" t="s">
        <v>7002</v>
      </c>
      <c r="C1398">
        <v>202</v>
      </c>
      <c r="D1398" t="s">
        <v>7002</v>
      </c>
      <c r="E1398" t="s">
        <v>7002</v>
      </c>
      <c r="F1398" t="s">
        <v>7003</v>
      </c>
      <c r="G1398">
        <v>0.498977</v>
      </c>
      <c r="H1398">
        <v>0</v>
      </c>
      <c r="I1398" t="s">
        <v>56</v>
      </c>
      <c r="J1398" t="s">
        <v>57</v>
      </c>
      <c r="K1398" t="s">
        <v>2313</v>
      </c>
      <c r="L1398" t="s">
        <v>7004</v>
      </c>
      <c r="M1398" t="s">
        <v>7005</v>
      </c>
      <c r="N1398">
        <v>9</v>
      </c>
      <c r="O1398">
        <v>1.0190999999999999</v>
      </c>
      <c r="P1398">
        <v>0.89437</v>
      </c>
      <c r="S1398">
        <f t="shared" si="315"/>
        <v>0.95673499999999989</v>
      </c>
      <c r="T1398">
        <v>0.97867999999999999</v>
      </c>
      <c r="U1398">
        <v>0.88932</v>
      </c>
      <c r="X1398" s="3">
        <f t="shared" si="316"/>
        <v>0.93399999999999994</v>
      </c>
      <c r="Y1398" t="e">
        <f t="shared" si="317"/>
        <v>#DIV/0!</v>
      </c>
      <c r="Z1398">
        <v>1.0201</v>
      </c>
      <c r="AA1398">
        <v>0.93106999999999995</v>
      </c>
      <c r="AD1398">
        <f t="shared" si="318"/>
        <v>0.97558499999999992</v>
      </c>
      <c r="AE1398">
        <v>0.95154000000000005</v>
      </c>
      <c r="AF1398">
        <v>0.85648999999999997</v>
      </c>
      <c r="AI1398">
        <f t="shared" si="319"/>
        <v>0.90401500000000001</v>
      </c>
      <c r="AJ1398" t="e">
        <f t="shared" si="320"/>
        <v>#DIV/0!</v>
      </c>
      <c r="AK1398" s="1" t="e">
        <f>IF(AND(OR(#REF!&gt;1.49,#REF!&lt; 0.67),#REF!&lt; 0.05),"TL regulate","none")</f>
        <v>#REF!</v>
      </c>
      <c r="AL1398" s="1" t="e">
        <f t="shared" si="321"/>
        <v>#DIV/0!</v>
      </c>
      <c r="AM1398" s="1" t="e">
        <f t="shared" si="322"/>
        <v>#DIV/0!</v>
      </c>
      <c r="AO1398">
        <v>68011000</v>
      </c>
      <c r="AP1398">
        <v>0</v>
      </c>
      <c r="AQ1398">
        <v>0</v>
      </c>
      <c r="AR1398">
        <v>0</v>
      </c>
      <c r="AS1398">
        <f t="shared" si="323"/>
        <v>68011000</v>
      </c>
      <c r="AT1398">
        <v>43228000</v>
      </c>
      <c r="AU1398">
        <v>0</v>
      </c>
      <c r="AV1398">
        <v>0</v>
      </c>
      <c r="AW1398">
        <v>0</v>
      </c>
      <c r="AX1398">
        <f t="shared" si="324"/>
        <v>43228000</v>
      </c>
      <c r="AY1398">
        <v>46230000</v>
      </c>
      <c r="AZ1398">
        <v>0</v>
      </c>
      <c r="BA1398">
        <v>0</v>
      </c>
      <c r="BB1398">
        <v>0</v>
      </c>
      <c r="BC1398">
        <f t="shared" si="325"/>
        <v>46230000</v>
      </c>
      <c r="BE1398" t="str">
        <f t="shared" si="326"/>
        <v>void</v>
      </c>
      <c r="BF1398">
        <f t="shared" si="327"/>
        <v>1</v>
      </c>
      <c r="BG1398">
        <f t="shared" si="328"/>
        <v>1</v>
      </c>
      <c r="BH1398">
        <f t="shared" si="329"/>
        <v>1</v>
      </c>
    </row>
    <row r="1399" spans="1:60" x14ac:dyDescent="0.45">
      <c r="A1399" t="s">
        <v>7006</v>
      </c>
      <c r="B1399" t="s">
        <v>779</v>
      </c>
      <c r="C1399" t="s">
        <v>7007</v>
      </c>
      <c r="D1399" t="s">
        <v>781</v>
      </c>
      <c r="E1399" t="s">
        <v>781</v>
      </c>
      <c r="F1399" t="s">
        <v>782</v>
      </c>
      <c r="G1399">
        <v>0.98935700000000004</v>
      </c>
      <c r="H1399">
        <v>1</v>
      </c>
      <c r="I1399" t="s">
        <v>56</v>
      </c>
      <c r="J1399" t="s">
        <v>57</v>
      </c>
      <c r="K1399" t="s">
        <v>1219</v>
      </c>
      <c r="L1399" t="s">
        <v>7008</v>
      </c>
      <c r="M1399" t="s">
        <v>7009</v>
      </c>
      <c r="N1399">
        <v>6</v>
      </c>
      <c r="O1399">
        <v>1.0212000000000001</v>
      </c>
      <c r="P1399">
        <v>0.98458000000000001</v>
      </c>
      <c r="Q1399">
        <v>1.0563</v>
      </c>
      <c r="R1399">
        <v>1.1476999999999999</v>
      </c>
      <c r="S1399">
        <f t="shared" si="315"/>
        <v>1.0524450000000001</v>
      </c>
      <c r="T1399">
        <v>0.93918999999999997</v>
      </c>
      <c r="U1399">
        <v>0.85663</v>
      </c>
      <c r="V1399">
        <v>0.92735999999999996</v>
      </c>
      <c r="W1399">
        <v>1.0129999999999999</v>
      </c>
      <c r="X1399" s="3">
        <f t="shared" si="316"/>
        <v>0.93404500000000001</v>
      </c>
      <c r="Y1399" t="e">
        <f t="shared" si="317"/>
        <v>#DIV/0!</v>
      </c>
      <c r="Z1399">
        <v>0.88138000000000005</v>
      </c>
      <c r="AA1399">
        <v>0.94684000000000001</v>
      </c>
      <c r="AB1399">
        <v>0.97243000000000002</v>
      </c>
      <c r="AC1399">
        <v>0.95413000000000003</v>
      </c>
      <c r="AD1399">
        <f t="shared" si="318"/>
        <v>0.93869500000000006</v>
      </c>
      <c r="AE1399">
        <v>0.83391999999999999</v>
      </c>
      <c r="AF1399">
        <v>0.92410999999999999</v>
      </c>
      <c r="AG1399">
        <v>0.93454000000000004</v>
      </c>
      <c r="AH1399">
        <v>0.92118</v>
      </c>
      <c r="AI1399">
        <f t="shared" si="319"/>
        <v>0.9034375</v>
      </c>
      <c r="AJ1399" t="e">
        <f t="shared" si="320"/>
        <v>#DIV/0!</v>
      </c>
      <c r="AK1399" s="1" t="e">
        <f>IF(AND(OR(#REF!&gt;1.49,#REF!&lt; 0.67),#REF!&lt; 0.05),"TL regulate","none")</f>
        <v>#REF!</v>
      </c>
      <c r="AL1399" s="1" t="e">
        <f t="shared" si="321"/>
        <v>#DIV/0!</v>
      </c>
      <c r="AM1399" s="1" t="e">
        <f t="shared" si="322"/>
        <v>#DIV/0!</v>
      </c>
      <c r="AO1399">
        <v>174320000</v>
      </c>
      <c r="AP1399">
        <v>0</v>
      </c>
      <c r="AQ1399">
        <v>144130000</v>
      </c>
      <c r="AR1399">
        <v>151520000</v>
      </c>
      <c r="AS1399">
        <f t="shared" si="323"/>
        <v>469970000</v>
      </c>
      <c r="AT1399">
        <v>182200000</v>
      </c>
      <c r="AU1399">
        <v>0</v>
      </c>
      <c r="AV1399">
        <v>178150000</v>
      </c>
      <c r="AW1399">
        <v>191860000</v>
      </c>
      <c r="AX1399">
        <f t="shared" si="324"/>
        <v>552210000</v>
      </c>
      <c r="AY1399">
        <v>169870000</v>
      </c>
      <c r="AZ1399">
        <v>0</v>
      </c>
      <c r="BA1399">
        <v>202040000</v>
      </c>
      <c r="BB1399">
        <v>184570000</v>
      </c>
      <c r="BC1399">
        <f t="shared" si="325"/>
        <v>556480000</v>
      </c>
      <c r="BE1399" t="str">
        <f t="shared" si="326"/>
        <v>void</v>
      </c>
      <c r="BF1399">
        <f t="shared" si="327"/>
        <v>3</v>
      </c>
      <c r="BG1399">
        <f t="shared" si="328"/>
        <v>3</v>
      </c>
      <c r="BH1399">
        <f t="shared" si="329"/>
        <v>3</v>
      </c>
    </row>
    <row r="1400" spans="1:60" x14ac:dyDescent="0.45">
      <c r="A1400" t="s">
        <v>7010</v>
      </c>
      <c r="B1400" t="s">
        <v>2459</v>
      </c>
      <c r="C1400" t="s">
        <v>7011</v>
      </c>
      <c r="D1400" t="s">
        <v>2461</v>
      </c>
      <c r="E1400" t="s">
        <v>2461</v>
      </c>
      <c r="F1400" t="s">
        <v>2462</v>
      </c>
      <c r="G1400">
        <v>0.99999400000000005</v>
      </c>
      <c r="H1400">
        <v>1</v>
      </c>
      <c r="I1400" t="s">
        <v>56</v>
      </c>
      <c r="J1400" t="s">
        <v>57</v>
      </c>
      <c r="K1400" t="s">
        <v>612</v>
      </c>
      <c r="L1400" t="s">
        <v>7012</v>
      </c>
      <c r="M1400" t="s">
        <v>7013</v>
      </c>
      <c r="N1400">
        <v>13</v>
      </c>
      <c r="O1400">
        <v>1.0879000000000001</v>
      </c>
      <c r="P1400">
        <v>1.0075000000000001</v>
      </c>
      <c r="Q1400">
        <v>0.96675</v>
      </c>
      <c r="R1400">
        <v>0.99919999999999998</v>
      </c>
      <c r="S1400">
        <f t="shared" si="315"/>
        <v>1.0153375</v>
      </c>
      <c r="T1400">
        <v>1.0031000000000001</v>
      </c>
      <c r="U1400">
        <v>0.90527999999999997</v>
      </c>
      <c r="V1400">
        <v>0.90029000000000003</v>
      </c>
      <c r="W1400">
        <v>0.92813999999999997</v>
      </c>
      <c r="X1400" s="3">
        <f t="shared" si="316"/>
        <v>0.93420250000000005</v>
      </c>
      <c r="Y1400" t="e">
        <f t="shared" si="317"/>
        <v>#DIV/0!</v>
      </c>
      <c r="Z1400">
        <v>2.1358000000000001</v>
      </c>
      <c r="AA1400">
        <v>1.9899</v>
      </c>
      <c r="AB1400">
        <v>2.0972</v>
      </c>
      <c r="AC1400">
        <v>1.9217</v>
      </c>
      <c r="AD1400">
        <f t="shared" si="318"/>
        <v>2.0361500000000001</v>
      </c>
      <c r="AE1400">
        <v>1.7377</v>
      </c>
      <c r="AF1400">
        <v>1.6113</v>
      </c>
      <c r="AG1400">
        <v>1.8591</v>
      </c>
      <c r="AH1400">
        <v>1.6835</v>
      </c>
      <c r="AI1400">
        <f t="shared" si="319"/>
        <v>1.7229000000000001</v>
      </c>
      <c r="AJ1400" t="e">
        <f t="shared" si="320"/>
        <v>#DIV/0!</v>
      </c>
      <c r="AK1400" s="1" t="e">
        <f>IF(AND(OR(#REF!&gt;1.49,#REF!&lt; 0.67),#REF!&lt; 0.05),"TL regulate","none")</f>
        <v>#REF!</v>
      </c>
      <c r="AL1400" s="1" t="e">
        <f t="shared" si="321"/>
        <v>#DIV/0!</v>
      </c>
      <c r="AM1400" s="1" t="e">
        <f t="shared" si="322"/>
        <v>#DIV/0!</v>
      </c>
      <c r="AO1400">
        <v>61354000</v>
      </c>
      <c r="AP1400">
        <v>0</v>
      </c>
      <c r="AQ1400">
        <v>121100000</v>
      </c>
      <c r="AR1400">
        <v>182210000</v>
      </c>
      <c r="AS1400">
        <f t="shared" si="323"/>
        <v>364664000</v>
      </c>
      <c r="AT1400">
        <v>28498000</v>
      </c>
      <c r="AU1400">
        <v>0</v>
      </c>
      <c r="AV1400">
        <v>48096000</v>
      </c>
      <c r="AW1400">
        <v>99555000</v>
      </c>
      <c r="AX1400">
        <f t="shared" si="324"/>
        <v>176149000</v>
      </c>
      <c r="AY1400">
        <v>71631000</v>
      </c>
      <c r="AZ1400">
        <v>0</v>
      </c>
      <c r="BA1400">
        <v>116750000</v>
      </c>
      <c r="BB1400">
        <v>220590000</v>
      </c>
      <c r="BC1400">
        <f t="shared" si="325"/>
        <v>408971000</v>
      </c>
      <c r="BE1400" t="str">
        <f t="shared" si="326"/>
        <v>void</v>
      </c>
      <c r="BF1400">
        <f t="shared" si="327"/>
        <v>3</v>
      </c>
      <c r="BG1400">
        <f t="shared" si="328"/>
        <v>3</v>
      </c>
      <c r="BH1400">
        <f t="shared" si="329"/>
        <v>3</v>
      </c>
    </row>
    <row r="1401" spans="1:60" x14ac:dyDescent="0.45">
      <c r="A1401" t="s">
        <v>7014</v>
      </c>
      <c r="B1401" t="s">
        <v>5607</v>
      </c>
      <c r="C1401">
        <v>203</v>
      </c>
      <c r="D1401" t="s">
        <v>5607</v>
      </c>
      <c r="E1401" t="s">
        <v>5607</v>
      </c>
      <c r="F1401" t="s">
        <v>5608</v>
      </c>
      <c r="G1401">
        <v>0.95941799999999999</v>
      </c>
      <c r="H1401">
        <v>2</v>
      </c>
      <c r="I1401" t="s">
        <v>80</v>
      </c>
      <c r="J1401" t="s">
        <v>81</v>
      </c>
      <c r="K1401" t="s">
        <v>743</v>
      </c>
      <c r="L1401" t="s">
        <v>5609</v>
      </c>
      <c r="M1401" t="s">
        <v>5610</v>
      </c>
      <c r="N1401">
        <v>13</v>
      </c>
      <c r="P1401">
        <v>1.2000999999999999</v>
      </c>
      <c r="R1401">
        <v>1.0610999999999999</v>
      </c>
      <c r="S1401">
        <f t="shared" si="315"/>
        <v>1.1305999999999998</v>
      </c>
      <c r="U1401">
        <v>0.99031000000000002</v>
      </c>
      <c r="W1401">
        <v>0.87816000000000005</v>
      </c>
      <c r="X1401" s="3">
        <f t="shared" si="316"/>
        <v>0.93423500000000004</v>
      </c>
      <c r="Y1401" t="e">
        <f t="shared" si="317"/>
        <v>#DIV/0!</v>
      </c>
      <c r="AA1401">
        <v>0.73721000000000003</v>
      </c>
      <c r="AC1401">
        <v>0.74014999999999997</v>
      </c>
      <c r="AD1401">
        <f t="shared" si="318"/>
        <v>0.73868</v>
      </c>
      <c r="AF1401">
        <v>0.65386</v>
      </c>
      <c r="AH1401">
        <v>0.64210999999999996</v>
      </c>
      <c r="AI1401">
        <f t="shared" si="319"/>
        <v>0.64798500000000003</v>
      </c>
      <c r="AJ1401" t="e">
        <f t="shared" si="320"/>
        <v>#DIV/0!</v>
      </c>
      <c r="AK1401" s="1" t="e">
        <f>IF(AND(OR(#REF!&gt;1.49,#REF!&lt; 0.67),#REF!&lt; 0.05),"TL regulate","none")</f>
        <v>#REF!</v>
      </c>
      <c r="AL1401" s="1" t="e">
        <f t="shared" si="321"/>
        <v>#DIV/0!</v>
      </c>
      <c r="AM1401" s="1" t="e">
        <f t="shared" si="322"/>
        <v>#DIV/0!</v>
      </c>
      <c r="AO1401">
        <v>0</v>
      </c>
      <c r="AP1401">
        <v>0</v>
      </c>
      <c r="AQ1401">
        <v>0</v>
      </c>
      <c r="AR1401">
        <v>79600000</v>
      </c>
      <c r="AS1401">
        <f t="shared" si="323"/>
        <v>79600000</v>
      </c>
      <c r="AT1401">
        <v>0</v>
      </c>
      <c r="AU1401">
        <v>0</v>
      </c>
      <c r="AV1401">
        <v>0</v>
      </c>
      <c r="AW1401">
        <v>103610000</v>
      </c>
      <c r="AX1401">
        <f t="shared" si="324"/>
        <v>103610000</v>
      </c>
      <c r="AY1401">
        <v>0</v>
      </c>
      <c r="AZ1401">
        <v>0</v>
      </c>
      <c r="BA1401">
        <v>0</v>
      </c>
      <c r="BB1401">
        <v>90445000</v>
      </c>
      <c r="BC1401">
        <f t="shared" si="325"/>
        <v>90445000</v>
      </c>
      <c r="BE1401" t="str">
        <f t="shared" si="326"/>
        <v>void</v>
      </c>
      <c r="BF1401">
        <f t="shared" si="327"/>
        <v>1</v>
      </c>
      <c r="BG1401">
        <f t="shared" si="328"/>
        <v>1</v>
      </c>
      <c r="BH1401">
        <f t="shared" si="329"/>
        <v>1</v>
      </c>
    </row>
    <row r="1402" spans="1:60" x14ac:dyDescent="0.45">
      <c r="A1402" t="s">
        <v>7015</v>
      </c>
      <c r="B1402" t="s">
        <v>7016</v>
      </c>
      <c r="C1402" t="s">
        <v>7017</v>
      </c>
      <c r="D1402" t="s">
        <v>7018</v>
      </c>
      <c r="E1402" t="s">
        <v>7018</v>
      </c>
      <c r="F1402" t="s">
        <v>7019</v>
      </c>
      <c r="G1402">
        <v>0.308035</v>
      </c>
      <c r="H1402">
        <v>0</v>
      </c>
      <c r="I1402" t="s">
        <v>56</v>
      </c>
      <c r="J1402" t="s">
        <v>63</v>
      </c>
      <c r="K1402" t="s">
        <v>64</v>
      </c>
      <c r="L1402" t="s">
        <v>7020</v>
      </c>
      <c r="M1402" t="s">
        <v>7021</v>
      </c>
      <c r="N1402">
        <v>22</v>
      </c>
      <c r="Q1402">
        <v>1.0684</v>
      </c>
      <c r="S1402">
        <f t="shared" si="315"/>
        <v>1.0684</v>
      </c>
      <c r="V1402">
        <v>0.93430999999999997</v>
      </c>
      <c r="X1402" s="3">
        <f t="shared" si="316"/>
        <v>0.93430999999999997</v>
      </c>
      <c r="Y1402" t="e">
        <f t="shared" si="317"/>
        <v>#DIV/0!</v>
      </c>
      <c r="AB1402">
        <v>1.2501</v>
      </c>
      <c r="AD1402">
        <f t="shared" si="318"/>
        <v>1.2501</v>
      </c>
      <c r="AG1402">
        <v>1.1938</v>
      </c>
      <c r="AI1402">
        <f t="shared" si="319"/>
        <v>1.1938</v>
      </c>
      <c r="AJ1402" t="e">
        <f t="shared" si="320"/>
        <v>#DIV/0!</v>
      </c>
      <c r="AK1402" s="1" t="e">
        <f>IF(AND(OR(#REF!&gt;1.49,#REF!&lt; 0.67),#REF!&lt; 0.05),"TL regulate","none")</f>
        <v>#REF!</v>
      </c>
      <c r="AL1402" s="1" t="e">
        <f t="shared" si="321"/>
        <v>#DIV/0!</v>
      </c>
      <c r="AM1402" s="1" t="e">
        <f t="shared" si="322"/>
        <v>#DIV/0!</v>
      </c>
      <c r="AO1402">
        <v>0</v>
      </c>
      <c r="AP1402">
        <v>0</v>
      </c>
      <c r="AQ1402">
        <v>129150000</v>
      </c>
      <c r="AR1402">
        <v>0</v>
      </c>
      <c r="AS1402">
        <f t="shared" si="323"/>
        <v>129150000</v>
      </c>
      <c r="AT1402">
        <v>0</v>
      </c>
      <c r="AU1402">
        <v>0</v>
      </c>
      <c r="AV1402">
        <v>121170000</v>
      </c>
      <c r="AW1402">
        <v>0</v>
      </c>
      <c r="AX1402">
        <f t="shared" si="324"/>
        <v>121170000</v>
      </c>
      <c r="AY1402">
        <v>0</v>
      </c>
      <c r="AZ1402">
        <v>0</v>
      </c>
      <c r="BA1402">
        <v>127090000</v>
      </c>
      <c r="BB1402">
        <v>0</v>
      </c>
      <c r="BC1402">
        <f t="shared" si="325"/>
        <v>127090000</v>
      </c>
      <c r="BE1402" t="str">
        <f t="shared" si="326"/>
        <v>void</v>
      </c>
      <c r="BF1402">
        <f t="shared" si="327"/>
        <v>1</v>
      </c>
      <c r="BG1402">
        <f t="shared" si="328"/>
        <v>1</v>
      </c>
      <c r="BH1402">
        <f t="shared" si="329"/>
        <v>1</v>
      </c>
    </row>
    <row r="1403" spans="1:60" x14ac:dyDescent="0.45">
      <c r="A1403" t="s">
        <v>7022</v>
      </c>
      <c r="B1403" t="s">
        <v>7023</v>
      </c>
      <c r="C1403">
        <v>12</v>
      </c>
      <c r="D1403" t="s">
        <v>7023</v>
      </c>
      <c r="E1403" t="s">
        <v>7023</v>
      </c>
      <c r="F1403" t="s">
        <v>7024</v>
      </c>
      <c r="G1403">
        <v>0.36115000000000003</v>
      </c>
      <c r="H1403">
        <v>0</v>
      </c>
      <c r="I1403" t="s">
        <v>56</v>
      </c>
      <c r="J1403" t="s">
        <v>57</v>
      </c>
      <c r="K1403" t="s">
        <v>366</v>
      </c>
      <c r="L1403" t="s">
        <v>7025</v>
      </c>
      <c r="M1403" t="s">
        <v>7026</v>
      </c>
      <c r="N1403">
        <v>5</v>
      </c>
      <c r="O1403">
        <v>0.92184999999999995</v>
      </c>
      <c r="P1403">
        <v>1.1795</v>
      </c>
      <c r="Q1403">
        <v>1.0939000000000001</v>
      </c>
      <c r="S1403">
        <f t="shared" si="315"/>
        <v>1.0650833333333334</v>
      </c>
      <c r="T1403">
        <v>0.81532000000000004</v>
      </c>
      <c r="U1403">
        <v>1.0539000000000001</v>
      </c>
      <c r="V1403">
        <v>0.93378000000000005</v>
      </c>
      <c r="X1403" s="3">
        <f t="shared" si="316"/>
        <v>0.93433333333333335</v>
      </c>
      <c r="Y1403" t="e">
        <f t="shared" si="317"/>
        <v>#DIV/0!</v>
      </c>
      <c r="Z1403">
        <v>1.1265000000000001</v>
      </c>
      <c r="AA1403">
        <v>1.0900000000000001</v>
      </c>
      <c r="AB1403">
        <v>1.1418999999999999</v>
      </c>
      <c r="AD1403">
        <f t="shared" si="318"/>
        <v>1.1194666666666666</v>
      </c>
      <c r="AE1403">
        <v>1.0509999999999999</v>
      </c>
      <c r="AF1403">
        <v>1.0339</v>
      </c>
      <c r="AG1403">
        <v>1.0548999999999999</v>
      </c>
      <c r="AI1403">
        <f t="shared" si="319"/>
        <v>1.0466</v>
      </c>
      <c r="AJ1403" t="e">
        <f t="shared" si="320"/>
        <v>#DIV/0!</v>
      </c>
      <c r="AK1403" s="1" t="e">
        <f>IF(AND(OR(#REF!&gt;1.49,#REF!&lt; 0.67),#REF!&lt; 0.05),"TL regulate","none")</f>
        <v>#REF!</v>
      </c>
      <c r="AL1403" s="1" t="e">
        <f t="shared" si="321"/>
        <v>#DIV/0!</v>
      </c>
      <c r="AM1403" s="1" t="e">
        <f t="shared" si="322"/>
        <v>#DIV/0!</v>
      </c>
      <c r="AO1403">
        <v>84038000</v>
      </c>
      <c r="AP1403">
        <v>0</v>
      </c>
      <c r="AQ1403">
        <v>74690000</v>
      </c>
      <c r="AR1403">
        <v>0</v>
      </c>
      <c r="AS1403">
        <f t="shared" si="323"/>
        <v>158728000</v>
      </c>
      <c r="AT1403">
        <v>92200000</v>
      </c>
      <c r="AU1403">
        <v>0</v>
      </c>
      <c r="AV1403">
        <v>73781000</v>
      </c>
      <c r="AW1403">
        <v>0</v>
      </c>
      <c r="AX1403">
        <f t="shared" si="324"/>
        <v>165981000</v>
      </c>
      <c r="AY1403">
        <v>95584000</v>
      </c>
      <c r="AZ1403">
        <v>0</v>
      </c>
      <c r="BA1403">
        <v>77587000</v>
      </c>
      <c r="BB1403">
        <v>0</v>
      </c>
      <c r="BC1403">
        <f t="shared" si="325"/>
        <v>173171000</v>
      </c>
      <c r="BE1403" t="str">
        <f t="shared" si="326"/>
        <v>void</v>
      </c>
      <c r="BF1403">
        <f t="shared" si="327"/>
        <v>2</v>
      </c>
      <c r="BG1403">
        <f t="shared" si="328"/>
        <v>2</v>
      </c>
      <c r="BH1403">
        <f t="shared" si="329"/>
        <v>2</v>
      </c>
    </row>
    <row r="1404" spans="1:60" x14ac:dyDescent="0.45">
      <c r="A1404" t="s">
        <v>7027</v>
      </c>
      <c r="B1404" t="s">
        <v>7028</v>
      </c>
      <c r="C1404">
        <v>47</v>
      </c>
      <c r="D1404" t="s">
        <v>7028</v>
      </c>
      <c r="E1404" t="s">
        <v>7028</v>
      </c>
      <c r="F1404" t="s">
        <v>7029</v>
      </c>
      <c r="G1404">
        <v>0.99997000000000003</v>
      </c>
      <c r="H1404">
        <v>1</v>
      </c>
      <c r="I1404" t="s">
        <v>56</v>
      </c>
      <c r="J1404" t="s">
        <v>57</v>
      </c>
      <c r="K1404" t="s">
        <v>167</v>
      </c>
      <c r="L1404" t="s">
        <v>7030</v>
      </c>
      <c r="M1404" t="s">
        <v>7031</v>
      </c>
      <c r="N1404">
        <v>4</v>
      </c>
      <c r="O1404">
        <v>1.1791</v>
      </c>
      <c r="P1404">
        <v>1.1446000000000001</v>
      </c>
      <c r="Q1404">
        <v>1.2576000000000001</v>
      </c>
      <c r="R1404">
        <v>0.82242000000000004</v>
      </c>
      <c r="S1404">
        <f t="shared" si="315"/>
        <v>1.10093</v>
      </c>
      <c r="T1404">
        <v>0.97648999999999997</v>
      </c>
      <c r="U1404">
        <v>0.97550000000000003</v>
      </c>
      <c r="V1404">
        <v>1.0858000000000001</v>
      </c>
      <c r="W1404">
        <v>0.69955999999999996</v>
      </c>
      <c r="X1404" s="3">
        <f t="shared" si="316"/>
        <v>0.93433750000000004</v>
      </c>
      <c r="Y1404" t="e">
        <f t="shared" si="317"/>
        <v>#DIV/0!</v>
      </c>
      <c r="Z1404">
        <v>1.3167</v>
      </c>
      <c r="AA1404">
        <v>1.7583</v>
      </c>
      <c r="AB1404">
        <v>1.7608999999999999</v>
      </c>
      <c r="AC1404">
        <v>1.2655000000000001</v>
      </c>
      <c r="AD1404">
        <f t="shared" si="318"/>
        <v>1.5253500000000002</v>
      </c>
      <c r="AE1404">
        <v>1.1768000000000001</v>
      </c>
      <c r="AF1404">
        <v>1.5253000000000001</v>
      </c>
      <c r="AG1404">
        <v>1.5403</v>
      </c>
      <c r="AH1404">
        <v>1.177</v>
      </c>
      <c r="AI1404">
        <f t="shared" si="319"/>
        <v>1.3548499999999999</v>
      </c>
      <c r="AJ1404" t="e">
        <f t="shared" si="320"/>
        <v>#DIV/0!</v>
      </c>
      <c r="AK1404" s="1" t="e">
        <f>IF(AND(OR(#REF!&gt;1.49,#REF!&lt; 0.67),#REF!&lt; 0.05),"TL regulate","none")</f>
        <v>#REF!</v>
      </c>
      <c r="AL1404" s="1" t="e">
        <f t="shared" si="321"/>
        <v>#DIV/0!</v>
      </c>
      <c r="AM1404" s="1" t="e">
        <f t="shared" si="322"/>
        <v>#DIV/0!</v>
      </c>
      <c r="AO1404">
        <v>23961000</v>
      </c>
      <c r="AP1404">
        <v>0</v>
      </c>
      <c r="AQ1404">
        <v>21921000</v>
      </c>
      <c r="AR1404">
        <v>34386000</v>
      </c>
      <c r="AS1404">
        <f t="shared" si="323"/>
        <v>80268000</v>
      </c>
      <c r="AT1404">
        <v>20917000</v>
      </c>
      <c r="AU1404">
        <v>0</v>
      </c>
      <c r="AV1404">
        <v>16457000</v>
      </c>
      <c r="AW1404">
        <v>24228000</v>
      </c>
      <c r="AX1404">
        <f t="shared" si="324"/>
        <v>61602000</v>
      </c>
      <c r="AY1404">
        <v>34628000</v>
      </c>
      <c r="AZ1404">
        <v>0</v>
      </c>
      <c r="BA1404">
        <v>29522000</v>
      </c>
      <c r="BB1404">
        <v>22150000</v>
      </c>
      <c r="BC1404">
        <f t="shared" si="325"/>
        <v>86300000</v>
      </c>
      <c r="BE1404" t="str">
        <f t="shared" si="326"/>
        <v>void</v>
      </c>
      <c r="BF1404">
        <f t="shared" si="327"/>
        <v>3</v>
      </c>
      <c r="BG1404">
        <f t="shared" si="328"/>
        <v>3</v>
      </c>
      <c r="BH1404">
        <f t="shared" si="329"/>
        <v>3</v>
      </c>
    </row>
    <row r="1405" spans="1:60" x14ac:dyDescent="0.45">
      <c r="A1405" t="s">
        <v>7032</v>
      </c>
      <c r="B1405" t="s">
        <v>2014</v>
      </c>
      <c r="C1405">
        <v>315</v>
      </c>
      <c r="D1405" t="s">
        <v>2014</v>
      </c>
      <c r="E1405" t="s">
        <v>2014</v>
      </c>
      <c r="F1405" t="s">
        <v>2015</v>
      </c>
      <c r="G1405">
        <v>0.92199200000000003</v>
      </c>
      <c r="H1405">
        <v>1</v>
      </c>
      <c r="I1405" t="s">
        <v>56</v>
      </c>
      <c r="J1405" t="s">
        <v>57</v>
      </c>
      <c r="K1405" t="s">
        <v>682</v>
      </c>
      <c r="L1405" t="s">
        <v>7033</v>
      </c>
      <c r="M1405" t="s">
        <v>7034</v>
      </c>
      <c r="N1405">
        <v>3</v>
      </c>
      <c r="O1405">
        <v>1.1036999999999999</v>
      </c>
      <c r="P1405">
        <v>1.1738999999999999</v>
      </c>
      <c r="Q1405">
        <v>1.1379999999999999</v>
      </c>
      <c r="R1405">
        <v>1.2237</v>
      </c>
      <c r="S1405">
        <f t="shared" si="315"/>
        <v>1.1598249999999999</v>
      </c>
      <c r="T1405">
        <v>0.87707999999999997</v>
      </c>
      <c r="U1405">
        <v>0.93056000000000005</v>
      </c>
      <c r="V1405">
        <v>0.91024000000000005</v>
      </c>
      <c r="W1405">
        <v>1.0199</v>
      </c>
      <c r="X1405" s="3">
        <f t="shared" si="316"/>
        <v>0.93444499999999997</v>
      </c>
      <c r="Y1405" t="e">
        <f t="shared" si="317"/>
        <v>#DIV/0!</v>
      </c>
      <c r="Z1405">
        <v>1.1738</v>
      </c>
      <c r="AA1405">
        <v>1.3603000000000001</v>
      </c>
      <c r="AB1405">
        <v>1.401</v>
      </c>
      <c r="AC1405">
        <v>1.3514999999999999</v>
      </c>
      <c r="AD1405">
        <f t="shared" si="318"/>
        <v>1.32165</v>
      </c>
      <c r="AE1405">
        <v>1.008</v>
      </c>
      <c r="AF1405">
        <v>1.1546000000000001</v>
      </c>
      <c r="AG1405">
        <v>1.1914</v>
      </c>
      <c r="AH1405">
        <v>1.1873</v>
      </c>
      <c r="AI1405">
        <f t="shared" si="319"/>
        <v>1.1353249999999999</v>
      </c>
      <c r="AJ1405" t="e">
        <f t="shared" si="320"/>
        <v>#DIV/0!</v>
      </c>
      <c r="AK1405" s="1" t="e">
        <f>IF(AND(OR(#REF!&gt;1.49,#REF!&lt; 0.67),#REF!&lt; 0.05),"TL regulate","none")</f>
        <v>#REF!</v>
      </c>
      <c r="AL1405" s="1" t="e">
        <f t="shared" si="321"/>
        <v>#DIV/0!</v>
      </c>
      <c r="AM1405" s="1" t="e">
        <f t="shared" si="322"/>
        <v>#DIV/0!</v>
      </c>
      <c r="AO1405">
        <v>27597000</v>
      </c>
      <c r="AP1405">
        <v>0</v>
      </c>
      <c r="AQ1405">
        <v>27935000</v>
      </c>
      <c r="AR1405">
        <v>33950000</v>
      </c>
      <c r="AS1405">
        <f t="shared" si="323"/>
        <v>89482000</v>
      </c>
      <c r="AT1405">
        <v>24969000</v>
      </c>
      <c r="AU1405">
        <v>0</v>
      </c>
      <c r="AV1405">
        <v>18435000</v>
      </c>
      <c r="AW1405">
        <v>30038000</v>
      </c>
      <c r="AX1405">
        <f t="shared" si="324"/>
        <v>73442000</v>
      </c>
      <c r="AY1405">
        <v>31465000</v>
      </c>
      <c r="AZ1405">
        <v>0</v>
      </c>
      <c r="BA1405">
        <v>33732000</v>
      </c>
      <c r="BB1405">
        <v>34910000</v>
      </c>
      <c r="BC1405">
        <f t="shared" si="325"/>
        <v>100107000</v>
      </c>
      <c r="BE1405" t="str">
        <f t="shared" si="326"/>
        <v>void</v>
      </c>
      <c r="BF1405">
        <f t="shared" si="327"/>
        <v>3</v>
      </c>
      <c r="BG1405">
        <f t="shared" si="328"/>
        <v>3</v>
      </c>
      <c r="BH1405">
        <f t="shared" si="329"/>
        <v>3</v>
      </c>
    </row>
    <row r="1406" spans="1:60" x14ac:dyDescent="0.45">
      <c r="A1406" t="s">
        <v>7035</v>
      </c>
      <c r="B1406" t="s">
        <v>5061</v>
      </c>
      <c r="C1406">
        <v>1518</v>
      </c>
      <c r="D1406" t="s">
        <v>5061</v>
      </c>
      <c r="E1406" t="s">
        <v>5061</v>
      </c>
      <c r="F1406" t="s">
        <v>7036</v>
      </c>
      <c r="G1406">
        <v>0.98834900000000003</v>
      </c>
      <c r="H1406">
        <v>1</v>
      </c>
      <c r="I1406" t="s">
        <v>56</v>
      </c>
      <c r="J1406" t="s">
        <v>57</v>
      </c>
      <c r="K1406" t="s">
        <v>281</v>
      </c>
      <c r="L1406" t="s">
        <v>7037</v>
      </c>
      <c r="M1406" t="s">
        <v>7038</v>
      </c>
      <c r="N1406">
        <v>6</v>
      </c>
      <c r="P1406">
        <v>0.82687999999999995</v>
      </c>
      <c r="Q1406">
        <v>0.99995000000000001</v>
      </c>
      <c r="R1406">
        <v>1.0524</v>
      </c>
      <c r="S1406">
        <f t="shared" si="315"/>
        <v>0.95974333333333328</v>
      </c>
      <c r="U1406">
        <v>0.80227000000000004</v>
      </c>
      <c r="V1406">
        <v>0.96852000000000005</v>
      </c>
      <c r="W1406">
        <v>1.0330999999999999</v>
      </c>
      <c r="X1406" s="3">
        <f t="shared" si="316"/>
        <v>0.93462999999999996</v>
      </c>
      <c r="Y1406" t="e">
        <f t="shared" si="317"/>
        <v>#DIV/0!</v>
      </c>
      <c r="AA1406">
        <v>0.90076000000000001</v>
      </c>
      <c r="AB1406">
        <v>0.90159</v>
      </c>
      <c r="AC1406">
        <v>1.0447</v>
      </c>
      <c r="AD1406">
        <f t="shared" si="318"/>
        <v>0.94901666666666673</v>
      </c>
      <c r="AF1406">
        <v>0.84087999999999996</v>
      </c>
      <c r="AG1406">
        <v>0.83836999999999995</v>
      </c>
      <c r="AH1406">
        <v>0.98541999999999996</v>
      </c>
      <c r="AI1406">
        <f t="shared" si="319"/>
        <v>0.88822333333333336</v>
      </c>
      <c r="AJ1406" t="e">
        <f t="shared" si="320"/>
        <v>#DIV/0!</v>
      </c>
      <c r="AK1406" s="1" t="e">
        <f>IF(AND(OR(#REF!&gt;1.49,#REF!&lt; 0.67),#REF!&lt; 0.05),"TL regulate","none")</f>
        <v>#REF!</v>
      </c>
      <c r="AL1406" s="1" t="e">
        <f t="shared" si="321"/>
        <v>#DIV/0!</v>
      </c>
      <c r="AM1406" s="1" t="e">
        <f t="shared" si="322"/>
        <v>#DIV/0!</v>
      </c>
      <c r="AO1406">
        <v>0</v>
      </c>
      <c r="AP1406">
        <v>0</v>
      </c>
      <c r="AQ1406">
        <v>30472000</v>
      </c>
      <c r="AR1406">
        <v>26380000</v>
      </c>
      <c r="AS1406">
        <f t="shared" si="323"/>
        <v>56852000</v>
      </c>
      <c r="AT1406">
        <v>0</v>
      </c>
      <c r="AU1406">
        <v>0</v>
      </c>
      <c r="AV1406">
        <v>30021000</v>
      </c>
      <c r="AW1406">
        <v>32418000</v>
      </c>
      <c r="AX1406">
        <f t="shared" si="324"/>
        <v>62439000</v>
      </c>
      <c r="AY1406">
        <v>25994000</v>
      </c>
      <c r="AZ1406">
        <v>0</v>
      </c>
      <c r="BA1406">
        <v>26811000</v>
      </c>
      <c r="BB1406">
        <v>29232000</v>
      </c>
      <c r="BC1406">
        <f t="shared" si="325"/>
        <v>82037000</v>
      </c>
      <c r="BE1406" t="str">
        <f t="shared" si="326"/>
        <v>void</v>
      </c>
      <c r="BF1406">
        <f t="shared" si="327"/>
        <v>2</v>
      </c>
      <c r="BG1406">
        <f t="shared" si="328"/>
        <v>2</v>
      </c>
      <c r="BH1406">
        <f t="shared" si="329"/>
        <v>3</v>
      </c>
    </row>
    <row r="1407" spans="1:60" x14ac:dyDescent="0.45">
      <c r="A1407" t="s">
        <v>7039</v>
      </c>
      <c r="B1407" t="s">
        <v>7040</v>
      </c>
      <c r="C1407" t="s">
        <v>7041</v>
      </c>
      <c r="D1407" t="s">
        <v>7042</v>
      </c>
      <c r="E1407" t="s">
        <v>7042</v>
      </c>
      <c r="F1407" t="s">
        <v>7043</v>
      </c>
      <c r="G1407">
        <v>0.99999700000000002</v>
      </c>
      <c r="H1407">
        <v>1</v>
      </c>
      <c r="I1407" t="s">
        <v>56</v>
      </c>
      <c r="J1407" t="s">
        <v>57</v>
      </c>
      <c r="K1407" t="s">
        <v>2715</v>
      </c>
      <c r="L1407" t="s">
        <v>7044</v>
      </c>
      <c r="M1407" t="s">
        <v>7045</v>
      </c>
      <c r="N1407">
        <v>2</v>
      </c>
      <c r="O1407">
        <v>1.1913</v>
      </c>
      <c r="P1407">
        <v>1.1040000000000001</v>
      </c>
      <c r="Q1407">
        <v>1.044</v>
      </c>
      <c r="R1407">
        <v>0.87892999999999999</v>
      </c>
      <c r="S1407">
        <f t="shared" si="315"/>
        <v>1.0545575</v>
      </c>
      <c r="T1407">
        <v>1.0857000000000001</v>
      </c>
      <c r="U1407">
        <v>0.9627</v>
      </c>
      <c r="V1407">
        <v>0.91679999999999995</v>
      </c>
      <c r="W1407">
        <v>0.77412999999999998</v>
      </c>
      <c r="X1407" s="3">
        <f t="shared" si="316"/>
        <v>0.93483249999999996</v>
      </c>
      <c r="Y1407" t="e">
        <f t="shared" si="317"/>
        <v>#DIV/0!</v>
      </c>
      <c r="Z1407">
        <v>1.0795999999999999</v>
      </c>
      <c r="AA1407">
        <v>1.0559000000000001</v>
      </c>
      <c r="AB1407">
        <v>0.98143000000000002</v>
      </c>
      <c r="AC1407">
        <v>0.94305000000000005</v>
      </c>
      <c r="AD1407">
        <f t="shared" si="318"/>
        <v>1.0149950000000001</v>
      </c>
      <c r="AE1407">
        <v>1.0044999999999999</v>
      </c>
      <c r="AF1407">
        <v>1.0403</v>
      </c>
      <c r="AG1407">
        <v>0.94133999999999995</v>
      </c>
      <c r="AH1407">
        <v>0.87634999999999996</v>
      </c>
      <c r="AI1407">
        <f t="shared" si="319"/>
        <v>0.96562249999999994</v>
      </c>
      <c r="AJ1407" t="e">
        <f t="shared" si="320"/>
        <v>#DIV/0!</v>
      </c>
      <c r="AK1407" s="1" t="e">
        <f>IF(AND(OR(#REF!&gt;1.49,#REF!&lt; 0.67),#REF!&lt; 0.05),"TL regulate","none")</f>
        <v>#REF!</v>
      </c>
      <c r="AL1407" s="1" t="e">
        <f t="shared" si="321"/>
        <v>#DIV/0!</v>
      </c>
      <c r="AM1407" s="1" t="e">
        <f t="shared" si="322"/>
        <v>#DIV/0!</v>
      </c>
      <c r="AO1407">
        <v>127980000</v>
      </c>
      <c r="AP1407">
        <v>0</v>
      </c>
      <c r="AQ1407">
        <v>160630000</v>
      </c>
      <c r="AR1407">
        <v>108120000</v>
      </c>
      <c r="AS1407">
        <f t="shared" si="323"/>
        <v>396730000</v>
      </c>
      <c r="AT1407">
        <v>137210000</v>
      </c>
      <c r="AU1407">
        <v>0</v>
      </c>
      <c r="AV1407">
        <v>147740000</v>
      </c>
      <c r="AW1407">
        <v>118240000</v>
      </c>
      <c r="AX1407">
        <f t="shared" si="324"/>
        <v>403190000</v>
      </c>
      <c r="AY1407">
        <v>146370000</v>
      </c>
      <c r="AZ1407">
        <v>0</v>
      </c>
      <c r="BA1407">
        <v>147140000</v>
      </c>
      <c r="BB1407">
        <v>125040000</v>
      </c>
      <c r="BC1407">
        <f t="shared" si="325"/>
        <v>418550000</v>
      </c>
      <c r="BE1407" t="str">
        <f t="shared" si="326"/>
        <v>void</v>
      </c>
      <c r="BF1407">
        <f t="shared" si="327"/>
        <v>3</v>
      </c>
      <c r="BG1407">
        <f t="shared" si="328"/>
        <v>3</v>
      </c>
      <c r="BH1407">
        <f t="shared" si="329"/>
        <v>3</v>
      </c>
    </row>
    <row r="1408" spans="1:60" x14ac:dyDescent="0.45">
      <c r="A1408" t="s">
        <v>7046</v>
      </c>
      <c r="B1408" t="s">
        <v>7047</v>
      </c>
      <c r="C1408" t="s">
        <v>7048</v>
      </c>
      <c r="D1408" t="s">
        <v>7049</v>
      </c>
      <c r="E1408" t="s">
        <v>7049</v>
      </c>
      <c r="F1408" t="s">
        <v>7050</v>
      </c>
      <c r="G1408">
        <v>0.52595199999999998</v>
      </c>
      <c r="H1408">
        <v>1</v>
      </c>
      <c r="I1408" t="s">
        <v>56</v>
      </c>
      <c r="J1408" t="s">
        <v>57</v>
      </c>
      <c r="K1408" t="s">
        <v>308</v>
      </c>
      <c r="L1408" t="s">
        <v>7051</v>
      </c>
      <c r="M1408" t="s">
        <v>7052</v>
      </c>
      <c r="N1408">
        <v>2</v>
      </c>
      <c r="O1408">
        <v>1.0599000000000001</v>
      </c>
      <c r="Q1408">
        <v>1.0177</v>
      </c>
      <c r="S1408">
        <f t="shared" si="315"/>
        <v>1.0388000000000002</v>
      </c>
      <c r="T1408">
        <v>0.97606999999999999</v>
      </c>
      <c r="V1408">
        <v>0.89366000000000001</v>
      </c>
      <c r="X1408" s="3">
        <f t="shared" si="316"/>
        <v>0.93486500000000006</v>
      </c>
      <c r="Y1408" t="e">
        <f t="shared" si="317"/>
        <v>#DIV/0!</v>
      </c>
      <c r="Z1408">
        <v>1.2990999999999999</v>
      </c>
      <c r="AB1408">
        <v>1.1341000000000001</v>
      </c>
      <c r="AD1408">
        <f t="shared" si="318"/>
        <v>1.2166000000000001</v>
      </c>
      <c r="AE1408">
        <v>1.2568999999999999</v>
      </c>
      <c r="AG1408">
        <v>1.0875999999999999</v>
      </c>
      <c r="AI1408">
        <f t="shared" si="319"/>
        <v>1.17225</v>
      </c>
      <c r="AJ1408" t="e">
        <f t="shared" si="320"/>
        <v>#DIV/0!</v>
      </c>
      <c r="AK1408" s="1" t="e">
        <f>IF(AND(OR(#REF!&gt;1.49,#REF!&lt; 0.67),#REF!&lt; 0.05),"TL regulate","none")</f>
        <v>#REF!</v>
      </c>
      <c r="AL1408" s="1" t="e">
        <f t="shared" si="321"/>
        <v>#DIV/0!</v>
      </c>
      <c r="AM1408" s="1" t="e">
        <f t="shared" si="322"/>
        <v>#DIV/0!</v>
      </c>
      <c r="AO1408">
        <v>261210000</v>
      </c>
      <c r="AP1408">
        <v>0</v>
      </c>
      <c r="AQ1408">
        <v>136580000</v>
      </c>
      <c r="AR1408">
        <v>0</v>
      </c>
      <c r="AS1408">
        <f t="shared" si="323"/>
        <v>397790000</v>
      </c>
      <c r="AT1408">
        <v>218900000</v>
      </c>
      <c r="AU1408">
        <v>0</v>
      </c>
      <c r="AV1408">
        <v>141230000</v>
      </c>
      <c r="AW1408">
        <v>0</v>
      </c>
      <c r="AX1408">
        <f t="shared" si="324"/>
        <v>360130000</v>
      </c>
      <c r="AY1408">
        <v>269310000</v>
      </c>
      <c r="AZ1408">
        <v>0</v>
      </c>
      <c r="BA1408">
        <v>172570000</v>
      </c>
      <c r="BB1408">
        <v>0</v>
      </c>
      <c r="BC1408">
        <f t="shared" si="325"/>
        <v>441880000</v>
      </c>
      <c r="BE1408" t="str">
        <f t="shared" si="326"/>
        <v>void</v>
      </c>
      <c r="BF1408">
        <f t="shared" si="327"/>
        <v>2</v>
      </c>
      <c r="BG1408">
        <f t="shared" si="328"/>
        <v>2</v>
      </c>
      <c r="BH1408">
        <f t="shared" si="329"/>
        <v>2</v>
      </c>
    </row>
    <row r="1409" spans="1:60" x14ac:dyDescent="0.45">
      <c r="A1409" t="s">
        <v>7053</v>
      </c>
      <c r="B1409" t="s">
        <v>7047</v>
      </c>
      <c r="C1409" t="s">
        <v>7054</v>
      </c>
      <c r="D1409" t="s">
        <v>7049</v>
      </c>
      <c r="E1409" t="s">
        <v>7049</v>
      </c>
      <c r="F1409" t="s">
        <v>7050</v>
      </c>
      <c r="G1409">
        <v>0.62639199999999995</v>
      </c>
      <c r="H1409">
        <v>1</v>
      </c>
      <c r="I1409" t="s">
        <v>80</v>
      </c>
      <c r="J1409" t="s">
        <v>57</v>
      </c>
      <c r="K1409" t="s">
        <v>329</v>
      </c>
      <c r="L1409" t="s">
        <v>7055</v>
      </c>
      <c r="M1409" t="s">
        <v>7056</v>
      </c>
      <c r="N1409">
        <v>3</v>
      </c>
      <c r="O1409">
        <v>1.0599000000000001</v>
      </c>
      <c r="Q1409">
        <v>1.0177</v>
      </c>
      <c r="S1409">
        <f t="shared" si="315"/>
        <v>1.0388000000000002</v>
      </c>
      <c r="T1409">
        <v>0.97606999999999999</v>
      </c>
      <c r="V1409">
        <v>0.89366000000000001</v>
      </c>
      <c r="X1409" s="3">
        <f t="shared" si="316"/>
        <v>0.93486500000000006</v>
      </c>
      <c r="Y1409" t="e">
        <f t="shared" si="317"/>
        <v>#DIV/0!</v>
      </c>
      <c r="Z1409">
        <v>1.2990999999999999</v>
      </c>
      <c r="AB1409">
        <v>1.1341000000000001</v>
      </c>
      <c r="AD1409">
        <f t="shared" si="318"/>
        <v>1.2166000000000001</v>
      </c>
      <c r="AE1409">
        <v>1.2568999999999999</v>
      </c>
      <c r="AG1409">
        <v>1.0875999999999999</v>
      </c>
      <c r="AI1409">
        <f t="shared" si="319"/>
        <v>1.17225</v>
      </c>
      <c r="AJ1409" t="e">
        <f t="shared" si="320"/>
        <v>#DIV/0!</v>
      </c>
      <c r="AK1409" s="1" t="e">
        <f>IF(AND(OR(#REF!&gt;1.49,#REF!&lt; 0.67),#REF!&lt; 0.05),"TL regulate","none")</f>
        <v>#REF!</v>
      </c>
      <c r="AL1409" s="1" t="e">
        <f t="shared" si="321"/>
        <v>#DIV/0!</v>
      </c>
      <c r="AM1409" s="1" t="e">
        <f t="shared" si="322"/>
        <v>#DIV/0!</v>
      </c>
      <c r="AO1409">
        <v>0</v>
      </c>
      <c r="AP1409">
        <v>0</v>
      </c>
      <c r="AQ1409">
        <v>0</v>
      </c>
      <c r="AR1409">
        <v>46871000</v>
      </c>
      <c r="AS1409">
        <f t="shared" si="323"/>
        <v>46871000</v>
      </c>
      <c r="AT1409">
        <v>0</v>
      </c>
      <c r="AU1409">
        <v>0</v>
      </c>
      <c r="AV1409">
        <v>0</v>
      </c>
      <c r="AW1409">
        <v>0</v>
      </c>
      <c r="AX1409">
        <f t="shared" si="324"/>
        <v>0</v>
      </c>
      <c r="AY1409">
        <v>0</v>
      </c>
      <c r="AZ1409">
        <v>0</v>
      </c>
      <c r="BA1409">
        <v>0</v>
      </c>
      <c r="BB1409">
        <v>0</v>
      </c>
      <c r="BC1409">
        <f t="shared" si="325"/>
        <v>0</v>
      </c>
      <c r="BE1409" t="str">
        <f t="shared" si="326"/>
        <v>LPS only</v>
      </c>
      <c r="BF1409">
        <f t="shared" si="327"/>
        <v>1</v>
      </c>
      <c r="BG1409">
        <f t="shared" si="328"/>
        <v>0</v>
      </c>
      <c r="BH1409">
        <f t="shared" si="329"/>
        <v>0</v>
      </c>
    </row>
    <row r="1410" spans="1:60" x14ac:dyDescent="0.45">
      <c r="A1410" t="s">
        <v>7057</v>
      </c>
      <c r="B1410" t="s">
        <v>7058</v>
      </c>
      <c r="C1410" t="s">
        <v>7059</v>
      </c>
      <c r="D1410" t="s">
        <v>7060</v>
      </c>
      <c r="E1410" t="s">
        <v>7060</v>
      </c>
      <c r="F1410" t="s">
        <v>7061</v>
      </c>
      <c r="G1410">
        <v>0.99974200000000002</v>
      </c>
      <c r="H1410">
        <v>1</v>
      </c>
      <c r="I1410" t="s">
        <v>56</v>
      </c>
      <c r="J1410" t="s">
        <v>57</v>
      </c>
      <c r="K1410" t="s">
        <v>141</v>
      </c>
      <c r="L1410" t="s">
        <v>7062</v>
      </c>
      <c r="M1410" t="s">
        <v>7063</v>
      </c>
      <c r="N1410">
        <v>23</v>
      </c>
      <c r="O1410">
        <v>1.0839000000000001</v>
      </c>
      <c r="R1410">
        <v>1.2119</v>
      </c>
      <c r="S1410">
        <f t="shared" ref="S1410:S1473" si="330">AVERAGE(O1410:R1410)</f>
        <v>1.1478999999999999</v>
      </c>
      <c r="T1410">
        <v>0.86753999999999998</v>
      </c>
      <c r="W1410">
        <v>1.0024</v>
      </c>
      <c r="X1410" s="3">
        <f t="shared" ref="X1410:X1473" si="331">AVERAGE(T1410:W1410)</f>
        <v>0.93496999999999997</v>
      </c>
      <c r="Y1410" t="e">
        <f t="shared" ref="Y1410:Y1473" si="332">TTEST(T1410:W1410,$BM$2:$BO$2,2,2)</f>
        <v>#DIV/0!</v>
      </c>
      <c r="Z1410">
        <v>1.2330000000000001</v>
      </c>
      <c r="AC1410">
        <v>1.1054999999999999</v>
      </c>
      <c r="AD1410">
        <f t="shared" ref="AD1410:AD1473" si="333">AVERAGE(Z1410:AC1410)</f>
        <v>1.1692499999999999</v>
      </c>
      <c r="AE1410">
        <v>1.0639000000000001</v>
      </c>
      <c r="AH1410">
        <v>0.95867000000000002</v>
      </c>
      <c r="AI1410">
        <f t="shared" ref="AI1410:AI1473" si="334">AVERAGE(AE1410:AH1410)</f>
        <v>1.011285</v>
      </c>
      <c r="AJ1410" t="e">
        <f t="shared" ref="AJ1410:AJ1473" si="335">TTEST(AE1410:AH1410,$BM$2:$BO$2,2,2)</f>
        <v>#DIV/0!</v>
      </c>
      <c r="AK1410" s="1" t="e">
        <f>IF(AND(OR(#REF!&gt;1.49,#REF!&lt; 0.67),#REF!&lt; 0.05),"TL regulate","none")</f>
        <v>#REF!</v>
      </c>
      <c r="AL1410" s="1" t="e">
        <f t="shared" ref="AL1410:AL1473" si="336">IF(AND(OR(X1410&gt;1.49, X1410&lt;0.67), Y1410&lt;0.05), "ceL regulate","none")</f>
        <v>#DIV/0!</v>
      </c>
      <c r="AM1410" s="1" t="e">
        <f t="shared" ref="AM1410:AM1473" si="337">IF(AND(OR(AI1410&gt;1.49,AI1410&lt;0.67), AJ1410&lt;0.05),"differential regulated","void")</f>
        <v>#DIV/0!</v>
      </c>
      <c r="AO1410">
        <v>32491000</v>
      </c>
      <c r="AP1410">
        <v>0</v>
      </c>
      <c r="AQ1410">
        <v>0</v>
      </c>
      <c r="AR1410">
        <v>69893000</v>
      </c>
      <c r="AS1410">
        <f t="shared" ref="AS1410:AS1473" si="338">SUM(AO1410:AR1410)</f>
        <v>102384000</v>
      </c>
      <c r="AT1410">
        <v>36227000</v>
      </c>
      <c r="AU1410">
        <v>0</v>
      </c>
      <c r="AV1410">
        <v>0</v>
      </c>
      <c r="AW1410">
        <v>100700000</v>
      </c>
      <c r="AX1410">
        <f t="shared" ref="AX1410:AX1473" si="339">SUM(AT1410:AW1410)</f>
        <v>136927000</v>
      </c>
      <c r="AY1410">
        <v>21874000</v>
      </c>
      <c r="AZ1410">
        <v>0</v>
      </c>
      <c r="BA1410">
        <v>0</v>
      </c>
      <c r="BB1410">
        <v>100450000</v>
      </c>
      <c r="BC1410">
        <f t="shared" ref="BC1410:BC1473" si="340">SUM(AY1410:BB1410)</f>
        <v>122324000</v>
      </c>
      <c r="BE1410" t="str">
        <f t="shared" ref="BE1410:BE1473" si="341">_xlfn.IFS(AND(AS1410=0, AND(AX1410&gt;0,BC1410&gt;0)),"LPS repressed",AND(AS1410=0,AX1410=0,BC1410=0),"void",AND(AX1410=0, AS1410*BC1410&gt;0)," TL repressed",AND(BC1410=0, AS1410*AX1410&gt;0),"Cel repressed",AND(AS1410&gt;0, AX1410=0, BC1410=0),"LPS only",AND(AS1410=0, AX1410&gt;0, BC1410=0),"TL only",AND(AS1410=0, AX1410=0, BC1410&gt;0),"Cel only",AS1410*AX1410*BC1410&gt;0,"void")</f>
        <v>void</v>
      </c>
      <c r="BF1410">
        <f t="shared" ref="BF1410:BF1473" si="342">COUNTIF(AO1410:AR1410,"&gt;0")</f>
        <v>2</v>
      </c>
      <c r="BG1410">
        <f t="shared" ref="BG1410:BG1473" si="343">COUNTIF(AT1410:AW1410,"&gt;0")</f>
        <v>2</v>
      </c>
      <c r="BH1410">
        <f t="shared" ref="BH1410:BH1473" si="344">COUNTIF(AY1410:BB1410,"&gt;0")</f>
        <v>2</v>
      </c>
    </row>
    <row r="1411" spans="1:60" x14ac:dyDescent="0.45">
      <c r="A1411" t="s">
        <v>7064</v>
      </c>
      <c r="B1411" t="s">
        <v>4652</v>
      </c>
      <c r="C1411" t="s">
        <v>7065</v>
      </c>
      <c r="D1411" t="s">
        <v>4654</v>
      </c>
      <c r="E1411" t="s">
        <v>4654</v>
      </c>
      <c r="F1411" t="s">
        <v>4655</v>
      </c>
      <c r="G1411">
        <v>0.66656499999999996</v>
      </c>
      <c r="H1411">
        <v>2</v>
      </c>
      <c r="I1411" t="s">
        <v>56</v>
      </c>
      <c r="J1411" t="s">
        <v>7066</v>
      </c>
      <c r="K1411" t="s">
        <v>64</v>
      </c>
      <c r="L1411" t="s">
        <v>4657</v>
      </c>
      <c r="M1411" t="s">
        <v>4658</v>
      </c>
      <c r="N1411">
        <v>3</v>
      </c>
      <c r="O1411">
        <v>0.82652999999999999</v>
      </c>
      <c r="P1411">
        <v>1.0026999999999999</v>
      </c>
      <c r="Q1411">
        <v>1.2264999999999999</v>
      </c>
      <c r="S1411">
        <f t="shared" si="330"/>
        <v>1.0185766666666665</v>
      </c>
      <c r="T1411">
        <v>0.76212000000000002</v>
      </c>
      <c r="U1411">
        <v>0.90092000000000005</v>
      </c>
      <c r="V1411">
        <v>1.1422000000000001</v>
      </c>
      <c r="X1411" s="3">
        <f t="shared" si="331"/>
        <v>0.93508000000000013</v>
      </c>
      <c r="Y1411" t="e">
        <f t="shared" si="332"/>
        <v>#DIV/0!</v>
      </c>
      <c r="Z1411">
        <v>2.0468999999999999</v>
      </c>
      <c r="AA1411">
        <v>1.915</v>
      </c>
      <c r="AB1411">
        <v>1.7501</v>
      </c>
      <c r="AD1411">
        <f t="shared" si="333"/>
        <v>1.9039999999999999</v>
      </c>
      <c r="AE1411">
        <v>1.6653</v>
      </c>
      <c r="AF1411">
        <v>1.5506</v>
      </c>
      <c r="AG1411">
        <v>1.5513999999999999</v>
      </c>
      <c r="AI1411">
        <f t="shared" si="334"/>
        <v>1.5891</v>
      </c>
      <c r="AJ1411" t="e">
        <f t="shared" si="335"/>
        <v>#DIV/0!</v>
      </c>
      <c r="AK1411" s="1" t="e">
        <f>IF(AND(OR(#REF!&gt;1.49,#REF!&lt; 0.67),#REF!&lt; 0.05),"TL regulate","none")</f>
        <v>#REF!</v>
      </c>
      <c r="AL1411" s="1" t="e">
        <f t="shared" si="336"/>
        <v>#DIV/0!</v>
      </c>
      <c r="AM1411" s="1" t="e">
        <f t="shared" si="337"/>
        <v>#DIV/0!</v>
      </c>
      <c r="AO1411">
        <v>12614000</v>
      </c>
      <c r="AP1411">
        <v>0</v>
      </c>
      <c r="AQ1411">
        <v>50261000</v>
      </c>
      <c r="AR1411">
        <v>0</v>
      </c>
      <c r="AS1411">
        <f t="shared" si="338"/>
        <v>62875000</v>
      </c>
      <c r="AT1411">
        <v>7222300</v>
      </c>
      <c r="AU1411">
        <v>0</v>
      </c>
      <c r="AV1411">
        <v>38492000</v>
      </c>
      <c r="AW1411">
        <v>0</v>
      </c>
      <c r="AX1411">
        <f t="shared" si="339"/>
        <v>45714300</v>
      </c>
      <c r="AY1411">
        <v>9461100</v>
      </c>
      <c r="AZ1411">
        <v>0</v>
      </c>
      <c r="BA1411">
        <v>63789000</v>
      </c>
      <c r="BB1411">
        <v>0</v>
      </c>
      <c r="BC1411">
        <f t="shared" si="340"/>
        <v>73250100</v>
      </c>
      <c r="BE1411" t="str">
        <f t="shared" si="341"/>
        <v>void</v>
      </c>
      <c r="BF1411">
        <f t="shared" si="342"/>
        <v>2</v>
      </c>
      <c r="BG1411">
        <f t="shared" si="343"/>
        <v>2</v>
      </c>
      <c r="BH1411">
        <f t="shared" si="344"/>
        <v>2</v>
      </c>
    </row>
    <row r="1412" spans="1:60" x14ac:dyDescent="0.45">
      <c r="A1412" t="s">
        <v>7067</v>
      </c>
      <c r="B1412" t="s">
        <v>4652</v>
      </c>
      <c r="C1412" t="s">
        <v>7068</v>
      </c>
      <c r="D1412" t="s">
        <v>4654</v>
      </c>
      <c r="E1412" t="s">
        <v>4654</v>
      </c>
      <c r="F1412" t="s">
        <v>4655</v>
      </c>
      <c r="G1412">
        <v>0.66656499999999996</v>
      </c>
      <c r="H1412">
        <v>2</v>
      </c>
      <c r="I1412" t="s">
        <v>80</v>
      </c>
      <c r="J1412" t="s">
        <v>7069</v>
      </c>
      <c r="K1412" t="s">
        <v>153</v>
      </c>
      <c r="L1412" t="s">
        <v>4657</v>
      </c>
      <c r="M1412" t="s">
        <v>4658</v>
      </c>
      <c r="N1412">
        <v>1</v>
      </c>
      <c r="O1412">
        <v>0.82652999999999999</v>
      </c>
      <c r="P1412">
        <v>1.0026999999999999</v>
      </c>
      <c r="Q1412">
        <v>1.2264999999999999</v>
      </c>
      <c r="S1412">
        <f t="shared" si="330"/>
        <v>1.0185766666666665</v>
      </c>
      <c r="T1412">
        <v>0.76212000000000002</v>
      </c>
      <c r="U1412">
        <v>0.90092000000000005</v>
      </c>
      <c r="V1412">
        <v>1.1422000000000001</v>
      </c>
      <c r="X1412" s="3">
        <f t="shared" si="331"/>
        <v>0.93508000000000013</v>
      </c>
      <c r="Y1412" t="e">
        <f t="shared" si="332"/>
        <v>#DIV/0!</v>
      </c>
      <c r="Z1412">
        <v>2.0468999999999999</v>
      </c>
      <c r="AA1412">
        <v>1.915</v>
      </c>
      <c r="AB1412">
        <v>1.7501</v>
      </c>
      <c r="AD1412">
        <f t="shared" si="333"/>
        <v>1.9039999999999999</v>
      </c>
      <c r="AE1412">
        <v>1.6653</v>
      </c>
      <c r="AF1412">
        <v>1.5506</v>
      </c>
      <c r="AG1412">
        <v>1.5513999999999999</v>
      </c>
      <c r="AI1412">
        <f t="shared" si="334"/>
        <v>1.5891</v>
      </c>
      <c r="AJ1412" t="e">
        <f t="shared" si="335"/>
        <v>#DIV/0!</v>
      </c>
      <c r="AK1412" s="1" t="e">
        <f>IF(AND(OR(#REF!&gt;1.49,#REF!&lt; 0.67),#REF!&lt; 0.05),"TL regulate","none")</f>
        <v>#REF!</v>
      </c>
      <c r="AL1412" s="1" t="e">
        <f t="shared" si="336"/>
        <v>#DIV/0!</v>
      </c>
      <c r="AM1412" s="1" t="e">
        <f t="shared" si="337"/>
        <v>#DIV/0!</v>
      </c>
      <c r="AO1412">
        <v>0</v>
      </c>
      <c r="AP1412">
        <v>0</v>
      </c>
      <c r="AQ1412">
        <v>0</v>
      </c>
      <c r="AR1412">
        <v>0</v>
      </c>
      <c r="AS1412">
        <f t="shared" si="338"/>
        <v>0</v>
      </c>
      <c r="AT1412">
        <v>0</v>
      </c>
      <c r="AU1412">
        <v>0</v>
      </c>
      <c r="AV1412">
        <v>0</v>
      </c>
      <c r="AW1412">
        <v>0</v>
      </c>
      <c r="AX1412">
        <f t="shared" si="339"/>
        <v>0</v>
      </c>
      <c r="AY1412">
        <v>0</v>
      </c>
      <c r="AZ1412">
        <v>0</v>
      </c>
      <c r="BA1412">
        <v>0</v>
      </c>
      <c r="BB1412">
        <v>0</v>
      </c>
      <c r="BC1412">
        <f t="shared" si="340"/>
        <v>0</v>
      </c>
      <c r="BE1412" t="str">
        <f t="shared" si="341"/>
        <v>void</v>
      </c>
      <c r="BF1412">
        <f t="shared" si="342"/>
        <v>0</v>
      </c>
      <c r="BG1412">
        <f t="shared" si="343"/>
        <v>0</v>
      </c>
      <c r="BH1412">
        <f t="shared" si="344"/>
        <v>0</v>
      </c>
    </row>
    <row r="1413" spans="1:60" x14ac:dyDescent="0.45">
      <c r="A1413" t="s">
        <v>7070</v>
      </c>
      <c r="B1413" t="s">
        <v>7071</v>
      </c>
      <c r="C1413">
        <v>710</v>
      </c>
      <c r="D1413" t="s">
        <v>7071</v>
      </c>
      <c r="E1413" t="s">
        <v>7071</v>
      </c>
      <c r="F1413" t="s">
        <v>7072</v>
      </c>
      <c r="G1413">
        <v>0.63205</v>
      </c>
      <c r="H1413">
        <v>2</v>
      </c>
      <c r="I1413" t="s">
        <v>56</v>
      </c>
      <c r="J1413" t="s">
        <v>1133</v>
      </c>
      <c r="K1413" t="s">
        <v>141</v>
      </c>
      <c r="L1413" t="s">
        <v>7073</v>
      </c>
      <c r="M1413" t="s">
        <v>7074</v>
      </c>
      <c r="N1413">
        <v>20</v>
      </c>
      <c r="Q1413">
        <v>1.1380999999999999</v>
      </c>
      <c r="S1413">
        <f t="shared" si="330"/>
        <v>1.1380999999999999</v>
      </c>
      <c r="V1413">
        <v>0.93513999999999997</v>
      </c>
      <c r="X1413" s="3">
        <f t="shared" si="331"/>
        <v>0.93513999999999997</v>
      </c>
      <c r="Y1413" t="e">
        <f t="shared" si="332"/>
        <v>#DIV/0!</v>
      </c>
      <c r="AB1413">
        <v>1.3932</v>
      </c>
      <c r="AD1413">
        <f t="shared" si="333"/>
        <v>1.3932</v>
      </c>
      <c r="AG1413">
        <v>1.1946000000000001</v>
      </c>
      <c r="AI1413">
        <f t="shared" si="334"/>
        <v>1.1946000000000001</v>
      </c>
      <c r="AJ1413" t="e">
        <f t="shared" si="335"/>
        <v>#DIV/0!</v>
      </c>
      <c r="AK1413" s="1" t="e">
        <f>IF(AND(OR(#REF!&gt;1.49,#REF!&lt; 0.67),#REF!&lt; 0.05),"TL regulate","none")</f>
        <v>#REF!</v>
      </c>
      <c r="AL1413" s="1" t="e">
        <f t="shared" si="336"/>
        <v>#DIV/0!</v>
      </c>
      <c r="AM1413" s="1" t="e">
        <f t="shared" si="337"/>
        <v>#DIV/0!</v>
      </c>
      <c r="AO1413">
        <v>0</v>
      </c>
      <c r="AP1413">
        <v>0</v>
      </c>
      <c r="AQ1413">
        <v>0</v>
      </c>
      <c r="AR1413">
        <v>0</v>
      </c>
      <c r="AS1413">
        <f t="shared" si="338"/>
        <v>0</v>
      </c>
      <c r="AT1413">
        <v>0</v>
      </c>
      <c r="AU1413">
        <v>0</v>
      </c>
      <c r="AV1413">
        <v>0</v>
      </c>
      <c r="AW1413">
        <v>0</v>
      </c>
      <c r="AX1413">
        <f t="shared" si="339"/>
        <v>0</v>
      </c>
      <c r="AY1413">
        <v>0</v>
      </c>
      <c r="AZ1413">
        <v>0</v>
      </c>
      <c r="BA1413">
        <v>0</v>
      </c>
      <c r="BB1413">
        <v>0</v>
      </c>
      <c r="BC1413">
        <f t="shared" si="340"/>
        <v>0</v>
      </c>
      <c r="BE1413" t="str">
        <f t="shared" si="341"/>
        <v>void</v>
      </c>
      <c r="BF1413">
        <f t="shared" si="342"/>
        <v>0</v>
      </c>
      <c r="BG1413">
        <f t="shared" si="343"/>
        <v>0</v>
      </c>
      <c r="BH1413">
        <f t="shared" si="344"/>
        <v>0</v>
      </c>
    </row>
    <row r="1414" spans="1:60" x14ac:dyDescent="0.45">
      <c r="A1414" t="s">
        <v>7075</v>
      </c>
      <c r="B1414" t="s">
        <v>7071</v>
      </c>
      <c r="C1414">
        <v>706</v>
      </c>
      <c r="D1414" t="s">
        <v>7071</v>
      </c>
      <c r="E1414" t="s">
        <v>7071</v>
      </c>
      <c r="F1414" t="s">
        <v>7072</v>
      </c>
      <c r="G1414">
        <v>0.81680399999999997</v>
      </c>
      <c r="H1414">
        <v>2</v>
      </c>
      <c r="I1414" t="s">
        <v>56</v>
      </c>
      <c r="J1414" t="s">
        <v>952</v>
      </c>
      <c r="K1414" t="s">
        <v>4460</v>
      </c>
      <c r="L1414" t="s">
        <v>7073</v>
      </c>
      <c r="M1414" t="s">
        <v>7074</v>
      </c>
      <c r="N1414">
        <v>16</v>
      </c>
      <c r="Q1414">
        <v>1.1380999999999999</v>
      </c>
      <c r="S1414">
        <f t="shared" si="330"/>
        <v>1.1380999999999999</v>
      </c>
      <c r="V1414">
        <v>0.93513999999999997</v>
      </c>
      <c r="X1414" s="3">
        <f t="shared" si="331"/>
        <v>0.93513999999999997</v>
      </c>
      <c r="Y1414" t="e">
        <f t="shared" si="332"/>
        <v>#DIV/0!</v>
      </c>
      <c r="AB1414">
        <v>1.3932</v>
      </c>
      <c r="AD1414">
        <f t="shared" si="333"/>
        <v>1.3932</v>
      </c>
      <c r="AG1414">
        <v>1.1946000000000001</v>
      </c>
      <c r="AI1414">
        <f t="shared" si="334"/>
        <v>1.1946000000000001</v>
      </c>
      <c r="AJ1414" t="e">
        <f t="shared" si="335"/>
        <v>#DIV/0!</v>
      </c>
      <c r="AK1414" s="1" t="e">
        <f>IF(AND(OR(#REF!&gt;1.49,#REF!&lt; 0.67),#REF!&lt; 0.05),"TL regulate","none")</f>
        <v>#REF!</v>
      </c>
      <c r="AL1414" s="1" t="e">
        <f t="shared" si="336"/>
        <v>#DIV/0!</v>
      </c>
      <c r="AM1414" s="1" t="e">
        <f t="shared" si="337"/>
        <v>#DIV/0!</v>
      </c>
      <c r="AO1414">
        <v>0</v>
      </c>
      <c r="AP1414">
        <v>0</v>
      </c>
      <c r="AQ1414">
        <v>0</v>
      </c>
      <c r="AR1414">
        <v>0</v>
      </c>
      <c r="AS1414">
        <f t="shared" si="338"/>
        <v>0</v>
      </c>
      <c r="AT1414">
        <v>0</v>
      </c>
      <c r="AU1414">
        <v>0</v>
      </c>
      <c r="AV1414">
        <v>0</v>
      </c>
      <c r="AW1414">
        <v>0</v>
      </c>
      <c r="AX1414">
        <f t="shared" si="339"/>
        <v>0</v>
      </c>
      <c r="AY1414">
        <v>0</v>
      </c>
      <c r="AZ1414">
        <v>0</v>
      </c>
      <c r="BA1414">
        <v>0</v>
      </c>
      <c r="BB1414">
        <v>0</v>
      </c>
      <c r="BC1414">
        <f t="shared" si="340"/>
        <v>0</v>
      </c>
      <c r="BE1414" t="str">
        <f t="shared" si="341"/>
        <v>void</v>
      </c>
      <c r="BF1414">
        <f t="shared" si="342"/>
        <v>0</v>
      </c>
      <c r="BG1414">
        <f t="shared" si="343"/>
        <v>0</v>
      </c>
      <c r="BH1414">
        <f t="shared" si="344"/>
        <v>0</v>
      </c>
    </row>
    <row r="1415" spans="1:60" x14ac:dyDescent="0.45">
      <c r="A1415" t="s">
        <v>7076</v>
      </c>
      <c r="B1415" t="s">
        <v>7077</v>
      </c>
      <c r="C1415">
        <v>20</v>
      </c>
      <c r="D1415" t="s">
        <v>7077</v>
      </c>
      <c r="E1415" t="s">
        <v>7077</v>
      </c>
      <c r="F1415" t="s">
        <v>7078</v>
      </c>
      <c r="G1415">
        <v>0.86787599999999998</v>
      </c>
      <c r="H1415">
        <v>1</v>
      </c>
      <c r="I1415" t="s">
        <v>56</v>
      </c>
      <c r="J1415" t="s">
        <v>922</v>
      </c>
      <c r="K1415" t="s">
        <v>118</v>
      </c>
      <c r="L1415" t="s">
        <v>7079</v>
      </c>
      <c r="M1415" t="s">
        <v>7080</v>
      </c>
      <c r="N1415">
        <v>3</v>
      </c>
      <c r="Q1415">
        <v>1.1637</v>
      </c>
      <c r="S1415">
        <f t="shared" si="330"/>
        <v>1.1637</v>
      </c>
      <c r="V1415">
        <v>0.93515999999999999</v>
      </c>
      <c r="X1415" s="3">
        <f t="shared" si="331"/>
        <v>0.93515999999999999</v>
      </c>
      <c r="Y1415" t="e">
        <f t="shared" si="332"/>
        <v>#DIV/0!</v>
      </c>
      <c r="AB1415">
        <v>0.85763</v>
      </c>
      <c r="AD1415">
        <f t="shared" si="333"/>
        <v>0.85763</v>
      </c>
      <c r="AG1415">
        <v>0.75371999999999995</v>
      </c>
      <c r="AI1415">
        <f t="shared" si="334"/>
        <v>0.75371999999999995</v>
      </c>
      <c r="AJ1415" t="e">
        <f t="shared" si="335"/>
        <v>#DIV/0!</v>
      </c>
      <c r="AK1415" s="1" t="e">
        <f>IF(AND(OR(#REF!&gt;1.49,#REF!&lt; 0.67),#REF!&lt; 0.05),"TL regulate","none")</f>
        <v>#REF!</v>
      </c>
      <c r="AL1415" s="1" t="e">
        <f t="shared" si="336"/>
        <v>#DIV/0!</v>
      </c>
      <c r="AM1415" s="1" t="e">
        <f t="shared" si="337"/>
        <v>#DIV/0!</v>
      </c>
      <c r="AO1415">
        <v>0</v>
      </c>
      <c r="AP1415">
        <v>0</v>
      </c>
      <c r="AQ1415">
        <v>8168400</v>
      </c>
      <c r="AR1415">
        <v>0</v>
      </c>
      <c r="AS1415">
        <f t="shared" si="338"/>
        <v>8168400</v>
      </c>
      <c r="AT1415">
        <v>0</v>
      </c>
      <c r="AU1415">
        <v>0</v>
      </c>
      <c r="AV1415">
        <v>12038000</v>
      </c>
      <c r="AW1415">
        <v>0</v>
      </c>
      <c r="AX1415">
        <f t="shared" si="339"/>
        <v>12038000</v>
      </c>
      <c r="AY1415">
        <v>0</v>
      </c>
      <c r="AZ1415">
        <v>0</v>
      </c>
      <c r="BA1415">
        <v>9690400</v>
      </c>
      <c r="BB1415">
        <v>0</v>
      </c>
      <c r="BC1415">
        <f t="shared" si="340"/>
        <v>9690400</v>
      </c>
      <c r="BE1415" t="str">
        <f t="shared" si="341"/>
        <v>void</v>
      </c>
      <c r="BF1415">
        <f t="shared" si="342"/>
        <v>1</v>
      </c>
      <c r="BG1415">
        <f t="shared" si="343"/>
        <v>1</v>
      </c>
      <c r="BH1415">
        <f t="shared" si="344"/>
        <v>1</v>
      </c>
    </row>
    <row r="1416" spans="1:60" x14ac:dyDescent="0.45">
      <c r="A1416" t="s">
        <v>7081</v>
      </c>
      <c r="B1416" t="s">
        <v>4973</v>
      </c>
      <c r="C1416" t="s">
        <v>7082</v>
      </c>
      <c r="D1416" t="s">
        <v>4975</v>
      </c>
      <c r="E1416" t="s">
        <v>4975</v>
      </c>
      <c r="F1416" t="s">
        <v>4976</v>
      </c>
      <c r="G1416">
        <v>0.99999099999999996</v>
      </c>
      <c r="H1416">
        <v>1</v>
      </c>
      <c r="I1416" t="s">
        <v>56</v>
      </c>
      <c r="J1416" t="s">
        <v>57</v>
      </c>
      <c r="K1416" t="s">
        <v>2045</v>
      </c>
      <c r="L1416" t="s">
        <v>7083</v>
      </c>
      <c r="M1416" t="s">
        <v>7084</v>
      </c>
      <c r="N1416">
        <v>9</v>
      </c>
      <c r="O1416">
        <v>1.2215</v>
      </c>
      <c r="P1416">
        <v>1.0984</v>
      </c>
      <c r="Q1416">
        <v>1.2169000000000001</v>
      </c>
      <c r="S1416">
        <f t="shared" si="330"/>
        <v>1.1789333333333334</v>
      </c>
      <c r="T1416">
        <v>0.97104000000000001</v>
      </c>
      <c r="U1416">
        <v>0.85982999999999998</v>
      </c>
      <c r="V1416">
        <v>0.97501000000000004</v>
      </c>
      <c r="X1416" s="3">
        <f t="shared" si="331"/>
        <v>0.93529333333333342</v>
      </c>
      <c r="Y1416" t="e">
        <f t="shared" si="332"/>
        <v>#DIV/0!</v>
      </c>
      <c r="Z1416">
        <v>1.2644</v>
      </c>
      <c r="AA1416">
        <v>0.99844999999999995</v>
      </c>
      <c r="AB1416">
        <v>1.4734</v>
      </c>
      <c r="AD1416">
        <f t="shared" si="333"/>
        <v>1.2454166666666666</v>
      </c>
      <c r="AE1416">
        <v>1.0851</v>
      </c>
      <c r="AF1416">
        <v>0.85019999999999996</v>
      </c>
      <c r="AG1416">
        <v>1.2535000000000001</v>
      </c>
      <c r="AI1416">
        <f t="shared" si="334"/>
        <v>1.0629333333333333</v>
      </c>
      <c r="AJ1416" t="e">
        <f t="shared" si="335"/>
        <v>#DIV/0!</v>
      </c>
      <c r="AK1416" s="1" t="e">
        <f>IF(AND(OR(#REF!&gt;1.49,#REF!&lt; 0.67),#REF!&lt; 0.05),"TL regulate","none")</f>
        <v>#REF!</v>
      </c>
      <c r="AL1416" s="1" t="e">
        <f t="shared" si="336"/>
        <v>#DIV/0!</v>
      </c>
      <c r="AM1416" s="1" t="e">
        <f t="shared" si="337"/>
        <v>#DIV/0!</v>
      </c>
      <c r="AO1416">
        <v>26074000</v>
      </c>
      <c r="AP1416">
        <v>0</v>
      </c>
      <c r="AQ1416">
        <v>22164000</v>
      </c>
      <c r="AR1416">
        <v>0</v>
      </c>
      <c r="AS1416">
        <f t="shared" si="338"/>
        <v>48238000</v>
      </c>
      <c r="AT1416">
        <v>24820000</v>
      </c>
      <c r="AU1416">
        <v>0</v>
      </c>
      <c r="AV1416">
        <v>23321000</v>
      </c>
      <c r="AW1416">
        <v>0</v>
      </c>
      <c r="AX1416">
        <f t="shared" si="339"/>
        <v>48141000</v>
      </c>
      <c r="AY1416">
        <v>58990000</v>
      </c>
      <c r="AZ1416">
        <v>0</v>
      </c>
      <c r="BA1416">
        <v>33286000</v>
      </c>
      <c r="BB1416">
        <v>23726000</v>
      </c>
      <c r="BC1416">
        <f t="shared" si="340"/>
        <v>116002000</v>
      </c>
      <c r="BE1416" t="str">
        <f t="shared" si="341"/>
        <v>void</v>
      </c>
      <c r="BF1416">
        <f t="shared" si="342"/>
        <v>2</v>
      </c>
      <c r="BG1416">
        <f t="shared" si="343"/>
        <v>2</v>
      </c>
      <c r="BH1416">
        <f t="shared" si="344"/>
        <v>3</v>
      </c>
    </row>
    <row r="1417" spans="1:60" x14ac:dyDescent="0.45">
      <c r="A1417" t="s">
        <v>7085</v>
      </c>
      <c r="B1417" t="s">
        <v>7086</v>
      </c>
      <c r="C1417">
        <v>131</v>
      </c>
      <c r="D1417" t="s">
        <v>7086</v>
      </c>
      <c r="E1417" t="s">
        <v>7086</v>
      </c>
      <c r="F1417" t="s">
        <v>7087</v>
      </c>
      <c r="G1417">
        <v>1</v>
      </c>
      <c r="H1417">
        <v>1</v>
      </c>
      <c r="I1417" t="s">
        <v>56</v>
      </c>
      <c r="J1417" t="s">
        <v>57</v>
      </c>
      <c r="K1417" t="s">
        <v>3195</v>
      </c>
      <c r="L1417" t="s">
        <v>7088</v>
      </c>
      <c r="M1417" t="s">
        <v>7089</v>
      </c>
      <c r="N1417">
        <v>2</v>
      </c>
      <c r="O1417">
        <v>0.95811000000000002</v>
      </c>
      <c r="P1417">
        <v>0.88832</v>
      </c>
      <c r="Q1417">
        <v>1.0034000000000001</v>
      </c>
      <c r="R1417">
        <v>1.0094000000000001</v>
      </c>
      <c r="S1417">
        <f t="shared" si="330"/>
        <v>0.96480750000000004</v>
      </c>
      <c r="T1417">
        <v>0.91071999999999997</v>
      </c>
      <c r="U1417">
        <v>0.88188999999999995</v>
      </c>
      <c r="V1417">
        <v>0.96021000000000001</v>
      </c>
      <c r="W1417">
        <v>0.98882999999999999</v>
      </c>
      <c r="X1417" s="3">
        <f t="shared" si="331"/>
        <v>0.93541249999999998</v>
      </c>
      <c r="Y1417" t="e">
        <f t="shared" si="332"/>
        <v>#DIV/0!</v>
      </c>
      <c r="Z1417">
        <v>0.93049999999999999</v>
      </c>
      <c r="AA1417">
        <v>0.90937999999999997</v>
      </c>
      <c r="AB1417">
        <v>1.0091000000000001</v>
      </c>
      <c r="AC1417">
        <v>0.97792999999999997</v>
      </c>
      <c r="AD1417">
        <f t="shared" si="333"/>
        <v>0.95672749999999995</v>
      </c>
      <c r="AE1417">
        <v>0.83367999999999998</v>
      </c>
      <c r="AF1417">
        <v>0.82982999999999996</v>
      </c>
      <c r="AG1417">
        <v>0.92535999999999996</v>
      </c>
      <c r="AH1417">
        <v>0.92356000000000005</v>
      </c>
      <c r="AI1417">
        <f t="shared" si="334"/>
        <v>0.87810750000000004</v>
      </c>
      <c r="AJ1417" t="e">
        <f t="shared" si="335"/>
        <v>#DIV/0!</v>
      </c>
      <c r="AK1417" s="1" t="e">
        <f>IF(AND(OR(#REF!&gt;1.49,#REF!&lt; 0.67),#REF!&lt; 0.05),"TL regulate","none")</f>
        <v>#REF!</v>
      </c>
      <c r="AL1417" s="1" t="e">
        <f t="shared" si="336"/>
        <v>#DIV/0!</v>
      </c>
      <c r="AM1417" s="1" t="e">
        <f t="shared" si="337"/>
        <v>#DIV/0!</v>
      </c>
      <c r="AO1417">
        <v>49581000</v>
      </c>
      <c r="AP1417">
        <v>0</v>
      </c>
      <c r="AQ1417">
        <v>35395000</v>
      </c>
      <c r="AR1417">
        <v>63146000</v>
      </c>
      <c r="AS1417">
        <f t="shared" si="338"/>
        <v>148122000</v>
      </c>
      <c r="AT1417">
        <v>43335000</v>
      </c>
      <c r="AU1417">
        <v>0</v>
      </c>
      <c r="AV1417">
        <v>37808000</v>
      </c>
      <c r="AW1417">
        <v>66269000</v>
      </c>
      <c r="AX1417">
        <f t="shared" si="339"/>
        <v>147412000</v>
      </c>
      <c r="AY1417">
        <v>39685000</v>
      </c>
      <c r="AZ1417">
        <v>0</v>
      </c>
      <c r="BA1417">
        <v>46917000</v>
      </c>
      <c r="BB1417">
        <v>64568000</v>
      </c>
      <c r="BC1417">
        <f t="shared" si="340"/>
        <v>151170000</v>
      </c>
      <c r="BE1417" t="str">
        <f t="shared" si="341"/>
        <v>void</v>
      </c>
      <c r="BF1417">
        <f t="shared" si="342"/>
        <v>3</v>
      </c>
      <c r="BG1417">
        <f t="shared" si="343"/>
        <v>3</v>
      </c>
      <c r="BH1417">
        <f t="shared" si="344"/>
        <v>3</v>
      </c>
    </row>
    <row r="1418" spans="1:60" x14ac:dyDescent="0.45">
      <c r="A1418" t="s">
        <v>7090</v>
      </c>
      <c r="B1418" t="s">
        <v>1050</v>
      </c>
      <c r="C1418">
        <v>1414</v>
      </c>
      <c r="D1418" t="s">
        <v>1050</v>
      </c>
      <c r="E1418" t="s">
        <v>1050</v>
      </c>
      <c r="F1418">
        <v>0</v>
      </c>
      <c r="G1418">
        <v>0.53101399999999999</v>
      </c>
      <c r="H1418">
        <v>3</v>
      </c>
      <c r="I1418" t="s">
        <v>56</v>
      </c>
      <c r="J1418" t="s">
        <v>7091</v>
      </c>
      <c r="K1418" t="s">
        <v>1056</v>
      </c>
      <c r="L1418" t="s">
        <v>7092</v>
      </c>
      <c r="M1418" t="s">
        <v>7093</v>
      </c>
      <c r="N1418">
        <v>7</v>
      </c>
      <c r="P1418">
        <v>1.1002000000000001</v>
      </c>
      <c r="S1418">
        <f t="shared" si="330"/>
        <v>1.1002000000000001</v>
      </c>
      <c r="U1418">
        <v>0.93545999999999996</v>
      </c>
      <c r="X1418" s="3">
        <f t="shared" si="331"/>
        <v>0.93545999999999996</v>
      </c>
      <c r="Y1418" t="e">
        <f t="shared" si="332"/>
        <v>#DIV/0!</v>
      </c>
      <c r="AA1418">
        <v>1.4407000000000001</v>
      </c>
      <c r="AD1418">
        <f t="shared" si="333"/>
        <v>1.4407000000000001</v>
      </c>
      <c r="AF1418">
        <v>1.2472000000000001</v>
      </c>
      <c r="AI1418">
        <f t="shared" si="334"/>
        <v>1.2472000000000001</v>
      </c>
      <c r="AJ1418" t="e">
        <f t="shared" si="335"/>
        <v>#DIV/0!</v>
      </c>
      <c r="AK1418" s="1" t="e">
        <f>IF(AND(OR(#REF!&gt;1.49,#REF!&lt; 0.67),#REF!&lt; 0.05),"TL regulate","none")</f>
        <v>#REF!</v>
      </c>
      <c r="AL1418" s="1" t="e">
        <f t="shared" si="336"/>
        <v>#DIV/0!</v>
      </c>
      <c r="AM1418" s="1" t="e">
        <f t="shared" si="337"/>
        <v>#DIV/0!</v>
      </c>
      <c r="AO1418">
        <v>0</v>
      </c>
      <c r="AP1418">
        <v>0</v>
      </c>
      <c r="AQ1418">
        <v>0</v>
      </c>
      <c r="AR1418">
        <v>0</v>
      </c>
      <c r="AS1418">
        <f t="shared" si="338"/>
        <v>0</v>
      </c>
      <c r="AT1418">
        <v>0</v>
      </c>
      <c r="AU1418">
        <v>0</v>
      </c>
      <c r="AV1418">
        <v>0</v>
      </c>
      <c r="AW1418">
        <v>0</v>
      </c>
      <c r="AX1418">
        <f t="shared" si="339"/>
        <v>0</v>
      </c>
      <c r="AY1418">
        <v>0</v>
      </c>
      <c r="AZ1418">
        <v>0</v>
      </c>
      <c r="BA1418">
        <v>0</v>
      </c>
      <c r="BB1418">
        <v>0</v>
      </c>
      <c r="BC1418">
        <f t="shared" si="340"/>
        <v>0</v>
      </c>
      <c r="BE1418" t="str">
        <f t="shared" si="341"/>
        <v>void</v>
      </c>
      <c r="BF1418">
        <f t="shared" si="342"/>
        <v>0</v>
      </c>
      <c r="BG1418">
        <f t="shared" si="343"/>
        <v>0</v>
      </c>
      <c r="BH1418">
        <f t="shared" si="344"/>
        <v>0</v>
      </c>
    </row>
    <row r="1419" spans="1:60" x14ac:dyDescent="0.45">
      <c r="A1419" t="s">
        <v>7094</v>
      </c>
      <c r="B1419" t="s">
        <v>1050</v>
      </c>
      <c r="C1419">
        <v>1412</v>
      </c>
      <c r="D1419" t="s">
        <v>1050</v>
      </c>
      <c r="E1419" t="s">
        <v>1050</v>
      </c>
      <c r="F1419">
        <v>0</v>
      </c>
      <c r="G1419">
        <v>0.82359199999999999</v>
      </c>
      <c r="H1419">
        <v>3</v>
      </c>
      <c r="I1419" t="s">
        <v>80</v>
      </c>
      <c r="J1419" t="s">
        <v>7095</v>
      </c>
      <c r="K1419" t="s">
        <v>399</v>
      </c>
      <c r="L1419" t="s">
        <v>7092</v>
      </c>
      <c r="M1419" t="s">
        <v>7093</v>
      </c>
      <c r="N1419">
        <v>5</v>
      </c>
      <c r="P1419">
        <v>1.1002000000000001</v>
      </c>
      <c r="S1419">
        <f t="shared" si="330"/>
        <v>1.1002000000000001</v>
      </c>
      <c r="U1419">
        <v>0.93545999999999996</v>
      </c>
      <c r="X1419" s="3">
        <f t="shared" si="331"/>
        <v>0.93545999999999996</v>
      </c>
      <c r="Y1419" t="e">
        <f t="shared" si="332"/>
        <v>#DIV/0!</v>
      </c>
      <c r="AA1419">
        <v>1.4407000000000001</v>
      </c>
      <c r="AD1419">
        <f t="shared" si="333"/>
        <v>1.4407000000000001</v>
      </c>
      <c r="AF1419">
        <v>1.2472000000000001</v>
      </c>
      <c r="AI1419">
        <f t="shared" si="334"/>
        <v>1.2472000000000001</v>
      </c>
      <c r="AJ1419" t="e">
        <f t="shared" si="335"/>
        <v>#DIV/0!</v>
      </c>
      <c r="AK1419" s="1" t="e">
        <f>IF(AND(OR(#REF!&gt;1.49,#REF!&lt; 0.67),#REF!&lt; 0.05),"TL regulate","none")</f>
        <v>#REF!</v>
      </c>
      <c r="AL1419" s="1" t="e">
        <f t="shared" si="336"/>
        <v>#DIV/0!</v>
      </c>
      <c r="AM1419" s="1" t="e">
        <f t="shared" si="337"/>
        <v>#DIV/0!</v>
      </c>
      <c r="AO1419">
        <v>0</v>
      </c>
      <c r="AP1419">
        <v>0</v>
      </c>
      <c r="AQ1419">
        <v>0</v>
      </c>
      <c r="AR1419">
        <v>0</v>
      </c>
      <c r="AS1419">
        <f t="shared" si="338"/>
        <v>0</v>
      </c>
      <c r="AT1419">
        <v>0</v>
      </c>
      <c r="AU1419">
        <v>0</v>
      </c>
      <c r="AV1419">
        <v>0</v>
      </c>
      <c r="AW1419">
        <v>0</v>
      </c>
      <c r="AX1419">
        <f t="shared" si="339"/>
        <v>0</v>
      </c>
      <c r="AY1419">
        <v>0</v>
      </c>
      <c r="AZ1419">
        <v>0</v>
      </c>
      <c r="BA1419">
        <v>0</v>
      </c>
      <c r="BB1419">
        <v>0</v>
      </c>
      <c r="BC1419">
        <f t="shared" si="340"/>
        <v>0</v>
      </c>
      <c r="BE1419" t="str">
        <f t="shared" si="341"/>
        <v>void</v>
      </c>
      <c r="BF1419">
        <f t="shared" si="342"/>
        <v>0</v>
      </c>
      <c r="BG1419">
        <f t="shared" si="343"/>
        <v>0</v>
      </c>
      <c r="BH1419">
        <f t="shared" si="344"/>
        <v>0</v>
      </c>
    </row>
    <row r="1420" spans="1:60" x14ac:dyDescent="0.45">
      <c r="A1420" t="s">
        <v>7096</v>
      </c>
      <c r="B1420" t="s">
        <v>7097</v>
      </c>
      <c r="C1420">
        <v>283</v>
      </c>
      <c r="D1420" t="s">
        <v>7097</v>
      </c>
      <c r="E1420" t="s">
        <v>7097</v>
      </c>
      <c r="F1420" t="s">
        <v>7098</v>
      </c>
      <c r="G1420">
        <v>0.99999800000000005</v>
      </c>
      <c r="H1420">
        <v>1</v>
      </c>
      <c r="I1420" t="s">
        <v>56</v>
      </c>
      <c r="J1420" t="s">
        <v>57</v>
      </c>
      <c r="K1420" t="s">
        <v>377</v>
      </c>
      <c r="L1420" t="s">
        <v>7099</v>
      </c>
      <c r="M1420" t="s">
        <v>7100</v>
      </c>
      <c r="N1420">
        <v>8</v>
      </c>
      <c r="O1420">
        <v>1.0235000000000001</v>
      </c>
      <c r="P1420">
        <v>1.2584</v>
      </c>
      <c r="R1420">
        <v>1.1567000000000001</v>
      </c>
      <c r="S1420">
        <f t="shared" si="330"/>
        <v>1.1462000000000001</v>
      </c>
      <c r="T1420">
        <v>0.81799999999999995</v>
      </c>
      <c r="U1420">
        <v>1.0489999999999999</v>
      </c>
      <c r="W1420">
        <v>0.94013999999999998</v>
      </c>
      <c r="X1420" s="3">
        <f t="shared" si="331"/>
        <v>0.93571333333333329</v>
      </c>
      <c r="Y1420" t="e">
        <f t="shared" si="332"/>
        <v>#DIV/0!</v>
      </c>
      <c r="Z1420">
        <v>1.3843000000000001</v>
      </c>
      <c r="AA1420">
        <v>1.3554999999999999</v>
      </c>
      <c r="AC1420">
        <v>1.2887</v>
      </c>
      <c r="AD1420">
        <f t="shared" si="333"/>
        <v>1.3428333333333331</v>
      </c>
      <c r="AE1420">
        <v>1.1657999999999999</v>
      </c>
      <c r="AF1420">
        <v>1.1632</v>
      </c>
      <c r="AH1420">
        <v>1.1273</v>
      </c>
      <c r="AI1420">
        <f t="shared" si="334"/>
        <v>1.1520999999999999</v>
      </c>
      <c r="AJ1420" t="e">
        <f t="shared" si="335"/>
        <v>#DIV/0!</v>
      </c>
      <c r="AK1420" s="1" t="e">
        <f>IF(AND(OR(#REF!&gt;1.49,#REF!&lt; 0.67),#REF!&lt; 0.05),"TL regulate","none")</f>
        <v>#REF!</v>
      </c>
      <c r="AL1420" s="1" t="e">
        <f t="shared" si="336"/>
        <v>#DIV/0!</v>
      </c>
      <c r="AM1420" s="1" t="e">
        <f t="shared" si="337"/>
        <v>#DIV/0!</v>
      </c>
      <c r="AO1420">
        <v>43844000</v>
      </c>
      <c r="AP1420">
        <v>0</v>
      </c>
      <c r="AQ1420">
        <v>0</v>
      </c>
      <c r="AR1420">
        <v>15922000</v>
      </c>
      <c r="AS1420">
        <f t="shared" si="338"/>
        <v>59766000</v>
      </c>
      <c r="AT1420">
        <v>38483000</v>
      </c>
      <c r="AU1420">
        <v>0</v>
      </c>
      <c r="AV1420">
        <v>0</v>
      </c>
      <c r="AW1420">
        <v>18631000</v>
      </c>
      <c r="AX1420">
        <f t="shared" si="339"/>
        <v>57114000</v>
      </c>
      <c r="AY1420">
        <v>49642000</v>
      </c>
      <c r="AZ1420">
        <v>0</v>
      </c>
      <c r="BA1420">
        <v>16705000</v>
      </c>
      <c r="BB1420">
        <v>23799000</v>
      </c>
      <c r="BC1420">
        <f t="shared" si="340"/>
        <v>90146000</v>
      </c>
      <c r="BE1420" t="str">
        <f t="shared" si="341"/>
        <v>void</v>
      </c>
      <c r="BF1420">
        <f t="shared" si="342"/>
        <v>2</v>
      </c>
      <c r="BG1420">
        <f t="shared" si="343"/>
        <v>2</v>
      </c>
      <c r="BH1420">
        <f t="shared" si="344"/>
        <v>3</v>
      </c>
    </row>
    <row r="1421" spans="1:60" x14ac:dyDescent="0.45">
      <c r="A1421" t="s">
        <v>7101</v>
      </c>
      <c r="B1421" t="s">
        <v>7102</v>
      </c>
      <c r="C1421" t="s">
        <v>7103</v>
      </c>
      <c r="D1421" t="s">
        <v>7104</v>
      </c>
      <c r="E1421" t="s">
        <v>7104</v>
      </c>
      <c r="F1421" t="s">
        <v>7105</v>
      </c>
      <c r="G1421">
        <v>0.75736599999999998</v>
      </c>
      <c r="H1421">
        <v>1</v>
      </c>
      <c r="I1421" t="s">
        <v>56</v>
      </c>
      <c r="J1421" t="s">
        <v>57</v>
      </c>
      <c r="K1421" t="s">
        <v>1475</v>
      </c>
      <c r="L1421" t="s">
        <v>7106</v>
      </c>
      <c r="M1421" t="s">
        <v>7107</v>
      </c>
      <c r="N1421">
        <v>15</v>
      </c>
      <c r="O1421">
        <v>1.1509</v>
      </c>
      <c r="P1421">
        <v>1.2234</v>
      </c>
      <c r="Q1421">
        <v>0.92466999999999999</v>
      </c>
      <c r="R1421">
        <v>1.2778</v>
      </c>
      <c r="S1421">
        <f t="shared" si="330"/>
        <v>1.1441924999999999</v>
      </c>
      <c r="T1421">
        <v>0.92969000000000002</v>
      </c>
      <c r="U1421">
        <v>1.0264</v>
      </c>
      <c r="V1421">
        <v>0.74395999999999995</v>
      </c>
      <c r="W1421">
        <v>1.0429999999999999</v>
      </c>
      <c r="X1421" s="3">
        <f t="shared" si="331"/>
        <v>0.93576250000000005</v>
      </c>
      <c r="Y1421" t="e">
        <f t="shared" si="332"/>
        <v>#DIV/0!</v>
      </c>
      <c r="Z1421">
        <v>1.0207999999999999</v>
      </c>
      <c r="AA1421">
        <v>0.99217</v>
      </c>
      <c r="AB1421">
        <v>0.78810999999999998</v>
      </c>
      <c r="AC1421">
        <v>1.2556</v>
      </c>
      <c r="AD1421">
        <f t="shared" si="333"/>
        <v>1.01417</v>
      </c>
      <c r="AE1421">
        <v>0.88471999999999995</v>
      </c>
      <c r="AF1421">
        <v>0.85440000000000005</v>
      </c>
      <c r="AG1421">
        <v>0.67112000000000005</v>
      </c>
      <c r="AH1421">
        <v>1.1156999999999999</v>
      </c>
      <c r="AI1421">
        <f t="shared" si="334"/>
        <v>0.88148499999999996</v>
      </c>
      <c r="AJ1421" t="e">
        <f t="shared" si="335"/>
        <v>#DIV/0!</v>
      </c>
      <c r="AK1421" s="1" t="e">
        <f>IF(AND(OR(#REF!&gt;1.49,#REF!&lt; 0.67),#REF!&lt; 0.05),"TL regulate","none")</f>
        <v>#REF!</v>
      </c>
      <c r="AL1421" s="1" t="e">
        <f t="shared" si="336"/>
        <v>#DIV/0!</v>
      </c>
      <c r="AM1421" s="1" t="e">
        <f t="shared" si="337"/>
        <v>#DIV/0!</v>
      </c>
      <c r="AO1421">
        <v>100570000</v>
      </c>
      <c r="AP1421">
        <v>0</v>
      </c>
      <c r="AQ1421">
        <v>27681000</v>
      </c>
      <c r="AR1421">
        <v>17106000</v>
      </c>
      <c r="AS1421">
        <f t="shared" si="338"/>
        <v>145357000</v>
      </c>
      <c r="AT1421">
        <v>93269000</v>
      </c>
      <c r="AU1421">
        <v>0</v>
      </c>
      <c r="AV1421">
        <v>25693000</v>
      </c>
      <c r="AW1421">
        <v>25089000</v>
      </c>
      <c r="AX1421">
        <f t="shared" si="339"/>
        <v>144051000</v>
      </c>
      <c r="AY1421">
        <v>91985000</v>
      </c>
      <c r="AZ1421">
        <v>0</v>
      </c>
      <c r="BA1421">
        <v>22343000</v>
      </c>
      <c r="BB1421">
        <v>33124000</v>
      </c>
      <c r="BC1421">
        <f t="shared" si="340"/>
        <v>147452000</v>
      </c>
      <c r="BE1421" t="str">
        <f t="shared" si="341"/>
        <v>void</v>
      </c>
      <c r="BF1421">
        <f t="shared" si="342"/>
        <v>3</v>
      </c>
      <c r="BG1421">
        <f t="shared" si="343"/>
        <v>3</v>
      </c>
      <c r="BH1421">
        <f t="shared" si="344"/>
        <v>3</v>
      </c>
    </row>
    <row r="1422" spans="1:60" x14ac:dyDescent="0.45">
      <c r="A1422" t="s">
        <v>7108</v>
      </c>
      <c r="B1422" t="s">
        <v>1154</v>
      </c>
      <c r="C1422">
        <v>447</v>
      </c>
      <c r="D1422" t="s">
        <v>1154</v>
      </c>
      <c r="E1422" t="s">
        <v>1154</v>
      </c>
      <c r="F1422" t="s">
        <v>1155</v>
      </c>
      <c r="G1422">
        <v>0.5</v>
      </c>
      <c r="H1422">
        <v>1</v>
      </c>
      <c r="I1422" t="s">
        <v>56</v>
      </c>
      <c r="J1422" t="s">
        <v>63</v>
      </c>
      <c r="K1422" t="s">
        <v>64</v>
      </c>
      <c r="L1422" t="s">
        <v>6958</v>
      </c>
      <c r="M1422" t="s">
        <v>6959</v>
      </c>
      <c r="N1422">
        <v>3</v>
      </c>
      <c r="O1422">
        <v>1.1754</v>
      </c>
      <c r="P1422">
        <v>1.0772999999999999</v>
      </c>
      <c r="Q1422">
        <v>1.1047</v>
      </c>
      <c r="R1422">
        <v>1.1420999999999999</v>
      </c>
      <c r="S1422">
        <f t="shared" si="330"/>
        <v>1.1248750000000001</v>
      </c>
      <c r="T1422">
        <v>0.99133000000000004</v>
      </c>
      <c r="U1422">
        <v>0.88653000000000004</v>
      </c>
      <c r="V1422">
        <v>0.91342000000000001</v>
      </c>
      <c r="W1422">
        <v>0.95225000000000004</v>
      </c>
      <c r="X1422" s="3">
        <f t="shared" si="331"/>
        <v>0.93588249999999995</v>
      </c>
      <c r="Y1422" t="e">
        <f t="shared" si="332"/>
        <v>#DIV/0!</v>
      </c>
      <c r="Z1422">
        <v>1.1762999999999999</v>
      </c>
      <c r="AA1422">
        <v>1.1511</v>
      </c>
      <c r="AB1422">
        <v>1.0821000000000001</v>
      </c>
      <c r="AC1422">
        <v>1.1516999999999999</v>
      </c>
      <c r="AD1422">
        <f t="shared" si="333"/>
        <v>1.1402999999999999</v>
      </c>
      <c r="AE1422">
        <v>1.0415000000000001</v>
      </c>
      <c r="AF1422">
        <v>1.0274000000000001</v>
      </c>
      <c r="AG1422">
        <v>0.94154000000000004</v>
      </c>
      <c r="AH1422">
        <v>1.0044</v>
      </c>
      <c r="AI1422">
        <f t="shared" si="334"/>
        <v>1.0037099999999999</v>
      </c>
      <c r="AJ1422" t="e">
        <f t="shared" si="335"/>
        <v>#DIV/0!</v>
      </c>
      <c r="AK1422" s="1" t="e">
        <f>IF(AND(OR(#REF!&gt;1.49,#REF!&lt; 0.67),#REF!&lt; 0.05),"TL regulate","none")</f>
        <v>#REF!</v>
      </c>
      <c r="AL1422" s="1" t="e">
        <f t="shared" si="336"/>
        <v>#DIV/0!</v>
      </c>
      <c r="AM1422" s="1" t="e">
        <f t="shared" si="337"/>
        <v>#DIV/0!</v>
      </c>
      <c r="AO1422">
        <v>104820000</v>
      </c>
      <c r="AP1422">
        <v>0</v>
      </c>
      <c r="AQ1422">
        <v>110660000</v>
      </c>
      <c r="AR1422">
        <v>95655000</v>
      </c>
      <c r="AS1422">
        <f t="shared" si="338"/>
        <v>311135000</v>
      </c>
      <c r="AT1422">
        <v>97892000</v>
      </c>
      <c r="AU1422">
        <v>0</v>
      </c>
      <c r="AV1422">
        <v>109350000</v>
      </c>
      <c r="AW1422">
        <v>102800000</v>
      </c>
      <c r="AX1422">
        <f t="shared" si="339"/>
        <v>310042000</v>
      </c>
      <c r="AY1422">
        <v>107380000</v>
      </c>
      <c r="AZ1422">
        <v>0</v>
      </c>
      <c r="BA1422">
        <v>113920000</v>
      </c>
      <c r="BB1422">
        <v>110250000</v>
      </c>
      <c r="BC1422">
        <f t="shared" si="340"/>
        <v>331550000</v>
      </c>
      <c r="BE1422" t="str">
        <f t="shared" si="341"/>
        <v>void</v>
      </c>
      <c r="BF1422">
        <f t="shared" si="342"/>
        <v>3</v>
      </c>
      <c r="BG1422">
        <f t="shared" si="343"/>
        <v>3</v>
      </c>
      <c r="BH1422">
        <f t="shared" si="344"/>
        <v>3</v>
      </c>
    </row>
    <row r="1423" spans="1:60" x14ac:dyDescent="0.45">
      <c r="A1423" t="s">
        <v>7109</v>
      </c>
      <c r="B1423" t="s">
        <v>7110</v>
      </c>
      <c r="C1423">
        <v>156</v>
      </c>
      <c r="D1423" t="s">
        <v>7110</v>
      </c>
      <c r="E1423" t="s">
        <v>7110</v>
      </c>
      <c r="F1423" t="s">
        <v>7111</v>
      </c>
      <c r="G1423">
        <v>0.96579199999999998</v>
      </c>
      <c r="H1423">
        <v>1</v>
      </c>
      <c r="I1423" t="s">
        <v>56</v>
      </c>
      <c r="J1423" t="s">
        <v>57</v>
      </c>
      <c r="K1423" t="s">
        <v>68</v>
      </c>
      <c r="L1423" t="s">
        <v>7112</v>
      </c>
      <c r="M1423" t="s">
        <v>7113</v>
      </c>
      <c r="N1423">
        <v>2</v>
      </c>
      <c r="Q1423">
        <v>1.1108</v>
      </c>
      <c r="S1423">
        <f t="shared" si="330"/>
        <v>1.1108</v>
      </c>
      <c r="V1423">
        <v>0.93591000000000002</v>
      </c>
      <c r="X1423" s="3">
        <f t="shared" si="331"/>
        <v>0.93591000000000002</v>
      </c>
      <c r="Y1423" t="e">
        <f t="shared" si="332"/>
        <v>#DIV/0!</v>
      </c>
      <c r="AB1423">
        <v>0.86794000000000004</v>
      </c>
      <c r="AD1423">
        <f t="shared" si="333"/>
        <v>0.86794000000000004</v>
      </c>
      <c r="AG1423">
        <v>0.74556</v>
      </c>
      <c r="AI1423">
        <f t="shared" si="334"/>
        <v>0.74556</v>
      </c>
      <c r="AJ1423" t="e">
        <f t="shared" si="335"/>
        <v>#DIV/0!</v>
      </c>
      <c r="AK1423" s="1" t="e">
        <f>IF(AND(OR(#REF!&gt;1.49,#REF!&lt; 0.67),#REF!&lt; 0.05),"TL regulate","none")</f>
        <v>#REF!</v>
      </c>
      <c r="AL1423" s="1" t="e">
        <f t="shared" si="336"/>
        <v>#DIV/0!</v>
      </c>
      <c r="AM1423" s="1" t="e">
        <f t="shared" si="337"/>
        <v>#DIV/0!</v>
      </c>
      <c r="AO1423">
        <v>13042000</v>
      </c>
      <c r="AP1423">
        <v>0</v>
      </c>
      <c r="AQ1423">
        <v>8125800</v>
      </c>
      <c r="AR1423">
        <v>0</v>
      </c>
      <c r="AS1423">
        <f t="shared" si="338"/>
        <v>21167800</v>
      </c>
      <c r="AT1423">
        <v>0</v>
      </c>
      <c r="AU1423">
        <v>0</v>
      </c>
      <c r="AV1423">
        <v>14330000</v>
      </c>
      <c r="AW1423">
        <v>0</v>
      </c>
      <c r="AX1423">
        <f t="shared" si="339"/>
        <v>14330000</v>
      </c>
      <c r="AY1423">
        <v>0</v>
      </c>
      <c r="AZ1423">
        <v>0</v>
      </c>
      <c r="BA1423">
        <v>7758700</v>
      </c>
      <c r="BB1423">
        <v>0</v>
      </c>
      <c r="BC1423">
        <f t="shared" si="340"/>
        <v>7758700</v>
      </c>
      <c r="BE1423" t="str">
        <f t="shared" si="341"/>
        <v>void</v>
      </c>
      <c r="BF1423">
        <f t="shared" si="342"/>
        <v>2</v>
      </c>
      <c r="BG1423">
        <f t="shared" si="343"/>
        <v>1</v>
      </c>
      <c r="BH1423">
        <f t="shared" si="344"/>
        <v>1</v>
      </c>
    </row>
    <row r="1424" spans="1:60" x14ac:dyDescent="0.45">
      <c r="A1424" t="s">
        <v>7114</v>
      </c>
      <c r="B1424" t="s">
        <v>6779</v>
      </c>
      <c r="C1424" t="s">
        <v>7115</v>
      </c>
      <c r="D1424" t="s">
        <v>6109</v>
      </c>
      <c r="E1424" t="s">
        <v>6109</v>
      </c>
      <c r="F1424" t="s">
        <v>6781</v>
      </c>
      <c r="G1424">
        <v>0.45259300000000002</v>
      </c>
      <c r="H1424">
        <v>0</v>
      </c>
      <c r="I1424" t="s">
        <v>56</v>
      </c>
      <c r="J1424" t="s">
        <v>57</v>
      </c>
      <c r="K1424" t="s">
        <v>329</v>
      </c>
      <c r="L1424" t="s">
        <v>7116</v>
      </c>
      <c r="M1424" t="s">
        <v>7117</v>
      </c>
      <c r="N1424">
        <v>3</v>
      </c>
      <c r="O1424">
        <v>1.0357000000000001</v>
      </c>
      <c r="P1424">
        <v>1.0522</v>
      </c>
      <c r="Q1424">
        <v>1.0729</v>
      </c>
      <c r="S1424">
        <f t="shared" si="330"/>
        <v>1.0536000000000001</v>
      </c>
      <c r="T1424">
        <v>0.94665999999999995</v>
      </c>
      <c r="U1424">
        <v>0.91957</v>
      </c>
      <c r="V1424">
        <v>0.94225000000000003</v>
      </c>
      <c r="X1424" s="3">
        <f t="shared" si="331"/>
        <v>0.93615999999999999</v>
      </c>
      <c r="Y1424" t="e">
        <f t="shared" si="332"/>
        <v>#DIV/0!</v>
      </c>
      <c r="Z1424">
        <v>1.0846</v>
      </c>
      <c r="AA1424">
        <v>1.0249999999999999</v>
      </c>
      <c r="AB1424">
        <v>1.1259999999999999</v>
      </c>
      <c r="AD1424">
        <f t="shared" si="333"/>
        <v>1.0785333333333333</v>
      </c>
      <c r="AE1424">
        <v>1.0126999999999999</v>
      </c>
      <c r="AF1424">
        <v>1.0101</v>
      </c>
      <c r="AG1424">
        <v>1.0782</v>
      </c>
      <c r="AI1424">
        <f t="shared" si="334"/>
        <v>1.0336666666666667</v>
      </c>
      <c r="AJ1424" t="e">
        <f t="shared" si="335"/>
        <v>#DIV/0!</v>
      </c>
      <c r="AK1424" s="1" t="e">
        <f>IF(AND(OR(#REF!&gt;1.49,#REF!&lt; 0.67),#REF!&lt; 0.05),"TL regulate","none")</f>
        <v>#REF!</v>
      </c>
      <c r="AL1424" s="1" t="e">
        <f t="shared" si="336"/>
        <v>#DIV/0!</v>
      </c>
      <c r="AM1424" s="1" t="e">
        <f t="shared" si="337"/>
        <v>#DIV/0!</v>
      </c>
      <c r="AO1424">
        <v>269160000</v>
      </c>
      <c r="AP1424">
        <v>0</v>
      </c>
      <c r="AQ1424">
        <v>215590000</v>
      </c>
      <c r="AR1424">
        <v>0</v>
      </c>
      <c r="AS1424">
        <f t="shared" si="338"/>
        <v>484750000</v>
      </c>
      <c r="AT1424">
        <v>148270000</v>
      </c>
      <c r="AU1424">
        <v>0</v>
      </c>
      <c r="AV1424">
        <v>131940000</v>
      </c>
      <c r="AW1424">
        <v>0</v>
      </c>
      <c r="AX1424">
        <f t="shared" si="339"/>
        <v>280210000</v>
      </c>
      <c r="AY1424">
        <v>138230000</v>
      </c>
      <c r="AZ1424">
        <v>0</v>
      </c>
      <c r="BA1424">
        <v>266640000</v>
      </c>
      <c r="BB1424">
        <v>0</v>
      </c>
      <c r="BC1424">
        <f t="shared" si="340"/>
        <v>404870000</v>
      </c>
      <c r="BE1424" t="str">
        <f t="shared" si="341"/>
        <v>void</v>
      </c>
      <c r="BF1424">
        <f t="shared" si="342"/>
        <v>2</v>
      </c>
      <c r="BG1424">
        <f t="shared" si="343"/>
        <v>2</v>
      </c>
      <c r="BH1424">
        <f t="shared" si="344"/>
        <v>2</v>
      </c>
    </row>
    <row r="1425" spans="1:60" x14ac:dyDescent="0.45">
      <c r="A1425" t="s">
        <v>7118</v>
      </c>
      <c r="B1425" t="s">
        <v>7119</v>
      </c>
      <c r="C1425">
        <v>658</v>
      </c>
      <c r="D1425" t="s">
        <v>7119</v>
      </c>
      <c r="E1425" t="s">
        <v>7119</v>
      </c>
      <c r="F1425" t="s">
        <v>7120</v>
      </c>
      <c r="G1425">
        <v>0.998641</v>
      </c>
      <c r="H1425">
        <v>1</v>
      </c>
      <c r="I1425" t="s">
        <v>56</v>
      </c>
      <c r="J1425" t="s">
        <v>57</v>
      </c>
      <c r="K1425" t="s">
        <v>393</v>
      </c>
      <c r="L1425" t="s">
        <v>7121</v>
      </c>
      <c r="M1425" t="s">
        <v>7122</v>
      </c>
      <c r="N1425">
        <v>4</v>
      </c>
      <c r="O1425">
        <v>1.1623000000000001</v>
      </c>
      <c r="P1425">
        <v>1.0740000000000001</v>
      </c>
      <c r="R1425">
        <v>1.1375999999999999</v>
      </c>
      <c r="S1425">
        <f t="shared" si="330"/>
        <v>1.1246333333333334</v>
      </c>
      <c r="T1425">
        <v>0.98521999999999998</v>
      </c>
      <c r="U1425">
        <v>0.88448000000000004</v>
      </c>
      <c r="W1425">
        <v>0.94001000000000001</v>
      </c>
      <c r="X1425" s="3">
        <f t="shared" si="331"/>
        <v>0.93657000000000001</v>
      </c>
      <c r="Y1425" t="e">
        <f t="shared" si="332"/>
        <v>#DIV/0!</v>
      </c>
      <c r="Z1425">
        <v>0.94808999999999999</v>
      </c>
      <c r="AA1425">
        <v>1.0839000000000001</v>
      </c>
      <c r="AC1425">
        <v>0.99812000000000001</v>
      </c>
      <c r="AD1425">
        <f t="shared" si="333"/>
        <v>1.0100366666666667</v>
      </c>
      <c r="AE1425">
        <v>0.83814999999999995</v>
      </c>
      <c r="AF1425">
        <v>0.96089000000000002</v>
      </c>
      <c r="AH1425">
        <v>0.86495999999999995</v>
      </c>
      <c r="AI1425">
        <f t="shared" si="334"/>
        <v>0.8879999999999999</v>
      </c>
      <c r="AJ1425" t="e">
        <f t="shared" si="335"/>
        <v>#DIV/0!</v>
      </c>
      <c r="AK1425" s="1" t="e">
        <f>IF(AND(OR(#REF!&gt;1.49,#REF!&lt; 0.67),#REF!&lt; 0.05),"TL regulate","none")</f>
        <v>#REF!</v>
      </c>
      <c r="AL1425" s="1" t="e">
        <f t="shared" si="336"/>
        <v>#DIV/0!</v>
      </c>
      <c r="AM1425" s="1" t="e">
        <f t="shared" si="337"/>
        <v>#DIV/0!</v>
      </c>
      <c r="AO1425">
        <v>221540000</v>
      </c>
      <c r="AP1425">
        <v>0</v>
      </c>
      <c r="AQ1425">
        <v>0</v>
      </c>
      <c r="AR1425">
        <v>75833000</v>
      </c>
      <c r="AS1425">
        <f t="shared" si="338"/>
        <v>297373000</v>
      </c>
      <c r="AT1425">
        <v>227310000</v>
      </c>
      <c r="AU1425">
        <v>0</v>
      </c>
      <c r="AV1425">
        <v>0</v>
      </c>
      <c r="AW1425">
        <v>88481000</v>
      </c>
      <c r="AX1425">
        <f t="shared" si="339"/>
        <v>315791000</v>
      </c>
      <c r="AY1425">
        <v>231980000</v>
      </c>
      <c r="AZ1425">
        <v>0</v>
      </c>
      <c r="BA1425">
        <v>0</v>
      </c>
      <c r="BB1425">
        <v>102460000</v>
      </c>
      <c r="BC1425">
        <f t="shared" si="340"/>
        <v>334440000</v>
      </c>
      <c r="BE1425" t="str">
        <f t="shared" si="341"/>
        <v>void</v>
      </c>
      <c r="BF1425">
        <f t="shared" si="342"/>
        <v>2</v>
      </c>
      <c r="BG1425">
        <f t="shared" si="343"/>
        <v>2</v>
      </c>
      <c r="BH1425">
        <f t="shared" si="344"/>
        <v>2</v>
      </c>
    </row>
    <row r="1426" spans="1:60" x14ac:dyDescent="0.45">
      <c r="A1426" t="s">
        <v>7123</v>
      </c>
      <c r="B1426" t="s">
        <v>7124</v>
      </c>
      <c r="C1426">
        <v>466</v>
      </c>
      <c r="D1426" t="s">
        <v>7124</v>
      </c>
      <c r="E1426" t="s">
        <v>7124</v>
      </c>
      <c r="F1426" t="s">
        <v>7125</v>
      </c>
      <c r="G1426">
        <v>0.877996</v>
      </c>
      <c r="H1426">
        <v>1</v>
      </c>
      <c r="I1426" t="s">
        <v>56</v>
      </c>
      <c r="J1426" t="s">
        <v>57</v>
      </c>
      <c r="K1426" t="s">
        <v>329</v>
      </c>
      <c r="L1426" t="s">
        <v>7126</v>
      </c>
      <c r="M1426" t="s">
        <v>7127</v>
      </c>
      <c r="N1426">
        <v>3</v>
      </c>
      <c r="O1426">
        <v>1.0463</v>
      </c>
      <c r="P1426">
        <v>1.1715</v>
      </c>
      <c r="Q1426">
        <v>1.0619000000000001</v>
      </c>
      <c r="R1426">
        <v>0.93823999999999996</v>
      </c>
      <c r="S1426">
        <f t="shared" si="330"/>
        <v>1.0544850000000001</v>
      </c>
      <c r="T1426">
        <v>0.95245999999999997</v>
      </c>
      <c r="U1426">
        <v>1.0355000000000001</v>
      </c>
      <c r="V1426">
        <v>0.93264000000000002</v>
      </c>
      <c r="W1426">
        <v>0.82709999999999995</v>
      </c>
      <c r="X1426" s="3">
        <f t="shared" si="331"/>
        <v>0.93692500000000001</v>
      </c>
      <c r="Y1426" t="e">
        <f t="shared" si="332"/>
        <v>#DIV/0!</v>
      </c>
      <c r="Z1426">
        <v>1.3519000000000001</v>
      </c>
      <c r="AA1426">
        <v>1.2881</v>
      </c>
      <c r="AB1426">
        <v>1.1378999999999999</v>
      </c>
      <c r="AC1426">
        <v>1.2329000000000001</v>
      </c>
      <c r="AD1426">
        <f t="shared" si="333"/>
        <v>1.2526999999999999</v>
      </c>
      <c r="AE1426">
        <v>1.2581</v>
      </c>
      <c r="AF1426">
        <v>1.1939</v>
      </c>
      <c r="AG1426">
        <v>1.0895999999999999</v>
      </c>
      <c r="AH1426">
        <v>1.1443000000000001</v>
      </c>
      <c r="AI1426">
        <f t="shared" si="334"/>
        <v>1.171475</v>
      </c>
      <c r="AJ1426" t="e">
        <f t="shared" si="335"/>
        <v>#DIV/0!</v>
      </c>
      <c r="AK1426" s="1" t="e">
        <f>IF(AND(OR(#REF!&gt;1.49,#REF!&lt; 0.67),#REF!&lt; 0.05),"TL regulate","none")</f>
        <v>#REF!</v>
      </c>
      <c r="AL1426" s="1" t="e">
        <f t="shared" si="336"/>
        <v>#DIV/0!</v>
      </c>
      <c r="AM1426" s="1" t="e">
        <f t="shared" si="337"/>
        <v>#DIV/0!</v>
      </c>
      <c r="AO1426">
        <v>136990000</v>
      </c>
      <c r="AP1426">
        <v>0</v>
      </c>
      <c r="AQ1426">
        <v>147940000</v>
      </c>
      <c r="AR1426">
        <v>123270000</v>
      </c>
      <c r="AS1426">
        <f t="shared" si="338"/>
        <v>408200000</v>
      </c>
      <c r="AT1426">
        <v>111370000</v>
      </c>
      <c r="AU1426">
        <v>0</v>
      </c>
      <c r="AV1426">
        <v>114110000</v>
      </c>
      <c r="AW1426">
        <v>83438000</v>
      </c>
      <c r="AX1426">
        <f t="shared" si="339"/>
        <v>308918000</v>
      </c>
      <c r="AY1426">
        <v>150410000</v>
      </c>
      <c r="AZ1426">
        <v>0</v>
      </c>
      <c r="BA1426">
        <v>150410000</v>
      </c>
      <c r="BB1426">
        <v>123840000</v>
      </c>
      <c r="BC1426">
        <f t="shared" si="340"/>
        <v>424660000</v>
      </c>
      <c r="BE1426" t="str">
        <f t="shared" si="341"/>
        <v>void</v>
      </c>
      <c r="BF1426">
        <f t="shared" si="342"/>
        <v>3</v>
      </c>
      <c r="BG1426">
        <f t="shared" si="343"/>
        <v>3</v>
      </c>
      <c r="BH1426">
        <f t="shared" si="344"/>
        <v>3</v>
      </c>
    </row>
    <row r="1427" spans="1:60" x14ac:dyDescent="0.45">
      <c r="A1427" t="s">
        <v>7128</v>
      </c>
      <c r="B1427" t="s">
        <v>7129</v>
      </c>
      <c r="C1427" t="s">
        <v>7130</v>
      </c>
      <c r="D1427" t="s">
        <v>7131</v>
      </c>
      <c r="E1427" t="s">
        <v>7131</v>
      </c>
      <c r="F1427" t="s">
        <v>7132</v>
      </c>
      <c r="G1427">
        <v>1</v>
      </c>
      <c r="H1427">
        <v>1</v>
      </c>
      <c r="I1427" t="s">
        <v>56</v>
      </c>
      <c r="J1427" t="s">
        <v>57</v>
      </c>
      <c r="K1427" t="s">
        <v>180</v>
      </c>
      <c r="L1427" t="s">
        <v>7133</v>
      </c>
      <c r="M1427" t="s">
        <v>7134</v>
      </c>
      <c r="N1427">
        <v>3</v>
      </c>
      <c r="O1427">
        <v>0.90495000000000003</v>
      </c>
      <c r="P1427">
        <v>0.79210000000000003</v>
      </c>
      <c r="Q1427">
        <v>0.78152999999999995</v>
      </c>
      <c r="R1427">
        <v>1.4212</v>
      </c>
      <c r="S1427">
        <f t="shared" si="330"/>
        <v>0.97494499999999995</v>
      </c>
      <c r="T1427">
        <v>0.87736999999999998</v>
      </c>
      <c r="U1427">
        <v>0.74670000000000003</v>
      </c>
      <c r="V1427">
        <v>0.76768999999999998</v>
      </c>
      <c r="W1427">
        <v>1.3563000000000001</v>
      </c>
      <c r="X1427" s="3">
        <f t="shared" si="331"/>
        <v>0.93701500000000004</v>
      </c>
      <c r="Y1427" t="e">
        <f t="shared" si="332"/>
        <v>#DIV/0!</v>
      </c>
      <c r="Z1427">
        <v>1.0965</v>
      </c>
      <c r="AA1427">
        <v>1.0533999999999999</v>
      </c>
      <c r="AB1427">
        <v>1.1473</v>
      </c>
      <c r="AC1427">
        <v>0.93391000000000002</v>
      </c>
      <c r="AD1427">
        <f t="shared" si="333"/>
        <v>1.0577774999999998</v>
      </c>
      <c r="AE1427">
        <v>1.0415000000000001</v>
      </c>
      <c r="AF1427">
        <v>0.96750000000000003</v>
      </c>
      <c r="AG1427">
        <v>1.0548999999999999</v>
      </c>
      <c r="AH1427">
        <v>0.87966</v>
      </c>
      <c r="AI1427">
        <f t="shared" si="334"/>
        <v>0.98589000000000004</v>
      </c>
      <c r="AJ1427" t="e">
        <f t="shared" si="335"/>
        <v>#DIV/0!</v>
      </c>
      <c r="AK1427" s="1" t="e">
        <f>IF(AND(OR(#REF!&gt;1.49,#REF!&lt; 0.67),#REF!&lt; 0.05),"TL regulate","none")</f>
        <v>#REF!</v>
      </c>
      <c r="AL1427" s="1" t="e">
        <f t="shared" si="336"/>
        <v>#DIV/0!</v>
      </c>
      <c r="AM1427" s="1" t="e">
        <f t="shared" si="337"/>
        <v>#DIV/0!</v>
      </c>
      <c r="AO1427">
        <v>211380000</v>
      </c>
      <c r="AP1427">
        <v>0</v>
      </c>
      <c r="AQ1427">
        <v>211730000</v>
      </c>
      <c r="AR1427">
        <v>144480000</v>
      </c>
      <c r="AS1427">
        <f t="shared" si="338"/>
        <v>567590000</v>
      </c>
      <c r="AT1427">
        <v>193060000</v>
      </c>
      <c r="AU1427">
        <v>0</v>
      </c>
      <c r="AV1427">
        <v>170120000</v>
      </c>
      <c r="AW1427">
        <v>207410000</v>
      </c>
      <c r="AX1427">
        <f t="shared" si="339"/>
        <v>570590000</v>
      </c>
      <c r="AY1427">
        <v>222360000</v>
      </c>
      <c r="AZ1427">
        <v>0</v>
      </c>
      <c r="BA1427">
        <v>194650000</v>
      </c>
      <c r="BB1427">
        <v>214330000</v>
      </c>
      <c r="BC1427">
        <f t="shared" si="340"/>
        <v>631340000</v>
      </c>
      <c r="BE1427" t="str">
        <f t="shared" si="341"/>
        <v>void</v>
      </c>
      <c r="BF1427">
        <f t="shared" si="342"/>
        <v>3</v>
      </c>
      <c r="BG1427">
        <f t="shared" si="343"/>
        <v>3</v>
      </c>
      <c r="BH1427">
        <f t="shared" si="344"/>
        <v>3</v>
      </c>
    </row>
    <row r="1428" spans="1:60" x14ac:dyDescent="0.45">
      <c r="A1428" t="s">
        <v>7135</v>
      </c>
      <c r="B1428" t="s">
        <v>7136</v>
      </c>
      <c r="C1428">
        <v>54</v>
      </c>
      <c r="D1428" t="s">
        <v>7136</v>
      </c>
      <c r="E1428" t="s">
        <v>7136</v>
      </c>
      <c r="F1428" t="s">
        <v>7137</v>
      </c>
      <c r="G1428">
        <v>0.96086199999999999</v>
      </c>
      <c r="H1428">
        <v>1</v>
      </c>
      <c r="I1428" t="s">
        <v>56</v>
      </c>
      <c r="J1428" t="s">
        <v>57</v>
      </c>
      <c r="K1428" t="s">
        <v>159</v>
      </c>
      <c r="L1428" t="s">
        <v>7138</v>
      </c>
      <c r="M1428" t="s">
        <v>7139</v>
      </c>
      <c r="N1428">
        <v>3</v>
      </c>
      <c r="O1428">
        <v>1.0900000000000001</v>
      </c>
      <c r="P1428">
        <v>1.0293000000000001</v>
      </c>
      <c r="R1428">
        <v>1.0846</v>
      </c>
      <c r="S1428">
        <f t="shared" si="330"/>
        <v>1.0679666666666667</v>
      </c>
      <c r="T1428">
        <v>0.96638000000000002</v>
      </c>
      <c r="U1428">
        <v>0.89888000000000001</v>
      </c>
      <c r="W1428">
        <v>0.94610000000000005</v>
      </c>
      <c r="X1428" s="3">
        <f t="shared" si="331"/>
        <v>0.93712000000000006</v>
      </c>
      <c r="Y1428" t="e">
        <f t="shared" si="332"/>
        <v>#DIV/0!</v>
      </c>
      <c r="Z1428">
        <v>0.99219000000000002</v>
      </c>
      <c r="AA1428">
        <v>0.90656000000000003</v>
      </c>
      <c r="AC1428">
        <v>0.94716</v>
      </c>
      <c r="AD1428">
        <f t="shared" si="333"/>
        <v>0.94863666666666668</v>
      </c>
      <c r="AE1428">
        <v>0.88927999999999996</v>
      </c>
      <c r="AF1428">
        <v>0.81240999999999997</v>
      </c>
      <c r="AH1428">
        <v>0.89276999999999995</v>
      </c>
      <c r="AI1428">
        <f t="shared" si="334"/>
        <v>0.86481999999999992</v>
      </c>
      <c r="AJ1428" t="e">
        <f t="shared" si="335"/>
        <v>#DIV/0!</v>
      </c>
      <c r="AK1428" s="1" t="e">
        <f>IF(AND(OR(#REF!&gt;1.49,#REF!&lt; 0.67),#REF!&lt; 0.05),"TL regulate","none")</f>
        <v>#REF!</v>
      </c>
      <c r="AL1428" s="1" t="e">
        <f t="shared" si="336"/>
        <v>#DIV/0!</v>
      </c>
      <c r="AM1428" s="1" t="e">
        <f t="shared" si="337"/>
        <v>#DIV/0!</v>
      </c>
      <c r="AO1428">
        <v>47329000</v>
      </c>
      <c r="AP1428">
        <v>0</v>
      </c>
      <c r="AQ1428">
        <v>40271000</v>
      </c>
      <c r="AR1428">
        <v>71166000</v>
      </c>
      <c r="AS1428">
        <f t="shared" si="338"/>
        <v>158766000</v>
      </c>
      <c r="AT1428">
        <v>46541000</v>
      </c>
      <c r="AU1428">
        <v>0</v>
      </c>
      <c r="AV1428">
        <v>0</v>
      </c>
      <c r="AW1428">
        <v>77627000</v>
      </c>
      <c r="AX1428">
        <f t="shared" si="339"/>
        <v>124168000</v>
      </c>
      <c r="AY1428">
        <v>49795000</v>
      </c>
      <c r="AZ1428">
        <v>0</v>
      </c>
      <c r="BA1428">
        <v>0</v>
      </c>
      <c r="BB1428">
        <v>67893000</v>
      </c>
      <c r="BC1428">
        <f t="shared" si="340"/>
        <v>117688000</v>
      </c>
      <c r="BE1428" t="str">
        <f t="shared" si="341"/>
        <v>void</v>
      </c>
      <c r="BF1428">
        <f t="shared" si="342"/>
        <v>3</v>
      </c>
      <c r="BG1428">
        <f t="shared" si="343"/>
        <v>2</v>
      </c>
      <c r="BH1428">
        <f t="shared" si="344"/>
        <v>2</v>
      </c>
    </row>
    <row r="1429" spans="1:60" x14ac:dyDescent="0.45">
      <c r="A1429" t="s">
        <v>7140</v>
      </c>
      <c r="B1429" t="s">
        <v>3627</v>
      </c>
      <c r="C1429">
        <v>308</v>
      </c>
      <c r="D1429" t="s">
        <v>3627</v>
      </c>
      <c r="E1429" t="s">
        <v>3627</v>
      </c>
      <c r="F1429" t="s">
        <v>3628</v>
      </c>
      <c r="G1429">
        <v>0.81459400000000004</v>
      </c>
      <c r="H1429">
        <v>1</v>
      </c>
      <c r="I1429" t="s">
        <v>56</v>
      </c>
      <c r="J1429" t="s">
        <v>57</v>
      </c>
      <c r="K1429" t="s">
        <v>1331</v>
      </c>
      <c r="L1429" t="s">
        <v>7141</v>
      </c>
      <c r="M1429" t="s">
        <v>7142</v>
      </c>
      <c r="N1429">
        <v>11</v>
      </c>
      <c r="P1429">
        <v>0.97026000000000001</v>
      </c>
      <c r="Q1429">
        <v>0.64061000000000001</v>
      </c>
      <c r="R1429">
        <v>1.3157000000000001</v>
      </c>
      <c r="S1429">
        <f t="shared" si="330"/>
        <v>0.9755233333333333</v>
      </c>
      <c r="U1429">
        <v>0.92622000000000004</v>
      </c>
      <c r="V1429">
        <v>0.62944</v>
      </c>
      <c r="W1429">
        <v>1.2565999999999999</v>
      </c>
      <c r="X1429" s="3">
        <f t="shared" si="331"/>
        <v>0.93742000000000003</v>
      </c>
      <c r="Y1429" t="e">
        <f t="shared" si="332"/>
        <v>#DIV/0!</v>
      </c>
      <c r="AA1429">
        <v>0.79932999999999998</v>
      </c>
      <c r="AB1429">
        <v>0.51558999999999999</v>
      </c>
      <c r="AC1429">
        <v>0.84141999999999995</v>
      </c>
      <c r="AD1429">
        <f t="shared" si="333"/>
        <v>0.71877999999999986</v>
      </c>
      <c r="AF1429">
        <v>0.76483999999999996</v>
      </c>
      <c r="AG1429">
        <v>0.47442000000000001</v>
      </c>
      <c r="AH1429">
        <v>0.79390000000000005</v>
      </c>
      <c r="AI1429">
        <f t="shared" si="334"/>
        <v>0.67771999999999999</v>
      </c>
      <c r="AJ1429" t="e">
        <f t="shared" si="335"/>
        <v>#DIV/0!</v>
      </c>
      <c r="AK1429" s="1" t="e">
        <f>IF(AND(OR(#REF!&gt;1.49,#REF!&lt; 0.67),#REF!&lt; 0.05),"TL regulate","none")</f>
        <v>#REF!</v>
      </c>
      <c r="AL1429" s="1" t="e">
        <f t="shared" si="336"/>
        <v>#DIV/0!</v>
      </c>
      <c r="AM1429" s="1" t="e">
        <f t="shared" si="337"/>
        <v>#DIV/0!</v>
      </c>
      <c r="AO1429">
        <v>0</v>
      </c>
      <c r="AP1429">
        <v>0</v>
      </c>
      <c r="AQ1429">
        <v>71000000</v>
      </c>
      <c r="AR1429">
        <v>96448000</v>
      </c>
      <c r="AS1429">
        <f t="shared" si="338"/>
        <v>167448000</v>
      </c>
      <c r="AT1429">
        <v>0</v>
      </c>
      <c r="AU1429">
        <v>0</v>
      </c>
      <c r="AV1429">
        <v>98550000</v>
      </c>
      <c r="AW1429">
        <v>174050000</v>
      </c>
      <c r="AX1429">
        <f t="shared" si="339"/>
        <v>272600000</v>
      </c>
      <c r="AY1429">
        <v>0</v>
      </c>
      <c r="AZ1429">
        <v>0</v>
      </c>
      <c r="BA1429">
        <v>76445000</v>
      </c>
      <c r="BB1429">
        <v>125580000</v>
      </c>
      <c r="BC1429">
        <f t="shared" si="340"/>
        <v>202025000</v>
      </c>
      <c r="BE1429" t="str">
        <f t="shared" si="341"/>
        <v>void</v>
      </c>
      <c r="BF1429">
        <f t="shared" si="342"/>
        <v>2</v>
      </c>
      <c r="BG1429">
        <f t="shared" si="343"/>
        <v>2</v>
      </c>
      <c r="BH1429">
        <f t="shared" si="344"/>
        <v>2</v>
      </c>
    </row>
    <row r="1430" spans="1:60" x14ac:dyDescent="0.45">
      <c r="A1430" t="s">
        <v>7143</v>
      </c>
      <c r="B1430" t="s">
        <v>7144</v>
      </c>
      <c r="C1430">
        <v>116</v>
      </c>
      <c r="D1430" t="s">
        <v>7144</v>
      </c>
      <c r="E1430" t="s">
        <v>7144</v>
      </c>
      <c r="F1430" t="s">
        <v>7145</v>
      </c>
      <c r="G1430">
        <v>0.92501800000000001</v>
      </c>
      <c r="H1430">
        <v>1</v>
      </c>
      <c r="I1430" t="s">
        <v>56</v>
      </c>
      <c r="J1430" t="s">
        <v>57</v>
      </c>
      <c r="K1430" t="s">
        <v>1173</v>
      </c>
      <c r="L1430" t="s">
        <v>7146</v>
      </c>
      <c r="M1430" t="s">
        <v>7147</v>
      </c>
      <c r="N1430">
        <v>7</v>
      </c>
      <c r="O1430">
        <v>1.1245000000000001</v>
      </c>
      <c r="P1430">
        <v>1.0378000000000001</v>
      </c>
      <c r="S1430">
        <f t="shared" si="330"/>
        <v>1.0811500000000001</v>
      </c>
      <c r="T1430">
        <v>0.95492999999999995</v>
      </c>
      <c r="U1430">
        <v>0.92049000000000003</v>
      </c>
      <c r="X1430" s="3">
        <f t="shared" si="331"/>
        <v>0.93771000000000004</v>
      </c>
      <c r="Y1430" t="e">
        <f t="shared" si="332"/>
        <v>#DIV/0!</v>
      </c>
      <c r="Z1430">
        <v>1.1722999999999999</v>
      </c>
      <c r="AA1430">
        <v>1.1938</v>
      </c>
      <c r="AD1430">
        <f t="shared" si="333"/>
        <v>1.1830499999999999</v>
      </c>
      <c r="AE1430">
        <v>1.0620000000000001</v>
      </c>
      <c r="AF1430">
        <v>1.0477000000000001</v>
      </c>
      <c r="AI1430">
        <f t="shared" si="334"/>
        <v>1.0548500000000001</v>
      </c>
      <c r="AJ1430" t="e">
        <f t="shared" si="335"/>
        <v>#DIV/0!</v>
      </c>
      <c r="AK1430" s="1" t="e">
        <f>IF(AND(OR(#REF!&gt;1.49,#REF!&lt; 0.67),#REF!&lt; 0.05),"TL regulate","none")</f>
        <v>#REF!</v>
      </c>
      <c r="AL1430" s="1" t="e">
        <f t="shared" si="336"/>
        <v>#DIV/0!</v>
      </c>
      <c r="AM1430" s="1" t="e">
        <f t="shared" si="337"/>
        <v>#DIV/0!</v>
      </c>
      <c r="AO1430">
        <v>16530000</v>
      </c>
      <c r="AP1430">
        <v>0</v>
      </c>
      <c r="AQ1430">
        <v>0</v>
      </c>
      <c r="AR1430">
        <v>0</v>
      </c>
      <c r="AS1430">
        <f t="shared" si="338"/>
        <v>16530000</v>
      </c>
      <c r="AT1430">
        <v>14448000</v>
      </c>
      <c r="AU1430">
        <v>0</v>
      </c>
      <c r="AV1430">
        <v>0</v>
      </c>
      <c r="AW1430">
        <v>0</v>
      </c>
      <c r="AX1430">
        <f t="shared" si="339"/>
        <v>14448000</v>
      </c>
      <c r="AY1430">
        <v>16012000</v>
      </c>
      <c r="AZ1430">
        <v>0</v>
      </c>
      <c r="BA1430">
        <v>0</v>
      </c>
      <c r="BB1430">
        <v>0</v>
      </c>
      <c r="BC1430">
        <f t="shared" si="340"/>
        <v>16012000</v>
      </c>
      <c r="BE1430" t="str">
        <f t="shared" si="341"/>
        <v>void</v>
      </c>
      <c r="BF1430">
        <f t="shared" si="342"/>
        <v>1</v>
      </c>
      <c r="BG1430">
        <f t="shared" si="343"/>
        <v>1</v>
      </c>
      <c r="BH1430">
        <f t="shared" si="344"/>
        <v>1</v>
      </c>
    </row>
    <row r="1431" spans="1:60" x14ac:dyDescent="0.45">
      <c r="A1431" t="s">
        <v>7148</v>
      </c>
      <c r="B1431" t="s">
        <v>828</v>
      </c>
      <c r="C1431">
        <v>264</v>
      </c>
      <c r="D1431" t="s">
        <v>828</v>
      </c>
      <c r="E1431" t="s">
        <v>828</v>
      </c>
      <c r="F1431" t="s">
        <v>829</v>
      </c>
      <c r="G1431">
        <v>0.99543700000000002</v>
      </c>
      <c r="H1431">
        <v>1</v>
      </c>
      <c r="I1431" t="s">
        <v>56</v>
      </c>
      <c r="J1431" t="s">
        <v>1212</v>
      </c>
      <c r="K1431" t="s">
        <v>192</v>
      </c>
      <c r="L1431" t="s">
        <v>7149</v>
      </c>
      <c r="M1431" t="s">
        <v>7150</v>
      </c>
      <c r="N1431">
        <v>1</v>
      </c>
      <c r="O1431">
        <v>1.0892999999999999</v>
      </c>
      <c r="S1431">
        <f t="shared" si="330"/>
        <v>1.0892999999999999</v>
      </c>
      <c r="T1431">
        <v>0.93776999999999999</v>
      </c>
      <c r="X1431" s="3">
        <f t="shared" si="331"/>
        <v>0.93776999999999999</v>
      </c>
      <c r="Y1431" t="e">
        <f t="shared" si="332"/>
        <v>#DIV/0!</v>
      </c>
      <c r="Z1431">
        <v>1.5583</v>
      </c>
      <c r="AD1431">
        <f t="shared" si="333"/>
        <v>1.5583</v>
      </c>
      <c r="AE1431">
        <v>1.3066</v>
      </c>
      <c r="AI1431">
        <f t="shared" si="334"/>
        <v>1.3066</v>
      </c>
      <c r="AJ1431" t="e">
        <f t="shared" si="335"/>
        <v>#DIV/0!</v>
      </c>
      <c r="AK1431" s="1" t="e">
        <f>IF(AND(OR(#REF!&gt;1.49,#REF!&lt; 0.67),#REF!&lt; 0.05),"TL regulate","none")</f>
        <v>#REF!</v>
      </c>
      <c r="AL1431" s="1" t="e">
        <f t="shared" si="336"/>
        <v>#DIV/0!</v>
      </c>
      <c r="AM1431" s="1" t="e">
        <f t="shared" si="337"/>
        <v>#DIV/0!</v>
      </c>
      <c r="AO1431">
        <v>14601000</v>
      </c>
      <c r="AP1431">
        <v>0</v>
      </c>
      <c r="AQ1431">
        <v>0</v>
      </c>
      <c r="AR1431">
        <v>0</v>
      </c>
      <c r="AS1431">
        <f t="shared" si="338"/>
        <v>14601000</v>
      </c>
      <c r="AT1431">
        <v>7685300</v>
      </c>
      <c r="AU1431">
        <v>0</v>
      </c>
      <c r="AV1431">
        <v>0</v>
      </c>
      <c r="AW1431">
        <v>0</v>
      </c>
      <c r="AX1431">
        <f t="shared" si="339"/>
        <v>7685300</v>
      </c>
      <c r="AY1431">
        <v>15098000</v>
      </c>
      <c r="AZ1431">
        <v>0</v>
      </c>
      <c r="BA1431">
        <v>0</v>
      </c>
      <c r="BB1431">
        <v>0</v>
      </c>
      <c r="BC1431">
        <f t="shared" si="340"/>
        <v>15098000</v>
      </c>
      <c r="BE1431" t="str">
        <f t="shared" si="341"/>
        <v>void</v>
      </c>
      <c r="BF1431">
        <f t="shared" si="342"/>
        <v>1</v>
      </c>
      <c r="BG1431">
        <f t="shared" si="343"/>
        <v>1</v>
      </c>
      <c r="BH1431">
        <f t="shared" si="344"/>
        <v>1</v>
      </c>
    </row>
    <row r="1432" spans="1:60" x14ac:dyDescent="0.45">
      <c r="A1432" t="s">
        <v>7151</v>
      </c>
      <c r="B1432" t="s">
        <v>3831</v>
      </c>
      <c r="C1432">
        <v>113</v>
      </c>
      <c r="D1432" t="s">
        <v>3831</v>
      </c>
      <c r="E1432" t="s">
        <v>3831</v>
      </c>
      <c r="F1432" t="s">
        <v>3832</v>
      </c>
      <c r="G1432">
        <v>0.97435700000000003</v>
      </c>
      <c r="H1432">
        <v>1</v>
      </c>
      <c r="I1432" t="s">
        <v>56</v>
      </c>
      <c r="J1432" t="s">
        <v>57</v>
      </c>
      <c r="K1432" t="s">
        <v>358</v>
      </c>
      <c r="L1432" t="s">
        <v>7152</v>
      </c>
      <c r="M1432" t="s">
        <v>7153</v>
      </c>
      <c r="N1432">
        <v>1</v>
      </c>
      <c r="O1432">
        <v>1.4862</v>
      </c>
      <c r="P1432">
        <v>1.1675</v>
      </c>
      <c r="Q1432">
        <v>0.73777000000000004</v>
      </c>
      <c r="S1432">
        <f t="shared" si="330"/>
        <v>1.13049</v>
      </c>
      <c r="T1432">
        <v>1.2271000000000001</v>
      </c>
      <c r="U1432">
        <v>0.95613000000000004</v>
      </c>
      <c r="V1432">
        <v>0.63058999999999998</v>
      </c>
      <c r="X1432" s="3">
        <f t="shared" si="331"/>
        <v>0.93793999999999988</v>
      </c>
      <c r="Y1432" t="e">
        <f t="shared" si="332"/>
        <v>#DIV/0!</v>
      </c>
      <c r="Z1432">
        <v>0.92428999999999994</v>
      </c>
      <c r="AA1432">
        <v>1.0663</v>
      </c>
      <c r="AB1432">
        <v>0.65781000000000001</v>
      </c>
      <c r="AD1432">
        <f t="shared" si="333"/>
        <v>0.88280000000000003</v>
      </c>
      <c r="AE1432">
        <v>0.75546000000000002</v>
      </c>
      <c r="AF1432">
        <v>0.88107999999999997</v>
      </c>
      <c r="AG1432">
        <v>0.55498000000000003</v>
      </c>
      <c r="AI1432">
        <f t="shared" si="334"/>
        <v>0.73050666666666675</v>
      </c>
      <c r="AJ1432" t="e">
        <f t="shared" si="335"/>
        <v>#DIV/0!</v>
      </c>
      <c r="AK1432" s="1" t="e">
        <f>IF(AND(OR(#REF!&gt;1.49,#REF!&lt; 0.67),#REF!&lt; 0.05),"TL regulate","none")</f>
        <v>#REF!</v>
      </c>
      <c r="AL1432" s="1" t="e">
        <f t="shared" si="336"/>
        <v>#DIV/0!</v>
      </c>
      <c r="AM1432" s="1" t="e">
        <f t="shared" si="337"/>
        <v>#DIV/0!</v>
      </c>
      <c r="AO1432">
        <v>9603500</v>
      </c>
      <c r="AP1432">
        <v>0</v>
      </c>
      <c r="AQ1432">
        <v>12455000</v>
      </c>
      <c r="AR1432">
        <v>0</v>
      </c>
      <c r="AS1432">
        <f t="shared" si="338"/>
        <v>22058500</v>
      </c>
      <c r="AT1432">
        <v>12788000</v>
      </c>
      <c r="AU1432">
        <v>0</v>
      </c>
      <c r="AV1432">
        <v>14964000</v>
      </c>
      <c r="AW1432">
        <v>0</v>
      </c>
      <c r="AX1432">
        <f t="shared" si="339"/>
        <v>27752000</v>
      </c>
      <c r="AY1432">
        <v>11914000</v>
      </c>
      <c r="AZ1432">
        <v>0</v>
      </c>
      <c r="BA1432">
        <v>9711500</v>
      </c>
      <c r="BB1432">
        <v>0</v>
      </c>
      <c r="BC1432">
        <f t="shared" si="340"/>
        <v>21625500</v>
      </c>
      <c r="BE1432" t="str">
        <f t="shared" si="341"/>
        <v>void</v>
      </c>
      <c r="BF1432">
        <f t="shared" si="342"/>
        <v>2</v>
      </c>
      <c r="BG1432">
        <f t="shared" si="343"/>
        <v>2</v>
      </c>
      <c r="BH1432">
        <f t="shared" si="344"/>
        <v>2</v>
      </c>
    </row>
    <row r="1433" spans="1:60" x14ac:dyDescent="0.45">
      <c r="A1433" t="s">
        <v>7154</v>
      </c>
      <c r="B1433" t="s">
        <v>7155</v>
      </c>
      <c r="C1433">
        <v>173</v>
      </c>
      <c r="D1433" t="s">
        <v>7155</v>
      </c>
      <c r="E1433" t="s">
        <v>7155</v>
      </c>
      <c r="F1433" t="s">
        <v>7156</v>
      </c>
      <c r="G1433">
        <v>0.95328400000000002</v>
      </c>
      <c r="H1433">
        <v>1</v>
      </c>
      <c r="I1433" t="s">
        <v>56</v>
      </c>
      <c r="J1433" t="s">
        <v>57</v>
      </c>
      <c r="K1433" t="s">
        <v>421</v>
      </c>
      <c r="L1433" t="s">
        <v>7157</v>
      </c>
      <c r="M1433" t="s">
        <v>7158</v>
      </c>
      <c r="N1433">
        <v>10</v>
      </c>
      <c r="O1433">
        <v>1.0277000000000001</v>
      </c>
      <c r="P1433">
        <v>1.0216000000000001</v>
      </c>
      <c r="Q1433">
        <v>0.89853000000000005</v>
      </c>
      <c r="R1433">
        <v>1.3067</v>
      </c>
      <c r="S1433">
        <f t="shared" si="330"/>
        <v>1.0636325</v>
      </c>
      <c r="T1433">
        <v>0.90861000000000003</v>
      </c>
      <c r="U1433">
        <v>0.91603999999999997</v>
      </c>
      <c r="V1433">
        <v>0.77744000000000002</v>
      </c>
      <c r="W1433">
        <v>1.1509</v>
      </c>
      <c r="X1433" s="3">
        <f t="shared" si="331"/>
        <v>0.93824750000000001</v>
      </c>
      <c r="Y1433" t="e">
        <f t="shared" si="332"/>
        <v>#DIV/0!</v>
      </c>
      <c r="Z1433">
        <v>1.2865</v>
      </c>
      <c r="AA1433">
        <v>1.2221</v>
      </c>
      <c r="AB1433">
        <v>1.0266999999999999</v>
      </c>
      <c r="AC1433">
        <v>1.2261</v>
      </c>
      <c r="AD1433">
        <f t="shared" si="333"/>
        <v>1.19035</v>
      </c>
      <c r="AE1433">
        <v>1.2002999999999999</v>
      </c>
      <c r="AF1433">
        <v>1.1456</v>
      </c>
      <c r="AG1433">
        <v>0.97485999999999995</v>
      </c>
      <c r="AH1433">
        <v>1.1400999999999999</v>
      </c>
      <c r="AI1433">
        <f t="shared" si="334"/>
        <v>1.1152150000000001</v>
      </c>
      <c r="AJ1433" t="e">
        <f t="shared" si="335"/>
        <v>#DIV/0!</v>
      </c>
      <c r="AK1433" s="1" t="e">
        <f>IF(AND(OR(#REF!&gt;1.49,#REF!&lt; 0.67),#REF!&lt; 0.05),"TL regulate","none")</f>
        <v>#REF!</v>
      </c>
      <c r="AL1433" s="1" t="e">
        <f t="shared" si="336"/>
        <v>#DIV/0!</v>
      </c>
      <c r="AM1433" s="1" t="e">
        <f t="shared" si="337"/>
        <v>#DIV/0!</v>
      </c>
      <c r="AO1433">
        <v>132280000</v>
      </c>
      <c r="AP1433">
        <v>0</v>
      </c>
      <c r="AQ1433">
        <v>140750000</v>
      </c>
      <c r="AR1433">
        <v>87186000</v>
      </c>
      <c r="AS1433">
        <f t="shared" si="338"/>
        <v>360216000</v>
      </c>
      <c r="AT1433">
        <v>78716000</v>
      </c>
      <c r="AU1433">
        <v>0</v>
      </c>
      <c r="AV1433">
        <v>99407000</v>
      </c>
      <c r="AW1433">
        <v>133140000</v>
      </c>
      <c r="AX1433">
        <f t="shared" si="339"/>
        <v>311263000</v>
      </c>
      <c r="AY1433">
        <v>102970000</v>
      </c>
      <c r="AZ1433">
        <v>0</v>
      </c>
      <c r="BA1433">
        <v>124060000</v>
      </c>
      <c r="BB1433">
        <v>146120000</v>
      </c>
      <c r="BC1433">
        <f t="shared" si="340"/>
        <v>373150000</v>
      </c>
      <c r="BE1433" t="str">
        <f t="shared" si="341"/>
        <v>void</v>
      </c>
      <c r="BF1433">
        <f t="shared" si="342"/>
        <v>3</v>
      </c>
      <c r="BG1433">
        <f t="shared" si="343"/>
        <v>3</v>
      </c>
      <c r="BH1433">
        <f t="shared" si="344"/>
        <v>3</v>
      </c>
    </row>
    <row r="1434" spans="1:60" x14ac:dyDescent="0.45">
      <c r="A1434" t="s">
        <v>7159</v>
      </c>
      <c r="B1434" t="s">
        <v>7160</v>
      </c>
      <c r="C1434">
        <v>297</v>
      </c>
      <c r="D1434" t="s">
        <v>7160</v>
      </c>
      <c r="E1434" t="s">
        <v>7160</v>
      </c>
      <c r="F1434" t="s">
        <v>7161</v>
      </c>
      <c r="G1434">
        <v>1</v>
      </c>
      <c r="H1434">
        <v>1</v>
      </c>
      <c r="I1434" t="s">
        <v>56</v>
      </c>
      <c r="J1434" t="s">
        <v>57</v>
      </c>
      <c r="K1434" t="s">
        <v>344</v>
      </c>
      <c r="L1434" t="s">
        <v>7162</v>
      </c>
      <c r="M1434" t="s">
        <v>7163</v>
      </c>
      <c r="N1434">
        <v>6</v>
      </c>
      <c r="R1434">
        <v>1.0649</v>
      </c>
      <c r="S1434">
        <f t="shared" si="330"/>
        <v>1.0649</v>
      </c>
      <c r="W1434">
        <v>0.93827000000000005</v>
      </c>
      <c r="X1434" s="3">
        <f t="shared" si="331"/>
        <v>0.93827000000000005</v>
      </c>
      <c r="Y1434" t="e">
        <f t="shared" si="332"/>
        <v>#DIV/0!</v>
      </c>
      <c r="AC1434">
        <v>1.1632</v>
      </c>
      <c r="AD1434">
        <f t="shared" si="333"/>
        <v>1.1632</v>
      </c>
      <c r="AH1434">
        <v>1.0808</v>
      </c>
      <c r="AI1434">
        <f t="shared" si="334"/>
        <v>1.0808</v>
      </c>
      <c r="AJ1434" t="e">
        <f t="shared" si="335"/>
        <v>#DIV/0!</v>
      </c>
      <c r="AK1434" s="1" t="e">
        <f>IF(AND(OR(#REF!&gt;1.49,#REF!&lt; 0.67),#REF!&lt; 0.05),"TL regulate","none")</f>
        <v>#REF!</v>
      </c>
      <c r="AL1434" s="1" t="e">
        <f t="shared" si="336"/>
        <v>#DIV/0!</v>
      </c>
      <c r="AM1434" s="1" t="e">
        <f t="shared" si="337"/>
        <v>#DIV/0!</v>
      </c>
      <c r="AO1434">
        <v>0</v>
      </c>
      <c r="AP1434">
        <v>0</v>
      </c>
      <c r="AQ1434">
        <v>0</v>
      </c>
      <c r="AR1434">
        <v>99920000</v>
      </c>
      <c r="AS1434">
        <f t="shared" si="338"/>
        <v>99920000</v>
      </c>
      <c r="AT1434">
        <v>81196000</v>
      </c>
      <c r="AU1434">
        <v>0</v>
      </c>
      <c r="AV1434">
        <v>82657000</v>
      </c>
      <c r="AW1434">
        <v>89926000</v>
      </c>
      <c r="AX1434">
        <f t="shared" si="339"/>
        <v>253779000</v>
      </c>
      <c r="AY1434">
        <v>82367000</v>
      </c>
      <c r="AZ1434">
        <v>0</v>
      </c>
      <c r="BA1434">
        <v>75770000</v>
      </c>
      <c r="BB1434">
        <v>108380000</v>
      </c>
      <c r="BC1434">
        <f t="shared" si="340"/>
        <v>266517000</v>
      </c>
      <c r="BE1434" t="str">
        <f t="shared" si="341"/>
        <v>void</v>
      </c>
      <c r="BF1434">
        <f t="shared" si="342"/>
        <v>1</v>
      </c>
      <c r="BG1434">
        <f t="shared" si="343"/>
        <v>3</v>
      </c>
      <c r="BH1434">
        <f t="shared" si="344"/>
        <v>3</v>
      </c>
    </row>
    <row r="1435" spans="1:60" x14ac:dyDescent="0.45">
      <c r="A1435" t="s">
        <v>7164</v>
      </c>
      <c r="B1435" t="s">
        <v>7165</v>
      </c>
      <c r="C1435" t="s">
        <v>7166</v>
      </c>
      <c r="D1435" t="s">
        <v>7167</v>
      </c>
      <c r="E1435" t="s">
        <v>7167</v>
      </c>
      <c r="F1435" t="s">
        <v>7168</v>
      </c>
      <c r="G1435">
        <v>0.99963100000000005</v>
      </c>
      <c r="H1435">
        <v>1</v>
      </c>
      <c r="I1435" t="s">
        <v>56</v>
      </c>
      <c r="J1435" t="s">
        <v>57</v>
      </c>
      <c r="K1435" t="s">
        <v>118</v>
      </c>
      <c r="L1435" t="s">
        <v>7169</v>
      </c>
      <c r="M1435" t="s">
        <v>7170</v>
      </c>
      <c r="N1435">
        <v>3</v>
      </c>
      <c r="O1435">
        <v>1.1910000000000001</v>
      </c>
      <c r="P1435">
        <v>1.2109000000000001</v>
      </c>
      <c r="Q1435">
        <v>1.0839000000000001</v>
      </c>
      <c r="R1435">
        <v>1.0805</v>
      </c>
      <c r="S1435">
        <f t="shared" si="330"/>
        <v>1.141575</v>
      </c>
      <c r="T1435">
        <v>0.96992</v>
      </c>
      <c r="U1435">
        <v>1.0125</v>
      </c>
      <c r="V1435">
        <v>0.88166</v>
      </c>
      <c r="W1435">
        <v>0.89007000000000003</v>
      </c>
      <c r="X1435" s="3">
        <f t="shared" si="331"/>
        <v>0.93853750000000002</v>
      </c>
      <c r="Y1435" t="e">
        <f t="shared" si="332"/>
        <v>#DIV/0!</v>
      </c>
      <c r="Z1435">
        <v>1.0126999999999999</v>
      </c>
      <c r="AA1435">
        <v>1.2633000000000001</v>
      </c>
      <c r="AB1435">
        <v>1.2138</v>
      </c>
      <c r="AC1435">
        <v>1.1528</v>
      </c>
      <c r="AD1435">
        <f t="shared" si="333"/>
        <v>1.16065</v>
      </c>
      <c r="AE1435">
        <v>0.88055000000000005</v>
      </c>
      <c r="AF1435">
        <v>1.0919000000000001</v>
      </c>
      <c r="AG1435">
        <v>1.0358000000000001</v>
      </c>
      <c r="AH1435">
        <v>0.98509000000000002</v>
      </c>
      <c r="AI1435">
        <f t="shared" si="334"/>
        <v>0.99833500000000008</v>
      </c>
      <c r="AJ1435" t="e">
        <f t="shared" si="335"/>
        <v>#DIV/0!</v>
      </c>
      <c r="AK1435" s="1" t="e">
        <f>IF(AND(OR(#REF!&gt;1.49,#REF!&lt; 0.67),#REF!&lt; 0.05),"TL regulate","none")</f>
        <v>#REF!</v>
      </c>
      <c r="AL1435" s="1" t="e">
        <f t="shared" si="336"/>
        <v>#DIV/0!</v>
      </c>
      <c r="AM1435" s="1" t="e">
        <f t="shared" si="337"/>
        <v>#DIV/0!</v>
      </c>
      <c r="AO1435">
        <v>119990000</v>
      </c>
      <c r="AP1435">
        <v>0</v>
      </c>
      <c r="AQ1435">
        <v>67619000</v>
      </c>
      <c r="AR1435">
        <v>129380000</v>
      </c>
      <c r="AS1435">
        <f t="shared" si="338"/>
        <v>316989000</v>
      </c>
      <c r="AT1435">
        <v>130370000</v>
      </c>
      <c r="AU1435">
        <v>0</v>
      </c>
      <c r="AV1435">
        <v>56453000</v>
      </c>
      <c r="AW1435">
        <v>103490000</v>
      </c>
      <c r="AX1435">
        <f t="shared" si="339"/>
        <v>290313000</v>
      </c>
      <c r="AY1435">
        <v>131400000</v>
      </c>
      <c r="AZ1435">
        <v>0</v>
      </c>
      <c r="BA1435">
        <v>127410000</v>
      </c>
      <c r="BB1435">
        <v>97376000</v>
      </c>
      <c r="BC1435">
        <f t="shared" si="340"/>
        <v>356186000</v>
      </c>
      <c r="BE1435" t="str">
        <f t="shared" si="341"/>
        <v>void</v>
      </c>
      <c r="BF1435">
        <f t="shared" si="342"/>
        <v>3</v>
      </c>
      <c r="BG1435">
        <f t="shared" si="343"/>
        <v>3</v>
      </c>
      <c r="BH1435">
        <f t="shared" si="344"/>
        <v>3</v>
      </c>
    </row>
    <row r="1436" spans="1:60" x14ac:dyDescent="0.45">
      <c r="A1436" t="s">
        <v>7171</v>
      </c>
      <c r="B1436" t="s">
        <v>7172</v>
      </c>
      <c r="C1436" t="s">
        <v>7173</v>
      </c>
      <c r="D1436" t="s">
        <v>7174</v>
      </c>
      <c r="E1436" t="s">
        <v>7174</v>
      </c>
      <c r="F1436" t="s">
        <v>7175</v>
      </c>
      <c r="G1436">
        <v>0.33260800000000001</v>
      </c>
      <c r="H1436">
        <v>0</v>
      </c>
      <c r="I1436" t="s">
        <v>56</v>
      </c>
      <c r="J1436" t="s">
        <v>63</v>
      </c>
      <c r="K1436" t="s">
        <v>64</v>
      </c>
      <c r="L1436" t="s">
        <v>7176</v>
      </c>
      <c r="M1436" t="s">
        <v>7177</v>
      </c>
      <c r="N1436">
        <v>6</v>
      </c>
      <c r="O1436">
        <v>0.97650999999999999</v>
      </c>
      <c r="S1436">
        <f t="shared" si="330"/>
        <v>0.97650999999999999</v>
      </c>
      <c r="T1436">
        <v>0.93879000000000001</v>
      </c>
      <c r="X1436" s="3">
        <f t="shared" si="331"/>
        <v>0.93879000000000001</v>
      </c>
      <c r="Y1436" t="e">
        <f t="shared" si="332"/>
        <v>#DIV/0!</v>
      </c>
      <c r="Z1436">
        <v>0.84943999999999997</v>
      </c>
      <c r="AD1436">
        <f t="shared" si="333"/>
        <v>0.84943999999999997</v>
      </c>
      <c r="AE1436">
        <v>0.79390000000000005</v>
      </c>
      <c r="AI1436">
        <f t="shared" si="334"/>
        <v>0.79390000000000005</v>
      </c>
      <c r="AJ1436" t="e">
        <f t="shared" si="335"/>
        <v>#DIV/0!</v>
      </c>
      <c r="AK1436" s="1" t="e">
        <f>IF(AND(OR(#REF!&gt;1.49,#REF!&lt; 0.67),#REF!&lt; 0.05),"TL regulate","none")</f>
        <v>#REF!</v>
      </c>
      <c r="AL1436" s="1" t="e">
        <f t="shared" si="336"/>
        <v>#DIV/0!</v>
      </c>
      <c r="AM1436" s="1" t="e">
        <f t="shared" si="337"/>
        <v>#DIV/0!</v>
      </c>
      <c r="AO1436">
        <v>47524000</v>
      </c>
      <c r="AP1436">
        <v>0</v>
      </c>
      <c r="AQ1436">
        <v>0</v>
      </c>
      <c r="AR1436">
        <v>0</v>
      </c>
      <c r="AS1436">
        <f t="shared" si="338"/>
        <v>47524000</v>
      </c>
      <c r="AT1436">
        <v>51743000</v>
      </c>
      <c r="AU1436">
        <v>0</v>
      </c>
      <c r="AV1436">
        <v>0</v>
      </c>
      <c r="AW1436">
        <v>0</v>
      </c>
      <c r="AX1436">
        <f t="shared" si="339"/>
        <v>51743000</v>
      </c>
      <c r="AY1436">
        <v>45237000</v>
      </c>
      <c r="AZ1436">
        <v>0</v>
      </c>
      <c r="BA1436">
        <v>0</v>
      </c>
      <c r="BB1436">
        <v>0</v>
      </c>
      <c r="BC1436">
        <f t="shared" si="340"/>
        <v>45237000</v>
      </c>
      <c r="BE1436" t="str">
        <f t="shared" si="341"/>
        <v>void</v>
      </c>
      <c r="BF1436">
        <f t="shared" si="342"/>
        <v>1</v>
      </c>
      <c r="BG1436">
        <f t="shared" si="343"/>
        <v>1</v>
      </c>
      <c r="BH1436">
        <f t="shared" si="344"/>
        <v>1</v>
      </c>
    </row>
    <row r="1437" spans="1:60" x14ac:dyDescent="0.45">
      <c r="A1437" t="s">
        <v>7178</v>
      </c>
      <c r="B1437" t="s">
        <v>601</v>
      </c>
      <c r="C1437" t="s">
        <v>7179</v>
      </c>
      <c r="D1437" t="s">
        <v>603</v>
      </c>
      <c r="E1437" t="s">
        <v>603</v>
      </c>
      <c r="F1437" t="s">
        <v>604</v>
      </c>
      <c r="G1437">
        <v>1</v>
      </c>
      <c r="H1437">
        <v>2</v>
      </c>
      <c r="I1437" t="s">
        <v>56</v>
      </c>
      <c r="J1437" t="s">
        <v>1339</v>
      </c>
      <c r="K1437" t="s">
        <v>1255</v>
      </c>
      <c r="L1437" t="s">
        <v>7180</v>
      </c>
      <c r="M1437" t="s">
        <v>7181</v>
      </c>
      <c r="N1437">
        <v>4</v>
      </c>
      <c r="O1437">
        <v>0.87007999999999996</v>
      </c>
      <c r="P1437">
        <v>0.91325999999999996</v>
      </c>
      <c r="Q1437">
        <v>1.0355000000000001</v>
      </c>
      <c r="R1437">
        <v>1.0683</v>
      </c>
      <c r="S1437">
        <f t="shared" si="330"/>
        <v>0.9717849999999999</v>
      </c>
      <c r="T1437">
        <v>0.84340000000000004</v>
      </c>
      <c r="U1437">
        <v>0.87295999999999996</v>
      </c>
      <c r="V1437">
        <v>1.0165999999999999</v>
      </c>
      <c r="W1437">
        <v>1.0224</v>
      </c>
      <c r="X1437" s="3">
        <f t="shared" si="331"/>
        <v>0.9388399999999999</v>
      </c>
      <c r="Y1437" t="e">
        <f t="shared" si="332"/>
        <v>#DIV/0!</v>
      </c>
      <c r="Z1437">
        <v>1.8652</v>
      </c>
      <c r="AA1437">
        <v>1.702</v>
      </c>
      <c r="AB1437">
        <v>2.0062000000000002</v>
      </c>
      <c r="AC1437">
        <v>2.3111999999999999</v>
      </c>
      <c r="AD1437">
        <f t="shared" si="333"/>
        <v>1.9711499999999997</v>
      </c>
      <c r="AE1437">
        <v>1.7709999999999999</v>
      </c>
      <c r="AF1437">
        <v>1.63</v>
      </c>
      <c r="AG1437">
        <v>1.8487</v>
      </c>
      <c r="AH1437">
        <v>2.1911999999999998</v>
      </c>
      <c r="AI1437">
        <f t="shared" si="334"/>
        <v>1.8602249999999998</v>
      </c>
      <c r="AJ1437" t="e">
        <f t="shared" si="335"/>
        <v>#DIV/0!</v>
      </c>
      <c r="AK1437" s="1" t="e">
        <f>IF(AND(OR(#REF!&gt;1.49,#REF!&lt; 0.67),#REF!&lt; 0.05),"TL regulate","none")</f>
        <v>#REF!</v>
      </c>
      <c r="AL1437" s="1" t="e">
        <f t="shared" si="336"/>
        <v>#DIV/0!</v>
      </c>
      <c r="AM1437" s="1" t="e">
        <f t="shared" si="337"/>
        <v>#DIV/0!</v>
      </c>
      <c r="AO1437">
        <v>227520000</v>
      </c>
      <c r="AP1437">
        <v>0</v>
      </c>
      <c r="AQ1437">
        <v>79100000</v>
      </c>
      <c r="AR1437">
        <v>158650000</v>
      </c>
      <c r="AS1437">
        <f t="shared" si="338"/>
        <v>465270000</v>
      </c>
      <c r="AT1437">
        <v>103670000</v>
      </c>
      <c r="AU1437">
        <v>0</v>
      </c>
      <c r="AV1437">
        <v>46003000</v>
      </c>
      <c r="AW1437">
        <v>86503000</v>
      </c>
      <c r="AX1437">
        <f t="shared" si="339"/>
        <v>236176000</v>
      </c>
      <c r="AY1437">
        <v>161180000</v>
      </c>
      <c r="AZ1437">
        <v>0</v>
      </c>
      <c r="BA1437">
        <v>78567000</v>
      </c>
      <c r="BB1437">
        <v>167670000</v>
      </c>
      <c r="BC1437">
        <f t="shared" si="340"/>
        <v>407417000</v>
      </c>
      <c r="BE1437" t="str">
        <f t="shared" si="341"/>
        <v>void</v>
      </c>
      <c r="BF1437">
        <f t="shared" si="342"/>
        <v>3</v>
      </c>
      <c r="BG1437">
        <f t="shared" si="343"/>
        <v>3</v>
      </c>
      <c r="BH1437">
        <f t="shared" si="344"/>
        <v>3</v>
      </c>
    </row>
    <row r="1438" spans="1:60" x14ac:dyDescent="0.45">
      <c r="A1438" t="s">
        <v>7182</v>
      </c>
      <c r="B1438" t="s">
        <v>601</v>
      </c>
      <c r="C1438" t="s">
        <v>7183</v>
      </c>
      <c r="D1438" t="s">
        <v>603</v>
      </c>
      <c r="E1438" t="s">
        <v>603</v>
      </c>
      <c r="F1438" t="s">
        <v>604</v>
      </c>
      <c r="G1438">
        <v>1</v>
      </c>
      <c r="H1438">
        <v>2</v>
      </c>
      <c r="I1438" t="s">
        <v>56</v>
      </c>
      <c r="J1438" t="s">
        <v>1690</v>
      </c>
      <c r="K1438" t="s">
        <v>58</v>
      </c>
      <c r="L1438" t="s">
        <v>7180</v>
      </c>
      <c r="M1438" t="s">
        <v>7181</v>
      </c>
      <c r="N1438">
        <v>12</v>
      </c>
      <c r="O1438">
        <v>0.87007999999999996</v>
      </c>
      <c r="P1438">
        <v>0.91325999999999996</v>
      </c>
      <c r="Q1438">
        <v>1.0355000000000001</v>
      </c>
      <c r="R1438">
        <v>1.0683</v>
      </c>
      <c r="S1438">
        <f t="shared" si="330"/>
        <v>0.9717849999999999</v>
      </c>
      <c r="T1438">
        <v>0.84340000000000004</v>
      </c>
      <c r="U1438">
        <v>0.87295999999999996</v>
      </c>
      <c r="V1438">
        <v>1.0165999999999999</v>
      </c>
      <c r="W1438">
        <v>1.0224</v>
      </c>
      <c r="X1438" s="3">
        <f t="shared" si="331"/>
        <v>0.9388399999999999</v>
      </c>
      <c r="Y1438" t="e">
        <f t="shared" si="332"/>
        <v>#DIV/0!</v>
      </c>
      <c r="Z1438">
        <v>1.8652</v>
      </c>
      <c r="AA1438">
        <v>1.702</v>
      </c>
      <c r="AB1438">
        <v>2.0062000000000002</v>
      </c>
      <c r="AC1438">
        <v>2.3111999999999999</v>
      </c>
      <c r="AD1438">
        <f t="shared" si="333"/>
        <v>1.9711499999999997</v>
      </c>
      <c r="AE1438">
        <v>1.7709999999999999</v>
      </c>
      <c r="AF1438">
        <v>1.63</v>
      </c>
      <c r="AG1438">
        <v>1.8487</v>
      </c>
      <c r="AH1438">
        <v>2.1911999999999998</v>
      </c>
      <c r="AI1438">
        <f t="shared" si="334"/>
        <v>1.8602249999999998</v>
      </c>
      <c r="AJ1438" t="e">
        <f t="shared" si="335"/>
        <v>#DIV/0!</v>
      </c>
      <c r="AK1438" s="1" t="e">
        <f>IF(AND(OR(#REF!&gt;1.49,#REF!&lt; 0.67),#REF!&lt; 0.05),"TL regulate","none")</f>
        <v>#REF!</v>
      </c>
      <c r="AL1438" s="1" t="e">
        <f t="shared" si="336"/>
        <v>#DIV/0!</v>
      </c>
      <c r="AM1438" s="1" t="e">
        <f t="shared" si="337"/>
        <v>#DIV/0!</v>
      </c>
      <c r="AO1438">
        <v>227520000</v>
      </c>
      <c r="AP1438">
        <v>0</v>
      </c>
      <c r="AQ1438">
        <v>79100000</v>
      </c>
      <c r="AR1438">
        <v>158650000</v>
      </c>
      <c r="AS1438">
        <f t="shared" si="338"/>
        <v>465270000</v>
      </c>
      <c r="AT1438">
        <v>103670000</v>
      </c>
      <c r="AU1438">
        <v>0</v>
      </c>
      <c r="AV1438">
        <v>46003000</v>
      </c>
      <c r="AW1438">
        <v>86503000</v>
      </c>
      <c r="AX1438">
        <f t="shared" si="339"/>
        <v>236176000</v>
      </c>
      <c r="AY1438">
        <v>161180000</v>
      </c>
      <c r="AZ1438">
        <v>0</v>
      </c>
      <c r="BA1438">
        <v>78567000</v>
      </c>
      <c r="BB1438">
        <v>167670000</v>
      </c>
      <c r="BC1438">
        <f t="shared" si="340"/>
        <v>407417000</v>
      </c>
      <c r="BE1438" t="str">
        <f t="shared" si="341"/>
        <v>void</v>
      </c>
      <c r="BF1438">
        <f t="shared" si="342"/>
        <v>3</v>
      </c>
      <c r="BG1438">
        <f t="shared" si="343"/>
        <v>3</v>
      </c>
      <c r="BH1438">
        <f t="shared" si="344"/>
        <v>3</v>
      </c>
    </row>
    <row r="1439" spans="1:60" x14ac:dyDescent="0.45">
      <c r="A1439" t="s">
        <v>7184</v>
      </c>
      <c r="B1439" t="s">
        <v>4862</v>
      </c>
      <c r="C1439">
        <v>199</v>
      </c>
      <c r="D1439" t="s">
        <v>4862</v>
      </c>
      <c r="E1439" t="s">
        <v>4862</v>
      </c>
      <c r="F1439" t="s">
        <v>4863</v>
      </c>
      <c r="G1439">
        <v>0.99878599999999995</v>
      </c>
      <c r="H1439">
        <v>1</v>
      </c>
      <c r="I1439" t="s">
        <v>56</v>
      </c>
      <c r="J1439" t="s">
        <v>57</v>
      </c>
      <c r="K1439" t="s">
        <v>344</v>
      </c>
      <c r="L1439" t="s">
        <v>7185</v>
      </c>
      <c r="M1439" t="s">
        <v>7186</v>
      </c>
      <c r="N1439">
        <v>6</v>
      </c>
      <c r="O1439">
        <v>1.0958000000000001</v>
      </c>
      <c r="P1439">
        <v>1.1333</v>
      </c>
      <c r="Q1439">
        <v>1.1164000000000001</v>
      </c>
      <c r="R1439">
        <v>1.1292</v>
      </c>
      <c r="S1439">
        <f t="shared" si="330"/>
        <v>1.1186750000000001</v>
      </c>
      <c r="T1439">
        <v>0.92381000000000002</v>
      </c>
      <c r="U1439">
        <v>0.92654999999999998</v>
      </c>
      <c r="V1439">
        <v>0.93279999999999996</v>
      </c>
      <c r="W1439">
        <v>0.97324999999999995</v>
      </c>
      <c r="X1439" s="3">
        <f t="shared" si="331"/>
        <v>0.93910249999999995</v>
      </c>
      <c r="Y1439" t="e">
        <f t="shared" si="332"/>
        <v>#DIV/0!</v>
      </c>
      <c r="Z1439">
        <v>1.1456999999999999</v>
      </c>
      <c r="AA1439">
        <v>1.1365000000000001</v>
      </c>
      <c r="AB1439">
        <v>1.1687000000000001</v>
      </c>
      <c r="AC1439">
        <v>1.1989000000000001</v>
      </c>
      <c r="AD1439">
        <f t="shared" si="333"/>
        <v>1.16245</v>
      </c>
      <c r="AE1439">
        <v>1.0125999999999999</v>
      </c>
      <c r="AF1439">
        <v>1.0286999999999999</v>
      </c>
      <c r="AG1439">
        <v>1.0199</v>
      </c>
      <c r="AH1439">
        <v>1.0681</v>
      </c>
      <c r="AI1439">
        <f t="shared" si="334"/>
        <v>1.0323249999999999</v>
      </c>
      <c r="AJ1439" t="e">
        <f t="shared" si="335"/>
        <v>#DIV/0!</v>
      </c>
      <c r="AK1439" s="1" t="e">
        <f>IF(AND(OR(#REF!&gt;1.49,#REF!&lt; 0.67),#REF!&lt; 0.05),"TL regulate","none")</f>
        <v>#REF!</v>
      </c>
      <c r="AL1439" s="1" t="e">
        <f t="shared" si="336"/>
        <v>#DIV/0!</v>
      </c>
      <c r="AM1439" s="1" t="e">
        <f t="shared" si="337"/>
        <v>#DIV/0!</v>
      </c>
      <c r="AO1439">
        <v>367250000</v>
      </c>
      <c r="AP1439">
        <v>0</v>
      </c>
      <c r="AQ1439">
        <v>326690000</v>
      </c>
      <c r="AR1439">
        <v>472690000</v>
      </c>
      <c r="AS1439">
        <f t="shared" si="338"/>
        <v>1166630000</v>
      </c>
      <c r="AT1439">
        <v>371460000</v>
      </c>
      <c r="AU1439">
        <v>0</v>
      </c>
      <c r="AV1439">
        <v>320020000</v>
      </c>
      <c r="AW1439">
        <v>475300000</v>
      </c>
      <c r="AX1439">
        <f t="shared" si="339"/>
        <v>1166780000</v>
      </c>
      <c r="AY1439">
        <v>422640000</v>
      </c>
      <c r="AZ1439">
        <v>0</v>
      </c>
      <c r="BA1439">
        <v>379090000</v>
      </c>
      <c r="BB1439">
        <v>537580000</v>
      </c>
      <c r="BC1439">
        <f t="shared" si="340"/>
        <v>1339310000</v>
      </c>
      <c r="BE1439" t="str">
        <f t="shared" si="341"/>
        <v>void</v>
      </c>
      <c r="BF1439">
        <f t="shared" si="342"/>
        <v>3</v>
      </c>
      <c r="BG1439">
        <f t="shared" si="343"/>
        <v>3</v>
      </c>
      <c r="BH1439">
        <f t="shared" si="344"/>
        <v>3</v>
      </c>
    </row>
    <row r="1440" spans="1:60" x14ac:dyDescent="0.45">
      <c r="A1440" t="s">
        <v>7187</v>
      </c>
      <c r="B1440" t="s">
        <v>2445</v>
      </c>
      <c r="C1440" t="s">
        <v>7188</v>
      </c>
      <c r="D1440" t="s">
        <v>2447</v>
      </c>
      <c r="E1440" t="s">
        <v>2447</v>
      </c>
      <c r="F1440" t="s">
        <v>2448</v>
      </c>
      <c r="G1440">
        <v>0.90566999999999998</v>
      </c>
      <c r="H1440">
        <v>1</v>
      </c>
      <c r="I1440" t="s">
        <v>56</v>
      </c>
      <c r="J1440" t="s">
        <v>57</v>
      </c>
      <c r="K1440" t="s">
        <v>1959</v>
      </c>
      <c r="L1440" t="s">
        <v>7189</v>
      </c>
      <c r="M1440" t="s">
        <v>7190</v>
      </c>
      <c r="N1440">
        <v>6</v>
      </c>
      <c r="O1440">
        <v>0.85743000000000003</v>
      </c>
      <c r="P1440">
        <v>1.0851</v>
      </c>
      <c r="R1440">
        <v>1.0490999999999999</v>
      </c>
      <c r="S1440">
        <f t="shared" si="330"/>
        <v>0.99720999999999993</v>
      </c>
      <c r="T1440">
        <v>0.81703999999999999</v>
      </c>
      <c r="U1440">
        <v>0.97494000000000003</v>
      </c>
      <c r="W1440">
        <v>1.0256000000000001</v>
      </c>
      <c r="X1440" s="3">
        <f t="shared" si="331"/>
        <v>0.93919333333333344</v>
      </c>
      <c r="Y1440" t="e">
        <f t="shared" si="332"/>
        <v>#DIV/0!</v>
      </c>
      <c r="Z1440">
        <v>1.0501</v>
      </c>
      <c r="AA1440">
        <v>1.0963000000000001</v>
      </c>
      <c r="AC1440">
        <v>0.98092999999999997</v>
      </c>
      <c r="AD1440">
        <f t="shared" si="333"/>
        <v>1.0424433333333332</v>
      </c>
      <c r="AE1440">
        <v>0.94103999999999999</v>
      </c>
      <c r="AF1440">
        <v>0.88771</v>
      </c>
      <c r="AH1440">
        <v>0.92730000000000001</v>
      </c>
      <c r="AI1440">
        <f t="shared" si="334"/>
        <v>0.91868333333333341</v>
      </c>
      <c r="AJ1440" t="e">
        <f t="shared" si="335"/>
        <v>#DIV/0!</v>
      </c>
      <c r="AK1440" s="1" t="e">
        <f>IF(AND(OR(#REF!&gt;1.49,#REF!&lt; 0.67),#REF!&lt; 0.05),"TL regulate","none")</f>
        <v>#REF!</v>
      </c>
      <c r="AL1440" s="1" t="e">
        <f t="shared" si="336"/>
        <v>#DIV/0!</v>
      </c>
      <c r="AM1440" s="1" t="e">
        <f t="shared" si="337"/>
        <v>#DIV/0!</v>
      </c>
      <c r="AO1440">
        <v>23620000</v>
      </c>
      <c r="AP1440">
        <v>0</v>
      </c>
      <c r="AQ1440">
        <v>0</v>
      </c>
      <c r="AR1440">
        <v>44082000</v>
      </c>
      <c r="AS1440">
        <f t="shared" si="338"/>
        <v>67702000</v>
      </c>
      <c r="AT1440">
        <v>19108000</v>
      </c>
      <c r="AU1440">
        <v>0</v>
      </c>
      <c r="AV1440">
        <v>0</v>
      </c>
      <c r="AW1440">
        <v>25248000</v>
      </c>
      <c r="AX1440">
        <f t="shared" si="339"/>
        <v>44356000</v>
      </c>
      <c r="AY1440">
        <v>21738000</v>
      </c>
      <c r="AZ1440">
        <v>0</v>
      </c>
      <c r="BA1440">
        <v>0</v>
      </c>
      <c r="BB1440">
        <v>25123000</v>
      </c>
      <c r="BC1440">
        <f t="shared" si="340"/>
        <v>46861000</v>
      </c>
      <c r="BE1440" t="str">
        <f t="shared" si="341"/>
        <v>void</v>
      </c>
      <c r="BF1440">
        <f t="shared" si="342"/>
        <v>2</v>
      </c>
      <c r="BG1440">
        <f t="shared" si="343"/>
        <v>2</v>
      </c>
      <c r="BH1440">
        <f t="shared" si="344"/>
        <v>2</v>
      </c>
    </row>
    <row r="1441" spans="1:60" x14ac:dyDescent="0.45">
      <c r="A1441" t="s">
        <v>7191</v>
      </c>
      <c r="B1441" t="s">
        <v>7192</v>
      </c>
      <c r="C1441">
        <v>230</v>
      </c>
      <c r="D1441" t="s">
        <v>7192</v>
      </c>
      <c r="E1441" t="s">
        <v>7192</v>
      </c>
      <c r="F1441" t="s">
        <v>7193</v>
      </c>
      <c r="G1441">
        <v>0.99999800000000005</v>
      </c>
      <c r="H1441">
        <v>1</v>
      </c>
      <c r="I1441" t="s">
        <v>56</v>
      </c>
      <c r="J1441" t="s">
        <v>57</v>
      </c>
      <c r="K1441" t="s">
        <v>7194</v>
      </c>
      <c r="L1441" t="s">
        <v>7195</v>
      </c>
      <c r="M1441" t="s">
        <v>7196</v>
      </c>
      <c r="N1441">
        <v>12</v>
      </c>
      <c r="Q1441">
        <v>1.127</v>
      </c>
      <c r="S1441">
        <f t="shared" si="330"/>
        <v>1.127</v>
      </c>
      <c r="V1441">
        <v>0.93942000000000003</v>
      </c>
      <c r="X1441" s="3">
        <f t="shared" si="331"/>
        <v>0.93942000000000003</v>
      </c>
      <c r="Y1441" t="e">
        <f t="shared" si="332"/>
        <v>#DIV/0!</v>
      </c>
      <c r="AB1441">
        <v>0.89198999999999995</v>
      </c>
      <c r="AD1441">
        <f t="shared" si="333"/>
        <v>0.89198999999999995</v>
      </c>
      <c r="AG1441">
        <v>0.78098999999999996</v>
      </c>
      <c r="AI1441">
        <f t="shared" si="334"/>
        <v>0.78098999999999996</v>
      </c>
      <c r="AJ1441" t="e">
        <f t="shared" si="335"/>
        <v>#DIV/0!</v>
      </c>
      <c r="AK1441" s="1" t="e">
        <f>IF(AND(OR(#REF!&gt;1.49,#REF!&lt; 0.67),#REF!&lt; 0.05),"TL regulate","none")</f>
        <v>#REF!</v>
      </c>
      <c r="AL1441" s="1" t="e">
        <f t="shared" si="336"/>
        <v>#DIV/0!</v>
      </c>
      <c r="AM1441" s="1" t="e">
        <f t="shared" si="337"/>
        <v>#DIV/0!</v>
      </c>
      <c r="AO1441">
        <v>0</v>
      </c>
      <c r="AP1441">
        <v>0</v>
      </c>
      <c r="AQ1441">
        <v>0</v>
      </c>
      <c r="AR1441">
        <v>0</v>
      </c>
      <c r="AS1441">
        <f t="shared" si="338"/>
        <v>0</v>
      </c>
      <c r="AT1441">
        <v>0</v>
      </c>
      <c r="AU1441">
        <v>0</v>
      </c>
      <c r="AV1441">
        <v>0</v>
      </c>
      <c r="AW1441">
        <v>0</v>
      </c>
      <c r="AX1441">
        <f t="shared" si="339"/>
        <v>0</v>
      </c>
      <c r="AY1441">
        <v>0</v>
      </c>
      <c r="AZ1441">
        <v>0</v>
      </c>
      <c r="BA1441">
        <v>0</v>
      </c>
      <c r="BB1441">
        <v>0</v>
      </c>
      <c r="BC1441">
        <f t="shared" si="340"/>
        <v>0</v>
      </c>
      <c r="BE1441" t="str">
        <f t="shared" si="341"/>
        <v>void</v>
      </c>
      <c r="BF1441">
        <f t="shared" si="342"/>
        <v>0</v>
      </c>
      <c r="BG1441">
        <f t="shared" si="343"/>
        <v>0</v>
      </c>
      <c r="BH1441">
        <f t="shared" si="344"/>
        <v>0</v>
      </c>
    </row>
    <row r="1442" spans="1:60" x14ac:dyDescent="0.45">
      <c r="A1442" t="s">
        <v>7197</v>
      </c>
      <c r="B1442" t="s">
        <v>7002</v>
      </c>
      <c r="C1442">
        <v>205</v>
      </c>
      <c r="D1442" t="s">
        <v>7002</v>
      </c>
      <c r="E1442" t="s">
        <v>7002</v>
      </c>
      <c r="F1442" t="s">
        <v>7003</v>
      </c>
      <c r="G1442">
        <v>0.99984799999999996</v>
      </c>
      <c r="H1442">
        <v>1</v>
      </c>
      <c r="I1442" t="s">
        <v>80</v>
      </c>
      <c r="J1442" t="s">
        <v>57</v>
      </c>
      <c r="K1442" t="s">
        <v>868</v>
      </c>
      <c r="L1442" t="s">
        <v>7198</v>
      </c>
      <c r="M1442" t="s">
        <v>7199</v>
      </c>
      <c r="N1442">
        <v>12</v>
      </c>
      <c r="O1442">
        <v>1.0746</v>
      </c>
      <c r="P1442">
        <v>1.0196000000000001</v>
      </c>
      <c r="Q1442">
        <v>0.83267000000000002</v>
      </c>
      <c r="R1442">
        <v>0.97545000000000004</v>
      </c>
      <c r="S1442">
        <f t="shared" si="330"/>
        <v>0.97558</v>
      </c>
      <c r="T1442">
        <v>1.0441</v>
      </c>
      <c r="U1442">
        <v>0.98133999999999999</v>
      </c>
      <c r="V1442">
        <v>0.81572999999999996</v>
      </c>
      <c r="W1442">
        <v>0.91664000000000001</v>
      </c>
      <c r="X1442" s="3">
        <f t="shared" si="331"/>
        <v>0.93945250000000002</v>
      </c>
      <c r="Y1442" t="e">
        <f t="shared" si="332"/>
        <v>#DIV/0!</v>
      </c>
      <c r="Z1442">
        <v>1.1745000000000001</v>
      </c>
      <c r="AA1442">
        <v>1.0931</v>
      </c>
      <c r="AB1442">
        <v>1.0827</v>
      </c>
      <c r="AC1442">
        <v>0.92476999999999998</v>
      </c>
      <c r="AD1442">
        <f t="shared" si="333"/>
        <v>1.0687674999999999</v>
      </c>
      <c r="AE1442">
        <v>1.1335999999999999</v>
      </c>
      <c r="AF1442">
        <v>1.0521</v>
      </c>
      <c r="AG1442">
        <v>0.99046999999999996</v>
      </c>
      <c r="AH1442">
        <v>0.83626</v>
      </c>
      <c r="AI1442">
        <f t="shared" si="334"/>
        <v>1.0031075</v>
      </c>
      <c r="AJ1442" t="e">
        <f t="shared" si="335"/>
        <v>#DIV/0!</v>
      </c>
      <c r="AK1442" s="1" t="e">
        <f>IF(AND(OR(#REF!&gt;1.49,#REF!&lt; 0.67),#REF!&lt; 0.05),"TL regulate","none")</f>
        <v>#REF!</v>
      </c>
      <c r="AL1442" s="1" t="e">
        <f t="shared" si="336"/>
        <v>#DIV/0!</v>
      </c>
      <c r="AM1442" s="1" t="e">
        <f t="shared" si="337"/>
        <v>#DIV/0!</v>
      </c>
      <c r="AO1442">
        <v>0</v>
      </c>
      <c r="AP1442">
        <v>0</v>
      </c>
      <c r="AQ1442">
        <v>0</v>
      </c>
      <c r="AR1442">
        <v>801790000</v>
      </c>
      <c r="AS1442">
        <f t="shared" si="338"/>
        <v>801790000</v>
      </c>
      <c r="AT1442">
        <v>0</v>
      </c>
      <c r="AU1442">
        <v>0</v>
      </c>
      <c r="AV1442">
        <v>0</v>
      </c>
      <c r="AW1442">
        <v>1109700000</v>
      </c>
      <c r="AX1442">
        <f t="shared" si="339"/>
        <v>1109700000</v>
      </c>
      <c r="AY1442">
        <v>0</v>
      </c>
      <c r="AZ1442">
        <v>0</v>
      </c>
      <c r="BA1442">
        <v>0</v>
      </c>
      <c r="BB1442">
        <v>1234600000</v>
      </c>
      <c r="BC1442">
        <f t="shared" si="340"/>
        <v>1234600000</v>
      </c>
      <c r="BE1442" t="str">
        <f t="shared" si="341"/>
        <v>void</v>
      </c>
      <c r="BF1442">
        <f t="shared" si="342"/>
        <v>1</v>
      </c>
      <c r="BG1442">
        <f t="shared" si="343"/>
        <v>1</v>
      </c>
      <c r="BH1442">
        <f t="shared" si="344"/>
        <v>1</v>
      </c>
    </row>
    <row r="1443" spans="1:60" x14ac:dyDescent="0.45">
      <c r="A1443" t="s">
        <v>7200</v>
      </c>
      <c r="B1443" t="s">
        <v>7201</v>
      </c>
      <c r="C1443">
        <v>94</v>
      </c>
      <c r="D1443" t="s">
        <v>7201</v>
      </c>
      <c r="E1443" t="s">
        <v>7201</v>
      </c>
      <c r="F1443" t="s">
        <v>7202</v>
      </c>
      <c r="G1443">
        <v>0.878853</v>
      </c>
      <c r="H1443">
        <v>1</v>
      </c>
      <c r="I1443" t="s">
        <v>56</v>
      </c>
      <c r="J1443" t="s">
        <v>57</v>
      </c>
      <c r="K1443" t="s">
        <v>2916</v>
      </c>
      <c r="L1443" t="s">
        <v>7203</v>
      </c>
      <c r="M1443" t="s">
        <v>7204</v>
      </c>
      <c r="N1443">
        <v>11</v>
      </c>
      <c r="O1443">
        <v>1.0677000000000001</v>
      </c>
      <c r="P1443">
        <v>1.0401</v>
      </c>
      <c r="Q1443">
        <v>1.1082000000000001</v>
      </c>
      <c r="R1443">
        <v>1.1153</v>
      </c>
      <c r="S1443">
        <f t="shared" si="330"/>
        <v>1.0828250000000001</v>
      </c>
      <c r="T1443">
        <v>0.91298000000000001</v>
      </c>
      <c r="U1443">
        <v>0.89656000000000002</v>
      </c>
      <c r="V1443">
        <v>0.96687999999999996</v>
      </c>
      <c r="W1443">
        <v>0.98148000000000002</v>
      </c>
      <c r="X1443" s="3">
        <f t="shared" si="331"/>
        <v>0.93947499999999995</v>
      </c>
      <c r="Y1443" t="e">
        <f t="shared" si="332"/>
        <v>#DIV/0!</v>
      </c>
      <c r="Z1443">
        <v>0.99029999999999996</v>
      </c>
      <c r="AA1443">
        <v>1.0986</v>
      </c>
      <c r="AB1443">
        <v>1.2595000000000001</v>
      </c>
      <c r="AC1443">
        <v>1.0296000000000001</v>
      </c>
      <c r="AD1443">
        <f t="shared" si="333"/>
        <v>1.0945</v>
      </c>
      <c r="AE1443">
        <v>0.88351999999999997</v>
      </c>
      <c r="AF1443">
        <v>0.96924999999999994</v>
      </c>
      <c r="AG1443">
        <v>1.1028</v>
      </c>
      <c r="AH1443">
        <v>0.94142000000000003</v>
      </c>
      <c r="AI1443">
        <f t="shared" si="334"/>
        <v>0.97424749999999993</v>
      </c>
      <c r="AJ1443" t="e">
        <f t="shared" si="335"/>
        <v>#DIV/0!</v>
      </c>
      <c r="AK1443" s="1" t="e">
        <f>IF(AND(OR(#REF!&gt;1.49,#REF!&lt; 0.67),#REF!&lt; 0.05),"TL regulate","none")</f>
        <v>#REF!</v>
      </c>
      <c r="AL1443" s="1" t="e">
        <f t="shared" si="336"/>
        <v>#DIV/0!</v>
      </c>
      <c r="AM1443" s="1" t="e">
        <f t="shared" si="337"/>
        <v>#DIV/0!</v>
      </c>
      <c r="AO1443">
        <v>0</v>
      </c>
      <c r="AP1443">
        <v>0</v>
      </c>
      <c r="AQ1443">
        <v>0</v>
      </c>
      <c r="AR1443">
        <v>84003000</v>
      </c>
      <c r="AS1443">
        <f t="shared" si="338"/>
        <v>84003000</v>
      </c>
      <c r="AT1443">
        <v>0</v>
      </c>
      <c r="AU1443">
        <v>0</v>
      </c>
      <c r="AV1443">
        <v>0</v>
      </c>
      <c r="AW1443">
        <v>69881000</v>
      </c>
      <c r="AX1443">
        <f t="shared" si="339"/>
        <v>69881000</v>
      </c>
      <c r="AY1443">
        <v>0</v>
      </c>
      <c r="AZ1443">
        <v>0</v>
      </c>
      <c r="BA1443">
        <v>0</v>
      </c>
      <c r="BB1443">
        <v>74502000</v>
      </c>
      <c r="BC1443">
        <f t="shared" si="340"/>
        <v>74502000</v>
      </c>
      <c r="BE1443" t="str">
        <f t="shared" si="341"/>
        <v>void</v>
      </c>
      <c r="BF1443">
        <f t="shared" si="342"/>
        <v>1</v>
      </c>
      <c r="BG1443">
        <f t="shared" si="343"/>
        <v>1</v>
      </c>
      <c r="BH1443">
        <f t="shared" si="344"/>
        <v>1</v>
      </c>
    </row>
    <row r="1444" spans="1:60" x14ac:dyDescent="0.45">
      <c r="A1444" t="s">
        <v>7205</v>
      </c>
      <c r="B1444" t="s">
        <v>1050</v>
      </c>
      <c r="C1444">
        <v>1038</v>
      </c>
      <c r="D1444" t="s">
        <v>1050</v>
      </c>
      <c r="E1444" t="s">
        <v>1050</v>
      </c>
      <c r="F1444" t="s">
        <v>1160</v>
      </c>
      <c r="G1444">
        <v>0.50929899999999995</v>
      </c>
      <c r="H1444">
        <v>1</v>
      </c>
      <c r="I1444" t="s">
        <v>80</v>
      </c>
      <c r="J1444" t="s">
        <v>514</v>
      </c>
      <c r="K1444" t="s">
        <v>440</v>
      </c>
      <c r="L1444" t="s">
        <v>7206</v>
      </c>
      <c r="M1444" t="s">
        <v>7207</v>
      </c>
      <c r="N1444">
        <v>9</v>
      </c>
      <c r="O1444">
        <v>1.1698</v>
      </c>
      <c r="S1444">
        <f t="shared" si="330"/>
        <v>1.1698</v>
      </c>
      <c r="T1444">
        <v>0.93952999999999998</v>
      </c>
      <c r="X1444" s="3">
        <f t="shared" si="331"/>
        <v>0.93952999999999998</v>
      </c>
      <c r="Y1444" t="e">
        <f t="shared" si="332"/>
        <v>#DIV/0!</v>
      </c>
      <c r="Z1444">
        <v>0.84292999999999996</v>
      </c>
      <c r="AD1444">
        <f t="shared" si="333"/>
        <v>0.84292999999999996</v>
      </c>
      <c r="AE1444">
        <v>0.71558999999999995</v>
      </c>
      <c r="AI1444">
        <f t="shared" si="334"/>
        <v>0.71558999999999995</v>
      </c>
      <c r="AJ1444" t="e">
        <f t="shared" si="335"/>
        <v>#DIV/0!</v>
      </c>
      <c r="AK1444" s="1" t="e">
        <f>IF(AND(OR(#REF!&gt;1.49,#REF!&lt; 0.67),#REF!&lt; 0.05),"TL regulate","none")</f>
        <v>#REF!</v>
      </c>
      <c r="AL1444" s="1" t="e">
        <f t="shared" si="336"/>
        <v>#DIV/0!</v>
      </c>
      <c r="AM1444" s="1" t="e">
        <f t="shared" si="337"/>
        <v>#DIV/0!</v>
      </c>
      <c r="AO1444">
        <v>0</v>
      </c>
      <c r="AP1444">
        <v>0</v>
      </c>
      <c r="AQ1444">
        <v>0</v>
      </c>
      <c r="AR1444">
        <v>0</v>
      </c>
      <c r="AS1444">
        <f t="shared" si="338"/>
        <v>0</v>
      </c>
      <c r="AT1444">
        <v>0</v>
      </c>
      <c r="AU1444">
        <v>0</v>
      </c>
      <c r="AV1444">
        <v>0</v>
      </c>
      <c r="AW1444">
        <v>0</v>
      </c>
      <c r="AX1444">
        <f t="shared" si="339"/>
        <v>0</v>
      </c>
      <c r="AY1444">
        <v>0</v>
      </c>
      <c r="AZ1444">
        <v>0</v>
      </c>
      <c r="BA1444">
        <v>0</v>
      </c>
      <c r="BB1444">
        <v>0</v>
      </c>
      <c r="BC1444">
        <f t="shared" si="340"/>
        <v>0</v>
      </c>
      <c r="BE1444" t="str">
        <f t="shared" si="341"/>
        <v>void</v>
      </c>
      <c r="BF1444">
        <f t="shared" si="342"/>
        <v>0</v>
      </c>
      <c r="BG1444">
        <f t="shared" si="343"/>
        <v>0</v>
      </c>
      <c r="BH1444">
        <f t="shared" si="344"/>
        <v>0</v>
      </c>
    </row>
    <row r="1445" spans="1:60" x14ac:dyDescent="0.45">
      <c r="A1445" t="s">
        <v>7208</v>
      </c>
      <c r="B1445" t="s">
        <v>7209</v>
      </c>
      <c r="C1445" t="s">
        <v>7210</v>
      </c>
      <c r="D1445" t="s">
        <v>2043</v>
      </c>
      <c r="E1445" t="s">
        <v>2043</v>
      </c>
      <c r="F1445" t="s">
        <v>7211</v>
      </c>
      <c r="G1445">
        <v>0.98609100000000005</v>
      </c>
      <c r="H1445" t="s">
        <v>116</v>
      </c>
      <c r="I1445" t="s">
        <v>56</v>
      </c>
      <c r="J1445" t="s">
        <v>74</v>
      </c>
      <c r="K1445" t="s">
        <v>96</v>
      </c>
      <c r="L1445" t="s">
        <v>7212</v>
      </c>
      <c r="M1445" t="s">
        <v>7213</v>
      </c>
      <c r="N1445">
        <v>9</v>
      </c>
      <c r="O1445">
        <v>1.0640000000000001</v>
      </c>
      <c r="P1445">
        <v>1.0778000000000001</v>
      </c>
      <c r="Q1445">
        <v>1.0900000000000001</v>
      </c>
      <c r="R1445">
        <v>1.0439000000000001</v>
      </c>
      <c r="S1445">
        <f t="shared" si="330"/>
        <v>1.0689249999999999</v>
      </c>
      <c r="T1445">
        <v>0.94181000000000004</v>
      </c>
      <c r="U1445">
        <v>0.96506999999999998</v>
      </c>
      <c r="V1445">
        <v>0.93681000000000003</v>
      </c>
      <c r="W1445">
        <v>0.91625999999999996</v>
      </c>
      <c r="X1445" s="3">
        <f t="shared" si="331"/>
        <v>0.93998749999999998</v>
      </c>
      <c r="Y1445" t="e">
        <f t="shared" si="332"/>
        <v>#DIV/0!</v>
      </c>
      <c r="Z1445">
        <v>1.1406000000000001</v>
      </c>
      <c r="AA1445">
        <v>1.0266</v>
      </c>
      <c r="AB1445">
        <v>1.1387</v>
      </c>
      <c r="AC1445">
        <v>1.083</v>
      </c>
      <c r="AD1445">
        <f t="shared" si="333"/>
        <v>1.0972250000000001</v>
      </c>
      <c r="AE1445">
        <v>1.0643</v>
      </c>
      <c r="AF1445">
        <v>0.94837000000000005</v>
      </c>
      <c r="AG1445">
        <v>1.0285</v>
      </c>
      <c r="AH1445">
        <v>1.0125999999999999</v>
      </c>
      <c r="AI1445">
        <f t="shared" si="334"/>
        <v>1.0134425</v>
      </c>
      <c r="AJ1445" t="e">
        <f t="shared" si="335"/>
        <v>#DIV/0!</v>
      </c>
      <c r="AK1445" s="1" t="e">
        <f>IF(AND(OR(#REF!&gt;1.49,#REF!&lt; 0.67),#REF!&lt; 0.05),"TL regulate","none")</f>
        <v>#REF!</v>
      </c>
      <c r="AL1445" s="1" t="e">
        <f t="shared" si="336"/>
        <v>#DIV/0!</v>
      </c>
      <c r="AM1445" s="1" t="e">
        <f t="shared" si="337"/>
        <v>#DIV/0!</v>
      </c>
      <c r="AO1445">
        <v>235790000</v>
      </c>
      <c r="AP1445">
        <v>0</v>
      </c>
      <c r="AQ1445">
        <v>153940000</v>
      </c>
      <c r="AR1445">
        <v>186560000</v>
      </c>
      <c r="AS1445">
        <f t="shared" si="338"/>
        <v>576290000</v>
      </c>
      <c r="AT1445">
        <v>194660000</v>
      </c>
      <c r="AU1445">
        <v>0</v>
      </c>
      <c r="AV1445">
        <v>152670000</v>
      </c>
      <c r="AW1445">
        <v>169560000</v>
      </c>
      <c r="AX1445">
        <f t="shared" si="339"/>
        <v>516890000</v>
      </c>
      <c r="AY1445">
        <v>292660000</v>
      </c>
      <c r="AZ1445">
        <v>0</v>
      </c>
      <c r="BA1445">
        <v>191850000</v>
      </c>
      <c r="BB1445">
        <v>210110000</v>
      </c>
      <c r="BC1445">
        <f t="shared" si="340"/>
        <v>694620000</v>
      </c>
      <c r="BE1445" t="str">
        <f t="shared" si="341"/>
        <v>void</v>
      </c>
      <c r="BF1445">
        <f t="shared" si="342"/>
        <v>3</v>
      </c>
      <c r="BG1445">
        <f t="shared" si="343"/>
        <v>3</v>
      </c>
      <c r="BH1445">
        <f t="shared" si="344"/>
        <v>3</v>
      </c>
    </row>
    <row r="1446" spans="1:60" x14ac:dyDescent="0.45">
      <c r="A1446" t="s">
        <v>7214</v>
      </c>
      <c r="B1446" t="s">
        <v>6061</v>
      </c>
      <c r="C1446" t="s">
        <v>7215</v>
      </c>
      <c r="D1446" t="s">
        <v>2758</v>
      </c>
      <c r="E1446" t="s">
        <v>2758</v>
      </c>
      <c r="F1446" t="s">
        <v>6063</v>
      </c>
      <c r="G1446">
        <v>0.89729300000000001</v>
      </c>
      <c r="H1446">
        <v>1</v>
      </c>
      <c r="I1446" t="s">
        <v>56</v>
      </c>
      <c r="J1446" t="s">
        <v>57</v>
      </c>
      <c r="K1446" t="s">
        <v>329</v>
      </c>
      <c r="L1446" t="s">
        <v>7216</v>
      </c>
      <c r="M1446" t="s">
        <v>7217</v>
      </c>
      <c r="N1446">
        <v>3</v>
      </c>
      <c r="O1446">
        <v>0.89073000000000002</v>
      </c>
      <c r="P1446">
        <v>0.83248</v>
      </c>
      <c r="Q1446">
        <v>1.6346000000000001</v>
      </c>
      <c r="R1446">
        <v>0.90071000000000001</v>
      </c>
      <c r="S1446">
        <f t="shared" si="330"/>
        <v>1.06463</v>
      </c>
      <c r="T1446">
        <v>0.78771000000000002</v>
      </c>
      <c r="U1446">
        <v>0.74346000000000001</v>
      </c>
      <c r="V1446">
        <v>1.4433</v>
      </c>
      <c r="W1446">
        <v>0.78564999999999996</v>
      </c>
      <c r="X1446" s="3">
        <f t="shared" si="331"/>
        <v>0.94003000000000003</v>
      </c>
      <c r="Y1446" t="e">
        <f t="shared" si="332"/>
        <v>#DIV/0!</v>
      </c>
      <c r="Z1446">
        <v>1.1186</v>
      </c>
      <c r="AA1446">
        <v>1.1123000000000001</v>
      </c>
      <c r="AB1446">
        <v>1.6153999999999999</v>
      </c>
      <c r="AC1446">
        <v>1.1735</v>
      </c>
      <c r="AD1446">
        <f t="shared" si="333"/>
        <v>1.25495</v>
      </c>
      <c r="AE1446">
        <v>1.0436000000000001</v>
      </c>
      <c r="AF1446">
        <v>1.0567</v>
      </c>
      <c r="AG1446">
        <v>1.3855999999999999</v>
      </c>
      <c r="AH1446">
        <v>1.1044</v>
      </c>
      <c r="AI1446">
        <f t="shared" si="334"/>
        <v>1.147575</v>
      </c>
      <c r="AJ1446" t="e">
        <f t="shared" si="335"/>
        <v>#DIV/0!</v>
      </c>
      <c r="AK1446" s="1" t="e">
        <f>IF(AND(OR(#REF!&gt;1.49,#REF!&lt; 0.67),#REF!&lt; 0.05),"TL regulate","none")</f>
        <v>#REF!</v>
      </c>
      <c r="AL1446" s="1" t="e">
        <f t="shared" si="336"/>
        <v>#DIV/0!</v>
      </c>
      <c r="AM1446" s="1" t="e">
        <f t="shared" si="337"/>
        <v>#DIV/0!</v>
      </c>
      <c r="AO1446">
        <v>90626000</v>
      </c>
      <c r="AP1446">
        <v>0</v>
      </c>
      <c r="AQ1446">
        <v>116200000</v>
      </c>
      <c r="AR1446">
        <v>104360000</v>
      </c>
      <c r="AS1446">
        <f t="shared" si="338"/>
        <v>311186000</v>
      </c>
      <c r="AT1446">
        <v>83464000</v>
      </c>
      <c r="AU1446">
        <v>0</v>
      </c>
      <c r="AV1446">
        <v>113110000</v>
      </c>
      <c r="AW1446">
        <v>94260000</v>
      </c>
      <c r="AX1446">
        <f t="shared" si="339"/>
        <v>290834000</v>
      </c>
      <c r="AY1446">
        <v>97309000</v>
      </c>
      <c r="AZ1446">
        <v>0</v>
      </c>
      <c r="BA1446">
        <v>146580000</v>
      </c>
      <c r="BB1446">
        <v>125940000</v>
      </c>
      <c r="BC1446">
        <f t="shared" si="340"/>
        <v>369829000</v>
      </c>
      <c r="BE1446" t="str">
        <f t="shared" si="341"/>
        <v>void</v>
      </c>
      <c r="BF1446">
        <f t="shared" si="342"/>
        <v>3</v>
      </c>
      <c r="BG1446">
        <f t="shared" si="343"/>
        <v>3</v>
      </c>
      <c r="BH1446">
        <f t="shared" si="344"/>
        <v>3</v>
      </c>
    </row>
    <row r="1447" spans="1:60" x14ac:dyDescent="0.45">
      <c r="A1447" t="s">
        <v>7218</v>
      </c>
      <c r="B1447" t="s">
        <v>7219</v>
      </c>
      <c r="C1447" t="s">
        <v>7220</v>
      </c>
      <c r="D1447" t="s">
        <v>7221</v>
      </c>
      <c r="E1447" t="s">
        <v>7221</v>
      </c>
      <c r="F1447" t="s">
        <v>7222</v>
      </c>
      <c r="G1447">
        <v>1</v>
      </c>
      <c r="H1447">
        <v>1</v>
      </c>
      <c r="I1447" t="s">
        <v>56</v>
      </c>
      <c r="J1447" t="s">
        <v>1339</v>
      </c>
      <c r="K1447" t="s">
        <v>257</v>
      </c>
      <c r="L1447" t="s">
        <v>7223</v>
      </c>
      <c r="M1447" t="s">
        <v>7224</v>
      </c>
      <c r="N1447">
        <v>3</v>
      </c>
      <c r="O1447">
        <v>1.2968</v>
      </c>
      <c r="P1447">
        <v>0.98375000000000001</v>
      </c>
      <c r="Q1447">
        <v>1.2174</v>
      </c>
      <c r="S1447">
        <f t="shared" si="330"/>
        <v>1.1659833333333334</v>
      </c>
      <c r="T1447">
        <v>1.0485</v>
      </c>
      <c r="U1447">
        <v>0.78946000000000005</v>
      </c>
      <c r="V1447">
        <v>0.98216999999999999</v>
      </c>
      <c r="X1447" s="3">
        <f t="shared" si="331"/>
        <v>0.94004333333333323</v>
      </c>
      <c r="Y1447" t="e">
        <f t="shared" si="332"/>
        <v>#DIV/0!</v>
      </c>
      <c r="Z1447">
        <v>1.2657</v>
      </c>
      <c r="AA1447">
        <v>1.6977</v>
      </c>
      <c r="AB1447">
        <v>1.4863999999999999</v>
      </c>
      <c r="AD1447">
        <f t="shared" si="333"/>
        <v>1.4832666666666665</v>
      </c>
      <c r="AE1447">
        <v>1.0926</v>
      </c>
      <c r="AF1447">
        <v>1.4617</v>
      </c>
      <c r="AG1447">
        <v>1.2696000000000001</v>
      </c>
      <c r="AI1447">
        <f t="shared" si="334"/>
        <v>1.2746333333333333</v>
      </c>
      <c r="AJ1447" t="e">
        <f t="shared" si="335"/>
        <v>#DIV/0!</v>
      </c>
      <c r="AK1447" s="1" t="e">
        <f>IF(AND(OR(#REF!&gt;1.49,#REF!&lt; 0.67),#REF!&lt; 0.05),"TL regulate","none")</f>
        <v>#REF!</v>
      </c>
      <c r="AL1447" s="1" t="e">
        <f t="shared" si="336"/>
        <v>#DIV/0!</v>
      </c>
      <c r="AM1447" s="1" t="e">
        <f t="shared" si="337"/>
        <v>#DIV/0!</v>
      </c>
      <c r="AO1447">
        <v>59341000</v>
      </c>
      <c r="AP1447">
        <v>0</v>
      </c>
      <c r="AQ1447">
        <v>36559000</v>
      </c>
      <c r="AR1447">
        <v>0</v>
      </c>
      <c r="AS1447">
        <f t="shared" si="338"/>
        <v>95900000</v>
      </c>
      <c r="AT1447">
        <v>54666000</v>
      </c>
      <c r="AU1447">
        <v>0</v>
      </c>
      <c r="AV1447">
        <v>32815000</v>
      </c>
      <c r="AW1447">
        <v>0</v>
      </c>
      <c r="AX1447">
        <f t="shared" si="339"/>
        <v>87481000</v>
      </c>
      <c r="AY1447">
        <v>62739000</v>
      </c>
      <c r="AZ1447">
        <v>0</v>
      </c>
      <c r="BA1447">
        <v>52588000</v>
      </c>
      <c r="BB1447">
        <v>0</v>
      </c>
      <c r="BC1447">
        <f t="shared" si="340"/>
        <v>115327000</v>
      </c>
      <c r="BE1447" t="str">
        <f t="shared" si="341"/>
        <v>void</v>
      </c>
      <c r="BF1447">
        <f t="shared" si="342"/>
        <v>2</v>
      </c>
      <c r="BG1447">
        <f t="shared" si="343"/>
        <v>2</v>
      </c>
      <c r="BH1447">
        <f t="shared" si="344"/>
        <v>2</v>
      </c>
    </row>
    <row r="1448" spans="1:60" x14ac:dyDescent="0.45">
      <c r="A1448" t="s">
        <v>7225</v>
      </c>
      <c r="B1448" t="s">
        <v>7226</v>
      </c>
      <c r="C1448" t="s">
        <v>7227</v>
      </c>
      <c r="D1448" t="s">
        <v>7228</v>
      </c>
      <c r="E1448" t="s">
        <v>7228</v>
      </c>
      <c r="F1448">
        <v>0</v>
      </c>
      <c r="G1448">
        <v>1</v>
      </c>
      <c r="H1448">
        <v>1</v>
      </c>
      <c r="I1448" t="s">
        <v>56</v>
      </c>
      <c r="J1448" t="s">
        <v>57</v>
      </c>
      <c r="K1448" t="s">
        <v>876</v>
      </c>
      <c r="L1448" t="s">
        <v>7229</v>
      </c>
      <c r="M1448" t="s">
        <v>7230</v>
      </c>
      <c r="N1448">
        <v>13</v>
      </c>
      <c r="P1448">
        <v>1.1201000000000001</v>
      </c>
      <c r="S1448">
        <f t="shared" si="330"/>
        <v>1.1201000000000001</v>
      </c>
      <c r="U1448">
        <v>0.94013000000000002</v>
      </c>
      <c r="X1448" s="3">
        <f t="shared" si="331"/>
        <v>0.94013000000000002</v>
      </c>
      <c r="Y1448" t="e">
        <f t="shared" si="332"/>
        <v>#DIV/0!</v>
      </c>
      <c r="AA1448">
        <v>1.2816000000000001</v>
      </c>
      <c r="AD1448">
        <f t="shared" si="333"/>
        <v>1.2816000000000001</v>
      </c>
      <c r="AF1448">
        <v>1.1042000000000001</v>
      </c>
      <c r="AI1448">
        <f t="shared" si="334"/>
        <v>1.1042000000000001</v>
      </c>
      <c r="AJ1448" t="e">
        <f t="shared" si="335"/>
        <v>#DIV/0!</v>
      </c>
      <c r="AK1448" s="1" t="e">
        <f>IF(AND(OR(#REF!&gt;1.49,#REF!&lt; 0.67),#REF!&lt; 0.05),"TL regulate","none")</f>
        <v>#REF!</v>
      </c>
      <c r="AL1448" s="1" t="e">
        <f t="shared" si="336"/>
        <v>#DIV/0!</v>
      </c>
      <c r="AM1448" s="1" t="e">
        <f t="shared" si="337"/>
        <v>#DIV/0!</v>
      </c>
      <c r="AO1448">
        <v>0</v>
      </c>
      <c r="AP1448">
        <v>0</v>
      </c>
      <c r="AQ1448">
        <v>0</v>
      </c>
      <c r="AR1448">
        <v>0</v>
      </c>
      <c r="AS1448">
        <f t="shared" si="338"/>
        <v>0</v>
      </c>
      <c r="AT1448">
        <v>0</v>
      </c>
      <c r="AU1448">
        <v>0</v>
      </c>
      <c r="AV1448">
        <v>0</v>
      </c>
      <c r="AW1448">
        <v>0</v>
      </c>
      <c r="AX1448">
        <f t="shared" si="339"/>
        <v>0</v>
      </c>
      <c r="AY1448">
        <v>0</v>
      </c>
      <c r="AZ1448">
        <v>0</v>
      </c>
      <c r="BA1448">
        <v>0</v>
      </c>
      <c r="BB1448">
        <v>0</v>
      </c>
      <c r="BC1448">
        <f t="shared" si="340"/>
        <v>0</v>
      </c>
      <c r="BE1448" t="str">
        <f t="shared" si="341"/>
        <v>void</v>
      </c>
      <c r="BF1448">
        <f t="shared" si="342"/>
        <v>0</v>
      </c>
      <c r="BG1448">
        <f t="shared" si="343"/>
        <v>0</v>
      </c>
      <c r="BH1448">
        <f t="shared" si="344"/>
        <v>0</v>
      </c>
    </row>
    <row r="1449" spans="1:60" x14ac:dyDescent="0.45">
      <c r="A1449" t="s">
        <v>7231</v>
      </c>
      <c r="B1449" t="s">
        <v>6445</v>
      </c>
      <c r="C1449" t="s">
        <v>7232</v>
      </c>
      <c r="D1449" t="s">
        <v>6447</v>
      </c>
      <c r="E1449" t="s">
        <v>6447</v>
      </c>
      <c r="F1449" t="s">
        <v>6448</v>
      </c>
      <c r="G1449">
        <v>0.99762799999999996</v>
      </c>
      <c r="H1449">
        <v>1</v>
      </c>
      <c r="I1449" t="s">
        <v>56</v>
      </c>
      <c r="J1449" t="s">
        <v>57</v>
      </c>
      <c r="K1449" t="s">
        <v>344</v>
      </c>
      <c r="L1449" t="s">
        <v>7233</v>
      </c>
      <c r="M1449" t="s">
        <v>7234</v>
      </c>
      <c r="N1449">
        <v>6</v>
      </c>
      <c r="O1449">
        <v>1.2081999999999999</v>
      </c>
      <c r="Q1449">
        <v>1.0526</v>
      </c>
      <c r="S1449">
        <f t="shared" si="330"/>
        <v>1.1303999999999998</v>
      </c>
      <c r="T1449">
        <v>1.0119</v>
      </c>
      <c r="V1449">
        <v>0.86850000000000005</v>
      </c>
      <c r="X1449" s="3">
        <f t="shared" si="331"/>
        <v>0.94020000000000004</v>
      </c>
      <c r="Y1449" t="e">
        <f t="shared" si="332"/>
        <v>#DIV/0!</v>
      </c>
      <c r="Z1449">
        <v>1.7911999999999999</v>
      </c>
      <c r="AB1449">
        <v>1.8807</v>
      </c>
      <c r="AD1449">
        <f t="shared" si="333"/>
        <v>1.83595</v>
      </c>
      <c r="AE1449">
        <v>1.5213000000000001</v>
      </c>
      <c r="AG1449">
        <v>1.5602</v>
      </c>
      <c r="AI1449">
        <f t="shared" si="334"/>
        <v>1.5407500000000001</v>
      </c>
      <c r="AJ1449" t="e">
        <f t="shared" si="335"/>
        <v>#DIV/0!</v>
      </c>
      <c r="AK1449" s="1" t="e">
        <f>IF(AND(OR(#REF!&gt;1.49,#REF!&lt; 0.67),#REF!&lt; 0.05),"TL regulate","none")</f>
        <v>#REF!</v>
      </c>
      <c r="AL1449" s="1" t="e">
        <f t="shared" si="336"/>
        <v>#DIV/0!</v>
      </c>
      <c r="AM1449" s="1" t="e">
        <f t="shared" si="337"/>
        <v>#DIV/0!</v>
      </c>
      <c r="AO1449">
        <v>19606000</v>
      </c>
      <c r="AP1449">
        <v>0</v>
      </c>
      <c r="AQ1449">
        <v>19760000</v>
      </c>
      <c r="AR1449">
        <v>0</v>
      </c>
      <c r="AS1449">
        <f t="shared" si="338"/>
        <v>39366000</v>
      </c>
      <c r="AT1449">
        <v>14122000</v>
      </c>
      <c r="AU1449">
        <v>0</v>
      </c>
      <c r="AV1449">
        <v>12500000</v>
      </c>
      <c r="AW1449">
        <v>0</v>
      </c>
      <c r="AX1449">
        <f t="shared" si="339"/>
        <v>26622000</v>
      </c>
      <c r="AY1449">
        <v>22263000</v>
      </c>
      <c r="AZ1449">
        <v>0</v>
      </c>
      <c r="BA1449">
        <v>20179000</v>
      </c>
      <c r="BB1449">
        <v>0</v>
      </c>
      <c r="BC1449">
        <f t="shared" si="340"/>
        <v>42442000</v>
      </c>
      <c r="BE1449" t="str">
        <f t="shared" si="341"/>
        <v>void</v>
      </c>
      <c r="BF1449">
        <f t="shared" si="342"/>
        <v>2</v>
      </c>
      <c r="BG1449">
        <f t="shared" si="343"/>
        <v>2</v>
      </c>
      <c r="BH1449">
        <f t="shared" si="344"/>
        <v>2</v>
      </c>
    </row>
    <row r="1450" spans="1:60" x14ac:dyDescent="0.45">
      <c r="A1450" t="s">
        <v>7235</v>
      </c>
      <c r="B1450" t="s">
        <v>4943</v>
      </c>
      <c r="C1450" t="s">
        <v>7236</v>
      </c>
      <c r="D1450" t="s">
        <v>4945</v>
      </c>
      <c r="E1450" t="s">
        <v>4945</v>
      </c>
      <c r="F1450" t="s">
        <v>7237</v>
      </c>
      <c r="G1450">
        <v>0.71716999999999997</v>
      </c>
      <c r="H1450">
        <v>1</v>
      </c>
      <c r="I1450" t="s">
        <v>56</v>
      </c>
      <c r="J1450" t="s">
        <v>57</v>
      </c>
      <c r="K1450" t="s">
        <v>3195</v>
      </c>
      <c r="L1450" t="s">
        <v>7238</v>
      </c>
      <c r="M1450" t="s">
        <v>7239</v>
      </c>
      <c r="N1450">
        <v>2</v>
      </c>
      <c r="O1450">
        <v>1.3368</v>
      </c>
      <c r="Q1450">
        <v>0.87222999999999995</v>
      </c>
      <c r="S1450">
        <f t="shared" si="330"/>
        <v>1.1045149999999999</v>
      </c>
      <c r="T1450">
        <v>1.1039000000000001</v>
      </c>
      <c r="V1450">
        <v>0.77669999999999995</v>
      </c>
      <c r="X1450" s="3">
        <f t="shared" si="331"/>
        <v>0.94030000000000002</v>
      </c>
      <c r="Y1450" t="e">
        <f t="shared" si="332"/>
        <v>#DIV/0!</v>
      </c>
      <c r="Z1450">
        <v>1.3602000000000001</v>
      </c>
      <c r="AB1450">
        <v>1.3254999999999999</v>
      </c>
      <c r="AD1450">
        <f t="shared" si="333"/>
        <v>1.3428499999999999</v>
      </c>
      <c r="AE1450">
        <v>1.2049000000000001</v>
      </c>
      <c r="AG1450">
        <v>1.1698</v>
      </c>
      <c r="AI1450">
        <f t="shared" si="334"/>
        <v>1.1873499999999999</v>
      </c>
      <c r="AJ1450" t="e">
        <f t="shared" si="335"/>
        <v>#DIV/0!</v>
      </c>
      <c r="AK1450" s="1" t="e">
        <f>IF(AND(OR(#REF!&gt;1.49,#REF!&lt; 0.67),#REF!&lt; 0.05),"TL regulate","none")</f>
        <v>#REF!</v>
      </c>
      <c r="AL1450" s="1" t="e">
        <f t="shared" si="336"/>
        <v>#DIV/0!</v>
      </c>
      <c r="AM1450" s="1" t="e">
        <f t="shared" si="337"/>
        <v>#DIV/0!</v>
      </c>
      <c r="AO1450">
        <v>29955000</v>
      </c>
      <c r="AP1450">
        <v>0</v>
      </c>
      <c r="AQ1450">
        <v>21313000</v>
      </c>
      <c r="AR1450">
        <v>0</v>
      </c>
      <c r="AS1450">
        <f t="shared" si="338"/>
        <v>51268000</v>
      </c>
      <c r="AT1450">
        <v>19930000</v>
      </c>
      <c r="AU1450">
        <v>0</v>
      </c>
      <c r="AV1450">
        <v>19460000</v>
      </c>
      <c r="AW1450">
        <v>0</v>
      </c>
      <c r="AX1450">
        <f t="shared" si="339"/>
        <v>39390000</v>
      </c>
      <c r="AY1450">
        <v>25856000</v>
      </c>
      <c r="AZ1450">
        <v>0</v>
      </c>
      <c r="BA1450">
        <v>19443000</v>
      </c>
      <c r="BB1450">
        <v>0</v>
      </c>
      <c r="BC1450">
        <f t="shared" si="340"/>
        <v>45299000</v>
      </c>
      <c r="BE1450" t="str">
        <f t="shared" si="341"/>
        <v>void</v>
      </c>
      <c r="BF1450">
        <f t="shared" si="342"/>
        <v>2</v>
      </c>
      <c r="BG1450">
        <f t="shared" si="343"/>
        <v>2</v>
      </c>
      <c r="BH1450">
        <f t="shared" si="344"/>
        <v>2</v>
      </c>
    </row>
    <row r="1451" spans="1:60" x14ac:dyDescent="0.45">
      <c r="A1451" t="s">
        <v>7240</v>
      </c>
      <c r="B1451" t="s">
        <v>7241</v>
      </c>
      <c r="C1451">
        <v>810</v>
      </c>
      <c r="D1451" t="s">
        <v>7241</v>
      </c>
      <c r="E1451" t="s">
        <v>7241</v>
      </c>
      <c r="F1451" t="s">
        <v>7242</v>
      </c>
      <c r="G1451">
        <v>1</v>
      </c>
      <c r="H1451">
        <v>1</v>
      </c>
      <c r="I1451" t="s">
        <v>56</v>
      </c>
      <c r="J1451" t="s">
        <v>57</v>
      </c>
      <c r="K1451" t="s">
        <v>257</v>
      </c>
      <c r="L1451" t="s">
        <v>7243</v>
      </c>
      <c r="M1451" t="s">
        <v>7244</v>
      </c>
      <c r="N1451">
        <v>3</v>
      </c>
      <c r="O1451">
        <v>1.0567</v>
      </c>
      <c r="P1451">
        <v>1.0962000000000001</v>
      </c>
      <c r="Q1451">
        <v>1.075</v>
      </c>
      <c r="R1451">
        <v>1.0699000000000001</v>
      </c>
      <c r="S1451">
        <f t="shared" si="330"/>
        <v>1.0744500000000001</v>
      </c>
      <c r="T1451">
        <v>0.92203000000000002</v>
      </c>
      <c r="U1451">
        <v>0.95216999999999996</v>
      </c>
      <c r="V1451">
        <v>0.95221999999999996</v>
      </c>
      <c r="W1451">
        <v>0.93613999999999997</v>
      </c>
      <c r="X1451" s="3">
        <f t="shared" si="331"/>
        <v>0.94064000000000003</v>
      </c>
      <c r="Y1451" t="e">
        <f t="shared" si="332"/>
        <v>#DIV/0!</v>
      </c>
      <c r="Z1451">
        <v>1.5561</v>
      </c>
      <c r="AA1451">
        <v>1.5024999999999999</v>
      </c>
      <c r="AB1451">
        <v>1.5117</v>
      </c>
      <c r="AC1451">
        <v>1.4582999999999999</v>
      </c>
      <c r="AD1451">
        <f t="shared" si="333"/>
        <v>1.5071500000000002</v>
      </c>
      <c r="AE1451">
        <v>1.417</v>
      </c>
      <c r="AF1451">
        <v>1.3315999999999999</v>
      </c>
      <c r="AG1451">
        <v>1.2996000000000001</v>
      </c>
      <c r="AH1451">
        <v>1.3743000000000001</v>
      </c>
      <c r="AI1451">
        <f t="shared" si="334"/>
        <v>1.3556249999999999</v>
      </c>
      <c r="AJ1451" t="e">
        <f t="shared" si="335"/>
        <v>#DIV/0!</v>
      </c>
      <c r="AK1451" s="1" t="e">
        <f>IF(AND(OR(#REF!&gt;1.49,#REF!&lt; 0.67),#REF!&lt; 0.05),"TL regulate","none")</f>
        <v>#REF!</v>
      </c>
      <c r="AL1451" s="1" t="e">
        <f t="shared" si="336"/>
        <v>#DIV/0!</v>
      </c>
      <c r="AM1451" s="1" t="e">
        <f t="shared" si="337"/>
        <v>#DIV/0!</v>
      </c>
      <c r="AO1451">
        <v>138650000</v>
      </c>
      <c r="AP1451">
        <v>0</v>
      </c>
      <c r="AQ1451">
        <v>105810000</v>
      </c>
      <c r="AR1451">
        <v>90065000</v>
      </c>
      <c r="AS1451">
        <f t="shared" si="338"/>
        <v>334525000</v>
      </c>
      <c r="AT1451">
        <v>84672000</v>
      </c>
      <c r="AU1451">
        <v>0</v>
      </c>
      <c r="AV1451">
        <v>82392000</v>
      </c>
      <c r="AW1451">
        <v>61544000</v>
      </c>
      <c r="AX1451">
        <f t="shared" si="339"/>
        <v>228608000</v>
      </c>
      <c r="AY1451">
        <v>130300000</v>
      </c>
      <c r="AZ1451">
        <v>0</v>
      </c>
      <c r="BA1451">
        <v>117090000</v>
      </c>
      <c r="BB1451">
        <v>90946000</v>
      </c>
      <c r="BC1451">
        <f t="shared" si="340"/>
        <v>338336000</v>
      </c>
      <c r="BE1451" t="str">
        <f t="shared" si="341"/>
        <v>void</v>
      </c>
      <c r="BF1451">
        <f t="shared" si="342"/>
        <v>3</v>
      </c>
      <c r="BG1451">
        <f t="shared" si="343"/>
        <v>3</v>
      </c>
      <c r="BH1451">
        <f t="shared" si="344"/>
        <v>3</v>
      </c>
    </row>
    <row r="1452" spans="1:60" x14ac:dyDescent="0.45">
      <c r="A1452" t="s">
        <v>7245</v>
      </c>
      <c r="B1452" t="s">
        <v>7246</v>
      </c>
      <c r="C1452" t="s">
        <v>7247</v>
      </c>
      <c r="D1452" t="s">
        <v>1853</v>
      </c>
      <c r="E1452" t="s">
        <v>1853</v>
      </c>
      <c r="F1452" t="s">
        <v>7248</v>
      </c>
      <c r="G1452">
        <v>0.99993500000000002</v>
      </c>
      <c r="H1452">
        <v>1</v>
      </c>
      <c r="I1452" t="s">
        <v>56</v>
      </c>
      <c r="J1452" t="s">
        <v>57</v>
      </c>
      <c r="K1452" t="s">
        <v>1377</v>
      </c>
      <c r="L1452" t="s">
        <v>7249</v>
      </c>
      <c r="M1452" t="s">
        <v>7250</v>
      </c>
      <c r="N1452">
        <v>1</v>
      </c>
      <c r="Q1452">
        <v>1.0367</v>
      </c>
      <c r="S1452">
        <f t="shared" si="330"/>
        <v>1.0367</v>
      </c>
      <c r="V1452">
        <v>0.94069999999999998</v>
      </c>
      <c r="X1452" s="3">
        <f t="shared" si="331"/>
        <v>0.94069999999999998</v>
      </c>
      <c r="Y1452" t="e">
        <f t="shared" si="332"/>
        <v>#DIV/0!</v>
      </c>
      <c r="AB1452">
        <v>1.6221000000000001</v>
      </c>
      <c r="AD1452">
        <f t="shared" si="333"/>
        <v>1.6221000000000001</v>
      </c>
      <c r="AG1452">
        <v>1.4361999999999999</v>
      </c>
      <c r="AI1452">
        <f t="shared" si="334"/>
        <v>1.4361999999999999</v>
      </c>
      <c r="AJ1452" t="e">
        <f t="shared" si="335"/>
        <v>#DIV/0!</v>
      </c>
      <c r="AK1452" s="1" t="e">
        <f>IF(AND(OR(#REF!&gt;1.49,#REF!&lt; 0.67),#REF!&lt; 0.05),"TL regulate","none")</f>
        <v>#REF!</v>
      </c>
      <c r="AL1452" s="1" t="e">
        <f t="shared" si="336"/>
        <v>#DIV/0!</v>
      </c>
      <c r="AM1452" s="1" t="e">
        <f t="shared" si="337"/>
        <v>#DIV/0!</v>
      </c>
      <c r="AO1452">
        <v>0</v>
      </c>
      <c r="AP1452">
        <v>0</v>
      </c>
      <c r="AQ1452">
        <v>19534000</v>
      </c>
      <c r="AR1452">
        <v>0</v>
      </c>
      <c r="AS1452">
        <f t="shared" si="338"/>
        <v>19534000</v>
      </c>
      <c r="AT1452">
        <v>0</v>
      </c>
      <c r="AU1452">
        <v>0</v>
      </c>
      <c r="AV1452">
        <v>13964000</v>
      </c>
      <c r="AW1452">
        <v>0</v>
      </c>
      <c r="AX1452">
        <f t="shared" si="339"/>
        <v>13964000</v>
      </c>
      <c r="AY1452">
        <v>0</v>
      </c>
      <c r="AZ1452">
        <v>0</v>
      </c>
      <c r="BA1452">
        <v>23084000</v>
      </c>
      <c r="BB1452">
        <v>0</v>
      </c>
      <c r="BC1452">
        <f t="shared" si="340"/>
        <v>23084000</v>
      </c>
      <c r="BE1452" t="str">
        <f t="shared" si="341"/>
        <v>void</v>
      </c>
      <c r="BF1452">
        <f t="shared" si="342"/>
        <v>1</v>
      </c>
      <c r="BG1452">
        <f t="shared" si="343"/>
        <v>1</v>
      </c>
      <c r="BH1452">
        <f t="shared" si="344"/>
        <v>1</v>
      </c>
    </row>
    <row r="1453" spans="1:60" x14ac:dyDescent="0.45">
      <c r="A1453" t="s">
        <v>7251</v>
      </c>
      <c r="B1453" t="s">
        <v>7047</v>
      </c>
      <c r="C1453" t="s">
        <v>7252</v>
      </c>
      <c r="D1453" t="s">
        <v>7049</v>
      </c>
      <c r="E1453" t="s">
        <v>7049</v>
      </c>
      <c r="F1453" t="s">
        <v>7050</v>
      </c>
      <c r="G1453">
        <v>1</v>
      </c>
      <c r="H1453">
        <v>1</v>
      </c>
      <c r="I1453" t="s">
        <v>56</v>
      </c>
      <c r="J1453" t="s">
        <v>57</v>
      </c>
      <c r="K1453" t="s">
        <v>257</v>
      </c>
      <c r="L1453" t="s">
        <v>7253</v>
      </c>
      <c r="M1453" t="s">
        <v>7254</v>
      </c>
      <c r="N1453">
        <v>3</v>
      </c>
      <c r="O1453">
        <v>1.1418999999999999</v>
      </c>
      <c r="P1453">
        <v>1.0572999999999999</v>
      </c>
      <c r="Q1453">
        <v>1.2188000000000001</v>
      </c>
      <c r="R1453">
        <v>1.2161</v>
      </c>
      <c r="S1453">
        <f t="shared" si="330"/>
        <v>1.158525</v>
      </c>
      <c r="T1453">
        <v>0.94749000000000005</v>
      </c>
      <c r="U1453">
        <v>0.94520999999999999</v>
      </c>
      <c r="V1453">
        <v>0.95874000000000004</v>
      </c>
      <c r="W1453">
        <v>0.91142999999999996</v>
      </c>
      <c r="X1453" s="3">
        <f t="shared" si="331"/>
        <v>0.9407175000000001</v>
      </c>
      <c r="Y1453" t="e">
        <f t="shared" si="332"/>
        <v>#DIV/0!</v>
      </c>
      <c r="Z1453">
        <v>1.0354000000000001</v>
      </c>
      <c r="AA1453">
        <v>1.0634999999999999</v>
      </c>
      <c r="AB1453">
        <v>1.7653000000000001</v>
      </c>
      <c r="AC1453">
        <v>1.7208000000000001</v>
      </c>
      <c r="AD1453">
        <f t="shared" si="333"/>
        <v>1.3962500000000002</v>
      </c>
      <c r="AE1453">
        <v>0.94113999999999998</v>
      </c>
      <c r="AF1453">
        <v>1.0427</v>
      </c>
      <c r="AG1453">
        <v>0.83131999999999995</v>
      </c>
      <c r="AH1453">
        <v>0.74094000000000004</v>
      </c>
      <c r="AI1453">
        <f t="shared" si="334"/>
        <v>0.88902499999999995</v>
      </c>
      <c r="AJ1453" t="e">
        <f t="shared" si="335"/>
        <v>#DIV/0!</v>
      </c>
      <c r="AK1453" s="1" t="e">
        <f>IF(AND(OR(#REF!&gt;1.49,#REF!&lt; 0.67),#REF!&lt; 0.05),"TL regulate","none")</f>
        <v>#REF!</v>
      </c>
      <c r="AL1453" s="1" t="e">
        <f t="shared" si="336"/>
        <v>#DIV/0!</v>
      </c>
      <c r="AM1453" s="1" t="e">
        <f t="shared" si="337"/>
        <v>#DIV/0!</v>
      </c>
      <c r="AO1453">
        <v>623120000</v>
      </c>
      <c r="AP1453">
        <v>0</v>
      </c>
      <c r="AQ1453">
        <v>621280000</v>
      </c>
      <c r="AR1453">
        <v>525690000</v>
      </c>
      <c r="AS1453">
        <f t="shared" si="338"/>
        <v>1770090000</v>
      </c>
      <c r="AT1453">
        <v>709690000</v>
      </c>
      <c r="AU1453">
        <v>0</v>
      </c>
      <c r="AV1453">
        <v>760620000</v>
      </c>
      <c r="AW1453">
        <v>651420000</v>
      </c>
      <c r="AX1453">
        <f t="shared" si="339"/>
        <v>2121730000</v>
      </c>
      <c r="AY1453">
        <v>899770000</v>
      </c>
      <c r="AZ1453">
        <v>0</v>
      </c>
      <c r="BA1453">
        <v>927840000</v>
      </c>
      <c r="BB1453">
        <v>831470000</v>
      </c>
      <c r="BC1453">
        <f t="shared" si="340"/>
        <v>2659080000</v>
      </c>
      <c r="BE1453" t="str">
        <f t="shared" si="341"/>
        <v>void</v>
      </c>
      <c r="BF1453">
        <f t="shared" si="342"/>
        <v>3</v>
      </c>
      <c r="BG1453">
        <f t="shared" si="343"/>
        <v>3</v>
      </c>
      <c r="BH1453">
        <f t="shared" si="344"/>
        <v>3</v>
      </c>
    </row>
    <row r="1454" spans="1:60" x14ac:dyDescent="0.45">
      <c r="A1454" t="s">
        <v>7255</v>
      </c>
      <c r="B1454" t="s">
        <v>7256</v>
      </c>
      <c r="C1454" t="s">
        <v>7257</v>
      </c>
      <c r="D1454" t="s">
        <v>7258</v>
      </c>
      <c r="E1454" t="s">
        <v>7258</v>
      </c>
      <c r="F1454" t="s">
        <v>7259</v>
      </c>
      <c r="G1454">
        <v>1</v>
      </c>
      <c r="H1454">
        <v>1</v>
      </c>
      <c r="I1454" t="s">
        <v>56</v>
      </c>
      <c r="J1454" t="s">
        <v>57</v>
      </c>
      <c r="K1454" t="s">
        <v>276</v>
      </c>
      <c r="L1454" t="s">
        <v>7260</v>
      </c>
      <c r="M1454" t="s">
        <v>7261</v>
      </c>
      <c r="N1454">
        <v>8</v>
      </c>
      <c r="R1454">
        <v>1.1248</v>
      </c>
      <c r="S1454">
        <f t="shared" si="330"/>
        <v>1.1248</v>
      </c>
      <c r="W1454">
        <v>0.94077999999999995</v>
      </c>
      <c r="X1454" s="3">
        <f t="shared" si="331"/>
        <v>0.94077999999999995</v>
      </c>
      <c r="Y1454" t="e">
        <f t="shared" si="332"/>
        <v>#DIV/0!</v>
      </c>
      <c r="AC1454">
        <v>0.78335999999999995</v>
      </c>
      <c r="AD1454">
        <f t="shared" si="333"/>
        <v>0.78335999999999995</v>
      </c>
      <c r="AH1454">
        <v>0.72316000000000003</v>
      </c>
      <c r="AI1454">
        <f t="shared" si="334"/>
        <v>0.72316000000000003</v>
      </c>
      <c r="AJ1454" t="e">
        <f t="shared" si="335"/>
        <v>#DIV/0!</v>
      </c>
      <c r="AK1454" s="1" t="e">
        <f>IF(AND(OR(#REF!&gt;1.49,#REF!&lt; 0.67),#REF!&lt; 0.05),"TL regulate","none")</f>
        <v>#REF!</v>
      </c>
      <c r="AL1454" s="1" t="e">
        <f t="shared" si="336"/>
        <v>#DIV/0!</v>
      </c>
      <c r="AM1454" s="1" t="e">
        <f t="shared" si="337"/>
        <v>#DIV/0!</v>
      </c>
      <c r="AO1454">
        <v>0</v>
      </c>
      <c r="AP1454">
        <v>0</v>
      </c>
      <c r="AQ1454">
        <v>0</v>
      </c>
      <c r="AR1454">
        <v>12272000</v>
      </c>
      <c r="AS1454">
        <f t="shared" si="338"/>
        <v>12272000</v>
      </c>
      <c r="AT1454">
        <v>0</v>
      </c>
      <c r="AU1454">
        <v>0</v>
      </c>
      <c r="AV1454">
        <v>0</v>
      </c>
      <c r="AW1454">
        <v>13718000</v>
      </c>
      <c r="AX1454">
        <f t="shared" si="339"/>
        <v>13718000</v>
      </c>
      <c r="AY1454">
        <v>0</v>
      </c>
      <c r="AZ1454">
        <v>0</v>
      </c>
      <c r="BA1454">
        <v>0</v>
      </c>
      <c r="BB1454">
        <v>9738900</v>
      </c>
      <c r="BC1454">
        <f t="shared" si="340"/>
        <v>9738900</v>
      </c>
      <c r="BE1454" t="str">
        <f t="shared" si="341"/>
        <v>void</v>
      </c>
      <c r="BF1454">
        <f t="shared" si="342"/>
        <v>1</v>
      </c>
      <c r="BG1454">
        <f t="shared" si="343"/>
        <v>1</v>
      </c>
      <c r="BH1454">
        <f t="shared" si="344"/>
        <v>1</v>
      </c>
    </row>
    <row r="1455" spans="1:60" x14ac:dyDescent="0.45">
      <c r="A1455" t="s">
        <v>7262</v>
      </c>
      <c r="B1455" t="s">
        <v>7263</v>
      </c>
      <c r="C1455">
        <v>749</v>
      </c>
      <c r="D1455" t="s">
        <v>7263</v>
      </c>
      <c r="E1455" t="s">
        <v>7263</v>
      </c>
      <c r="F1455" t="s">
        <v>7264</v>
      </c>
      <c r="G1455">
        <v>1</v>
      </c>
      <c r="H1455">
        <v>1</v>
      </c>
      <c r="I1455" t="s">
        <v>56</v>
      </c>
      <c r="J1455" t="s">
        <v>57</v>
      </c>
      <c r="K1455" t="s">
        <v>515</v>
      </c>
      <c r="L1455" t="s">
        <v>7265</v>
      </c>
      <c r="M1455" t="s">
        <v>7266</v>
      </c>
      <c r="N1455">
        <v>3</v>
      </c>
      <c r="O1455">
        <v>1.0581</v>
      </c>
      <c r="P1455">
        <v>1.0862000000000001</v>
      </c>
      <c r="Q1455">
        <v>1.0379</v>
      </c>
      <c r="R1455">
        <v>1.1477999999999999</v>
      </c>
      <c r="S1455">
        <f t="shared" si="330"/>
        <v>1.0825</v>
      </c>
      <c r="T1455">
        <v>0.91793000000000002</v>
      </c>
      <c r="U1455">
        <v>0.93532999999999999</v>
      </c>
      <c r="V1455">
        <v>0.89861000000000002</v>
      </c>
      <c r="W1455">
        <v>1.0113000000000001</v>
      </c>
      <c r="X1455" s="3">
        <f t="shared" si="331"/>
        <v>0.94079250000000014</v>
      </c>
      <c r="Y1455" t="e">
        <f t="shared" si="332"/>
        <v>#DIV/0!</v>
      </c>
      <c r="Z1455">
        <v>0.98607</v>
      </c>
      <c r="AA1455">
        <v>1.1354</v>
      </c>
      <c r="AB1455">
        <v>1.1202000000000001</v>
      </c>
      <c r="AC1455">
        <v>1.0879000000000001</v>
      </c>
      <c r="AD1455">
        <f t="shared" si="333"/>
        <v>1.0823925000000001</v>
      </c>
      <c r="AE1455">
        <v>0.89444999999999997</v>
      </c>
      <c r="AF1455">
        <v>1.0487</v>
      </c>
      <c r="AG1455">
        <v>1.0640000000000001</v>
      </c>
      <c r="AH1455">
        <v>1.0046999999999999</v>
      </c>
      <c r="AI1455">
        <f t="shared" si="334"/>
        <v>1.0029625</v>
      </c>
      <c r="AJ1455" t="e">
        <f t="shared" si="335"/>
        <v>#DIV/0!</v>
      </c>
      <c r="AK1455" s="1" t="e">
        <f>IF(AND(OR(#REF!&gt;1.49,#REF!&lt; 0.67),#REF!&lt; 0.05),"TL regulate","none")</f>
        <v>#REF!</v>
      </c>
      <c r="AL1455" s="1" t="e">
        <f t="shared" si="336"/>
        <v>#DIV/0!</v>
      </c>
      <c r="AM1455" s="1" t="e">
        <f t="shared" si="337"/>
        <v>#DIV/0!</v>
      </c>
      <c r="AO1455">
        <v>0</v>
      </c>
      <c r="AP1455">
        <v>0</v>
      </c>
      <c r="AQ1455">
        <v>102470000</v>
      </c>
      <c r="AR1455">
        <v>120010000</v>
      </c>
      <c r="AS1455">
        <f t="shared" si="338"/>
        <v>222480000</v>
      </c>
      <c r="AT1455">
        <v>0</v>
      </c>
      <c r="AU1455">
        <v>0</v>
      </c>
      <c r="AV1455">
        <v>131060000</v>
      </c>
      <c r="AW1455">
        <v>98342000</v>
      </c>
      <c r="AX1455">
        <f t="shared" si="339"/>
        <v>229402000</v>
      </c>
      <c r="AY1455">
        <v>0</v>
      </c>
      <c r="AZ1455">
        <v>0</v>
      </c>
      <c r="BA1455">
        <v>132120000</v>
      </c>
      <c r="BB1455">
        <v>133740000</v>
      </c>
      <c r="BC1455">
        <f t="shared" si="340"/>
        <v>265860000</v>
      </c>
      <c r="BE1455" t="str">
        <f t="shared" si="341"/>
        <v>void</v>
      </c>
      <c r="BF1455">
        <f t="shared" si="342"/>
        <v>2</v>
      </c>
      <c r="BG1455">
        <f t="shared" si="343"/>
        <v>2</v>
      </c>
      <c r="BH1455">
        <f t="shared" si="344"/>
        <v>2</v>
      </c>
    </row>
    <row r="1456" spans="1:60" x14ac:dyDescent="0.45">
      <c r="A1456" t="s">
        <v>7267</v>
      </c>
      <c r="B1456" t="s">
        <v>7268</v>
      </c>
      <c r="C1456">
        <v>2044</v>
      </c>
      <c r="D1456" t="s">
        <v>7268</v>
      </c>
      <c r="E1456" t="s">
        <v>7268</v>
      </c>
      <c r="F1456" t="s">
        <v>7269</v>
      </c>
      <c r="G1456">
        <v>0.99999899999999997</v>
      </c>
      <c r="H1456">
        <v>1</v>
      </c>
      <c r="I1456" t="s">
        <v>56</v>
      </c>
      <c r="J1456" t="s">
        <v>57</v>
      </c>
      <c r="K1456" t="s">
        <v>344</v>
      </c>
      <c r="L1456" t="s">
        <v>7270</v>
      </c>
      <c r="M1456" t="s">
        <v>7271</v>
      </c>
      <c r="N1456">
        <v>6</v>
      </c>
      <c r="O1456">
        <v>1.0920000000000001</v>
      </c>
      <c r="P1456">
        <v>1.004</v>
      </c>
      <c r="Q1456">
        <v>1.1299999999999999</v>
      </c>
      <c r="S1456">
        <f t="shared" si="330"/>
        <v>1.0753333333333333</v>
      </c>
      <c r="T1456">
        <v>0.95843999999999996</v>
      </c>
      <c r="U1456">
        <v>0.87073</v>
      </c>
      <c r="V1456">
        <v>0.99395999999999995</v>
      </c>
      <c r="X1456" s="3">
        <f t="shared" si="331"/>
        <v>0.94104333333333334</v>
      </c>
      <c r="Y1456" t="e">
        <f t="shared" si="332"/>
        <v>#DIV/0!</v>
      </c>
      <c r="Z1456">
        <v>1.5339</v>
      </c>
      <c r="AA1456">
        <v>1.5215000000000001</v>
      </c>
      <c r="AB1456">
        <v>1.5347999999999999</v>
      </c>
      <c r="AD1456">
        <f t="shared" si="333"/>
        <v>1.5300666666666667</v>
      </c>
      <c r="AE1456">
        <v>1.3827</v>
      </c>
      <c r="AF1456">
        <v>1.351</v>
      </c>
      <c r="AG1456">
        <v>1.3522000000000001</v>
      </c>
      <c r="AI1456">
        <f t="shared" si="334"/>
        <v>1.3619666666666665</v>
      </c>
      <c r="AJ1456" t="e">
        <f t="shared" si="335"/>
        <v>#DIV/0!</v>
      </c>
      <c r="AK1456" s="1" t="e">
        <f>IF(AND(OR(#REF!&gt;1.49,#REF!&lt; 0.67),#REF!&lt; 0.05),"TL regulate","none")</f>
        <v>#REF!</v>
      </c>
      <c r="AL1456" s="1" t="e">
        <f t="shared" si="336"/>
        <v>#DIV/0!</v>
      </c>
      <c r="AM1456" s="1" t="e">
        <f t="shared" si="337"/>
        <v>#DIV/0!</v>
      </c>
      <c r="AO1456">
        <v>52156000</v>
      </c>
      <c r="AP1456">
        <v>0</v>
      </c>
      <c r="AQ1456">
        <v>49146000</v>
      </c>
      <c r="AR1456">
        <v>0</v>
      </c>
      <c r="AS1456">
        <f t="shared" si="338"/>
        <v>101302000</v>
      </c>
      <c r="AT1456">
        <v>41384000</v>
      </c>
      <c r="AU1456">
        <v>0</v>
      </c>
      <c r="AV1456">
        <v>35726000</v>
      </c>
      <c r="AW1456">
        <v>0</v>
      </c>
      <c r="AX1456">
        <f t="shared" si="339"/>
        <v>77110000</v>
      </c>
      <c r="AY1456">
        <v>67571000</v>
      </c>
      <c r="AZ1456">
        <v>0</v>
      </c>
      <c r="BA1456">
        <v>34460000</v>
      </c>
      <c r="BB1456">
        <v>0</v>
      </c>
      <c r="BC1456">
        <f t="shared" si="340"/>
        <v>102031000</v>
      </c>
      <c r="BE1456" t="str">
        <f t="shared" si="341"/>
        <v>void</v>
      </c>
      <c r="BF1456">
        <f t="shared" si="342"/>
        <v>2</v>
      </c>
      <c r="BG1456">
        <f t="shared" si="343"/>
        <v>2</v>
      </c>
      <c r="BH1456">
        <f t="shared" si="344"/>
        <v>2</v>
      </c>
    </row>
    <row r="1457" spans="1:60" x14ac:dyDescent="0.45">
      <c r="A1457" t="s">
        <v>7272</v>
      </c>
      <c r="B1457" t="s">
        <v>7273</v>
      </c>
      <c r="C1457" t="s">
        <v>7274</v>
      </c>
      <c r="D1457" t="s">
        <v>7275</v>
      </c>
      <c r="E1457" t="s">
        <v>7275</v>
      </c>
      <c r="F1457" t="s">
        <v>7276</v>
      </c>
      <c r="G1457">
        <v>0.99981699999999996</v>
      </c>
      <c r="H1457">
        <v>1</v>
      </c>
      <c r="I1457" t="s">
        <v>56</v>
      </c>
      <c r="J1457" t="s">
        <v>57</v>
      </c>
      <c r="K1457" t="s">
        <v>7000</v>
      </c>
      <c r="L1457" t="s">
        <v>7277</v>
      </c>
      <c r="M1457" t="s">
        <v>7278</v>
      </c>
      <c r="N1457">
        <v>7</v>
      </c>
      <c r="P1457">
        <v>0.76737999999999995</v>
      </c>
      <c r="Q1457">
        <v>1.1049</v>
      </c>
      <c r="R1457">
        <v>1.1915</v>
      </c>
      <c r="S1457">
        <f t="shared" si="330"/>
        <v>1.0212600000000001</v>
      </c>
      <c r="U1457">
        <v>0.6895</v>
      </c>
      <c r="V1457">
        <v>1.0289999999999999</v>
      </c>
      <c r="W1457">
        <v>1.1068</v>
      </c>
      <c r="X1457" s="3">
        <f t="shared" si="331"/>
        <v>0.94176666666666664</v>
      </c>
      <c r="Y1457" t="e">
        <f t="shared" si="332"/>
        <v>#DIV/0!</v>
      </c>
      <c r="AA1457">
        <v>1.5947</v>
      </c>
      <c r="AB1457">
        <v>1.1432</v>
      </c>
      <c r="AC1457">
        <v>1.3129999999999999</v>
      </c>
      <c r="AD1457">
        <f t="shared" si="333"/>
        <v>1.3502999999999998</v>
      </c>
      <c r="AF1457">
        <v>1.2911999999999999</v>
      </c>
      <c r="AG1457">
        <v>1.0134000000000001</v>
      </c>
      <c r="AH1457">
        <v>1.1503000000000001</v>
      </c>
      <c r="AI1457">
        <f t="shared" si="334"/>
        <v>1.1516333333333333</v>
      </c>
      <c r="AJ1457" t="e">
        <f t="shared" si="335"/>
        <v>#DIV/0!</v>
      </c>
      <c r="AK1457" s="1" t="e">
        <f>IF(AND(OR(#REF!&gt;1.49,#REF!&lt; 0.67),#REF!&lt; 0.05),"TL regulate","none")</f>
        <v>#REF!</v>
      </c>
      <c r="AL1457" s="1" t="e">
        <f t="shared" si="336"/>
        <v>#DIV/0!</v>
      </c>
      <c r="AM1457" s="1" t="e">
        <f t="shared" si="337"/>
        <v>#DIV/0!</v>
      </c>
      <c r="AO1457">
        <v>19551000</v>
      </c>
      <c r="AP1457">
        <v>0</v>
      </c>
      <c r="AQ1457">
        <v>25298000</v>
      </c>
      <c r="AR1457">
        <v>25367000</v>
      </c>
      <c r="AS1457">
        <f t="shared" si="338"/>
        <v>70216000</v>
      </c>
      <c r="AT1457">
        <v>0</v>
      </c>
      <c r="AU1457">
        <v>0</v>
      </c>
      <c r="AV1457">
        <v>22632000</v>
      </c>
      <c r="AW1457">
        <v>17701000</v>
      </c>
      <c r="AX1457">
        <f t="shared" si="339"/>
        <v>40333000</v>
      </c>
      <c r="AY1457">
        <v>0</v>
      </c>
      <c r="AZ1457">
        <v>0</v>
      </c>
      <c r="BA1457">
        <v>28137000</v>
      </c>
      <c r="BB1457">
        <v>15313000</v>
      </c>
      <c r="BC1457">
        <f t="shared" si="340"/>
        <v>43450000</v>
      </c>
      <c r="BE1457" t="str">
        <f t="shared" si="341"/>
        <v>void</v>
      </c>
      <c r="BF1457">
        <f t="shared" si="342"/>
        <v>3</v>
      </c>
      <c r="BG1457">
        <f t="shared" si="343"/>
        <v>2</v>
      </c>
      <c r="BH1457">
        <f t="shared" si="344"/>
        <v>2</v>
      </c>
    </row>
    <row r="1458" spans="1:60" x14ac:dyDescent="0.45">
      <c r="A1458" t="s">
        <v>7279</v>
      </c>
      <c r="B1458" t="s">
        <v>266</v>
      </c>
      <c r="C1458">
        <v>581</v>
      </c>
      <c r="D1458" t="s">
        <v>266</v>
      </c>
      <c r="E1458" t="s">
        <v>266</v>
      </c>
      <c r="F1458" t="s">
        <v>2752</v>
      </c>
      <c r="G1458">
        <v>0.81694900000000004</v>
      </c>
      <c r="H1458">
        <v>1</v>
      </c>
      <c r="I1458" t="s">
        <v>56</v>
      </c>
      <c r="J1458" t="s">
        <v>7280</v>
      </c>
      <c r="K1458" t="s">
        <v>141</v>
      </c>
      <c r="L1458" t="s">
        <v>7281</v>
      </c>
      <c r="M1458" t="s">
        <v>7282</v>
      </c>
      <c r="N1458">
        <v>17</v>
      </c>
      <c r="O1458">
        <v>1.3593999999999999</v>
      </c>
      <c r="P1458">
        <v>1.0424</v>
      </c>
      <c r="Q1458">
        <v>0.75532999999999995</v>
      </c>
      <c r="R1458">
        <v>1.1234999999999999</v>
      </c>
      <c r="S1458">
        <f t="shared" si="330"/>
        <v>1.0701574999999999</v>
      </c>
      <c r="T1458">
        <v>1.196</v>
      </c>
      <c r="U1458">
        <v>0.90464</v>
      </c>
      <c r="V1458">
        <v>0.66320999999999997</v>
      </c>
      <c r="W1458">
        <v>1.0036</v>
      </c>
      <c r="X1458" s="3">
        <f t="shared" si="331"/>
        <v>0.94186249999999994</v>
      </c>
      <c r="Y1458" t="e">
        <f t="shared" si="332"/>
        <v>#DIV/0!</v>
      </c>
      <c r="Z1458">
        <v>1.3774999999999999</v>
      </c>
      <c r="AA1458">
        <v>1.6774</v>
      </c>
      <c r="AB1458">
        <v>1.179</v>
      </c>
      <c r="AC1458">
        <v>1.1831</v>
      </c>
      <c r="AD1458">
        <f t="shared" si="333"/>
        <v>1.35425</v>
      </c>
      <c r="AE1458">
        <v>1.236</v>
      </c>
      <c r="AF1458">
        <v>1.4981</v>
      </c>
      <c r="AG1458">
        <v>1.1318999999999999</v>
      </c>
      <c r="AH1458">
        <v>1.1959</v>
      </c>
      <c r="AI1458">
        <f t="shared" si="334"/>
        <v>1.2654749999999999</v>
      </c>
      <c r="AJ1458" t="e">
        <f t="shared" si="335"/>
        <v>#DIV/0!</v>
      </c>
      <c r="AK1458" s="1" t="e">
        <f>IF(AND(OR(#REF!&gt;1.49,#REF!&lt; 0.67),#REF!&lt; 0.05),"TL regulate","none")</f>
        <v>#REF!</v>
      </c>
      <c r="AL1458" s="1" t="e">
        <f t="shared" si="336"/>
        <v>#DIV/0!</v>
      </c>
      <c r="AM1458" s="1" t="e">
        <f t="shared" si="337"/>
        <v>#DIV/0!</v>
      </c>
      <c r="AO1458">
        <v>348780000</v>
      </c>
      <c r="AP1458">
        <v>0</v>
      </c>
      <c r="AQ1458">
        <v>546790000</v>
      </c>
      <c r="AR1458">
        <v>634480000</v>
      </c>
      <c r="AS1458">
        <f t="shared" si="338"/>
        <v>1530050000</v>
      </c>
      <c r="AT1458">
        <v>387620000</v>
      </c>
      <c r="AU1458">
        <v>0</v>
      </c>
      <c r="AV1458">
        <v>499340000</v>
      </c>
      <c r="AW1458">
        <v>857440000</v>
      </c>
      <c r="AX1458">
        <f t="shared" si="339"/>
        <v>1744400000</v>
      </c>
      <c r="AY1458">
        <v>322560000</v>
      </c>
      <c r="AZ1458">
        <v>0</v>
      </c>
      <c r="BA1458">
        <v>464850000</v>
      </c>
      <c r="BB1458">
        <v>1003700000</v>
      </c>
      <c r="BC1458">
        <f t="shared" si="340"/>
        <v>1791110000</v>
      </c>
      <c r="BE1458" t="str">
        <f t="shared" si="341"/>
        <v>void</v>
      </c>
      <c r="BF1458">
        <f t="shared" si="342"/>
        <v>3</v>
      </c>
      <c r="BG1458">
        <f t="shared" si="343"/>
        <v>3</v>
      </c>
      <c r="BH1458">
        <f t="shared" si="344"/>
        <v>3</v>
      </c>
    </row>
    <row r="1459" spans="1:60" x14ac:dyDescent="0.45">
      <c r="A1459" t="s">
        <v>7283</v>
      </c>
      <c r="B1459" t="s">
        <v>7284</v>
      </c>
      <c r="C1459">
        <v>77</v>
      </c>
      <c r="D1459" t="s">
        <v>7284</v>
      </c>
      <c r="E1459" t="s">
        <v>7284</v>
      </c>
      <c r="F1459" t="s">
        <v>7285</v>
      </c>
      <c r="G1459">
        <v>0.33916099999999999</v>
      </c>
      <c r="H1459">
        <v>0</v>
      </c>
      <c r="I1459" t="s">
        <v>56</v>
      </c>
      <c r="J1459" t="s">
        <v>3605</v>
      </c>
      <c r="K1459" t="s">
        <v>329</v>
      </c>
      <c r="L1459" t="s">
        <v>7286</v>
      </c>
      <c r="M1459" t="s">
        <v>7287</v>
      </c>
      <c r="N1459">
        <v>3</v>
      </c>
      <c r="O1459">
        <v>1.0588</v>
      </c>
      <c r="P1459">
        <v>1.1873</v>
      </c>
      <c r="S1459">
        <f t="shared" si="330"/>
        <v>1.1230500000000001</v>
      </c>
      <c r="T1459">
        <v>0.87170000000000003</v>
      </c>
      <c r="U1459">
        <v>1.0123</v>
      </c>
      <c r="X1459" s="3">
        <f t="shared" si="331"/>
        <v>0.94199999999999995</v>
      </c>
      <c r="Y1459" t="e">
        <f t="shared" si="332"/>
        <v>#DIV/0!</v>
      </c>
      <c r="Z1459">
        <v>1.2048000000000001</v>
      </c>
      <c r="AA1459">
        <v>1.2344999999999999</v>
      </c>
      <c r="AD1459">
        <f t="shared" si="333"/>
        <v>1.2196500000000001</v>
      </c>
      <c r="AE1459">
        <v>1.0583</v>
      </c>
      <c r="AF1459">
        <v>1.0712999999999999</v>
      </c>
      <c r="AI1459">
        <f t="shared" si="334"/>
        <v>1.0648</v>
      </c>
      <c r="AJ1459" t="e">
        <f t="shared" si="335"/>
        <v>#DIV/0!</v>
      </c>
      <c r="AK1459" s="1" t="e">
        <f>IF(AND(OR(#REF!&gt;1.49,#REF!&lt; 0.67),#REF!&lt; 0.05),"TL regulate","none")</f>
        <v>#REF!</v>
      </c>
      <c r="AL1459" s="1" t="e">
        <f t="shared" si="336"/>
        <v>#DIV/0!</v>
      </c>
      <c r="AM1459" s="1" t="e">
        <f t="shared" si="337"/>
        <v>#DIV/0!</v>
      </c>
      <c r="AO1459">
        <v>24335000</v>
      </c>
      <c r="AP1459">
        <v>0</v>
      </c>
      <c r="AQ1459">
        <v>0</v>
      </c>
      <c r="AR1459">
        <v>0</v>
      </c>
      <c r="AS1459">
        <f t="shared" si="338"/>
        <v>24335000</v>
      </c>
      <c r="AT1459">
        <v>19105000</v>
      </c>
      <c r="AU1459">
        <v>0</v>
      </c>
      <c r="AV1459">
        <v>0</v>
      </c>
      <c r="AW1459">
        <v>0</v>
      </c>
      <c r="AX1459">
        <f t="shared" si="339"/>
        <v>19105000</v>
      </c>
      <c r="AY1459">
        <v>28498000</v>
      </c>
      <c r="AZ1459">
        <v>0</v>
      </c>
      <c r="BA1459">
        <v>0</v>
      </c>
      <c r="BB1459">
        <v>0</v>
      </c>
      <c r="BC1459">
        <f t="shared" si="340"/>
        <v>28498000</v>
      </c>
      <c r="BE1459" t="str">
        <f t="shared" si="341"/>
        <v>void</v>
      </c>
      <c r="BF1459">
        <f t="shared" si="342"/>
        <v>1</v>
      </c>
      <c r="BG1459">
        <f t="shared" si="343"/>
        <v>1</v>
      </c>
      <c r="BH1459">
        <f t="shared" si="344"/>
        <v>1</v>
      </c>
    </row>
    <row r="1460" spans="1:60" x14ac:dyDescent="0.45">
      <c r="A1460" t="s">
        <v>7288</v>
      </c>
      <c r="B1460" t="s">
        <v>7289</v>
      </c>
      <c r="C1460">
        <v>692</v>
      </c>
      <c r="D1460" t="s">
        <v>7289</v>
      </c>
      <c r="E1460" t="s">
        <v>7289</v>
      </c>
      <c r="F1460" t="s">
        <v>7290</v>
      </c>
      <c r="G1460">
        <v>0.99590800000000002</v>
      </c>
      <c r="H1460">
        <v>1</v>
      </c>
      <c r="I1460" t="s">
        <v>56</v>
      </c>
      <c r="J1460" t="s">
        <v>57</v>
      </c>
      <c r="K1460" t="s">
        <v>3455</v>
      </c>
      <c r="L1460" t="s">
        <v>7291</v>
      </c>
      <c r="M1460" t="s">
        <v>7292</v>
      </c>
      <c r="N1460">
        <v>16</v>
      </c>
      <c r="O1460">
        <v>1.0972999999999999</v>
      </c>
      <c r="P1460">
        <v>1.1693</v>
      </c>
      <c r="Q1460">
        <v>1.1396999999999999</v>
      </c>
      <c r="R1460">
        <v>1.1476</v>
      </c>
      <c r="S1460">
        <f t="shared" si="330"/>
        <v>1.1384749999999999</v>
      </c>
      <c r="T1460">
        <v>0.91674</v>
      </c>
      <c r="U1460">
        <v>0.96843000000000001</v>
      </c>
      <c r="V1460">
        <v>0.93950999999999996</v>
      </c>
      <c r="W1460">
        <v>0.94574999999999998</v>
      </c>
      <c r="X1460" s="3">
        <f t="shared" si="331"/>
        <v>0.94260749999999993</v>
      </c>
      <c r="Y1460" t="e">
        <f t="shared" si="332"/>
        <v>#DIV/0!</v>
      </c>
      <c r="Z1460">
        <v>1.1981999999999999</v>
      </c>
      <c r="AA1460">
        <v>1.0991</v>
      </c>
      <c r="AB1460">
        <v>1.1647000000000001</v>
      </c>
      <c r="AC1460">
        <v>1.1846000000000001</v>
      </c>
      <c r="AD1460">
        <f t="shared" si="333"/>
        <v>1.1616499999999998</v>
      </c>
      <c r="AE1460">
        <v>1.0640000000000001</v>
      </c>
      <c r="AF1460">
        <v>0.96694000000000002</v>
      </c>
      <c r="AG1460">
        <v>0.99946000000000002</v>
      </c>
      <c r="AH1460">
        <v>1.0246999999999999</v>
      </c>
      <c r="AI1460">
        <f t="shared" si="334"/>
        <v>1.0137750000000001</v>
      </c>
      <c r="AJ1460" t="e">
        <f t="shared" si="335"/>
        <v>#DIV/0!</v>
      </c>
      <c r="AK1460" s="1" t="e">
        <f>IF(AND(OR(#REF!&gt;1.49,#REF!&lt; 0.67),#REF!&lt; 0.05),"TL regulate","none")</f>
        <v>#REF!</v>
      </c>
      <c r="AL1460" s="1" t="e">
        <f t="shared" si="336"/>
        <v>#DIV/0!</v>
      </c>
      <c r="AM1460" s="1" t="e">
        <f t="shared" si="337"/>
        <v>#DIV/0!</v>
      </c>
      <c r="AO1460">
        <v>80337000</v>
      </c>
      <c r="AP1460">
        <v>0</v>
      </c>
      <c r="AQ1460">
        <v>71077000</v>
      </c>
      <c r="AR1460">
        <v>78259000</v>
      </c>
      <c r="AS1460">
        <f t="shared" si="338"/>
        <v>229673000</v>
      </c>
      <c r="AT1460">
        <v>83695000</v>
      </c>
      <c r="AU1460">
        <v>0</v>
      </c>
      <c r="AV1460">
        <v>86455000</v>
      </c>
      <c r="AW1460">
        <v>80456000</v>
      </c>
      <c r="AX1460">
        <f t="shared" si="339"/>
        <v>250606000</v>
      </c>
      <c r="AY1460">
        <v>94548000</v>
      </c>
      <c r="AZ1460">
        <v>0</v>
      </c>
      <c r="BA1460">
        <v>103100000</v>
      </c>
      <c r="BB1460">
        <v>96705000</v>
      </c>
      <c r="BC1460">
        <f t="shared" si="340"/>
        <v>294353000</v>
      </c>
      <c r="BE1460" t="str">
        <f t="shared" si="341"/>
        <v>void</v>
      </c>
      <c r="BF1460">
        <f t="shared" si="342"/>
        <v>3</v>
      </c>
      <c r="BG1460">
        <f t="shared" si="343"/>
        <v>3</v>
      </c>
      <c r="BH1460">
        <f t="shared" si="344"/>
        <v>3</v>
      </c>
    </row>
    <row r="1461" spans="1:60" x14ac:dyDescent="0.45">
      <c r="A1461" t="s">
        <v>7293</v>
      </c>
      <c r="B1461" t="s">
        <v>4023</v>
      </c>
      <c r="C1461">
        <v>324</v>
      </c>
      <c r="D1461" t="s">
        <v>4023</v>
      </c>
      <c r="E1461" t="s">
        <v>4023</v>
      </c>
      <c r="F1461" t="s">
        <v>4235</v>
      </c>
      <c r="G1461">
        <v>0.64575800000000005</v>
      </c>
      <c r="H1461">
        <v>1</v>
      </c>
      <c r="I1461" t="s">
        <v>56</v>
      </c>
      <c r="J1461" t="s">
        <v>57</v>
      </c>
      <c r="K1461" t="s">
        <v>956</v>
      </c>
      <c r="L1461" t="s">
        <v>7294</v>
      </c>
      <c r="M1461" t="s">
        <v>7295</v>
      </c>
      <c r="N1461">
        <v>4</v>
      </c>
      <c r="O1461">
        <v>1.2478</v>
      </c>
      <c r="P1461">
        <v>1.0866</v>
      </c>
      <c r="R1461">
        <v>1.1717</v>
      </c>
      <c r="S1461">
        <f t="shared" si="330"/>
        <v>1.1687000000000001</v>
      </c>
      <c r="T1461">
        <v>0.99911000000000005</v>
      </c>
      <c r="U1461">
        <v>0.85931000000000002</v>
      </c>
      <c r="W1461">
        <v>0.97182000000000002</v>
      </c>
      <c r="X1461" s="3">
        <f t="shared" si="331"/>
        <v>0.94341333333333344</v>
      </c>
      <c r="Y1461" t="e">
        <f t="shared" si="332"/>
        <v>#DIV/0!</v>
      </c>
      <c r="Z1461">
        <v>1.1880999999999999</v>
      </c>
      <c r="AA1461">
        <v>1.0811999999999999</v>
      </c>
      <c r="AC1461">
        <v>1.1101000000000001</v>
      </c>
      <c r="AD1461">
        <f t="shared" si="333"/>
        <v>1.1264666666666667</v>
      </c>
      <c r="AE1461">
        <v>1.0215000000000001</v>
      </c>
      <c r="AF1461">
        <v>0.92645</v>
      </c>
      <c r="AH1461">
        <v>0.98028999999999999</v>
      </c>
      <c r="AI1461">
        <f t="shared" si="334"/>
        <v>0.97608000000000006</v>
      </c>
      <c r="AJ1461" t="e">
        <f t="shared" si="335"/>
        <v>#DIV/0!</v>
      </c>
      <c r="AK1461" s="1" t="e">
        <f>IF(AND(OR(#REF!&gt;1.49,#REF!&lt; 0.67),#REF!&lt; 0.05),"TL regulate","none")</f>
        <v>#REF!</v>
      </c>
      <c r="AL1461" s="1" t="e">
        <f t="shared" si="336"/>
        <v>#DIV/0!</v>
      </c>
      <c r="AM1461" s="1" t="e">
        <f t="shared" si="337"/>
        <v>#DIV/0!</v>
      </c>
      <c r="AO1461">
        <v>31848000</v>
      </c>
      <c r="AP1461">
        <v>0</v>
      </c>
      <c r="AQ1461">
        <v>0</v>
      </c>
      <c r="AR1461">
        <v>27300000</v>
      </c>
      <c r="AS1461">
        <f t="shared" si="338"/>
        <v>59148000</v>
      </c>
      <c r="AT1461">
        <v>35990000</v>
      </c>
      <c r="AU1461">
        <v>0</v>
      </c>
      <c r="AV1461">
        <v>0</v>
      </c>
      <c r="AW1461">
        <v>32151000</v>
      </c>
      <c r="AX1461">
        <f t="shared" si="339"/>
        <v>68141000</v>
      </c>
      <c r="AY1461">
        <v>32786000</v>
      </c>
      <c r="AZ1461">
        <v>0</v>
      </c>
      <c r="BA1461">
        <v>28528000</v>
      </c>
      <c r="BB1461">
        <v>33473000</v>
      </c>
      <c r="BC1461">
        <f t="shared" si="340"/>
        <v>94787000</v>
      </c>
      <c r="BE1461" t="str">
        <f t="shared" si="341"/>
        <v>void</v>
      </c>
      <c r="BF1461">
        <f t="shared" si="342"/>
        <v>2</v>
      </c>
      <c r="BG1461">
        <f t="shared" si="343"/>
        <v>2</v>
      </c>
      <c r="BH1461">
        <f t="shared" si="344"/>
        <v>3</v>
      </c>
    </row>
    <row r="1462" spans="1:60" x14ac:dyDescent="0.45">
      <c r="A1462" t="s">
        <v>7296</v>
      </c>
      <c r="B1462" t="s">
        <v>7297</v>
      </c>
      <c r="C1462">
        <v>38</v>
      </c>
      <c r="D1462" t="s">
        <v>7297</v>
      </c>
      <c r="E1462" t="s">
        <v>7297</v>
      </c>
      <c r="F1462" t="s">
        <v>7298</v>
      </c>
      <c r="G1462">
        <v>0.66666700000000001</v>
      </c>
      <c r="H1462">
        <v>2</v>
      </c>
      <c r="I1462" t="s">
        <v>56</v>
      </c>
      <c r="J1462" t="s">
        <v>1522</v>
      </c>
      <c r="K1462" t="s">
        <v>344</v>
      </c>
      <c r="L1462" t="s">
        <v>7299</v>
      </c>
      <c r="M1462" t="s">
        <v>7300</v>
      </c>
      <c r="N1462">
        <v>6</v>
      </c>
      <c r="Q1462">
        <v>1.7407999999999999</v>
      </c>
      <c r="R1462">
        <v>1.7123999999999999</v>
      </c>
      <c r="S1462">
        <f t="shared" si="330"/>
        <v>1.7265999999999999</v>
      </c>
      <c r="V1462">
        <v>0.94069999999999998</v>
      </c>
      <c r="W1462">
        <v>0.94625000000000004</v>
      </c>
      <c r="X1462" s="3">
        <f t="shared" si="331"/>
        <v>0.94347500000000006</v>
      </c>
      <c r="Y1462" t="e">
        <f t="shared" si="332"/>
        <v>#DIV/0!</v>
      </c>
      <c r="AB1462">
        <v>7.8550000000000004</v>
      </c>
      <c r="AC1462">
        <v>7.6074999999999999</v>
      </c>
      <c r="AD1462">
        <f t="shared" si="333"/>
        <v>7.7312500000000002</v>
      </c>
      <c r="AG1462">
        <v>1.464</v>
      </c>
      <c r="AH1462">
        <v>1.3859999999999999</v>
      </c>
      <c r="AI1462">
        <f t="shared" si="334"/>
        <v>1.4249999999999998</v>
      </c>
      <c r="AJ1462" t="e">
        <f t="shared" si="335"/>
        <v>#DIV/0!</v>
      </c>
      <c r="AK1462" s="1" t="e">
        <f>IF(AND(OR(#REF!&gt;1.49,#REF!&lt; 0.67),#REF!&lt; 0.05),"TL regulate","none")</f>
        <v>#REF!</v>
      </c>
      <c r="AL1462" s="1" t="e">
        <f t="shared" si="336"/>
        <v>#DIV/0!</v>
      </c>
      <c r="AM1462" s="1" t="e">
        <f t="shared" si="337"/>
        <v>#DIV/0!</v>
      </c>
      <c r="AO1462">
        <v>0</v>
      </c>
      <c r="AP1462">
        <v>0</v>
      </c>
      <c r="AQ1462">
        <v>1080500000</v>
      </c>
      <c r="AR1462">
        <v>1020400000</v>
      </c>
      <c r="AS1462">
        <f t="shared" si="338"/>
        <v>2100900000</v>
      </c>
      <c r="AT1462">
        <v>0</v>
      </c>
      <c r="AU1462">
        <v>0</v>
      </c>
      <c r="AV1462">
        <v>235760000</v>
      </c>
      <c r="AW1462">
        <v>222070000</v>
      </c>
      <c r="AX1462">
        <f t="shared" si="339"/>
        <v>457830000</v>
      </c>
      <c r="AY1462">
        <v>0</v>
      </c>
      <c r="AZ1462">
        <v>0</v>
      </c>
      <c r="BA1462">
        <v>1864000000</v>
      </c>
      <c r="BB1462">
        <v>1776600000</v>
      </c>
      <c r="BC1462">
        <f t="shared" si="340"/>
        <v>3640600000</v>
      </c>
      <c r="BE1462" t="str">
        <f t="shared" si="341"/>
        <v>void</v>
      </c>
      <c r="BF1462">
        <f t="shared" si="342"/>
        <v>2</v>
      </c>
      <c r="BG1462">
        <f t="shared" si="343"/>
        <v>2</v>
      </c>
      <c r="BH1462">
        <f t="shared" si="344"/>
        <v>2</v>
      </c>
    </row>
    <row r="1463" spans="1:60" x14ac:dyDescent="0.45">
      <c r="A1463" t="s">
        <v>7301</v>
      </c>
      <c r="B1463" t="s">
        <v>7297</v>
      </c>
      <c r="C1463">
        <v>41</v>
      </c>
      <c r="D1463" t="s">
        <v>7297</v>
      </c>
      <c r="E1463" t="s">
        <v>7297</v>
      </c>
      <c r="F1463" t="s">
        <v>7298</v>
      </c>
      <c r="G1463">
        <v>0.66666700000000001</v>
      </c>
      <c r="H1463">
        <v>2</v>
      </c>
      <c r="I1463" t="s">
        <v>56</v>
      </c>
      <c r="J1463" t="s">
        <v>63</v>
      </c>
      <c r="K1463" t="s">
        <v>64</v>
      </c>
      <c r="L1463" t="s">
        <v>7299</v>
      </c>
      <c r="M1463" t="s">
        <v>7300</v>
      </c>
      <c r="N1463">
        <v>9</v>
      </c>
      <c r="Q1463">
        <v>1.7407999999999999</v>
      </c>
      <c r="R1463">
        <v>1.7123999999999999</v>
      </c>
      <c r="S1463">
        <f t="shared" si="330"/>
        <v>1.7265999999999999</v>
      </c>
      <c r="V1463">
        <v>0.94069999999999998</v>
      </c>
      <c r="W1463">
        <v>0.94625000000000004</v>
      </c>
      <c r="X1463" s="3">
        <f t="shared" si="331"/>
        <v>0.94347500000000006</v>
      </c>
      <c r="Y1463" t="e">
        <f t="shared" si="332"/>
        <v>#DIV/0!</v>
      </c>
      <c r="AB1463">
        <v>7.8550000000000004</v>
      </c>
      <c r="AC1463">
        <v>7.6074999999999999</v>
      </c>
      <c r="AD1463">
        <f t="shared" si="333"/>
        <v>7.7312500000000002</v>
      </c>
      <c r="AG1463">
        <v>1.464</v>
      </c>
      <c r="AH1463">
        <v>1.3859999999999999</v>
      </c>
      <c r="AI1463">
        <f t="shared" si="334"/>
        <v>1.4249999999999998</v>
      </c>
      <c r="AJ1463" t="e">
        <f t="shared" si="335"/>
        <v>#DIV/0!</v>
      </c>
      <c r="AK1463" s="1" t="e">
        <f>IF(AND(OR(#REF!&gt;1.49,#REF!&lt; 0.67),#REF!&lt; 0.05),"TL regulate","none")</f>
        <v>#REF!</v>
      </c>
      <c r="AL1463" s="1" t="e">
        <f t="shared" si="336"/>
        <v>#DIV/0!</v>
      </c>
      <c r="AM1463" s="1" t="e">
        <f t="shared" si="337"/>
        <v>#DIV/0!</v>
      </c>
      <c r="AO1463">
        <v>0</v>
      </c>
      <c r="AP1463">
        <v>0</v>
      </c>
      <c r="AQ1463">
        <v>1080500000</v>
      </c>
      <c r="AR1463">
        <v>1020400000</v>
      </c>
      <c r="AS1463">
        <f t="shared" si="338"/>
        <v>2100900000</v>
      </c>
      <c r="AT1463">
        <v>0</v>
      </c>
      <c r="AU1463">
        <v>0</v>
      </c>
      <c r="AV1463">
        <v>235760000</v>
      </c>
      <c r="AW1463">
        <v>222070000</v>
      </c>
      <c r="AX1463">
        <f t="shared" si="339"/>
        <v>457830000</v>
      </c>
      <c r="AY1463">
        <v>0</v>
      </c>
      <c r="AZ1463">
        <v>0</v>
      </c>
      <c r="BA1463">
        <v>1864000000</v>
      </c>
      <c r="BB1463">
        <v>1776600000</v>
      </c>
      <c r="BC1463">
        <f t="shared" si="340"/>
        <v>3640600000</v>
      </c>
      <c r="BE1463" t="str">
        <f t="shared" si="341"/>
        <v>void</v>
      </c>
      <c r="BF1463">
        <f t="shared" si="342"/>
        <v>2</v>
      </c>
      <c r="BG1463">
        <f t="shared" si="343"/>
        <v>2</v>
      </c>
      <c r="BH1463">
        <f t="shared" si="344"/>
        <v>2</v>
      </c>
    </row>
    <row r="1464" spans="1:60" x14ac:dyDescent="0.45">
      <c r="A1464" t="s">
        <v>7302</v>
      </c>
      <c r="B1464" t="s">
        <v>7297</v>
      </c>
      <c r="C1464">
        <v>35</v>
      </c>
      <c r="D1464" t="s">
        <v>7297</v>
      </c>
      <c r="E1464" t="s">
        <v>7297</v>
      </c>
      <c r="F1464" t="s">
        <v>7298</v>
      </c>
      <c r="G1464">
        <v>0.66666700000000001</v>
      </c>
      <c r="H1464">
        <v>2</v>
      </c>
      <c r="I1464" t="s">
        <v>80</v>
      </c>
      <c r="J1464" t="s">
        <v>1225</v>
      </c>
      <c r="K1464" t="s">
        <v>180</v>
      </c>
      <c r="L1464" t="s">
        <v>7299</v>
      </c>
      <c r="M1464" t="s">
        <v>7300</v>
      </c>
      <c r="N1464">
        <v>3</v>
      </c>
      <c r="Q1464">
        <v>1.7407999999999999</v>
      </c>
      <c r="R1464">
        <v>1.7123999999999999</v>
      </c>
      <c r="S1464">
        <f t="shared" si="330"/>
        <v>1.7265999999999999</v>
      </c>
      <c r="V1464">
        <v>0.94069999999999998</v>
      </c>
      <c r="W1464">
        <v>0.94625000000000004</v>
      </c>
      <c r="X1464" s="3">
        <f t="shared" si="331"/>
        <v>0.94347500000000006</v>
      </c>
      <c r="Y1464" t="e">
        <f t="shared" si="332"/>
        <v>#DIV/0!</v>
      </c>
      <c r="AB1464">
        <v>7.8550000000000004</v>
      </c>
      <c r="AC1464">
        <v>7.6074999999999999</v>
      </c>
      <c r="AD1464">
        <f t="shared" si="333"/>
        <v>7.7312500000000002</v>
      </c>
      <c r="AG1464">
        <v>1.464</v>
      </c>
      <c r="AH1464">
        <v>1.3859999999999999</v>
      </c>
      <c r="AI1464">
        <f t="shared" si="334"/>
        <v>1.4249999999999998</v>
      </c>
      <c r="AJ1464" t="e">
        <f t="shared" si="335"/>
        <v>#DIV/0!</v>
      </c>
      <c r="AK1464" s="1" t="e">
        <f>IF(AND(OR(#REF!&gt;1.49,#REF!&lt; 0.67),#REF!&lt; 0.05),"TL regulate","none")</f>
        <v>#REF!</v>
      </c>
      <c r="AL1464" s="1" t="e">
        <f t="shared" si="336"/>
        <v>#DIV/0!</v>
      </c>
      <c r="AM1464" s="1" t="e">
        <f t="shared" si="337"/>
        <v>#DIV/0!</v>
      </c>
      <c r="AO1464">
        <v>0</v>
      </c>
      <c r="AP1464">
        <v>0</v>
      </c>
      <c r="AQ1464">
        <v>0</v>
      </c>
      <c r="AR1464">
        <v>1020400000</v>
      </c>
      <c r="AS1464">
        <f t="shared" si="338"/>
        <v>1020400000</v>
      </c>
      <c r="AT1464">
        <v>0</v>
      </c>
      <c r="AU1464">
        <v>0</v>
      </c>
      <c r="AV1464">
        <v>0</v>
      </c>
      <c r="AW1464">
        <v>222070000</v>
      </c>
      <c r="AX1464">
        <f t="shared" si="339"/>
        <v>222070000</v>
      </c>
      <c r="AY1464">
        <v>0</v>
      </c>
      <c r="AZ1464">
        <v>0</v>
      </c>
      <c r="BA1464">
        <v>0</v>
      </c>
      <c r="BB1464">
        <v>1776600000</v>
      </c>
      <c r="BC1464">
        <f t="shared" si="340"/>
        <v>1776600000</v>
      </c>
      <c r="BE1464" t="str">
        <f t="shared" si="341"/>
        <v>void</v>
      </c>
      <c r="BF1464">
        <f t="shared" si="342"/>
        <v>1</v>
      </c>
      <c r="BG1464">
        <f t="shared" si="343"/>
        <v>1</v>
      </c>
      <c r="BH1464">
        <f t="shared" si="344"/>
        <v>1</v>
      </c>
    </row>
    <row r="1465" spans="1:60" x14ac:dyDescent="0.45">
      <c r="A1465" t="s">
        <v>7303</v>
      </c>
      <c r="B1465" t="s">
        <v>7304</v>
      </c>
      <c r="C1465" t="s">
        <v>7305</v>
      </c>
      <c r="D1465" t="s">
        <v>7306</v>
      </c>
      <c r="E1465" t="s">
        <v>7306</v>
      </c>
      <c r="F1465" t="s">
        <v>7307</v>
      </c>
      <c r="G1465">
        <v>0.80095499999999997</v>
      </c>
      <c r="H1465">
        <v>1</v>
      </c>
      <c r="I1465" t="s">
        <v>56</v>
      </c>
      <c r="J1465" t="s">
        <v>57</v>
      </c>
      <c r="K1465" t="s">
        <v>3255</v>
      </c>
      <c r="L1465" t="s">
        <v>7308</v>
      </c>
      <c r="M1465" t="s">
        <v>7309</v>
      </c>
      <c r="N1465">
        <v>12</v>
      </c>
      <c r="O1465">
        <v>0.97536999999999996</v>
      </c>
      <c r="P1465">
        <v>1.0985</v>
      </c>
      <c r="Q1465">
        <v>0.86477000000000004</v>
      </c>
      <c r="R1465">
        <v>0.90571999999999997</v>
      </c>
      <c r="S1465">
        <f t="shared" si="330"/>
        <v>0.96109</v>
      </c>
      <c r="T1465">
        <v>0.93015999999999999</v>
      </c>
      <c r="U1465">
        <v>1.1003000000000001</v>
      </c>
      <c r="V1465">
        <v>0.82347999999999999</v>
      </c>
      <c r="W1465">
        <v>0.92027999999999999</v>
      </c>
      <c r="X1465" s="3">
        <f t="shared" si="331"/>
        <v>0.94355500000000003</v>
      </c>
      <c r="Y1465" t="e">
        <f t="shared" si="332"/>
        <v>#DIV/0!</v>
      </c>
      <c r="Z1465">
        <v>0.98448999999999998</v>
      </c>
      <c r="AA1465">
        <v>0.91298999999999997</v>
      </c>
      <c r="AB1465">
        <v>0.93591999999999997</v>
      </c>
      <c r="AC1465">
        <v>0.82171000000000005</v>
      </c>
      <c r="AD1465">
        <f t="shared" si="333"/>
        <v>0.91377749999999991</v>
      </c>
      <c r="AE1465">
        <v>0.88504000000000005</v>
      </c>
      <c r="AF1465">
        <v>0.83045000000000002</v>
      </c>
      <c r="AG1465">
        <v>0.85119</v>
      </c>
      <c r="AH1465">
        <v>0.75473999999999997</v>
      </c>
      <c r="AI1465">
        <f t="shared" si="334"/>
        <v>0.83035499999999995</v>
      </c>
      <c r="AJ1465" t="e">
        <f t="shared" si="335"/>
        <v>#DIV/0!</v>
      </c>
      <c r="AK1465" s="1" t="e">
        <f>IF(AND(OR(#REF!&gt;1.49,#REF!&lt; 0.67),#REF!&lt; 0.05),"TL regulate","none")</f>
        <v>#REF!</v>
      </c>
      <c r="AL1465" s="1" t="e">
        <f t="shared" si="336"/>
        <v>#DIV/0!</v>
      </c>
      <c r="AM1465" s="1" t="e">
        <f t="shared" si="337"/>
        <v>#DIV/0!</v>
      </c>
      <c r="AO1465">
        <v>27073000</v>
      </c>
      <c r="AP1465">
        <v>0</v>
      </c>
      <c r="AQ1465">
        <v>18488000</v>
      </c>
      <c r="AR1465">
        <v>19255000</v>
      </c>
      <c r="AS1465">
        <f t="shared" si="338"/>
        <v>64816000</v>
      </c>
      <c r="AT1465">
        <v>22993000</v>
      </c>
      <c r="AU1465">
        <v>0</v>
      </c>
      <c r="AV1465">
        <v>17132000</v>
      </c>
      <c r="AW1465">
        <v>14191000</v>
      </c>
      <c r="AX1465">
        <f t="shared" si="339"/>
        <v>54316000</v>
      </c>
      <c r="AY1465">
        <v>17723000</v>
      </c>
      <c r="AZ1465">
        <v>0</v>
      </c>
      <c r="BA1465">
        <v>12712000</v>
      </c>
      <c r="BB1465">
        <v>19567000</v>
      </c>
      <c r="BC1465">
        <f t="shared" si="340"/>
        <v>50002000</v>
      </c>
      <c r="BE1465" t="str">
        <f t="shared" si="341"/>
        <v>void</v>
      </c>
      <c r="BF1465">
        <f t="shared" si="342"/>
        <v>3</v>
      </c>
      <c r="BG1465">
        <f t="shared" si="343"/>
        <v>3</v>
      </c>
      <c r="BH1465">
        <f t="shared" si="344"/>
        <v>3</v>
      </c>
    </row>
    <row r="1466" spans="1:60" x14ac:dyDescent="0.45">
      <c r="A1466" t="s">
        <v>7310</v>
      </c>
      <c r="B1466" t="s">
        <v>5968</v>
      </c>
      <c r="C1466">
        <v>1453</v>
      </c>
      <c r="D1466" t="s">
        <v>5968</v>
      </c>
      <c r="E1466" t="s">
        <v>5968</v>
      </c>
      <c r="F1466" t="s">
        <v>5969</v>
      </c>
      <c r="G1466">
        <v>0.51709499999999997</v>
      </c>
      <c r="H1466">
        <v>1</v>
      </c>
      <c r="I1466" t="s">
        <v>56</v>
      </c>
      <c r="J1466" t="s">
        <v>57</v>
      </c>
      <c r="K1466" t="s">
        <v>1591</v>
      </c>
      <c r="L1466" t="s">
        <v>7311</v>
      </c>
      <c r="M1466" t="s">
        <v>7312</v>
      </c>
      <c r="N1466">
        <v>10</v>
      </c>
      <c r="O1466">
        <v>0.95369000000000004</v>
      </c>
      <c r="P1466">
        <v>1.0032000000000001</v>
      </c>
      <c r="Q1466">
        <v>0.90273999999999999</v>
      </c>
      <c r="R1466">
        <v>1.0485</v>
      </c>
      <c r="S1466">
        <f t="shared" si="330"/>
        <v>0.97703249999999997</v>
      </c>
      <c r="T1466">
        <v>0.92459000000000002</v>
      </c>
      <c r="U1466">
        <v>0.95981000000000005</v>
      </c>
      <c r="V1466">
        <v>0.88700999999999997</v>
      </c>
      <c r="W1466">
        <v>1.0032000000000001</v>
      </c>
      <c r="X1466" s="3">
        <f t="shared" si="331"/>
        <v>0.94365250000000001</v>
      </c>
      <c r="Y1466" t="e">
        <f t="shared" si="332"/>
        <v>#DIV/0!</v>
      </c>
      <c r="Z1466">
        <v>1.0966</v>
      </c>
      <c r="AA1466">
        <v>1.1936</v>
      </c>
      <c r="AB1466">
        <v>1.1568000000000001</v>
      </c>
      <c r="AC1466">
        <v>1.2508999999999999</v>
      </c>
      <c r="AD1466">
        <f t="shared" si="333"/>
        <v>1.1744749999999999</v>
      </c>
      <c r="AE1466">
        <v>1.0412999999999999</v>
      </c>
      <c r="AF1466">
        <v>1.1436999999999999</v>
      </c>
      <c r="AG1466">
        <v>1.0645</v>
      </c>
      <c r="AH1466">
        <v>1.1851</v>
      </c>
      <c r="AI1466">
        <f t="shared" si="334"/>
        <v>1.1086499999999999</v>
      </c>
      <c r="AJ1466" t="e">
        <f t="shared" si="335"/>
        <v>#DIV/0!</v>
      </c>
      <c r="AK1466" s="1" t="e">
        <f>IF(AND(OR(#REF!&gt;1.49,#REF!&lt; 0.67),#REF!&lt; 0.05),"TL regulate","none")</f>
        <v>#REF!</v>
      </c>
      <c r="AL1466" s="1" t="e">
        <f t="shared" si="336"/>
        <v>#DIV/0!</v>
      </c>
      <c r="AM1466" s="1" t="e">
        <f t="shared" si="337"/>
        <v>#DIV/0!</v>
      </c>
      <c r="AO1466">
        <v>0</v>
      </c>
      <c r="AP1466">
        <v>0</v>
      </c>
      <c r="AQ1466">
        <v>0</v>
      </c>
      <c r="AR1466">
        <v>81209000</v>
      </c>
      <c r="AS1466">
        <f t="shared" si="338"/>
        <v>81209000</v>
      </c>
      <c r="AT1466">
        <v>0</v>
      </c>
      <c r="AU1466">
        <v>0</v>
      </c>
      <c r="AV1466">
        <v>0</v>
      </c>
      <c r="AW1466">
        <v>64238000</v>
      </c>
      <c r="AX1466">
        <f t="shared" si="339"/>
        <v>64238000</v>
      </c>
      <c r="AY1466">
        <v>0</v>
      </c>
      <c r="AZ1466">
        <v>0</v>
      </c>
      <c r="BA1466">
        <v>0</v>
      </c>
      <c r="BB1466">
        <v>70204000</v>
      </c>
      <c r="BC1466">
        <f t="shared" si="340"/>
        <v>70204000</v>
      </c>
      <c r="BE1466" t="str">
        <f t="shared" si="341"/>
        <v>void</v>
      </c>
      <c r="BF1466">
        <f t="shared" si="342"/>
        <v>1</v>
      </c>
      <c r="BG1466">
        <f t="shared" si="343"/>
        <v>1</v>
      </c>
      <c r="BH1466">
        <f t="shared" si="344"/>
        <v>1</v>
      </c>
    </row>
    <row r="1467" spans="1:60" x14ac:dyDescent="0.45">
      <c r="A1467" t="s">
        <v>7313</v>
      </c>
      <c r="B1467" t="s">
        <v>7314</v>
      </c>
      <c r="C1467" t="s">
        <v>7315</v>
      </c>
      <c r="D1467" t="s">
        <v>7316</v>
      </c>
      <c r="E1467" t="s">
        <v>7316</v>
      </c>
      <c r="F1467" t="s">
        <v>7317</v>
      </c>
      <c r="G1467">
        <v>1</v>
      </c>
      <c r="H1467">
        <v>1</v>
      </c>
      <c r="I1467" t="s">
        <v>56</v>
      </c>
      <c r="J1467" t="s">
        <v>57</v>
      </c>
      <c r="K1467" t="s">
        <v>2335</v>
      </c>
      <c r="L1467" t="s">
        <v>7318</v>
      </c>
      <c r="M1467" t="s">
        <v>7319</v>
      </c>
      <c r="N1467">
        <v>2</v>
      </c>
      <c r="O1467">
        <v>1.1950000000000001</v>
      </c>
      <c r="P1467">
        <v>1.1316999999999999</v>
      </c>
      <c r="S1467">
        <f t="shared" si="330"/>
        <v>1.1633499999999999</v>
      </c>
      <c r="T1467">
        <v>0.98065999999999998</v>
      </c>
      <c r="U1467">
        <v>0.90697000000000005</v>
      </c>
      <c r="X1467" s="3">
        <f t="shared" si="331"/>
        <v>0.94381500000000007</v>
      </c>
      <c r="Y1467" t="e">
        <f t="shared" si="332"/>
        <v>#DIV/0!</v>
      </c>
      <c r="Z1467">
        <v>0.99368000000000001</v>
      </c>
      <c r="AA1467">
        <v>1.0658000000000001</v>
      </c>
      <c r="AD1467">
        <f t="shared" si="333"/>
        <v>1.0297400000000001</v>
      </c>
      <c r="AE1467">
        <v>0.84331999999999996</v>
      </c>
      <c r="AF1467">
        <v>0.89229000000000003</v>
      </c>
      <c r="AI1467">
        <f t="shared" si="334"/>
        <v>0.86780499999999994</v>
      </c>
      <c r="AJ1467" t="e">
        <f t="shared" si="335"/>
        <v>#DIV/0!</v>
      </c>
      <c r="AK1467" s="1" t="e">
        <f>IF(AND(OR(#REF!&gt;1.49,#REF!&lt; 0.67),#REF!&lt; 0.05),"TL regulate","none")</f>
        <v>#REF!</v>
      </c>
      <c r="AL1467" s="1" t="e">
        <f t="shared" si="336"/>
        <v>#DIV/0!</v>
      </c>
      <c r="AM1467" s="1" t="e">
        <f t="shared" si="337"/>
        <v>#DIV/0!</v>
      </c>
      <c r="AO1467">
        <v>15218000</v>
      </c>
      <c r="AP1467">
        <v>0</v>
      </c>
      <c r="AQ1467">
        <v>0</v>
      </c>
      <c r="AR1467">
        <v>0</v>
      </c>
      <c r="AS1467">
        <f t="shared" si="338"/>
        <v>15218000</v>
      </c>
      <c r="AT1467">
        <v>15306000</v>
      </c>
      <c r="AU1467">
        <v>0</v>
      </c>
      <c r="AV1467">
        <v>0</v>
      </c>
      <c r="AW1467">
        <v>0</v>
      </c>
      <c r="AX1467">
        <f t="shared" si="339"/>
        <v>15306000</v>
      </c>
      <c r="AY1467">
        <v>14474000</v>
      </c>
      <c r="AZ1467">
        <v>0</v>
      </c>
      <c r="BA1467">
        <v>0</v>
      </c>
      <c r="BB1467">
        <v>0</v>
      </c>
      <c r="BC1467">
        <f t="shared" si="340"/>
        <v>14474000</v>
      </c>
      <c r="BE1467" t="str">
        <f t="shared" si="341"/>
        <v>void</v>
      </c>
      <c r="BF1467">
        <f t="shared" si="342"/>
        <v>1</v>
      </c>
      <c r="BG1467">
        <f t="shared" si="343"/>
        <v>1</v>
      </c>
      <c r="BH1467">
        <f t="shared" si="344"/>
        <v>1</v>
      </c>
    </row>
    <row r="1468" spans="1:60" x14ac:dyDescent="0.45">
      <c r="A1468" t="s">
        <v>7320</v>
      </c>
      <c r="B1468" t="s">
        <v>931</v>
      </c>
      <c r="C1468">
        <v>371</v>
      </c>
      <c r="D1468" t="s">
        <v>931</v>
      </c>
      <c r="E1468" t="s">
        <v>931</v>
      </c>
      <c r="F1468" t="s">
        <v>932</v>
      </c>
      <c r="G1468">
        <v>0.61817699999999998</v>
      </c>
      <c r="H1468">
        <v>0</v>
      </c>
      <c r="I1468" t="s">
        <v>56</v>
      </c>
      <c r="J1468" t="s">
        <v>1414</v>
      </c>
      <c r="K1468" t="s">
        <v>1118</v>
      </c>
      <c r="L1468" t="s">
        <v>7321</v>
      </c>
      <c r="M1468" t="s">
        <v>7322</v>
      </c>
      <c r="N1468">
        <v>7</v>
      </c>
      <c r="Q1468">
        <v>1.3441000000000001</v>
      </c>
      <c r="R1468">
        <v>0.88366</v>
      </c>
      <c r="S1468">
        <f t="shared" si="330"/>
        <v>1.11388</v>
      </c>
      <c r="V1468">
        <v>1.1135999999999999</v>
      </c>
      <c r="W1468">
        <v>0.77434999999999998</v>
      </c>
      <c r="X1468" s="3">
        <f t="shared" si="331"/>
        <v>0.94397500000000001</v>
      </c>
      <c r="Y1468" t="e">
        <f t="shared" si="332"/>
        <v>#DIV/0!</v>
      </c>
      <c r="AB1468">
        <v>1.8625</v>
      </c>
      <c r="AC1468">
        <v>1.5158</v>
      </c>
      <c r="AD1468">
        <f t="shared" si="333"/>
        <v>1.6891500000000002</v>
      </c>
      <c r="AG1468">
        <v>1.6060000000000001</v>
      </c>
      <c r="AH1468">
        <v>1.3516999999999999</v>
      </c>
      <c r="AI1468">
        <f t="shared" si="334"/>
        <v>1.47885</v>
      </c>
      <c r="AJ1468" t="e">
        <f t="shared" si="335"/>
        <v>#DIV/0!</v>
      </c>
      <c r="AK1468" s="1" t="e">
        <f>IF(AND(OR(#REF!&gt;1.49,#REF!&lt; 0.67),#REF!&lt; 0.05),"TL regulate","none")</f>
        <v>#REF!</v>
      </c>
      <c r="AL1468" s="1" t="e">
        <f t="shared" si="336"/>
        <v>#DIV/0!</v>
      </c>
      <c r="AM1468" s="1" t="e">
        <f t="shared" si="337"/>
        <v>#DIV/0!</v>
      </c>
      <c r="AO1468">
        <v>0</v>
      </c>
      <c r="AP1468">
        <v>0</v>
      </c>
      <c r="AQ1468">
        <v>13203000</v>
      </c>
      <c r="AR1468">
        <v>12348000</v>
      </c>
      <c r="AS1468">
        <f t="shared" si="338"/>
        <v>25551000</v>
      </c>
      <c r="AT1468">
        <v>0</v>
      </c>
      <c r="AU1468">
        <v>0</v>
      </c>
      <c r="AV1468">
        <v>9029400</v>
      </c>
      <c r="AW1468">
        <v>8617300</v>
      </c>
      <c r="AX1468">
        <f t="shared" si="339"/>
        <v>17646700</v>
      </c>
      <c r="AY1468">
        <v>0</v>
      </c>
      <c r="AZ1468">
        <v>0</v>
      </c>
      <c r="BA1468">
        <v>15633000</v>
      </c>
      <c r="BB1468">
        <v>11597000</v>
      </c>
      <c r="BC1468">
        <f t="shared" si="340"/>
        <v>27230000</v>
      </c>
      <c r="BE1468" t="str">
        <f t="shared" si="341"/>
        <v>void</v>
      </c>
      <c r="BF1468">
        <f t="shared" si="342"/>
        <v>2</v>
      </c>
      <c r="BG1468">
        <f t="shared" si="343"/>
        <v>2</v>
      </c>
      <c r="BH1468">
        <f t="shared" si="344"/>
        <v>2</v>
      </c>
    </row>
    <row r="1469" spans="1:60" x14ac:dyDescent="0.45">
      <c r="A1469" t="s">
        <v>7323</v>
      </c>
      <c r="B1469" t="s">
        <v>7324</v>
      </c>
      <c r="C1469">
        <v>473</v>
      </c>
      <c r="D1469" t="s">
        <v>7324</v>
      </c>
      <c r="E1469" t="s">
        <v>7324</v>
      </c>
      <c r="F1469" t="s">
        <v>7325</v>
      </c>
      <c r="G1469">
        <v>0.99554299999999996</v>
      </c>
      <c r="H1469">
        <v>1</v>
      </c>
      <c r="I1469" t="s">
        <v>56</v>
      </c>
      <c r="J1469" t="s">
        <v>57</v>
      </c>
      <c r="K1469" t="s">
        <v>1936</v>
      </c>
      <c r="L1469" t="s">
        <v>7326</v>
      </c>
      <c r="M1469" t="s">
        <v>7327</v>
      </c>
      <c r="N1469">
        <v>5</v>
      </c>
      <c r="O1469">
        <v>1.1796</v>
      </c>
      <c r="P1469">
        <v>1.167</v>
      </c>
      <c r="Q1469">
        <v>1.113</v>
      </c>
      <c r="R1469">
        <v>1.1395999999999999</v>
      </c>
      <c r="S1469">
        <f t="shared" si="330"/>
        <v>1.1497999999999999</v>
      </c>
      <c r="T1469">
        <v>0.96772000000000002</v>
      </c>
      <c r="U1469">
        <v>0.96616999999999997</v>
      </c>
      <c r="V1469">
        <v>0.9052</v>
      </c>
      <c r="W1469">
        <v>0.93737000000000004</v>
      </c>
      <c r="X1469" s="3">
        <f t="shared" si="331"/>
        <v>0.94411499999999993</v>
      </c>
      <c r="Y1469" t="e">
        <f t="shared" si="332"/>
        <v>#DIV/0!</v>
      </c>
      <c r="Z1469">
        <v>1.3227</v>
      </c>
      <c r="AA1469">
        <v>1.2635000000000001</v>
      </c>
      <c r="AB1469">
        <v>1.294</v>
      </c>
      <c r="AC1469">
        <v>1.1577999999999999</v>
      </c>
      <c r="AD1469">
        <f t="shared" si="333"/>
        <v>1.2595000000000001</v>
      </c>
      <c r="AE1469">
        <v>1.1596</v>
      </c>
      <c r="AF1469">
        <v>1.1123000000000001</v>
      </c>
      <c r="AG1469">
        <v>1.1032999999999999</v>
      </c>
      <c r="AH1469">
        <v>0.99141999999999997</v>
      </c>
      <c r="AI1469">
        <f t="shared" si="334"/>
        <v>1.091655</v>
      </c>
      <c r="AJ1469" t="e">
        <f t="shared" si="335"/>
        <v>#DIV/0!</v>
      </c>
      <c r="AK1469" s="1" t="e">
        <f>IF(AND(OR(#REF!&gt;1.49,#REF!&lt; 0.67),#REF!&lt; 0.05),"TL regulate","none")</f>
        <v>#REF!</v>
      </c>
      <c r="AL1469" s="1" t="e">
        <f t="shared" si="336"/>
        <v>#DIV/0!</v>
      </c>
      <c r="AM1469" s="1" t="e">
        <f t="shared" si="337"/>
        <v>#DIV/0!</v>
      </c>
      <c r="AO1469">
        <v>65223000</v>
      </c>
      <c r="AP1469">
        <v>0</v>
      </c>
      <c r="AQ1469">
        <v>65898000</v>
      </c>
      <c r="AR1469">
        <v>69241000</v>
      </c>
      <c r="AS1469">
        <f t="shared" si="338"/>
        <v>200362000</v>
      </c>
      <c r="AT1469">
        <v>63672000</v>
      </c>
      <c r="AU1469">
        <v>0</v>
      </c>
      <c r="AV1469">
        <v>53061000</v>
      </c>
      <c r="AW1469">
        <v>62084000</v>
      </c>
      <c r="AX1469">
        <f t="shared" si="339"/>
        <v>178817000</v>
      </c>
      <c r="AY1469">
        <v>75229000</v>
      </c>
      <c r="AZ1469">
        <v>0</v>
      </c>
      <c r="BA1469">
        <v>66174000</v>
      </c>
      <c r="BB1469">
        <v>81089000</v>
      </c>
      <c r="BC1469">
        <f t="shared" si="340"/>
        <v>222492000</v>
      </c>
      <c r="BE1469" t="str">
        <f t="shared" si="341"/>
        <v>void</v>
      </c>
      <c r="BF1469">
        <f t="shared" si="342"/>
        <v>3</v>
      </c>
      <c r="BG1469">
        <f t="shared" si="343"/>
        <v>3</v>
      </c>
      <c r="BH1469">
        <f t="shared" si="344"/>
        <v>3</v>
      </c>
    </row>
    <row r="1470" spans="1:60" x14ac:dyDescent="0.45">
      <c r="A1470" t="s">
        <v>7328</v>
      </c>
      <c r="B1470" t="s">
        <v>6880</v>
      </c>
      <c r="C1470">
        <v>232</v>
      </c>
      <c r="D1470" t="s">
        <v>6880</v>
      </c>
      <c r="E1470" t="s">
        <v>6880</v>
      </c>
      <c r="F1470" t="s">
        <v>6881</v>
      </c>
      <c r="G1470">
        <v>0.90993199999999996</v>
      </c>
      <c r="H1470">
        <v>2</v>
      </c>
      <c r="I1470" t="s">
        <v>56</v>
      </c>
      <c r="J1470" t="s">
        <v>1690</v>
      </c>
      <c r="K1470" t="s">
        <v>3255</v>
      </c>
      <c r="L1470" t="s">
        <v>6882</v>
      </c>
      <c r="M1470" t="s">
        <v>6883</v>
      </c>
      <c r="N1470">
        <v>12</v>
      </c>
      <c r="O1470">
        <v>1.1379999999999999</v>
      </c>
      <c r="P1470">
        <v>1.1404000000000001</v>
      </c>
      <c r="Q1470">
        <v>1.1234</v>
      </c>
      <c r="R1470">
        <v>1.1071</v>
      </c>
      <c r="S1470">
        <f t="shared" si="330"/>
        <v>1.1272249999999999</v>
      </c>
      <c r="T1470">
        <v>0.94420999999999999</v>
      </c>
      <c r="U1470">
        <v>0.94172</v>
      </c>
      <c r="V1470">
        <v>0.92749999999999999</v>
      </c>
      <c r="W1470">
        <v>0.96304999999999996</v>
      </c>
      <c r="X1470" s="3">
        <f t="shared" si="331"/>
        <v>0.94412000000000007</v>
      </c>
      <c r="Y1470" t="e">
        <f t="shared" si="332"/>
        <v>#DIV/0!</v>
      </c>
      <c r="Z1470">
        <v>1.2944</v>
      </c>
      <c r="AA1470">
        <v>1.3489</v>
      </c>
      <c r="AB1470">
        <v>1.3395999999999999</v>
      </c>
      <c r="AC1470">
        <v>1.3632</v>
      </c>
      <c r="AD1470">
        <f t="shared" si="333"/>
        <v>1.336525</v>
      </c>
      <c r="AE1470">
        <v>1.1496999999999999</v>
      </c>
      <c r="AF1470">
        <v>1.1651</v>
      </c>
      <c r="AG1470">
        <v>1.1419999999999999</v>
      </c>
      <c r="AH1470">
        <v>1.1729000000000001</v>
      </c>
      <c r="AI1470">
        <f t="shared" si="334"/>
        <v>1.1574249999999999</v>
      </c>
      <c r="AJ1470" t="e">
        <f t="shared" si="335"/>
        <v>#DIV/0!</v>
      </c>
      <c r="AK1470" s="1" t="e">
        <f>IF(AND(OR(#REF!&gt;1.49,#REF!&lt; 0.67),#REF!&lt; 0.05),"TL regulate","none")</f>
        <v>#REF!</v>
      </c>
      <c r="AL1470" s="1" t="e">
        <f t="shared" si="336"/>
        <v>#DIV/0!</v>
      </c>
      <c r="AM1470" s="1" t="e">
        <f t="shared" si="337"/>
        <v>#DIV/0!</v>
      </c>
      <c r="AO1470">
        <v>172690000</v>
      </c>
      <c r="AP1470">
        <v>0</v>
      </c>
      <c r="AQ1470">
        <v>191280000</v>
      </c>
      <c r="AR1470">
        <v>161320000</v>
      </c>
      <c r="AS1470">
        <f t="shared" si="338"/>
        <v>525290000</v>
      </c>
      <c r="AT1470">
        <v>151480000</v>
      </c>
      <c r="AU1470">
        <v>0</v>
      </c>
      <c r="AV1470">
        <v>147580000</v>
      </c>
      <c r="AW1470">
        <v>127780000</v>
      </c>
      <c r="AX1470">
        <f t="shared" si="339"/>
        <v>426840000</v>
      </c>
      <c r="AY1470">
        <v>189230000</v>
      </c>
      <c r="AZ1470">
        <v>0</v>
      </c>
      <c r="BA1470">
        <v>195780000</v>
      </c>
      <c r="BB1470">
        <v>182940000</v>
      </c>
      <c r="BC1470">
        <f t="shared" si="340"/>
        <v>567950000</v>
      </c>
      <c r="BE1470" t="str">
        <f t="shared" si="341"/>
        <v>void</v>
      </c>
      <c r="BF1470">
        <f t="shared" si="342"/>
        <v>3</v>
      </c>
      <c r="BG1470">
        <f t="shared" si="343"/>
        <v>3</v>
      </c>
      <c r="BH1470">
        <f t="shared" si="344"/>
        <v>3</v>
      </c>
    </row>
    <row r="1471" spans="1:60" x14ac:dyDescent="0.45">
      <c r="A1471" t="s">
        <v>7329</v>
      </c>
      <c r="B1471" t="s">
        <v>7330</v>
      </c>
      <c r="C1471">
        <v>568</v>
      </c>
      <c r="D1471" t="s">
        <v>7330</v>
      </c>
      <c r="E1471" t="s">
        <v>7330</v>
      </c>
      <c r="F1471" t="s">
        <v>7331</v>
      </c>
      <c r="G1471">
        <v>0.88420100000000001</v>
      </c>
      <c r="H1471">
        <v>1</v>
      </c>
      <c r="I1471" t="s">
        <v>56</v>
      </c>
      <c r="J1471" t="s">
        <v>57</v>
      </c>
      <c r="K1471" t="s">
        <v>1165</v>
      </c>
      <c r="L1471" t="s">
        <v>7332</v>
      </c>
      <c r="M1471" t="s">
        <v>7333</v>
      </c>
      <c r="N1471">
        <v>5</v>
      </c>
      <c r="Q1471">
        <v>1.0409999999999999</v>
      </c>
      <c r="S1471">
        <f t="shared" si="330"/>
        <v>1.0409999999999999</v>
      </c>
      <c r="V1471">
        <v>0.94432000000000005</v>
      </c>
      <c r="X1471" s="3">
        <f t="shared" si="331"/>
        <v>0.94432000000000005</v>
      </c>
      <c r="Y1471" t="e">
        <f t="shared" si="332"/>
        <v>#DIV/0!</v>
      </c>
      <c r="AB1471">
        <v>1.1308</v>
      </c>
      <c r="AD1471">
        <f t="shared" si="333"/>
        <v>1.1308</v>
      </c>
      <c r="AG1471">
        <v>0.99895999999999996</v>
      </c>
      <c r="AI1471">
        <f t="shared" si="334"/>
        <v>0.99895999999999996</v>
      </c>
      <c r="AJ1471" t="e">
        <f t="shared" si="335"/>
        <v>#DIV/0!</v>
      </c>
      <c r="AK1471" s="1" t="e">
        <f>IF(AND(OR(#REF!&gt;1.49,#REF!&lt; 0.67),#REF!&lt; 0.05),"TL regulate","none")</f>
        <v>#REF!</v>
      </c>
      <c r="AL1471" s="1" t="e">
        <f t="shared" si="336"/>
        <v>#DIV/0!</v>
      </c>
      <c r="AM1471" s="1" t="e">
        <f t="shared" si="337"/>
        <v>#DIV/0!</v>
      </c>
      <c r="AO1471">
        <v>0</v>
      </c>
      <c r="AP1471">
        <v>0</v>
      </c>
      <c r="AQ1471">
        <v>15170000</v>
      </c>
      <c r="AR1471">
        <v>19899000</v>
      </c>
      <c r="AS1471">
        <f t="shared" si="338"/>
        <v>35069000</v>
      </c>
      <c r="AT1471">
        <v>15892000</v>
      </c>
      <c r="AU1471">
        <v>0</v>
      </c>
      <c r="AV1471">
        <v>18220000</v>
      </c>
      <c r="AW1471">
        <v>0</v>
      </c>
      <c r="AX1471">
        <f t="shared" si="339"/>
        <v>34112000</v>
      </c>
      <c r="AY1471">
        <v>0</v>
      </c>
      <c r="AZ1471">
        <v>0</v>
      </c>
      <c r="BA1471">
        <v>16606000</v>
      </c>
      <c r="BB1471">
        <v>0</v>
      </c>
      <c r="BC1471">
        <f t="shared" si="340"/>
        <v>16606000</v>
      </c>
      <c r="BE1471" t="str">
        <f t="shared" si="341"/>
        <v>void</v>
      </c>
      <c r="BF1471">
        <f t="shared" si="342"/>
        <v>2</v>
      </c>
      <c r="BG1471">
        <f t="shared" si="343"/>
        <v>2</v>
      </c>
      <c r="BH1471">
        <f t="shared" si="344"/>
        <v>1</v>
      </c>
    </row>
    <row r="1472" spans="1:60" x14ac:dyDescent="0.45">
      <c r="A1472" t="s">
        <v>7334</v>
      </c>
      <c r="B1472" t="s">
        <v>1050</v>
      </c>
      <c r="C1472">
        <v>1813</v>
      </c>
      <c r="D1472" t="s">
        <v>1050</v>
      </c>
      <c r="E1472" t="s">
        <v>1050</v>
      </c>
      <c r="F1472" t="s">
        <v>1160</v>
      </c>
      <c r="G1472">
        <v>0.98229299999999997</v>
      </c>
      <c r="H1472">
        <v>0</v>
      </c>
      <c r="I1472" t="s">
        <v>56</v>
      </c>
      <c r="J1472" t="s">
        <v>1225</v>
      </c>
      <c r="K1472" t="s">
        <v>192</v>
      </c>
      <c r="L1472" t="s">
        <v>6118</v>
      </c>
      <c r="M1472" t="s">
        <v>6119</v>
      </c>
      <c r="N1472">
        <v>1</v>
      </c>
      <c r="O1472">
        <v>1.1313</v>
      </c>
      <c r="P1472">
        <v>1.1782999999999999</v>
      </c>
      <c r="Q1472">
        <v>1.1343000000000001</v>
      </c>
      <c r="R1472">
        <v>0.87968000000000002</v>
      </c>
      <c r="S1472">
        <f t="shared" si="330"/>
        <v>1.0808949999999999</v>
      </c>
      <c r="T1472">
        <v>0.99026999999999998</v>
      </c>
      <c r="U1472">
        <v>1.0198</v>
      </c>
      <c r="V1472">
        <v>0.99260999999999999</v>
      </c>
      <c r="W1472">
        <v>0.77553000000000005</v>
      </c>
      <c r="X1472" s="3">
        <f t="shared" si="331"/>
        <v>0.94455249999999991</v>
      </c>
      <c r="Y1472" t="e">
        <f t="shared" si="332"/>
        <v>#DIV/0!</v>
      </c>
      <c r="Z1472">
        <v>1.2229000000000001</v>
      </c>
      <c r="AA1472">
        <v>1.1319999999999999</v>
      </c>
      <c r="AB1472">
        <v>1.2745</v>
      </c>
      <c r="AC1472">
        <v>1.0305</v>
      </c>
      <c r="AD1472">
        <f t="shared" si="333"/>
        <v>1.1649749999999999</v>
      </c>
      <c r="AE1472">
        <v>1.1083000000000001</v>
      </c>
      <c r="AF1472">
        <v>1.0091000000000001</v>
      </c>
      <c r="AG1472">
        <v>1.1126</v>
      </c>
      <c r="AH1472">
        <v>0.94394</v>
      </c>
      <c r="AI1472">
        <f t="shared" si="334"/>
        <v>1.043485</v>
      </c>
      <c r="AJ1472" t="e">
        <f t="shared" si="335"/>
        <v>#DIV/0!</v>
      </c>
      <c r="AK1472" s="1" t="e">
        <f>IF(AND(OR(#REF!&gt;1.49,#REF!&lt; 0.67),#REF!&lt; 0.05),"TL regulate","none")</f>
        <v>#REF!</v>
      </c>
      <c r="AL1472" s="1" t="e">
        <f t="shared" si="336"/>
        <v>#DIV/0!</v>
      </c>
      <c r="AM1472" s="1" t="e">
        <f t="shared" si="337"/>
        <v>#DIV/0!</v>
      </c>
      <c r="AO1472">
        <v>52413000</v>
      </c>
      <c r="AP1472">
        <v>0</v>
      </c>
      <c r="AQ1472">
        <v>50972000</v>
      </c>
      <c r="AR1472">
        <v>69356000</v>
      </c>
      <c r="AS1472">
        <f t="shared" si="338"/>
        <v>172741000</v>
      </c>
      <c r="AT1472">
        <v>53549000</v>
      </c>
      <c r="AU1472">
        <v>0</v>
      </c>
      <c r="AV1472">
        <v>48528000</v>
      </c>
      <c r="AW1472">
        <v>44017000</v>
      </c>
      <c r="AX1472">
        <f t="shared" si="339"/>
        <v>146094000</v>
      </c>
      <c r="AY1472">
        <v>63126000</v>
      </c>
      <c r="AZ1472">
        <v>0</v>
      </c>
      <c r="BA1472">
        <v>73368000</v>
      </c>
      <c r="BB1472">
        <v>51761000</v>
      </c>
      <c r="BC1472">
        <f t="shared" si="340"/>
        <v>188255000</v>
      </c>
      <c r="BE1472" t="str">
        <f t="shared" si="341"/>
        <v>void</v>
      </c>
      <c r="BF1472">
        <f t="shared" si="342"/>
        <v>3</v>
      </c>
      <c r="BG1472">
        <f t="shared" si="343"/>
        <v>3</v>
      </c>
      <c r="BH1472">
        <f t="shared" si="344"/>
        <v>3</v>
      </c>
    </row>
    <row r="1473" spans="1:60" x14ac:dyDescent="0.45">
      <c r="A1473" t="s">
        <v>7335</v>
      </c>
      <c r="B1473" t="s">
        <v>7336</v>
      </c>
      <c r="C1473">
        <v>498</v>
      </c>
      <c r="D1473" t="s">
        <v>7336</v>
      </c>
      <c r="E1473" t="s">
        <v>7336</v>
      </c>
      <c r="F1473" t="s">
        <v>7337</v>
      </c>
      <c r="G1473">
        <v>0.99981900000000001</v>
      </c>
      <c r="H1473">
        <v>1</v>
      </c>
      <c r="I1473" t="s">
        <v>56</v>
      </c>
      <c r="J1473" t="s">
        <v>57</v>
      </c>
      <c r="K1473" t="s">
        <v>882</v>
      </c>
      <c r="L1473" t="s">
        <v>7338</v>
      </c>
      <c r="M1473" t="s">
        <v>7339</v>
      </c>
      <c r="N1473">
        <v>4</v>
      </c>
      <c r="O1473">
        <v>1.0047999999999999</v>
      </c>
      <c r="P1473">
        <v>1.0833999999999999</v>
      </c>
      <c r="Q1473">
        <v>1.4411</v>
      </c>
      <c r="S1473">
        <f t="shared" si="330"/>
        <v>1.1764333333333332</v>
      </c>
      <c r="T1473">
        <v>0.80166000000000004</v>
      </c>
      <c r="U1473">
        <v>0.86722999999999995</v>
      </c>
      <c r="V1473">
        <v>1.1649</v>
      </c>
      <c r="X1473" s="3">
        <f t="shared" si="331"/>
        <v>0.94459666666666664</v>
      </c>
      <c r="Y1473" t="e">
        <f t="shared" si="332"/>
        <v>#DIV/0!</v>
      </c>
      <c r="Z1473">
        <v>1.3812</v>
      </c>
      <c r="AA1473">
        <v>1.254</v>
      </c>
      <c r="AB1473">
        <v>1.1720999999999999</v>
      </c>
      <c r="AD1473">
        <f t="shared" si="333"/>
        <v>1.2691000000000001</v>
      </c>
      <c r="AE1473">
        <v>1.1802999999999999</v>
      </c>
      <c r="AF1473">
        <v>1.079</v>
      </c>
      <c r="AG1473">
        <v>1.0016</v>
      </c>
      <c r="AI1473">
        <f t="shared" si="334"/>
        <v>1.0869666666666664</v>
      </c>
      <c r="AJ1473" t="e">
        <f t="shared" si="335"/>
        <v>#DIV/0!</v>
      </c>
      <c r="AK1473" s="1" t="e">
        <f>IF(AND(OR(#REF!&gt;1.49,#REF!&lt; 0.67),#REF!&lt; 0.05),"TL regulate","none")</f>
        <v>#REF!</v>
      </c>
      <c r="AL1473" s="1" t="e">
        <f t="shared" si="336"/>
        <v>#DIV/0!</v>
      </c>
      <c r="AM1473" s="1" t="e">
        <f t="shared" si="337"/>
        <v>#DIV/0!</v>
      </c>
      <c r="AO1473">
        <v>0</v>
      </c>
      <c r="AP1473">
        <v>0</v>
      </c>
      <c r="AQ1473">
        <v>0</v>
      </c>
      <c r="AR1473">
        <v>0</v>
      </c>
      <c r="AS1473">
        <f t="shared" si="338"/>
        <v>0</v>
      </c>
      <c r="AT1473">
        <v>0</v>
      </c>
      <c r="AU1473">
        <v>0</v>
      </c>
      <c r="AV1473">
        <v>0</v>
      </c>
      <c r="AW1473">
        <v>0</v>
      </c>
      <c r="AX1473">
        <f t="shared" si="339"/>
        <v>0</v>
      </c>
      <c r="AY1473">
        <v>0</v>
      </c>
      <c r="AZ1473">
        <v>0</v>
      </c>
      <c r="BA1473">
        <v>0</v>
      </c>
      <c r="BB1473">
        <v>0</v>
      </c>
      <c r="BC1473">
        <f t="shared" si="340"/>
        <v>0</v>
      </c>
      <c r="BE1473" t="str">
        <f t="shared" si="341"/>
        <v>void</v>
      </c>
      <c r="BF1473">
        <f t="shared" si="342"/>
        <v>0</v>
      </c>
      <c r="BG1473">
        <f t="shared" si="343"/>
        <v>0</v>
      </c>
      <c r="BH1473">
        <f t="shared" si="344"/>
        <v>0</v>
      </c>
    </row>
    <row r="1474" spans="1:60" x14ac:dyDescent="0.45">
      <c r="A1474" t="s">
        <v>7340</v>
      </c>
      <c r="B1474" t="s">
        <v>7341</v>
      </c>
      <c r="C1474" t="s">
        <v>7342</v>
      </c>
      <c r="D1474" t="s">
        <v>7343</v>
      </c>
      <c r="E1474" t="s">
        <v>7343</v>
      </c>
      <c r="F1474" t="s">
        <v>7344</v>
      </c>
      <c r="G1474">
        <v>0.59518400000000005</v>
      </c>
      <c r="H1474">
        <v>1</v>
      </c>
      <c r="I1474" t="s">
        <v>56</v>
      </c>
      <c r="J1474" t="s">
        <v>514</v>
      </c>
      <c r="K1474" t="s">
        <v>1819</v>
      </c>
      <c r="L1474" t="s">
        <v>7345</v>
      </c>
      <c r="M1474" t="s">
        <v>7346</v>
      </c>
      <c r="N1474">
        <v>5</v>
      </c>
      <c r="Q1474">
        <v>1.1895</v>
      </c>
      <c r="S1474">
        <f t="shared" ref="S1474:S1537" si="345">AVERAGE(O1474:R1474)</f>
        <v>1.1895</v>
      </c>
      <c r="V1474">
        <v>0.94477</v>
      </c>
      <c r="X1474" s="3">
        <f t="shared" ref="X1474:X1537" si="346">AVERAGE(T1474:W1474)</f>
        <v>0.94477</v>
      </c>
      <c r="Y1474" t="e">
        <f t="shared" ref="Y1474:Y1537" si="347">TTEST(T1474:W1474,$BM$2:$BO$2,2,2)</f>
        <v>#DIV/0!</v>
      </c>
      <c r="AB1474">
        <v>1.1516999999999999</v>
      </c>
      <c r="AD1474">
        <f t="shared" ref="AD1474:AD1537" si="348">AVERAGE(Z1474:AC1474)</f>
        <v>1.1516999999999999</v>
      </c>
      <c r="AG1474">
        <v>0.97851999999999995</v>
      </c>
      <c r="AI1474">
        <f t="shared" ref="AI1474:AI1537" si="349">AVERAGE(AE1474:AH1474)</f>
        <v>0.97851999999999995</v>
      </c>
      <c r="AJ1474" t="e">
        <f t="shared" ref="AJ1474:AJ1537" si="350">TTEST(AE1474:AH1474,$BM$2:$BO$2,2,2)</f>
        <v>#DIV/0!</v>
      </c>
      <c r="AK1474" s="1" t="e">
        <f>IF(AND(OR(#REF!&gt;1.49,#REF!&lt; 0.67),#REF!&lt; 0.05),"TL regulate","none")</f>
        <v>#REF!</v>
      </c>
      <c r="AL1474" s="1" t="e">
        <f t="shared" ref="AL1474:AL1537" si="351">IF(AND(OR(X1474&gt;1.49, X1474&lt;0.67), Y1474&lt;0.05), "ceL regulate","none")</f>
        <v>#DIV/0!</v>
      </c>
      <c r="AM1474" s="1" t="e">
        <f t="shared" ref="AM1474:AM1537" si="352">IF(AND(OR(AI1474&gt;1.49,AI1474&lt;0.67), AJ1474&lt;0.05),"differential regulated","void")</f>
        <v>#DIV/0!</v>
      </c>
      <c r="AO1474">
        <v>0</v>
      </c>
      <c r="AP1474">
        <v>0</v>
      </c>
      <c r="AQ1474">
        <v>30590000</v>
      </c>
      <c r="AR1474">
        <v>0</v>
      </c>
      <c r="AS1474">
        <f t="shared" ref="AS1474:AS1537" si="353">SUM(AO1474:AR1474)</f>
        <v>30590000</v>
      </c>
      <c r="AT1474">
        <v>0</v>
      </c>
      <c r="AU1474">
        <v>0</v>
      </c>
      <c r="AV1474">
        <v>26603000</v>
      </c>
      <c r="AW1474">
        <v>0</v>
      </c>
      <c r="AX1474">
        <f t="shared" ref="AX1474:AX1537" si="354">SUM(AT1474:AW1474)</f>
        <v>26603000</v>
      </c>
      <c r="AY1474">
        <v>0</v>
      </c>
      <c r="AZ1474">
        <v>0</v>
      </c>
      <c r="BA1474">
        <v>29143000</v>
      </c>
      <c r="BB1474">
        <v>0</v>
      </c>
      <c r="BC1474">
        <f t="shared" ref="BC1474:BC1537" si="355">SUM(AY1474:BB1474)</f>
        <v>29143000</v>
      </c>
      <c r="BE1474" t="str">
        <f t="shared" ref="BE1474:BE1537" si="356">_xlfn.IFS(AND(AS1474=0, AND(AX1474&gt;0,BC1474&gt;0)),"LPS repressed",AND(AS1474=0,AX1474=0,BC1474=0),"void",AND(AX1474=0, AS1474*BC1474&gt;0)," TL repressed",AND(BC1474=0, AS1474*AX1474&gt;0),"Cel repressed",AND(AS1474&gt;0, AX1474=0, BC1474=0),"LPS only",AND(AS1474=0, AX1474&gt;0, BC1474=0),"TL only",AND(AS1474=0, AX1474=0, BC1474&gt;0),"Cel only",AS1474*AX1474*BC1474&gt;0,"void")</f>
        <v>void</v>
      </c>
      <c r="BF1474">
        <f t="shared" ref="BF1474:BF1537" si="357">COUNTIF(AO1474:AR1474,"&gt;0")</f>
        <v>1</v>
      </c>
      <c r="BG1474">
        <f t="shared" ref="BG1474:BG1537" si="358">COUNTIF(AT1474:AW1474,"&gt;0")</f>
        <v>1</v>
      </c>
      <c r="BH1474">
        <f t="shared" ref="BH1474:BH1537" si="359">COUNTIF(AY1474:BB1474,"&gt;0")</f>
        <v>1</v>
      </c>
    </row>
    <row r="1475" spans="1:60" x14ac:dyDescent="0.45">
      <c r="A1475" t="s">
        <v>7347</v>
      </c>
      <c r="B1475" t="s">
        <v>7348</v>
      </c>
      <c r="C1475" t="s">
        <v>7349</v>
      </c>
      <c r="D1475" t="s">
        <v>7350</v>
      </c>
      <c r="E1475" t="s">
        <v>7350</v>
      </c>
      <c r="F1475" t="s">
        <v>7351</v>
      </c>
      <c r="G1475">
        <v>0.99998200000000004</v>
      </c>
      <c r="H1475">
        <v>1</v>
      </c>
      <c r="I1475" t="s">
        <v>80</v>
      </c>
      <c r="J1475" t="s">
        <v>57</v>
      </c>
      <c r="K1475" t="s">
        <v>1449</v>
      </c>
      <c r="L1475" t="s">
        <v>7352</v>
      </c>
      <c r="M1475" t="s">
        <v>7353</v>
      </c>
      <c r="N1475">
        <v>13</v>
      </c>
      <c r="O1475">
        <v>1.036</v>
      </c>
      <c r="P1475">
        <v>0.98377000000000003</v>
      </c>
      <c r="Q1475">
        <v>1.0039</v>
      </c>
      <c r="R1475">
        <v>1.0107999999999999</v>
      </c>
      <c r="S1475">
        <f t="shared" si="345"/>
        <v>1.0086174999999999</v>
      </c>
      <c r="T1475">
        <v>0.92750999999999995</v>
      </c>
      <c r="U1475">
        <v>0.93989</v>
      </c>
      <c r="V1475">
        <v>0.94584000000000001</v>
      </c>
      <c r="W1475">
        <v>0.96721000000000001</v>
      </c>
      <c r="X1475" s="3">
        <f t="shared" si="346"/>
        <v>0.94511250000000002</v>
      </c>
      <c r="Y1475" t="e">
        <f t="shared" si="347"/>
        <v>#DIV/0!</v>
      </c>
      <c r="Z1475">
        <v>0.89115</v>
      </c>
      <c r="AA1475">
        <v>1.0482</v>
      </c>
      <c r="AB1475">
        <v>0.91834000000000005</v>
      </c>
      <c r="AC1475">
        <v>1.0395000000000001</v>
      </c>
      <c r="AD1475">
        <f t="shared" si="348"/>
        <v>0.97429750000000004</v>
      </c>
      <c r="AE1475">
        <v>0.81871000000000005</v>
      </c>
      <c r="AF1475">
        <v>1.0035000000000001</v>
      </c>
      <c r="AG1475">
        <v>0.82916999999999996</v>
      </c>
      <c r="AH1475">
        <v>0.98504000000000003</v>
      </c>
      <c r="AI1475">
        <f t="shared" si="349"/>
        <v>0.90910500000000005</v>
      </c>
      <c r="AJ1475" t="e">
        <f t="shared" si="350"/>
        <v>#DIV/0!</v>
      </c>
      <c r="AK1475" s="1" t="e">
        <f>IF(AND(OR(#REF!&gt;1.49,#REF!&lt; 0.67),#REF!&lt; 0.05),"TL regulate","none")</f>
        <v>#REF!</v>
      </c>
      <c r="AL1475" s="1" t="e">
        <f t="shared" si="351"/>
        <v>#DIV/0!</v>
      </c>
      <c r="AM1475" s="1" t="e">
        <f t="shared" si="352"/>
        <v>#DIV/0!</v>
      </c>
      <c r="AO1475">
        <v>0</v>
      </c>
      <c r="AP1475">
        <v>0</v>
      </c>
      <c r="AQ1475">
        <v>0</v>
      </c>
      <c r="AR1475">
        <v>93254000</v>
      </c>
      <c r="AS1475">
        <f t="shared" si="353"/>
        <v>93254000</v>
      </c>
      <c r="AT1475">
        <v>0</v>
      </c>
      <c r="AU1475">
        <v>0</v>
      </c>
      <c r="AV1475">
        <v>0</v>
      </c>
      <c r="AW1475">
        <v>94504000</v>
      </c>
      <c r="AX1475">
        <f t="shared" si="354"/>
        <v>94504000</v>
      </c>
      <c r="AY1475">
        <v>0</v>
      </c>
      <c r="AZ1475">
        <v>0</v>
      </c>
      <c r="BA1475">
        <v>0</v>
      </c>
      <c r="BB1475">
        <v>92618000</v>
      </c>
      <c r="BC1475">
        <f t="shared" si="355"/>
        <v>92618000</v>
      </c>
      <c r="BE1475" t="str">
        <f t="shared" si="356"/>
        <v>void</v>
      </c>
      <c r="BF1475">
        <f t="shared" si="357"/>
        <v>1</v>
      </c>
      <c r="BG1475">
        <f t="shared" si="358"/>
        <v>1</v>
      </c>
      <c r="BH1475">
        <f t="shared" si="359"/>
        <v>1</v>
      </c>
    </row>
    <row r="1476" spans="1:60" x14ac:dyDescent="0.45">
      <c r="A1476" t="s">
        <v>7354</v>
      </c>
      <c r="B1476" t="s">
        <v>7355</v>
      </c>
      <c r="C1476" t="s">
        <v>7356</v>
      </c>
      <c r="D1476" t="s">
        <v>7357</v>
      </c>
      <c r="E1476" t="s">
        <v>7357</v>
      </c>
      <c r="F1476" t="s">
        <v>7358</v>
      </c>
      <c r="G1476">
        <v>0.34874100000000002</v>
      </c>
      <c r="H1476">
        <v>0</v>
      </c>
      <c r="I1476" t="s">
        <v>56</v>
      </c>
      <c r="J1476" t="s">
        <v>63</v>
      </c>
      <c r="K1476" t="s">
        <v>64</v>
      </c>
      <c r="L1476" t="s">
        <v>7359</v>
      </c>
      <c r="M1476" t="s">
        <v>7360</v>
      </c>
      <c r="N1476">
        <v>3</v>
      </c>
      <c r="O1476">
        <v>1.0209999999999999</v>
      </c>
      <c r="Q1476">
        <v>1.2152000000000001</v>
      </c>
      <c r="S1476">
        <f t="shared" si="345"/>
        <v>1.1181000000000001</v>
      </c>
      <c r="T1476">
        <v>0.84752000000000005</v>
      </c>
      <c r="V1476">
        <v>1.0428999999999999</v>
      </c>
      <c r="X1476" s="3">
        <f t="shared" si="346"/>
        <v>0.94520999999999999</v>
      </c>
      <c r="Y1476" t="e">
        <f t="shared" si="347"/>
        <v>#DIV/0!</v>
      </c>
      <c r="Z1476">
        <v>0.79574</v>
      </c>
      <c r="AB1476">
        <v>0.76549</v>
      </c>
      <c r="AD1476">
        <f t="shared" si="348"/>
        <v>0.78061500000000006</v>
      </c>
      <c r="AE1476">
        <v>0.71597999999999995</v>
      </c>
      <c r="AG1476">
        <v>0.66871000000000003</v>
      </c>
      <c r="AI1476">
        <f t="shared" si="349"/>
        <v>0.69234499999999999</v>
      </c>
      <c r="AJ1476" t="e">
        <f t="shared" si="350"/>
        <v>#DIV/0!</v>
      </c>
      <c r="AK1476" s="1" t="e">
        <f>IF(AND(OR(#REF!&gt;1.49,#REF!&lt; 0.67),#REF!&lt; 0.05),"TL regulate","none")</f>
        <v>#REF!</v>
      </c>
      <c r="AL1476" s="1" t="e">
        <f t="shared" si="351"/>
        <v>#DIV/0!</v>
      </c>
      <c r="AM1476" s="1" t="e">
        <f t="shared" si="352"/>
        <v>#DIV/0!</v>
      </c>
      <c r="AO1476">
        <v>21945000</v>
      </c>
      <c r="AP1476">
        <v>0</v>
      </c>
      <c r="AQ1476">
        <v>14573000</v>
      </c>
      <c r="AR1476">
        <v>0</v>
      </c>
      <c r="AS1476">
        <f t="shared" si="353"/>
        <v>36518000</v>
      </c>
      <c r="AT1476">
        <v>33830000</v>
      </c>
      <c r="AU1476">
        <v>0</v>
      </c>
      <c r="AV1476">
        <v>32649000</v>
      </c>
      <c r="AW1476">
        <v>0</v>
      </c>
      <c r="AX1476">
        <f t="shared" si="354"/>
        <v>66479000</v>
      </c>
      <c r="AY1476">
        <v>26424000</v>
      </c>
      <c r="AZ1476">
        <v>0</v>
      </c>
      <c r="BA1476">
        <v>28205000</v>
      </c>
      <c r="BB1476">
        <v>0</v>
      </c>
      <c r="BC1476">
        <f t="shared" si="355"/>
        <v>54629000</v>
      </c>
      <c r="BE1476" t="str">
        <f t="shared" si="356"/>
        <v>void</v>
      </c>
      <c r="BF1476">
        <f t="shared" si="357"/>
        <v>2</v>
      </c>
      <c r="BG1476">
        <f t="shared" si="358"/>
        <v>2</v>
      </c>
      <c r="BH1476">
        <f t="shared" si="359"/>
        <v>2</v>
      </c>
    </row>
    <row r="1477" spans="1:60" x14ac:dyDescent="0.45">
      <c r="A1477" t="s">
        <v>7361</v>
      </c>
      <c r="B1477" t="s">
        <v>7362</v>
      </c>
      <c r="C1477" t="s">
        <v>7363</v>
      </c>
      <c r="D1477" t="s">
        <v>7364</v>
      </c>
      <c r="E1477" t="s">
        <v>7364</v>
      </c>
      <c r="F1477" t="s">
        <v>7365</v>
      </c>
      <c r="G1477">
        <v>0.99593200000000004</v>
      </c>
      <c r="H1477">
        <v>2</v>
      </c>
      <c r="I1477" t="s">
        <v>56</v>
      </c>
      <c r="J1477" t="s">
        <v>486</v>
      </c>
      <c r="K1477" t="s">
        <v>487</v>
      </c>
      <c r="L1477" t="s">
        <v>7366</v>
      </c>
      <c r="M1477" t="s">
        <v>7367</v>
      </c>
      <c r="N1477">
        <v>6</v>
      </c>
      <c r="P1477">
        <v>0.95352000000000003</v>
      </c>
      <c r="S1477">
        <f t="shared" si="345"/>
        <v>0.95352000000000003</v>
      </c>
      <c r="U1477">
        <v>0.94523000000000001</v>
      </c>
      <c r="X1477" s="3">
        <f t="shared" si="346"/>
        <v>0.94523000000000001</v>
      </c>
      <c r="Y1477" t="e">
        <f t="shared" si="347"/>
        <v>#DIV/0!</v>
      </c>
      <c r="AA1477">
        <v>1.2559</v>
      </c>
      <c r="AD1477">
        <f t="shared" si="348"/>
        <v>1.2559</v>
      </c>
      <c r="AF1477">
        <v>1.1581999999999999</v>
      </c>
      <c r="AI1477">
        <f t="shared" si="349"/>
        <v>1.1581999999999999</v>
      </c>
      <c r="AJ1477" t="e">
        <f t="shared" si="350"/>
        <v>#DIV/0!</v>
      </c>
      <c r="AK1477" s="1" t="e">
        <f>IF(AND(OR(#REF!&gt;1.49,#REF!&lt; 0.67),#REF!&lt; 0.05),"TL regulate","none")</f>
        <v>#REF!</v>
      </c>
      <c r="AL1477" s="1" t="e">
        <f t="shared" si="351"/>
        <v>#DIV/0!</v>
      </c>
      <c r="AM1477" s="1" t="e">
        <f t="shared" si="352"/>
        <v>#DIV/0!</v>
      </c>
      <c r="AO1477">
        <v>0</v>
      </c>
      <c r="AP1477">
        <v>0</v>
      </c>
      <c r="AQ1477">
        <v>0</v>
      </c>
      <c r="AR1477">
        <v>0</v>
      </c>
      <c r="AS1477">
        <f t="shared" si="353"/>
        <v>0</v>
      </c>
      <c r="AT1477">
        <v>0</v>
      </c>
      <c r="AU1477">
        <v>0</v>
      </c>
      <c r="AV1477">
        <v>0</v>
      </c>
      <c r="AW1477">
        <v>0</v>
      </c>
      <c r="AX1477">
        <f t="shared" si="354"/>
        <v>0</v>
      </c>
      <c r="AY1477">
        <v>14983000</v>
      </c>
      <c r="AZ1477">
        <v>0</v>
      </c>
      <c r="BA1477">
        <v>0</v>
      </c>
      <c r="BB1477">
        <v>0</v>
      </c>
      <c r="BC1477">
        <f t="shared" si="355"/>
        <v>14983000</v>
      </c>
      <c r="BE1477" t="str">
        <f t="shared" si="356"/>
        <v>Cel only</v>
      </c>
      <c r="BF1477">
        <f t="shared" si="357"/>
        <v>0</v>
      </c>
      <c r="BG1477">
        <f t="shared" si="358"/>
        <v>0</v>
      </c>
      <c r="BH1477">
        <f t="shared" si="359"/>
        <v>1</v>
      </c>
    </row>
    <row r="1478" spans="1:60" x14ac:dyDescent="0.45">
      <c r="A1478" t="s">
        <v>7368</v>
      </c>
      <c r="B1478" t="s">
        <v>1388</v>
      </c>
      <c r="C1478">
        <v>142</v>
      </c>
      <c r="D1478" t="s">
        <v>1388</v>
      </c>
      <c r="E1478" t="s">
        <v>1388</v>
      </c>
      <c r="F1478" t="s">
        <v>1389</v>
      </c>
      <c r="G1478">
        <v>1</v>
      </c>
      <c r="H1478">
        <v>1</v>
      </c>
      <c r="I1478" t="s">
        <v>56</v>
      </c>
      <c r="J1478" t="s">
        <v>1212</v>
      </c>
      <c r="K1478" t="s">
        <v>7369</v>
      </c>
      <c r="L1478" t="s">
        <v>7370</v>
      </c>
      <c r="M1478" t="s">
        <v>7371</v>
      </c>
      <c r="N1478">
        <v>6</v>
      </c>
      <c r="O1478">
        <v>1.0822000000000001</v>
      </c>
      <c r="P1478">
        <v>1.0829</v>
      </c>
      <c r="Q1478">
        <v>1.2121999999999999</v>
      </c>
      <c r="R1478">
        <v>1.1800999999999999</v>
      </c>
      <c r="S1478">
        <f t="shared" si="345"/>
        <v>1.1393499999999999</v>
      </c>
      <c r="T1478">
        <v>0.91576000000000002</v>
      </c>
      <c r="U1478">
        <v>0.88966999999999996</v>
      </c>
      <c r="V1478">
        <v>1.0015000000000001</v>
      </c>
      <c r="W1478">
        <v>0.97426000000000001</v>
      </c>
      <c r="X1478" s="3">
        <f t="shared" si="346"/>
        <v>0.94529750000000001</v>
      </c>
      <c r="Y1478" t="e">
        <f t="shared" si="347"/>
        <v>#DIV/0!</v>
      </c>
      <c r="Z1478">
        <v>1.0772999999999999</v>
      </c>
      <c r="AA1478">
        <v>1.0408999999999999</v>
      </c>
      <c r="AB1478">
        <v>1.0931999999999999</v>
      </c>
      <c r="AC1478">
        <v>1.1059000000000001</v>
      </c>
      <c r="AD1478">
        <f t="shared" si="348"/>
        <v>1.0793249999999999</v>
      </c>
      <c r="AE1478">
        <v>0.95284000000000002</v>
      </c>
      <c r="AF1478">
        <v>0.93252999999999997</v>
      </c>
      <c r="AG1478">
        <v>0.94876000000000005</v>
      </c>
      <c r="AH1478">
        <v>0.95774999999999999</v>
      </c>
      <c r="AI1478">
        <f t="shared" si="349"/>
        <v>0.94796999999999998</v>
      </c>
      <c r="AJ1478" t="e">
        <f t="shared" si="350"/>
        <v>#DIV/0!</v>
      </c>
      <c r="AK1478" s="1" t="e">
        <f>IF(AND(OR(#REF!&gt;1.49,#REF!&lt; 0.67),#REF!&lt; 0.05),"TL regulate","none")</f>
        <v>#REF!</v>
      </c>
      <c r="AL1478" s="1" t="e">
        <f t="shared" si="351"/>
        <v>#DIV/0!</v>
      </c>
      <c r="AM1478" s="1" t="e">
        <f t="shared" si="352"/>
        <v>#DIV/0!</v>
      </c>
      <c r="AO1478">
        <v>107750000</v>
      </c>
      <c r="AP1478">
        <v>0</v>
      </c>
      <c r="AQ1478">
        <v>105060000</v>
      </c>
      <c r="AR1478">
        <v>74965000</v>
      </c>
      <c r="AS1478">
        <f t="shared" si="353"/>
        <v>287775000</v>
      </c>
      <c r="AT1478">
        <v>114150000</v>
      </c>
      <c r="AU1478">
        <v>0</v>
      </c>
      <c r="AV1478">
        <v>102290000</v>
      </c>
      <c r="AW1478">
        <v>96434000</v>
      </c>
      <c r="AX1478">
        <f t="shared" si="354"/>
        <v>312874000</v>
      </c>
      <c r="AY1478">
        <v>108450000</v>
      </c>
      <c r="AZ1478">
        <v>0</v>
      </c>
      <c r="BA1478">
        <v>105220000</v>
      </c>
      <c r="BB1478">
        <v>91712000</v>
      </c>
      <c r="BC1478">
        <f t="shared" si="355"/>
        <v>305382000</v>
      </c>
      <c r="BE1478" t="str">
        <f t="shared" si="356"/>
        <v>void</v>
      </c>
      <c r="BF1478">
        <f t="shared" si="357"/>
        <v>3</v>
      </c>
      <c r="BG1478">
        <f t="shared" si="358"/>
        <v>3</v>
      </c>
      <c r="BH1478">
        <f t="shared" si="359"/>
        <v>3</v>
      </c>
    </row>
    <row r="1479" spans="1:60" x14ac:dyDescent="0.45">
      <c r="A1479" t="s">
        <v>7372</v>
      </c>
      <c r="B1479" t="s">
        <v>7373</v>
      </c>
      <c r="C1479" t="s">
        <v>7374</v>
      </c>
      <c r="D1479" t="s">
        <v>7375</v>
      </c>
      <c r="E1479" t="s">
        <v>7375</v>
      </c>
      <c r="F1479" t="s">
        <v>7376</v>
      </c>
      <c r="G1479">
        <v>0.96099199999999996</v>
      </c>
      <c r="H1479">
        <v>1</v>
      </c>
      <c r="I1479" t="s">
        <v>56</v>
      </c>
      <c r="J1479" t="s">
        <v>57</v>
      </c>
      <c r="K1479" t="s">
        <v>240</v>
      </c>
      <c r="L1479" t="s">
        <v>7377</v>
      </c>
      <c r="M1479" t="s">
        <v>7378</v>
      </c>
      <c r="N1479">
        <v>3</v>
      </c>
      <c r="O1479">
        <v>1.1795</v>
      </c>
      <c r="S1479">
        <f t="shared" si="345"/>
        <v>1.1795</v>
      </c>
      <c r="T1479">
        <v>0.94579000000000002</v>
      </c>
      <c r="X1479" s="3">
        <f t="shared" si="346"/>
        <v>0.94579000000000002</v>
      </c>
      <c r="Y1479" t="e">
        <f t="shared" si="347"/>
        <v>#DIV/0!</v>
      </c>
      <c r="Z1479">
        <v>1.0826</v>
      </c>
      <c r="AD1479">
        <f t="shared" si="348"/>
        <v>1.0826</v>
      </c>
      <c r="AE1479">
        <v>0.93286000000000002</v>
      </c>
      <c r="AI1479">
        <f t="shared" si="349"/>
        <v>0.93286000000000002</v>
      </c>
      <c r="AJ1479" t="e">
        <f t="shared" si="350"/>
        <v>#DIV/0!</v>
      </c>
      <c r="AK1479" s="1" t="e">
        <f>IF(AND(OR(#REF!&gt;1.49,#REF!&lt; 0.67),#REF!&lt; 0.05),"TL regulate","none")</f>
        <v>#REF!</v>
      </c>
      <c r="AL1479" s="1" t="e">
        <f t="shared" si="351"/>
        <v>#DIV/0!</v>
      </c>
      <c r="AM1479" s="1" t="e">
        <f t="shared" si="352"/>
        <v>#DIV/0!</v>
      </c>
      <c r="AO1479">
        <v>28031000</v>
      </c>
      <c r="AP1479">
        <v>0</v>
      </c>
      <c r="AQ1479">
        <v>0</v>
      </c>
      <c r="AR1479">
        <v>0</v>
      </c>
      <c r="AS1479">
        <f t="shared" si="353"/>
        <v>28031000</v>
      </c>
      <c r="AT1479">
        <v>34488000</v>
      </c>
      <c r="AU1479">
        <v>0</v>
      </c>
      <c r="AV1479">
        <v>0</v>
      </c>
      <c r="AW1479">
        <v>0</v>
      </c>
      <c r="AX1479">
        <f t="shared" si="354"/>
        <v>34488000</v>
      </c>
      <c r="AY1479">
        <v>36031000</v>
      </c>
      <c r="AZ1479">
        <v>0</v>
      </c>
      <c r="BA1479">
        <v>0</v>
      </c>
      <c r="BB1479">
        <v>0</v>
      </c>
      <c r="BC1479">
        <f t="shared" si="355"/>
        <v>36031000</v>
      </c>
      <c r="BE1479" t="str">
        <f t="shared" si="356"/>
        <v>void</v>
      </c>
      <c r="BF1479">
        <f t="shared" si="357"/>
        <v>1</v>
      </c>
      <c r="BG1479">
        <f t="shared" si="358"/>
        <v>1</v>
      </c>
      <c r="BH1479">
        <f t="shared" si="359"/>
        <v>1</v>
      </c>
    </row>
    <row r="1480" spans="1:60" x14ac:dyDescent="0.45">
      <c r="A1480" t="s">
        <v>7379</v>
      </c>
      <c r="B1480" t="s">
        <v>7047</v>
      </c>
      <c r="C1480" t="s">
        <v>7380</v>
      </c>
      <c r="D1480" t="s">
        <v>7049</v>
      </c>
      <c r="E1480" t="s">
        <v>7049</v>
      </c>
      <c r="F1480" t="s">
        <v>7050</v>
      </c>
      <c r="G1480">
        <v>0.99838000000000005</v>
      </c>
      <c r="H1480">
        <v>1</v>
      </c>
      <c r="I1480" t="s">
        <v>95</v>
      </c>
      <c r="J1480" t="s">
        <v>57</v>
      </c>
      <c r="K1480" t="s">
        <v>5304</v>
      </c>
      <c r="L1480" t="s">
        <v>7381</v>
      </c>
      <c r="M1480" t="s">
        <v>7382</v>
      </c>
      <c r="N1480">
        <v>11</v>
      </c>
      <c r="O1480">
        <v>1.0162</v>
      </c>
      <c r="P1480">
        <v>1.0548999999999999</v>
      </c>
      <c r="R1480">
        <v>0.87268000000000001</v>
      </c>
      <c r="S1480">
        <f t="shared" si="345"/>
        <v>0.98125999999999991</v>
      </c>
      <c r="T1480">
        <v>0.97582999999999998</v>
      </c>
      <c r="U1480">
        <v>1.01</v>
      </c>
      <c r="W1480">
        <v>0.85157000000000005</v>
      </c>
      <c r="X1480" s="3">
        <f t="shared" si="346"/>
        <v>0.94580000000000009</v>
      </c>
      <c r="Y1480" t="e">
        <f t="shared" si="347"/>
        <v>#DIV/0!</v>
      </c>
      <c r="Z1480">
        <v>1.1795</v>
      </c>
      <c r="AA1480">
        <v>0.66252</v>
      </c>
      <c r="AC1480">
        <v>0.91961999999999999</v>
      </c>
      <c r="AD1480">
        <f t="shared" si="348"/>
        <v>0.92054666666666662</v>
      </c>
      <c r="AE1480">
        <v>1.0989</v>
      </c>
      <c r="AF1480">
        <v>0.62563999999999997</v>
      </c>
      <c r="AH1480">
        <v>0.87024000000000001</v>
      </c>
      <c r="AI1480">
        <f t="shared" si="349"/>
        <v>0.86492666666666673</v>
      </c>
      <c r="AJ1480" t="e">
        <f t="shared" si="350"/>
        <v>#DIV/0!</v>
      </c>
      <c r="AK1480" s="1" t="e">
        <f>IF(AND(OR(#REF!&gt;1.49,#REF!&lt; 0.67),#REF!&lt; 0.05),"TL regulate","none")</f>
        <v>#REF!</v>
      </c>
      <c r="AL1480" s="1" t="e">
        <f t="shared" si="351"/>
        <v>#DIV/0!</v>
      </c>
      <c r="AM1480" s="1" t="e">
        <f t="shared" si="352"/>
        <v>#DIV/0!</v>
      </c>
      <c r="AO1480">
        <v>0</v>
      </c>
      <c r="AP1480">
        <v>0</v>
      </c>
      <c r="AQ1480">
        <v>0</v>
      </c>
      <c r="AR1480">
        <v>34575000</v>
      </c>
      <c r="AS1480">
        <f t="shared" si="353"/>
        <v>34575000</v>
      </c>
      <c r="AT1480">
        <v>0</v>
      </c>
      <c r="AU1480">
        <v>0</v>
      </c>
      <c r="AV1480">
        <v>0</v>
      </c>
      <c r="AW1480">
        <v>31716000</v>
      </c>
      <c r="AX1480">
        <f t="shared" si="354"/>
        <v>31716000</v>
      </c>
      <c r="AY1480">
        <v>0</v>
      </c>
      <c r="AZ1480">
        <v>0</v>
      </c>
      <c r="BA1480">
        <v>0</v>
      </c>
      <c r="BB1480">
        <v>31453000</v>
      </c>
      <c r="BC1480">
        <f t="shared" si="355"/>
        <v>31453000</v>
      </c>
      <c r="BE1480" t="str">
        <f t="shared" si="356"/>
        <v>void</v>
      </c>
      <c r="BF1480">
        <f t="shared" si="357"/>
        <v>1</v>
      </c>
      <c r="BG1480">
        <f t="shared" si="358"/>
        <v>1</v>
      </c>
      <c r="BH1480">
        <f t="shared" si="359"/>
        <v>1</v>
      </c>
    </row>
    <row r="1481" spans="1:60" x14ac:dyDescent="0.45">
      <c r="A1481" t="s">
        <v>7383</v>
      </c>
      <c r="B1481" t="s">
        <v>7384</v>
      </c>
      <c r="C1481">
        <v>788</v>
      </c>
      <c r="D1481" t="s">
        <v>7384</v>
      </c>
      <c r="E1481" t="s">
        <v>7384</v>
      </c>
      <c r="F1481">
        <v>0</v>
      </c>
      <c r="G1481">
        <v>0.85258400000000001</v>
      </c>
      <c r="H1481">
        <v>2</v>
      </c>
      <c r="I1481" t="s">
        <v>56</v>
      </c>
      <c r="J1481" t="s">
        <v>2778</v>
      </c>
      <c r="K1481" t="s">
        <v>96</v>
      </c>
      <c r="L1481" t="s">
        <v>7385</v>
      </c>
      <c r="M1481" t="s">
        <v>7386</v>
      </c>
      <c r="N1481">
        <v>9</v>
      </c>
      <c r="P1481">
        <v>1.0124</v>
      </c>
      <c r="Q1481">
        <v>1.2056</v>
      </c>
      <c r="S1481">
        <f t="shared" si="345"/>
        <v>1.109</v>
      </c>
      <c r="U1481">
        <v>0.89256000000000002</v>
      </c>
      <c r="V1481">
        <v>0.99922</v>
      </c>
      <c r="X1481" s="3">
        <f t="shared" si="346"/>
        <v>0.94589000000000001</v>
      </c>
      <c r="Y1481" t="e">
        <f t="shared" si="347"/>
        <v>#DIV/0!</v>
      </c>
      <c r="AA1481">
        <v>1.0048999999999999</v>
      </c>
      <c r="AB1481">
        <v>1.069</v>
      </c>
      <c r="AD1481">
        <f t="shared" si="348"/>
        <v>1.03695</v>
      </c>
      <c r="AF1481">
        <v>0.88158000000000003</v>
      </c>
      <c r="AG1481">
        <v>0.92179999999999995</v>
      </c>
      <c r="AI1481">
        <f t="shared" si="349"/>
        <v>0.90168999999999999</v>
      </c>
      <c r="AJ1481" t="e">
        <f t="shared" si="350"/>
        <v>#DIV/0!</v>
      </c>
      <c r="AK1481" s="1" t="e">
        <f>IF(AND(OR(#REF!&gt;1.49,#REF!&lt; 0.67),#REF!&lt; 0.05),"TL regulate","none")</f>
        <v>#REF!</v>
      </c>
      <c r="AL1481" s="1" t="e">
        <f t="shared" si="351"/>
        <v>#DIV/0!</v>
      </c>
      <c r="AM1481" s="1" t="e">
        <f t="shared" si="352"/>
        <v>#DIV/0!</v>
      </c>
      <c r="AO1481">
        <v>0</v>
      </c>
      <c r="AP1481">
        <v>0</v>
      </c>
      <c r="AQ1481">
        <v>9681300</v>
      </c>
      <c r="AR1481">
        <v>0</v>
      </c>
      <c r="AS1481">
        <f t="shared" si="353"/>
        <v>9681300</v>
      </c>
      <c r="AT1481">
        <v>0</v>
      </c>
      <c r="AU1481">
        <v>0</v>
      </c>
      <c r="AV1481">
        <v>14310000</v>
      </c>
      <c r="AW1481">
        <v>0</v>
      </c>
      <c r="AX1481">
        <f t="shared" si="354"/>
        <v>14310000</v>
      </c>
      <c r="AY1481">
        <v>0</v>
      </c>
      <c r="AZ1481">
        <v>0</v>
      </c>
      <c r="BA1481">
        <v>13919000</v>
      </c>
      <c r="BB1481">
        <v>0</v>
      </c>
      <c r="BC1481">
        <f t="shared" si="355"/>
        <v>13919000</v>
      </c>
      <c r="BE1481" t="str">
        <f t="shared" si="356"/>
        <v>void</v>
      </c>
      <c r="BF1481">
        <f t="shared" si="357"/>
        <v>1</v>
      </c>
      <c r="BG1481">
        <f t="shared" si="358"/>
        <v>1</v>
      </c>
      <c r="BH1481">
        <f t="shared" si="359"/>
        <v>1</v>
      </c>
    </row>
    <row r="1482" spans="1:60" x14ac:dyDescent="0.45">
      <c r="A1482" t="s">
        <v>7387</v>
      </c>
      <c r="B1482" t="s">
        <v>7388</v>
      </c>
      <c r="C1482" t="s">
        <v>7389</v>
      </c>
      <c r="D1482" t="s">
        <v>7275</v>
      </c>
      <c r="E1482" t="s">
        <v>7275</v>
      </c>
      <c r="F1482" t="s">
        <v>7276</v>
      </c>
      <c r="G1482">
        <v>0.99846800000000002</v>
      </c>
      <c r="H1482">
        <v>2</v>
      </c>
      <c r="I1482" t="s">
        <v>56</v>
      </c>
      <c r="J1482" t="s">
        <v>1133</v>
      </c>
      <c r="K1482" t="s">
        <v>338</v>
      </c>
      <c r="L1482" t="s">
        <v>7390</v>
      </c>
      <c r="M1482" t="s">
        <v>7391</v>
      </c>
      <c r="N1482">
        <v>7</v>
      </c>
      <c r="O1482">
        <v>1.0270999999999999</v>
      </c>
      <c r="P1482">
        <v>1.0738000000000001</v>
      </c>
      <c r="R1482">
        <v>1.1165</v>
      </c>
      <c r="S1482">
        <f t="shared" si="345"/>
        <v>1.0724666666666669</v>
      </c>
      <c r="T1482">
        <v>0.91952999999999996</v>
      </c>
      <c r="U1482">
        <v>0.93589</v>
      </c>
      <c r="W1482">
        <v>0.98238000000000003</v>
      </c>
      <c r="X1482" s="3">
        <f t="shared" si="346"/>
        <v>0.9459333333333334</v>
      </c>
      <c r="Y1482" t="e">
        <f t="shared" si="347"/>
        <v>#DIV/0!</v>
      </c>
      <c r="Z1482">
        <v>1.3134999999999999</v>
      </c>
      <c r="AA1482">
        <v>1.3602000000000001</v>
      </c>
      <c r="AC1482">
        <v>1.4353</v>
      </c>
      <c r="AD1482">
        <f t="shared" si="348"/>
        <v>1.3696666666666666</v>
      </c>
      <c r="AE1482">
        <v>1.1831</v>
      </c>
      <c r="AF1482">
        <v>1.2044999999999999</v>
      </c>
      <c r="AH1482">
        <v>1.3483000000000001</v>
      </c>
      <c r="AI1482">
        <f t="shared" si="349"/>
        <v>1.2453000000000001</v>
      </c>
      <c r="AJ1482" t="e">
        <f t="shared" si="350"/>
        <v>#DIV/0!</v>
      </c>
      <c r="AK1482" s="1" t="e">
        <f>IF(AND(OR(#REF!&gt;1.49,#REF!&lt; 0.67),#REF!&lt; 0.05),"TL regulate","none")</f>
        <v>#REF!</v>
      </c>
      <c r="AL1482" s="1" t="e">
        <f t="shared" si="351"/>
        <v>#DIV/0!</v>
      </c>
      <c r="AM1482" s="1" t="e">
        <f t="shared" si="352"/>
        <v>#DIV/0!</v>
      </c>
      <c r="AO1482">
        <v>34051000</v>
      </c>
      <c r="AP1482">
        <v>0</v>
      </c>
      <c r="AQ1482">
        <v>0</v>
      </c>
      <c r="AR1482">
        <v>23773000</v>
      </c>
      <c r="AS1482">
        <f t="shared" si="353"/>
        <v>57824000</v>
      </c>
      <c r="AT1482">
        <v>25873000</v>
      </c>
      <c r="AU1482">
        <v>0</v>
      </c>
      <c r="AV1482">
        <v>24914000</v>
      </c>
      <c r="AW1482">
        <v>20276000</v>
      </c>
      <c r="AX1482">
        <f t="shared" si="354"/>
        <v>71063000</v>
      </c>
      <c r="AY1482">
        <v>44669000</v>
      </c>
      <c r="AZ1482">
        <v>0</v>
      </c>
      <c r="BA1482">
        <v>0</v>
      </c>
      <c r="BB1482">
        <v>26139000</v>
      </c>
      <c r="BC1482">
        <f t="shared" si="355"/>
        <v>70808000</v>
      </c>
      <c r="BE1482" t="str">
        <f t="shared" si="356"/>
        <v>void</v>
      </c>
      <c r="BF1482">
        <f t="shared" si="357"/>
        <v>2</v>
      </c>
      <c r="BG1482">
        <f t="shared" si="358"/>
        <v>3</v>
      </c>
      <c r="BH1482">
        <f t="shared" si="359"/>
        <v>2</v>
      </c>
    </row>
    <row r="1483" spans="1:60" x14ac:dyDescent="0.45">
      <c r="A1483" t="s">
        <v>7392</v>
      </c>
      <c r="B1483" t="s">
        <v>7393</v>
      </c>
      <c r="C1483">
        <v>814</v>
      </c>
      <c r="D1483" t="s">
        <v>7393</v>
      </c>
      <c r="E1483" t="s">
        <v>7393</v>
      </c>
      <c r="F1483" t="s">
        <v>7394</v>
      </c>
      <c r="G1483">
        <v>1</v>
      </c>
      <c r="H1483">
        <v>1</v>
      </c>
      <c r="I1483" t="s">
        <v>56</v>
      </c>
      <c r="J1483" t="s">
        <v>57</v>
      </c>
      <c r="K1483" t="s">
        <v>690</v>
      </c>
      <c r="L1483" t="s">
        <v>7395</v>
      </c>
      <c r="M1483" t="s">
        <v>7396</v>
      </c>
      <c r="N1483">
        <v>5</v>
      </c>
      <c r="O1483">
        <v>0.95189999999999997</v>
      </c>
      <c r="P1483">
        <v>0.95220000000000005</v>
      </c>
      <c r="Q1483">
        <v>1.0276000000000001</v>
      </c>
      <c r="R1483">
        <v>0.96243000000000001</v>
      </c>
      <c r="S1483">
        <f t="shared" si="345"/>
        <v>0.97353250000000002</v>
      </c>
      <c r="T1483">
        <v>0.90542</v>
      </c>
      <c r="U1483">
        <v>0.95445000000000002</v>
      </c>
      <c r="V1483">
        <v>0.97707999999999995</v>
      </c>
      <c r="W1483">
        <v>0.94832000000000005</v>
      </c>
      <c r="X1483" s="3">
        <f t="shared" si="346"/>
        <v>0.94631749999999992</v>
      </c>
      <c r="Y1483" t="e">
        <f t="shared" si="347"/>
        <v>#DIV/0!</v>
      </c>
      <c r="Z1483">
        <v>1.2641</v>
      </c>
      <c r="AA1483">
        <v>1.2995000000000001</v>
      </c>
      <c r="AB1483">
        <v>1.2699</v>
      </c>
      <c r="AC1483">
        <v>1.2091000000000001</v>
      </c>
      <c r="AD1483">
        <f t="shared" si="348"/>
        <v>1.26065</v>
      </c>
      <c r="AE1483">
        <v>1.1248</v>
      </c>
      <c r="AF1483">
        <v>1.1802999999999999</v>
      </c>
      <c r="AG1483">
        <v>1.1487000000000001</v>
      </c>
      <c r="AH1483">
        <v>1.1382000000000001</v>
      </c>
      <c r="AI1483">
        <f t="shared" si="349"/>
        <v>1.1480000000000001</v>
      </c>
      <c r="AJ1483" t="e">
        <f t="shared" si="350"/>
        <v>#DIV/0!</v>
      </c>
      <c r="AK1483" s="1" t="e">
        <f>IF(AND(OR(#REF!&gt;1.49,#REF!&lt; 0.67),#REF!&lt; 0.05),"TL regulate","none")</f>
        <v>#REF!</v>
      </c>
      <c r="AL1483" s="1" t="e">
        <f t="shared" si="351"/>
        <v>#DIV/0!</v>
      </c>
      <c r="AM1483" s="1" t="e">
        <f t="shared" si="352"/>
        <v>#DIV/0!</v>
      </c>
      <c r="AO1483">
        <v>40687000</v>
      </c>
      <c r="AP1483">
        <v>0</v>
      </c>
      <c r="AQ1483">
        <v>12199000</v>
      </c>
      <c r="AR1483">
        <v>25361000</v>
      </c>
      <c r="AS1483">
        <f t="shared" si="353"/>
        <v>78247000</v>
      </c>
      <c r="AT1483">
        <v>35327000</v>
      </c>
      <c r="AU1483">
        <v>0</v>
      </c>
      <c r="AV1483">
        <v>13641000</v>
      </c>
      <c r="AW1483">
        <v>23918000</v>
      </c>
      <c r="AX1483">
        <f t="shared" si="354"/>
        <v>72886000</v>
      </c>
      <c r="AY1483">
        <v>39694000</v>
      </c>
      <c r="AZ1483">
        <v>0</v>
      </c>
      <c r="BA1483">
        <v>31579000</v>
      </c>
      <c r="BB1483">
        <v>50954000</v>
      </c>
      <c r="BC1483">
        <f t="shared" si="355"/>
        <v>122227000</v>
      </c>
      <c r="BE1483" t="str">
        <f t="shared" si="356"/>
        <v>void</v>
      </c>
      <c r="BF1483">
        <f t="shared" si="357"/>
        <v>3</v>
      </c>
      <c r="BG1483">
        <f t="shared" si="358"/>
        <v>3</v>
      </c>
      <c r="BH1483">
        <f t="shared" si="359"/>
        <v>3</v>
      </c>
    </row>
    <row r="1484" spans="1:60" x14ac:dyDescent="0.45">
      <c r="A1484" t="s">
        <v>7397</v>
      </c>
      <c r="B1484" t="s">
        <v>4011</v>
      </c>
      <c r="C1484" t="s">
        <v>7398</v>
      </c>
      <c r="D1484" t="s">
        <v>4013</v>
      </c>
      <c r="E1484" t="s">
        <v>4013</v>
      </c>
      <c r="F1484" t="s">
        <v>4014</v>
      </c>
      <c r="G1484">
        <v>0.80579800000000001</v>
      </c>
      <c r="H1484">
        <v>1</v>
      </c>
      <c r="I1484" t="s">
        <v>56</v>
      </c>
      <c r="J1484" t="s">
        <v>57</v>
      </c>
      <c r="K1484" t="s">
        <v>1301</v>
      </c>
      <c r="L1484" t="s">
        <v>7399</v>
      </c>
      <c r="M1484" t="s">
        <v>7400</v>
      </c>
      <c r="N1484">
        <v>8</v>
      </c>
      <c r="O1484">
        <v>1.1493</v>
      </c>
      <c r="S1484">
        <f t="shared" si="345"/>
        <v>1.1493</v>
      </c>
      <c r="T1484">
        <v>0.94637000000000004</v>
      </c>
      <c r="X1484" s="3">
        <f t="shared" si="346"/>
        <v>0.94637000000000004</v>
      </c>
      <c r="Y1484" t="e">
        <f t="shared" si="347"/>
        <v>#DIV/0!</v>
      </c>
      <c r="Z1484">
        <v>1.3812</v>
      </c>
      <c r="AD1484">
        <f t="shared" si="348"/>
        <v>1.3812</v>
      </c>
      <c r="AE1484">
        <v>1.1694</v>
      </c>
      <c r="AI1484">
        <f t="shared" si="349"/>
        <v>1.1694</v>
      </c>
      <c r="AJ1484" t="e">
        <f t="shared" si="350"/>
        <v>#DIV/0!</v>
      </c>
      <c r="AK1484" s="1" t="e">
        <f>IF(AND(OR(#REF!&gt;1.49,#REF!&lt; 0.67),#REF!&lt; 0.05),"TL regulate","none")</f>
        <v>#REF!</v>
      </c>
      <c r="AL1484" s="1" t="e">
        <f t="shared" si="351"/>
        <v>#DIV/0!</v>
      </c>
      <c r="AM1484" s="1" t="e">
        <f t="shared" si="352"/>
        <v>#DIV/0!</v>
      </c>
      <c r="AO1484">
        <v>18369000</v>
      </c>
      <c r="AP1484">
        <v>0</v>
      </c>
      <c r="AQ1484">
        <v>0</v>
      </c>
      <c r="AR1484">
        <v>21709000</v>
      </c>
      <c r="AS1484">
        <f t="shared" si="353"/>
        <v>40078000</v>
      </c>
      <c r="AT1484">
        <v>14249000</v>
      </c>
      <c r="AU1484">
        <v>0</v>
      </c>
      <c r="AV1484">
        <v>0</v>
      </c>
      <c r="AW1484">
        <v>0</v>
      </c>
      <c r="AX1484">
        <f t="shared" si="354"/>
        <v>14249000</v>
      </c>
      <c r="AY1484">
        <v>55756000</v>
      </c>
      <c r="AZ1484">
        <v>0</v>
      </c>
      <c r="BA1484">
        <v>0</v>
      </c>
      <c r="BB1484">
        <v>0</v>
      </c>
      <c r="BC1484">
        <f t="shared" si="355"/>
        <v>55756000</v>
      </c>
      <c r="BE1484" t="str">
        <f t="shared" si="356"/>
        <v>void</v>
      </c>
      <c r="BF1484">
        <f t="shared" si="357"/>
        <v>2</v>
      </c>
      <c r="BG1484">
        <f t="shared" si="358"/>
        <v>1</v>
      </c>
      <c r="BH1484">
        <f t="shared" si="359"/>
        <v>1</v>
      </c>
    </row>
    <row r="1485" spans="1:60" x14ac:dyDescent="0.45">
      <c r="A1485" t="s">
        <v>7401</v>
      </c>
      <c r="B1485" t="s">
        <v>7402</v>
      </c>
      <c r="C1485">
        <v>1528</v>
      </c>
      <c r="D1485" t="s">
        <v>7402</v>
      </c>
      <c r="E1485" t="s">
        <v>7402</v>
      </c>
      <c r="F1485" t="s">
        <v>7403</v>
      </c>
      <c r="G1485">
        <v>0.99853899999999995</v>
      </c>
      <c r="H1485">
        <v>1</v>
      </c>
      <c r="I1485" t="s">
        <v>56</v>
      </c>
      <c r="J1485" t="s">
        <v>57</v>
      </c>
      <c r="K1485" t="s">
        <v>487</v>
      </c>
      <c r="L1485" t="s">
        <v>7404</v>
      </c>
      <c r="M1485" t="s">
        <v>7405</v>
      </c>
      <c r="N1485">
        <v>6</v>
      </c>
      <c r="O1485">
        <v>0.98762000000000005</v>
      </c>
      <c r="P1485">
        <v>1.1705000000000001</v>
      </c>
      <c r="Q1485">
        <v>1.0539000000000001</v>
      </c>
      <c r="S1485">
        <f t="shared" si="345"/>
        <v>1.0706733333333334</v>
      </c>
      <c r="T1485">
        <v>0.88782000000000005</v>
      </c>
      <c r="U1485">
        <v>1.0261</v>
      </c>
      <c r="V1485">
        <v>0.92618</v>
      </c>
      <c r="X1485" s="3">
        <f t="shared" si="346"/>
        <v>0.94669999999999999</v>
      </c>
      <c r="Y1485" t="e">
        <f t="shared" si="347"/>
        <v>#DIV/0!</v>
      </c>
      <c r="Z1485">
        <v>1.4410000000000001</v>
      </c>
      <c r="AA1485">
        <v>1.7009000000000001</v>
      </c>
      <c r="AB1485">
        <v>1.5248999999999999</v>
      </c>
      <c r="AD1485">
        <f t="shared" si="348"/>
        <v>1.5556000000000001</v>
      </c>
      <c r="AE1485">
        <v>1.2958000000000001</v>
      </c>
      <c r="AF1485">
        <v>1.5144</v>
      </c>
      <c r="AG1485">
        <v>1.3552999999999999</v>
      </c>
      <c r="AI1485">
        <f t="shared" si="349"/>
        <v>1.3884999999999998</v>
      </c>
      <c r="AJ1485" t="e">
        <f t="shared" si="350"/>
        <v>#DIV/0!</v>
      </c>
      <c r="AK1485" s="1" t="e">
        <f>IF(AND(OR(#REF!&gt;1.49,#REF!&lt; 0.67),#REF!&lt; 0.05),"TL regulate","none")</f>
        <v>#REF!</v>
      </c>
      <c r="AL1485" s="1" t="e">
        <f t="shared" si="351"/>
        <v>#DIV/0!</v>
      </c>
      <c r="AM1485" s="1" t="e">
        <f t="shared" si="352"/>
        <v>#DIV/0!</v>
      </c>
      <c r="AO1485">
        <v>46436000</v>
      </c>
      <c r="AP1485">
        <v>0</v>
      </c>
      <c r="AQ1485">
        <v>35999000</v>
      </c>
      <c r="AR1485">
        <v>0</v>
      </c>
      <c r="AS1485">
        <f t="shared" si="353"/>
        <v>82435000</v>
      </c>
      <c r="AT1485">
        <v>31610000</v>
      </c>
      <c r="AU1485">
        <v>0</v>
      </c>
      <c r="AV1485">
        <v>30154000</v>
      </c>
      <c r="AW1485">
        <v>0</v>
      </c>
      <c r="AX1485">
        <f t="shared" si="354"/>
        <v>61764000</v>
      </c>
      <c r="AY1485">
        <v>43190000</v>
      </c>
      <c r="AZ1485">
        <v>0</v>
      </c>
      <c r="BA1485">
        <v>43253000</v>
      </c>
      <c r="BB1485">
        <v>0</v>
      </c>
      <c r="BC1485">
        <f t="shared" si="355"/>
        <v>86443000</v>
      </c>
      <c r="BE1485" t="str">
        <f t="shared" si="356"/>
        <v>void</v>
      </c>
      <c r="BF1485">
        <f t="shared" si="357"/>
        <v>2</v>
      </c>
      <c r="BG1485">
        <f t="shared" si="358"/>
        <v>2</v>
      </c>
      <c r="BH1485">
        <f t="shared" si="359"/>
        <v>2</v>
      </c>
    </row>
    <row r="1486" spans="1:60" x14ac:dyDescent="0.45">
      <c r="A1486" t="s">
        <v>7406</v>
      </c>
      <c r="B1486" t="s">
        <v>530</v>
      </c>
      <c r="C1486" t="s">
        <v>7407</v>
      </c>
      <c r="D1486" t="s">
        <v>532</v>
      </c>
      <c r="E1486" t="s">
        <v>532</v>
      </c>
      <c r="F1486">
        <v>0</v>
      </c>
      <c r="G1486">
        <v>0.95772100000000004</v>
      </c>
      <c r="H1486">
        <v>1</v>
      </c>
      <c r="I1486" t="s">
        <v>56</v>
      </c>
      <c r="J1486" t="s">
        <v>57</v>
      </c>
      <c r="K1486" t="s">
        <v>810</v>
      </c>
      <c r="L1486" t="s">
        <v>7408</v>
      </c>
      <c r="M1486" t="s">
        <v>7409</v>
      </c>
      <c r="N1486">
        <v>12</v>
      </c>
      <c r="Q1486">
        <v>0.96875</v>
      </c>
      <c r="S1486">
        <f t="shared" si="345"/>
        <v>0.96875</v>
      </c>
      <c r="V1486">
        <v>0.94672999999999996</v>
      </c>
      <c r="X1486" s="3">
        <f t="shared" si="346"/>
        <v>0.94672999999999996</v>
      </c>
      <c r="Y1486" t="e">
        <f t="shared" si="347"/>
        <v>#DIV/0!</v>
      </c>
      <c r="AB1486">
        <v>1.1533</v>
      </c>
      <c r="AD1486">
        <f t="shared" si="348"/>
        <v>1.1533</v>
      </c>
      <c r="AG1486">
        <v>1.0667</v>
      </c>
      <c r="AI1486">
        <f t="shared" si="349"/>
        <v>1.0667</v>
      </c>
      <c r="AJ1486" t="e">
        <f t="shared" si="350"/>
        <v>#DIV/0!</v>
      </c>
      <c r="AK1486" s="1" t="e">
        <f>IF(AND(OR(#REF!&gt;1.49,#REF!&lt; 0.67),#REF!&lt; 0.05),"TL regulate","none")</f>
        <v>#REF!</v>
      </c>
      <c r="AL1486" s="1" t="e">
        <f t="shared" si="351"/>
        <v>#DIV/0!</v>
      </c>
      <c r="AM1486" s="1" t="e">
        <f t="shared" si="352"/>
        <v>#DIV/0!</v>
      </c>
      <c r="AO1486">
        <v>0</v>
      </c>
      <c r="AP1486">
        <v>0</v>
      </c>
      <c r="AQ1486">
        <v>42712000</v>
      </c>
      <c r="AR1486">
        <v>0</v>
      </c>
      <c r="AS1486">
        <f t="shared" si="353"/>
        <v>42712000</v>
      </c>
      <c r="AT1486">
        <v>0</v>
      </c>
      <c r="AU1486">
        <v>0</v>
      </c>
      <c r="AV1486">
        <v>42398000</v>
      </c>
      <c r="AW1486">
        <v>0</v>
      </c>
      <c r="AX1486">
        <f t="shared" si="354"/>
        <v>42398000</v>
      </c>
      <c r="AY1486">
        <v>0</v>
      </c>
      <c r="AZ1486">
        <v>0</v>
      </c>
      <c r="BA1486">
        <v>47718000</v>
      </c>
      <c r="BB1486">
        <v>0</v>
      </c>
      <c r="BC1486">
        <f t="shared" si="355"/>
        <v>47718000</v>
      </c>
      <c r="BE1486" t="str">
        <f t="shared" si="356"/>
        <v>void</v>
      </c>
      <c r="BF1486">
        <f t="shared" si="357"/>
        <v>1</v>
      </c>
      <c r="BG1486">
        <f t="shared" si="358"/>
        <v>1</v>
      </c>
      <c r="BH1486">
        <f t="shared" si="359"/>
        <v>1</v>
      </c>
    </row>
    <row r="1487" spans="1:60" x14ac:dyDescent="0.45">
      <c r="A1487" t="s">
        <v>7410</v>
      </c>
      <c r="B1487" t="s">
        <v>7411</v>
      </c>
      <c r="C1487">
        <v>226</v>
      </c>
      <c r="D1487" t="s">
        <v>7411</v>
      </c>
      <c r="E1487" t="s">
        <v>7411</v>
      </c>
      <c r="F1487" t="s">
        <v>7412</v>
      </c>
      <c r="G1487">
        <v>0.5</v>
      </c>
      <c r="H1487">
        <v>1</v>
      </c>
      <c r="I1487" t="s">
        <v>56</v>
      </c>
      <c r="J1487" t="s">
        <v>63</v>
      </c>
      <c r="K1487" t="s">
        <v>64</v>
      </c>
      <c r="L1487" t="s">
        <v>7413</v>
      </c>
      <c r="M1487" t="s">
        <v>7414</v>
      </c>
      <c r="N1487">
        <v>3</v>
      </c>
      <c r="O1487">
        <v>1.0792999999999999</v>
      </c>
      <c r="P1487">
        <v>0.99241000000000001</v>
      </c>
      <c r="Q1487">
        <v>0.96833999999999998</v>
      </c>
      <c r="R1487">
        <v>1.0757000000000001</v>
      </c>
      <c r="S1487">
        <f t="shared" si="345"/>
        <v>1.0289375000000001</v>
      </c>
      <c r="T1487">
        <v>0.99516000000000004</v>
      </c>
      <c r="U1487">
        <v>0.89168000000000003</v>
      </c>
      <c r="V1487">
        <v>0.90176999999999996</v>
      </c>
      <c r="W1487">
        <v>0.99916000000000005</v>
      </c>
      <c r="X1487" s="3">
        <f t="shared" si="346"/>
        <v>0.94694250000000002</v>
      </c>
      <c r="Y1487" t="e">
        <f t="shared" si="347"/>
        <v>#DIV/0!</v>
      </c>
      <c r="Z1487">
        <v>1.3728</v>
      </c>
      <c r="AA1487">
        <v>1.5297000000000001</v>
      </c>
      <c r="AB1487">
        <v>1.1606000000000001</v>
      </c>
      <c r="AC1487">
        <v>1.3686</v>
      </c>
      <c r="AD1487">
        <f t="shared" si="348"/>
        <v>1.357925</v>
      </c>
      <c r="AE1487">
        <v>1.1169</v>
      </c>
      <c r="AF1487">
        <v>1.2385999999999999</v>
      </c>
      <c r="AG1487">
        <v>1.0288999999999999</v>
      </c>
      <c r="AH1487">
        <v>1.1990000000000001</v>
      </c>
      <c r="AI1487">
        <f t="shared" si="349"/>
        <v>1.14585</v>
      </c>
      <c r="AJ1487" t="e">
        <f t="shared" si="350"/>
        <v>#DIV/0!</v>
      </c>
      <c r="AK1487" s="1" t="e">
        <f>IF(AND(OR(#REF!&gt;1.49,#REF!&lt; 0.67),#REF!&lt; 0.05),"TL regulate","none")</f>
        <v>#REF!</v>
      </c>
      <c r="AL1487" s="1" t="e">
        <f t="shared" si="351"/>
        <v>#DIV/0!</v>
      </c>
      <c r="AM1487" s="1" t="e">
        <f t="shared" si="352"/>
        <v>#DIV/0!</v>
      </c>
      <c r="AO1487">
        <v>967570000</v>
      </c>
      <c r="AP1487">
        <v>0</v>
      </c>
      <c r="AQ1487">
        <v>940840000</v>
      </c>
      <c r="AR1487">
        <v>410710000</v>
      </c>
      <c r="AS1487">
        <f t="shared" si="353"/>
        <v>2319120000</v>
      </c>
      <c r="AT1487">
        <v>868810000</v>
      </c>
      <c r="AU1487">
        <v>0</v>
      </c>
      <c r="AV1487">
        <v>825230000</v>
      </c>
      <c r="AW1487">
        <v>389670000</v>
      </c>
      <c r="AX1487">
        <f t="shared" si="354"/>
        <v>2083710000</v>
      </c>
      <c r="AY1487">
        <v>1211800000</v>
      </c>
      <c r="AZ1487">
        <v>0</v>
      </c>
      <c r="BA1487">
        <v>1025100000</v>
      </c>
      <c r="BB1487">
        <v>483970000</v>
      </c>
      <c r="BC1487">
        <f t="shared" si="355"/>
        <v>2720870000</v>
      </c>
      <c r="BE1487" t="str">
        <f t="shared" si="356"/>
        <v>void</v>
      </c>
      <c r="BF1487">
        <f t="shared" si="357"/>
        <v>3</v>
      </c>
      <c r="BG1487">
        <f t="shared" si="358"/>
        <v>3</v>
      </c>
      <c r="BH1487">
        <f t="shared" si="359"/>
        <v>3</v>
      </c>
    </row>
    <row r="1488" spans="1:60" x14ac:dyDescent="0.45">
      <c r="A1488" t="s">
        <v>7415</v>
      </c>
      <c r="B1488" t="s">
        <v>1388</v>
      </c>
      <c r="C1488">
        <v>38</v>
      </c>
      <c r="D1488" t="s">
        <v>1388</v>
      </c>
      <c r="E1488" t="s">
        <v>1388</v>
      </c>
      <c r="F1488" t="s">
        <v>1389</v>
      </c>
      <c r="G1488">
        <v>0.96573299999999995</v>
      </c>
      <c r="H1488">
        <v>1</v>
      </c>
      <c r="I1488" t="s">
        <v>56</v>
      </c>
      <c r="J1488" t="s">
        <v>57</v>
      </c>
      <c r="K1488" t="s">
        <v>690</v>
      </c>
      <c r="L1488" t="s">
        <v>7416</v>
      </c>
      <c r="M1488" t="s">
        <v>7417</v>
      </c>
      <c r="N1488">
        <v>5</v>
      </c>
      <c r="O1488">
        <v>0.87278</v>
      </c>
      <c r="P1488">
        <v>0.92864999999999998</v>
      </c>
      <c r="Q1488">
        <v>1.1367</v>
      </c>
      <c r="S1488">
        <f t="shared" si="345"/>
        <v>0.97937666666666667</v>
      </c>
      <c r="T1488">
        <v>0.84394000000000002</v>
      </c>
      <c r="U1488">
        <v>0.88385999999999998</v>
      </c>
      <c r="V1488">
        <v>1.1140000000000001</v>
      </c>
      <c r="X1488" s="3">
        <f t="shared" si="346"/>
        <v>0.9472666666666667</v>
      </c>
      <c r="Y1488" t="e">
        <f t="shared" si="347"/>
        <v>#DIV/0!</v>
      </c>
      <c r="Z1488">
        <v>1.46</v>
      </c>
      <c r="AA1488">
        <v>1.1007</v>
      </c>
      <c r="AB1488">
        <v>1.3169999999999999</v>
      </c>
      <c r="AD1488">
        <f t="shared" si="348"/>
        <v>1.2925666666666666</v>
      </c>
      <c r="AE1488">
        <v>1.3794999999999999</v>
      </c>
      <c r="AF1488">
        <v>1.0515000000000001</v>
      </c>
      <c r="AG1488">
        <v>1.2153</v>
      </c>
      <c r="AI1488">
        <f t="shared" si="349"/>
        <v>1.2154333333333334</v>
      </c>
      <c r="AJ1488" t="e">
        <f t="shared" si="350"/>
        <v>#DIV/0!</v>
      </c>
      <c r="AK1488" s="1" t="e">
        <f>IF(AND(OR(#REF!&gt;1.49,#REF!&lt; 0.67),#REF!&lt; 0.05),"TL regulate","none")</f>
        <v>#REF!</v>
      </c>
      <c r="AL1488" s="1" t="e">
        <f t="shared" si="351"/>
        <v>#DIV/0!</v>
      </c>
      <c r="AM1488" s="1" t="e">
        <f t="shared" si="352"/>
        <v>#DIV/0!</v>
      </c>
      <c r="AO1488">
        <v>75820000</v>
      </c>
      <c r="AP1488">
        <v>0</v>
      </c>
      <c r="AQ1488">
        <v>52692000</v>
      </c>
      <c r="AR1488">
        <v>0</v>
      </c>
      <c r="AS1488">
        <f t="shared" si="353"/>
        <v>128512000</v>
      </c>
      <c r="AT1488">
        <v>55968000</v>
      </c>
      <c r="AU1488">
        <v>0</v>
      </c>
      <c r="AV1488">
        <v>48395000</v>
      </c>
      <c r="AW1488">
        <v>0</v>
      </c>
      <c r="AX1488">
        <f t="shared" si="354"/>
        <v>104363000</v>
      </c>
      <c r="AY1488">
        <v>68430000</v>
      </c>
      <c r="AZ1488">
        <v>0</v>
      </c>
      <c r="BA1488">
        <v>71689000</v>
      </c>
      <c r="BB1488">
        <v>0</v>
      </c>
      <c r="BC1488">
        <f t="shared" si="355"/>
        <v>140119000</v>
      </c>
      <c r="BE1488" t="str">
        <f t="shared" si="356"/>
        <v>void</v>
      </c>
      <c r="BF1488">
        <f t="shared" si="357"/>
        <v>2</v>
      </c>
      <c r="BG1488">
        <f t="shared" si="358"/>
        <v>2</v>
      </c>
      <c r="BH1488">
        <f t="shared" si="359"/>
        <v>2</v>
      </c>
    </row>
    <row r="1489" spans="1:60" x14ac:dyDescent="0.45">
      <c r="A1489" t="s">
        <v>7418</v>
      </c>
      <c r="B1489" t="s">
        <v>7419</v>
      </c>
      <c r="C1489">
        <v>69</v>
      </c>
      <c r="D1489" t="s">
        <v>7419</v>
      </c>
      <c r="E1489" t="s">
        <v>7419</v>
      </c>
      <c r="F1489" t="s">
        <v>7420</v>
      </c>
      <c r="G1489">
        <v>1</v>
      </c>
      <c r="H1489">
        <v>1</v>
      </c>
      <c r="I1489" t="s">
        <v>56</v>
      </c>
      <c r="J1489" t="s">
        <v>57</v>
      </c>
      <c r="K1489" t="s">
        <v>68</v>
      </c>
      <c r="L1489" t="s">
        <v>7421</v>
      </c>
      <c r="M1489" t="s">
        <v>7422</v>
      </c>
      <c r="N1489">
        <v>2</v>
      </c>
      <c r="O1489">
        <v>1.0078</v>
      </c>
      <c r="P1489">
        <v>1.1496999999999999</v>
      </c>
      <c r="S1489">
        <f t="shared" si="345"/>
        <v>1.0787499999999999</v>
      </c>
      <c r="T1489">
        <v>0.89903999999999995</v>
      </c>
      <c r="U1489">
        <v>0.99594000000000005</v>
      </c>
      <c r="X1489" s="3">
        <f t="shared" si="346"/>
        <v>0.94748999999999994</v>
      </c>
      <c r="Y1489" t="e">
        <f t="shared" si="347"/>
        <v>#DIV/0!</v>
      </c>
      <c r="Z1489">
        <v>1.0324</v>
      </c>
      <c r="AA1489">
        <v>0.99304999999999999</v>
      </c>
      <c r="AD1489">
        <f t="shared" si="348"/>
        <v>1.0127250000000001</v>
      </c>
      <c r="AE1489">
        <v>0.92552999999999996</v>
      </c>
      <c r="AF1489">
        <v>0.88349999999999995</v>
      </c>
      <c r="AI1489">
        <f t="shared" si="349"/>
        <v>0.90451499999999996</v>
      </c>
      <c r="AJ1489" t="e">
        <f t="shared" si="350"/>
        <v>#DIV/0!</v>
      </c>
      <c r="AK1489" s="1" t="e">
        <f>IF(AND(OR(#REF!&gt;1.49,#REF!&lt; 0.67),#REF!&lt; 0.05),"TL regulate","none")</f>
        <v>#REF!</v>
      </c>
      <c r="AL1489" s="1" t="e">
        <f t="shared" si="351"/>
        <v>#DIV/0!</v>
      </c>
      <c r="AM1489" s="1" t="e">
        <f t="shared" si="352"/>
        <v>#DIV/0!</v>
      </c>
      <c r="AO1489">
        <v>0</v>
      </c>
      <c r="AP1489">
        <v>0</v>
      </c>
      <c r="AQ1489">
        <v>0</v>
      </c>
      <c r="AR1489">
        <v>0</v>
      </c>
      <c r="AS1489">
        <f t="shared" si="353"/>
        <v>0</v>
      </c>
      <c r="AT1489">
        <v>0</v>
      </c>
      <c r="AU1489">
        <v>0</v>
      </c>
      <c r="AV1489">
        <v>0</v>
      </c>
      <c r="AW1489">
        <v>0</v>
      </c>
      <c r="AX1489">
        <f t="shared" si="354"/>
        <v>0</v>
      </c>
      <c r="AY1489">
        <v>0</v>
      </c>
      <c r="AZ1489">
        <v>0</v>
      </c>
      <c r="BA1489">
        <v>0</v>
      </c>
      <c r="BB1489">
        <v>0</v>
      </c>
      <c r="BC1489">
        <f t="shared" si="355"/>
        <v>0</v>
      </c>
      <c r="BE1489" t="str">
        <f t="shared" si="356"/>
        <v>void</v>
      </c>
      <c r="BF1489">
        <f t="shared" si="357"/>
        <v>0</v>
      </c>
      <c r="BG1489">
        <f t="shared" si="358"/>
        <v>0</v>
      </c>
      <c r="BH1489">
        <f t="shared" si="359"/>
        <v>0</v>
      </c>
    </row>
    <row r="1490" spans="1:60" x14ac:dyDescent="0.45">
      <c r="A1490" t="s">
        <v>7423</v>
      </c>
      <c r="B1490" t="s">
        <v>7424</v>
      </c>
      <c r="C1490" t="s">
        <v>7425</v>
      </c>
      <c r="D1490" t="s">
        <v>2590</v>
      </c>
      <c r="E1490" t="s">
        <v>2590</v>
      </c>
      <c r="F1490" t="s">
        <v>7426</v>
      </c>
      <c r="G1490">
        <v>0.999969</v>
      </c>
      <c r="H1490">
        <v>1</v>
      </c>
      <c r="I1490" t="s">
        <v>56</v>
      </c>
      <c r="J1490" t="s">
        <v>57</v>
      </c>
      <c r="K1490" t="s">
        <v>1608</v>
      </c>
      <c r="L1490" t="s">
        <v>7427</v>
      </c>
      <c r="M1490" t="s">
        <v>7428</v>
      </c>
      <c r="N1490">
        <v>7</v>
      </c>
      <c r="O1490">
        <v>0.86592999999999998</v>
      </c>
      <c r="P1490">
        <v>1.0586</v>
      </c>
      <c r="Q1490">
        <v>0.82145000000000001</v>
      </c>
      <c r="R1490">
        <v>1.1375999999999999</v>
      </c>
      <c r="S1490">
        <f t="shared" si="345"/>
        <v>0.97089499999999995</v>
      </c>
      <c r="T1490">
        <v>0.83045000000000002</v>
      </c>
      <c r="U1490">
        <v>1.0378000000000001</v>
      </c>
      <c r="V1490">
        <v>0.79162999999999994</v>
      </c>
      <c r="W1490">
        <v>1.1306</v>
      </c>
      <c r="X1490" s="3">
        <f t="shared" si="346"/>
        <v>0.94762000000000013</v>
      </c>
      <c r="Y1490" t="e">
        <f t="shared" si="347"/>
        <v>#DIV/0!</v>
      </c>
      <c r="Z1490">
        <v>1.0289999999999999</v>
      </c>
      <c r="AA1490">
        <v>1.1181000000000001</v>
      </c>
      <c r="AB1490">
        <v>0.86999000000000004</v>
      </c>
      <c r="AC1490">
        <v>0.97721999999999998</v>
      </c>
      <c r="AD1490">
        <f t="shared" si="348"/>
        <v>0.99857750000000001</v>
      </c>
      <c r="AE1490">
        <v>0.93891000000000002</v>
      </c>
      <c r="AF1490">
        <v>1.0376000000000001</v>
      </c>
      <c r="AG1490">
        <v>0.80715999999999999</v>
      </c>
      <c r="AH1490">
        <v>0.91569</v>
      </c>
      <c r="AI1490">
        <f t="shared" si="349"/>
        <v>0.92484000000000011</v>
      </c>
      <c r="AJ1490" t="e">
        <f t="shared" si="350"/>
        <v>#DIV/0!</v>
      </c>
      <c r="AK1490" s="1" t="e">
        <f>IF(AND(OR(#REF!&gt;1.49,#REF!&lt; 0.67),#REF!&lt; 0.05),"TL regulate","none")</f>
        <v>#REF!</v>
      </c>
      <c r="AL1490" s="1" t="e">
        <f t="shared" si="351"/>
        <v>#DIV/0!</v>
      </c>
      <c r="AM1490" s="1" t="e">
        <f t="shared" si="352"/>
        <v>#DIV/0!</v>
      </c>
      <c r="AO1490">
        <v>32430000</v>
      </c>
      <c r="AP1490">
        <v>0</v>
      </c>
      <c r="AQ1490">
        <v>29736000</v>
      </c>
      <c r="AR1490">
        <v>28102000</v>
      </c>
      <c r="AS1490">
        <f t="shared" si="353"/>
        <v>90268000</v>
      </c>
      <c r="AT1490">
        <v>28427000</v>
      </c>
      <c r="AU1490">
        <v>0</v>
      </c>
      <c r="AV1490">
        <v>29008000</v>
      </c>
      <c r="AW1490">
        <v>22032000</v>
      </c>
      <c r="AX1490">
        <f t="shared" si="354"/>
        <v>79467000</v>
      </c>
      <c r="AY1490">
        <v>39307000</v>
      </c>
      <c r="AZ1490">
        <v>0</v>
      </c>
      <c r="BA1490">
        <v>17981000</v>
      </c>
      <c r="BB1490">
        <v>23227000</v>
      </c>
      <c r="BC1490">
        <f t="shared" si="355"/>
        <v>80515000</v>
      </c>
      <c r="BE1490" t="str">
        <f t="shared" si="356"/>
        <v>void</v>
      </c>
      <c r="BF1490">
        <f t="shared" si="357"/>
        <v>3</v>
      </c>
      <c r="BG1490">
        <f t="shared" si="358"/>
        <v>3</v>
      </c>
      <c r="BH1490">
        <f t="shared" si="359"/>
        <v>3</v>
      </c>
    </row>
    <row r="1491" spans="1:60" x14ac:dyDescent="0.45">
      <c r="A1491" t="s">
        <v>7429</v>
      </c>
      <c r="B1491" t="s">
        <v>7430</v>
      </c>
      <c r="C1491">
        <v>378</v>
      </c>
      <c r="D1491" t="s">
        <v>7430</v>
      </c>
      <c r="E1491" t="s">
        <v>7430</v>
      </c>
      <c r="F1491" t="s">
        <v>7431</v>
      </c>
      <c r="G1491">
        <v>1</v>
      </c>
      <c r="H1491">
        <v>1</v>
      </c>
      <c r="I1491" t="s">
        <v>56</v>
      </c>
      <c r="J1491" t="s">
        <v>57</v>
      </c>
      <c r="K1491" t="s">
        <v>180</v>
      </c>
      <c r="L1491" t="s">
        <v>7432</v>
      </c>
      <c r="M1491" t="s">
        <v>7433</v>
      </c>
      <c r="N1491">
        <v>3</v>
      </c>
      <c r="O1491">
        <v>0.94338999999999995</v>
      </c>
      <c r="P1491">
        <v>0.99873999999999996</v>
      </c>
      <c r="Q1491">
        <v>0.98048999999999997</v>
      </c>
      <c r="R1491">
        <v>1.3472</v>
      </c>
      <c r="S1491">
        <f t="shared" si="345"/>
        <v>1.0674549999999998</v>
      </c>
      <c r="T1491">
        <v>0.84104000000000001</v>
      </c>
      <c r="U1491">
        <v>0.86463000000000001</v>
      </c>
      <c r="V1491">
        <v>0.86478999999999995</v>
      </c>
      <c r="W1491">
        <v>1.2202</v>
      </c>
      <c r="X1491" s="3">
        <f t="shared" si="346"/>
        <v>0.94766499999999998</v>
      </c>
      <c r="Y1491" t="e">
        <f t="shared" si="347"/>
        <v>#DIV/0!</v>
      </c>
      <c r="Z1491">
        <v>0.95111999999999997</v>
      </c>
      <c r="AA1491">
        <v>0.97043999999999997</v>
      </c>
      <c r="AB1491">
        <v>1.0276000000000001</v>
      </c>
      <c r="AC1491">
        <v>1.2923</v>
      </c>
      <c r="AD1491">
        <f t="shared" si="348"/>
        <v>1.060365</v>
      </c>
      <c r="AE1491">
        <v>0.85240000000000005</v>
      </c>
      <c r="AF1491">
        <v>0.86429</v>
      </c>
      <c r="AG1491">
        <v>0.89324000000000003</v>
      </c>
      <c r="AH1491">
        <v>1.1716</v>
      </c>
      <c r="AI1491">
        <f t="shared" si="349"/>
        <v>0.94538250000000001</v>
      </c>
      <c r="AJ1491" t="e">
        <f t="shared" si="350"/>
        <v>#DIV/0!</v>
      </c>
      <c r="AK1491" s="1" t="e">
        <f>IF(AND(OR(#REF!&gt;1.49,#REF!&lt; 0.67),#REF!&lt; 0.05),"TL regulate","none")</f>
        <v>#REF!</v>
      </c>
      <c r="AL1491" s="1" t="e">
        <f t="shared" si="351"/>
        <v>#DIV/0!</v>
      </c>
      <c r="AM1491" s="1" t="e">
        <f t="shared" si="352"/>
        <v>#DIV/0!</v>
      </c>
      <c r="AO1491">
        <v>44128000</v>
      </c>
      <c r="AP1491">
        <v>0</v>
      </c>
      <c r="AQ1491">
        <v>40610000</v>
      </c>
      <c r="AR1491">
        <v>36680000</v>
      </c>
      <c r="AS1491">
        <f t="shared" si="353"/>
        <v>121418000</v>
      </c>
      <c r="AT1491">
        <v>47406000</v>
      </c>
      <c r="AU1491">
        <v>0</v>
      </c>
      <c r="AV1491">
        <v>39418000</v>
      </c>
      <c r="AW1491">
        <v>45305000</v>
      </c>
      <c r="AX1491">
        <f t="shared" si="354"/>
        <v>132129000</v>
      </c>
      <c r="AY1491">
        <v>44552000</v>
      </c>
      <c r="AZ1491">
        <v>0</v>
      </c>
      <c r="BA1491">
        <v>51065000</v>
      </c>
      <c r="BB1491">
        <v>44500000</v>
      </c>
      <c r="BC1491">
        <f t="shared" si="355"/>
        <v>140117000</v>
      </c>
      <c r="BE1491" t="str">
        <f t="shared" si="356"/>
        <v>void</v>
      </c>
      <c r="BF1491">
        <f t="shared" si="357"/>
        <v>3</v>
      </c>
      <c r="BG1491">
        <f t="shared" si="358"/>
        <v>3</v>
      </c>
      <c r="BH1491">
        <f t="shared" si="359"/>
        <v>3</v>
      </c>
    </row>
    <row r="1492" spans="1:60" x14ac:dyDescent="0.45">
      <c r="A1492" t="s">
        <v>7434</v>
      </c>
      <c r="B1492" t="s">
        <v>7435</v>
      </c>
      <c r="C1492" t="s">
        <v>7436</v>
      </c>
      <c r="D1492" t="s">
        <v>1771</v>
      </c>
      <c r="E1492" t="s">
        <v>1771</v>
      </c>
      <c r="F1492" t="s">
        <v>7437</v>
      </c>
      <c r="G1492">
        <v>1</v>
      </c>
      <c r="H1492">
        <v>1</v>
      </c>
      <c r="I1492" t="s">
        <v>56</v>
      </c>
      <c r="J1492" t="s">
        <v>57</v>
      </c>
      <c r="K1492" t="s">
        <v>2329</v>
      </c>
      <c r="L1492" t="s">
        <v>7438</v>
      </c>
      <c r="M1492" t="s">
        <v>7439</v>
      </c>
      <c r="N1492">
        <v>8</v>
      </c>
      <c r="O1492">
        <v>1.091</v>
      </c>
      <c r="P1492">
        <v>1.1351</v>
      </c>
      <c r="Q1492">
        <v>1.0412999999999999</v>
      </c>
      <c r="R1492">
        <v>1.0623</v>
      </c>
      <c r="S1492">
        <f t="shared" si="345"/>
        <v>1.0824249999999997</v>
      </c>
      <c r="T1492">
        <v>0.97945000000000004</v>
      </c>
      <c r="U1492">
        <v>0.99497999999999998</v>
      </c>
      <c r="V1492">
        <v>0.89717000000000002</v>
      </c>
      <c r="W1492">
        <v>0.91908999999999996</v>
      </c>
      <c r="X1492" s="3">
        <f t="shared" si="346"/>
        <v>0.94767249999999992</v>
      </c>
      <c r="Y1492" t="e">
        <f t="shared" si="347"/>
        <v>#DIV/0!</v>
      </c>
      <c r="Z1492">
        <v>1.0233000000000001</v>
      </c>
      <c r="AA1492">
        <v>1.0096000000000001</v>
      </c>
      <c r="AB1492">
        <v>1.0616000000000001</v>
      </c>
      <c r="AC1492">
        <v>1.032</v>
      </c>
      <c r="AD1492">
        <f t="shared" si="348"/>
        <v>1.031625</v>
      </c>
      <c r="AE1492">
        <v>0.93759000000000003</v>
      </c>
      <c r="AF1492">
        <v>0.94088000000000005</v>
      </c>
      <c r="AG1492">
        <v>0.96582000000000001</v>
      </c>
      <c r="AH1492">
        <v>0.95984999999999998</v>
      </c>
      <c r="AI1492">
        <f t="shared" si="349"/>
        <v>0.95103499999999996</v>
      </c>
      <c r="AJ1492" t="e">
        <f t="shared" si="350"/>
        <v>#DIV/0!</v>
      </c>
      <c r="AK1492" s="1" t="e">
        <f>IF(AND(OR(#REF!&gt;1.49,#REF!&lt; 0.67),#REF!&lt; 0.05),"TL regulate","none")</f>
        <v>#REF!</v>
      </c>
      <c r="AL1492" s="1" t="e">
        <f t="shared" si="351"/>
        <v>#DIV/0!</v>
      </c>
      <c r="AM1492" s="1" t="e">
        <f t="shared" si="352"/>
        <v>#DIV/0!</v>
      </c>
      <c r="AO1492">
        <v>160820000</v>
      </c>
      <c r="AP1492">
        <v>0</v>
      </c>
      <c r="AQ1492">
        <v>114480000</v>
      </c>
      <c r="AR1492">
        <v>114250000</v>
      </c>
      <c r="AS1492">
        <f t="shared" si="353"/>
        <v>389550000</v>
      </c>
      <c r="AT1492">
        <v>155570000</v>
      </c>
      <c r="AU1492">
        <v>0</v>
      </c>
      <c r="AV1492">
        <v>146600000</v>
      </c>
      <c r="AW1492">
        <v>128060000</v>
      </c>
      <c r="AX1492">
        <f t="shared" si="354"/>
        <v>430230000</v>
      </c>
      <c r="AY1492">
        <v>168470000</v>
      </c>
      <c r="AZ1492">
        <v>0</v>
      </c>
      <c r="BA1492">
        <v>131680000</v>
      </c>
      <c r="BB1492">
        <v>113120000</v>
      </c>
      <c r="BC1492">
        <f t="shared" si="355"/>
        <v>413270000</v>
      </c>
      <c r="BE1492" t="str">
        <f t="shared" si="356"/>
        <v>void</v>
      </c>
      <c r="BF1492">
        <f t="shared" si="357"/>
        <v>3</v>
      </c>
      <c r="BG1492">
        <f t="shared" si="358"/>
        <v>3</v>
      </c>
      <c r="BH1492">
        <f t="shared" si="359"/>
        <v>3</v>
      </c>
    </row>
    <row r="1493" spans="1:60" x14ac:dyDescent="0.45">
      <c r="A1493" t="s">
        <v>7440</v>
      </c>
      <c r="B1493" t="s">
        <v>2969</v>
      </c>
      <c r="C1493">
        <v>174</v>
      </c>
      <c r="D1493" t="s">
        <v>2969</v>
      </c>
      <c r="E1493" t="s">
        <v>2969</v>
      </c>
      <c r="F1493" t="s">
        <v>2970</v>
      </c>
      <c r="G1493">
        <v>0.48694900000000002</v>
      </c>
      <c r="H1493">
        <v>0</v>
      </c>
      <c r="I1493" t="s">
        <v>56</v>
      </c>
      <c r="J1493" t="s">
        <v>57</v>
      </c>
      <c r="K1493" t="s">
        <v>1241</v>
      </c>
      <c r="L1493" t="s">
        <v>7441</v>
      </c>
      <c r="M1493" t="s">
        <v>7442</v>
      </c>
      <c r="N1493">
        <v>12</v>
      </c>
      <c r="P1493">
        <v>1.1022000000000001</v>
      </c>
      <c r="Q1493">
        <v>1.0498000000000001</v>
      </c>
      <c r="S1493">
        <f t="shared" si="345"/>
        <v>1.0760000000000001</v>
      </c>
      <c r="U1493">
        <v>0.96631999999999996</v>
      </c>
      <c r="V1493">
        <v>0.92930000000000001</v>
      </c>
      <c r="X1493" s="3">
        <f t="shared" si="346"/>
        <v>0.94781000000000004</v>
      </c>
      <c r="Y1493" t="e">
        <f t="shared" si="347"/>
        <v>#DIV/0!</v>
      </c>
      <c r="AA1493">
        <v>1.4335</v>
      </c>
      <c r="AB1493">
        <v>1.2038</v>
      </c>
      <c r="AD1493">
        <f t="shared" si="348"/>
        <v>1.3186499999999999</v>
      </c>
      <c r="AF1493">
        <v>1.2871999999999999</v>
      </c>
      <c r="AG1493">
        <v>1.0439000000000001</v>
      </c>
      <c r="AI1493">
        <f t="shared" si="349"/>
        <v>1.1655500000000001</v>
      </c>
      <c r="AJ1493" t="e">
        <f t="shared" si="350"/>
        <v>#DIV/0!</v>
      </c>
      <c r="AK1493" s="1" t="e">
        <f>IF(AND(OR(#REF!&gt;1.49,#REF!&lt; 0.67),#REF!&lt; 0.05),"TL regulate","none")</f>
        <v>#REF!</v>
      </c>
      <c r="AL1493" s="1" t="e">
        <f t="shared" si="351"/>
        <v>#DIV/0!</v>
      </c>
      <c r="AM1493" s="1" t="e">
        <f t="shared" si="352"/>
        <v>#DIV/0!</v>
      </c>
      <c r="AO1493">
        <v>0</v>
      </c>
      <c r="AP1493">
        <v>0</v>
      </c>
      <c r="AQ1493">
        <v>38875000</v>
      </c>
      <c r="AR1493">
        <v>0</v>
      </c>
      <c r="AS1493">
        <f t="shared" si="353"/>
        <v>38875000</v>
      </c>
      <c r="AT1493">
        <v>0</v>
      </c>
      <c r="AU1493">
        <v>0</v>
      </c>
      <c r="AV1493">
        <v>40844000</v>
      </c>
      <c r="AW1493">
        <v>0</v>
      </c>
      <c r="AX1493">
        <f t="shared" si="354"/>
        <v>40844000</v>
      </c>
      <c r="AY1493">
        <v>0</v>
      </c>
      <c r="AZ1493">
        <v>0</v>
      </c>
      <c r="BA1493">
        <v>55559000</v>
      </c>
      <c r="BB1493">
        <v>0</v>
      </c>
      <c r="BC1493">
        <f t="shared" si="355"/>
        <v>55559000</v>
      </c>
      <c r="BE1493" t="str">
        <f t="shared" si="356"/>
        <v>void</v>
      </c>
      <c r="BF1493">
        <f t="shared" si="357"/>
        <v>1</v>
      </c>
      <c r="BG1493">
        <f t="shared" si="358"/>
        <v>1</v>
      </c>
      <c r="BH1493">
        <f t="shared" si="359"/>
        <v>1</v>
      </c>
    </row>
    <row r="1494" spans="1:60" x14ac:dyDescent="0.45">
      <c r="A1494" t="s">
        <v>7443</v>
      </c>
      <c r="B1494" t="s">
        <v>7444</v>
      </c>
      <c r="C1494">
        <v>352</v>
      </c>
      <c r="D1494" t="s">
        <v>7444</v>
      </c>
      <c r="E1494" t="s">
        <v>7444</v>
      </c>
      <c r="F1494" t="s">
        <v>7445</v>
      </c>
      <c r="G1494">
        <v>0.46862300000000001</v>
      </c>
      <c r="H1494">
        <v>0</v>
      </c>
      <c r="I1494" t="s">
        <v>56</v>
      </c>
      <c r="J1494" t="s">
        <v>63</v>
      </c>
      <c r="K1494" t="s">
        <v>64</v>
      </c>
      <c r="L1494" t="s">
        <v>7446</v>
      </c>
      <c r="M1494" t="s">
        <v>7447</v>
      </c>
      <c r="N1494">
        <v>14</v>
      </c>
      <c r="O1494">
        <v>0.90034999999999998</v>
      </c>
      <c r="Q1494">
        <v>1.4387000000000001</v>
      </c>
      <c r="S1494">
        <f t="shared" si="345"/>
        <v>1.1695250000000001</v>
      </c>
      <c r="T1494">
        <v>0.73887999999999998</v>
      </c>
      <c r="V1494">
        <v>1.1577</v>
      </c>
      <c r="X1494" s="3">
        <f t="shared" si="346"/>
        <v>0.94828999999999997</v>
      </c>
      <c r="Y1494" t="e">
        <f t="shared" si="347"/>
        <v>#DIV/0!</v>
      </c>
      <c r="Z1494">
        <v>0.82764000000000004</v>
      </c>
      <c r="AB1494">
        <v>1.3673</v>
      </c>
      <c r="AD1494">
        <f t="shared" si="348"/>
        <v>1.0974699999999999</v>
      </c>
      <c r="AE1494">
        <v>0.68439000000000005</v>
      </c>
      <c r="AG1494">
        <v>1.1644000000000001</v>
      </c>
      <c r="AI1494">
        <f t="shared" si="349"/>
        <v>0.92439500000000008</v>
      </c>
      <c r="AJ1494" t="e">
        <f t="shared" si="350"/>
        <v>#DIV/0!</v>
      </c>
      <c r="AK1494" s="1" t="e">
        <f>IF(AND(OR(#REF!&gt;1.49,#REF!&lt; 0.67),#REF!&lt; 0.05),"TL regulate","none")</f>
        <v>#REF!</v>
      </c>
      <c r="AL1494" s="1" t="e">
        <f t="shared" si="351"/>
        <v>#DIV/0!</v>
      </c>
      <c r="AM1494" s="1" t="e">
        <f t="shared" si="352"/>
        <v>#DIV/0!</v>
      </c>
      <c r="AO1494">
        <v>0</v>
      </c>
      <c r="AP1494">
        <v>0</v>
      </c>
      <c r="AQ1494">
        <v>0</v>
      </c>
      <c r="AR1494">
        <v>0</v>
      </c>
      <c r="AS1494">
        <f t="shared" si="353"/>
        <v>0</v>
      </c>
      <c r="AT1494">
        <v>0</v>
      </c>
      <c r="AU1494">
        <v>0</v>
      </c>
      <c r="AV1494">
        <v>0</v>
      </c>
      <c r="AW1494">
        <v>0</v>
      </c>
      <c r="AX1494">
        <f t="shared" si="354"/>
        <v>0</v>
      </c>
      <c r="AY1494">
        <v>0</v>
      </c>
      <c r="AZ1494">
        <v>0</v>
      </c>
      <c r="BA1494">
        <v>0</v>
      </c>
      <c r="BB1494">
        <v>0</v>
      </c>
      <c r="BC1494">
        <f t="shared" si="355"/>
        <v>0</v>
      </c>
      <c r="BE1494" t="str">
        <f t="shared" si="356"/>
        <v>void</v>
      </c>
      <c r="BF1494">
        <f t="shared" si="357"/>
        <v>0</v>
      </c>
      <c r="BG1494">
        <f t="shared" si="358"/>
        <v>0</v>
      </c>
      <c r="BH1494">
        <f t="shared" si="359"/>
        <v>0</v>
      </c>
    </row>
    <row r="1495" spans="1:60" x14ac:dyDescent="0.45">
      <c r="A1495" t="s">
        <v>7448</v>
      </c>
      <c r="B1495" t="s">
        <v>1217</v>
      </c>
      <c r="C1495">
        <v>162</v>
      </c>
      <c r="D1495" t="s">
        <v>1217</v>
      </c>
      <c r="E1495" t="s">
        <v>1217</v>
      </c>
      <c r="F1495" t="s">
        <v>1218</v>
      </c>
      <c r="G1495">
        <v>1</v>
      </c>
      <c r="H1495">
        <v>1</v>
      </c>
      <c r="I1495" t="s">
        <v>56</v>
      </c>
      <c r="J1495" t="s">
        <v>57</v>
      </c>
      <c r="K1495" t="s">
        <v>2548</v>
      </c>
      <c r="L1495" t="s">
        <v>7449</v>
      </c>
      <c r="M1495" t="s">
        <v>7450</v>
      </c>
      <c r="N1495">
        <v>18</v>
      </c>
      <c r="O1495">
        <v>1.0076000000000001</v>
      </c>
      <c r="P1495">
        <v>1.0143</v>
      </c>
      <c r="Q1495">
        <v>0.99156</v>
      </c>
      <c r="R1495">
        <v>0.98357000000000006</v>
      </c>
      <c r="S1495">
        <f t="shared" si="345"/>
        <v>0.99925750000000013</v>
      </c>
      <c r="T1495">
        <v>0.95240999999999998</v>
      </c>
      <c r="U1495">
        <v>0.92820000000000003</v>
      </c>
      <c r="V1495">
        <v>0.97377000000000002</v>
      </c>
      <c r="W1495">
        <v>0.93940000000000001</v>
      </c>
      <c r="X1495" s="3">
        <f t="shared" si="346"/>
        <v>0.94844499999999998</v>
      </c>
      <c r="Y1495" t="e">
        <f t="shared" si="347"/>
        <v>#DIV/0!</v>
      </c>
      <c r="Z1495">
        <v>1.1341000000000001</v>
      </c>
      <c r="AA1495">
        <v>1.1007</v>
      </c>
      <c r="AB1495">
        <v>1.1866000000000001</v>
      </c>
      <c r="AC1495">
        <v>1.1919</v>
      </c>
      <c r="AD1495">
        <f t="shared" si="348"/>
        <v>1.1533250000000002</v>
      </c>
      <c r="AE1495">
        <v>1.0956999999999999</v>
      </c>
      <c r="AF1495">
        <v>1.0680000000000001</v>
      </c>
      <c r="AG1495">
        <v>1.1561999999999999</v>
      </c>
      <c r="AH1495">
        <v>1.1812</v>
      </c>
      <c r="AI1495">
        <f t="shared" si="349"/>
        <v>1.1252749999999998</v>
      </c>
      <c r="AJ1495" t="e">
        <f t="shared" si="350"/>
        <v>#DIV/0!</v>
      </c>
      <c r="AK1495" s="1" t="e">
        <f>IF(AND(OR(#REF!&gt;1.49,#REF!&lt; 0.67),#REF!&lt; 0.05),"TL regulate","none")</f>
        <v>#REF!</v>
      </c>
      <c r="AL1495" s="1" t="e">
        <f t="shared" si="351"/>
        <v>#DIV/0!</v>
      </c>
      <c r="AM1495" s="1" t="e">
        <f t="shared" si="352"/>
        <v>#DIV/0!</v>
      </c>
      <c r="AO1495">
        <v>1698700000</v>
      </c>
      <c r="AP1495">
        <v>0</v>
      </c>
      <c r="AQ1495">
        <v>1478200000</v>
      </c>
      <c r="AR1495">
        <v>1220200000</v>
      </c>
      <c r="AS1495">
        <f t="shared" si="353"/>
        <v>4397100000</v>
      </c>
      <c r="AT1495">
        <v>1486900000</v>
      </c>
      <c r="AU1495">
        <v>0</v>
      </c>
      <c r="AV1495">
        <v>1278100000</v>
      </c>
      <c r="AW1495">
        <v>1154100000</v>
      </c>
      <c r="AX1495">
        <f t="shared" si="354"/>
        <v>3919100000</v>
      </c>
      <c r="AY1495">
        <v>1861500000</v>
      </c>
      <c r="AZ1495">
        <v>0</v>
      </c>
      <c r="BA1495">
        <v>1567700000</v>
      </c>
      <c r="BB1495">
        <v>1454600000</v>
      </c>
      <c r="BC1495">
        <f t="shared" si="355"/>
        <v>4883800000</v>
      </c>
      <c r="BE1495" t="str">
        <f t="shared" si="356"/>
        <v>void</v>
      </c>
      <c r="BF1495">
        <f t="shared" si="357"/>
        <v>3</v>
      </c>
      <c r="BG1495">
        <f t="shared" si="358"/>
        <v>3</v>
      </c>
      <c r="BH1495">
        <f t="shared" si="359"/>
        <v>3</v>
      </c>
    </row>
    <row r="1496" spans="1:60" x14ac:dyDescent="0.45">
      <c r="A1496" t="s">
        <v>7451</v>
      </c>
      <c r="B1496" t="s">
        <v>1749</v>
      </c>
      <c r="C1496" t="s">
        <v>7452</v>
      </c>
      <c r="D1496" t="s">
        <v>1751</v>
      </c>
      <c r="E1496" t="s">
        <v>1751</v>
      </c>
      <c r="F1496" t="s">
        <v>1752</v>
      </c>
      <c r="G1496">
        <v>0.49606600000000001</v>
      </c>
      <c r="H1496">
        <v>0</v>
      </c>
      <c r="I1496" t="s">
        <v>56</v>
      </c>
      <c r="J1496" t="s">
        <v>63</v>
      </c>
      <c r="K1496" t="s">
        <v>64</v>
      </c>
      <c r="L1496" t="s">
        <v>7453</v>
      </c>
      <c r="M1496" t="s">
        <v>7454</v>
      </c>
      <c r="N1496">
        <v>5</v>
      </c>
      <c r="P1496">
        <v>1.1027</v>
      </c>
      <c r="S1496">
        <f t="shared" si="345"/>
        <v>1.1027</v>
      </c>
      <c r="U1496">
        <v>0.94871000000000005</v>
      </c>
      <c r="X1496" s="3">
        <f t="shared" si="346"/>
        <v>0.94871000000000005</v>
      </c>
      <c r="Y1496" t="e">
        <f t="shared" si="347"/>
        <v>#DIV/0!</v>
      </c>
      <c r="AA1496">
        <v>1.2063999999999999</v>
      </c>
      <c r="AD1496">
        <f t="shared" si="348"/>
        <v>1.2063999999999999</v>
      </c>
      <c r="AF1496">
        <v>1.0541</v>
      </c>
      <c r="AI1496">
        <f t="shared" si="349"/>
        <v>1.0541</v>
      </c>
      <c r="AJ1496" t="e">
        <f t="shared" si="350"/>
        <v>#DIV/0!</v>
      </c>
      <c r="AK1496" s="1" t="e">
        <f>IF(AND(OR(#REF!&gt;1.49,#REF!&lt; 0.67),#REF!&lt; 0.05),"TL regulate","none")</f>
        <v>#REF!</v>
      </c>
      <c r="AL1496" s="1" t="e">
        <f t="shared" si="351"/>
        <v>#DIV/0!</v>
      </c>
      <c r="AM1496" s="1" t="e">
        <f t="shared" si="352"/>
        <v>#DIV/0!</v>
      </c>
      <c r="AO1496">
        <v>0</v>
      </c>
      <c r="AP1496">
        <v>0</v>
      </c>
      <c r="AQ1496">
        <v>0</v>
      </c>
      <c r="AR1496">
        <v>0</v>
      </c>
      <c r="AS1496">
        <f t="shared" si="353"/>
        <v>0</v>
      </c>
      <c r="AT1496">
        <v>0</v>
      </c>
      <c r="AU1496">
        <v>0</v>
      </c>
      <c r="AV1496">
        <v>0</v>
      </c>
      <c r="AW1496">
        <v>0</v>
      </c>
      <c r="AX1496">
        <f t="shared" si="354"/>
        <v>0</v>
      </c>
      <c r="AY1496">
        <v>0</v>
      </c>
      <c r="AZ1496">
        <v>0</v>
      </c>
      <c r="BA1496">
        <v>0</v>
      </c>
      <c r="BB1496">
        <v>0</v>
      </c>
      <c r="BC1496">
        <f t="shared" si="355"/>
        <v>0</v>
      </c>
      <c r="BE1496" t="str">
        <f t="shared" si="356"/>
        <v>void</v>
      </c>
      <c r="BF1496">
        <f t="shared" si="357"/>
        <v>0</v>
      </c>
      <c r="BG1496">
        <f t="shared" si="358"/>
        <v>0</v>
      </c>
      <c r="BH1496">
        <f t="shared" si="359"/>
        <v>0</v>
      </c>
    </row>
    <row r="1497" spans="1:60" x14ac:dyDescent="0.45">
      <c r="A1497" t="s">
        <v>7455</v>
      </c>
      <c r="B1497" t="s">
        <v>725</v>
      </c>
      <c r="C1497" t="s">
        <v>7456</v>
      </c>
      <c r="D1497" t="s">
        <v>727</v>
      </c>
      <c r="E1497" t="s">
        <v>727</v>
      </c>
      <c r="F1497" t="s">
        <v>728</v>
      </c>
      <c r="G1497">
        <v>0.52924300000000002</v>
      </c>
      <c r="H1497">
        <v>1</v>
      </c>
      <c r="I1497" t="s">
        <v>56</v>
      </c>
      <c r="J1497" t="s">
        <v>57</v>
      </c>
      <c r="K1497" t="s">
        <v>308</v>
      </c>
      <c r="L1497" t="s">
        <v>7457</v>
      </c>
      <c r="M1497" t="s">
        <v>7458</v>
      </c>
      <c r="N1497">
        <v>2</v>
      </c>
      <c r="O1497">
        <v>1.056</v>
      </c>
      <c r="P1497">
        <v>1.1224000000000001</v>
      </c>
      <c r="R1497">
        <v>1.1815</v>
      </c>
      <c r="S1497">
        <f t="shared" si="345"/>
        <v>1.1199666666666666</v>
      </c>
      <c r="T1497">
        <v>0.87958000000000003</v>
      </c>
      <c r="U1497">
        <v>0.95655000000000001</v>
      </c>
      <c r="W1497">
        <v>1.0141</v>
      </c>
      <c r="X1497" s="3">
        <f t="shared" si="346"/>
        <v>0.95007666666666657</v>
      </c>
      <c r="Y1497" t="e">
        <f t="shared" si="347"/>
        <v>#DIV/0!</v>
      </c>
      <c r="Z1497">
        <v>0.73316999999999999</v>
      </c>
      <c r="AA1497">
        <v>0.93596000000000001</v>
      </c>
      <c r="AC1497">
        <v>0.83316000000000001</v>
      </c>
      <c r="AD1497">
        <f t="shared" si="348"/>
        <v>0.8340966666666666</v>
      </c>
      <c r="AE1497">
        <v>0.66229000000000005</v>
      </c>
      <c r="AF1497">
        <v>0.81344000000000005</v>
      </c>
      <c r="AH1497">
        <v>0.77715999999999996</v>
      </c>
      <c r="AI1497">
        <f t="shared" si="349"/>
        <v>0.75096333333333332</v>
      </c>
      <c r="AJ1497" t="e">
        <f t="shared" si="350"/>
        <v>#DIV/0!</v>
      </c>
      <c r="AK1497" s="1" t="e">
        <f>IF(AND(OR(#REF!&gt;1.49,#REF!&lt; 0.67),#REF!&lt; 0.05),"TL regulate","none")</f>
        <v>#REF!</v>
      </c>
      <c r="AL1497" s="1" t="e">
        <f t="shared" si="351"/>
        <v>#DIV/0!</v>
      </c>
      <c r="AM1497" s="1" t="e">
        <f t="shared" si="352"/>
        <v>#DIV/0!</v>
      </c>
      <c r="AO1497">
        <v>23412000</v>
      </c>
      <c r="AP1497">
        <v>0</v>
      </c>
      <c r="AQ1497">
        <v>0</v>
      </c>
      <c r="AR1497">
        <v>22178000</v>
      </c>
      <c r="AS1497">
        <f t="shared" si="353"/>
        <v>45590000</v>
      </c>
      <c r="AT1497">
        <v>31313000</v>
      </c>
      <c r="AU1497">
        <v>0</v>
      </c>
      <c r="AV1497">
        <v>0</v>
      </c>
      <c r="AW1497">
        <v>31236000</v>
      </c>
      <c r="AX1497">
        <f t="shared" si="354"/>
        <v>62549000</v>
      </c>
      <c r="AY1497">
        <v>30038000</v>
      </c>
      <c r="AZ1497">
        <v>0</v>
      </c>
      <c r="BA1497">
        <v>0</v>
      </c>
      <c r="BB1497">
        <v>24481000</v>
      </c>
      <c r="BC1497">
        <f t="shared" si="355"/>
        <v>54519000</v>
      </c>
      <c r="BE1497" t="str">
        <f t="shared" si="356"/>
        <v>void</v>
      </c>
      <c r="BF1497">
        <f t="shared" si="357"/>
        <v>2</v>
      </c>
      <c r="BG1497">
        <f t="shared" si="358"/>
        <v>2</v>
      </c>
      <c r="BH1497">
        <f t="shared" si="359"/>
        <v>2</v>
      </c>
    </row>
    <row r="1498" spans="1:60" x14ac:dyDescent="0.45">
      <c r="A1498" t="s">
        <v>7459</v>
      </c>
      <c r="B1498" t="s">
        <v>7460</v>
      </c>
      <c r="C1498">
        <v>12</v>
      </c>
      <c r="D1498" t="s">
        <v>7460</v>
      </c>
      <c r="E1498" t="s">
        <v>7460</v>
      </c>
      <c r="F1498" t="s">
        <v>7461</v>
      </c>
      <c r="G1498">
        <v>0.99989899999999998</v>
      </c>
      <c r="H1498">
        <v>1</v>
      </c>
      <c r="I1498" t="s">
        <v>56</v>
      </c>
      <c r="J1498" t="s">
        <v>7462</v>
      </c>
      <c r="K1498" t="s">
        <v>4811</v>
      </c>
      <c r="L1498" t="s">
        <v>7463</v>
      </c>
      <c r="M1498" t="s">
        <v>7464</v>
      </c>
      <c r="N1498">
        <v>12</v>
      </c>
      <c r="O1498">
        <v>0.99495</v>
      </c>
      <c r="P1498">
        <v>1.0627</v>
      </c>
      <c r="R1498">
        <v>1.2098</v>
      </c>
      <c r="S1498">
        <f t="shared" si="345"/>
        <v>1.0891499999999998</v>
      </c>
      <c r="T1498">
        <v>0.87941000000000003</v>
      </c>
      <c r="U1498">
        <v>0.92627000000000004</v>
      </c>
      <c r="W1498">
        <v>1.0478000000000001</v>
      </c>
      <c r="X1498" s="3">
        <f t="shared" si="346"/>
        <v>0.95116000000000012</v>
      </c>
      <c r="Y1498" t="e">
        <f t="shared" si="347"/>
        <v>#DIV/0!</v>
      </c>
      <c r="Z1498">
        <v>1.0563</v>
      </c>
      <c r="AA1498">
        <v>1.2271000000000001</v>
      </c>
      <c r="AC1498">
        <v>1.3184</v>
      </c>
      <c r="AD1498">
        <f t="shared" si="348"/>
        <v>1.2006000000000001</v>
      </c>
      <c r="AE1498">
        <v>0.94681000000000004</v>
      </c>
      <c r="AF1498">
        <v>1.0985</v>
      </c>
      <c r="AH1498">
        <v>1.2108000000000001</v>
      </c>
      <c r="AI1498">
        <f t="shared" si="349"/>
        <v>1.0853700000000002</v>
      </c>
      <c r="AJ1498" t="e">
        <f t="shared" si="350"/>
        <v>#DIV/0!</v>
      </c>
      <c r="AK1498" s="1" t="e">
        <f>IF(AND(OR(#REF!&gt;1.49,#REF!&lt; 0.67),#REF!&lt; 0.05),"TL regulate","none")</f>
        <v>#REF!</v>
      </c>
      <c r="AL1498" s="1" t="e">
        <f t="shared" si="351"/>
        <v>#DIV/0!</v>
      </c>
      <c r="AM1498" s="1" t="e">
        <f t="shared" si="352"/>
        <v>#DIV/0!</v>
      </c>
      <c r="AO1498">
        <v>53547000</v>
      </c>
      <c r="AP1498">
        <v>0</v>
      </c>
      <c r="AQ1498">
        <v>0</v>
      </c>
      <c r="AR1498">
        <v>31189000</v>
      </c>
      <c r="AS1498">
        <f t="shared" si="353"/>
        <v>84736000</v>
      </c>
      <c r="AT1498">
        <v>46357000</v>
      </c>
      <c r="AU1498">
        <v>0</v>
      </c>
      <c r="AV1498">
        <v>0</v>
      </c>
      <c r="AW1498">
        <v>22907000</v>
      </c>
      <c r="AX1498">
        <f t="shared" si="354"/>
        <v>69264000</v>
      </c>
      <c r="AY1498">
        <v>47897000</v>
      </c>
      <c r="AZ1498">
        <v>0</v>
      </c>
      <c r="BA1498">
        <v>0</v>
      </c>
      <c r="BB1498">
        <v>38175000</v>
      </c>
      <c r="BC1498">
        <f t="shared" si="355"/>
        <v>86072000</v>
      </c>
      <c r="BE1498" t="str">
        <f t="shared" si="356"/>
        <v>void</v>
      </c>
      <c r="BF1498">
        <f t="shared" si="357"/>
        <v>2</v>
      </c>
      <c r="BG1498">
        <f t="shared" si="358"/>
        <v>2</v>
      </c>
      <c r="BH1498">
        <f t="shared" si="359"/>
        <v>2</v>
      </c>
    </row>
    <row r="1499" spans="1:60" x14ac:dyDescent="0.45">
      <c r="A1499" t="s">
        <v>7465</v>
      </c>
      <c r="B1499" t="s">
        <v>6593</v>
      </c>
      <c r="C1499" t="s">
        <v>7466</v>
      </c>
      <c r="D1499" t="s">
        <v>6595</v>
      </c>
      <c r="E1499" t="s">
        <v>6595</v>
      </c>
      <c r="F1499" t="s">
        <v>6596</v>
      </c>
      <c r="G1499">
        <v>0.55849800000000005</v>
      </c>
      <c r="H1499">
        <v>1</v>
      </c>
      <c r="I1499" t="s">
        <v>80</v>
      </c>
      <c r="J1499" t="s">
        <v>57</v>
      </c>
      <c r="K1499" t="s">
        <v>7467</v>
      </c>
      <c r="L1499" t="s">
        <v>7468</v>
      </c>
      <c r="M1499" t="s">
        <v>7469</v>
      </c>
      <c r="N1499">
        <v>15</v>
      </c>
      <c r="Q1499">
        <v>0.97097</v>
      </c>
      <c r="S1499">
        <f t="shared" si="345"/>
        <v>0.97097</v>
      </c>
      <c r="V1499">
        <v>0.95138999999999996</v>
      </c>
      <c r="X1499" s="3">
        <f t="shared" si="346"/>
        <v>0.95138999999999996</v>
      </c>
      <c r="Y1499" t="e">
        <f t="shared" si="347"/>
        <v>#DIV/0!</v>
      </c>
      <c r="AB1499">
        <v>0.84355000000000002</v>
      </c>
      <c r="AD1499">
        <f t="shared" si="348"/>
        <v>0.84355000000000002</v>
      </c>
      <c r="AG1499">
        <v>0.77854000000000001</v>
      </c>
      <c r="AI1499">
        <f t="shared" si="349"/>
        <v>0.77854000000000001</v>
      </c>
      <c r="AJ1499" t="e">
        <f t="shared" si="350"/>
        <v>#DIV/0!</v>
      </c>
      <c r="AK1499" s="1" t="e">
        <f>IF(AND(OR(#REF!&gt;1.49,#REF!&lt; 0.67),#REF!&lt; 0.05),"TL regulate","none")</f>
        <v>#REF!</v>
      </c>
      <c r="AL1499" s="1" t="e">
        <f t="shared" si="351"/>
        <v>#DIV/0!</v>
      </c>
      <c r="AM1499" s="1" t="e">
        <f t="shared" si="352"/>
        <v>#DIV/0!</v>
      </c>
      <c r="AO1499">
        <v>0</v>
      </c>
      <c r="AP1499">
        <v>0</v>
      </c>
      <c r="AQ1499">
        <v>0</v>
      </c>
      <c r="AR1499">
        <v>0</v>
      </c>
      <c r="AS1499">
        <f t="shared" si="353"/>
        <v>0</v>
      </c>
      <c r="AT1499">
        <v>0</v>
      </c>
      <c r="AU1499">
        <v>0</v>
      </c>
      <c r="AV1499">
        <v>0</v>
      </c>
      <c r="AW1499">
        <v>0</v>
      </c>
      <c r="AX1499">
        <f t="shared" si="354"/>
        <v>0</v>
      </c>
      <c r="AY1499">
        <v>0</v>
      </c>
      <c r="AZ1499">
        <v>0</v>
      </c>
      <c r="BA1499">
        <v>0</v>
      </c>
      <c r="BB1499">
        <v>0</v>
      </c>
      <c r="BC1499">
        <f t="shared" si="355"/>
        <v>0</v>
      </c>
      <c r="BE1499" t="str">
        <f t="shared" si="356"/>
        <v>void</v>
      </c>
      <c r="BF1499">
        <f t="shared" si="357"/>
        <v>0</v>
      </c>
      <c r="BG1499">
        <f t="shared" si="358"/>
        <v>0</v>
      </c>
      <c r="BH1499">
        <f t="shared" si="359"/>
        <v>0</v>
      </c>
    </row>
    <row r="1500" spans="1:60" x14ac:dyDescent="0.45">
      <c r="A1500" t="s">
        <v>7470</v>
      </c>
      <c r="B1500" t="s">
        <v>7471</v>
      </c>
      <c r="C1500" t="s">
        <v>7472</v>
      </c>
      <c r="D1500" t="s">
        <v>7473</v>
      </c>
      <c r="E1500" t="s">
        <v>7473</v>
      </c>
      <c r="F1500" t="s">
        <v>7474</v>
      </c>
      <c r="G1500">
        <v>0.95396400000000003</v>
      </c>
      <c r="H1500">
        <v>1</v>
      </c>
      <c r="I1500" t="s">
        <v>56</v>
      </c>
      <c r="J1500" t="s">
        <v>57</v>
      </c>
      <c r="K1500" t="s">
        <v>1703</v>
      </c>
      <c r="L1500" t="s">
        <v>7475</v>
      </c>
      <c r="M1500" t="s">
        <v>7476</v>
      </c>
      <c r="N1500">
        <v>7</v>
      </c>
      <c r="O1500">
        <v>1.2931999999999999</v>
      </c>
      <c r="P1500">
        <v>0.99561999999999995</v>
      </c>
      <c r="R1500">
        <v>0.95701999999999998</v>
      </c>
      <c r="S1500">
        <f t="shared" si="345"/>
        <v>1.0819466666666666</v>
      </c>
      <c r="T1500">
        <v>1.1618999999999999</v>
      </c>
      <c r="U1500">
        <v>0.86738000000000004</v>
      </c>
      <c r="W1500">
        <v>0.82652999999999999</v>
      </c>
      <c r="X1500" s="3">
        <f t="shared" si="346"/>
        <v>0.95193666666666665</v>
      </c>
      <c r="Y1500" t="e">
        <f t="shared" si="347"/>
        <v>#DIV/0!</v>
      </c>
      <c r="Z1500">
        <v>1.4945999999999999</v>
      </c>
      <c r="AA1500">
        <v>1.5083</v>
      </c>
      <c r="AC1500">
        <v>1.3816999999999999</v>
      </c>
      <c r="AD1500">
        <f t="shared" si="348"/>
        <v>1.4615333333333334</v>
      </c>
      <c r="AE1500">
        <v>1.3452999999999999</v>
      </c>
      <c r="AF1500">
        <v>1.3499000000000001</v>
      </c>
      <c r="AH1500">
        <v>1.2705</v>
      </c>
      <c r="AI1500">
        <f t="shared" si="349"/>
        <v>1.3219000000000001</v>
      </c>
      <c r="AJ1500" t="e">
        <f t="shared" si="350"/>
        <v>#DIV/0!</v>
      </c>
      <c r="AK1500" s="1" t="e">
        <f>IF(AND(OR(#REF!&gt;1.49,#REF!&lt; 0.67),#REF!&lt; 0.05),"TL regulate","none")</f>
        <v>#REF!</v>
      </c>
      <c r="AL1500" s="1" t="e">
        <f t="shared" si="351"/>
        <v>#DIV/0!</v>
      </c>
      <c r="AM1500" s="1" t="e">
        <f t="shared" si="352"/>
        <v>#DIV/0!</v>
      </c>
      <c r="AO1500">
        <v>38174000</v>
      </c>
      <c r="AP1500">
        <v>0</v>
      </c>
      <c r="AQ1500">
        <v>0</v>
      </c>
      <c r="AR1500">
        <v>35334000</v>
      </c>
      <c r="AS1500">
        <f t="shared" si="353"/>
        <v>73508000</v>
      </c>
      <c r="AT1500">
        <v>37130000</v>
      </c>
      <c r="AU1500">
        <v>0</v>
      </c>
      <c r="AV1500">
        <v>32594000</v>
      </c>
      <c r="AW1500">
        <v>25384000</v>
      </c>
      <c r="AX1500">
        <f t="shared" si="354"/>
        <v>95108000</v>
      </c>
      <c r="AY1500">
        <v>52949000</v>
      </c>
      <c r="AZ1500">
        <v>0</v>
      </c>
      <c r="BA1500">
        <v>216390000</v>
      </c>
      <c r="BB1500">
        <v>30498000</v>
      </c>
      <c r="BC1500">
        <f t="shared" si="355"/>
        <v>299837000</v>
      </c>
      <c r="BE1500" t="str">
        <f t="shared" si="356"/>
        <v>void</v>
      </c>
      <c r="BF1500">
        <f t="shared" si="357"/>
        <v>2</v>
      </c>
      <c r="BG1500">
        <f t="shared" si="358"/>
        <v>3</v>
      </c>
      <c r="BH1500">
        <f t="shared" si="359"/>
        <v>3</v>
      </c>
    </row>
    <row r="1501" spans="1:60" x14ac:dyDescent="0.45">
      <c r="A1501" t="s">
        <v>7477</v>
      </c>
      <c r="B1501" t="s">
        <v>7478</v>
      </c>
      <c r="C1501" t="s">
        <v>7479</v>
      </c>
      <c r="D1501" t="s">
        <v>7480</v>
      </c>
      <c r="E1501" t="s">
        <v>7480</v>
      </c>
      <c r="F1501" t="s">
        <v>7481</v>
      </c>
      <c r="G1501">
        <v>0.89952299999999996</v>
      </c>
      <c r="H1501">
        <v>0</v>
      </c>
      <c r="I1501" t="s">
        <v>56</v>
      </c>
      <c r="J1501" t="s">
        <v>57</v>
      </c>
      <c r="K1501" t="s">
        <v>2463</v>
      </c>
      <c r="L1501" t="s">
        <v>7482</v>
      </c>
      <c r="M1501" t="s">
        <v>7483</v>
      </c>
      <c r="N1501">
        <v>6</v>
      </c>
      <c r="O1501">
        <v>1.1704000000000001</v>
      </c>
      <c r="P1501">
        <v>1.1605000000000001</v>
      </c>
      <c r="R1501">
        <v>1.1467000000000001</v>
      </c>
      <c r="S1501">
        <f t="shared" si="345"/>
        <v>1.1592</v>
      </c>
      <c r="T1501">
        <v>0.93325000000000002</v>
      </c>
      <c r="U1501">
        <v>0.96950999999999998</v>
      </c>
      <c r="W1501">
        <v>0.95382999999999996</v>
      </c>
      <c r="X1501" s="3">
        <f t="shared" si="346"/>
        <v>0.95219666666666658</v>
      </c>
      <c r="Y1501" t="e">
        <f t="shared" si="347"/>
        <v>#DIV/0!</v>
      </c>
      <c r="Z1501">
        <v>1.1083000000000001</v>
      </c>
      <c r="AA1501">
        <v>1.1378999999999999</v>
      </c>
      <c r="AC1501">
        <v>1.0166999999999999</v>
      </c>
      <c r="AD1501">
        <f t="shared" si="348"/>
        <v>1.0876333333333335</v>
      </c>
      <c r="AE1501">
        <v>0.93425999999999998</v>
      </c>
      <c r="AF1501">
        <v>0.97546999999999995</v>
      </c>
      <c r="AH1501">
        <v>0.88475000000000004</v>
      </c>
      <c r="AI1501">
        <f t="shared" si="349"/>
        <v>0.9314933333333334</v>
      </c>
      <c r="AJ1501" t="e">
        <f t="shared" si="350"/>
        <v>#DIV/0!</v>
      </c>
      <c r="AK1501" s="1" t="e">
        <f>IF(AND(OR(#REF!&gt;1.49,#REF!&lt; 0.67),#REF!&lt; 0.05),"TL regulate","none")</f>
        <v>#REF!</v>
      </c>
      <c r="AL1501" s="1" t="e">
        <f t="shared" si="351"/>
        <v>#DIV/0!</v>
      </c>
      <c r="AM1501" s="1" t="e">
        <f t="shared" si="352"/>
        <v>#DIV/0!</v>
      </c>
      <c r="AO1501">
        <v>33515000</v>
      </c>
      <c r="AP1501">
        <v>0</v>
      </c>
      <c r="AQ1501">
        <v>0</v>
      </c>
      <c r="AR1501">
        <v>36353000</v>
      </c>
      <c r="AS1501">
        <f t="shared" si="353"/>
        <v>69868000</v>
      </c>
      <c r="AT1501">
        <v>45701000</v>
      </c>
      <c r="AU1501">
        <v>0</v>
      </c>
      <c r="AV1501">
        <v>0</v>
      </c>
      <c r="AW1501">
        <v>36864000</v>
      </c>
      <c r="AX1501">
        <f t="shared" si="354"/>
        <v>82565000</v>
      </c>
      <c r="AY1501">
        <v>44454000</v>
      </c>
      <c r="AZ1501">
        <v>0</v>
      </c>
      <c r="BA1501">
        <v>0</v>
      </c>
      <c r="BB1501">
        <v>35575000</v>
      </c>
      <c r="BC1501">
        <f t="shared" si="355"/>
        <v>80029000</v>
      </c>
      <c r="BE1501" t="str">
        <f t="shared" si="356"/>
        <v>void</v>
      </c>
      <c r="BF1501">
        <f t="shared" si="357"/>
        <v>2</v>
      </c>
      <c r="BG1501">
        <f t="shared" si="358"/>
        <v>2</v>
      </c>
      <c r="BH1501">
        <f t="shared" si="359"/>
        <v>2</v>
      </c>
    </row>
    <row r="1502" spans="1:60" x14ac:dyDescent="0.45">
      <c r="A1502" t="s">
        <v>7484</v>
      </c>
      <c r="B1502" t="s">
        <v>7485</v>
      </c>
      <c r="C1502" t="s">
        <v>7486</v>
      </c>
      <c r="D1502" t="s">
        <v>7487</v>
      </c>
      <c r="E1502" t="s">
        <v>7487</v>
      </c>
      <c r="F1502" t="s">
        <v>7488</v>
      </c>
      <c r="G1502">
        <v>0.90069900000000003</v>
      </c>
      <c r="H1502">
        <v>1</v>
      </c>
      <c r="I1502" t="s">
        <v>56</v>
      </c>
      <c r="J1502" t="s">
        <v>57</v>
      </c>
      <c r="K1502" t="s">
        <v>5367</v>
      </c>
      <c r="L1502" t="s">
        <v>7489</v>
      </c>
      <c r="M1502" t="s">
        <v>7490</v>
      </c>
      <c r="N1502">
        <v>11</v>
      </c>
      <c r="R1502">
        <v>1.1702999999999999</v>
      </c>
      <c r="S1502">
        <f t="shared" si="345"/>
        <v>1.1702999999999999</v>
      </c>
      <c r="W1502">
        <v>0.95225000000000004</v>
      </c>
      <c r="X1502" s="3">
        <f t="shared" si="346"/>
        <v>0.95225000000000004</v>
      </c>
      <c r="Y1502" t="e">
        <f t="shared" si="347"/>
        <v>#DIV/0!</v>
      </c>
      <c r="AC1502">
        <v>0.91952999999999996</v>
      </c>
      <c r="AD1502">
        <f t="shared" si="348"/>
        <v>0.91952999999999996</v>
      </c>
      <c r="AH1502">
        <v>0.80901000000000001</v>
      </c>
      <c r="AI1502">
        <f t="shared" si="349"/>
        <v>0.80901000000000001</v>
      </c>
      <c r="AJ1502" t="e">
        <f t="shared" si="350"/>
        <v>#DIV/0!</v>
      </c>
      <c r="AK1502" s="1" t="e">
        <f>IF(AND(OR(#REF!&gt;1.49,#REF!&lt; 0.67),#REF!&lt; 0.05),"TL regulate","none")</f>
        <v>#REF!</v>
      </c>
      <c r="AL1502" s="1" t="e">
        <f t="shared" si="351"/>
        <v>#DIV/0!</v>
      </c>
      <c r="AM1502" s="1" t="e">
        <f t="shared" si="352"/>
        <v>#DIV/0!</v>
      </c>
      <c r="AO1502">
        <v>0</v>
      </c>
      <c r="AP1502">
        <v>0</v>
      </c>
      <c r="AQ1502">
        <v>0</v>
      </c>
      <c r="AR1502">
        <v>19355000</v>
      </c>
      <c r="AS1502">
        <f t="shared" si="353"/>
        <v>19355000</v>
      </c>
      <c r="AT1502">
        <v>0</v>
      </c>
      <c r="AU1502">
        <v>0</v>
      </c>
      <c r="AV1502">
        <v>0</v>
      </c>
      <c r="AW1502">
        <v>21304000</v>
      </c>
      <c r="AX1502">
        <f t="shared" si="354"/>
        <v>21304000</v>
      </c>
      <c r="AY1502">
        <v>0</v>
      </c>
      <c r="AZ1502">
        <v>0</v>
      </c>
      <c r="BA1502">
        <v>0</v>
      </c>
      <c r="BB1502">
        <v>20988000</v>
      </c>
      <c r="BC1502">
        <f t="shared" si="355"/>
        <v>20988000</v>
      </c>
      <c r="BE1502" t="str">
        <f t="shared" si="356"/>
        <v>void</v>
      </c>
      <c r="BF1502">
        <f t="shared" si="357"/>
        <v>1</v>
      </c>
      <c r="BG1502">
        <f t="shared" si="358"/>
        <v>1</v>
      </c>
      <c r="BH1502">
        <f t="shared" si="359"/>
        <v>1</v>
      </c>
    </row>
    <row r="1503" spans="1:60" x14ac:dyDescent="0.45">
      <c r="A1503" t="s">
        <v>7491</v>
      </c>
      <c r="B1503" t="s">
        <v>1956</v>
      </c>
      <c r="C1503">
        <v>285</v>
      </c>
      <c r="D1503" t="s">
        <v>1956</v>
      </c>
      <c r="E1503" t="s">
        <v>1956</v>
      </c>
      <c r="F1503" t="s">
        <v>1957</v>
      </c>
      <c r="G1503">
        <v>0.97081799999999996</v>
      </c>
      <c r="H1503">
        <v>1</v>
      </c>
      <c r="I1503" t="s">
        <v>95</v>
      </c>
      <c r="J1503" t="s">
        <v>57</v>
      </c>
      <c r="K1503" t="s">
        <v>493</v>
      </c>
      <c r="L1503" t="s">
        <v>7492</v>
      </c>
      <c r="M1503" t="s">
        <v>7493</v>
      </c>
      <c r="N1503">
        <v>8</v>
      </c>
      <c r="O1503">
        <v>1.2123999999999999</v>
      </c>
      <c r="P1503">
        <v>1.0737000000000001</v>
      </c>
      <c r="Q1503">
        <v>1.1037999999999999</v>
      </c>
      <c r="R1503">
        <v>1.0351999999999999</v>
      </c>
      <c r="S1503">
        <f t="shared" si="345"/>
        <v>1.1062749999999999</v>
      </c>
      <c r="T1503">
        <v>1.0125</v>
      </c>
      <c r="U1503">
        <v>0.93515000000000004</v>
      </c>
      <c r="V1503">
        <v>0.95037000000000005</v>
      </c>
      <c r="W1503">
        <v>0.91151000000000004</v>
      </c>
      <c r="X1503" s="3">
        <f t="shared" si="346"/>
        <v>0.95238249999999991</v>
      </c>
      <c r="Y1503" t="e">
        <f t="shared" si="347"/>
        <v>#DIV/0!</v>
      </c>
      <c r="Z1503">
        <v>1.0984</v>
      </c>
      <c r="AA1503">
        <v>1.3908</v>
      </c>
      <c r="AB1503">
        <v>1.1413</v>
      </c>
      <c r="AC1503">
        <v>1.3909</v>
      </c>
      <c r="AD1503">
        <f t="shared" si="348"/>
        <v>1.2553500000000002</v>
      </c>
      <c r="AE1503">
        <v>0.96811000000000003</v>
      </c>
      <c r="AF1503">
        <v>1.365</v>
      </c>
      <c r="AG1503">
        <v>0.99707999999999997</v>
      </c>
      <c r="AH1503">
        <v>1.31</v>
      </c>
      <c r="AI1503">
        <f t="shared" si="349"/>
        <v>1.1600475000000001</v>
      </c>
      <c r="AJ1503" t="e">
        <f t="shared" si="350"/>
        <v>#DIV/0!</v>
      </c>
      <c r="AK1503" s="1" t="e">
        <f>IF(AND(OR(#REF!&gt;1.49,#REF!&lt; 0.67),#REF!&lt; 0.05),"TL regulate","none")</f>
        <v>#REF!</v>
      </c>
      <c r="AL1503" s="1" t="e">
        <f t="shared" si="351"/>
        <v>#DIV/0!</v>
      </c>
      <c r="AM1503" s="1" t="e">
        <f t="shared" si="352"/>
        <v>#DIV/0!</v>
      </c>
      <c r="AO1503">
        <v>0</v>
      </c>
      <c r="AP1503">
        <v>0</v>
      </c>
      <c r="AQ1503">
        <v>0</v>
      </c>
      <c r="AR1503">
        <v>172360000</v>
      </c>
      <c r="AS1503">
        <f t="shared" si="353"/>
        <v>172360000</v>
      </c>
      <c r="AT1503">
        <v>0</v>
      </c>
      <c r="AU1503">
        <v>0</v>
      </c>
      <c r="AV1503">
        <v>0</v>
      </c>
      <c r="AW1503">
        <v>110850000</v>
      </c>
      <c r="AX1503">
        <f t="shared" si="354"/>
        <v>110850000</v>
      </c>
      <c r="AY1503">
        <v>0</v>
      </c>
      <c r="AZ1503">
        <v>0</v>
      </c>
      <c r="BA1503">
        <v>0</v>
      </c>
      <c r="BB1503">
        <v>183200000</v>
      </c>
      <c r="BC1503">
        <f t="shared" si="355"/>
        <v>183200000</v>
      </c>
      <c r="BE1503" t="str">
        <f t="shared" si="356"/>
        <v>void</v>
      </c>
      <c r="BF1503">
        <f t="shared" si="357"/>
        <v>1</v>
      </c>
      <c r="BG1503">
        <f t="shared" si="358"/>
        <v>1</v>
      </c>
      <c r="BH1503">
        <f t="shared" si="359"/>
        <v>1</v>
      </c>
    </row>
    <row r="1504" spans="1:60" x14ac:dyDescent="0.45">
      <c r="A1504" t="s">
        <v>7494</v>
      </c>
      <c r="B1504" t="s">
        <v>6785</v>
      </c>
      <c r="C1504" t="s">
        <v>7495</v>
      </c>
      <c r="D1504" t="s">
        <v>3497</v>
      </c>
      <c r="E1504" t="s">
        <v>3497</v>
      </c>
      <c r="F1504" t="s">
        <v>6894</v>
      </c>
      <c r="G1504">
        <v>1</v>
      </c>
      <c r="H1504">
        <v>1</v>
      </c>
      <c r="I1504" t="s">
        <v>80</v>
      </c>
      <c r="J1504" t="s">
        <v>57</v>
      </c>
      <c r="K1504" t="s">
        <v>526</v>
      </c>
      <c r="L1504" t="s">
        <v>7496</v>
      </c>
      <c r="M1504" t="s">
        <v>7497</v>
      </c>
      <c r="N1504">
        <v>3</v>
      </c>
      <c r="O1504">
        <v>1.1982999999999999</v>
      </c>
      <c r="P1504">
        <v>1.1599999999999999</v>
      </c>
      <c r="Q1504">
        <v>1.1311</v>
      </c>
      <c r="R1504">
        <v>1.1973</v>
      </c>
      <c r="S1504">
        <f t="shared" si="345"/>
        <v>1.171675</v>
      </c>
      <c r="T1504">
        <v>0.95699000000000001</v>
      </c>
      <c r="U1504">
        <v>0.95004</v>
      </c>
      <c r="V1504">
        <v>0.91817000000000004</v>
      </c>
      <c r="W1504">
        <v>0.98465999999999998</v>
      </c>
      <c r="X1504" s="3">
        <f t="shared" si="346"/>
        <v>0.95246500000000001</v>
      </c>
      <c r="Y1504" t="e">
        <f t="shared" si="347"/>
        <v>#DIV/0!</v>
      </c>
      <c r="Z1504">
        <v>1.1618999999999999</v>
      </c>
      <c r="AA1504">
        <v>1.0798000000000001</v>
      </c>
      <c r="AB1504">
        <v>1.1163000000000001</v>
      </c>
      <c r="AC1504">
        <v>1.079</v>
      </c>
      <c r="AD1504">
        <f t="shared" si="348"/>
        <v>1.1092499999999998</v>
      </c>
      <c r="AE1504">
        <v>0.97875999999999996</v>
      </c>
      <c r="AF1504">
        <v>0.92893000000000003</v>
      </c>
      <c r="AG1504">
        <v>0.95464000000000004</v>
      </c>
      <c r="AH1504">
        <v>0.94972000000000001</v>
      </c>
      <c r="AI1504">
        <f t="shared" si="349"/>
        <v>0.95301250000000004</v>
      </c>
      <c r="AJ1504" t="e">
        <f t="shared" si="350"/>
        <v>#DIV/0!</v>
      </c>
      <c r="AK1504" s="1" t="e">
        <f>IF(AND(OR(#REF!&gt;1.49,#REF!&lt; 0.67),#REF!&lt; 0.05),"TL regulate","none")</f>
        <v>#REF!</v>
      </c>
      <c r="AL1504" s="1" t="e">
        <f t="shared" si="351"/>
        <v>#DIV/0!</v>
      </c>
      <c r="AM1504" s="1" t="e">
        <f t="shared" si="352"/>
        <v>#DIV/0!</v>
      </c>
      <c r="AO1504">
        <v>0</v>
      </c>
      <c r="AP1504">
        <v>0</v>
      </c>
      <c r="AQ1504">
        <v>0</v>
      </c>
      <c r="AR1504">
        <v>54998000</v>
      </c>
      <c r="AS1504">
        <f t="shared" si="353"/>
        <v>54998000</v>
      </c>
      <c r="AT1504">
        <v>0</v>
      </c>
      <c r="AU1504">
        <v>0</v>
      </c>
      <c r="AV1504">
        <v>0</v>
      </c>
      <c r="AW1504">
        <v>63232000</v>
      </c>
      <c r="AX1504">
        <f t="shared" si="354"/>
        <v>63232000</v>
      </c>
      <c r="AY1504">
        <v>0</v>
      </c>
      <c r="AZ1504">
        <v>0</v>
      </c>
      <c r="BA1504">
        <v>0</v>
      </c>
      <c r="BB1504">
        <v>57699000</v>
      </c>
      <c r="BC1504">
        <f t="shared" si="355"/>
        <v>57699000</v>
      </c>
      <c r="BE1504" t="str">
        <f t="shared" si="356"/>
        <v>void</v>
      </c>
      <c r="BF1504">
        <f t="shared" si="357"/>
        <v>1</v>
      </c>
      <c r="BG1504">
        <f t="shared" si="358"/>
        <v>1</v>
      </c>
      <c r="BH1504">
        <f t="shared" si="359"/>
        <v>1</v>
      </c>
    </row>
    <row r="1505" spans="1:60" x14ac:dyDescent="0.45">
      <c r="A1505" t="s">
        <v>7498</v>
      </c>
      <c r="B1505" t="s">
        <v>931</v>
      </c>
      <c r="C1505">
        <v>488</v>
      </c>
      <c r="D1505" t="s">
        <v>931</v>
      </c>
      <c r="E1505" t="s">
        <v>931</v>
      </c>
      <c r="F1505" t="s">
        <v>932</v>
      </c>
      <c r="G1505">
        <v>0.99671699999999996</v>
      </c>
      <c r="H1505">
        <v>1</v>
      </c>
      <c r="I1505" t="s">
        <v>56</v>
      </c>
      <c r="J1505" t="s">
        <v>57</v>
      </c>
      <c r="K1505" t="s">
        <v>3952</v>
      </c>
      <c r="L1505" t="s">
        <v>7499</v>
      </c>
      <c r="M1505" t="s">
        <v>7500</v>
      </c>
      <c r="N1505">
        <v>22</v>
      </c>
      <c r="O1505">
        <v>1.0558000000000001</v>
      </c>
      <c r="P1505">
        <v>0.99092999999999998</v>
      </c>
      <c r="Q1505">
        <v>1.1282000000000001</v>
      </c>
      <c r="R1505">
        <v>1.0885</v>
      </c>
      <c r="S1505">
        <f t="shared" si="345"/>
        <v>1.0658575000000001</v>
      </c>
      <c r="T1505">
        <v>0.97187000000000001</v>
      </c>
      <c r="U1505">
        <v>0.87197000000000002</v>
      </c>
      <c r="V1505">
        <v>0.99819999999999998</v>
      </c>
      <c r="W1505">
        <v>0.96916999999999998</v>
      </c>
      <c r="X1505" s="3">
        <f t="shared" si="346"/>
        <v>0.9528025</v>
      </c>
      <c r="Y1505" t="e">
        <f t="shared" si="347"/>
        <v>#DIV/0!</v>
      </c>
      <c r="Z1505">
        <v>1.0995999999999999</v>
      </c>
      <c r="AA1505">
        <v>1.0299</v>
      </c>
      <c r="AB1505">
        <v>1.0382</v>
      </c>
      <c r="AC1505">
        <v>1.0656000000000001</v>
      </c>
      <c r="AD1505">
        <f t="shared" si="348"/>
        <v>1.058325</v>
      </c>
      <c r="AE1505">
        <v>1.0960000000000001</v>
      </c>
      <c r="AF1505">
        <v>1.0097</v>
      </c>
      <c r="AG1505">
        <v>1.0202</v>
      </c>
      <c r="AH1505">
        <v>1.0714999999999999</v>
      </c>
      <c r="AI1505">
        <f t="shared" si="349"/>
        <v>1.04935</v>
      </c>
      <c r="AJ1505" t="e">
        <f t="shared" si="350"/>
        <v>#DIV/0!</v>
      </c>
      <c r="AK1505" s="1" t="e">
        <f>IF(AND(OR(#REF!&gt;1.49,#REF!&lt; 0.67),#REF!&lt; 0.05),"TL regulate","none")</f>
        <v>#REF!</v>
      </c>
      <c r="AL1505" s="1" t="e">
        <f t="shared" si="351"/>
        <v>#DIV/0!</v>
      </c>
      <c r="AM1505" s="1" t="e">
        <f t="shared" si="352"/>
        <v>#DIV/0!</v>
      </c>
      <c r="AO1505">
        <v>533250000</v>
      </c>
      <c r="AP1505">
        <v>0</v>
      </c>
      <c r="AQ1505">
        <v>738030000</v>
      </c>
      <c r="AR1505">
        <v>489970000</v>
      </c>
      <c r="AS1505">
        <f t="shared" si="353"/>
        <v>1761250000</v>
      </c>
      <c r="AT1505">
        <v>565870000</v>
      </c>
      <c r="AU1505">
        <v>0</v>
      </c>
      <c r="AV1505">
        <v>818230000</v>
      </c>
      <c r="AW1505">
        <v>475480000</v>
      </c>
      <c r="AX1505">
        <f t="shared" si="354"/>
        <v>1859580000</v>
      </c>
      <c r="AY1505">
        <v>664890000</v>
      </c>
      <c r="AZ1505">
        <v>0</v>
      </c>
      <c r="BA1505">
        <v>866230000</v>
      </c>
      <c r="BB1505">
        <v>542230000</v>
      </c>
      <c r="BC1505">
        <f t="shared" si="355"/>
        <v>2073350000</v>
      </c>
      <c r="BE1505" t="str">
        <f t="shared" si="356"/>
        <v>void</v>
      </c>
      <c r="BF1505">
        <f t="shared" si="357"/>
        <v>3</v>
      </c>
      <c r="BG1505">
        <f t="shared" si="358"/>
        <v>3</v>
      </c>
      <c r="BH1505">
        <f t="shared" si="359"/>
        <v>3</v>
      </c>
    </row>
    <row r="1506" spans="1:60" x14ac:dyDescent="0.45">
      <c r="A1506" t="s">
        <v>7501</v>
      </c>
      <c r="B1506" t="s">
        <v>7502</v>
      </c>
      <c r="C1506">
        <v>1044</v>
      </c>
      <c r="D1506" t="s">
        <v>7502</v>
      </c>
      <c r="E1506" t="s">
        <v>7502</v>
      </c>
      <c r="F1506" t="s">
        <v>7503</v>
      </c>
      <c r="G1506">
        <v>0.96478399999999997</v>
      </c>
      <c r="H1506">
        <v>1</v>
      </c>
      <c r="I1506" t="s">
        <v>56</v>
      </c>
      <c r="J1506" t="s">
        <v>57</v>
      </c>
      <c r="K1506" t="s">
        <v>978</v>
      </c>
      <c r="L1506" t="s">
        <v>7504</v>
      </c>
      <c r="M1506" t="s">
        <v>7505</v>
      </c>
      <c r="N1506">
        <v>1</v>
      </c>
      <c r="O1506">
        <v>1.0522</v>
      </c>
      <c r="P1506">
        <v>1.1819</v>
      </c>
      <c r="Q1506">
        <v>1.2123999999999999</v>
      </c>
      <c r="S1506">
        <f t="shared" si="345"/>
        <v>1.1488333333333332</v>
      </c>
      <c r="T1506">
        <v>0.86733000000000005</v>
      </c>
      <c r="U1506">
        <v>0.9627</v>
      </c>
      <c r="V1506">
        <v>1.0286</v>
      </c>
      <c r="X1506" s="3">
        <f t="shared" si="346"/>
        <v>0.95287666666666659</v>
      </c>
      <c r="Y1506" t="e">
        <f t="shared" si="347"/>
        <v>#DIV/0!</v>
      </c>
      <c r="Z1506">
        <v>1.5125</v>
      </c>
      <c r="AA1506">
        <v>0.98946000000000001</v>
      </c>
      <c r="AB1506">
        <v>1.2015</v>
      </c>
      <c r="AD1506">
        <f t="shared" si="348"/>
        <v>1.2344866666666665</v>
      </c>
      <c r="AE1506">
        <v>1.236</v>
      </c>
      <c r="AF1506">
        <v>0.82815000000000005</v>
      </c>
      <c r="AG1506">
        <v>1.0281</v>
      </c>
      <c r="AI1506">
        <f t="shared" si="349"/>
        <v>1.0307500000000001</v>
      </c>
      <c r="AJ1506" t="e">
        <f t="shared" si="350"/>
        <v>#DIV/0!</v>
      </c>
      <c r="AK1506" s="1" t="e">
        <f>IF(AND(OR(#REF!&gt;1.49,#REF!&lt; 0.67),#REF!&lt; 0.05),"TL regulate","none")</f>
        <v>#REF!</v>
      </c>
      <c r="AL1506" s="1" t="e">
        <f t="shared" si="351"/>
        <v>#DIV/0!</v>
      </c>
      <c r="AM1506" s="1" t="e">
        <f t="shared" si="352"/>
        <v>#DIV/0!</v>
      </c>
      <c r="AO1506">
        <v>14700000</v>
      </c>
      <c r="AP1506">
        <v>0</v>
      </c>
      <c r="AQ1506">
        <v>10612000</v>
      </c>
      <c r="AR1506">
        <v>0</v>
      </c>
      <c r="AS1506">
        <f t="shared" si="353"/>
        <v>25312000</v>
      </c>
      <c r="AT1506">
        <v>8068900</v>
      </c>
      <c r="AU1506">
        <v>0</v>
      </c>
      <c r="AV1506">
        <v>9703100</v>
      </c>
      <c r="AW1506">
        <v>0</v>
      </c>
      <c r="AX1506">
        <f t="shared" si="354"/>
        <v>17772000</v>
      </c>
      <c r="AY1506">
        <v>11852000</v>
      </c>
      <c r="AZ1506">
        <v>0</v>
      </c>
      <c r="BA1506">
        <v>13073000</v>
      </c>
      <c r="BB1506">
        <v>0</v>
      </c>
      <c r="BC1506">
        <f t="shared" si="355"/>
        <v>24925000</v>
      </c>
      <c r="BE1506" t="str">
        <f t="shared" si="356"/>
        <v>void</v>
      </c>
      <c r="BF1506">
        <f t="shared" si="357"/>
        <v>2</v>
      </c>
      <c r="BG1506">
        <f t="shared" si="358"/>
        <v>2</v>
      </c>
      <c r="BH1506">
        <f t="shared" si="359"/>
        <v>2</v>
      </c>
    </row>
    <row r="1507" spans="1:60" x14ac:dyDescent="0.45">
      <c r="A1507" t="s">
        <v>7506</v>
      </c>
      <c r="B1507" t="s">
        <v>4677</v>
      </c>
      <c r="C1507" t="s">
        <v>7507</v>
      </c>
      <c r="D1507" t="s">
        <v>4679</v>
      </c>
      <c r="E1507" t="s">
        <v>4679</v>
      </c>
      <c r="F1507" t="s">
        <v>4680</v>
      </c>
      <c r="G1507">
        <v>0.99903399999999998</v>
      </c>
      <c r="H1507">
        <v>0</v>
      </c>
      <c r="I1507" t="s">
        <v>56</v>
      </c>
      <c r="J1507" t="s">
        <v>57</v>
      </c>
      <c r="K1507" t="s">
        <v>1118</v>
      </c>
      <c r="L1507" t="s">
        <v>7508</v>
      </c>
      <c r="M1507" t="s">
        <v>7509</v>
      </c>
      <c r="N1507">
        <v>7</v>
      </c>
      <c r="O1507">
        <v>1.0215000000000001</v>
      </c>
      <c r="P1507">
        <v>0.79756000000000005</v>
      </c>
      <c r="Q1507">
        <v>1.1147</v>
      </c>
      <c r="R1507">
        <v>1.0270999999999999</v>
      </c>
      <c r="S1507">
        <f t="shared" si="345"/>
        <v>0.99021500000000007</v>
      </c>
      <c r="T1507">
        <v>0.98107</v>
      </c>
      <c r="U1507">
        <v>0.76524000000000003</v>
      </c>
      <c r="V1507">
        <v>1.0815999999999999</v>
      </c>
      <c r="W1507">
        <v>0.98390999999999995</v>
      </c>
      <c r="X1507" s="3">
        <f t="shared" si="346"/>
        <v>0.952955</v>
      </c>
      <c r="Y1507" t="e">
        <f t="shared" si="347"/>
        <v>#DIV/0!</v>
      </c>
      <c r="Z1507">
        <v>1.1731</v>
      </c>
      <c r="AA1507">
        <v>1.0478000000000001</v>
      </c>
      <c r="AB1507">
        <v>1.3010999999999999</v>
      </c>
      <c r="AC1507">
        <v>1.1378999999999999</v>
      </c>
      <c r="AD1507">
        <f t="shared" si="348"/>
        <v>1.1649750000000001</v>
      </c>
      <c r="AE1507">
        <v>1.0887</v>
      </c>
      <c r="AF1507">
        <v>0.98751</v>
      </c>
      <c r="AG1507">
        <v>1.2087000000000001</v>
      </c>
      <c r="AH1507">
        <v>1.0811999999999999</v>
      </c>
      <c r="AI1507">
        <f t="shared" si="349"/>
        <v>1.0915275</v>
      </c>
      <c r="AJ1507" t="e">
        <f t="shared" si="350"/>
        <v>#DIV/0!</v>
      </c>
      <c r="AK1507" s="1" t="e">
        <f>IF(AND(OR(#REF!&gt;1.49,#REF!&lt; 0.67),#REF!&lt; 0.05),"TL regulate","none")</f>
        <v>#REF!</v>
      </c>
      <c r="AL1507" s="1" t="e">
        <f t="shared" si="351"/>
        <v>#DIV/0!</v>
      </c>
      <c r="AM1507" s="1" t="e">
        <f t="shared" si="352"/>
        <v>#DIV/0!</v>
      </c>
      <c r="AO1507">
        <v>42393000</v>
      </c>
      <c r="AP1507">
        <v>0</v>
      </c>
      <c r="AQ1507">
        <v>31794000</v>
      </c>
      <c r="AR1507">
        <v>71623000</v>
      </c>
      <c r="AS1507">
        <f t="shared" si="353"/>
        <v>145810000</v>
      </c>
      <c r="AT1507">
        <v>36054000</v>
      </c>
      <c r="AU1507">
        <v>0</v>
      </c>
      <c r="AV1507">
        <v>25130000</v>
      </c>
      <c r="AW1507">
        <v>51303000</v>
      </c>
      <c r="AX1507">
        <f t="shared" si="354"/>
        <v>112487000</v>
      </c>
      <c r="AY1507">
        <v>42841000</v>
      </c>
      <c r="AZ1507">
        <v>0</v>
      </c>
      <c r="BA1507">
        <v>37240000</v>
      </c>
      <c r="BB1507">
        <v>54695000</v>
      </c>
      <c r="BC1507">
        <f t="shared" si="355"/>
        <v>134776000</v>
      </c>
      <c r="BE1507" t="str">
        <f t="shared" si="356"/>
        <v>void</v>
      </c>
      <c r="BF1507">
        <f t="shared" si="357"/>
        <v>3</v>
      </c>
      <c r="BG1507">
        <f t="shared" si="358"/>
        <v>3</v>
      </c>
      <c r="BH1507">
        <f t="shared" si="359"/>
        <v>3</v>
      </c>
    </row>
    <row r="1508" spans="1:60" x14ac:dyDescent="0.45">
      <c r="A1508" t="s">
        <v>7510</v>
      </c>
      <c r="B1508" t="s">
        <v>7511</v>
      </c>
      <c r="C1508" t="s">
        <v>5219</v>
      </c>
      <c r="D1508" t="s">
        <v>7512</v>
      </c>
      <c r="E1508" t="s">
        <v>7512</v>
      </c>
      <c r="F1508" t="s">
        <v>7513</v>
      </c>
      <c r="G1508">
        <v>0.99538899999999997</v>
      </c>
      <c r="H1508">
        <v>1</v>
      </c>
      <c r="I1508" t="s">
        <v>56</v>
      </c>
      <c r="J1508" t="s">
        <v>57</v>
      </c>
      <c r="K1508" t="s">
        <v>481</v>
      </c>
      <c r="L1508" t="s">
        <v>7514</v>
      </c>
      <c r="M1508" t="s">
        <v>7515</v>
      </c>
      <c r="N1508">
        <v>4</v>
      </c>
      <c r="P1508">
        <v>1.1859999999999999</v>
      </c>
      <c r="S1508">
        <f t="shared" si="345"/>
        <v>1.1859999999999999</v>
      </c>
      <c r="U1508">
        <v>0.95309999999999995</v>
      </c>
      <c r="X1508" s="3">
        <f t="shared" si="346"/>
        <v>0.95309999999999995</v>
      </c>
      <c r="Y1508" t="e">
        <f t="shared" si="347"/>
        <v>#DIV/0!</v>
      </c>
      <c r="AA1508">
        <v>1.3496999999999999</v>
      </c>
      <c r="AD1508">
        <f t="shared" si="348"/>
        <v>1.3496999999999999</v>
      </c>
      <c r="AF1508">
        <v>1.1122000000000001</v>
      </c>
      <c r="AI1508">
        <f t="shared" si="349"/>
        <v>1.1122000000000001</v>
      </c>
      <c r="AJ1508" t="e">
        <f t="shared" si="350"/>
        <v>#DIV/0!</v>
      </c>
      <c r="AK1508" s="1" t="e">
        <f>IF(AND(OR(#REF!&gt;1.49,#REF!&lt; 0.67),#REF!&lt; 0.05),"TL regulate","none")</f>
        <v>#REF!</v>
      </c>
      <c r="AL1508" s="1" t="e">
        <f t="shared" si="351"/>
        <v>#DIV/0!</v>
      </c>
      <c r="AM1508" s="1" t="e">
        <f t="shared" si="352"/>
        <v>#DIV/0!</v>
      </c>
      <c r="AO1508">
        <v>0</v>
      </c>
      <c r="AP1508">
        <v>0</v>
      </c>
      <c r="AQ1508">
        <v>0</v>
      </c>
      <c r="AR1508">
        <v>0</v>
      </c>
      <c r="AS1508">
        <f t="shared" si="353"/>
        <v>0</v>
      </c>
      <c r="AT1508">
        <v>26286000</v>
      </c>
      <c r="AU1508">
        <v>0</v>
      </c>
      <c r="AV1508">
        <v>0</v>
      </c>
      <c r="AW1508">
        <v>0</v>
      </c>
      <c r="AX1508">
        <f t="shared" si="354"/>
        <v>26286000</v>
      </c>
      <c r="AY1508">
        <v>42310000</v>
      </c>
      <c r="AZ1508">
        <v>0</v>
      </c>
      <c r="BA1508">
        <v>0</v>
      </c>
      <c r="BB1508">
        <v>0</v>
      </c>
      <c r="BC1508">
        <f t="shared" si="355"/>
        <v>42310000</v>
      </c>
      <c r="BE1508" t="str">
        <f t="shared" si="356"/>
        <v>LPS repressed</v>
      </c>
      <c r="BF1508">
        <f t="shared" si="357"/>
        <v>0</v>
      </c>
      <c r="BG1508">
        <f t="shared" si="358"/>
        <v>1</v>
      </c>
      <c r="BH1508">
        <f t="shared" si="359"/>
        <v>1</v>
      </c>
    </row>
    <row r="1509" spans="1:60" x14ac:dyDescent="0.45">
      <c r="A1509" t="s">
        <v>7516</v>
      </c>
      <c r="B1509" t="s">
        <v>7435</v>
      </c>
      <c r="C1509" t="s">
        <v>7517</v>
      </c>
      <c r="D1509" t="s">
        <v>1771</v>
      </c>
      <c r="E1509" t="s">
        <v>1771</v>
      </c>
      <c r="F1509" t="s">
        <v>7437</v>
      </c>
      <c r="G1509">
        <v>0.99236400000000002</v>
      </c>
      <c r="H1509">
        <v>1</v>
      </c>
      <c r="I1509" t="s">
        <v>56</v>
      </c>
      <c r="J1509" t="s">
        <v>57</v>
      </c>
      <c r="K1509" t="s">
        <v>296</v>
      </c>
      <c r="L1509" t="s">
        <v>7518</v>
      </c>
      <c r="M1509" t="s">
        <v>7519</v>
      </c>
      <c r="N1509">
        <v>1</v>
      </c>
      <c r="O1509">
        <v>0.97231000000000001</v>
      </c>
      <c r="P1509">
        <v>1.1868000000000001</v>
      </c>
      <c r="Q1509">
        <v>1.2250000000000001</v>
      </c>
      <c r="R1509">
        <v>1.1843999999999999</v>
      </c>
      <c r="S1509">
        <f t="shared" si="345"/>
        <v>1.1421275</v>
      </c>
      <c r="T1509">
        <v>0.82018999999999997</v>
      </c>
      <c r="U1509">
        <v>0.97860000000000003</v>
      </c>
      <c r="V1509">
        <v>1.0149999999999999</v>
      </c>
      <c r="W1509">
        <v>0.99980999999999998</v>
      </c>
      <c r="X1509" s="3">
        <f t="shared" si="346"/>
        <v>0.95340000000000003</v>
      </c>
      <c r="Y1509" t="e">
        <f t="shared" si="347"/>
        <v>#DIV/0!</v>
      </c>
      <c r="Z1509">
        <v>1.6719999999999999</v>
      </c>
      <c r="AA1509">
        <v>1.698</v>
      </c>
      <c r="AB1509">
        <v>1.5739000000000001</v>
      </c>
      <c r="AC1509">
        <v>1.3632</v>
      </c>
      <c r="AD1509">
        <f t="shared" si="348"/>
        <v>1.576775</v>
      </c>
      <c r="AE1509">
        <v>1.4802999999999999</v>
      </c>
      <c r="AF1509">
        <v>1.5085999999999999</v>
      </c>
      <c r="AG1509">
        <v>1.3702000000000001</v>
      </c>
      <c r="AH1509">
        <v>1.2004999999999999</v>
      </c>
      <c r="AI1509">
        <f t="shared" si="349"/>
        <v>1.3898999999999999</v>
      </c>
      <c r="AJ1509" t="e">
        <f t="shared" si="350"/>
        <v>#DIV/0!</v>
      </c>
      <c r="AK1509" s="1" t="e">
        <f>IF(AND(OR(#REF!&gt;1.49,#REF!&lt; 0.67),#REF!&lt; 0.05),"TL regulate","none")</f>
        <v>#REF!</v>
      </c>
      <c r="AL1509" s="1" t="e">
        <f t="shared" si="351"/>
        <v>#DIV/0!</v>
      </c>
      <c r="AM1509" s="1" t="e">
        <f t="shared" si="352"/>
        <v>#DIV/0!</v>
      </c>
      <c r="AO1509">
        <v>126310000</v>
      </c>
      <c r="AP1509">
        <v>0</v>
      </c>
      <c r="AQ1509">
        <v>134360000</v>
      </c>
      <c r="AR1509">
        <v>145100000</v>
      </c>
      <c r="AS1509">
        <f t="shared" si="353"/>
        <v>405770000</v>
      </c>
      <c r="AT1509">
        <v>72149000</v>
      </c>
      <c r="AU1509">
        <v>0</v>
      </c>
      <c r="AV1509">
        <v>101970000</v>
      </c>
      <c r="AW1509">
        <v>103990000</v>
      </c>
      <c r="AX1509">
        <f t="shared" si="354"/>
        <v>278109000</v>
      </c>
      <c r="AY1509">
        <v>112670000</v>
      </c>
      <c r="AZ1509">
        <v>0</v>
      </c>
      <c r="BA1509">
        <v>125160000</v>
      </c>
      <c r="BB1509">
        <v>139470000</v>
      </c>
      <c r="BC1509">
        <f t="shared" si="355"/>
        <v>377300000</v>
      </c>
      <c r="BE1509" t="str">
        <f t="shared" si="356"/>
        <v>void</v>
      </c>
      <c r="BF1509">
        <f t="shared" si="357"/>
        <v>3</v>
      </c>
      <c r="BG1509">
        <f t="shared" si="358"/>
        <v>3</v>
      </c>
      <c r="BH1509">
        <f t="shared" si="359"/>
        <v>3</v>
      </c>
    </row>
    <row r="1510" spans="1:60" x14ac:dyDescent="0.45">
      <c r="A1510" t="s">
        <v>7520</v>
      </c>
      <c r="B1510" t="s">
        <v>7521</v>
      </c>
      <c r="C1510">
        <v>425</v>
      </c>
      <c r="D1510" t="s">
        <v>7521</v>
      </c>
      <c r="E1510" t="s">
        <v>7521</v>
      </c>
      <c r="F1510" t="s">
        <v>7522</v>
      </c>
      <c r="G1510">
        <v>0.94833800000000001</v>
      </c>
      <c r="H1510">
        <v>1</v>
      </c>
      <c r="I1510" t="s">
        <v>56</v>
      </c>
      <c r="J1510" t="s">
        <v>57</v>
      </c>
      <c r="K1510" t="s">
        <v>3335</v>
      </c>
      <c r="L1510" t="s">
        <v>7523</v>
      </c>
      <c r="M1510" t="s">
        <v>7524</v>
      </c>
      <c r="N1510">
        <v>11</v>
      </c>
      <c r="O1510">
        <v>1.1877</v>
      </c>
      <c r="P1510">
        <v>1.1434</v>
      </c>
      <c r="Q1510">
        <v>1.2235</v>
      </c>
      <c r="R1510">
        <v>1.1106</v>
      </c>
      <c r="S1510">
        <f t="shared" si="345"/>
        <v>1.1663000000000001</v>
      </c>
      <c r="T1510">
        <v>0.9798</v>
      </c>
      <c r="U1510">
        <v>0.92864000000000002</v>
      </c>
      <c r="V1510">
        <v>1.0054000000000001</v>
      </c>
      <c r="W1510">
        <v>0.90005999999999997</v>
      </c>
      <c r="X1510" s="3">
        <f t="shared" si="346"/>
        <v>0.95347500000000007</v>
      </c>
      <c r="Y1510" t="e">
        <f t="shared" si="347"/>
        <v>#DIV/0!</v>
      </c>
      <c r="Z1510">
        <v>1.6284000000000001</v>
      </c>
      <c r="AA1510">
        <v>1.0927</v>
      </c>
      <c r="AB1510">
        <v>0.93098999999999998</v>
      </c>
      <c r="AC1510">
        <v>1.0711999999999999</v>
      </c>
      <c r="AD1510">
        <f t="shared" si="348"/>
        <v>1.1808224999999999</v>
      </c>
      <c r="AE1510">
        <v>1.3786</v>
      </c>
      <c r="AF1510">
        <v>0.90937000000000001</v>
      </c>
      <c r="AG1510">
        <v>0.77312999999999998</v>
      </c>
      <c r="AH1510">
        <v>0.95043</v>
      </c>
      <c r="AI1510">
        <f t="shared" si="349"/>
        <v>1.0028825000000001</v>
      </c>
      <c r="AJ1510" t="e">
        <f t="shared" si="350"/>
        <v>#DIV/0!</v>
      </c>
      <c r="AK1510" s="1" t="e">
        <f>IF(AND(OR(#REF!&gt;1.49,#REF!&lt; 0.67),#REF!&lt; 0.05),"TL regulate","none")</f>
        <v>#REF!</v>
      </c>
      <c r="AL1510" s="1" t="e">
        <f t="shared" si="351"/>
        <v>#DIV/0!</v>
      </c>
      <c r="AM1510" s="1" t="e">
        <f t="shared" si="352"/>
        <v>#DIV/0!</v>
      </c>
      <c r="AO1510">
        <v>23065000</v>
      </c>
      <c r="AP1510">
        <v>0</v>
      </c>
      <c r="AQ1510">
        <v>15970000</v>
      </c>
      <c r="AR1510">
        <v>22007000</v>
      </c>
      <c r="AS1510">
        <f t="shared" si="353"/>
        <v>61042000</v>
      </c>
      <c r="AT1510">
        <v>12067000</v>
      </c>
      <c r="AU1510">
        <v>0</v>
      </c>
      <c r="AV1510">
        <v>18497000</v>
      </c>
      <c r="AW1510">
        <v>24636000</v>
      </c>
      <c r="AX1510">
        <f t="shared" si="354"/>
        <v>55200000</v>
      </c>
      <c r="AY1510">
        <v>27410000</v>
      </c>
      <c r="AZ1510">
        <v>0</v>
      </c>
      <c r="BA1510">
        <v>19185000</v>
      </c>
      <c r="BB1510">
        <v>24382000</v>
      </c>
      <c r="BC1510">
        <f t="shared" si="355"/>
        <v>70977000</v>
      </c>
      <c r="BE1510" t="str">
        <f t="shared" si="356"/>
        <v>void</v>
      </c>
      <c r="BF1510">
        <f t="shared" si="357"/>
        <v>3</v>
      </c>
      <c r="BG1510">
        <f t="shared" si="358"/>
        <v>3</v>
      </c>
      <c r="BH1510">
        <f t="shared" si="359"/>
        <v>3</v>
      </c>
    </row>
    <row r="1511" spans="1:60" x14ac:dyDescent="0.45">
      <c r="A1511" t="s">
        <v>7525</v>
      </c>
      <c r="B1511" t="s">
        <v>6221</v>
      </c>
      <c r="C1511" t="s">
        <v>7526</v>
      </c>
      <c r="D1511" t="s">
        <v>6223</v>
      </c>
      <c r="E1511" t="s">
        <v>6223</v>
      </c>
      <c r="F1511" t="s">
        <v>6224</v>
      </c>
      <c r="G1511">
        <v>0.55094500000000002</v>
      </c>
      <c r="H1511">
        <v>1</v>
      </c>
      <c r="I1511" t="s">
        <v>56</v>
      </c>
      <c r="J1511" t="s">
        <v>57</v>
      </c>
      <c r="K1511" t="s">
        <v>1494</v>
      </c>
      <c r="L1511" t="s">
        <v>7527</v>
      </c>
      <c r="M1511" t="s">
        <v>7528</v>
      </c>
      <c r="N1511">
        <v>9</v>
      </c>
      <c r="R1511">
        <v>1.0492999999999999</v>
      </c>
      <c r="S1511">
        <f t="shared" si="345"/>
        <v>1.0492999999999999</v>
      </c>
      <c r="W1511">
        <v>0.95406000000000002</v>
      </c>
      <c r="X1511" s="3">
        <f t="shared" si="346"/>
        <v>0.95406000000000002</v>
      </c>
      <c r="Y1511" t="e">
        <f t="shared" si="347"/>
        <v>#DIV/0!</v>
      </c>
      <c r="AC1511">
        <v>1.2554000000000001</v>
      </c>
      <c r="AD1511">
        <f t="shared" si="348"/>
        <v>1.2554000000000001</v>
      </c>
      <c r="AH1511">
        <v>1.1380999999999999</v>
      </c>
      <c r="AI1511">
        <f t="shared" si="349"/>
        <v>1.1380999999999999</v>
      </c>
      <c r="AJ1511" t="e">
        <f t="shared" si="350"/>
        <v>#DIV/0!</v>
      </c>
      <c r="AK1511" s="1" t="e">
        <f>IF(AND(OR(#REF!&gt;1.49,#REF!&lt; 0.67),#REF!&lt; 0.05),"TL regulate","none")</f>
        <v>#REF!</v>
      </c>
      <c r="AL1511" s="1" t="e">
        <f t="shared" si="351"/>
        <v>#DIV/0!</v>
      </c>
      <c r="AM1511" s="1" t="e">
        <f t="shared" si="352"/>
        <v>#DIV/0!</v>
      </c>
      <c r="AO1511">
        <v>0</v>
      </c>
      <c r="AP1511">
        <v>0</v>
      </c>
      <c r="AQ1511">
        <v>0</v>
      </c>
      <c r="AR1511">
        <v>35733000</v>
      </c>
      <c r="AS1511">
        <f t="shared" si="353"/>
        <v>35733000</v>
      </c>
      <c r="AT1511">
        <v>0</v>
      </c>
      <c r="AU1511">
        <v>0</v>
      </c>
      <c r="AV1511">
        <v>0</v>
      </c>
      <c r="AW1511">
        <v>39505000</v>
      </c>
      <c r="AX1511">
        <f t="shared" si="354"/>
        <v>39505000</v>
      </c>
      <c r="AY1511">
        <v>0</v>
      </c>
      <c r="AZ1511">
        <v>0</v>
      </c>
      <c r="BA1511">
        <v>0</v>
      </c>
      <c r="BB1511">
        <v>44045000</v>
      </c>
      <c r="BC1511">
        <f t="shared" si="355"/>
        <v>44045000</v>
      </c>
      <c r="BE1511" t="str">
        <f t="shared" si="356"/>
        <v>void</v>
      </c>
      <c r="BF1511">
        <f t="shared" si="357"/>
        <v>1</v>
      </c>
      <c r="BG1511">
        <f t="shared" si="358"/>
        <v>1</v>
      </c>
      <c r="BH1511">
        <f t="shared" si="359"/>
        <v>1</v>
      </c>
    </row>
    <row r="1512" spans="1:60" x14ac:dyDescent="0.45">
      <c r="A1512" t="s">
        <v>7529</v>
      </c>
      <c r="B1512" t="s">
        <v>7530</v>
      </c>
      <c r="C1512" t="s">
        <v>7531</v>
      </c>
      <c r="D1512" t="s">
        <v>7532</v>
      </c>
      <c r="E1512" t="s">
        <v>7532</v>
      </c>
      <c r="F1512" t="s">
        <v>7533</v>
      </c>
      <c r="G1512">
        <v>0.95613400000000004</v>
      </c>
      <c r="H1512">
        <v>0</v>
      </c>
      <c r="I1512" t="s">
        <v>56</v>
      </c>
      <c r="J1512" t="s">
        <v>57</v>
      </c>
      <c r="K1512" t="s">
        <v>316</v>
      </c>
      <c r="L1512" t="s">
        <v>7534</v>
      </c>
      <c r="M1512" t="s">
        <v>7535</v>
      </c>
      <c r="N1512">
        <v>6</v>
      </c>
      <c r="O1512">
        <v>1.1048</v>
      </c>
      <c r="P1512">
        <v>1.4684999999999999</v>
      </c>
      <c r="R1512">
        <v>0.73512</v>
      </c>
      <c r="S1512">
        <f t="shared" si="345"/>
        <v>1.1028066666666667</v>
      </c>
      <c r="T1512">
        <v>0.95223000000000002</v>
      </c>
      <c r="U1512">
        <v>1.2769999999999999</v>
      </c>
      <c r="W1512">
        <v>0.63310999999999995</v>
      </c>
      <c r="X1512" s="3">
        <f t="shared" si="346"/>
        <v>0.95411333333333326</v>
      </c>
      <c r="Y1512" t="e">
        <f t="shared" si="347"/>
        <v>#DIV/0!</v>
      </c>
      <c r="Z1512">
        <v>1.6523000000000001</v>
      </c>
      <c r="AA1512">
        <v>1.5759000000000001</v>
      </c>
      <c r="AC1512">
        <v>1.7905</v>
      </c>
      <c r="AD1512">
        <f t="shared" si="348"/>
        <v>1.6729000000000001</v>
      </c>
      <c r="AE1512">
        <v>1.4901</v>
      </c>
      <c r="AF1512">
        <v>1.3925000000000001</v>
      </c>
      <c r="AH1512">
        <v>1.6719999999999999</v>
      </c>
      <c r="AI1512">
        <f t="shared" si="349"/>
        <v>1.5182</v>
      </c>
      <c r="AJ1512" t="e">
        <f t="shared" si="350"/>
        <v>#DIV/0!</v>
      </c>
      <c r="AK1512" s="1" t="e">
        <f>IF(AND(OR(#REF!&gt;1.49,#REF!&lt; 0.67),#REF!&lt; 0.05),"TL regulate","none")</f>
        <v>#REF!</v>
      </c>
      <c r="AL1512" s="1" t="e">
        <f t="shared" si="351"/>
        <v>#DIV/0!</v>
      </c>
      <c r="AM1512" s="1" t="e">
        <f t="shared" si="352"/>
        <v>#DIV/0!</v>
      </c>
      <c r="AO1512">
        <v>0</v>
      </c>
      <c r="AP1512">
        <v>0</v>
      </c>
      <c r="AQ1512">
        <v>0</v>
      </c>
      <c r="AR1512">
        <v>30640000</v>
      </c>
      <c r="AS1512">
        <f t="shared" si="353"/>
        <v>30640000</v>
      </c>
      <c r="AT1512">
        <v>0</v>
      </c>
      <c r="AU1512">
        <v>0</v>
      </c>
      <c r="AV1512">
        <v>0</v>
      </c>
      <c r="AW1512">
        <v>16193000</v>
      </c>
      <c r="AX1512">
        <f t="shared" si="354"/>
        <v>16193000</v>
      </c>
      <c r="AY1512">
        <v>0</v>
      </c>
      <c r="AZ1512">
        <v>0</v>
      </c>
      <c r="BA1512">
        <v>0</v>
      </c>
      <c r="BB1512">
        <v>30002000</v>
      </c>
      <c r="BC1512">
        <f t="shared" si="355"/>
        <v>30002000</v>
      </c>
      <c r="BE1512" t="str">
        <f t="shared" si="356"/>
        <v>void</v>
      </c>
      <c r="BF1512">
        <f t="shared" si="357"/>
        <v>1</v>
      </c>
      <c r="BG1512">
        <f t="shared" si="358"/>
        <v>1</v>
      </c>
      <c r="BH1512">
        <f t="shared" si="359"/>
        <v>1</v>
      </c>
    </row>
    <row r="1513" spans="1:60" x14ac:dyDescent="0.45">
      <c r="A1513" t="s">
        <v>7536</v>
      </c>
      <c r="B1513" t="s">
        <v>7537</v>
      </c>
      <c r="C1513" t="s">
        <v>7538</v>
      </c>
      <c r="D1513" t="s">
        <v>7539</v>
      </c>
      <c r="E1513" t="s">
        <v>7539</v>
      </c>
      <c r="F1513" t="s">
        <v>7540</v>
      </c>
      <c r="G1513">
        <v>0.70579599999999998</v>
      </c>
      <c r="H1513">
        <v>1</v>
      </c>
      <c r="I1513" t="s">
        <v>56</v>
      </c>
      <c r="J1513" t="s">
        <v>57</v>
      </c>
      <c r="K1513" t="s">
        <v>108</v>
      </c>
      <c r="L1513" t="s">
        <v>7541</v>
      </c>
      <c r="M1513" t="s">
        <v>7542</v>
      </c>
      <c r="N1513">
        <v>17</v>
      </c>
      <c r="O1513">
        <v>1.1638999999999999</v>
      </c>
      <c r="S1513">
        <f t="shared" si="345"/>
        <v>1.1638999999999999</v>
      </c>
      <c r="T1513">
        <v>0.95423999999999998</v>
      </c>
      <c r="X1513" s="3">
        <f t="shared" si="346"/>
        <v>0.95423999999999998</v>
      </c>
      <c r="Y1513" t="e">
        <f t="shared" si="347"/>
        <v>#DIV/0!</v>
      </c>
      <c r="Z1513">
        <v>1.4439</v>
      </c>
      <c r="AD1513">
        <f t="shared" si="348"/>
        <v>1.4439</v>
      </c>
      <c r="AE1513">
        <v>1.2121</v>
      </c>
      <c r="AI1513">
        <f t="shared" si="349"/>
        <v>1.2121</v>
      </c>
      <c r="AJ1513" t="e">
        <f t="shared" si="350"/>
        <v>#DIV/0!</v>
      </c>
      <c r="AK1513" s="1" t="e">
        <f>IF(AND(OR(#REF!&gt;1.49,#REF!&lt; 0.67),#REF!&lt; 0.05),"TL regulate","none")</f>
        <v>#REF!</v>
      </c>
      <c r="AL1513" s="1" t="e">
        <f t="shared" si="351"/>
        <v>#DIV/0!</v>
      </c>
      <c r="AM1513" s="1" t="e">
        <f t="shared" si="352"/>
        <v>#DIV/0!</v>
      </c>
      <c r="AO1513">
        <v>0</v>
      </c>
      <c r="AP1513">
        <v>0</v>
      </c>
      <c r="AQ1513">
        <v>0</v>
      </c>
      <c r="AR1513">
        <v>0</v>
      </c>
      <c r="AS1513">
        <f t="shared" si="353"/>
        <v>0</v>
      </c>
      <c r="AT1513">
        <v>0</v>
      </c>
      <c r="AU1513">
        <v>0</v>
      </c>
      <c r="AV1513">
        <v>0</v>
      </c>
      <c r="AW1513">
        <v>0</v>
      </c>
      <c r="AX1513">
        <f t="shared" si="354"/>
        <v>0</v>
      </c>
      <c r="AY1513">
        <v>0</v>
      </c>
      <c r="AZ1513">
        <v>0</v>
      </c>
      <c r="BA1513">
        <v>0</v>
      </c>
      <c r="BB1513">
        <v>0</v>
      </c>
      <c r="BC1513">
        <f t="shared" si="355"/>
        <v>0</v>
      </c>
      <c r="BE1513" t="str">
        <f t="shared" si="356"/>
        <v>void</v>
      </c>
      <c r="BF1513">
        <f t="shared" si="357"/>
        <v>0</v>
      </c>
      <c r="BG1513">
        <f t="shared" si="358"/>
        <v>0</v>
      </c>
      <c r="BH1513">
        <f t="shared" si="359"/>
        <v>0</v>
      </c>
    </row>
    <row r="1514" spans="1:60" x14ac:dyDescent="0.45">
      <c r="A1514" t="s">
        <v>7543</v>
      </c>
      <c r="B1514" t="s">
        <v>1015</v>
      </c>
      <c r="C1514" t="s">
        <v>1238</v>
      </c>
      <c r="D1514" t="s">
        <v>1016</v>
      </c>
      <c r="E1514" t="s">
        <v>1016</v>
      </c>
      <c r="F1514" t="s">
        <v>1017</v>
      </c>
      <c r="G1514">
        <v>0.94202200000000003</v>
      </c>
      <c r="H1514">
        <v>1</v>
      </c>
      <c r="I1514" t="s">
        <v>56</v>
      </c>
      <c r="J1514" t="s">
        <v>57</v>
      </c>
      <c r="K1514" t="s">
        <v>352</v>
      </c>
      <c r="L1514" t="s">
        <v>7544</v>
      </c>
      <c r="M1514" t="s">
        <v>7545</v>
      </c>
      <c r="N1514">
        <v>1</v>
      </c>
      <c r="O1514">
        <v>1.1898</v>
      </c>
      <c r="P1514">
        <v>1.1173</v>
      </c>
      <c r="S1514">
        <f t="shared" si="345"/>
        <v>1.1535500000000001</v>
      </c>
      <c r="T1514">
        <v>0.99734</v>
      </c>
      <c r="U1514">
        <v>0.91210000000000002</v>
      </c>
      <c r="X1514" s="3">
        <f t="shared" si="346"/>
        <v>0.95472000000000001</v>
      </c>
      <c r="Y1514" t="e">
        <f t="shared" si="347"/>
        <v>#DIV/0!</v>
      </c>
      <c r="Z1514">
        <v>1.2454000000000001</v>
      </c>
      <c r="AA1514">
        <v>1.0478000000000001</v>
      </c>
      <c r="AD1514">
        <f t="shared" si="348"/>
        <v>1.1466000000000001</v>
      </c>
      <c r="AE1514">
        <v>1.0581</v>
      </c>
      <c r="AF1514">
        <v>0.86829999999999996</v>
      </c>
      <c r="AI1514">
        <f t="shared" si="349"/>
        <v>0.96320000000000006</v>
      </c>
      <c r="AJ1514" t="e">
        <f t="shared" si="350"/>
        <v>#DIV/0!</v>
      </c>
      <c r="AK1514" s="1" t="e">
        <f>IF(AND(OR(#REF!&gt;1.49,#REF!&lt; 0.67),#REF!&lt; 0.05),"TL regulate","none")</f>
        <v>#REF!</v>
      </c>
      <c r="AL1514" s="1" t="e">
        <f t="shared" si="351"/>
        <v>#DIV/0!</v>
      </c>
      <c r="AM1514" s="1" t="e">
        <f t="shared" si="352"/>
        <v>#DIV/0!</v>
      </c>
      <c r="AO1514">
        <v>17678000</v>
      </c>
      <c r="AP1514">
        <v>0</v>
      </c>
      <c r="AQ1514">
        <v>0</v>
      </c>
      <c r="AR1514">
        <v>0</v>
      </c>
      <c r="AS1514">
        <f t="shared" si="353"/>
        <v>17678000</v>
      </c>
      <c r="AT1514">
        <v>17050000</v>
      </c>
      <c r="AU1514">
        <v>0</v>
      </c>
      <c r="AV1514">
        <v>0</v>
      </c>
      <c r="AW1514">
        <v>0</v>
      </c>
      <c r="AX1514">
        <f t="shared" si="354"/>
        <v>17050000</v>
      </c>
      <c r="AY1514">
        <v>20714000</v>
      </c>
      <c r="AZ1514">
        <v>0</v>
      </c>
      <c r="BA1514">
        <v>0</v>
      </c>
      <c r="BB1514">
        <v>0</v>
      </c>
      <c r="BC1514">
        <f t="shared" si="355"/>
        <v>20714000</v>
      </c>
      <c r="BE1514" t="str">
        <f t="shared" si="356"/>
        <v>void</v>
      </c>
      <c r="BF1514">
        <f t="shared" si="357"/>
        <v>1</v>
      </c>
      <c r="BG1514">
        <f t="shared" si="358"/>
        <v>1</v>
      </c>
      <c r="BH1514">
        <f t="shared" si="359"/>
        <v>1</v>
      </c>
    </row>
    <row r="1515" spans="1:60" x14ac:dyDescent="0.45">
      <c r="A1515" t="s">
        <v>7546</v>
      </c>
      <c r="B1515" t="s">
        <v>7547</v>
      </c>
      <c r="C1515">
        <v>210</v>
      </c>
      <c r="D1515" t="s">
        <v>7547</v>
      </c>
      <c r="E1515" t="s">
        <v>7547</v>
      </c>
      <c r="F1515" t="s">
        <v>7548</v>
      </c>
      <c r="G1515">
        <v>1</v>
      </c>
      <c r="H1515">
        <v>2</v>
      </c>
      <c r="I1515" t="s">
        <v>56</v>
      </c>
      <c r="J1515" t="s">
        <v>1225</v>
      </c>
      <c r="K1515" t="s">
        <v>515</v>
      </c>
      <c r="L1515" t="s">
        <v>7549</v>
      </c>
      <c r="M1515" t="s">
        <v>7550</v>
      </c>
      <c r="N1515">
        <v>3</v>
      </c>
      <c r="O1515">
        <v>0.99124999999999996</v>
      </c>
      <c r="P1515">
        <v>1.0770999999999999</v>
      </c>
      <c r="Q1515">
        <v>1.0339</v>
      </c>
      <c r="R1515">
        <v>1.0490999999999999</v>
      </c>
      <c r="S1515">
        <f t="shared" si="345"/>
        <v>1.0378375</v>
      </c>
      <c r="T1515">
        <v>0.91400000000000003</v>
      </c>
      <c r="U1515">
        <v>0.96782000000000001</v>
      </c>
      <c r="V1515">
        <v>0.96286000000000005</v>
      </c>
      <c r="W1515">
        <v>0.97446999999999995</v>
      </c>
      <c r="X1515" s="3">
        <f t="shared" si="346"/>
        <v>0.95478750000000012</v>
      </c>
      <c r="Y1515" t="e">
        <f t="shared" si="347"/>
        <v>#DIV/0!</v>
      </c>
      <c r="Z1515">
        <v>1.4863</v>
      </c>
      <c r="AA1515">
        <v>1.7235</v>
      </c>
      <c r="AB1515">
        <v>1.6654</v>
      </c>
      <c r="AC1515">
        <v>1.7775000000000001</v>
      </c>
      <c r="AD1515">
        <f t="shared" si="348"/>
        <v>1.6631749999999998</v>
      </c>
      <c r="AE1515">
        <v>1.2092000000000001</v>
      </c>
      <c r="AF1515">
        <v>1.3955</v>
      </c>
      <c r="AG1515">
        <v>1.4762999999999999</v>
      </c>
      <c r="AH1515">
        <v>1.5571999999999999</v>
      </c>
      <c r="AI1515">
        <f t="shared" si="349"/>
        <v>1.4095500000000001</v>
      </c>
      <c r="AJ1515" t="e">
        <f t="shared" si="350"/>
        <v>#DIV/0!</v>
      </c>
      <c r="AK1515" s="1" t="e">
        <f>IF(AND(OR(#REF!&gt;1.49,#REF!&lt; 0.67),#REF!&lt; 0.05),"TL regulate","none")</f>
        <v>#REF!</v>
      </c>
      <c r="AL1515" s="1" t="e">
        <f t="shared" si="351"/>
        <v>#DIV/0!</v>
      </c>
      <c r="AM1515" s="1" t="e">
        <f t="shared" si="352"/>
        <v>#DIV/0!</v>
      </c>
      <c r="AO1515">
        <v>277960000</v>
      </c>
      <c r="AP1515">
        <v>0</v>
      </c>
      <c r="AQ1515">
        <v>325990000</v>
      </c>
      <c r="AR1515">
        <v>410890000</v>
      </c>
      <c r="AS1515">
        <f t="shared" si="353"/>
        <v>1014840000</v>
      </c>
      <c r="AT1515">
        <v>216510000</v>
      </c>
      <c r="AU1515">
        <v>0</v>
      </c>
      <c r="AV1515">
        <v>212660000</v>
      </c>
      <c r="AW1515">
        <v>205950000</v>
      </c>
      <c r="AX1515">
        <f t="shared" si="354"/>
        <v>635120000</v>
      </c>
      <c r="AY1515">
        <v>387870000</v>
      </c>
      <c r="AZ1515">
        <v>0</v>
      </c>
      <c r="BA1515">
        <v>391590000</v>
      </c>
      <c r="BB1515">
        <v>426320000</v>
      </c>
      <c r="BC1515">
        <f t="shared" si="355"/>
        <v>1205780000</v>
      </c>
      <c r="BE1515" t="str">
        <f t="shared" si="356"/>
        <v>void</v>
      </c>
      <c r="BF1515">
        <f t="shared" si="357"/>
        <v>3</v>
      </c>
      <c r="BG1515">
        <f t="shared" si="358"/>
        <v>3</v>
      </c>
      <c r="BH1515">
        <f t="shared" si="359"/>
        <v>3</v>
      </c>
    </row>
    <row r="1516" spans="1:60" x14ac:dyDescent="0.45">
      <c r="A1516" t="s">
        <v>7551</v>
      </c>
      <c r="B1516" t="s">
        <v>1190</v>
      </c>
      <c r="C1516">
        <v>369</v>
      </c>
      <c r="D1516" t="s">
        <v>1190</v>
      </c>
      <c r="E1516" t="s">
        <v>1190</v>
      </c>
      <c r="F1516" t="s">
        <v>1191</v>
      </c>
      <c r="G1516">
        <v>1</v>
      </c>
      <c r="H1516">
        <v>1</v>
      </c>
      <c r="I1516" t="s">
        <v>56</v>
      </c>
      <c r="J1516" t="s">
        <v>57</v>
      </c>
      <c r="K1516" t="s">
        <v>75</v>
      </c>
      <c r="L1516" t="s">
        <v>7552</v>
      </c>
      <c r="M1516" t="s">
        <v>7553</v>
      </c>
      <c r="N1516">
        <v>8</v>
      </c>
      <c r="O1516">
        <v>1.1013999999999999</v>
      </c>
      <c r="P1516">
        <v>1.0632999999999999</v>
      </c>
      <c r="Q1516">
        <v>1.0388999999999999</v>
      </c>
      <c r="R1516">
        <v>1.0794999999999999</v>
      </c>
      <c r="S1516">
        <f t="shared" si="345"/>
        <v>1.0707749999999998</v>
      </c>
      <c r="T1516">
        <v>1.0134000000000001</v>
      </c>
      <c r="U1516">
        <v>0.94079999999999997</v>
      </c>
      <c r="V1516">
        <v>0.91417000000000004</v>
      </c>
      <c r="W1516">
        <v>0.95138999999999996</v>
      </c>
      <c r="X1516" s="3">
        <f t="shared" si="346"/>
        <v>0.95494000000000001</v>
      </c>
      <c r="Y1516" t="e">
        <f t="shared" si="347"/>
        <v>#DIV/0!</v>
      </c>
      <c r="Z1516">
        <v>1.321</v>
      </c>
      <c r="AA1516">
        <v>1.2553000000000001</v>
      </c>
      <c r="AB1516">
        <v>1.2633000000000001</v>
      </c>
      <c r="AC1516">
        <v>1.3507</v>
      </c>
      <c r="AD1516">
        <f t="shared" si="348"/>
        <v>1.2975749999999999</v>
      </c>
      <c r="AE1516">
        <v>1.3010999999999999</v>
      </c>
      <c r="AF1516">
        <v>1.1708000000000001</v>
      </c>
      <c r="AG1516">
        <v>1.1717</v>
      </c>
      <c r="AH1516">
        <v>1.3042</v>
      </c>
      <c r="AI1516">
        <f t="shared" si="349"/>
        <v>1.23695</v>
      </c>
      <c r="AJ1516" t="e">
        <f t="shared" si="350"/>
        <v>#DIV/0!</v>
      </c>
      <c r="AK1516" s="1" t="e">
        <f>IF(AND(OR(#REF!&gt;1.49,#REF!&lt; 0.67),#REF!&lt; 0.05),"TL regulate","none")</f>
        <v>#REF!</v>
      </c>
      <c r="AL1516" s="1" t="e">
        <f t="shared" si="351"/>
        <v>#DIV/0!</v>
      </c>
      <c r="AM1516" s="1" t="e">
        <f t="shared" si="352"/>
        <v>#DIV/0!</v>
      </c>
      <c r="AO1516">
        <v>402770000</v>
      </c>
      <c r="AP1516">
        <v>0</v>
      </c>
      <c r="AQ1516">
        <v>390090000</v>
      </c>
      <c r="AR1516">
        <v>491440000</v>
      </c>
      <c r="AS1516">
        <f t="shared" si="353"/>
        <v>1284300000</v>
      </c>
      <c r="AT1516">
        <v>357740000</v>
      </c>
      <c r="AU1516">
        <v>0</v>
      </c>
      <c r="AV1516">
        <v>344620000</v>
      </c>
      <c r="AW1516">
        <v>378980000</v>
      </c>
      <c r="AX1516">
        <f t="shared" si="354"/>
        <v>1081340000</v>
      </c>
      <c r="AY1516">
        <v>457160000</v>
      </c>
      <c r="AZ1516">
        <v>0</v>
      </c>
      <c r="BA1516">
        <v>433930000</v>
      </c>
      <c r="BB1516">
        <v>509650000</v>
      </c>
      <c r="BC1516">
        <f t="shared" si="355"/>
        <v>1400740000</v>
      </c>
      <c r="BE1516" t="str">
        <f t="shared" si="356"/>
        <v>void</v>
      </c>
      <c r="BF1516">
        <f t="shared" si="357"/>
        <v>3</v>
      </c>
      <c r="BG1516">
        <f t="shared" si="358"/>
        <v>3</v>
      </c>
      <c r="BH1516">
        <f t="shared" si="359"/>
        <v>3</v>
      </c>
    </row>
    <row r="1517" spans="1:60" x14ac:dyDescent="0.45">
      <c r="A1517" t="s">
        <v>7554</v>
      </c>
      <c r="B1517" t="s">
        <v>7555</v>
      </c>
      <c r="C1517">
        <v>918</v>
      </c>
      <c r="D1517" t="s">
        <v>7555</v>
      </c>
      <c r="E1517" t="s">
        <v>7555</v>
      </c>
      <c r="F1517" t="s">
        <v>7556</v>
      </c>
      <c r="G1517">
        <v>0.97906599999999999</v>
      </c>
      <c r="H1517">
        <v>1</v>
      </c>
      <c r="I1517" t="s">
        <v>56</v>
      </c>
      <c r="J1517" t="s">
        <v>57</v>
      </c>
      <c r="K1517" t="s">
        <v>3987</v>
      </c>
      <c r="L1517" t="s">
        <v>7557</v>
      </c>
      <c r="M1517" t="s">
        <v>7558</v>
      </c>
      <c r="N1517">
        <v>11</v>
      </c>
      <c r="O1517">
        <v>1.3634999999999999</v>
      </c>
      <c r="Q1517">
        <v>1.0652999999999999</v>
      </c>
      <c r="R1517">
        <v>0.94894999999999996</v>
      </c>
      <c r="S1517">
        <f t="shared" si="345"/>
        <v>1.1259166666666667</v>
      </c>
      <c r="T1517">
        <v>1.1291</v>
      </c>
      <c r="V1517">
        <v>0.93515999999999999</v>
      </c>
      <c r="W1517">
        <v>0.80220000000000002</v>
      </c>
      <c r="X1517" s="3">
        <f t="shared" si="346"/>
        <v>0.95548666666666671</v>
      </c>
      <c r="Y1517" t="e">
        <f t="shared" si="347"/>
        <v>#DIV/0!</v>
      </c>
      <c r="Z1517">
        <v>1.2265999999999999</v>
      </c>
      <c r="AB1517">
        <v>0.94906999999999997</v>
      </c>
      <c r="AC1517">
        <v>1.2157</v>
      </c>
      <c r="AD1517">
        <f t="shared" si="348"/>
        <v>1.1304566666666667</v>
      </c>
      <c r="AE1517">
        <v>1.0960000000000001</v>
      </c>
      <c r="AG1517">
        <v>0.84289000000000003</v>
      </c>
      <c r="AH1517">
        <v>1.1285000000000001</v>
      </c>
      <c r="AI1517">
        <f t="shared" si="349"/>
        <v>1.0224633333333335</v>
      </c>
      <c r="AJ1517" t="e">
        <f t="shared" si="350"/>
        <v>#DIV/0!</v>
      </c>
      <c r="AK1517" s="1" t="e">
        <f>IF(AND(OR(#REF!&gt;1.49,#REF!&lt; 0.67),#REF!&lt; 0.05),"TL regulate","none")</f>
        <v>#REF!</v>
      </c>
      <c r="AL1517" s="1" t="e">
        <f t="shared" si="351"/>
        <v>#DIV/0!</v>
      </c>
      <c r="AM1517" s="1" t="e">
        <f t="shared" si="352"/>
        <v>#DIV/0!</v>
      </c>
      <c r="AO1517">
        <v>0</v>
      </c>
      <c r="AP1517">
        <v>0</v>
      </c>
      <c r="AQ1517">
        <v>0</v>
      </c>
      <c r="AR1517">
        <v>31012000</v>
      </c>
      <c r="AS1517">
        <f t="shared" si="353"/>
        <v>31012000</v>
      </c>
      <c r="AT1517">
        <v>0</v>
      </c>
      <c r="AU1517">
        <v>0</v>
      </c>
      <c r="AV1517">
        <v>0</v>
      </c>
      <c r="AW1517">
        <v>27521000</v>
      </c>
      <c r="AX1517">
        <f t="shared" si="354"/>
        <v>27521000</v>
      </c>
      <c r="AY1517">
        <v>0</v>
      </c>
      <c r="AZ1517">
        <v>0</v>
      </c>
      <c r="BA1517">
        <v>0</v>
      </c>
      <c r="BB1517">
        <v>24266000</v>
      </c>
      <c r="BC1517">
        <f t="shared" si="355"/>
        <v>24266000</v>
      </c>
      <c r="BE1517" t="str">
        <f t="shared" si="356"/>
        <v>void</v>
      </c>
      <c r="BF1517">
        <f t="shared" si="357"/>
        <v>1</v>
      </c>
      <c r="BG1517">
        <f t="shared" si="358"/>
        <v>1</v>
      </c>
      <c r="BH1517">
        <f t="shared" si="359"/>
        <v>1</v>
      </c>
    </row>
    <row r="1518" spans="1:60" x14ac:dyDescent="0.45">
      <c r="A1518" t="s">
        <v>7559</v>
      </c>
      <c r="B1518" t="s">
        <v>4358</v>
      </c>
      <c r="C1518" t="s">
        <v>7560</v>
      </c>
      <c r="D1518" t="s">
        <v>4360</v>
      </c>
      <c r="E1518" t="s">
        <v>4360</v>
      </c>
      <c r="F1518" t="s">
        <v>4361</v>
      </c>
      <c r="G1518">
        <v>0.96841600000000005</v>
      </c>
      <c r="H1518">
        <v>1</v>
      </c>
      <c r="I1518" t="s">
        <v>56</v>
      </c>
      <c r="J1518" t="s">
        <v>57</v>
      </c>
      <c r="K1518" t="s">
        <v>385</v>
      </c>
      <c r="L1518" t="s">
        <v>7561</v>
      </c>
      <c r="M1518" t="s">
        <v>7562</v>
      </c>
      <c r="N1518">
        <v>3</v>
      </c>
      <c r="O1518">
        <v>1.0285</v>
      </c>
      <c r="P1518">
        <v>1.0281</v>
      </c>
      <c r="Q1518">
        <v>1.3653</v>
      </c>
      <c r="S1518">
        <f t="shared" si="345"/>
        <v>1.1406333333333334</v>
      </c>
      <c r="T1518">
        <v>0.88560000000000005</v>
      </c>
      <c r="U1518">
        <v>0.87731999999999999</v>
      </c>
      <c r="V1518">
        <v>1.1046</v>
      </c>
      <c r="X1518" s="3">
        <f t="shared" si="346"/>
        <v>0.95583999999999991</v>
      </c>
      <c r="Y1518" t="e">
        <f t="shared" si="347"/>
        <v>#DIV/0!</v>
      </c>
      <c r="Z1518">
        <v>1.0348999999999999</v>
      </c>
      <c r="AA1518">
        <v>0.96001000000000003</v>
      </c>
      <c r="AB1518">
        <v>0.92134000000000005</v>
      </c>
      <c r="AD1518">
        <f t="shared" si="348"/>
        <v>0.9720833333333333</v>
      </c>
      <c r="AE1518">
        <v>0.89695000000000003</v>
      </c>
      <c r="AF1518">
        <v>0.85045999999999999</v>
      </c>
      <c r="AG1518">
        <v>0.79778000000000004</v>
      </c>
      <c r="AI1518">
        <f t="shared" si="349"/>
        <v>0.84839666666666658</v>
      </c>
      <c r="AJ1518" t="e">
        <f t="shared" si="350"/>
        <v>#DIV/0!</v>
      </c>
      <c r="AK1518" s="1" t="e">
        <f>IF(AND(OR(#REF!&gt;1.49,#REF!&lt; 0.67),#REF!&lt; 0.05),"TL regulate","none")</f>
        <v>#REF!</v>
      </c>
      <c r="AL1518" s="1" t="e">
        <f t="shared" si="351"/>
        <v>#DIV/0!</v>
      </c>
      <c r="AM1518" s="1" t="e">
        <f t="shared" si="352"/>
        <v>#DIV/0!</v>
      </c>
      <c r="AO1518">
        <v>13602000</v>
      </c>
      <c r="AP1518">
        <v>0</v>
      </c>
      <c r="AQ1518">
        <v>9124100</v>
      </c>
      <c r="AR1518">
        <v>0</v>
      </c>
      <c r="AS1518">
        <f t="shared" si="353"/>
        <v>22726100</v>
      </c>
      <c r="AT1518">
        <v>15748000</v>
      </c>
      <c r="AU1518">
        <v>0</v>
      </c>
      <c r="AV1518">
        <v>13578000</v>
      </c>
      <c r="AW1518">
        <v>0</v>
      </c>
      <c r="AX1518">
        <f t="shared" si="354"/>
        <v>29326000</v>
      </c>
      <c r="AY1518">
        <v>13705000</v>
      </c>
      <c r="AZ1518">
        <v>0</v>
      </c>
      <c r="BA1518">
        <v>10435000</v>
      </c>
      <c r="BB1518">
        <v>0</v>
      </c>
      <c r="BC1518">
        <f t="shared" si="355"/>
        <v>24140000</v>
      </c>
      <c r="BE1518" t="str">
        <f t="shared" si="356"/>
        <v>void</v>
      </c>
      <c r="BF1518">
        <f t="shared" si="357"/>
        <v>2</v>
      </c>
      <c r="BG1518">
        <f t="shared" si="358"/>
        <v>2</v>
      </c>
      <c r="BH1518">
        <f t="shared" si="359"/>
        <v>2</v>
      </c>
    </row>
    <row r="1519" spans="1:60" x14ac:dyDescent="0.45">
      <c r="A1519" t="s">
        <v>7563</v>
      </c>
      <c r="B1519" t="s">
        <v>7564</v>
      </c>
      <c r="C1519">
        <v>701</v>
      </c>
      <c r="D1519" t="s">
        <v>7564</v>
      </c>
      <c r="E1519" t="s">
        <v>7564</v>
      </c>
      <c r="F1519" t="s">
        <v>7565</v>
      </c>
      <c r="G1519">
        <v>1</v>
      </c>
      <c r="H1519">
        <v>1</v>
      </c>
      <c r="I1519" t="s">
        <v>56</v>
      </c>
      <c r="J1519" t="s">
        <v>57</v>
      </c>
      <c r="K1519" t="s">
        <v>2329</v>
      </c>
      <c r="L1519" t="s">
        <v>7566</v>
      </c>
      <c r="M1519" t="s">
        <v>7567</v>
      </c>
      <c r="N1519">
        <v>8</v>
      </c>
      <c r="O1519">
        <v>1.1318999999999999</v>
      </c>
      <c r="P1519">
        <v>1.2216</v>
      </c>
      <c r="Q1519">
        <v>1.1212</v>
      </c>
      <c r="S1519">
        <f t="shared" si="345"/>
        <v>1.1582333333333332</v>
      </c>
      <c r="T1519">
        <v>0.95004999999999995</v>
      </c>
      <c r="U1519">
        <v>0.98253999999999997</v>
      </c>
      <c r="V1519">
        <v>0.93501000000000001</v>
      </c>
      <c r="X1519" s="3">
        <f t="shared" si="346"/>
        <v>0.95586666666666664</v>
      </c>
      <c r="Y1519" t="e">
        <f t="shared" si="347"/>
        <v>#DIV/0!</v>
      </c>
      <c r="Z1519">
        <v>1.1560999999999999</v>
      </c>
      <c r="AA1519">
        <v>1.111</v>
      </c>
      <c r="AB1519">
        <v>1.4317</v>
      </c>
      <c r="AD1519">
        <f t="shared" si="348"/>
        <v>1.2329333333333334</v>
      </c>
      <c r="AE1519">
        <v>0.98279000000000005</v>
      </c>
      <c r="AF1519">
        <v>0.92930000000000001</v>
      </c>
      <c r="AG1519">
        <v>1.1846000000000001</v>
      </c>
      <c r="AI1519">
        <f t="shared" si="349"/>
        <v>1.03223</v>
      </c>
      <c r="AJ1519" t="e">
        <f t="shared" si="350"/>
        <v>#DIV/0!</v>
      </c>
      <c r="AK1519" s="1" t="e">
        <f>IF(AND(OR(#REF!&gt;1.49,#REF!&lt; 0.67),#REF!&lt; 0.05),"TL regulate","none")</f>
        <v>#REF!</v>
      </c>
      <c r="AL1519" s="1" t="e">
        <f t="shared" si="351"/>
        <v>#DIV/0!</v>
      </c>
      <c r="AM1519" s="1" t="e">
        <f t="shared" si="352"/>
        <v>#DIV/0!</v>
      </c>
      <c r="AO1519">
        <v>0</v>
      </c>
      <c r="AP1519">
        <v>0</v>
      </c>
      <c r="AQ1519">
        <v>12952000</v>
      </c>
      <c r="AR1519">
        <v>0</v>
      </c>
      <c r="AS1519">
        <f t="shared" si="353"/>
        <v>12952000</v>
      </c>
      <c r="AT1519">
        <v>0</v>
      </c>
      <c r="AU1519">
        <v>0</v>
      </c>
      <c r="AV1519">
        <v>13417000</v>
      </c>
      <c r="AW1519">
        <v>0</v>
      </c>
      <c r="AX1519">
        <f t="shared" si="354"/>
        <v>13417000</v>
      </c>
      <c r="AY1519">
        <v>0</v>
      </c>
      <c r="AZ1519">
        <v>0</v>
      </c>
      <c r="BA1519">
        <v>23130000</v>
      </c>
      <c r="BB1519">
        <v>0</v>
      </c>
      <c r="BC1519">
        <f t="shared" si="355"/>
        <v>23130000</v>
      </c>
      <c r="BE1519" t="str">
        <f t="shared" si="356"/>
        <v>void</v>
      </c>
      <c r="BF1519">
        <f t="shared" si="357"/>
        <v>1</v>
      </c>
      <c r="BG1519">
        <f t="shared" si="358"/>
        <v>1</v>
      </c>
      <c r="BH1519">
        <f t="shared" si="359"/>
        <v>1</v>
      </c>
    </row>
    <row r="1520" spans="1:60" x14ac:dyDescent="0.45">
      <c r="A1520" t="s">
        <v>7568</v>
      </c>
      <c r="B1520" t="s">
        <v>5996</v>
      </c>
      <c r="C1520" t="s">
        <v>7569</v>
      </c>
      <c r="D1520" t="s">
        <v>1502</v>
      </c>
      <c r="E1520" t="s">
        <v>1502</v>
      </c>
      <c r="F1520" t="s">
        <v>5998</v>
      </c>
      <c r="G1520">
        <v>0.55731799999999998</v>
      </c>
      <c r="H1520">
        <v>1</v>
      </c>
      <c r="I1520" t="s">
        <v>56</v>
      </c>
      <c r="J1520" t="s">
        <v>7570</v>
      </c>
      <c r="K1520" t="s">
        <v>1531</v>
      </c>
      <c r="L1520" t="s">
        <v>7571</v>
      </c>
      <c r="M1520" t="s">
        <v>7572</v>
      </c>
      <c r="N1520">
        <v>2</v>
      </c>
      <c r="P1520">
        <v>0.99128000000000005</v>
      </c>
      <c r="Q1520">
        <v>0.99085000000000001</v>
      </c>
      <c r="R1520">
        <v>1.28</v>
      </c>
      <c r="S1520">
        <f t="shared" si="345"/>
        <v>1.0873766666666667</v>
      </c>
      <c r="U1520">
        <v>0.88229000000000002</v>
      </c>
      <c r="V1520">
        <v>0.87531000000000003</v>
      </c>
      <c r="W1520">
        <v>1.1101000000000001</v>
      </c>
      <c r="X1520" s="3">
        <f t="shared" si="346"/>
        <v>0.95590000000000008</v>
      </c>
      <c r="Y1520" t="e">
        <f t="shared" si="347"/>
        <v>#DIV/0!</v>
      </c>
      <c r="AA1520">
        <v>1.0959000000000001</v>
      </c>
      <c r="AB1520">
        <v>1.1803999999999999</v>
      </c>
      <c r="AC1520">
        <v>1.1922999999999999</v>
      </c>
      <c r="AD1520">
        <f t="shared" si="348"/>
        <v>1.1561999999999999</v>
      </c>
      <c r="AF1520">
        <v>0.97414000000000001</v>
      </c>
      <c r="AG1520">
        <v>1.0128999999999999</v>
      </c>
      <c r="AH1520">
        <v>1.0772999999999999</v>
      </c>
      <c r="AI1520">
        <f t="shared" si="349"/>
        <v>1.0214466666666666</v>
      </c>
      <c r="AJ1520" t="e">
        <f t="shared" si="350"/>
        <v>#DIV/0!</v>
      </c>
      <c r="AK1520" s="1" t="e">
        <f>IF(AND(OR(#REF!&gt;1.49,#REF!&lt; 0.67),#REF!&lt; 0.05),"TL regulate","none")</f>
        <v>#REF!</v>
      </c>
      <c r="AL1520" s="1" t="e">
        <f t="shared" si="351"/>
        <v>#DIV/0!</v>
      </c>
      <c r="AM1520" s="1" t="e">
        <f t="shared" si="352"/>
        <v>#DIV/0!</v>
      </c>
      <c r="AO1520">
        <v>0</v>
      </c>
      <c r="AP1520">
        <v>0</v>
      </c>
      <c r="AQ1520">
        <v>72400000</v>
      </c>
      <c r="AR1520">
        <v>50122000</v>
      </c>
      <c r="AS1520">
        <f t="shared" si="353"/>
        <v>122522000</v>
      </c>
      <c r="AT1520">
        <v>0</v>
      </c>
      <c r="AU1520">
        <v>0</v>
      </c>
      <c r="AV1520">
        <v>37280000</v>
      </c>
      <c r="AW1520">
        <v>69234000</v>
      </c>
      <c r="AX1520">
        <f t="shared" si="354"/>
        <v>106514000</v>
      </c>
      <c r="AY1520">
        <v>0</v>
      </c>
      <c r="AZ1520">
        <v>0</v>
      </c>
      <c r="BA1520">
        <v>46961000</v>
      </c>
      <c r="BB1520">
        <v>75672000</v>
      </c>
      <c r="BC1520">
        <f t="shared" si="355"/>
        <v>122633000</v>
      </c>
      <c r="BE1520" t="str">
        <f t="shared" si="356"/>
        <v>void</v>
      </c>
      <c r="BF1520">
        <f t="shared" si="357"/>
        <v>2</v>
      </c>
      <c r="BG1520">
        <f t="shared" si="358"/>
        <v>2</v>
      </c>
      <c r="BH1520">
        <f t="shared" si="359"/>
        <v>2</v>
      </c>
    </row>
    <row r="1521" spans="1:60" x14ac:dyDescent="0.45">
      <c r="A1521" t="s">
        <v>7573</v>
      </c>
      <c r="B1521" t="s">
        <v>1624</v>
      </c>
      <c r="C1521">
        <v>780</v>
      </c>
      <c r="D1521" t="s">
        <v>1624</v>
      </c>
      <c r="E1521" t="s">
        <v>1624</v>
      </c>
      <c r="F1521" t="s">
        <v>1625</v>
      </c>
      <c r="G1521">
        <v>0.99493699999999996</v>
      </c>
      <c r="H1521">
        <v>1</v>
      </c>
      <c r="I1521" t="s">
        <v>56</v>
      </c>
      <c r="J1521" t="s">
        <v>57</v>
      </c>
      <c r="K1521" t="s">
        <v>159</v>
      </c>
      <c r="L1521" t="s">
        <v>7574</v>
      </c>
      <c r="M1521" t="s">
        <v>7575</v>
      </c>
      <c r="N1521">
        <v>3</v>
      </c>
      <c r="O1521">
        <v>1.0457000000000001</v>
      </c>
      <c r="P1521">
        <v>1.1013999999999999</v>
      </c>
      <c r="S1521">
        <f t="shared" si="345"/>
        <v>1.07355</v>
      </c>
      <c r="T1521">
        <v>0.94211999999999996</v>
      </c>
      <c r="U1521">
        <v>0.97084999999999999</v>
      </c>
      <c r="X1521" s="3">
        <f t="shared" si="346"/>
        <v>0.95648500000000003</v>
      </c>
      <c r="Y1521" t="e">
        <f t="shared" si="347"/>
        <v>#DIV/0!</v>
      </c>
      <c r="Z1521">
        <v>1.0611999999999999</v>
      </c>
      <c r="AA1521">
        <v>1.2902</v>
      </c>
      <c r="AD1521">
        <f t="shared" si="348"/>
        <v>1.1757</v>
      </c>
      <c r="AE1521">
        <v>0.95476000000000005</v>
      </c>
      <c r="AF1521">
        <v>1.1586000000000001</v>
      </c>
      <c r="AI1521">
        <f t="shared" si="349"/>
        <v>1.0566800000000001</v>
      </c>
      <c r="AJ1521" t="e">
        <f t="shared" si="350"/>
        <v>#DIV/0!</v>
      </c>
      <c r="AK1521" s="1" t="e">
        <f>IF(AND(OR(#REF!&gt;1.49,#REF!&lt; 0.67),#REF!&lt; 0.05),"TL regulate","none")</f>
        <v>#REF!</v>
      </c>
      <c r="AL1521" s="1" t="e">
        <f t="shared" si="351"/>
        <v>#DIV/0!</v>
      </c>
      <c r="AM1521" s="1" t="e">
        <f t="shared" si="352"/>
        <v>#DIV/0!</v>
      </c>
      <c r="AO1521">
        <v>0</v>
      </c>
      <c r="AP1521">
        <v>0</v>
      </c>
      <c r="AQ1521">
        <v>0</v>
      </c>
      <c r="AR1521">
        <v>28613000</v>
      </c>
      <c r="AS1521">
        <f t="shared" si="353"/>
        <v>28613000</v>
      </c>
      <c r="AT1521">
        <v>0</v>
      </c>
      <c r="AU1521">
        <v>0</v>
      </c>
      <c r="AV1521">
        <v>30290000</v>
      </c>
      <c r="AW1521">
        <v>23643000</v>
      </c>
      <c r="AX1521">
        <f t="shared" si="354"/>
        <v>53933000</v>
      </c>
      <c r="AY1521">
        <v>0</v>
      </c>
      <c r="AZ1521">
        <v>0</v>
      </c>
      <c r="BA1521">
        <v>29568000</v>
      </c>
      <c r="BB1521">
        <v>27520000</v>
      </c>
      <c r="BC1521">
        <f t="shared" si="355"/>
        <v>57088000</v>
      </c>
      <c r="BE1521" t="str">
        <f t="shared" si="356"/>
        <v>void</v>
      </c>
      <c r="BF1521">
        <f t="shared" si="357"/>
        <v>1</v>
      </c>
      <c r="BG1521">
        <f t="shared" si="358"/>
        <v>2</v>
      </c>
      <c r="BH1521">
        <f t="shared" si="359"/>
        <v>2</v>
      </c>
    </row>
    <row r="1522" spans="1:60" x14ac:dyDescent="0.45">
      <c r="A1522" t="s">
        <v>7576</v>
      </c>
      <c r="B1522" t="s">
        <v>7577</v>
      </c>
      <c r="C1522" t="s">
        <v>7305</v>
      </c>
      <c r="D1522" t="s">
        <v>7578</v>
      </c>
      <c r="E1522" t="s">
        <v>7578</v>
      </c>
      <c r="F1522" t="s">
        <v>7579</v>
      </c>
      <c r="G1522">
        <v>1</v>
      </c>
      <c r="H1522">
        <v>1</v>
      </c>
      <c r="I1522" t="s">
        <v>56</v>
      </c>
      <c r="J1522" t="s">
        <v>57</v>
      </c>
      <c r="K1522" t="s">
        <v>257</v>
      </c>
      <c r="L1522" t="s">
        <v>7580</v>
      </c>
      <c r="M1522" t="s">
        <v>7581</v>
      </c>
      <c r="N1522">
        <v>3</v>
      </c>
      <c r="O1522">
        <v>1.0888</v>
      </c>
      <c r="P1522">
        <v>0.99229999999999996</v>
      </c>
      <c r="Q1522">
        <v>1.0742</v>
      </c>
      <c r="R1522">
        <v>1.1685000000000001</v>
      </c>
      <c r="S1522">
        <f t="shared" si="345"/>
        <v>1.0809500000000001</v>
      </c>
      <c r="T1522">
        <v>0.97796000000000005</v>
      </c>
      <c r="U1522">
        <v>0.87429000000000001</v>
      </c>
      <c r="V1522">
        <v>0.94282999999999995</v>
      </c>
      <c r="W1522">
        <v>1.0310999999999999</v>
      </c>
      <c r="X1522" s="3">
        <f t="shared" si="346"/>
        <v>0.95654499999999998</v>
      </c>
      <c r="Y1522" t="e">
        <f t="shared" si="347"/>
        <v>#DIV/0!</v>
      </c>
      <c r="Z1522">
        <v>1.2189000000000001</v>
      </c>
      <c r="AA1522">
        <v>1.2417</v>
      </c>
      <c r="AB1522">
        <v>1.1284000000000001</v>
      </c>
      <c r="AC1522">
        <v>1.1970000000000001</v>
      </c>
      <c r="AD1522">
        <f t="shared" si="348"/>
        <v>1.1965000000000001</v>
      </c>
      <c r="AE1522">
        <v>1.0959000000000001</v>
      </c>
      <c r="AF1522">
        <v>1.1143000000000001</v>
      </c>
      <c r="AG1522">
        <v>1.0021</v>
      </c>
      <c r="AH1522">
        <v>1.0907</v>
      </c>
      <c r="AI1522">
        <f t="shared" si="349"/>
        <v>1.0757500000000002</v>
      </c>
      <c r="AJ1522" t="e">
        <f t="shared" si="350"/>
        <v>#DIV/0!</v>
      </c>
      <c r="AK1522" s="1" t="e">
        <f>IF(AND(OR(#REF!&gt;1.49,#REF!&lt; 0.67),#REF!&lt; 0.05),"TL regulate","none")</f>
        <v>#REF!</v>
      </c>
      <c r="AL1522" s="1" t="e">
        <f t="shared" si="351"/>
        <v>#DIV/0!</v>
      </c>
      <c r="AM1522" s="1" t="e">
        <f t="shared" si="352"/>
        <v>#DIV/0!</v>
      </c>
      <c r="AO1522">
        <v>40604000</v>
      </c>
      <c r="AP1522">
        <v>0</v>
      </c>
      <c r="AQ1522">
        <v>29449000</v>
      </c>
      <c r="AR1522">
        <v>36720000</v>
      </c>
      <c r="AS1522">
        <f t="shared" si="353"/>
        <v>106773000</v>
      </c>
      <c r="AT1522">
        <v>37328000</v>
      </c>
      <c r="AU1522">
        <v>0</v>
      </c>
      <c r="AV1522">
        <v>37644000</v>
      </c>
      <c r="AW1522">
        <v>25730000</v>
      </c>
      <c r="AX1522">
        <f t="shared" si="354"/>
        <v>100702000</v>
      </c>
      <c r="AY1522">
        <v>44556000</v>
      </c>
      <c r="AZ1522">
        <v>0</v>
      </c>
      <c r="BA1522">
        <v>40603000</v>
      </c>
      <c r="BB1522">
        <v>36928000</v>
      </c>
      <c r="BC1522">
        <f t="shared" si="355"/>
        <v>122087000</v>
      </c>
      <c r="BE1522" t="str">
        <f t="shared" si="356"/>
        <v>void</v>
      </c>
      <c r="BF1522">
        <f t="shared" si="357"/>
        <v>3</v>
      </c>
      <c r="BG1522">
        <f t="shared" si="358"/>
        <v>3</v>
      </c>
      <c r="BH1522">
        <f t="shared" si="359"/>
        <v>3</v>
      </c>
    </row>
    <row r="1523" spans="1:60" x14ac:dyDescent="0.45">
      <c r="A1523" t="s">
        <v>7582</v>
      </c>
      <c r="B1523" t="s">
        <v>1195</v>
      </c>
      <c r="C1523" t="s">
        <v>5910</v>
      </c>
      <c r="D1523" t="s">
        <v>1197</v>
      </c>
      <c r="E1523" t="s">
        <v>1197</v>
      </c>
      <c r="F1523" t="s">
        <v>1198</v>
      </c>
      <c r="G1523">
        <v>1</v>
      </c>
      <c r="H1523">
        <v>1</v>
      </c>
      <c r="I1523" t="s">
        <v>56</v>
      </c>
      <c r="J1523" t="s">
        <v>57</v>
      </c>
      <c r="K1523" t="s">
        <v>2409</v>
      </c>
      <c r="L1523" t="s">
        <v>7583</v>
      </c>
      <c r="M1523" t="s">
        <v>7584</v>
      </c>
      <c r="N1523">
        <v>14</v>
      </c>
      <c r="O1523">
        <v>1.0739000000000001</v>
      </c>
      <c r="P1523">
        <v>1.1166</v>
      </c>
      <c r="Q1523">
        <v>1.0045999999999999</v>
      </c>
      <c r="R1523">
        <v>0.96850999999999998</v>
      </c>
      <c r="S1523">
        <f t="shared" si="345"/>
        <v>1.0409025000000001</v>
      </c>
      <c r="T1523">
        <v>0.99016999999999999</v>
      </c>
      <c r="U1523">
        <v>1.0032000000000001</v>
      </c>
      <c r="V1523">
        <v>0.93555999999999995</v>
      </c>
      <c r="W1523">
        <v>0.89963000000000004</v>
      </c>
      <c r="X1523" s="3">
        <f t="shared" si="346"/>
        <v>0.9571400000000001</v>
      </c>
      <c r="Y1523" t="e">
        <f t="shared" si="347"/>
        <v>#DIV/0!</v>
      </c>
      <c r="Z1523">
        <v>1.2309000000000001</v>
      </c>
      <c r="AA1523">
        <v>1.1516999999999999</v>
      </c>
      <c r="AB1523">
        <v>1.1716</v>
      </c>
      <c r="AC1523">
        <v>1.0914999999999999</v>
      </c>
      <c r="AD1523">
        <f t="shared" si="348"/>
        <v>1.1614249999999999</v>
      </c>
      <c r="AE1523">
        <v>1.0014000000000001</v>
      </c>
      <c r="AF1523">
        <v>0.93254000000000004</v>
      </c>
      <c r="AG1523">
        <v>1.0386</v>
      </c>
      <c r="AH1523">
        <v>0.95620000000000005</v>
      </c>
      <c r="AI1523">
        <f t="shared" si="349"/>
        <v>0.98218500000000009</v>
      </c>
      <c r="AJ1523" t="e">
        <f t="shared" si="350"/>
        <v>#DIV/0!</v>
      </c>
      <c r="AK1523" s="1" t="e">
        <f>IF(AND(OR(#REF!&gt;1.49,#REF!&lt; 0.67),#REF!&lt; 0.05),"TL regulate","none")</f>
        <v>#REF!</v>
      </c>
      <c r="AL1523" s="1" t="e">
        <f t="shared" si="351"/>
        <v>#DIV/0!</v>
      </c>
      <c r="AM1523" s="1" t="e">
        <f t="shared" si="352"/>
        <v>#DIV/0!</v>
      </c>
      <c r="AO1523">
        <v>193180000</v>
      </c>
      <c r="AP1523">
        <v>0</v>
      </c>
      <c r="AQ1523">
        <v>164650000</v>
      </c>
      <c r="AR1523">
        <v>185550000</v>
      </c>
      <c r="AS1523">
        <f t="shared" si="353"/>
        <v>543380000</v>
      </c>
      <c r="AT1523">
        <v>163970000</v>
      </c>
      <c r="AU1523">
        <v>0</v>
      </c>
      <c r="AV1523">
        <v>122360000</v>
      </c>
      <c r="AW1523">
        <v>136810000</v>
      </c>
      <c r="AX1523">
        <f t="shared" si="354"/>
        <v>423140000</v>
      </c>
      <c r="AY1523">
        <v>199450000</v>
      </c>
      <c r="AZ1523">
        <v>0</v>
      </c>
      <c r="BA1523">
        <v>152820000</v>
      </c>
      <c r="BB1523">
        <v>169480000</v>
      </c>
      <c r="BC1523">
        <f t="shared" si="355"/>
        <v>521750000</v>
      </c>
      <c r="BE1523" t="str">
        <f t="shared" si="356"/>
        <v>void</v>
      </c>
      <c r="BF1523">
        <f t="shared" si="357"/>
        <v>3</v>
      </c>
      <c r="BG1523">
        <f t="shared" si="358"/>
        <v>3</v>
      </c>
      <c r="BH1523">
        <f t="shared" si="359"/>
        <v>3</v>
      </c>
    </row>
    <row r="1524" spans="1:60" x14ac:dyDescent="0.45">
      <c r="A1524" t="s">
        <v>7585</v>
      </c>
      <c r="B1524" t="s">
        <v>7586</v>
      </c>
      <c r="C1524">
        <v>11</v>
      </c>
      <c r="D1524" t="s">
        <v>7586</v>
      </c>
      <c r="E1524" t="s">
        <v>7586</v>
      </c>
      <c r="F1524" t="s">
        <v>7587</v>
      </c>
      <c r="G1524">
        <v>0.99960899999999997</v>
      </c>
      <c r="H1524">
        <v>1</v>
      </c>
      <c r="I1524" t="s">
        <v>56</v>
      </c>
      <c r="J1524" t="s">
        <v>57</v>
      </c>
      <c r="K1524" t="s">
        <v>882</v>
      </c>
      <c r="L1524" t="s">
        <v>7588</v>
      </c>
      <c r="M1524" t="s">
        <v>7589</v>
      </c>
      <c r="N1524">
        <v>4</v>
      </c>
      <c r="O1524">
        <v>1.4469000000000001</v>
      </c>
      <c r="P1524">
        <v>0.76409000000000005</v>
      </c>
      <c r="Q1524">
        <v>1.0528</v>
      </c>
      <c r="S1524">
        <f t="shared" si="345"/>
        <v>1.0879300000000001</v>
      </c>
      <c r="T1524">
        <v>1.2471000000000001</v>
      </c>
      <c r="U1524">
        <v>0.69269000000000003</v>
      </c>
      <c r="V1524">
        <v>0.93205000000000005</v>
      </c>
      <c r="X1524" s="3">
        <f t="shared" si="346"/>
        <v>0.95728000000000002</v>
      </c>
      <c r="Y1524" t="e">
        <f t="shared" si="347"/>
        <v>#DIV/0!</v>
      </c>
      <c r="Z1524">
        <v>1.0158</v>
      </c>
      <c r="AA1524">
        <v>0.84824999999999995</v>
      </c>
      <c r="AB1524">
        <v>0.88373999999999997</v>
      </c>
      <c r="AD1524">
        <f t="shared" si="348"/>
        <v>0.91593000000000002</v>
      </c>
      <c r="AE1524">
        <v>0.87778</v>
      </c>
      <c r="AF1524">
        <v>0.74961999999999995</v>
      </c>
      <c r="AG1524">
        <v>0.77678999999999998</v>
      </c>
      <c r="AI1524">
        <f t="shared" si="349"/>
        <v>0.80139666666666665</v>
      </c>
      <c r="AJ1524" t="e">
        <f t="shared" si="350"/>
        <v>#DIV/0!</v>
      </c>
      <c r="AK1524" s="1" t="e">
        <f>IF(AND(OR(#REF!&gt;1.49,#REF!&lt; 0.67),#REF!&lt; 0.05),"TL regulate","none")</f>
        <v>#REF!</v>
      </c>
      <c r="AL1524" s="1" t="e">
        <f t="shared" si="351"/>
        <v>#DIV/0!</v>
      </c>
      <c r="AM1524" s="1" t="e">
        <f t="shared" si="352"/>
        <v>#DIV/0!</v>
      </c>
      <c r="AO1524">
        <v>15833000</v>
      </c>
      <c r="AP1524">
        <v>0</v>
      </c>
      <c r="AQ1524">
        <v>18172000</v>
      </c>
      <c r="AR1524">
        <v>0</v>
      </c>
      <c r="AS1524">
        <f t="shared" si="353"/>
        <v>34005000</v>
      </c>
      <c r="AT1524">
        <v>13105000</v>
      </c>
      <c r="AU1524">
        <v>0</v>
      </c>
      <c r="AV1524">
        <v>15931000</v>
      </c>
      <c r="AW1524">
        <v>0</v>
      </c>
      <c r="AX1524">
        <f t="shared" si="354"/>
        <v>29036000</v>
      </c>
      <c r="AY1524">
        <v>13866000</v>
      </c>
      <c r="AZ1524">
        <v>0</v>
      </c>
      <c r="BA1524">
        <v>12019000</v>
      </c>
      <c r="BB1524">
        <v>0</v>
      </c>
      <c r="BC1524">
        <f t="shared" si="355"/>
        <v>25885000</v>
      </c>
      <c r="BE1524" t="str">
        <f t="shared" si="356"/>
        <v>void</v>
      </c>
      <c r="BF1524">
        <f t="shared" si="357"/>
        <v>2</v>
      </c>
      <c r="BG1524">
        <f t="shared" si="358"/>
        <v>2</v>
      </c>
      <c r="BH1524">
        <f t="shared" si="359"/>
        <v>2</v>
      </c>
    </row>
    <row r="1525" spans="1:60" x14ac:dyDescent="0.45">
      <c r="A1525" t="s">
        <v>7590</v>
      </c>
      <c r="B1525" t="s">
        <v>7521</v>
      </c>
      <c r="C1525">
        <v>423</v>
      </c>
      <c r="D1525" t="s">
        <v>7521</v>
      </c>
      <c r="E1525" t="s">
        <v>7521</v>
      </c>
      <c r="F1525" t="s">
        <v>7522</v>
      </c>
      <c r="G1525">
        <v>0.33332499999999998</v>
      </c>
      <c r="H1525">
        <v>0</v>
      </c>
      <c r="I1525" t="s">
        <v>56</v>
      </c>
      <c r="J1525" t="s">
        <v>63</v>
      </c>
      <c r="K1525" t="s">
        <v>64</v>
      </c>
      <c r="L1525" t="s">
        <v>7591</v>
      </c>
      <c r="M1525" t="s">
        <v>7592</v>
      </c>
      <c r="N1525">
        <v>9</v>
      </c>
      <c r="O1525">
        <v>1.2</v>
      </c>
      <c r="S1525">
        <f t="shared" si="345"/>
        <v>1.2</v>
      </c>
      <c r="T1525">
        <v>0.95743</v>
      </c>
      <c r="X1525" s="3">
        <f t="shared" si="346"/>
        <v>0.95743</v>
      </c>
      <c r="Y1525" t="e">
        <f t="shared" si="347"/>
        <v>#DIV/0!</v>
      </c>
      <c r="Z1525">
        <v>1.0327999999999999</v>
      </c>
      <c r="AD1525">
        <f t="shared" si="348"/>
        <v>1.0327999999999999</v>
      </c>
      <c r="AE1525">
        <v>0.8831</v>
      </c>
      <c r="AI1525">
        <f t="shared" si="349"/>
        <v>0.8831</v>
      </c>
      <c r="AJ1525" t="e">
        <f t="shared" si="350"/>
        <v>#DIV/0!</v>
      </c>
      <c r="AK1525" s="1" t="e">
        <f>IF(AND(OR(#REF!&gt;1.49,#REF!&lt; 0.67),#REF!&lt; 0.05),"TL regulate","none")</f>
        <v>#REF!</v>
      </c>
      <c r="AL1525" s="1" t="e">
        <f t="shared" si="351"/>
        <v>#DIV/0!</v>
      </c>
      <c r="AM1525" s="1" t="e">
        <f t="shared" si="352"/>
        <v>#DIV/0!</v>
      </c>
      <c r="AO1525">
        <v>31266000</v>
      </c>
      <c r="AP1525">
        <v>0</v>
      </c>
      <c r="AQ1525">
        <v>0</v>
      </c>
      <c r="AR1525">
        <v>0</v>
      </c>
      <c r="AS1525">
        <f t="shared" si="353"/>
        <v>31266000</v>
      </c>
      <c r="AT1525">
        <v>31922000</v>
      </c>
      <c r="AU1525">
        <v>0</v>
      </c>
      <c r="AV1525">
        <v>0</v>
      </c>
      <c r="AW1525">
        <v>0</v>
      </c>
      <c r="AX1525">
        <f t="shared" si="354"/>
        <v>31922000</v>
      </c>
      <c r="AY1525">
        <v>42831000</v>
      </c>
      <c r="AZ1525">
        <v>0</v>
      </c>
      <c r="BA1525">
        <v>0</v>
      </c>
      <c r="BB1525">
        <v>0</v>
      </c>
      <c r="BC1525">
        <f t="shared" si="355"/>
        <v>42831000</v>
      </c>
      <c r="BE1525" t="str">
        <f t="shared" si="356"/>
        <v>void</v>
      </c>
      <c r="BF1525">
        <f t="shared" si="357"/>
        <v>1</v>
      </c>
      <c r="BG1525">
        <f t="shared" si="358"/>
        <v>1</v>
      </c>
      <c r="BH1525">
        <f t="shared" si="359"/>
        <v>1</v>
      </c>
    </row>
    <row r="1526" spans="1:60" x14ac:dyDescent="0.45">
      <c r="A1526" t="s">
        <v>7593</v>
      </c>
      <c r="B1526" t="s">
        <v>1050</v>
      </c>
      <c r="C1526">
        <v>1079</v>
      </c>
      <c r="D1526" t="s">
        <v>1050</v>
      </c>
      <c r="E1526" t="s">
        <v>1050</v>
      </c>
      <c r="F1526" t="s">
        <v>1160</v>
      </c>
      <c r="G1526">
        <v>0.93554499999999996</v>
      </c>
      <c r="H1526">
        <v>2</v>
      </c>
      <c r="I1526" t="s">
        <v>56</v>
      </c>
      <c r="J1526" t="s">
        <v>1212</v>
      </c>
      <c r="K1526" t="s">
        <v>944</v>
      </c>
      <c r="L1526" t="s">
        <v>7594</v>
      </c>
      <c r="M1526" t="s">
        <v>7595</v>
      </c>
      <c r="N1526">
        <v>12</v>
      </c>
      <c r="O1526">
        <v>1.0871999999999999</v>
      </c>
      <c r="P1526">
        <v>1.0653999999999999</v>
      </c>
      <c r="Q1526">
        <v>1.1234</v>
      </c>
      <c r="R1526">
        <v>1.0585</v>
      </c>
      <c r="S1526">
        <f t="shared" si="345"/>
        <v>1.0836250000000001</v>
      </c>
      <c r="T1526">
        <v>0.98787999999999998</v>
      </c>
      <c r="U1526">
        <v>0.93067</v>
      </c>
      <c r="V1526">
        <v>0.97767000000000004</v>
      </c>
      <c r="W1526">
        <v>0.93352999999999997</v>
      </c>
      <c r="X1526" s="3">
        <f t="shared" si="346"/>
        <v>0.95743749999999994</v>
      </c>
      <c r="Y1526" t="e">
        <f t="shared" si="347"/>
        <v>#DIV/0!</v>
      </c>
      <c r="Z1526">
        <v>1.1728000000000001</v>
      </c>
      <c r="AA1526">
        <v>1.1692</v>
      </c>
      <c r="AB1526">
        <v>1.1879</v>
      </c>
      <c r="AC1526">
        <v>1.2037</v>
      </c>
      <c r="AD1526">
        <f t="shared" si="348"/>
        <v>1.1834</v>
      </c>
      <c r="AE1526">
        <v>1.0916999999999999</v>
      </c>
      <c r="AF1526">
        <v>1.1458999999999999</v>
      </c>
      <c r="AG1526">
        <v>1.135</v>
      </c>
      <c r="AH1526">
        <v>1.1166</v>
      </c>
      <c r="AI1526">
        <f t="shared" si="349"/>
        <v>1.1222999999999999</v>
      </c>
      <c r="AJ1526" t="e">
        <f t="shared" si="350"/>
        <v>#DIV/0!</v>
      </c>
      <c r="AK1526" s="1" t="e">
        <f>IF(AND(OR(#REF!&gt;1.49,#REF!&lt; 0.67),#REF!&lt; 0.05),"TL regulate","none")</f>
        <v>#REF!</v>
      </c>
      <c r="AL1526" s="1" t="e">
        <f t="shared" si="351"/>
        <v>#DIV/0!</v>
      </c>
      <c r="AM1526" s="1" t="e">
        <f t="shared" si="352"/>
        <v>#DIV/0!</v>
      </c>
      <c r="AO1526">
        <v>125390000</v>
      </c>
      <c r="AP1526">
        <v>0</v>
      </c>
      <c r="AQ1526">
        <v>281630000</v>
      </c>
      <c r="AR1526">
        <v>105620000</v>
      </c>
      <c r="AS1526">
        <f t="shared" si="353"/>
        <v>512640000</v>
      </c>
      <c r="AT1526">
        <v>112210000</v>
      </c>
      <c r="AU1526">
        <v>0</v>
      </c>
      <c r="AV1526">
        <v>266090000</v>
      </c>
      <c r="AW1526">
        <v>97105000</v>
      </c>
      <c r="AX1526">
        <f t="shared" si="354"/>
        <v>475405000</v>
      </c>
      <c r="AY1526">
        <v>141220000</v>
      </c>
      <c r="AZ1526">
        <v>0</v>
      </c>
      <c r="BA1526">
        <v>317340000</v>
      </c>
      <c r="BB1526">
        <v>118610000</v>
      </c>
      <c r="BC1526">
        <f t="shared" si="355"/>
        <v>577170000</v>
      </c>
      <c r="BE1526" t="str">
        <f t="shared" si="356"/>
        <v>void</v>
      </c>
      <c r="BF1526">
        <f t="shared" si="357"/>
        <v>3</v>
      </c>
      <c r="BG1526">
        <f t="shared" si="358"/>
        <v>3</v>
      </c>
      <c r="BH1526">
        <f t="shared" si="359"/>
        <v>3</v>
      </c>
    </row>
    <row r="1527" spans="1:60" x14ac:dyDescent="0.45">
      <c r="A1527" t="s">
        <v>7596</v>
      </c>
      <c r="B1527" t="s">
        <v>7597</v>
      </c>
      <c r="C1527" t="s">
        <v>7598</v>
      </c>
      <c r="D1527" t="s">
        <v>2823</v>
      </c>
      <c r="E1527" t="s">
        <v>2823</v>
      </c>
      <c r="F1527" t="s">
        <v>7599</v>
      </c>
      <c r="G1527">
        <v>0.99372700000000003</v>
      </c>
      <c r="H1527" t="s">
        <v>116</v>
      </c>
      <c r="I1527" t="s">
        <v>56</v>
      </c>
      <c r="J1527" t="s">
        <v>81</v>
      </c>
      <c r="K1527" t="s">
        <v>2154</v>
      </c>
      <c r="L1527" t="s">
        <v>7600</v>
      </c>
      <c r="M1527" t="s">
        <v>7601</v>
      </c>
      <c r="N1527">
        <v>8</v>
      </c>
      <c r="P1527">
        <v>1.0951</v>
      </c>
      <c r="S1527">
        <f t="shared" si="345"/>
        <v>1.0951</v>
      </c>
      <c r="U1527">
        <v>0.95745000000000002</v>
      </c>
      <c r="X1527" s="3">
        <f t="shared" si="346"/>
        <v>0.95745000000000002</v>
      </c>
      <c r="Y1527" t="e">
        <f t="shared" si="347"/>
        <v>#DIV/0!</v>
      </c>
      <c r="AA1527">
        <v>0.81916</v>
      </c>
      <c r="AD1527">
        <f t="shared" si="348"/>
        <v>0.81916</v>
      </c>
      <c r="AF1527">
        <v>0.72409000000000001</v>
      </c>
      <c r="AI1527">
        <f t="shared" si="349"/>
        <v>0.72409000000000001</v>
      </c>
      <c r="AJ1527" t="e">
        <f t="shared" si="350"/>
        <v>#DIV/0!</v>
      </c>
      <c r="AK1527" s="1" t="e">
        <f>IF(AND(OR(#REF!&gt;1.49,#REF!&lt; 0.67),#REF!&lt; 0.05),"TL regulate","none")</f>
        <v>#REF!</v>
      </c>
      <c r="AL1527" s="1" t="e">
        <f t="shared" si="351"/>
        <v>#DIV/0!</v>
      </c>
      <c r="AM1527" s="1" t="e">
        <f t="shared" si="352"/>
        <v>#DIV/0!</v>
      </c>
      <c r="AO1527">
        <v>0</v>
      </c>
      <c r="AP1527">
        <v>0</v>
      </c>
      <c r="AQ1527">
        <v>0</v>
      </c>
      <c r="AR1527">
        <v>0</v>
      </c>
      <c r="AS1527">
        <f t="shared" si="353"/>
        <v>0</v>
      </c>
      <c r="AT1527">
        <v>0</v>
      </c>
      <c r="AU1527">
        <v>0</v>
      </c>
      <c r="AV1527">
        <v>0</v>
      </c>
      <c r="AW1527">
        <v>124990000</v>
      </c>
      <c r="AX1527">
        <f t="shared" si="354"/>
        <v>124990000</v>
      </c>
      <c r="AY1527">
        <v>0</v>
      </c>
      <c r="AZ1527">
        <v>0</v>
      </c>
      <c r="BA1527">
        <v>0</v>
      </c>
      <c r="BB1527">
        <v>52520000</v>
      </c>
      <c r="BC1527">
        <f t="shared" si="355"/>
        <v>52520000</v>
      </c>
      <c r="BE1527" t="str">
        <f t="shared" si="356"/>
        <v>LPS repressed</v>
      </c>
      <c r="BF1527">
        <f t="shared" si="357"/>
        <v>0</v>
      </c>
      <c r="BG1527">
        <f t="shared" si="358"/>
        <v>1</v>
      </c>
      <c r="BH1527">
        <f t="shared" si="359"/>
        <v>1</v>
      </c>
    </row>
    <row r="1528" spans="1:60" x14ac:dyDescent="0.45">
      <c r="A1528" t="s">
        <v>7602</v>
      </c>
      <c r="B1528" t="s">
        <v>7603</v>
      </c>
      <c r="C1528">
        <v>828</v>
      </c>
      <c r="D1528" t="s">
        <v>7603</v>
      </c>
      <c r="E1528" t="s">
        <v>7603</v>
      </c>
      <c r="F1528" t="s">
        <v>7604</v>
      </c>
      <c r="G1528">
        <v>1</v>
      </c>
      <c r="H1528">
        <v>1</v>
      </c>
      <c r="I1528" t="s">
        <v>56</v>
      </c>
      <c r="J1528" t="s">
        <v>57</v>
      </c>
      <c r="K1528" t="s">
        <v>377</v>
      </c>
      <c r="L1528" t="s">
        <v>7605</v>
      </c>
      <c r="M1528" t="s">
        <v>7606</v>
      </c>
      <c r="N1528">
        <v>8</v>
      </c>
      <c r="P1528">
        <v>0.83275999999999994</v>
      </c>
      <c r="Q1528">
        <v>1.3057000000000001</v>
      </c>
      <c r="R1528">
        <v>1.1754</v>
      </c>
      <c r="S1528">
        <f t="shared" si="345"/>
        <v>1.1046199999999999</v>
      </c>
      <c r="U1528">
        <v>0.73424999999999996</v>
      </c>
      <c r="V1528">
        <v>1.1275999999999999</v>
      </c>
      <c r="W1528">
        <v>1.0111000000000001</v>
      </c>
      <c r="X1528" s="3">
        <f t="shared" si="346"/>
        <v>0.95765000000000011</v>
      </c>
      <c r="Y1528" t="e">
        <f t="shared" si="347"/>
        <v>#DIV/0!</v>
      </c>
      <c r="AA1528">
        <v>0.57748999999999995</v>
      </c>
      <c r="AB1528">
        <v>0.76487000000000005</v>
      </c>
      <c r="AC1528">
        <v>0.79061999999999999</v>
      </c>
      <c r="AD1528">
        <f t="shared" si="348"/>
        <v>0.71099333333333326</v>
      </c>
      <c r="AF1528">
        <v>0.50661999999999996</v>
      </c>
      <c r="AG1528">
        <v>0.66910999999999998</v>
      </c>
      <c r="AH1528">
        <v>0.71609999999999996</v>
      </c>
      <c r="AI1528">
        <f t="shared" si="349"/>
        <v>0.63061</v>
      </c>
      <c r="AJ1528" t="e">
        <f t="shared" si="350"/>
        <v>#DIV/0!</v>
      </c>
      <c r="AK1528" s="1" t="e">
        <f>IF(AND(OR(#REF!&gt;1.49,#REF!&lt; 0.67),#REF!&lt; 0.05),"TL regulate","none")</f>
        <v>#REF!</v>
      </c>
      <c r="AL1528" s="1" t="e">
        <f t="shared" si="351"/>
        <v>#DIV/0!</v>
      </c>
      <c r="AM1528" s="1" t="e">
        <f t="shared" si="352"/>
        <v>#DIV/0!</v>
      </c>
      <c r="AO1528">
        <v>0</v>
      </c>
      <c r="AP1528">
        <v>0</v>
      </c>
      <c r="AQ1528">
        <v>17312000</v>
      </c>
      <c r="AR1528">
        <v>15836000</v>
      </c>
      <c r="AS1528">
        <f t="shared" si="353"/>
        <v>33148000</v>
      </c>
      <c r="AT1528">
        <v>22203000</v>
      </c>
      <c r="AU1528">
        <v>0</v>
      </c>
      <c r="AV1528">
        <v>28423000</v>
      </c>
      <c r="AW1528">
        <v>19510000</v>
      </c>
      <c r="AX1528">
        <f t="shared" si="354"/>
        <v>70136000</v>
      </c>
      <c r="AY1528">
        <v>23624000</v>
      </c>
      <c r="AZ1528">
        <v>0</v>
      </c>
      <c r="BA1528">
        <v>22100000</v>
      </c>
      <c r="BB1528">
        <v>22351000</v>
      </c>
      <c r="BC1528">
        <f t="shared" si="355"/>
        <v>68075000</v>
      </c>
      <c r="BE1528" t="str">
        <f t="shared" si="356"/>
        <v>void</v>
      </c>
      <c r="BF1528">
        <f t="shared" si="357"/>
        <v>2</v>
      </c>
      <c r="BG1528">
        <f t="shared" si="358"/>
        <v>3</v>
      </c>
      <c r="BH1528">
        <f t="shared" si="359"/>
        <v>3</v>
      </c>
    </row>
    <row r="1529" spans="1:60" x14ac:dyDescent="0.45">
      <c r="A1529" t="s">
        <v>7607</v>
      </c>
      <c r="B1529" t="s">
        <v>7608</v>
      </c>
      <c r="C1529" t="s">
        <v>7173</v>
      </c>
      <c r="D1529" t="s">
        <v>7609</v>
      </c>
      <c r="E1529" t="s">
        <v>7609</v>
      </c>
      <c r="F1529" t="s">
        <v>7610</v>
      </c>
      <c r="G1529">
        <v>0.99951299999999998</v>
      </c>
      <c r="H1529" t="s">
        <v>116</v>
      </c>
      <c r="I1529" t="s">
        <v>56</v>
      </c>
      <c r="J1529" t="s">
        <v>1133</v>
      </c>
      <c r="K1529" t="s">
        <v>3123</v>
      </c>
      <c r="L1529" t="s">
        <v>7611</v>
      </c>
      <c r="M1529" t="s">
        <v>7612</v>
      </c>
      <c r="N1529">
        <v>7</v>
      </c>
      <c r="O1529">
        <v>0.81791999999999998</v>
      </c>
      <c r="P1529">
        <v>1.4044000000000001</v>
      </c>
      <c r="Q1529">
        <v>1.2932999999999999</v>
      </c>
      <c r="S1529">
        <f t="shared" si="345"/>
        <v>1.1718733333333333</v>
      </c>
      <c r="T1529">
        <v>0.67884999999999995</v>
      </c>
      <c r="U1529">
        <v>1.1443000000000001</v>
      </c>
      <c r="V1529">
        <v>1.0508999999999999</v>
      </c>
      <c r="X1529" s="3">
        <f t="shared" si="346"/>
        <v>0.95801666666666663</v>
      </c>
      <c r="Y1529" t="e">
        <f t="shared" si="347"/>
        <v>#DIV/0!</v>
      </c>
      <c r="Z1529">
        <v>1.0905</v>
      </c>
      <c r="AA1529">
        <v>1.9153</v>
      </c>
      <c r="AB1529">
        <v>1.5598000000000001</v>
      </c>
      <c r="AD1529">
        <f t="shared" si="348"/>
        <v>1.5218666666666667</v>
      </c>
      <c r="AE1529">
        <v>0.92332999999999998</v>
      </c>
      <c r="AF1529">
        <v>1.6479999999999999</v>
      </c>
      <c r="AG1529">
        <v>1.3312999999999999</v>
      </c>
      <c r="AI1529">
        <f t="shared" si="349"/>
        <v>1.3008766666666665</v>
      </c>
      <c r="AJ1529" t="e">
        <f t="shared" si="350"/>
        <v>#DIV/0!</v>
      </c>
      <c r="AK1529" s="1" t="e">
        <f>IF(AND(OR(#REF!&gt;1.49,#REF!&lt; 0.67),#REF!&lt; 0.05),"TL regulate","none")</f>
        <v>#REF!</v>
      </c>
      <c r="AL1529" s="1" t="e">
        <f t="shared" si="351"/>
        <v>#DIV/0!</v>
      </c>
      <c r="AM1529" s="1" t="e">
        <f t="shared" si="352"/>
        <v>#DIV/0!</v>
      </c>
      <c r="AO1529">
        <v>0</v>
      </c>
      <c r="AP1529">
        <v>0</v>
      </c>
      <c r="AQ1529">
        <v>0</v>
      </c>
      <c r="AR1529">
        <v>0</v>
      </c>
      <c r="AS1529">
        <f t="shared" si="353"/>
        <v>0</v>
      </c>
      <c r="AT1529">
        <v>0</v>
      </c>
      <c r="AU1529">
        <v>0</v>
      </c>
      <c r="AV1529">
        <v>0</v>
      </c>
      <c r="AW1529">
        <v>0</v>
      </c>
      <c r="AX1529">
        <f t="shared" si="354"/>
        <v>0</v>
      </c>
      <c r="AY1529">
        <v>0</v>
      </c>
      <c r="AZ1529">
        <v>0</v>
      </c>
      <c r="BA1529">
        <v>0</v>
      </c>
      <c r="BB1529">
        <v>0</v>
      </c>
      <c r="BC1529">
        <f t="shared" si="355"/>
        <v>0</v>
      </c>
      <c r="BE1529" t="str">
        <f t="shared" si="356"/>
        <v>void</v>
      </c>
      <c r="BF1529">
        <f t="shared" si="357"/>
        <v>0</v>
      </c>
      <c r="BG1529">
        <f t="shared" si="358"/>
        <v>0</v>
      </c>
      <c r="BH1529">
        <f t="shared" si="359"/>
        <v>0</v>
      </c>
    </row>
    <row r="1530" spans="1:60" x14ac:dyDescent="0.45">
      <c r="A1530" t="s">
        <v>7613</v>
      </c>
      <c r="B1530" t="s">
        <v>7614</v>
      </c>
      <c r="C1530" t="s">
        <v>7615</v>
      </c>
      <c r="D1530" t="s">
        <v>7616</v>
      </c>
      <c r="E1530" t="s">
        <v>7616</v>
      </c>
      <c r="F1530">
        <v>0</v>
      </c>
      <c r="G1530">
        <v>0.78783499999999995</v>
      </c>
      <c r="H1530">
        <v>1</v>
      </c>
      <c r="I1530" t="s">
        <v>56</v>
      </c>
      <c r="J1530" t="s">
        <v>57</v>
      </c>
      <c r="K1530" t="s">
        <v>6974</v>
      </c>
      <c r="L1530" t="s">
        <v>7617</v>
      </c>
      <c r="M1530" t="s">
        <v>7618</v>
      </c>
      <c r="N1530">
        <v>11</v>
      </c>
      <c r="P1530">
        <v>1.1737</v>
      </c>
      <c r="S1530">
        <f t="shared" si="345"/>
        <v>1.1737</v>
      </c>
      <c r="U1530">
        <v>0.95821999999999996</v>
      </c>
      <c r="X1530" s="3">
        <f t="shared" si="346"/>
        <v>0.95821999999999996</v>
      </c>
      <c r="Y1530" t="e">
        <f t="shared" si="347"/>
        <v>#DIV/0!</v>
      </c>
      <c r="AA1530">
        <v>1.42</v>
      </c>
      <c r="AD1530">
        <f t="shared" si="348"/>
        <v>1.42</v>
      </c>
      <c r="AF1530">
        <v>1.1774</v>
      </c>
      <c r="AI1530">
        <f t="shared" si="349"/>
        <v>1.1774</v>
      </c>
      <c r="AJ1530" t="e">
        <f t="shared" si="350"/>
        <v>#DIV/0!</v>
      </c>
      <c r="AK1530" s="1" t="e">
        <f>IF(AND(OR(#REF!&gt;1.49,#REF!&lt; 0.67),#REF!&lt; 0.05),"TL regulate","none")</f>
        <v>#REF!</v>
      </c>
      <c r="AL1530" s="1" t="e">
        <f t="shared" si="351"/>
        <v>#DIV/0!</v>
      </c>
      <c r="AM1530" s="1" t="e">
        <f t="shared" si="352"/>
        <v>#DIV/0!</v>
      </c>
      <c r="AO1530">
        <v>0</v>
      </c>
      <c r="AP1530">
        <v>0</v>
      </c>
      <c r="AQ1530">
        <v>0</v>
      </c>
      <c r="AR1530">
        <v>0</v>
      </c>
      <c r="AS1530">
        <f t="shared" si="353"/>
        <v>0</v>
      </c>
      <c r="AT1530">
        <v>0</v>
      </c>
      <c r="AU1530">
        <v>0</v>
      </c>
      <c r="AV1530">
        <v>0</v>
      </c>
      <c r="AW1530">
        <v>0</v>
      </c>
      <c r="AX1530">
        <f t="shared" si="354"/>
        <v>0</v>
      </c>
      <c r="AY1530">
        <v>0</v>
      </c>
      <c r="AZ1530">
        <v>0</v>
      </c>
      <c r="BA1530">
        <v>0</v>
      </c>
      <c r="BB1530">
        <v>0</v>
      </c>
      <c r="BC1530">
        <f t="shared" si="355"/>
        <v>0</v>
      </c>
      <c r="BE1530" t="str">
        <f t="shared" si="356"/>
        <v>void</v>
      </c>
      <c r="BF1530">
        <f t="shared" si="357"/>
        <v>0</v>
      </c>
      <c r="BG1530">
        <f t="shared" si="358"/>
        <v>0</v>
      </c>
      <c r="BH1530">
        <f t="shared" si="359"/>
        <v>0</v>
      </c>
    </row>
    <row r="1531" spans="1:60" x14ac:dyDescent="0.45">
      <c r="A1531" t="s">
        <v>7619</v>
      </c>
      <c r="B1531" t="s">
        <v>7521</v>
      </c>
      <c r="C1531">
        <v>380</v>
      </c>
      <c r="D1531" t="s">
        <v>7521</v>
      </c>
      <c r="E1531" t="s">
        <v>7521</v>
      </c>
      <c r="F1531" t="s">
        <v>7522</v>
      </c>
      <c r="G1531">
        <v>0.99999700000000002</v>
      </c>
      <c r="H1531">
        <v>1</v>
      </c>
      <c r="I1531" t="s">
        <v>56</v>
      </c>
      <c r="J1531" t="s">
        <v>57</v>
      </c>
      <c r="K1531" t="s">
        <v>240</v>
      </c>
      <c r="L1531" t="s">
        <v>7620</v>
      </c>
      <c r="M1531" t="s">
        <v>7621</v>
      </c>
      <c r="N1531">
        <v>3</v>
      </c>
      <c r="O1531">
        <v>1.0865</v>
      </c>
      <c r="P1531">
        <v>1.0941000000000001</v>
      </c>
      <c r="Q1531">
        <v>1.0408999999999999</v>
      </c>
      <c r="R1531">
        <v>1.1645000000000001</v>
      </c>
      <c r="S1531">
        <f t="shared" si="345"/>
        <v>1.0965</v>
      </c>
      <c r="T1531">
        <v>0.94857999999999998</v>
      </c>
      <c r="U1531">
        <v>0.94916999999999996</v>
      </c>
      <c r="V1531">
        <v>0.90974999999999995</v>
      </c>
      <c r="W1531">
        <v>1.026</v>
      </c>
      <c r="X1531" s="3">
        <f t="shared" si="346"/>
        <v>0.95837499999999998</v>
      </c>
      <c r="Y1531" t="e">
        <f t="shared" si="347"/>
        <v>#DIV/0!</v>
      </c>
      <c r="Z1531">
        <v>1.1231</v>
      </c>
      <c r="AA1531">
        <v>1.1840999999999999</v>
      </c>
      <c r="AB1531">
        <v>1.1411</v>
      </c>
      <c r="AC1531">
        <v>1.3361000000000001</v>
      </c>
      <c r="AD1531">
        <f t="shared" si="348"/>
        <v>1.1960999999999999</v>
      </c>
      <c r="AE1531">
        <v>1.0127999999999999</v>
      </c>
      <c r="AF1531">
        <v>1.0439000000000001</v>
      </c>
      <c r="AG1531">
        <v>1.0075000000000001</v>
      </c>
      <c r="AH1531">
        <v>1.2278</v>
      </c>
      <c r="AI1531">
        <f t="shared" si="349"/>
        <v>1.0730000000000002</v>
      </c>
      <c r="AJ1531" t="e">
        <f t="shared" si="350"/>
        <v>#DIV/0!</v>
      </c>
      <c r="AK1531" s="1" t="e">
        <f>IF(AND(OR(#REF!&gt;1.49,#REF!&lt; 0.67),#REF!&lt; 0.05),"TL regulate","none")</f>
        <v>#REF!</v>
      </c>
      <c r="AL1531" s="1" t="e">
        <f t="shared" si="351"/>
        <v>#DIV/0!</v>
      </c>
      <c r="AM1531" s="1" t="e">
        <f t="shared" si="352"/>
        <v>#DIV/0!</v>
      </c>
      <c r="AO1531">
        <v>63471000</v>
      </c>
      <c r="AP1531">
        <v>0</v>
      </c>
      <c r="AQ1531">
        <v>67530000</v>
      </c>
      <c r="AR1531">
        <v>68507000</v>
      </c>
      <c r="AS1531">
        <f t="shared" si="353"/>
        <v>199508000</v>
      </c>
      <c r="AT1531">
        <v>57205000</v>
      </c>
      <c r="AU1531">
        <v>0</v>
      </c>
      <c r="AV1531">
        <v>59718000</v>
      </c>
      <c r="AW1531">
        <v>54799000</v>
      </c>
      <c r="AX1531">
        <f t="shared" si="354"/>
        <v>171722000</v>
      </c>
      <c r="AY1531">
        <v>69622000</v>
      </c>
      <c r="AZ1531">
        <v>0</v>
      </c>
      <c r="BA1531">
        <v>67133000</v>
      </c>
      <c r="BB1531">
        <v>72710000</v>
      </c>
      <c r="BC1531">
        <f t="shared" si="355"/>
        <v>209465000</v>
      </c>
      <c r="BE1531" t="str">
        <f t="shared" si="356"/>
        <v>void</v>
      </c>
      <c r="BF1531">
        <f t="shared" si="357"/>
        <v>3</v>
      </c>
      <c r="BG1531">
        <f t="shared" si="358"/>
        <v>3</v>
      </c>
      <c r="BH1531">
        <f t="shared" si="359"/>
        <v>3</v>
      </c>
    </row>
    <row r="1532" spans="1:60" x14ac:dyDescent="0.45">
      <c r="A1532" t="s">
        <v>7622</v>
      </c>
      <c r="B1532" t="s">
        <v>7623</v>
      </c>
      <c r="C1532">
        <v>34</v>
      </c>
      <c r="D1532" t="s">
        <v>7623</v>
      </c>
      <c r="E1532" t="s">
        <v>7623</v>
      </c>
      <c r="F1532" t="s">
        <v>7624</v>
      </c>
      <c r="G1532">
        <v>0.52391699999999997</v>
      </c>
      <c r="H1532">
        <v>1</v>
      </c>
      <c r="I1532" t="s">
        <v>56</v>
      </c>
      <c r="J1532" t="s">
        <v>57</v>
      </c>
      <c r="K1532" t="s">
        <v>366</v>
      </c>
      <c r="L1532" t="s">
        <v>7625</v>
      </c>
      <c r="M1532" t="s">
        <v>7626</v>
      </c>
      <c r="N1532">
        <v>5</v>
      </c>
      <c r="R1532">
        <v>1.0894999999999999</v>
      </c>
      <c r="S1532">
        <f t="shared" si="345"/>
        <v>1.0894999999999999</v>
      </c>
      <c r="W1532">
        <v>0.95867999999999998</v>
      </c>
      <c r="X1532" s="3">
        <f t="shared" si="346"/>
        <v>0.95867999999999998</v>
      </c>
      <c r="Y1532" t="e">
        <f t="shared" si="347"/>
        <v>#DIV/0!</v>
      </c>
      <c r="AC1532">
        <v>1.0176000000000001</v>
      </c>
      <c r="AD1532">
        <f t="shared" si="348"/>
        <v>1.0176000000000001</v>
      </c>
      <c r="AH1532">
        <v>0.93503999999999998</v>
      </c>
      <c r="AI1532">
        <f t="shared" si="349"/>
        <v>0.93503999999999998</v>
      </c>
      <c r="AJ1532" t="e">
        <f t="shared" si="350"/>
        <v>#DIV/0!</v>
      </c>
      <c r="AK1532" s="1" t="e">
        <f>IF(AND(OR(#REF!&gt;1.49,#REF!&lt; 0.67),#REF!&lt; 0.05),"TL regulate","none")</f>
        <v>#REF!</v>
      </c>
      <c r="AL1532" s="1" t="e">
        <f t="shared" si="351"/>
        <v>#DIV/0!</v>
      </c>
      <c r="AM1532" s="1" t="e">
        <f t="shared" si="352"/>
        <v>#DIV/0!</v>
      </c>
      <c r="AO1532">
        <v>0</v>
      </c>
      <c r="AP1532">
        <v>0</v>
      </c>
      <c r="AQ1532">
        <v>0</v>
      </c>
      <c r="AR1532">
        <v>52483000</v>
      </c>
      <c r="AS1532">
        <f t="shared" si="353"/>
        <v>52483000</v>
      </c>
      <c r="AT1532">
        <v>0</v>
      </c>
      <c r="AU1532">
        <v>0</v>
      </c>
      <c r="AV1532">
        <v>0</v>
      </c>
      <c r="AW1532">
        <v>58180000</v>
      </c>
      <c r="AX1532">
        <f t="shared" si="354"/>
        <v>58180000</v>
      </c>
      <c r="AY1532">
        <v>0</v>
      </c>
      <c r="AZ1532">
        <v>0</v>
      </c>
      <c r="BA1532">
        <v>0</v>
      </c>
      <c r="BB1532">
        <v>58410000</v>
      </c>
      <c r="BC1532">
        <f t="shared" si="355"/>
        <v>58410000</v>
      </c>
      <c r="BE1532" t="str">
        <f t="shared" si="356"/>
        <v>void</v>
      </c>
      <c r="BF1532">
        <f t="shared" si="357"/>
        <v>1</v>
      </c>
      <c r="BG1532">
        <f t="shared" si="358"/>
        <v>1</v>
      </c>
      <c r="BH1532">
        <f t="shared" si="359"/>
        <v>1</v>
      </c>
    </row>
    <row r="1533" spans="1:60" x14ac:dyDescent="0.45">
      <c r="A1533" t="s">
        <v>7627</v>
      </c>
      <c r="B1533" t="s">
        <v>725</v>
      </c>
      <c r="C1533" t="s">
        <v>6239</v>
      </c>
      <c r="D1533" t="s">
        <v>727</v>
      </c>
      <c r="E1533" t="s">
        <v>727</v>
      </c>
      <c r="F1533" t="s">
        <v>728</v>
      </c>
      <c r="G1533">
        <v>0.999996</v>
      </c>
      <c r="H1533">
        <v>1</v>
      </c>
      <c r="I1533" t="s">
        <v>56</v>
      </c>
      <c r="J1533" t="s">
        <v>57</v>
      </c>
      <c r="K1533" t="s">
        <v>366</v>
      </c>
      <c r="L1533" t="s">
        <v>7628</v>
      </c>
      <c r="M1533" t="s">
        <v>7629</v>
      </c>
      <c r="N1533">
        <v>5</v>
      </c>
      <c r="O1533">
        <v>1.0375000000000001</v>
      </c>
      <c r="P1533">
        <v>1.0531999999999999</v>
      </c>
      <c r="Q1533">
        <v>1.0983000000000001</v>
      </c>
      <c r="R1533">
        <v>1.0503</v>
      </c>
      <c r="S1533">
        <f t="shared" si="345"/>
        <v>1.059825</v>
      </c>
      <c r="T1533">
        <v>0.96394999999999997</v>
      </c>
      <c r="U1533">
        <v>0.97133000000000003</v>
      </c>
      <c r="V1533">
        <v>0.95321</v>
      </c>
      <c r="W1533">
        <v>0.94632000000000005</v>
      </c>
      <c r="X1533" s="3">
        <f t="shared" si="346"/>
        <v>0.95870250000000001</v>
      </c>
      <c r="Y1533" t="e">
        <f t="shared" si="347"/>
        <v>#DIV/0!</v>
      </c>
      <c r="Z1533">
        <v>0.76614000000000004</v>
      </c>
      <c r="AA1533">
        <v>0.78078999999999998</v>
      </c>
      <c r="AB1533">
        <v>0.79817000000000005</v>
      </c>
      <c r="AC1533">
        <v>0.80384</v>
      </c>
      <c r="AD1533">
        <f t="shared" si="348"/>
        <v>0.78723500000000013</v>
      </c>
      <c r="AE1533">
        <v>0.79237000000000002</v>
      </c>
      <c r="AF1533">
        <v>0.73063999999999996</v>
      </c>
      <c r="AG1533">
        <v>0.72802</v>
      </c>
      <c r="AH1533">
        <v>0.80849000000000004</v>
      </c>
      <c r="AI1533">
        <f t="shared" si="349"/>
        <v>0.76488</v>
      </c>
      <c r="AJ1533" t="e">
        <f t="shared" si="350"/>
        <v>#DIV/0!</v>
      </c>
      <c r="AK1533" s="1" t="e">
        <f>IF(AND(OR(#REF!&gt;1.49,#REF!&lt; 0.67),#REF!&lt; 0.05),"TL regulate","none")</f>
        <v>#REF!</v>
      </c>
      <c r="AL1533" s="1" t="e">
        <f t="shared" si="351"/>
        <v>#DIV/0!</v>
      </c>
      <c r="AM1533" s="1" t="e">
        <f t="shared" si="352"/>
        <v>#DIV/0!</v>
      </c>
      <c r="AO1533">
        <v>3296600000</v>
      </c>
      <c r="AP1533">
        <v>0</v>
      </c>
      <c r="AQ1533">
        <v>2249400000</v>
      </c>
      <c r="AR1533">
        <v>2381800000</v>
      </c>
      <c r="AS1533">
        <f t="shared" si="353"/>
        <v>7927800000</v>
      </c>
      <c r="AT1533">
        <v>4578100000</v>
      </c>
      <c r="AU1533">
        <v>0</v>
      </c>
      <c r="AV1533">
        <v>3104900000</v>
      </c>
      <c r="AW1533">
        <v>3130800000</v>
      </c>
      <c r="AX1533">
        <f t="shared" si="354"/>
        <v>10813800000</v>
      </c>
      <c r="AY1533">
        <v>3623600000</v>
      </c>
      <c r="AZ1533">
        <v>0</v>
      </c>
      <c r="BA1533">
        <v>2644400000</v>
      </c>
      <c r="BB1533">
        <v>2665900000</v>
      </c>
      <c r="BC1533">
        <f t="shared" si="355"/>
        <v>8933900000</v>
      </c>
      <c r="BE1533" t="str">
        <f t="shared" si="356"/>
        <v>void</v>
      </c>
      <c r="BF1533">
        <f t="shared" si="357"/>
        <v>3</v>
      </c>
      <c r="BG1533">
        <f t="shared" si="358"/>
        <v>3</v>
      </c>
      <c r="BH1533">
        <f t="shared" si="359"/>
        <v>3</v>
      </c>
    </row>
    <row r="1534" spans="1:60" x14ac:dyDescent="0.45">
      <c r="A1534" t="s">
        <v>7630</v>
      </c>
      <c r="B1534" t="s">
        <v>2372</v>
      </c>
      <c r="C1534" t="s">
        <v>7631</v>
      </c>
      <c r="D1534" t="s">
        <v>2374</v>
      </c>
      <c r="E1534" t="s">
        <v>2374</v>
      </c>
      <c r="F1534" t="s">
        <v>2375</v>
      </c>
      <c r="G1534">
        <v>0.87398399999999998</v>
      </c>
      <c r="H1534">
        <v>1</v>
      </c>
      <c r="I1534" t="s">
        <v>56</v>
      </c>
      <c r="J1534" t="s">
        <v>57</v>
      </c>
      <c r="K1534" t="s">
        <v>124</v>
      </c>
      <c r="L1534" t="s">
        <v>7632</v>
      </c>
      <c r="M1534" t="s">
        <v>7633</v>
      </c>
      <c r="N1534">
        <v>10</v>
      </c>
      <c r="Q1534">
        <v>1.1115999999999999</v>
      </c>
      <c r="S1534">
        <f t="shared" si="345"/>
        <v>1.1115999999999999</v>
      </c>
      <c r="V1534">
        <v>0.95874000000000004</v>
      </c>
      <c r="X1534" s="3">
        <f t="shared" si="346"/>
        <v>0.95874000000000004</v>
      </c>
      <c r="Y1534" t="e">
        <f t="shared" si="347"/>
        <v>#DIV/0!</v>
      </c>
      <c r="AB1534">
        <v>1.4529000000000001</v>
      </c>
      <c r="AD1534">
        <f t="shared" si="348"/>
        <v>1.4529000000000001</v>
      </c>
      <c r="AG1534">
        <v>1.2647999999999999</v>
      </c>
      <c r="AI1534">
        <f t="shared" si="349"/>
        <v>1.2647999999999999</v>
      </c>
      <c r="AJ1534" t="e">
        <f t="shared" si="350"/>
        <v>#DIV/0!</v>
      </c>
      <c r="AK1534" s="1" t="e">
        <f>IF(AND(OR(#REF!&gt;1.49,#REF!&lt; 0.67),#REF!&lt; 0.05),"TL regulate","none")</f>
        <v>#REF!</v>
      </c>
      <c r="AL1534" s="1" t="e">
        <f t="shared" si="351"/>
        <v>#DIV/0!</v>
      </c>
      <c r="AM1534" s="1" t="e">
        <f t="shared" si="352"/>
        <v>#DIV/0!</v>
      </c>
      <c r="AO1534">
        <v>0</v>
      </c>
      <c r="AP1534">
        <v>0</v>
      </c>
      <c r="AQ1534">
        <v>17453000</v>
      </c>
      <c r="AR1534">
        <v>0</v>
      </c>
      <c r="AS1534">
        <f t="shared" si="353"/>
        <v>17453000</v>
      </c>
      <c r="AT1534">
        <v>0</v>
      </c>
      <c r="AU1534">
        <v>0</v>
      </c>
      <c r="AV1534">
        <v>9347300</v>
      </c>
      <c r="AW1534">
        <v>0</v>
      </c>
      <c r="AX1534">
        <f t="shared" si="354"/>
        <v>9347300</v>
      </c>
      <c r="AY1534">
        <v>17899000</v>
      </c>
      <c r="AZ1534">
        <v>0</v>
      </c>
      <c r="BA1534">
        <v>16096000</v>
      </c>
      <c r="BB1534">
        <v>0</v>
      </c>
      <c r="BC1534">
        <f t="shared" si="355"/>
        <v>33995000</v>
      </c>
      <c r="BE1534" t="str">
        <f t="shared" si="356"/>
        <v>void</v>
      </c>
      <c r="BF1534">
        <f t="shared" si="357"/>
        <v>1</v>
      </c>
      <c r="BG1534">
        <f t="shared" si="358"/>
        <v>1</v>
      </c>
      <c r="BH1534">
        <f t="shared" si="359"/>
        <v>2</v>
      </c>
    </row>
    <row r="1535" spans="1:60" x14ac:dyDescent="0.45">
      <c r="A1535" t="s">
        <v>7634</v>
      </c>
      <c r="B1535" t="s">
        <v>1824</v>
      </c>
      <c r="C1535">
        <v>387</v>
      </c>
      <c r="D1535" t="s">
        <v>1824</v>
      </c>
      <c r="E1535" t="s">
        <v>1824</v>
      </c>
      <c r="F1535" t="s">
        <v>1825</v>
      </c>
      <c r="G1535">
        <v>0.73319900000000005</v>
      </c>
      <c r="H1535">
        <v>1</v>
      </c>
      <c r="I1535" t="s">
        <v>56</v>
      </c>
      <c r="J1535" t="s">
        <v>57</v>
      </c>
      <c r="K1535" t="s">
        <v>240</v>
      </c>
      <c r="L1535" t="s">
        <v>7635</v>
      </c>
      <c r="M1535" t="s">
        <v>7636</v>
      </c>
      <c r="N1535">
        <v>3</v>
      </c>
      <c r="O1535">
        <v>1.0604</v>
      </c>
      <c r="Q1535">
        <v>1.1400999999999999</v>
      </c>
      <c r="R1535">
        <v>1.1180000000000001</v>
      </c>
      <c r="S1535">
        <f t="shared" si="345"/>
        <v>1.1061666666666667</v>
      </c>
      <c r="T1535">
        <v>0.91812000000000005</v>
      </c>
      <c r="V1535">
        <v>0.97297999999999996</v>
      </c>
      <c r="W1535">
        <v>0.98514000000000002</v>
      </c>
      <c r="X1535" s="3">
        <f t="shared" si="346"/>
        <v>0.95874666666666675</v>
      </c>
      <c r="Y1535" t="e">
        <f t="shared" si="347"/>
        <v>#DIV/0!</v>
      </c>
      <c r="Z1535">
        <v>0.97436999999999996</v>
      </c>
      <c r="AB1535">
        <v>1.4126000000000001</v>
      </c>
      <c r="AC1535">
        <v>1.4079999999999999</v>
      </c>
      <c r="AD1535">
        <f t="shared" si="348"/>
        <v>1.2649899999999998</v>
      </c>
      <c r="AE1535">
        <v>0.89900000000000002</v>
      </c>
      <c r="AG1535">
        <v>1.2875000000000001</v>
      </c>
      <c r="AH1535">
        <v>1.2842</v>
      </c>
      <c r="AI1535">
        <f t="shared" si="349"/>
        <v>1.1569</v>
      </c>
      <c r="AJ1535" t="e">
        <f t="shared" si="350"/>
        <v>#DIV/0!</v>
      </c>
      <c r="AK1535" s="1" t="e">
        <f>IF(AND(OR(#REF!&gt;1.49,#REF!&lt; 0.67),#REF!&lt; 0.05),"TL regulate","none")</f>
        <v>#REF!</v>
      </c>
      <c r="AL1535" s="1" t="e">
        <f t="shared" si="351"/>
        <v>#DIV/0!</v>
      </c>
      <c r="AM1535" s="1" t="e">
        <f t="shared" si="352"/>
        <v>#DIV/0!</v>
      </c>
      <c r="AO1535">
        <v>61822000</v>
      </c>
      <c r="AP1535">
        <v>0</v>
      </c>
      <c r="AQ1535">
        <v>61041000</v>
      </c>
      <c r="AR1535">
        <v>8024900</v>
      </c>
      <c r="AS1535">
        <f t="shared" si="353"/>
        <v>130887900</v>
      </c>
      <c r="AT1535">
        <v>58749000</v>
      </c>
      <c r="AU1535">
        <v>0</v>
      </c>
      <c r="AV1535">
        <v>49282000</v>
      </c>
      <c r="AW1535">
        <v>7432100</v>
      </c>
      <c r="AX1535">
        <f t="shared" si="354"/>
        <v>115463100</v>
      </c>
      <c r="AY1535">
        <v>78838000</v>
      </c>
      <c r="AZ1535">
        <v>0</v>
      </c>
      <c r="BA1535">
        <v>99748000</v>
      </c>
      <c r="BB1535">
        <v>12058000</v>
      </c>
      <c r="BC1535">
        <f t="shared" si="355"/>
        <v>190644000</v>
      </c>
      <c r="BE1535" t="str">
        <f t="shared" si="356"/>
        <v>void</v>
      </c>
      <c r="BF1535">
        <f t="shared" si="357"/>
        <v>3</v>
      </c>
      <c r="BG1535">
        <f t="shared" si="358"/>
        <v>3</v>
      </c>
      <c r="BH1535">
        <f t="shared" si="359"/>
        <v>3</v>
      </c>
    </row>
    <row r="1536" spans="1:60" x14ac:dyDescent="0.45">
      <c r="A1536" t="s">
        <v>7637</v>
      </c>
      <c r="B1536" t="s">
        <v>7638</v>
      </c>
      <c r="C1536">
        <v>26</v>
      </c>
      <c r="D1536" t="s">
        <v>7638</v>
      </c>
      <c r="E1536" t="s">
        <v>7638</v>
      </c>
      <c r="F1536" t="s">
        <v>7639</v>
      </c>
      <c r="G1536">
        <v>0.96660500000000005</v>
      </c>
      <c r="H1536">
        <v>1</v>
      </c>
      <c r="I1536" t="s">
        <v>56</v>
      </c>
      <c r="J1536" t="s">
        <v>57</v>
      </c>
      <c r="K1536" t="s">
        <v>399</v>
      </c>
      <c r="L1536" t="s">
        <v>7640</v>
      </c>
      <c r="M1536" t="s">
        <v>7641</v>
      </c>
      <c r="N1536">
        <v>5</v>
      </c>
      <c r="O1536">
        <v>1.0524</v>
      </c>
      <c r="P1536">
        <v>0.92852000000000001</v>
      </c>
      <c r="Q1536">
        <v>1.0596000000000001</v>
      </c>
      <c r="R1536">
        <v>0.88209000000000004</v>
      </c>
      <c r="S1536">
        <f t="shared" si="345"/>
        <v>0.98065249999999993</v>
      </c>
      <c r="T1536">
        <v>1.0164</v>
      </c>
      <c r="U1536">
        <v>0.92408999999999997</v>
      </c>
      <c r="V1536">
        <v>1.0395000000000001</v>
      </c>
      <c r="W1536">
        <v>0.85604999999999998</v>
      </c>
      <c r="X1536" s="3">
        <f t="shared" si="346"/>
        <v>0.95900999999999992</v>
      </c>
      <c r="Y1536" t="e">
        <f t="shared" si="347"/>
        <v>#DIV/0!</v>
      </c>
      <c r="Z1536">
        <v>1.1372</v>
      </c>
      <c r="AA1536">
        <v>1.1808000000000001</v>
      </c>
      <c r="AB1536">
        <v>1.1227</v>
      </c>
      <c r="AC1536">
        <v>0.98887999999999998</v>
      </c>
      <c r="AD1536">
        <f t="shared" si="348"/>
        <v>1.1073949999999999</v>
      </c>
      <c r="AE1536">
        <v>1.0720000000000001</v>
      </c>
      <c r="AF1536">
        <v>1.1283000000000001</v>
      </c>
      <c r="AG1536">
        <v>1.0350999999999999</v>
      </c>
      <c r="AH1536">
        <v>0.93364999999999998</v>
      </c>
      <c r="AI1536">
        <f t="shared" si="349"/>
        <v>1.0422625000000001</v>
      </c>
      <c r="AJ1536" t="e">
        <f t="shared" si="350"/>
        <v>#DIV/0!</v>
      </c>
      <c r="AK1536" s="1" t="e">
        <f>IF(AND(OR(#REF!&gt;1.49,#REF!&lt; 0.67),#REF!&lt; 0.05),"TL regulate","none")</f>
        <v>#REF!</v>
      </c>
      <c r="AL1536" s="1" t="e">
        <f t="shared" si="351"/>
        <v>#DIV/0!</v>
      </c>
      <c r="AM1536" s="1" t="e">
        <f t="shared" si="352"/>
        <v>#DIV/0!</v>
      </c>
      <c r="AO1536">
        <v>97390000</v>
      </c>
      <c r="AP1536">
        <v>0</v>
      </c>
      <c r="AQ1536">
        <v>108800000</v>
      </c>
      <c r="AR1536">
        <v>111250000</v>
      </c>
      <c r="AS1536">
        <f t="shared" si="353"/>
        <v>317440000</v>
      </c>
      <c r="AT1536">
        <v>95327000</v>
      </c>
      <c r="AU1536">
        <v>0</v>
      </c>
      <c r="AV1536">
        <v>96255000</v>
      </c>
      <c r="AW1536">
        <v>96034000</v>
      </c>
      <c r="AX1536">
        <f t="shared" si="354"/>
        <v>287616000</v>
      </c>
      <c r="AY1536">
        <v>111110000</v>
      </c>
      <c r="AZ1536">
        <v>0</v>
      </c>
      <c r="BA1536">
        <v>102910000</v>
      </c>
      <c r="BB1536">
        <v>103960000</v>
      </c>
      <c r="BC1536">
        <f t="shared" si="355"/>
        <v>317980000</v>
      </c>
      <c r="BE1536" t="str">
        <f t="shared" si="356"/>
        <v>void</v>
      </c>
      <c r="BF1536">
        <f t="shared" si="357"/>
        <v>3</v>
      </c>
      <c r="BG1536">
        <f t="shared" si="358"/>
        <v>3</v>
      </c>
      <c r="BH1536">
        <f t="shared" si="359"/>
        <v>3</v>
      </c>
    </row>
    <row r="1537" spans="1:60" x14ac:dyDescent="0.45">
      <c r="A1537" t="s">
        <v>7642</v>
      </c>
      <c r="B1537" t="s">
        <v>1050</v>
      </c>
      <c r="C1537">
        <v>530</v>
      </c>
      <c r="D1537" t="s">
        <v>1050</v>
      </c>
      <c r="E1537" t="s">
        <v>1050</v>
      </c>
      <c r="F1537" t="s">
        <v>1160</v>
      </c>
      <c r="G1537">
        <v>0.99999099999999996</v>
      </c>
      <c r="H1537">
        <v>2</v>
      </c>
      <c r="I1537" t="s">
        <v>56</v>
      </c>
      <c r="J1537" t="s">
        <v>480</v>
      </c>
      <c r="K1537" t="s">
        <v>358</v>
      </c>
      <c r="L1537" t="s">
        <v>7643</v>
      </c>
      <c r="M1537" t="s">
        <v>7644</v>
      </c>
      <c r="N1537">
        <v>1</v>
      </c>
      <c r="O1537">
        <v>1.1605000000000001</v>
      </c>
      <c r="P1537">
        <v>1.2305999999999999</v>
      </c>
      <c r="Q1537">
        <v>1.0656000000000001</v>
      </c>
      <c r="S1537">
        <f t="shared" si="345"/>
        <v>1.1522333333333332</v>
      </c>
      <c r="T1537">
        <v>0.98358000000000001</v>
      </c>
      <c r="U1537">
        <v>1.012</v>
      </c>
      <c r="V1537">
        <v>0.88156999999999996</v>
      </c>
      <c r="X1537" s="3">
        <f t="shared" si="346"/>
        <v>0.95904999999999996</v>
      </c>
      <c r="Y1537" t="e">
        <f t="shared" si="347"/>
        <v>#DIV/0!</v>
      </c>
      <c r="Z1537">
        <v>1.0214000000000001</v>
      </c>
      <c r="AA1537">
        <v>1.0331999999999999</v>
      </c>
      <c r="AB1537">
        <v>1.0330999999999999</v>
      </c>
      <c r="AD1537">
        <f t="shared" si="348"/>
        <v>1.0292333333333332</v>
      </c>
      <c r="AE1537">
        <v>0.90293999999999996</v>
      </c>
      <c r="AF1537">
        <v>0.92367999999999995</v>
      </c>
      <c r="AG1537">
        <v>0.89907000000000004</v>
      </c>
      <c r="AI1537">
        <f t="shared" si="349"/>
        <v>0.90856333333333339</v>
      </c>
      <c r="AJ1537" t="e">
        <f t="shared" si="350"/>
        <v>#DIV/0!</v>
      </c>
      <c r="AK1537" s="1" t="e">
        <f>IF(AND(OR(#REF!&gt;1.49,#REF!&lt; 0.67),#REF!&lt; 0.05),"TL regulate","none")</f>
        <v>#REF!</v>
      </c>
      <c r="AL1537" s="1" t="e">
        <f t="shared" si="351"/>
        <v>#DIV/0!</v>
      </c>
      <c r="AM1537" s="1" t="e">
        <f t="shared" si="352"/>
        <v>#DIV/0!</v>
      </c>
      <c r="AO1537">
        <v>106590000</v>
      </c>
      <c r="AP1537">
        <v>0</v>
      </c>
      <c r="AQ1537">
        <v>105920000</v>
      </c>
      <c r="AR1537">
        <v>0</v>
      </c>
      <c r="AS1537">
        <f t="shared" si="353"/>
        <v>212510000</v>
      </c>
      <c r="AT1537">
        <v>120280000</v>
      </c>
      <c r="AU1537">
        <v>0</v>
      </c>
      <c r="AV1537">
        <v>120380000</v>
      </c>
      <c r="AW1537">
        <v>0</v>
      </c>
      <c r="AX1537">
        <f t="shared" si="354"/>
        <v>240660000</v>
      </c>
      <c r="AY1537">
        <v>117900000</v>
      </c>
      <c r="AZ1537">
        <v>0</v>
      </c>
      <c r="BA1537">
        <v>114400000</v>
      </c>
      <c r="BB1537">
        <v>0</v>
      </c>
      <c r="BC1537">
        <f t="shared" si="355"/>
        <v>232300000</v>
      </c>
      <c r="BE1537" t="str">
        <f t="shared" si="356"/>
        <v>void</v>
      </c>
      <c r="BF1537">
        <f t="shared" si="357"/>
        <v>2</v>
      </c>
      <c r="BG1537">
        <f t="shared" si="358"/>
        <v>2</v>
      </c>
      <c r="BH1537">
        <f t="shared" si="359"/>
        <v>2</v>
      </c>
    </row>
    <row r="1538" spans="1:60" x14ac:dyDescent="0.45">
      <c r="A1538" t="s">
        <v>7645</v>
      </c>
      <c r="B1538" t="s">
        <v>1050</v>
      </c>
      <c r="C1538">
        <v>532</v>
      </c>
      <c r="D1538" t="s">
        <v>1050</v>
      </c>
      <c r="E1538" t="s">
        <v>1050</v>
      </c>
      <c r="F1538" t="s">
        <v>1160</v>
      </c>
      <c r="G1538">
        <v>0.999977</v>
      </c>
      <c r="H1538">
        <v>2</v>
      </c>
      <c r="I1538" t="s">
        <v>56</v>
      </c>
      <c r="J1538" t="s">
        <v>486</v>
      </c>
      <c r="K1538" t="s">
        <v>180</v>
      </c>
      <c r="L1538" t="s">
        <v>7643</v>
      </c>
      <c r="M1538" t="s">
        <v>7644</v>
      </c>
      <c r="N1538">
        <v>3</v>
      </c>
      <c r="O1538">
        <v>1.1605000000000001</v>
      </c>
      <c r="P1538">
        <v>1.2305999999999999</v>
      </c>
      <c r="Q1538">
        <v>1.0656000000000001</v>
      </c>
      <c r="S1538">
        <f t="shared" ref="S1538:S1601" si="360">AVERAGE(O1538:R1538)</f>
        <v>1.1522333333333332</v>
      </c>
      <c r="T1538">
        <v>0.98358000000000001</v>
      </c>
      <c r="U1538">
        <v>1.012</v>
      </c>
      <c r="V1538">
        <v>0.88156999999999996</v>
      </c>
      <c r="X1538" s="3">
        <f t="shared" ref="X1538:X1601" si="361">AVERAGE(T1538:W1538)</f>
        <v>0.95904999999999996</v>
      </c>
      <c r="Y1538" t="e">
        <f t="shared" ref="Y1538:Y1601" si="362">TTEST(T1538:W1538,$BM$2:$BO$2,2,2)</f>
        <v>#DIV/0!</v>
      </c>
      <c r="Z1538">
        <v>1.0214000000000001</v>
      </c>
      <c r="AA1538">
        <v>1.0331999999999999</v>
      </c>
      <c r="AB1538">
        <v>1.0330999999999999</v>
      </c>
      <c r="AD1538">
        <f t="shared" ref="AD1538:AD1601" si="363">AVERAGE(Z1538:AC1538)</f>
        <v>1.0292333333333332</v>
      </c>
      <c r="AE1538">
        <v>0.90293999999999996</v>
      </c>
      <c r="AF1538">
        <v>0.92367999999999995</v>
      </c>
      <c r="AG1538">
        <v>0.89907000000000004</v>
      </c>
      <c r="AI1538">
        <f t="shared" ref="AI1538:AI1601" si="364">AVERAGE(AE1538:AH1538)</f>
        <v>0.90856333333333339</v>
      </c>
      <c r="AJ1538" t="e">
        <f t="shared" ref="AJ1538:AJ1601" si="365">TTEST(AE1538:AH1538,$BM$2:$BO$2,2,2)</f>
        <v>#DIV/0!</v>
      </c>
      <c r="AK1538" s="1" t="e">
        <f>IF(AND(OR(#REF!&gt;1.49,#REF!&lt; 0.67),#REF!&lt; 0.05),"TL regulate","none")</f>
        <v>#REF!</v>
      </c>
      <c r="AL1538" s="1" t="e">
        <f t="shared" ref="AL1538:AL1601" si="366">IF(AND(OR(X1538&gt;1.49, X1538&lt;0.67), Y1538&lt;0.05), "ceL regulate","none")</f>
        <v>#DIV/0!</v>
      </c>
      <c r="AM1538" s="1" t="e">
        <f t="shared" ref="AM1538:AM1601" si="367">IF(AND(OR(AI1538&gt;1.49,AI1538&lt;0.67), AJ1538&lt;0.05),"differential regulated","void")</f>
        <v>#DIV/0!</v>
      </c>
      <c r="AO1538">
        <v>106590000</v>
      </c>
      <c r="AP1538">
        <v>0</v>
      </c>
      <c r="AQ1538">
        <v>105920000</v>
      </c>
      <c r="AR1538">
        <v>0</v>
      </c>
      <c r="AS1538">
        <f t="shared" ref="AS1538:AS1601" si="368">SUM(AO1538:AR1538)</f>
        <v>212510000</v>
      </c>
      <c r="AT1538">
        <v>120280000</v>
      </c>
      <c r="AU1538">
        <v>0</v>
      </c>
      <c r="AV1538">
        <v>120380000</v>
      </c>
      <c r="AW1538">
        <v>0</v>
      </c>
      <c r="AX1538">
        <f t="shared" ref="AX1538:AX1601" si="369">SUM(AT1538:AW1538)</f>
        <v>240660000</v>
      </c>
      <c r="AY1538">
        <v>117900000</v>
      </c>
      <c r="AZ1538">
        <v>0</v>
      </c>
      <c r="BA1538">
        <v>114400000</v>
      </c>
      <c r="BB1538">
        <v>0</v>
      </c>
      <c r="BC1538">
        <f t="shared" ref="BC1538:BC1601" si="370">SUM(AY1538:BB1538)</f>
        <v>232300000</v>
      </c>
      <c r="BE1538" t="str">
        <f t="shared" ref="BE1538:BE1601" si="371">_xlfn.IFS(AND(AS1538=0, AND(AX1538&gt;0,BC1538&gt;0)),"LPS repressed",AND(AS1538=0,AX1538=0,BC1538=0),"void",AND(AX1538=0, AS1538*BC1538&gt;0)," TL repressed",AND(BC1538=0, AS1538*AX1538&gt;0),"Cel repressed",AND(AS1538&gt;0, AX1538=0, BC1538=0),"LPS only",AND(AS1538=0, AX1538&gt;0, BC1538=0),"TL only",AND(AS1538=0, AX1538=0, BC1538&gt;0),"Cel only",AS1538*AX1538*BC1538&gt;0,"void")</f>
        <v>void</v>
      </c>
      <c r="BF1538">
        <f t="shared" ref="BF1538:BF1601" si="372">COUNTIF(AO1538:AR1538,"&gt;0")</f>
        <v>2</v>
      </c>
      <c r="BG1538">
        <f t="shared" ref="BG1538:BG1601" si="373">COUNTIF(AT1538:AW1538,"&gt;0")</f>
        <v>2</v>
      </c>
      <c r="BH1538">
        <f t="shared" ref="BH1538:BH1601" si="374">COUNTIF(AY1538:BB1538,"&gt;0")</f>
        <v>2</v>
      </c>
    </row>
    <row r="1539" spans="1:60" x14ac:dyDescent="0.45">
      <c r="A1539" t="s">
        <v>7646</v>
      </c>
      <c r="B1539" t="s">
        <v>2573</v>
      </c>
      <c r="C1539" t="s">
        <v>7647</v>
      </c>
      <c r="D1539" t="s">
        <v>2575</v>
      </c>
      <c r="E1539" t="s">
        <v>2575</v>
      </c>
      <c r="F1539" t="s">
        <v>2576</v>
      </c>
      <c r="G1539">
        <v>0.99338300000000002</v>
      </c>
      <c r="H1539">
        <v>2</v>
      </c>
      <c r="I1539" t="s">
        <v>56</v>
      </c>
      <c r="J1539" t="s">
        <v>1133</v>
      </c>
      <c r="K1539" t="s">
        <v>2119</v>
      </c>
      <c r="L1539" t="s">
        <v>7648</v>
      </c>
      <c r="M1539" t="s">
        <v>7649</v>
      </c>
      <c r="N1539">
        <v>11</v>
      </c>
      <c r="O1539">
        <v>1.2999000000000001</v>
      </c>
      <c r="P1539">
        <v>1.0686</v>
      </c>
      <c r="S1539">
        <f t="shared" si="360"/>
        <v>1.18425</v>
      </c>
      <c r="T1539">
        <v>1.0494000000000001</v>
      </c>
      <c r="U1539">
        <v>0.86878</v>
      </c>
      <c r="X1539" s="3">
        <f t="shared" si="361"/>
        <v>0.95909</v>
      </c>
      <c r="Y1539" t="e">
        <f t="shared" si="362"/>
        <v>#DIV/0!</v>
      </c>
      <c r="Z1539">
        <v>1.1616</v>
      </c>
      <c r="AA1539">
        <v>1.1980999999999999</v>
      </c>
      <c r="AD1539">
        <f t="shared" si="363"/>
        <v>1.1798500000000001</v>
      </c>
      <c r="AE1539">
        <v>0.98333999999999999</v>
      </c>
      <c r="AF1539">
        <v>0.99641999999999997</v>
      </c>
      <c r="AI1539">
        <f t="shared" si="364"/>
        <v>0.98987999999999998</v>
      </c>
      <c r="AJ1539" t="e">
        <f t="shared" si="365"/>
        <v>#DIV/0!</v>
      </c>
      <c r="AK1539" s="1" t="e">
        <f>IF(AND(OR(#REF!&gt;1.49,#REF!&lt; 0.67),#REF!&lt; 0.05),"TL regulate","none")</f>
        <v>#REF!</v>
      </c>
      <c r="AL1539" s="1" t="e">
        <f t="shared" si="366"/>
        <v>#DIV/0!</v>
      </c>
      <c r="AM1539" s="1" t="e">
        <f t="shared" si="367"/>
        <v>#DIV/0!</v>
      </c>
      <c r="AO1539">
        <v>22545000</v>
      </c>
      <c r="AP1539">
        <v>0</v>
      </c>
      <c r="AQ1539">
        <v>0</v>
      </c>
      <c r="AR1539">
        <v>0</v>
      </c>
      <c r="AS1539">
        <f t="shared" si="368"/>
        <v>22545000</v>
      </c>
      <c r="AT1539">
        <v>23396000</v>
      </c>
      <c r="AU1539">
        <v>0</v>
      </c>
      <c r="AV1539">
        <v>0</v>
      </c>
      <c r="AW1539">
        <v>0</v>
      </c>
      <c r="AX1539">
        <f t="shared" si="369"/>
        <v>23396000</v>
      </c>
      <c r="AY1539">
        <v>22743000</v>
      </c>
      <c r="AZ1539">
        <v>0</v>
      </c>
      <c r="BA1539">
        <v>0</v>
      </c>
      <c r="BB1539">
        <v>0</v>
      </c>
      <c r="BC1539">
        <f t="shared" si="370"/>
        <v>22743000</v>
      </c>
      <c r="BE1539" t="str">
        <f t="shared" si="371"/>
        <v>void</v>
      </c>
      <c r="BF1539">
        <f t="shared" si="372"/>
        <v>1</v>
      </c>
      <c r="BG1539">
        <f t="shared" si="373"/>
        <v>1</v>
      </c>
      <c r="BH1539">
        <f t="shared" si="374"/>
        <v>1</v>
      </c>
    </row>
    <row r="1540" spans="1:60" x14ac:dyDescent="0.45">
      <c r="A1540" t="s">
        <v>7650</v>
      </c>
      <c r="B1540" t="s">
        <v>2573</v>
      </c>
      <c r="C1540" t="s">
        <v>7651</v>
      </c>
      <c r="D1540" t="s">
        <v>2575</v>
      </c>
      <c r="E1540" t="s">
        <v>2575</v>
      </c>
      <c r="F1540" t="s">
        <v>2576</v>
      </c>
      <c r="G1540">
        <v>0.94752000000000003</v>
      </c>
      <c r="H1540">
        <v>2</v>
      </c>
      <c r="I1540" t="s">
        <v>56</v>
      </c>
      <c r="J1540" t="s">
        <v>952</v>
      </c>
      <c r="K1540" t="s">
        <v>1056</v>
      </c>
      <c r="L1540" t="s">
        <v>7648</v>
      </c>
      <c r="M1540" t="s">
        <v>7649</v>
      </c>
      <c r="N1540">
        <v>7</v>
      </c>
      <c r="O1540">
        <v>1.2999000000000001</v>
      </c>
      <c r="P1540">
        <v>1.0686</v>
      </c>
      <c r="S1540">
        <f t="shared" si="360"/>
        <v>1.18425</v>
      </c>
      <c r="T1540">
        <v>1.0494000000000001</v>
      </c>
      <c r="U1540">
        <v>0.86878</v>
      </c>
      <c r="X1540" s="3">
        <f t="shared" si="361"/>
        <v>0.95909</v>
      </c>
      <c r="Y1540" t="e">
        <f t="shared" si="362"/>
        <v>#DIV/0!</v>
      </c>
      <c r="Z1540">
        <v>1.1616</v>
      </c>
      <c r="AA1540">
        <v>1.1980999999999999</v>
      </c>
      <c r="AD1540">
        <f t="shared" si="363"/>
        <v>1.1798500000000001</v>
      </c>
      <c r="AE1540">
        <v>0.98333999999999999</v>
      </c>
      <c r="AF1540">
        <v>0.99641999999999997</v>
      </c>
      <c r="AI1540">
        <f t="shared" si="364"/>
        <v>0.98987999999999998</v>
      </c>
      <c r="AJ1540" t="e">
        <f t="shared" si="365"/>
        <v>#DIV/0!</v>
      </c>
      <c r="AK1540" s="1" t="e">
        <f>IF(AND(OR(#REF!&gt;1.49,#REF!&lt; 0.67),#REF!&lt; 0.05),"TL regulate","none")</f>
        <v>#REF!</v>
      </c>
      <c r="AL1540" s="1" t="e">
        <f t="shared" si="366"/>
        <v>#DIV/0!</v>
      </c>
      <c r="AM1540" s="1" t="e">
        <f t="shared" si="367"/>
        <v>#DIV/0!</v>
      </c>
      <c r="AO1540">
        <v>22545000</v>
      </c>
      <c r="AP1540">
        <v>0</v>
      </c>
      <c r="AQ1540">
        <v>0</v>
      </c>
      <c r="AR1540">
        <v>0</v>
      </c>
      <c r="AS1540">
        <f t="shared" si="368"/>
        <v>22545000</v>
      </c>
      <c r="AT1540">
        <v>23396000</v>
      </c>
      <c r="AU1540">
        <v>0</v>
      </c>
      <c r="AV1540">
        <v>0</v>
      </c>
      <c r="AW1540">
        <v>0</v>
      </c>
      <c r="AX1540">
        <f t="shared" si="369"/>
        <v>23396000</v>
      </c>
      <c r="AY1540">
        <v>22743000</v>
      </c>
      <c r="AZ1540">
        <v>0</v>
      </c>
      <c r="BA1540">
        <v>0</v>
      </c>
      <c r="BB1540">
        <v>0</v>
      </c>
      <c r="BC1540">
        <f t="shared" si="370"/>
        <v>22743000</v>
      </c>
      <c r="BE1540" t="str">
        <f t="shared" si="371"/>
        <v>void</v>
      </c>
      <c r="BF1540">
        <f t="shared" si="372"/>
        <v>1</v>
      </c>
      <c r="BG1540">
        <f t="shared" si="373"/>
        <v>1</v>
      </c>
      <c r="BH1540">
        <f t="shared" si="374"/>
        <v>1</v>
      </c>
    </row>
    <row r="1541" spans="1:60" x14ac:dyDescent="0.45">
      <c r="A1541" t="s">
        <v>7652</v>
      </c>
      <c r="B1541" t="s">
        <v>7653</v>
      </c>
      <c r="C1541" t="s">
        <v>7654</v>
      </c>
      <c r="D1541" t="s">
        <v>7655</v>
      </c>
      <c r="E1541" t="s">
        <v>7655</v>
      </c>
      <c r="F1541" t="s">
        <v>7656</v>
      </c>
      <c r="G1541">
        <v>0.51744400000000002</v>
      </c>
      <c r="H1541">
        <v>1</v>
      </c>
      <c r="I1541" t="s">
        <v>56</v>
      </c>
      <c r="J1541" t="s">
        <v>57</v>
      </c>
      <c r="K1541" t="s">
        <v>167</v>
      </c>
      <c r="L1541" t="s">
        <v>7657</v>
      </c>
      <c r="M1541" t="s">
        <v>7658</v>
      </c>
      <c r="N1541">
        <v>4</v>
      </c>
      <c r="R1541">
        <v>1.125</v>
      </c>
      <c r="S1541">
        <f t="shared" si="360"/>
        <v>1.125</v>
      </c>
      <c r="W1541">
        <v>0.95909</v>
      </c>
      <c r="X1541" s="3">
        <f t="shared" si="361"/>
        <v>0.95909</v>
      </c>
      <c r="Y1541" t="e">
        <f t="shared" si="362"/>
        <v>#DIV/0!</v>
      </c>
      <c r="AC1541">
        <v>1.7384999999999999</v>
      </c>
      <c r="AD1541">
        <f t="shared" si="363"/>
        <v>1.7384999999999999</v>
      </c>
      <c r="AH1541">
        <v>1.5687</v>
      </c>
      <c r="AI1541">
        <f t="shared" si="364"/>
        <v>1.5687</v>
      </c>
      <c r="AJ1541" t="e">
        <f t="shared" si="365"/>
        <v>#DIV/0!</v>
      </c>
      <c r="AK1541" s="1" t="e">
        <f>IF(AND(OR(#REF!&gt;1.49,#REF!&lt; 0.67),#REF!&lt; 0.05),"TL regulate","none")</f>
        <v>#REF!</v>
      </c>
      <c r="AL1541" s="1" t="e">
        <f t="shared" si="366"/>
        <v>#DIV/0!</v>
      </c>
      <c r="AM1541" s="1" t="e">
        <f t="shared" si="367"/>
        <v>#DIV/0!</v>
      </c>
      <c r="AO1541">
        <v>16029000</v>
      </c>
      <c r="AP1541">
        <v>0</v>
      </c>
      <c r="AQ1541">
        <v>0</v>
      </c>
      <c r="AR1541">
        <v>20553000</v>
      </c>
      <c r="AS1541">
        <f t="shared" si="368"/>
        <v>36582000</v>
      </c>
      <c r="AT1541">
        <v>0</v>
      </c>
      <c r="AU1541">
        <v>0</v>
      </c>
      <c r="AV1541">
        <v>0</v>
      </c>
      <c r="AW1541">
        <v>16578000</v>
      </c>
      <c r="AX1541">
        <f t="shared" si="369"/>
        <v>16578000</v>
      </c>
      <c r="AY1541">
        <v>0</v>
      </c>
      <c r="AZ1541">
        <v>0</v>
      </c>
      <c r="BA1541">
        <v>0</v>
      </c>
      <c r="BB1541">
        <v>19352000</v>
      </c>
      <c r="BC1541">
        <f t="shared" si="370"/>
        <v>19352000</v>
      </c>
      <c r="BE1541" t="str">
        <f t="shared" si="371"/>
        <v>void</v>
      </c>
      <c r="BF1541">
        <f t="shared" si="372"/>
        <v>2</v>
      </c>
      <c r="BG1541">
        <f t="shared" si="373"/>
        <v>1</v>
      </c>
      <c r="BH1541">
        <f t="shared" si="374"/>
        <v>1</v>
      </c>
    </row>
    <row r="1542" spans="1:60" x14ac:dyDescent="0.45">
      <c r="A1542" t="s">
        <v>7659</v>
      </c>
      <c r="B1542" t="s">
        <v>7660</v>
      </c>
      <c r="C1542" t="s">
        <v>7661</v>
      </c>
      <c r="D1542" t="s">
        <v>7268</v>
      </c>
      <c r="E1542" t="s">
        <v>7268</v>
      </c>
      <c r="F1542" t="s">
        <v>7662</v>
      </c>
      <c r="G1542">
        <v>0.51749100000000003</v>
      </c>
      <c r="H1542">
        <v>1</v>
      </c>
      <c r="I1542" t="s">
        <v>80</v>
      </c>
      <c r="J1542" t="s">
        <v>57</v>
      </c>
      <c r="K1542" t="s">
        <v>153</v>
      </c>
      <c r="L1542" t="s">
        <v>7663</v>
      </c>
      <c r="M1542" t="s">
        <v>7664</v>
      </c>
      <c r="N1542">
        <v>1</v>
      </c>
      <c r="O1542">
        <v>0.88326000000000005</v>
      </c>
      <c r="P1542">
        <v>1.2721</v>
      </c>
      <c r="S1542">
        <f t="shared" si="360"/>
        <v>1.07768</v>
      </c>
      <c r="T1542">
        <v>0.78400999999999998</v>
      </c>
      <c r="U1542">
        <v>1.1344000000000001</v>
      </c>
      <c r="X1542" s="3">
        <f t="shared" si="361"/>
        <v>0.95920500000000009</v>
      </c>
      <c r="Y1542" t="e">
        <f t="shared" si="362"/>
        <v>#DIV/0!</v>
      </c>
      <c r="Z1542">
        <v>1.0129999999999999</v>
      </c>
      <c r="AA1542">
        <v>1.0329999999999999</v>
      </c>
      <c r="AD1542">
        <f t="shared" si="363"/>
        <v>1.0229999999999999</v>
      </c>
      <c r="AE1542">
        <v>0.94482999999999995</v>
      </c>
      <c r="AF1542">
        <v>0.98626000000000003</v>
      </c>
      <c r="AI1542">
        <f t="shared" si="364"/>
        <v>0.96554499999999999</v>
      </c>
      <c r="AJ1542" t="e">
        <f t="shared" si="365"/>
        <v>#DIV/0!</v>
      </c>
      <c r="AK1542" s="1" t="e">
        <f>IF(AND(OR(#REF!&gt;1.49,#REF!&lt; 0.67),#REF!&lt; 0.05),"TL regulate","none")</f>
        <v>#REF!</v>
      </c>
      <c r="AL1542" s="1" t="e">
        <f t="shared" si="366"/>
        <v>#DIV/0!</v>
      </c>
      <c r="AM1542" s="1" t="e">
        <f t="shared" si="367"/>
        <v>#DIV/0!</v>
      </c>
      <c r="AO1542">
        <v>0</v>
      </c>
      <c r="AP1542">
        <v>0</v>
      </c>
      <c r="AQ1542">
        <v>0</v>
      </c>
      <c r="AR1542">
        <v>0</v>
      </c>
      <c r="AS1542">
        <f t="shared" si="368"/>
        <v>0</v>
      </c>
      <c r="AT1542">
        <v>0</v>
      </c>
      <c r="AU1542">
        <v>0</v>
      </c>
      <c r="AV1542">
        <v>0</v>
      </c>
      <c r="AW1542">
        <v>0</v>
      </c>
      <c r="AX1542">
        <f t="shared" si="369"/>
        <v>0</v>
      </c>
      <c r="AY1542">
        <v>0</v>
      </c>
      <c r="AZ1542">
        <v>0</v>
      </c>
      <c r="BA1542">
        <v>0</v>
      </c>
      <c r="BB1542">
        <v>0</v>
      </c>
      <c r="BC1542">
        <f t="shared" si="370"/>
        <v>0</v>
      </c>
      <c r="BE1542" t="str">
        <f t="shared" si="371"/>
        <v>void</v>
      </c>
      <c r="BF1542">
        <f t="shared" si="372"/>
        <v>0</v>
      </c>
      <c r="BG1542">
        <f t="shared" si="373"/>
        <v>0</v>
      </c>
      <c r="BH1542">
        <f t="shared" si="374"/>
        <v>0</v>
      </c>
    </row>
    <row r="1543" spans="1:60" x14ac:dyDescent="0.45">
      <c r="A1543" t="s">
        <v>7665</v>
      </c>
      <c r="B1543" t="s">
        <v>7666</v>
      </c>
      <c r="C1543">
        <v>444</v>
      </c>
      <c r="D1543" t="s">
        <v>7666</v>
      </c>
      <c r="E1543" t="s">
        <v>7666</v>
      </c>
      <c r="F1543" t="s">
        <v>7667</v>
      </c>
      <c r="G1543">
        <v>0.99936499999999995</v>
      </c>
      <c r="H1543">
        <v>1</v>
      </c>
      <c r="I1543" t="s">
        <v>56</v>
      </c>
      <c r="J1543" t="s">
        <v>57</v>
      </c>
      <c r="K1543" t="s">
        <v>7668</v>
      </c>
      <c r="L1543" t="s">
        <v>7669</v>
      </c>
      <c r="M1543" t="s">
        <v>7670</v>
      </c>
      <c r="N1543">
        <v>13</v>
      </c>
      <c r="O1543">
        <v>1.0766</v>
      </c>
      <c r="P1543">
        <v>1.1560999999999999</v>
      </c>
      <c r="Q1543">
        <v>1.2302</v>
      </c>
      <c r="R1543">
        <v>1.1241000000000001</v>
      </c>
      <c r="S1543">
        <f t="shared" si="360"/>
        <v>1.1467499999999999</v>
      </c>
      <c r="T1543">
        <v>0.90752999999999995</v>
      </c>
      <c r="U1543">
        <v>0.94496000000000002</v>
      </c>
      <c r="V1543">
        <v>1.0275000000000001</v>
      </c>
      <c r="W1543">
        <v>0.95691999999999999</v>
      </c>
      <c r="X1543" s="3">
        <f t="shared" si="361"/>
        <v>0.95922750000000012</v>
      </c>
      <c r="Y1543" t="e">
        <f t="shared" si="362"/>
        <v>#DIV/0!</v>
      </c>
      <c r="Z1543">
        <v>1.0490999999999999</v>
      </c>
      <c r="AA1543">
        <v>0.95498000000000005</v>
      </c>
      <c r="AB1543">
        <v>1.0915999999999999</v>
      </c>
      <c r="AC1543">
        <v>1.0840000000000001</v>
      </c>
      <c r="AD1543">
        <f t="shared" si="363"/>
        <v>1.0449199999999998</v>
      </c>
      <c r="AE1543">
        <v>0.92706</v>
      </c>
      <c r="AF1543">
        <v>0.86443000000000003</v>
      </c>
      <c r="AG1543">
        <v>0.95369000000000004</v>
      </c>
      <c r="AH1543">
        <v>0.96133999999999997</v>
      </c>
      <c r="AI1543">
        <f t="shared" si="364"/>
        <v>0.92662999999999995</v>
      </c>
      <c r="AJ1543" t="e">
        <f t="shared" si="365"/>
        <v>#DIV/0!</v>
      </c>
      <c r="AK1543" s="1" t="e">
        <f>IF(AND(OR(#REF!&gt;1.49,#REF!&lt; 0.67),#REF!&lt; 0.05),"TL regulate","none")</f>
        <v>#REF!</v>
      </c>
      <c r="AL1543" s="1" t="e">
        <f t="shared" si="366"/>
        <v>#DIV/0!</v>
      </c>
      <c r="AM1543" s="1" t="e">
        <f t="shared" si="367"/>
        <v>#DIV/0!</v>
      </c>
      <c r="AO1543">
        <v>153680000</v>
      </c>
      <c r="AP1543">
        <v>0</v>
      </c>
      <c r="AQ1543">
        <v>176760000</v>
      </c>
      <c r="AR1543">
        <v>148860000</v>
      </c>
      <c r="AS1543">
        <f t="shared" si="368"/>
        <v>479300000</v>
      </c>
      <c r="AT1543">
        <v>221550000</v>
      </c>
      <c r="AU1543">
        <v>0</v>
      </c>
      <c r="AV1543">
        <v>180890000</v>
      </c>
      <c r="AW1543">
        <v>143200000</v>
      </c>
      <c r="AX1543">
        <f t="shared" si="369"/>
        <v>545640000</v>
      </c>
      <c r="AY1543">
        <v>222140000</v>
      </c>
      <c r="AZ1543">
        <v>0</v>
      </c>
      <c r="BA1543">
        <v>227960000</v>
      </c>
      <c r="BB1543">
        <v>166750000</v>
      </c>
      <c r="BC1543">
        <f t="shared" si="370"/>
        <v>616850000</v>
      </c>
      <c r="BE1543" t="str">
        <f t="shared" si="371"/>
        <v>void</v>
      </c>
      <c r="BF1543">
        <f t="shared" si="372"/>
        <v>3</v>
      </c>
      <c r="BG1543">
        <f t="shared" si="373"/>
        <v>3</v>
      </c>
      <c r="BH1543">
        <f t="shared" si="374"/>
        <v>3</v>
      </c>
    </row>
    <row r="1544" spans="1:60" x14ac:dyDescent="0.45">
      <c r="A1544" t="s">
        <v>7671</v>
      </c>
      <c r="B1544" t="s">
        <v>1050</v>
      </c>
      <c r="C1544">
        <v>1068</v>
      </c>
      <c r="D1544" t="s">
        <v>1050</v>
      </c>
      <c r="E1544" t="s">
        <v>1050</v>
      </c>
      <c r="F1544" t="s">
        <v>1160</v>
      </c>
      <c r="G1544">
        <v>0.73668299999999998</v>
      </c>
      <c r="H1544">
        <v>2</v>
      </c>
      <c r="I1544" t="s">
        <v>56</v>
      </c>
      <c r="J1544" t="s">
        <v>627</v>
      </c>
      <c r="K1544" t="s">
        <v>733</v>
      </c>
      <c r="L1544" t="s">
        <v>7594</v>
      </c>
      <c r="M1544" t="s">
        <v>7595</v>
      </c>
      <c r="N1544">
        <v>1</v>
      </c>
      <c r="O1544">
        <v>1.0530999999999999</v>
      </c>
      <c r="P1544">
        <v>1.0653999999999999</v>
      </c>
      <c r="Q1544">
        <v>1.1409</v>
      </c>
      <c r="R1544">
        <v>1.0585</v>
      </c>
      <c r="S1544">
        <f t="shared" si="360"/>
        <v>1.079475</v>
      </c>
      <c r="T1544">
        <v>0.97109000000000001</v>
      </c>
      <c r="U1544">
        <v>0.93067</v>
      </c>
      <c r="V1544">
        <v>1.0022</v>
      </c>
      <c r="W1544">
        <v>0.93352999999999997</v>
      </c>
      <c r="X1544" s="3">
        <f t="shared" si="361"/>
        <v>0.95937249999999996</v>
      </c>
      <c r="Y1544" t="e">
        <f t="shared" si="362"/>
        <v>#DIV/0!</v>
      </c>
      <c r="Z1544">
        <v>1.1066</v>
      </c>
      <c r="AA1544">
        <v>1.1692</v>
      </c>
      <c r="AB1544">
        <v>1.2287999999999999</v>
      </c>
      <c r="AC1544">
        <v>1.2037</v>
      </c>
      <c r="AD1544">
        <f t="shared" si="363"/>
        <v>1.1770749999999999</v>
      </c>
      <c r="AE1544">
        <v>1.0538000000000001</v>
      </c>
      <c r="AF1544">
        <v>1.1458999999999999</v>
      </c>
      <c r="AG1544">
        <v>1.1836</v>
      </c>
      <c r="AH1544">
        <v>1.1166</v>
      </c>
      <c r="AI1544">
        <f t="shared" si="364"/>
        <v>1.1249750000000001</v>
      </c>
      <c r="AJ1544" t="e">
        <f t="shared" si="365"/>
        <v>#DIV/0!</v>
      </c>
      <c r="AK1544" s="1" t="e">
        <f>IF(AND(OR(#REF!&gt;1.49,#REF!&lt; 0.67),#REF!&lt; 0.05),"TL regulate","none")</f>
        <v>#REF!</v>
      </c>
      <c r="AL1544" s="1" t="e">
        <f t="shared" si="366"/>
        <v>#DIV/0!</v>
      </c>
      <c r="AM1544" s="1" t="e">
        <f t="shared" si="367"/>
        <v>#DIV/0!</v>
      </c>
      <c r="AO1544">
        <v>170530000</v>
      </c>
      <c r="AP1544">
        <v>0</v>
      </c>
      <c r="AQ1544">
        <v>281630000</v>
      </c>
      <c r="AR1544">
        <v>105620000</v>
      </c>
      <c r="AS1544">
        <f t="shared" si="368"/>
        <v>557780000</v>
      </c>
      <c r="AT1544">
        <v>174470000</v>
      </c>
      <c r="AU1544">
        <v>0</v>
      </c>
      <c r="AV1544">
        <v>266090000</v>
      </c>
      <c r="AW1544">
        <v>97105000</v>
      </c>
      <c r="AX1544">
        <f t="shared" si="369"/>
        <v>537665000</v>
      </c>
      <c r="AY1544">
        <v>228500000</v>
      </c>
      <c r="AZ1544">
        <v>0</v>
      </c>
      <c r="BA1544">
        <v>317340000</v>
      </c>
      <c r="BB1544">
        <v>118610000</v>
      </c>
      <c r="BC1544">
        <f t="shared" si="370"/>
        <v>664450000</v>
      </c>
      <c r="BE1544" t="str">
        <f t="shared" si="371"/>
        <v>void</v>
      </c>
      <c r="BF1544">
        <f t="shared" si="372"/>
        <v>3</v>
      </c>
      <c r="BG1544">
        <f t="shared" si="373"/>
        <v>3</v>
      </c>
      <c r="BH1544">
        <f t="shared" si="374"/>
        <v>3</v>
      </c>
    </row>
    <row r="1545" spans="1:60" x14ac:dyDescent="0.45">
      <c r="A1545" t="s">
        <v>7672</v>
      </c>
      <c r="B1545" t="s">
        <v>5825</v>
      </c>
      <c r="C1545">
        <v>461</v>
      </c>
      <c r="D1545" t="s">
        <v>5825</v>
      </c>
      <c r="E1545" t="s">
        <v>5825</v>
      </c>
      <c r="F1545" t="s">
        <v>5826</v>
      </c>
      <c r="G1545">
        <v>1</v>
      </c>
      <c r="H1545">
        <v>1</v>
      </c>
      <c r="I1545" t="s">
        <v>56</v>
      </c>
      <c r="J1545" t="s">
        <v>57</v>
      </c>
      <c r="K1545" t="s">
        <v>1127</v>
      </c>
      <c r="L1545" t="s">
        <v>7673</v>
      </c>
      <c r="M1545" t="s">
        <v>7674</v>
      </c>
      <c r="N1545">
        <v>8</v>
      </c>
      <c r="O1545">
        <v>0.99568000000000001</v>
      </c>
      <c r="P1545">
        <v>1.1229</v>
      </c>
      <c r="Q1545">
        <v>1.1243000000000001</v>
      </c>
      <c r="R1545">
        <v>1.0878000000000001</v>
      </c>
      <c r="S1545">
        <f t="shared" si="360"/>
        <v>1.0826700000000002</v>
      </c>
      <c r="T1545">
        <v>0.90539000000000003</v>
      </c>
      <c r="U1545">
        <v>0.98136999999999996</v>
      </c>
      <c r="V1545">
        <v>0.98997000000000002</v>
      </c>
      <c r="W1545">
        <v>0.96126</v>
      </c>
      <c r="X1545" s="3">
        <f t="shared" si="361"/>
        <v>0.95949750000000011</v>
      </c>
      <c r="Y1545" t="e">
        <f t="shared" si="362"/>
        <v>#DIV/0!</v>
      </c>
      <c r="Z1545">
        <v>0.95111000000000001</v>
      </c>
      <c r="AA1545">
        <v>0.95340000000000003</v>
      </c>
      <c r="AB1545">
        <v>1.0712999999999999</v>
      </c>
      <c r="AC1545">
        <v>0.86126999999999998</v>
      </c>
      <c r="AD1545">
        <f t="shared" si="363"/>
        <v>0.95927000000000007</v>
      </c>
      <c r="AE1545">
        <v>0.89007999999999998</v>
      </c>
      <c r="AF1545">
        <v>0.88343000000000005</v>
      </c>
      <c r="AG1545">
        <v>0.99673</v>
      </c>
      <c r="AH1545">
        <v>0.84023000000000003</v>
      </c>
      <c r="AI1545">
        <f t="shared" si="364"/>
        <v>0.90261749999999996</v>
      </c>
      <c r="AJ1545" t="e">
        <f t="shared" si="365"/>
        <v>#DIV/0!</v>
      </c>
      <c r="AK1545" s="1" t="e">
        <f>IF(AND(OR(#REF!&gt;1.49,#REF!&lt; 0.67),#REF!&lt; 0.05),"TL regulate","none")</f>
        <v>#REF!</v>
      </c>
      <c r="AL1545" s="1" t="e">
        <f t="shared" si="366"/>
        <v>#DIV/0!</v>
      </c>
      <c r="AM1545" s="1" t="e">
        <f t="shared" si="367"/>
        <v>#DIV/0!</v>
      </c>
      <c r="AO1545">
        <v>298480000</v>
      </c>
      <c r="AP1545">
        <v>0</v>
      </c>
      <c r="AQ1545">
        <v>282150000</v>
      </c>
      <c r="AR1545">
        <v>187850000</v>
      </c>
      <c r="AS1545">
        <f t="shared" si="368"/>
        <v>768480000</v>
      </c>
      <c r="AT1545">
        <v>349950000</v>
      </c>
      <c r="AU1545">
        <v>0</v>
      </c>
      <c r="AV1545">
        <v>287070000</v>
      </c>
      <c r="AW1545">
        <v>247400000</v>
      </c>
      <c r="AX1545">
        <f t="shared" si="369"/>
        <v>884420000</v>
      </c>
      <c r="AY1545">
        <v>313510000</v>
      </c>
      <c r="AZ1545">
        <v>0</v>
      </c>
      <c r="BA1545">
        <v>302420000</v>
      </c>
      <c r="BB1545">
        <v>183020000</v>
      </c>
      <c r="BC1545">
        <f t="shared" si="370"/>
        <v>798950000</v>
      </c>
      <c r="BE1545" t="str">
        <f t="shared" si="371"/>
        <v>void</v>
      </c>
      <c r="BF1545">
        <f t="shared" si="372"/>
        <v>3</v>
      </c>
      <c r="BG1545">
        <f t="shared" si="373"/>
        <v>3</v>
      </c>
      <c r="BH1545">
        <f t="shared" si="374"/>
        <v>3</v>
      </c>
    </row>
    <row r="1546" spans="1:60" x14ac:dyDescent="0.45">
      <c r="A1546" t="s">
        <v>7675</v>
      </c>
      <c r="B1546" t="s">
        <v>5137</v>
      </c>
      <c r="C1546">
        <v>667</v>
      </c>
      <c r="D1546" t="s">
        <v>5137</v>
      </c>
      <c r="E1546" t="s">
        <v>5137</v>
      </c>
      <c r="F1546" t="s">
        <v>7676</v>
      </c>
      <c r="G1546">
        <v>0.99983299999999997</v>
      </c>
      <c r="H1546">
        <v>1</v>
      </c>
      <c r="I1546" t="s">
        <v>56</v>
      </c>
      <c r="J1546" t="s">
        <v>57</v>
      </c>
      <c r="K1546" t="s">
        <v>1137</v>
      </c>
      <c r="L1546" t="s">
        <v>7677</v>
      </c>
      <c r="M1546" t="s">
        <v>7678</v>
      </c>
      <c r="N1546">
        <v>8</v>
      </c>
      <c r="O1546">
        <v>1.1667000000000001</v>
      </c>
      <c r="P1546">
        <v>1.1359999999999999</v>
      </c>
      <c r="Q1546">
        <v>1.2161999999999999</v>
      </c>
      <c r="R1546">
        <v>1.1868000000000001</v>
      </c>
      <c r="S1546">
        <f t="shared" si="360"/>
        <v>1.1764249999999998</v>
      </c>
      <c r="T1546">
        <v>0.93045</v>
      </c>
      <c r="U1546">
        <v>0.94579000000000002</v>
      </c>
      <c r="V1546">
        <v>0.97719</v>
      </c>
      <c r="W1546">
        <v>0.98463000000000001</v>
      </c>
      <c r="X1546" s="3">
        <f t="shared" si="361"/>
        <v>0.95951500000000012</v>
      </c>
      <c r="Y1546" t="e">
        <f t="shared" si="362"/>
        <v>#DIV/0!</v>
      </c>
      <c r="Z1546">
        <v>1.1736</v>
      </c>
      <c r="AA1546">
        <v>1.0559000000000001</v>
      </c>
      <c r="AB1546">
        <v>1.2370000000000001</v>
      </c>
      <c r="AC1546">
        <v>1.1753</v>
      </c>
      <c r="AD1546">
        <f t="shared" si="363"/>
        <v>1.16045</v>
      </c>
      <c r="AE1546">
        <v>0.99387999999999999</v>
      </c>
      <c r="AF1546">
        <v>0.90671000000000002</v>
      </c>
      <c r="AG1546">
        <v>1.0577000000000001</v>
      </c>
      <c r="AH1546">
        <v>1.0196000000000001</v>
      </c>
      <c r="AI1546">
        <f t="shared" si="364"/>
        <v>0.99447249999999998</v>
      </c>
      <c r="AJ1546" t="e">
        <f t="shared" si="365"/>
        <v>#DIV/0!</v>
      </c>
      <c r="AK1546" s="1" t="e">
        <f>IF(AND(OR(#REF!&gt;1.49,#REF!&lt; 0.67),#REF!&lt; 0.05),"TL regulate","none")</f>
        <v>#REF!</v>
      </c>
      <c r="AL1546" s="1" t="e">
        <f t="shared" si="366"/>
        <v>#DIV/0!</v>
      </c>
      <c r="AM1546" s="1" t="e">
        <f t="shared" si="367"/>
        <v>#DIV/0!</v>
      </c>
      <c r="AO1546">
        <v>37921000</v>
      </c>
      <c r="AP1546">
        <v>0</v>
      </c>
      <c r="AQ1546">
        <v>37424000</v>
      </c>
      <c r="AR1546">
        <v>40184000</v>
      </c>
      <c r="AS1546">
        <f t="shared" si="368"/>
        <v>115529000</v>
      </c>
      <c r="AT1546">
        <v>35565000</v>
      </c>
      <c r="AU1546">
        <v>0</v>
      </c>
      <c r="AV1546">
        <v>33952000</v>
      </c>
      <c r="AW1546">
        <v>30858000</v>
      </c>
      <c r="AX1546">
        <f t="shared" si="369"/>
        <v>100375000</v>
      </c>
      <c r="AY1546">
        <v>44221000</v>
      </c>
      <c r="AZ1546">
        <v>0</v>
      </c>
      <c r="BA1546">
        <v>43802000</v>
      </c>
      <c r="BB1546">
        <v>40927000</v>
      </c>
      <c r="BC1546">
        <f t="shared" si="370"/>
        <v>128950000</v>
      </c>
      <c r="BE1546" t="str">
        <f t="shared" si="371"/>
        <v>void</v>
      </c>
      <c r="BF1546">
        <f t="shared" si="372"/>
        <v>3</v>
      </c>
      <c r="BG1546">
        <f t="shared" si="373"/>
        <v>3</v>
      </c>
      <c r="BH1546">
        <f t="shared" si="374"/>
        <v>3</v>
      </c>
    </row>
    <row r="1547" spans="1:60" x14ac:dyDescent="0.45">
      <c r="A1547" t="s">
        <v>7679</v>
      </c>
      <c r="B1547" t="s">
        <v>2384</v>
      </c>
      <c r="C1547">
        <v>722</v>
      </c>
      <c r="D1547" t="s">
        <v>2384</v>
      </c>
      <c r="E1547" t="s">
        <v>2384</v>
      </c>
      <c r="F1547" t="s">
        <v>2385</v>
      </c>
      <c r="G1547">
        <v>0.98611400000000005</v>
      </c>
      <c r="H1547">
        <v>1</v>
      </c>
      <c r="I1547" t="s">
        <v>56</v>
      </c>
      <c r="J1547" t="s">
        <v>57</v>
      </c>
      <c r="K1547" t="s">
        <v>393</v>
      </c>
      <c r="L1547" t="s">
        <v>7680</v>
      </c>
      <c r="M1547" t="s">
        <v>7681</v>
      </c>
      <c r="N1547">
        <v>4</v>
      </c>
      <c r="R1547">
        <v>1.1524000000000001</v>
      </c>
      <c r="S1547">
        <f t="shared" si="360"/>
        <v>1.1524000000000001</v>
      </c>
      <c r="W1547">
        <v>0.95960000000000001</v>
      </c>
      <c r="X1547" s="3">
        <f t="shared" si="361"/>
        <v>0.95960000000000001</v>
      </c>
      <c r="Y1547" t="e">
        <f t="shared" si="362"/>
        <v>#DIV/0!</v>
      </c>
      <c r="AC1547">
        <v>1.7213000000000001</v>
      </c>
      <c r="AD1547">
        <f t="shared" si="363"/>
        <v>1.7213000000000001</v>
      </c>
      <c r="AH1547">
        <v>1.5739000000000001</v>
      </c>
      <c r="AI1547">
        <f t="shared" si="364"/>
        <v>1.5739000000000001</v>
      </c>
      <c r="AJ1547" t="e">
        <f t="shared" si="365"/>
        <v>#DIV/0!</v>
      </c>
      <c r="AK1547" s="1" t="e">
        <f>IF(AND(OR(#REF!&gt;1.49,#REF!&lt; 0.67),#REF!&lt; 0.05),"TL regulate","none")</f>
        <v>#REF!</v>
      </c>
      <c r="AL1547" s="1" t="e">
        <f t="shared" si="366"/>
        <v>#DIV/0!</v>
      </c>
      <c r="AM1547" s="1" t="e">
        <f t="shared" si="367"/>
        <v>#DIV/0!</v>
      </c>
      <c r="AO1547">
        <v>0</v>
      </c>
      <c r="AP1547">
        <v>0</v>
      </c>
      <c r="AQ1547">
        <v>0</v>
      </c>
      <c r="AR1547">
        <v>13613000</v>
      </c>
      <c r="AS1547">
        <f t="shared" si="368"/>
        <v>13613000</v>
      </c>
      <c r="AT1547">
        <v>0</v>
      </c>
      <c r="AU1547">
        <v>0</v>
      </c>
      <c r="AV1547">
        <v>0</v>
      </c>
      <c r="AW1547">
        <v>8805000</v>
      </c>
      <c r="AX1547">
        <f t="shared" si="369"/>
        <v>8805000</v>
      </c>
      <c r="AY1547">
        <v>0</v>
      </c>
      <c r="AZ1547">
        <v>0</v>
      </c>
      <c r="BA1547">
        <v>15470000</v>
      </c>
      <c r="BB1547">
        <v>14991000</v>
      </c>
      <c r="BC1547">
        <f t="shared" si="370"/>
        <v>30461000</v>
      </c>
      <c r="BE1547" t="str">
        <f t="shared" si="371"/>
        <v>void</v>
      </c>
      <c r="BF1547">
        <f t="shared" si="372"/>
        <v>1</v>
      </c>
      <c r="BG1547">
        <f t="shared" si="373"/>
        <v>1</v>
      </c>
      <c r="BH1547">
        <f t="shared" si="374"/>
        <v>2</v>
      </c>
    </row>
    <row r="1548" spans="1:60" x14ac:dyDescent="0.45">
      <c r="A1548" t="s">
        <v>7682</v>
      </c>
      <c r="B1548" t="s">
        <v>3777</v>
      </c>
      <c r="C1548">
        <v>114</v>
      </c>
      <c r="D1548" t="s">
        <v>3777</v>
      </c>
      <c r="E1548" t="s">
        <v>3777</v>
      </c>
      <c r="F1548">
        <v>0</v>
      </c>
      <c r="G1548">
        <v>0.680141</v>
      </c>
      <c r="H1548">
        <v>0</v>
      </c>
      <c r="I1548" t="s">
        <v>80</v>
      </c>
      <c r="J1548" t="s">
        <v>57</v>
      </c>
      <c r="K1548" t="s">
        <v>978</v>
      </c>
      <c r="L1548" t="s">
        <v>7683</v>
      </c>
      <c r="M1548" t="s">
        <v>7684</v>
      </c>
      <c r="N1548">
        <v>1</v>
      </c>
      <c r="P1548">
        <v>1.1048</v>
      </c>
      <c r="S1548">
        <f t="shared" si="360"/>
        <v>1.1048</v>
      </c>
      <c r="U1548">
        <v>0.96011999999999997</v>
      </c>
      <c r="X1548" s="3">
        <f t="shared" si="361"/>
        <v>0.96011999999999997</v>
      </c>
      <c r="Y1548" t="e">
        <f t="shared" si="362"/>
        <v>#DIV/0!</v>
      </c>
      <c r="AA1548">
        <v>0.78539999999999999</v>
      </c>
      <c r="AD1548">
        <f t="shared" si="363"/>
        <v>0.78539999999999999</v>
      </c>
      <c r="AF1548">
        <v>0.69359000000000004</v>
      </c>
      <c r="AI1548">
        <f t="shared" si="364"/>
        <v>0.69359000000000004</v>
      </c>
      <c r="AJ1548" t="e">
        <f t="shared" si="365"/>
        <v>#DIV/0!</v>
      </c>
      <c r="AK1548" s="1" t="e">
        <f>IF(AND(OR(#REF!&gt;1.49,#REF!&lt; 0.67),#REF!&lt; 0.05),"TL regulate","none")</f>
        <v>#REF!</v>
      </c>
      <c r="AL1548" s="1" t="e">
        <f t="shared" si="366"/>
        <v>#DIV/0!</v>
      </c>
      <c r="AM1548" s="1" t="e">
        <f t="shared" si="367"/>
        <v>#DIV/0!</v>
      </c>
      <c r="AO1548">
        <v>0</v>
      </c>
      <c r="AP1548">
        <v>0</v>
      </c>
      <c r="AQ1548">
        <v>0</v>
      </c>
      <c r="AR1548">
        <v>0</v>
      </c>
      <c r="AS1548">
        <f t="shared" si="368"/>
        <v>0</v>
      </c>
      <c r="AT1548">
        <v>0</v>
      </c>
      <c r="AU1548">
        <v>0</v>
      </c>
      <c r="AV1548">
        <v>0</v>
      </c>
      <c r="AW1548">
        <v>0</v>
      </c>
      <c r="AX1548">
        <f t="shared" si="369"/>
        <v>0</v>
      </c>
      <c r="AY1548">
        <v>0</v>
      </c>
      <c r="AZ1548">
        <v>0</v>
      </c>
      <c r="BA1548">
        <v>0</v>
      </c>
      <c r="BB1548">
        <v>0</v>
      </c>
      <c r="BC1548">
        <f t="shared" si="370"/>
        <v>0</v>
      </c>
      <c r="BE1548" t="str">
        <f t="shared" si="371"/>
        <v>void</v>
      </c>
      <c r="BF1548">
        <f t="shared" si="372"/>
        <v>0</v>
      </c>
      <c r="BG1548">
        <f t="shared" si="373"/>
        <v>0</v>
      </c>
      <c r="BH1548">
        <f t="shared" si="374"/>
        <v>0</v>
      </c>
    </row>
    <row r="1549" spans="1:60" x14ac:dyDescent="0.45">
      <c r="A1549" t="s">
        <v>7685</v>
      </c>
      <c r="B1549" t="s">
        <v>828</v>
      </c>
      <c r="C1549">
        <v>679</v>
      </c>
      <c r="D1549" t="s">
        <v>828</v>
      </c>
      <c r="E1549" t="s">
        <v>828</v>
      </c>
      <c r="F1549" t="s">
        <v>829</v>
      </c>
      <c r="G1549">
        <v>0.99982000000000004</v>
      </c>
      <c r="H1549">
        <v>1</v>
      </c>
      <c r="I1549" t="s">
        <v>56</v>
      </c>
      <c r="J1549" t="s">
        <v>7686</v>
      </c>
      <c r="K1549" t="s">
        <v>1936</v>
      </c>
      <c r="L1549" t="s">
        <v>7687</v>
      </c>
      <c r="M1549" t="s">
        <v>7688</v>
      </c>
      <c r="N1549">
        <v>4</v>
      </c>
      <c r="O1549">
        <v>1.2319</v>
      </c>
      <c r="P1549">
        <v>0.98763999999999996</v>
      </c>
      <c r="Q1549">
        <v>1.2408999999999999</v>
      </c>
      <c r="R1549">
        <v>1.2252000000000001</v>
      </c>
      <c r="S1549">
        <f t="shared" si="360"/>
        <v>1.1714099999999998</v>
      </c>
      <c r="T1549">
        <v>1.0015000000000001</v>
      </c>
      <c r="U1549">
        <v>0.81703999999999999</v>
      </c>
      <c r="V1549">
        <v>1.0115000000000001</v>
      </c>
      <c r="W1549">
        <v>1.0107999999999999</v>
      </c>
      <c r="X1549" s="3">
        <f t="shared" si="361"/>
        <v>0.96021000000000001</v>
      </c>
      <c r="Y1549" t="e">
        <f t="shared" si="362"/>
        <v>#DIV/0!</v>
      </c>
      <c r="Z1549">
        <v>0.98429999999999995</v>
      </c>
      <c r="AA1549">
        <v>1.0072000000000001</v>
      </c>
      <c r="AB1549">
        <v>1.0386</v>
      </c>
      <c r="AC1549">
        <v>1.0558000000000001</v>
      </c>
      <c r="AD1549">
        <f t="shared" si="363"/>
        <v>1.0214750000000001</v>
      </c>
      <c r="AE1549">
        <v>0.85465000000000002</v>
      </c>
      <c r="AF1549">
        <v>0.85006000000000004</v>
      </c>
      <c r="AG1549">
        <v>0.87200999999999995</v>
      </c>
      <c r="AH1549">
        <v>0.90532000000000001</v>
      </c>
      <c r="AI1549">
        <f t="shared" si="364"/>
        <v>0.87051000000000001</v>
      </c>
      <c r="AJ1549" t="e">
        <f t="shared" si="365"/>
        <v>#DIV/0!</v>
      </c>
      <c r="AK1549" s="1" t="e">
        <f>IF(AND(OR(#REF!&gt;1.49,#REF!&lt; 0.67),#REF!&lt; 0.05),"TL regulate","none")</f>
        <v>#REF!</v>
      </c>
      <c r="AL1549" s="1" t="e">
        <f t="shared" si="366"/>
        <v>#DIV/0!</v>
      </c>
      <c r="AM1549" s="1" t="e">
        <f t="shared" si="367"/>
        <v>#DIV/0!</v>
      </c>
      <c r="AO1549">
        <v>75598000</v>
      </c>
      <c r="AP1549">
        <v>0</v>
      </c>
      <c r="AQ1549">
        <v>232770000</v>
      </c>
      <c r="AR1549">
        <v>217700000</v>
      </c>
      <c r="AS1549">
        <f t="shared" si="368"/>
        <v>526068000</v>
      </c>
      <c r="AT1549">
        <v>282830000</v>
      </c>
      <c r="AU1549">
        <v>0</v>
      </c>
      <c r="AV1549">
        <v>76320000</v>
      </c>
      <c r="AW1549">
        <v>41921000</v>
      </c>
      <c r="AX1549">
        <f t="shared" si="369"/>
        <v>401071000</v>
      </c>
      <c r="AY1549">
        <v>272240000</v>
      </c>
      <c r="AZ1549">
        <v>0</v>
      </c>
      <c r="BA1549">
        <v>265400000</v>
      </c>
      <c r="BB1549">
        <v>215190000</v>
      </c>
      <c r="BC1549">
        <f t="shared" si="370"/>
        <v>752830000</v>
      </c>
      <c r="BE1549" t="str">
        <f t="shared" si="371"/>
        <v>void</v>
      </c>
      <c r="BF1549">
        <f t="shared" si="372"/>
        <v>3</v>
      </c>
      <c r="BG1549">
        <f t="shared" si="373"/>
        <v>3</v>
      </c>
      <c r="BH1549">
        <f t="shared" si="374"/>
        <v>3</v>
      </c>
    </row>
    <row r="1550" spans="1:60" x14ac:dyDescent="0.45">
      <c r="A1550" t="s">
        <v>7689</v>
      </c>
      <c r="B1550" t="s">
        <v>1223</v>
      </c>
      <c r="C1550">
        <v>409</v>
      </c>
      <c r="D1550" t="s">
        <v>1223</v>
      </c>
      <c r="E1550" t="s">
        <v>1223</v>
      </c>
      <c r="F1550" t="s">
        <v>1224</v>
      </c>
      <c r="G1550">
        <v>0.973051</v>
      </c>
      <c r="H1550">
        <v>2</v>
      </c>
      <c r="I1550" t="s">
        <v>56</v>
      </c>
      <c r="J1550" t="s">
        <v>1522</v>
      </c>
      <c r="K1550" t="s">
        <v>377</v>
      </c>
      <c r="L1550" t="s">
        <v>7690</v>
      </c>
      <c r="M1550" t="s">
        <v>7691</v>
      </c>
      <c r="N1550">
        <v>8</v>
      </c>
      <c r="O1550">
        <v>1.1311</v>
      </c>
      <c r="P1550">
        <v>1.1927000000000001</v>
      </c>
      <c r="R1550">
        <v>1.1428</v>
      </c>
      <c r="S1550">
        <f t="shared" si="360"/>
        <v>1.1555333333333335</v>
      </c>
      <c r="T1550">
        <v>0.95462000000000002</v>
      </c>
      <c r="U1550">
        <v>0.97702</v>
      </c>
      <c r="W1550">
        <v>0.94932000000000005</v>
      </c>
      <c r="X1550" s="3">
        <f t="shared" si="361"/>
        <v>0.96031999999999995</v>
      </c>
      <c r="Y1550" t="e">
        <f t="shared" si="362"/>
        <v>#DIV/0!</v>
      </c>
      <c r="Z1550">
        <v>1.7977000000000001</v>
      </c>
      <c r="AA1550">
        <v>1.6865000000000001</v>
      </c>
      <c r="AC1550">
        <v>1.8211999999999999</v>
      </c>
      <c r="AD1550">
        <f t="shared" si="363"/>
        <v>1.7684666666666669</v>
      </c>
      <c r="AE1550">
        <v>1.5892999999999999</v>
      </c>
      <c r="AF1550">
        <v>1.52</v>
      </c>
      <c r="AH1550">
        <v>1.5841000000000001</v>
      </c>
      <c r="AI1550">
        <f t="shared" si="364"/>
        <v>1.5644666666666669</v>
      </c>
      <c r="AJ1550" t="e">
        <f t="shared" si="365"/>
        <v>#DIV/0!</v>
      </c>
      <c r="AK1550" t="e">
        <f>IF(AND(OR(#REF!&gt;1.49,#REF!&lt; 0.67),#REF!&lt; 0.05),"TL regulate","none")</f>
        <v>#REF!</v>
      </c>
      <c r="AL1550" t="e">
        <f t="shared" si="366"/>
        <v>#DIV/0!</v>
      </c>
      <c r="AM1550" t="e">
        <f t="shared" si="367"/>
        <v>#DIV/0!</v>
      </c>
      <c r="AO1550">
        <v>0</v>
      </c>
      <c r="AP1550">
        <v>0</v>
      </c>
      <c r="AQ1550">
        <v>0</v>
      </c>
      <c r="AR1550">
        <v>99701000</v>
      </c>
      <c r="AS1550">
        <f t="shared" si="368"/>
        <v>99701000</v>
      </c>
      <c r="AT1550">
        <v>0</v>
      </c>
      <c r="AU1550">
        <v>0</v>
      </c>
      <c r="AV1550">
        <v>0</v>
      </c>
      <c r="AW1550">
        <v>70221000</v>
      </c>
      <c r="AX1550">
        <f t="shared" si="369"/>
        <v>70221000</v>
      </c>
      <c r="AY1550">
        <v>0</v>
      </c>
      <c r="AZ1550">
        <v>0</v>
      </c>
      <c r="BA1550">
        <v>0</v>
      </c>
      <c r="BB1550">
        <v>120730000</v>
      </c>
      <c r="BC1550">
        <f t="shared" si="370"/>
        <v>120730000</v>
      </c>
      <c r="BE1550" t="str">
        <f t="shared" si="371"/>
        <v>void</v>
      </c>
      <c r="BF1550">
        <f t="shared" si="372"/>
        <v>1</v>
      </c>
      <c r="BG1550">
        <f t="shared" si="373"/>
        <v>1</v>
      </c>
      <c r="BH1550">
        <f t="shared" si="374"/>
        <v>1</v>
      </c>
    </row>
    <row r="1551" spans="1:60" x14ac:dyDescent="0.45">
      <c r="A1551" t="s">
        <v>7692</v>
      </c>
      <c r="B1551" t="s">
        <v>1050</v>
      </c>
      <c r="C1551">
        <v>1076</v>
      </c>
      <c r="D1551" t="s">
        <v>1050</v>
      </c>
      <c r="E1551" t="s">
        <v>1050</v>
      </c>
      <c r="F1551" t="s">
        <v>1160</v>
      </c>
      <c r="G1551">
        <v>0.74922100000000003</v>
      </c>
      <c r="H1551">
        <v>2</v>
      </c>
      <c r="I1551" t="s">
        <v>80</v>
      </c>
      <c r="J1551" t="s">
        <v>2778</v>
      </c>
      <c r="K1551" t="s">
        <v>440</v>
      </c>
      <c r="L1551" t="s">
        <v>7693</v>
      </c>
      <c r="M1551" t="s">
        <v>7694</v>
      </c>
      <c r="N1551">
        <v>9</v>
      </c>
      <c r="O1551">
        <v>1.0530999999999999</v>
      </c>
      <c r="R1551">
        <v>1.0786</v>
      </c>
      <c r="S1551">
        <f t="shared" si="360"/>
        <v>1.06585</v>
      </c>
      <c r="T1551">
        <v>0.97109000000000001</v>
      </c>
      <c r="W1551">
        <v>0.95037000000000005</v>
      </c>
      <c r="X1551" s="3">
        <f t="shared" si="361"/>
        <v>0.96073000000000008</v>
      </c>
      <c r="Y1551" t="e">
        <f t="shared" si="362"/>
        <v>#DIV/0!</v>
      </c>
      <c r="Z1551">
        <v>1.1066</v>
      </c>
      <c r="AC1551">
        <v>1.0401</v>
      </c>
      <c r="AD1551">
        <f t="shared" si="363"/>
        <v>1.07335</v>
      </c>
      <c r="AE1551">
        <v>1.0538000000000001</v>
      </c>
      <c r="AH1551">
        <v>0.98706000000000005</v>
      </c>
      <c r="AI1551">
        <f t="shared" si="364"/>
        <v>1.0204300000000002</v>
      </c>
      <c r="AJ1551" t="e">
        <f t="shared" si="365"/>
        <v>#DIV/0!</v>
      </c>
      <c r="AK1551" s="1" t="e">
        <f>IF(AND(OR(#REF!&gt;1.49,#REF!&lt; 0.67),#REF!&lt; 0.05),"TL regulate","none")</f>
        <v>#REF!</v>
      </c>
      <c r="AL1551" s="1" t="e">
        <f t="shared" si="366"/>
        <v>#DIV/0!</v>
      </c>
      <c r="AM1551" s="1" t="e">
        <f t="shared" si="367"/>
        <v>#DIV/0!</v>
      </c>
      <c r="AO1551">
        <v>0</v>
      </c>
      <c r="AP1551">
        <v>0</v>
      </c>
      <c r="AQ1551">
        <v>0</v>
      </c>
      <c r="AR1551">
        <v>141210000</v>
      </c>
      <c r="AS1551">
        <f t="shared" si="368"/>
        <v>141210000</v>
      </c>
      <c r="AT1551">
        <v>0</v>
      </c>
      <c r="AU1551">
        <v>0</v>
      </c>
      <c r="AV1551">
        <v>0</v>
      </c>
      <c r="AW1551">
        <v>147210000</v>
      </c>
      <c r="AX1551">
        <f t="shared" si="369"/>
        <v>147210000</v>
      </c>
      <c r="AY1551">
        <v>0</v>
      </c>
      <c r="AZ1551">
        <v>0</v>
      </c>
      <c r="BA1551">
        <v>0</v>
      </c>
      <c r="BB1551">
        <v>164630000</v>
      </c>
      <c r="BC1551">
        <f t="shared" si="370"/>
        <v>164630000</v>
      </c>
      <c r="BE1551" t="str">
        <f t="shared" si="371"/>
        <v>void</v>
      </c>
      <c r="BF1551">
        <f t="shared" si="372"/>
        <v>1</v>
      </c>
      <c r="BG1551">
        <f t="shared" si="373"/>
        <v>1</v>
      </c>
      <c r="BH1551">
        <f t="shared" si="374"/>
        <v>1</v>
      </c>
    </row>
    <row r="1552" spans="1:60" x14ac:dyDescent="0.45">
      <c r="A1552" t="s">
        <v>7695</v>
      </c>
      <c r="B1552" t="s">
        <v>7696</v>
      </c>
      <c r="C1552" t="s">
        <v>7697</v>
      </c>
      <c r="D1552" t="s">
        <v>7698</v>
      </c>
      <c r="E1552" t="s">
        <v>7698</v>
      </c>
      <c r="F1552" t="s">
        <v>7699</v>
      </c>
      <c r="G1552">
        <v>0.99930200000000002</v>
      </c>
      <c r="H1552">
        <v>1</v>
      </c>
      <c r="I1552" t="s">
        <v>56</v>
      </c>
      <c r="J1552" t="s">
        <v>57</v>
      </c>
      <c r="K1552" t="s">
        <v>329</v>
      </c>
      <c r="L1552" t="s">
        <v>7700</v>
      </c>
      <c r="M1552" t="s">
        <v>7701</v>
      </c>
      <c r="N1552">
        <v>3</v>
      </c>
      <c r="O1552">
        <v>1.1112</v>
      </c>
      <c r="P1552">
        <v>0.87270999999999999</v>
      </c>
      <c r="S1552">
        <f t="shared" si="360"/>
        <v>0.99195499999999992</v>
      </c>
      <c r="T1552">
        <v>1.0659000000000001</v>
      </c>
      <c r="U1552">
        <v>0.85668</v>
      </c>
      <c r="X1552" s="3">
        <f t="shared" si="361"/>
        <v>0.96128999999999998</v>
      </c>
      <c r="Y1552" t="e">
        <f t="shared" si="362"/>
        <v>#DIV/0!</v>
      </c>
      <c r="Z1552">
        <v>1.2119</v>
      </c>
      <c r="AA1552">
        <v>2.3801999999999999</v>
      </c>
      <c r="AD1552">
        <f t="shared" si="363"/>
        <v>1.7960499999999999</v>
      </c>
      <c r="AE1552">
        <v>1.1065</v>
      </c>
      <c r="AF1552">
        <v>2.2073</v>
      </c>
      <c r="AI1552">
        <f t="shared" si="364"/>
        <v>1.6569</v>
      </c>
      <c r="AJ1552" t="e">
        <f t="shared" si="365"/>
        <v>#DIV/0!</v>
      </c>
      <c r="AK1552" s="1" t="e">
        <f>IF(AND(OR(#REF!&gt;1.49,#REF!&lt; 0.67),#REF!&lt; 0.05),"TL regulate","none")</f>
        <v>#REF!</v>
      </c>
      <c r="AL1552" s="1" t="e">
        <f t="shared" si="366"/>
        <v>#DIV/0!</v>
      </c>
      <c r="AM1552" s="1" t="e">
        <f t="shared" si="367"/>
        <v>#DIV/0!</v>
      </c>
      <c r="AO1552">
        <v>21443000</v>
      </c>
      <c r="AP1552">
        <v>0</v>
      </c>
      <c r="AQ1552">
        <v>25753000</v>
      </c>
      <c r="AR1552">
        <v>0</v>
      </c>
      <c r="AS1552">
        <f t="shared" si="368"/>
        <v>47196000</v>
      </c>
      <c r="AT1552">
        <v>29011000</v>
      </c>
      <c r="AU1552">
        <v>0</v>
      </c>
      <c r="AV1552">
        <v>0</v>
      </c>
      <c r="AW1552">
        <v>0</v>
      </c>
      <c r="AX1552">
        <f t="shared" si="369"/>
        <v>29011000</v>
      </c>
      <c r="AY1552">
        <v>36399000</v>
      </c>
      <c r="AZ1552">
        <v>0</v>
      </c>
      <c r="BA1552">
        <v>22615000</v>
      </c>
      <c r="BB1552">
        <v>26823000</v>
      </c>
      <c r="BC1552">
        <f t="shared" si="370"/>
        <v>85837000</v>
      </c>
      <c r="BE1552" t="str">
        <f t="shared" si="371"/>
        <v>void</v>
      </c>
      <c r="BF1552">
        <f t="shared" si="372"/>
        <v>2</v>
      </c>
      <c r="BG1552">
        <f t="shared" si="373"/>
        <v>1</v>
      </c>
      <c r="BH1552">
        <f t="shared" si="374"/>
        <v>3</v>
      </c>
    </row>
    <row r="1553" spans="1:60" x14ac:dyDescent="0.45">
      <c r="A1553" t="s">
        <v>7702</v>
      </c>
      <c r="B1553" t="s">
        <v>2472</v>
      </c>
      <c r="C1553" t="s">
        <v>7703</v>
      </c>
      <c r="D1553" t="s">
        <v>982</v>
      </c>
      <c r="E1553" t="s">
        <v>982</v>
      </c>
      <c r="F1553" t="s">
        <v>2474</v>
      </c>
      <c r="G1553">
        <v>0.99406399999999995</v>
      </c>
      <c r="H1553">
        <v>1</v>
      </c>
      <c r="I1553" t="s">
        <v>56</v>
      </c>
      <c r="J1553" t="s">
        <v>57</v>
      </c>
      <c r="K1553" t="s">
        <v>1494</v>
      </c>
      <c r="L1553" t="s">
        <v>7704</v>
      </c>
      <c r="M1553" t="s">
        <v>7705</v>
      </c>
      <c r="N1553">
        <v>9</v>
      </c>
      <c r="O1553">
        <v>1.0357000000000001</v>
      </c>
      <c r="P1553">
        <v>1.1027</v>
      </c>
      <c r="Q1553">
        <v>1.1425000000000001</v>
      </c>
      <c r="R1553">
        <v>1.0434000000000001</v>
      </c>
      <c r="S1553">
        <f t="shared" si="360"/>
        <v>1.081075</v>
      </c>
      <c r="T1553">
        <v>0.94264000000000003</v>
      </c>
      <c r="U1553">
        <v>0.97521999999999998</v>
      </c>
      <c r="V1553">
        <v>0.99783999999999995</v>
      </c>
      <c r="W1553">
        <v>0.93035000000000001</v>
      </c>
      <c r="X1553" s="3">
        <f t="shared" si="361"/>
        <v>0.96151249999999999</v>
      </c>
      <c r="Y1553" t="e">
        <f t="shared" si="362"/>
        <v>#DIV/0!</v>
      </c>
      <c r="Z1553">
        <v>1.5083</v>
      </c>
      <c r="AA1553">
        <v>1.7705</v>
      </c>
      <c r="AB1553">
        <v>1.8431999999999999</v>
      </c>
      <c r="AC1553">
        <v>1.6829000000000001</v>
      </c>
      <c r="AD1553">
        <f t="shared" si="363"/>
        <v>1.701225</v>
      </c>
      <c r="AE1553">
        <v>1.4036999999999999</v>
      </c>
      <c r="AF1553">
        <v>1.7289000000000001</v>
      </c>
      <c r="AG1553">
        <v>1.6655</v>
      </c>
      <c r="AH1553">
        <v>1.5681</v>
      </c>
      <c r="AI1553">
        <f t="shared" si="364"/>
        <v>1.59155</v>
      </c>
      <c r="AJ1553" t="e">
        <f t="shared" si="365"/>
        <v>#DIV/0!</v>
      </c>
      <c r="AK1553" s="1" t="e">
        <f>IF(AND(OR(#REF!&gt;1.49,#REF!&lt; 0.67),#REF!&lt; 0.05),"TL regulate","none")</f>
        <v>#REF!</v>
      </c>
      <c r="AL1553" s="1" t="e">
        <f t="shared" si="366"/>
        <v>#DIV/0!</v>
      </c>
      <c r="AM1553" s="1" t="e">
        <f t="shared" si="367"/>
        <v>#DIV/0!</v>
      </c>
      <c r="AO1553">
        <v>0</v>
      </c>
      <c r="AP1553">
        <v>0</v>
      </c>
      <c r="AQ1553">
        <v>0</v>
      </c>
      <c r="AR1553">
        <v>223510000</v>
      </c>
      <c r="AS1553">
        <f t="shared" si="368"/>
        <v>223510000</v>
      </c>
      <c r="AT1553">
        <v>0</v>
      </c>
      <c r="AU1553">
        <v>0</v>
      </c>
      <c r="AV1553">
        <v>0</v>
      </c>
      <c r="AW1553">
        <v>148100000</v>
      </c>
      <c r="AX1553">
        <f t="shared" si="369"/>
        <v>148100000</v>
      </c>
      <c r="AY1553">
        <v>0</v>
      </c>
      <c r="AZ1553">
        <v>0</v>
      </c>
      <c r="BA1553">
        <v>0</v>
      </c>
      <c r="BB1553">
        <v>247450000</v>
      </c>
      <c r="BC1553">
        <f t="shared" si="370"/>
        <v>247450000</v>
      </c>
      <c r="BE1553" t="str">
        <f t="shared" si="371"/>
        <v>void</v>
      </c>
      <c r="BF1553">
        <f t="shared" si="372"/>
        <v>1</v>
      </c>
      <c r="BG1553">
        <f t="shared" si="373"/>
        <v>1</v>
      </c>
      <c r="BH1553">
        <f t="shared" si="374"/>
        <v>1</v>
      </c>
    </row>
    <row r="1554" spans="1:60" x14ac:dyDescent="0.45">
      <c r="A1554" t="s">
        <v>7706</v>
      </c>
      <c r="B1554" t="s">
        <v>7707</v>
      </c>
      <c r="C1554" t="s">
        <v>1208</v>
      </c>
      <c r="D1554" t="s">
        <v>7708</v>
      </c>
      <c r="E1554" t="s">
        <v>7708</v>
      </c>
      <c r="F1554">
        <v>0</v>
      </c>
      <c r="G1554">
        <v>0.59662599999999999</v>
      </c>
      <c r="H1554">
        <v>1</v>
      </c>
      <c r="I1554" t="s">
        <v>56</v>
      </c>
      <c r="J1554" t="s">
        <v>57</v>
      </c>
      <c r="K1554" t="s">
        <v>1936</v>
      </c>
      <c r="L1554" t="s">
        <v>7709</v>
      </c>
      <c r="M1554" t="s">
        <v>7710</v>
      </c>
      <c r="N1554">
        <v>5</v>
      </c>
      <c r="P1554">
        <v>1.2146999999999999</v>
      </c>
      <c r="S1554">
        <f t="shared" si="360"/>
        <v>1.2146999999999999</v>
      </c>
      <c r="U1554">
        <v>0.96157999999999999</v>
      </c>
      <c r="X1554" s="3">
        <f t="shared" si="361"/>
        <v>0.96157999999999999</v>
      </c>
      <c r="Y1554" t="e">
        <f t="shared" si="362"/>
        <v>#DIV/0!</v>
      </c>
      <c r="AA1554">
        <v>1.0717000000000001</v>
      </c>
      <c r="AD1554">
        <f t="shared" si="363"/>
        <v>1.0717000000000001</v>
      </c>
      <c r="AF1554">
        <v>0.91864999999999997</v>
      </c>
      <c r="AI1554">
        <f t="shared" si="364"/>
        <v>0.91864999999999997</v>
      </c>
      <c r="AJ1554" t="e">
        <f t="shared" si="365"/>
        <v>#DIV/0!</v>
      </c>
      <c r="AK1554" s="1" t="e">
        <f>IF(AND(OR(#REF!&gt;1.49,#REF!&lt; 0.67),#REF!&lt; 0.05),"TL regulate","none")</f>
        <v>#REF!</v>
      </c>
      <c r="AL1554" s="1" t="e">
        <f t="shared" si="366"/>
        <v>#DIV/0!</v>
      </c>
      <c r="AM1554" s="1" t="e">
        <f t="shared" si="367"/>
        <v>#DIV/0!</v>
      </c>
      <c r="AO1554">
        <v>0</v>
      </c>
      <c r="AP1554">
        <v>0</v>
      </c>
      <c r="AQ1554">
        <v>0</v>
      </c>
      <c r="AR1554">
        <v>0</v>
      </c>
      <c r="AS1554">
        <f t="shared" si="368"/>
        <v>0</v>
      </c>
      <c r="AT1554">
        <v>0</v>
      </c>
      <c r="AU1554">
        <v>0</v>
      </c>
      <c r="AV1554">
        <v>0</v>
      </c>
      <c r="AW1554">
        <v>0</v>
      </c>
      <c r="AX1554">
        <f t="shared" si="369"/>
        <v>0</v>
      </c>
      <c r="AY1554">
        <v>0</v>
      </c>
      <c r="AZ1554">
        <v>0</v>
      </c>
      <c r="BA1554">
        <v>0</v>
      </c>
      <c r="BB1554">
        <v>0</v>
      </c>
      <c r="BC1554">
        <f t="shared" si="370"/>
        <v>0</v>
      </c>
      <c r="BE1554" t="str">
        <f t="shared" si="371"/>
        <v>void</v>
      </c>
      <c r="BF1554">
        <f t="shared" si="372"/>
        <v>0</v>
      </c>
      <c r="BG1554">
        <f t="shared" si="373"/>
        <v>0</v>
      </c>
      <c r="BH1554">
        <f t="shared" si="374"/>
        <v>0</v>
      </c>
    </row>
    <row r="1555" spans="1:60" x14ac:dyDescent="0.45">
      <c r="A1555" t="s">
        <v>7711</v>
      </c>
      <c r="B1555" t="s">
        <v>7712</v>
      </c>
      <c r="C1555">
        <v>767</v>
      </c>
      <c r="D1555" t="s">
        <v>7712</v>
      </c>
      <c r="E1555" t="s">
        <v>7712</v>
      </c>
      <c r="F1555" t="s">
        <v>7713</v>
      </c>
      <c r="G1555">
        <v>0.97957300000000003</v>
      </c>
      <c r="H1555">
        <v>1</v>
      </c>
      <c r="I1555" t="s">
        <v>56</v>
      </c>
      <c r="J1555" t="s">
        <v>57</v>
      </c>
      <c r="K1555" t="s">
        <v>515</v>
      </c>
      <c r="L1555" t="s">
        <v>7714</v>
      </c>
      <c r="M1555" t="s">
        <v>7715</v>
      </c>
      <c r="N1555">
        <v>3</v>
      </c>
      <c r="O1555">
        <v>1.1196999999999999</v>
      </c>
      <c r="P1555">
        <v>1.2289000000000001</v>
      </c>
      <c r="S1555">
        <f t="shared" si="360"/>
        <v>1.1743000000000001</v>
      </c>
      <c r="T1555">
        <v>0.93798999999999999</v>
      </c>
      <c r="U1555">
        <v>0.98521999999999998</v>
      </c>
      <c r="X1555" s="3">
        <f t="shared" si="361"/>
        <v>0.96160500000000004</v>
      </c>
      <c r="Y1555" t="e">
        <f t="shared" si="362"/>
        <v>#DIV/0!</v>
      </c>
      <c r="Z1555">
        <v>1.7618</v>
      </c>
      <c r="AA1555">
        <v>1.4001999999999999</v>
      </c>
      <c r="AD1555">
        <f t="shared" si="363"/>
        <v>1.581</v>
      </c>
      <c r="AE1555">
        <v>1.4982</v>
      </c>
      <c r="AF1555">
        <v>1.1720999999999999</v>
      </c>
      <c r="AI1555">
        <f t="shared" si="364"/>
        <v>1.3351500000000001</v>
      </c>
      <c r="AJ1555" t="e">
        <f t="shared" si="365"/>
        <v>#DIV/0!</v>
      </c>
      <c r="AK1555" s="1" t="e">
        <f>IF(AND(OR(#REF!&gt;1.49,#REF!&lt; 0.67),#REF!&lt; 0.05),"TL regulate","none")</f>
        <v>#REF!</v>
      </c>
      <c r="AL1555" s="1" t="e">
        <f t="shared" si="366"/>
        <v>#DIV/0!</v>
      </c>
      <c r="AM1555" s="1" t="e">
        <f t="shared" si="367"/>
        <v>#DIV/0!</v>
      </c>
      <c r="AO1555">
        <v>18752000</v>
      </c>
      <c r="AP1555">
        <v>0</v>
      </c>
      <c r="AQ1555">
        <v>0</v>
      </c>
      <c r="AR1555">
        <v>0</v>
      </c>
      <c r="AS1555">
        <f t="shared" si="368"/>
        <v>18752000</v>
      </c>
      <c r="AT1555">
        <v>11486000</v>
      </c>
      <c r="AU1555">
        <v>0</v>
      </c>
      <c r="AV1555">
        <v>0</v>
      </c>
      <c r="AW1555">
        <v>0</v>
      </c>
      <c r="AX1555">
        <f t="shared" si="369"/>
        <v>11486000</v>
      </c>
      <c r="AY1555">
        <v>18043000</v>
      </c>
      <c r="AZ1555">
        <v>0</v>
      </c>
      <c r="BA1555">
        <v>0</v>
      </c>
      <c r="BB1555">
        <v>0</v>
      </c>
      <c r="BC1555">
        <f t="shared" si="370"/>
        <v>18043000</v>
      </c>
      <c r="BE1555" t="str">
        <f t="shared" si="371"/>
        <v>void</v>
      </c>
      <c r="BF1555">
        <f t="shared" si="372"/>
        <v>1</v>
      </c>
      <c r="BG1555">
        <f t="shared" si="373"/>
        <v>1</v>
      </c>
      <c r="BH1555">
        <f t="shared" si="374"/>
        <v>1</v>
      </c>
    </row>
    <row r="1556" spans="1:60" x14ac:dyDescent="0.45">
      <c r="A1556" t="s">
        <v>7716</v>
      </c>
      <c r="B1556" t="s">
        <v>1050</v>
      </c>
      <c r="C1556">
        <v>343</v>
      </c>
      <c r="D1556" t="s">
        <v>1050</v>
      </c>
      <c r="E1556" t="s">
        <v>1050</v>
      </c>
      <c r="F1556" t="s">
        <v>1160</v>
      </c>
      <c r="G1556">
        <v>0.99643099999999996</v>
      </c>
      <c r="H1556">
        <v>2</v>
      </c>
      <c r="I1556" t="s">
        <v>56</v>
      </c>
      <c r="J1556" t="s">
        <v>81</v>
      </c>
      <c r="K1556" t="s">
        <v>358</v>
      </c>
      <c r="L1556" t="s">
        <v>7717</v>
      </c>
      <c r="M1556" t="s">
        <v>7718</v>
      </c>
      <c r="N1556">
        <v>1</v>
      </c>
      <c r="O1556">
        <v>1.0611999999999999</v>
      </c>
      <c r="P1556">
        <v>1.2887</v>
      </c>
      <c r="S1556">
        <f t="shared" si="360"/>
        <v>1.1749499999999999</v>
      </c>
      <c r="T1556">
        <v>0.87619000000000002</v>
      </c>
      <c r="U1556">
        <v>1.0470999999999999</v>
      </c>
      <c r="X1556" s="3">
        <f t="shared" si="361"/>
        <v>0.96164499999999997</v>
      </c>
      <c r="Y1556" t="e">
        <f t="shared" si="362"/>
        <v>#DIV/0!</v>
      </c>
      <c r="Z1556">
        <v>2.4927999999999999</v>
      </c>
      <c r="AA1556">
        <v>2.0527000000000002</v>
      </c>
      <c r="AD1556">
        <f t="shared" si="363"/>
        <v>2.2727500000000003</v>
      </c>
      <c r="AE1556">
        <v>2.0375000000000001</v>
      </c>
      <c r="AF1556">
        <v>1.7202</v>
      </c>
      <c r="AI1556">
        <f t="shared" si="364"/>
        <v>1.8788499999999999</v>
      </c>
      <c r="AJ1556" t="e">
        <f t="shared" si="365"/>
        <v>#DIV/0!</v>
      </c>
      <c r="AK1556" s="1" t="e">
        <f>IF(AND(OR(#REF!&gt;1.49,#REF!&lt; 0.67),#REF!&lt; 0.05),"TL regulate","none")</f>
        <v>#REF!</v>
      </c>
      <c r="AL1556" s="1" t="e">
        <f t="shared" si="366"/>
        <v>#DIV/0!</v>
      </c>
      <c r="AM1556" s="1" t="e">
        <f t="shared" si="367"/>
        <v>#DIV/0!</v>
      </c>
      <c r="AO1556">
        <v>12078000</v>
      </c>
      <c r="AP1556">
        <v>0</v>
      </c>
      <c r="AQ1556">
        <v>0</v>
      </c>
      <c r="AR1556">
        <v>0</v>
      </c>
      <c r="AS1556">
        <f t="shared" si="368"/>
        <v>12078000</v>
      </c>
      <c r="AT1556">
        <v>6115100</v>
      </c>
      <c r="AU1556">
        <v>0</v>
      </c>
      <c r="AV1556">
        <v>0</v>
      </c>
      <c r="AW1556">
        <v>0</v>
      </c>
      <c r="AX1556">
        <f t="shared" si="369"/>
        <v>6115100</v>
      </c>
      <c r="AY1556">
        <v>16115000</v>
      </c>
      <c r="AZ1556">
        <v>0</v>
      </c>
      <c r="BA1556">
        <v>0</v>
      </c>
      <c r="BB1556">
        <v>0</v>
      </c>
      <c r="BC1556">
        <f t="shared" si="370"/>
        <v>16115000</v>
      </c>
      <c r="BE1556" t="str">
        <f t="shared" si="371"/>
        <v>void</v>
      </c>
      <c r="BF1556">
        <f t="shared" si="372"/>
        <v>1</v>
      </c>
      <c r="BG1556">
        <f t="shared" si="373"/>
        <v>1</v>
      </c>
      <c r="BH1556">
        <f t="shared" si="374"/>
        <v>1</v>
      </c>
    </row>
    <row r="1557" spans="1:60" x14ac:dyDescent="0.45">
      <c r="A1557" t="s">
        <v>7719</v>
      </c>
      <c r="B1557" t="s">
        <v>2573</v>
      </c>
      <c r="C1557" t="s">
        <v>7720</v>
      </c>
      <c r="D1557" t="s">
        <v>2575</v>
      </c>
      <c r="E1557" t="s">
        <v>2575</v>
      </c>
      <c r="F1557" t="s">
        <v>2576</v>
      </c>
      <c r="G1557">
        <v>0.91612400000000005</v>
      </c>
      <c r="H1557">
        <v>1</v>
      </c>
      <c r="I1557" t="s">
        <v>80</v>
      </c>
      <c r="J1557" t="s">
        <v>57</v>
      </c>
      <c r="K1557" t="s">
        <v>2329</v>
      </c>
      <c r="L1557" t="s">
        <v>7721</v>
      </c>
      <c r="M1557" t="s">
        <v>7722</v>
      </c>
      <c r="N1557">
        <v>8</v>
      </c>
      <c r="O1557">
        <v>1.3210999999999999</v>
      </c>
      <c r="P1557">
        <v>1.0196000000000001</v>
      </c>
      <c r="S1557">
        <f t="shared" si="360"/>
        <v>1.17035</v>
      </c>
      <c r="T1557">
        <v>1.0934999999999999</v>
      </c>
      <c r="U1557">
        <v>0.83001000000000003</v>
      </c>
      <c r="X1557" s="3">
        <f t="shared" si="361"/>
        <v>0.96175499999999992</v>
      </c>
      <c r="Y1557" t="e">
        <f t="shared" si="362"/>
        <v>#DIV/0!</v>
      </c>
      <c r="Z1557">
        <v>1.0127999999999999</v>
      </c>
      <c r="AA1557">
        <v>0.87568999999999997</v>
      </c>
      <c r="AD1557">
        <f t="shared" si="363"/>
        <v>0.944245</v>
      </c>
      <c r="AE1557">
        <v>0.86021000000000003</v>
      </c>
      <c r="AF1557">
        <v>0.72307999999999995</v>
      </c>
      <c r="AI1557">
        <f t="shared" si="364"/>
        <v>0.79164499999999993</v>
      </c>
      <c r="AJ1557" t="e">
        <f t="shared" si="365"/>
        <v>#DIV/0!</v>
      </c>
      <c r="AK1557" s="1" t="e">
        <f>IF(AND(OR(#REF!&gt;1.49,#REF!&lt; 0.67),#REF!&lt; 0.05),"TL regulate","none")</f>
        <v>#REF!</v>
      </c>
      <c r="AL1557" s="1" t="e">
        <f t="shared" si="366"/>
        <v>#DIV/0!</v>
      </c>
      <c r="AM1557" s="1" t="e">
        <f t="shared" si="367"/>
        <v>#DIV/0!</v>
      </c>
      <c r="AO1557">
        <v>0</v>
      </c>
      <c r="AP1557">
        <v>0</v>
      </c>
      <c r="AQ1557">
        <v>0</v>
      </c>
      <c r="AR1557">
        <v>10362000</v>
      </c>
      <c r="AS1557">
        <f t="shared" si="368"/>
        <v>10362000</v>
      </c>
      <c r="AT1557">
        <v>0</v>
      </c>
      <c r="AU1557">
        <v>0</v>
      </c>
      <c r="AV1557">
        <v>0</v>
      </c>
      <c r="AW1557">
        <v>0</v>
      </c>
      <c r="AX1557">
        <f t="shared" si="369"/>
        <v>0</v>
      </c>
      <c r="AY1557">
        <v>0</v>
      </c>
      <c r="AZ1557">
        <v>0</v>
      </c>
      <c r="BA1557">
        <v>0</v>
      </c>
      <c r="BB1557">
        <v>0</v>
      </c>
      <c r="BC1557">
        <f t="shared" si="370"/>
        <v>0</v>
      </c>
      <c r="BE1557" t="str">
        <f t="shared" si="371"/>
        <v>LPS only</v>
      </c>
      <c r="BF1557">
        <f t="shared" si="372"/>
        <v>1</v>
      </c>
      <c r="BG1557">
        <f t="shared" si="373"/>
        <v>0</v>
      </c>
      <c r="BH1557">
        <f t="shared" si="374"/>
        <v>0</v>
      </c>
    </row>
    <row r="1558" spans="1:60" x14ac:dyDescent="0.45">
      <c r="A1558" t="s">
        <v>7723</v>
      </c>
      <c r="B1558" t="s">
        <v>7724</v>
      </c>
      <c r="C1558" t="s">
        <v>7725</v>
      </c>
      <c r="D1558" t="s">
        <v>7726</v>
      </c>
      <c r="E1558" t="s">
        <v>7726</v>
      </c>
      <c r="F1558" t="s">
        <v>7727</v>
      </c>
      <c r="G1558">
        <v>0.99823300000000004</v>
      </c>
      <c r="H1558">
        <v>1</v>
      </c>
      <c r="I1558" t="s">
        <v>56</v>
      </c>
      <c r="J1558" t="s">
        <v>57</v>
      </c>
      <c r="K1558" t="s">
        <v>1118</v>
      </c>
      <c r="L1558" t="s">
        <v>7728</v>
      </c>
      <c r="M1558" t="s">
        <v>7729</v>
      </c>
      <c r="N1558">
        <v>7</v>
      </c>
      <c r="O1558">
        <v>1.2837000000000001</v>
      </c>
      <c r="P1558">
        <v>1.2162999999999999</v>
      </c>
      <c r="Q1558">
        <v>1.1136999999999999</v>
      </c>
      <c r="R1558">
        <v>1.0743</v>
      </c>
      <c r="S1558">
        <f t="shared" si="360"/>
        <v>1.1719999999999999</v>
      </c>
      <c r="T1558">
        <v>1.0412999999999999</v>
      </c>
      <c r="U1558">
        <v>1.0152000000000001</v>
      </c>
      <c r="V1558">
        <v>0.91127999999999998</v>
      </c>
      <c r="W1558">
        <v>0.88422999999999996</v>
      </c>
      <c r="X1558" s="3">
        <f t="shared" si="361"/>
        <v>0.96300249999999998</v>
      </c>
      <c r="Y1558" t="e">
        <f t="shared" si="362"/>
        <v>#DIV/0!</v>
      </c>
      <c r="Z1558">
        <v>1.4035</v>
      </c>
      <c r="AA1558">
        <v>1.4237</v>
      </c>
      <c r="AB1558">
        <v>1.2085999999999999</v>
      </c>
      <c r="AC1558">
        <v>1.3557999999999999</v>
      </c>
      <c r="AD1558">
        <f t="shared" si="363"/>
        <v>1.3479000000000001</v>
      </c>
      <c r="AE1558">
        <v>1.2157</v>
      </c>
      <c r="AF1558">
        <v>1.2210000000000001</v>
      </c>
      <c r="AG1558">
        <v>1.0355000000000001</v>
      </c>
      <c r="AH1558">
        <v>1.1577</v>
      </c>
      <c r="AI1558">
        <f t="shared" si="364"/>
        <v>1.157475</v>
      </c>
      <c r="AJ1558" t="e">
        <f t="shared" si="365"/>
        <v>#DIV/0!</v>
      </c>
      <c r="AK1558" s="1" t="e">
        <f>IF(AND(OR(#REF!&gt;1.49,#REF!&lt; 0.67),#REF!&lt; 0.05),"TL regulate","none")</f>
        <v>#REF!</v>
      </c>
      <c r="AL1558" s="1" t="e">
        <f t="shared" si="366"/>
        <v>#DIV/0!</v>
      </c>
      <c r="AM1558" s="1" t="e">
        <f t="shared" si="367"/>
        <v>#DIV/0!</v>
      </c>
      <c r="AO1558">
        <v>58634000</v>
      </c>
      <c r="AP1558">
        <v>0</v>
      </c>
      <c r="AQ1558">
        <v>66640000</v>
      </c>
      <c r="AR1558">
        <v>66300000</v>
      </c>
      <c r="AS1558">
        <f t="shared" si="368"/>
        <v>191574000</v>
      </c>
      <c r="AT1558">
        <v>50175000</v>
      </c>
      <c r="AU1558">
        <v>0</v>
      </c>
      <c r="AV1558">
        <v>68288000</v>
      </c>
      <c r="AW1558">
        <v>46503000</v>
      </c>
      <c r="AX1558">
        <f t="shared" si="369"/>
        <v>164966000</v>
      </c>
      <c r="AY1558">
        <v>73626000</v>
      </c>
      <c r="AZ1558">
        <v>0</v>
      </c>
      <c r="BA1558">
        <v>82884000</v>
      </c>
      <c r="BB1558">
        <v>71436000</v>
      </c>
      <c r="BC1558">
        <f t="shared" si="370"/>
        <v>227946000</v>
      </c>
      <c r="BE1558" t="str">
        <f t="shared" si="371"/>
        <v>void</v>
      </c>
      <c r="BF1558">
        <f t="shared" si="372"/>
        <v>3</v>
      </c>
      <c r="BG1558">
        <f t="shared" si="373"/>
        <v>3</v>
      </c>
      <c r="BH1558">
        <f t="shared" si="374"/>
        <v>3</v>
      </c>
    </row>
    <row r="1559" spans="1:60" x14ac:dyDescent="0.45">
      <c r="A1559" t="s">
        <v>7730</v>
      </c>
      <c r="B1559" t="s">
        <v>1027</v>
      </c>
      <c r="C1559">
        <v>497</v>
      </c>
      <c r="D1559" t="s">
        <v>1027</v>
      </c>
      <c r="E1559" t="s">
        <v>1027</v>
      </c>
      <c r="F1559" t="s">
        <v>1028</v>
      </c>
      <c r="G1559">
        <v>0.99555000000000005</v>
      </c>
      <c r="H1559">
        <v>1</v>
      </c>
      <c r="I1559" t="s">
        <v>56</v>
      </c>
      <c r="J1559" t="s">
        <v>57</v>
      </c>
      <c r="K1559" t="s">
        <v>7731</v>
      </c>
      <c r="L1559" t="s">
        <v>7732</v>
      </c>
      <c r="M1559" t="s">
        <v>7733</v>
      </c>
      <c r="N1559">
        <v>12</v>
      </c>
      <c r="O1559">
        <v>1.0670999999999999</v>
      </c>
      <c r="R1559">
        <v>1.2975000000000001</v>
      </c>
      <c r="S1559">
        <f t="shared" si="360"/>
        <v>1.1823000000000001</v>
      </c>
      <c r="T1559">
        <v>0.85126000000000002</v>
      </c>
      <c r="W1559">
        <v>1.0748</v>
      </c>
      <c r="X1559" s="3">
        <f t="shared" si="361"/>
        <v>0.96303000000000005</v>
      </c>
      <c r="Y1559" t="e">
        <f t="shared" si="362"/>
        <v>#DIV/0!</v>
      </c>
      <c r="Z1559">
        <v>1.1486000000000001</v>
      </c>
      <c r="AC1559">
        <v>1.2504</v>
      </c>
      <c r="AD1559">
        <f t="shared" si="363"/>
        <v>1.1995</v>
      </c>
      <c r="AE1559">
        <v>0.96796000000000004</v>
      </c>
      <c r="AH1559">
        <v>1.0827</v>
      </c>
      <c r="AI1559">
        <f t="shared" si="364"/>
        <v>1.0253300000000001</v>
      </c>
      <c r="AJ1559" t="e">
        <f t="shared" si="365"/>
        <v>#DIV/0!</v>
      </c>
      <c r="AK1559" s="1" t="e">
        <f>IF(AND(OR(#REF!&gt;1.49,#REF!&lt; 0.67),#REF!&lt; 0.05),"TL regulate","none")</f>
        <v>#REF!</v>
      </c>
      <c r="AL1559" s="1" t="e">
        <f t="shared" si="366"/>
        <v>#DIV/0!</v>
      </c>
      <c r="AM1559" s="1" t="e">
        <f t="shared" si="367"/>
        <v>#DIV/0!</v>
      </c>
      <c r="AO1559">
        <v>44999000</v>
      </c>
      <c r="AP1559">
        <v>0</v>
      </c>
      <c r="AQ1559">
        <v>7344900</v>
      </c>
      <c r="AR1559">
        <v>30073000</v>
      </c>
      <c r="AS1559">
        <f t="shared" si="368"/>
        <v>82416900</v>
      </c>
      <c r="AT1559">
        <v>37942000</v>
      </c>
      <c r="AU1559">
        <v>0</v>
      </c>
      <c r="AV1559">
        <v>8328500</v>
      </c>
      <c r="AW1559">
        <v>42267000</v>
      </c>
      <c r="AX1559">
        <f t="shared" si="369"/>
        <v>88537500</v>
      </c>
      <c r="AY1559">
        <v>54545000</v>
      </c>
      <c r="AZ1559">
        <v>0</v>
      </c>
      <c r="BA1559">
        <v>0</v>
      </c>
      <c r="BB1559">
        <v>50600000</v>
      </c>
      <c r="BC1559">
        <f t="shared" si="370"/>
        <v>105145000</v>
      </c>
      <c r="BE1559" t="str">
        <f t="shared" si="371"/>
        <v>void</v>
      </c>
      <c r="BF1559">
        <f t="shared" si="372"/>
        <v>3</v>
      </c>
      <c r="BG1559">
        <f t="shared" si="373"/>
        <v>3</v>
      </c>
      <c r="BH1559">
        <f t="shared" si="374"/>
        <v>2</v>
      </c>
    </row>
    <row r="1560" spans="1:60" x14ac:dyDescent="0.45">
      <c r="A1560" t="s">
        <v>7734</v>
      </c>
      <c r="B1560" t="s">
        <v>7735</v>
      </c>
      <c r="C1560">
        <v>582</v>
      </c>
      <c r="D1560" t="s">
        <v>7735</v>
      </c>
      <c r="E1560" t="s">
        <v>7735</v>
      </c>
      <c r="F1560" t="s">
        <v>7736</v>
      </c>
      <c r="G1560">
        <v>1</v>
      </c>
      <c r="H1560">
        <v>1</v>
      </c>
      <c r="I1560" t="s">
        <v>56</v>
      </c>
      <c r="J1560" t="s">
        <v>57</v>
      </c>
      <c r="K1560" t="s">
        <v>1580</v>
      </c>
      <c r="L1560" t="s">
        <v>7737</v>
      </c>
      <c r="M1560" t="s">
        <v>7738</v>
      </c>
      <c r="N1560">
        <v>10</v>
      </c>
      <c r="P1560">
        <v>1.1352</v>
      </c>
      <c r="Q1560">
        <v>1.1513</v>
      </c>
      <c r="R1560">
        <v>1.2889999999999999</v>
      </c>
      <c r="S1560">
        <f t="shared" si="360"/>
        <v>1.1918333333333333</v>
      </c>
      <c r="U1560">
        <v>1.0387</v>
      </c>
      <c r="V1560">
        <v>0.93066000000000004</v>
      </c>
      <c r="W1560">
        <v>0.91988000000000003</v>
      </c>
      <c r="X1560" s="3">
        <f t="shared" si="361"/>
        <v>0.96308000000000005</v>
      </c>
      <c r="Y1560" t="e">
        <f t="shared" si="362"/>
        <v>#DIV/0!</v>
      </c>
      <c r="AA1560">
        <v>1.3159000000000001</v>
      </c>
      <c r="AB1560">
        <v>1.4991000000000001</v>
      </c>
      <c r="AC1560">
        <v>1.4729000000000001</v>
      </c>
      <c r="AD1560">
        <f t="shared" si="363"/>
        <v>1.4293000000000002</v>
      </c>
      <c r="AF1560">
        <v>0.79803000000000002</v>
      </c>
      <c r="AG1560">
        <v>0.79135999999999995</v>
      </c>
      <c r="AH1560">
        <v>0.60585999999999995</v>
      </c>
      <c r="AI1560">
        <f t="shared" si="364"/>
        <v>0.7317499999999999</v>
      </c>
      <c r="AJ1560" t="e">
        <f t="shared" si="365"/>
        <v>#DIV/0!</v>
      </c>
      <c r="AK1560" s="1" t="e">
        <f>IF(AND(OR(#REF!&gt;1.49,#REF!&lt; 0.67),#REF!&lt; 0.05),"TL regulate","none")</f>
        <v>#REF!</v>
      </c>
      <c r="AL1560" s="1" t="e">
        <f t="shared" si="366"/>
        <v>#DIV/0!</v>
      </c>
      <c r="AM1560" s="1" t="e">
        <f t="shared" si="367"/>
        <v>#DIV/0!</v>
      </c>
      <c r="AO1560">
        <v>0</v>
      </c>
      <c r="AP1560">
        <v>0</v>
      </c>
      <c r="AQ1560">
        <v>1268600000</v>
      </c>
      <c r="AR1560">
        <v>1065100000</v>
      </c>
      <c r="AS1560">
        <f t="shared" si="368"/>
        <v>2333700000</v>
      </c>
      <c r="AT1560">
        <v>0</v>
      </c>
      <c r="AU1560">
        <v>0</v>
      </c>
      <c r="AV1560">
        <v>1327000000</v>
      </c>
      <c r="AW1560">
        <v>1020300000</v>
      </c>
      <c r="AX1560">
        <f t="shared" si="369"/>
        <v>2347300000</v>
      </c>
      <c r="AY1560">
        <v>0</v>
      </c>
      <c r="AZ1560">
        <v>0</v>
      </c>
      <c r="BA1560">
        <v>1785800000</v>
      </c>
      <c r="BB1560">
        <v>1325700000</v>
      </c>
      <c r="BC1560">
        <f t="shared" si="370"/>
        <v>3111500000</v>
      </c>
      <c r="BE1560" t="str">
        <f t="shared" si="371"/>
        <v>void</v>
      </c>
      <c r="BF1560">
        <f t="shared" si="372"/>
        <v>2</v>
      </c>
      <c r="BG1560">
        <f t="shared" si="373"/>
        <v>2</v>
      </c>
      <c r="BH1560">
        <f t="shared" si="374"/>
        <v>2</v>
      </c>
    </row>
    <row r="1561" spans="1:60" x14ac:dyDescent="0.45">
      <c r="A1561" t="s">
        <v>7739</v>
      </c>
      <c r="B1561" t="s">
        <v>5980</v>
      </c>
      <c r="C1561" t="s">
        <v>7740</v>
      </c>
      <c r="D1561" t="s">
        <v>5980</v>
      </c>
      <c r="E1561" t="s">
        <v>5982</v>
      </c>
      <c r="F1561">
        <v>0</v>
      </c>
      <c r="G1561">
        <v>0.98998699999999995</v>
      </c>
      <c r="H1561">
        <v>1</v>
      </c>
      <c r="I1561" t="s">
        <v>56</v>
      </c>
      <c r="J1561" t="s">
        <v>57</v>
      </c>
      <c r="K1561" t="s">
        <v>377</v>
      </c>
      <c r="L1561" t="s">
        <v>7741</v>
      </c>
      <c r="M1561" t="s">
        <v>7742</v>
      </c>
      <c r="N1561">
        <v>8</v>
      </c>
      <c r="O1561">
        <v>1.0505</v>
      </c>
      <c r="P1561">
        <v>0.90798999999999996</v>
      </c>
      <c r="Q1561">
        <v>0.99938000000000005</v>
      </c>
      <c r="S1561">
        <f t="shared" si="360"/>
        <v>0.98595666666666659</v>
      </c>
      <c r="T1561">
        <v>1.0136000000000001</v>
      </c>
      <c r="U1561">
        <v>0.91091</v>
      </c>
      <c r="V1561">
        <v>0.96655000000000002</v>
      </c>
      <c r="X1561" s="3">
        <f t="shared" si="361"/>
        <v>0.9636866666666668</v>
      </c>
      <c r="Y1561" t="e">
        <f t="shared" si="362"/>
        <v>#DIV/0!</v>
      </c>
      <c r="Z1561">
        <v>1.8466</v>
      </c>
      <c r="AA1561">
        <v>2.8342000000000001</v>
      </c>
      <c r="AB1561">
        <v>1.2517</v>
      </c>
      <c r="AD1561">
        <f t="shared" si="363"/>
        <v>1.9774999999999998</v>
      </c>
      <c r="AE1561">
        <v>1.7223999999999999</v>
      </c>
      <c r="AF1561">
        <v>2.5716999999999999</v>
      </c>
      <c r="AG1561">
        <v>1.1445000000000001</v>
      </c>
      <c r="AI1561">
        <f t="shared" si="364"/>
        <v>1.8128666666666666</v>
      </c>
      <c r="AJ1561" t="e">
        <f t="shared" si="365"/>
        <v>#DIV/0!</v>
      </c>
      <c r="AK1561" s="1" t="e">
        <f>IF(AND(OR(#REF!&gt;1.49,#REF!&lt; 0.67),#REF!&lt; 0.05),"TL regulate","none")</f>
        <v>#REF!</v>
      </c>
      <c r="AL1561" s="1" t="e">
        <f t="shared" si="366"/>
        <v>#DIV/0!</v>
      </c>
      <c r="AM1561" s="1" t="e">
        <f t="shared" si="367"/>
        <v>#DIV/0!</v>
      </c>
      <c r="AO1561">
        <v>118220000</v>
      </c>
      <c r="AP1561">
        <v>0</v>
      </c>
      <c r="AQ1561">
        <v>97739000</v>
      </c>
      <c r="AR1561">
        <v>0</v>
      </c>
      <c r="AS1561">
        <f t="shared" si="368"/>
        <v>215959000</v>
      </c>
      <c r="AT1561">
        <v>62752000</v>
      </c>
      <c r="AU1561">
        <v>0</v>
      </c>
      <c r="AV1561">
        <v>69575000</v>
      </c>
      <c r="AW1561">
        <v>0</v>
      </c>
      <c r="AX1561">
        <f t="shared" si="369"/>
        <v>132327000</v>
      </c>
      <c r="AY1561">
        <v>133840000</v>
      </c>
      <c r="AZ1561">
        <v>0</v>
      </c>
      <c r="BA1561">
        <v>104250000</v>
      </c>
      <c r="BB1561">
        <v>0</v>
      </c>
      <c r="BC1561">
        <f t="shared" si="370"/>
        <v>238090000</v>
      </c>
      <c r="BE1561" t="str">
        <f t="shared" si="371"/>
        <v>void</v>
      </c>
      <c r="BF1561">
        <f t="shared" si="372"/>
        <v>2</v>
      </c>
      <c r="BG1561">
        <f t="shared" si="373"/>
        <v>2</v>
      </c>
      <c r="BH1561">
        <f t="shared" si="374"/>
        <v>2</v>
      </c>
    </row>
    <row r="1562" spans="1:60" x14ac:dyDescent="0.45">
      <c r="A1562" t="s">
        <v>7743</v>
      </c>
      <c r="B1562" t="s">
        <v>6461</v>
      </c>
      <c r="C1562">
        <v>393</v>
      </c>
      <c r="D1562" t="s">
        <v>6461</v>
      </c>
      <c r="E1562" t="s">
        <v>6461</v>
      </c>
      <c r="F1562" t="s">
        <v>6462</v>
      </c>
      <c r="G1562">
        <v>0.99969399999999997</v>
      </c>
      <c r="H1562">
        <v>1</v>
      </c>
      <c r="I1562" t="s">
        <v>56</v>
      </c>
      <c r="J1562" t="s">
        <v>57</v>
      </c>
      <c r="K1562" t="s">
        <v>240</v>
      </c>
      <c r="L1562" t="s">
        <v>7744</v>
      </c>
      <c r="M1562" t="s">
        <v>7745</v>
      </c>
      <c r="N1562">
        <v>3</v>
      </c>
      <c r="Q1562">
        <v>0.96396000000000004</v>
      </c>
      <c r="R1562">
        <v>1.0076000000000001</v>
      </c>
      <c r="S1562">
        <f t="shared" si="360"/>
        <v>0.9857800000000001</v>
      </c>
      <c r="V1562">
        <v>0.92667999999999995</v>
      </c>
      <c r="W1562">
        <v>1.0031000000000001</v>
      </c>
      <c r="X1562" s="3">
        <f t="shared" si="361"/>
        <v>0.96489000000000003</v>
      </c>
      <c r="Y1562" t="e">
        <f t="shared" si="362"/>
        <v>#DIV/0!</v>
      </c>
      <c r="AB1562">
        <v>0.96433999999999997</v>
      </c>
      <c r="AC1562">
        <v>1.5331999999999999</v>
      </c>
      <c r="AD1562">
        <f t="shared" si="363"/>
        <v>1.2487699999999999</v>
      </c>
      <c r="AG1562">
        <v>0.89371999999999996</v>
      </c>
      <c r="AH1562">
        <v>1.4354</v>
      </c>
      <c r="AI1562">
        <f t="shared" si="364"/>
        <v>1.16456</v>
      </c>
      <c r="AJ1562" t="e">
        <f t="shared" si="365"/>
        <v>#DIV/0!</v>
      </c>
      <c r="AK1562" s="1" t="e">
        <f>IF(AND(OR(#REF!&gt;1.49,#REF!&lt; 0.67),#REF!&lt; 0.05),"TL regulate","none")</f>
        <v>#REF!</v>
      </c>
      <c r="AL1562" s="1" t="e">
        <f t="shared" si="366"/>
        <v>#DIV/0!</v>
      </c>
      <c r="AM1562" s="1" t="e">
        <f t="shared" si="367"/>
        <v>#DIV/0!</v>
      </c>
      <c r="AO1562">
        <v>31623000</v>
      </c>
      <c r="AP1562">
        <v>0</v>
      </c>
      <c r="AQ1562">
        <v>23542000</v>
      </c>
      <c r="AR1562">
        <v>27368000</v>
      </c>
      <c r="AS1562">
        <f t="shared" si="368"/>
        <v>82533000</v>
      </c>
      <c r="AT1562">
        <v>23959000</v>
      </c>
      <c r="AU1562">
        <v>0</v>
      </c>
      <c r="AV1562">
        <v>20582000</v>
      </c>
      <c r="AW1562">
        <v>17583000</v>
      </c>
      <c r="AX1562">
        <f t="shared" si="369"/>
        <v>62124000</v>
      </c>
      <c r="AY1562">
        <v>0</v>
      </c>
      <c r="AZ1562">
        <v>0</v>
      </c>
      <c r="BA1562">
        <v>27970000</v>
      </c>
      <c r="BB1562">
        <v>26594000</v>
      </c>
      <c r="BC1562">
        <f t="shared" si="370"/>
        <v>54564000</v>
      </c>
      <c r="BE1562" t="str">
        <f t="shared" si="371"/>
        <v>void</v>
      </c>
      <c r="BF1562">
        <f t="shared" si="372"/>
        <v>3</v>
      </c>
      <c r="BG1562">
        <f t="shared" si="373"/>
        <v>3</v>
      </c>
      <c r="BH1562">
        <f t="shared" si="374"/>
        <v>2</v>
      </c>
    </row>
    <row r="1563" spans="1:60" x14ac:dyDescent="0.45">
      <c r="A1563" t="s">
        <v>7746</v>
      </c>
      <c r="B1563" t="s">
        <v>5932</v>
      </c>
      <c r="C1563" t="s">
        <v>7747</v>
      </c>
      <c r="D1563" t="s">
        <v>5934</v>
      </c>
      <c r="E1563" t="s">
        <v>5934</v>
      </c>
      <c r="F1563" t="s">
        <v>5935</v>
      </c>
      <c r="G1563">
        <v>0.5</v>
      </c>
      <c r="H1563">
        <v>1</v>
      </c>
      <c r="I1563" t="s">
        <v>56</v>
      </c>
      <c r="J1563" t="s">
        <v>63</v>
      </c>
      <c r="K1563" t="s">
        <v>64</v>
      </c>
      <c r="L1563" t="s">
        <v>7748</v>
      </c>
      <c r="M1563" t="s">
        <v>7749</v>
      </c>
      <c r="N1563">
        <v>3</v>
      </c>
      <c r="O1563">
        <v>1.0747</v>
      </c>
      <c r="Q1563">
        <v>1.0884</v>
      </c>
      <c r="S1563">
        <f t="shared" si="360"/>
        <v>1.08155</v>
      </c>
      <c r="T1563">
        <v>0.97291000000000005</v>
      </c>
      <c r="V1563">
        <v>0.95828000000000002</v>
      </c>
      <c r="X1563" s="3">
        <f t="shared" si="361"/>
        <v>0.96559499999999998</v>
      </c>
      <c r="Y1563" t="e">
        <f t="shared" si="362"/>
        <v>#DIV/0!</v>
      </c>
      <c r="Z1563">
        <v>0.66257999999999995</v>
      </c>
      <c r="AB1563">
        <v>0.68666000000000005</v>
      </c>
      <c r="AD1563">
        <f t="shared" si="363"/>
        <v>0.67462</v>
      </c>
      <c r="AE1563">
        <v>0.59572000000000003</v>
      </c>
      <c r="AG1563">
        <v>0.61038999999999999</v>
      </c>
      <c r="AI1563">
        <f t="shared" si="364"/>
        <v>0.60305500000000001</v>
      </c>
      <c r="AJ1563" t="e">
        <f t="shared" si="365"/>
        <v>#DIV/0!</v>
      </c>
      <c r="AK1563" s="1" t="e">
        <f>IF(AND(OR(#REF!&gt;1.49,#REF!&lt; 0.67),#REF!&lt; 0.05),"TL regulate","none")</f>
        <v>#REF!</v>
      </c>
      <c r="AL1563" s="1" t="e">
        <f t="shared" si="366"/>
        <v>#DIV/0!</v>
      </c>
      <c r="AM1563" s="1" t="e">
        <f t="shared" si="367"/>
        <v>#DIV/0!</v>
      </c>
      <c r="AO1563">
        <v>34809000</v>
      </c>
      <c r="AP1563">
        <v>0</v>
      </c>
      <c r="AQ1563">
        <v>29164000</v>
      </c>
      <c r="AR1563">
        <v>0</v>
      </c>
      <c r="AS1563">
        <f t="shared" si="368"/>
        <v>63973000</v>
      </c>
      <c r="AT1563">
        <v>42627000</v>
      </c>
      <c r="AU1563">
        <v>0</v>
      </c>
      <c r="AV1563">
        <v>53276000</v>
      </c>
      <c r="AW1563">
        <v>0</v>
      </c>
      <c r="AX1563">
        <f t="shared" si="369"/>
        <v>95903000</v>
      </c>
      <c r="AY1563">
        <v>34528000</v>
      </c>
      <c r="AZ1563">
        <v>0</v>
      </c>
      <c r="BA1563">
        <v>30926000</v>
      </c>
      <c r="BB1563">
        <v>0</v>
      </c>
      <c r="BC1563">
        <f t="shared" si="370"/>
        <v>65454000</v>
      </c>
      <c r="BE1563" t="str">
        <f t="shared" si="371"/>
        <v>void</v>
      </c>
      <c r="BF1563">
        <f t="shared" si="372"/>
        <v>2</v>
      </c>
      <c r="BG1563">
        <f t="shared" si="373"/>
        <v>2</v>
      </c>
      <c r="BH1563">
        <f t="shared" si="374"/>
        <v>2</v>
      </c>
    </row>
    <row r="1564" spans="1:60" x14ac:dyDescent="0.45">
      <c r="A1564" t="s">
        <v>7750</v>
      </c>
      <c r="B1564" t="s">
        <v>7751</v>
      </c>
      <c r="C1564" t="s">
        <v>7752</v>
      </c>
      <c r="D1564" t="s">
        <v>7753</v>
      </c>
      <c r="E1564" t="s">
        <v>7753</v>
      </c>
      <c r="F1564" t="s">
        <v>7754</v>
      </c>
      <c r="G1564">
        <v>0.5</v>
      </c>
      <c r="H1564">
        <v>1</v>
      </c>
      <c r="I1564" t="s">
        <v>56</v>
      </c>
      <c r="J1564" t="s">
        <v>57</v>
      </c>
      <c r="K1564" t="s">
        <v>1186</v>
      </c>
      <c r="L1564" t="s">
        <v>7755</v>
      </c>
      <c r="M1564" t="s">
        <v>7756</v>
      </c>
      <c r="N1564">
        <v>14</v>
      </c>
      <c r="P1564">
        <v>1.1293</v>
      </c>
      <c r="S1564">
        <f t="shared" si="360"/>
        <v>1.1293</v>
      </c>
      <c r="U1564">
        <v>0.96574000000000004</v>
      </c>
      <c r="X1564" s="3">
        <f t="shared" si="361"/>
        <v>0.96574000000000004</v>
      </c>
      <c r="Y1564" t="e">
        <f t="shared" si="362"/>
        <v>#DIV/0!</v>
      </c>
      <c r="AA1564">
        <v>0.97987000000000002</v>
      </c>
      <c r="AD1564">
        <f t="shared" si="363"/>
        <v>0.97987000000000002</v>
      </c>
      <c r="AF1564">
        <v>0.85257000000000005</v>
      </c>
      <c r="AI1564">
        <f t="shared" si="364"/>
        <v>0.85257000000000005</v>
      </c>
      <c r="AJ1564" t="e">
        <f t="shared" si="365"/>
        <v>#DIV/0!</v>
      </c>
      <c r="AK1564" s="1" t="e">
        <f>IF(AND(OR(#REF!&gt;1.49,#REF!&lt; 0.67),#REF!&lt; 0.05),"TL regulate","none")</f>
        <v>#REF!</v>
      </c>
      <c r="AL1564" s="1" t="e">
        <f t="shared" si="366"/>
        <v>#DIV/0!</v>
      </c>
      <c r="AM1564" s="1" t="e">
        <f t="shared" si="367"/>
        <v>#DIV/0!</v>
      </c>
      <c r="AO1564">
        <v>0</v>
      </c>
      <c r="AP1564">
        <v>0</v>
      </c>
      <c r="AQ1564">
        <v>0</v>
      </c>
      <c r="AR1564">
        <v>0</v>
      </c>
      <c r="AS1564">
        <f t="shared" si="368"/>
        <v>0</v>
      </c>
      <c r="AT1564">
        <v>36694000</v>
      </c>
      <c r="AU1564">
        <v>0</v>
      </c>
      <c r="AV1564">
        <v>20862000</v>
      </c>
      <c r="AW1564">
        <v>0</v>
      </c>
      <c r="AX1564">
        <f t="shared" si="369"/>
        <v>57556000</v>
      </c>
      <c r="AY1564">
        <v>0</v>
      </c>
      <c r="AZ1564">
        <v>0</v>
      </c>
      <c r="BA1564">
        <v>26509000</v>
      </c>
      <c r="BB1564">
        <v>0</v>
      </c>
      <c r="BC1564">
        <f t="shared" si="370"/>
        <v>26509000</v>
      </c>
      <c r="BE1564" t="str">
        <f t="shared" si="371"/>
        <v>LPS repressed</v>
      </c>
      <c r="BF1564">
        <f t="shared" si="372"/>
        <v>0</v>
      </c>
      <c r="BG1564">
        <f t="shared" si="373"/>
        <v>2</v>
      </c>
      <c r="BH1564">
        <f t="shared" si="374"/>
        <v>1</v>
      </c>
    </row>
    <row r="1565" spans="1:60" x14ac:dyDescent="0.45">
      <c r="A1565" t="s">
        <v>7757</v>
      </c>
      <c r="B1565" t="s">
        <v>7751</v>
      </c>
      <c r="C1565" t="s">
        <v>7758</v>
      </c>
      <c r="D1565" t="s">
        <v>7753</v>
      </c>
      <c r="E1565" t="s">
        <v>7753</v>
      </c>
      <c r="F1565" t="s">
        <v>7754</v>
      </c>
      <c r="G1565">
        <v>0.5</v>
      </c>
      <c r="H1565">
        <v>1</v>
      </c>
      <c r="I1565" t="s">
        <v>56</v>
      </c>
      <c r="J1565" t="s">
        <v>63</v>
      </c>
      <c r="K1565" t="s">
        <v>64</v>
      </c>
      <c r="L1565" t="s">
        <v>7755</v>
      </c>
      <c r="M1565" t="s">
        <v>7756</v>
      </c>
      <c r="N1565">
        <v>15</v>
      </c>
      <c r="P1565">
        <v>1.1293</v>
      </c>
      <c r="S1565">
        <f t="shared" si="360"/>
        <v>1.1293</v>
      </c>
      <c r="U1565">
        <v>0.96574000000000004</v>
      </c>
      <c r="X1565" s="3">
        <f t="shared" si="361"/>
        <v>0.96574000000000004</v>
      </c>
      <c r="Y1565" t="e">
        <f t="shared" si="362"/>
        <v>#DIV/0!</v>
      </c>
      <c r="AA1565">
        <v>0.97987000000000002</v>
      </c>
      <c r="AD1565">
        <f t="shared" si="363"/>
        <v>0.97987000000000002</v>
      </c>
      <c r="AF1565">
        <v>0.85257000000000005</v>
      </c>
      <c r="AI1565">
        <f t="shared" si="364"/>
        <v>0.85257000000000005</v>
      </c>
      <c r="AJ1565" t="e">
        <f t="shared" si="365"/>
        <v>#DIV/0!</v>
      </c>
      <c r="AK1565" s="1" t="e">
        <f>IF(AND(OR(#REF!&gt;1.49,#REF!&lt; 0.67),#REF!&lt; 0.05),"TL regulate","none")</f>
        <v>#REF!</v>
      </c>
      <c r="AL1565" s="1" t="e">
        <f t="shared" si="366"/>
        <v>#DIV/0!</v>
      </c>
      <c r="AM1565" s="1" t="e">
        <f t="shared" si="367"/>
        <v>#DIV/0!</v>
      </c>
      <c r="AO1565">
        <v>0</v>
      </c>
      <c r="AP1565">
        <v>0</v>
      </c>
      <c r="AQ1565">
        <v>0</v>
      </c>
      <c r="AR1565">
        <v>0</v>
      </c>
      <c r="AS1565">
        <f t="shared" si="368"/>
        <v>0</v>
      </c>
      <c r="AT1565">
        <v>36694000</v>
      </c>
      <c r="AU1565">
        <v>0</v>
      </c>
      <c r="AV1565">
        <v>20862000</v>
      </c>
      <c r="AW1565">
        <v>0</v>
      </c>
      <c r="AX1565">
        <f t="shared" si="369"/>
        <v>57556000</v>
      </c>
      <c r="AY1565">
        <v>0</v>
      </c>
      <c r="AZ1565">
        <v>0</v>
      </c>
      <c r="BA1565">
        <v>0</v>
      </c>
      <c r="BB1565">
        <v>0</v>
      </c>
      <c r="BC1565">
        <f t="shared" si="370"/>
        <v>0</v>
      </c>
      <c r="BE1565" t="str">
        <f t="shared" si="371"/>
        <v>TL only</v>
      </c>
      <c r="BF1565">
        <f t="shared" si="372"/>
        <v>0</v>
      </c>
      <c r="BG1565">
        <f t="shared" si="373"/>
        <v>2</v>
      </c>
      <c r="BH1565">
        <f t="shared" si="374"/>
        <v>0</v>
      </c>
    </row>
    <row r="1566" spans="1:60" x14ac:dyDescent="0.45">
      <c r="A1566" t="s">
        <v>7759</v>
      </c>
      <c r="B1566" t="s">
        <v>7760</v>
      </c>
      <c r="C1566" t="s">
        <v>7761</v>
      </c>
      <c r="D1566" t="s">
        <v>2734</v>
      </c>
      <c r="E1566" t="s">
        <v>2734</v>
      </c>
      <c r="F1566" t="s">
        <v>7762</v>
      </c>
      <c r="G1566">
        <v>0.93506699999999998</v>
      </c>
      <c r="H1566">
        <v>1</v>
      </c>
      <c r="I1566" t="s">
        <v>56</v>
      </c>
      <c r="J1566" t="s">
        <v>57</v>
      </c>
      <c r="K1566" t="s">
        <v>3099</v>
      </c>
      <c r="L1566" t="s">
        <v>7763</v>
      </c>
      <c r="M1566" t="s">
        <v>7764</v>
      </c>
      <c r="N1566">
        <v>7</v>
      </c>
      <c r="O1566">
        <v>1.2008000000000001</v>
      </c>
      <c r="P1566">
        <v>1.1378999999999999</v>
      </c>
      <c r="S1566">
        <f t="shared" si="360"/>
        <v>1.1693500000000001</v>
      </c>
      <c r="T1566">
        <v>1.0054000000000001</v>
      </c>
      <c r="U1566">
        <v>0.92615000000000003</v>
      </c>
      <c r="X1566" s="3">
        <f t="shared" si="361"/>
        <v>0.96577500000000005</v>
      </c>
      <c r="Y1566" t="e">
        <f t="shared" si="362"/>
        <v>#DIV/0!</v>
      </c>
      <c r="Z1566">
        <v>1.2377</v>
      </c>
      <c r="AA1566">
        <v>0.96567999999999998</v>
      </c>
      <c r="AD1566">
        <f t="shared" si="363"/>
        <v>1.1016900000000001</v>
      </c>
      <c r="AE1566">
        <v>1.0524</v>
      </c>
      <c r="AF1566">
        <v>0.79725000000000001</v>
      </c>
      <c r="AI1566">
        <f t="shared" si="364"/>
        <v>0.92482500000000001</v>
      </c>
      <c r="AJ1566" t="e">
        <f t="shared" si="365"/>
        <v>#DIV/0!</v>
      </c>
      <c r="AK1566" s="1" t="e">
        <f>IF(AND(OR(#REF!&gt;1.49,#REF!&lt; 0.67),#REF!&lt; 0.05),"TL regulate","none")</f>
        <v>#REF!</v>
      </c>
      <c r="AL1566" s="1" t="e">
        <f t="shared" si="366"/>
        <v>#DIV/0!</v>
      </c>
      <c r="AM1566" s="1" t="e">
        <f t="shared" si="367"/>
        <v>#DIV/0!</v>
      </c>
      <c r="AO1566">
        <v>15539000</v>
      </c>
      <c r="AP1566">
        <v>0</v>
      </c>
      <c r="AQ1566">
        <v>19188000</v>
      </c>
      <c r="AR1566">
        <v>0</v>
      </c>
      <c r="AS1566">
        <f t="shared" si="368"/>
        <v>34727000</v>
      </c>
      <c r="AT1566">
        <v>15373000</v>
      </c>
      <c r="AU1566">
        <v>0</v>
      </c>
      <c r="AV1566">
        <v>0</v>
      </c>
      <c r="AW1566">
        <v>0</v>
      </c>
      <c r="AX1566">
        <f t="shared" si="369"/>
        <v>15373000</v>
      </c>
      <c r="AY1566">
        <v>17298000</v>
      </c>
      <c r="AZ1566">
        <v>0</v>
      </c>
      <c r="BA1566">
        <v>0</v>
      </c>
      <c r="BB1566">
        <v>0</v>
      </c>
      <c r="BC1566">
        <f t="shared" si="370"/>
        <v>17298000</v>
      </c>
      <c r="BE1566" t="str">
        <f t="shared" si="371"/>
        <v>void</v>
      </c>
      <c r="BF1566">
        <f t="shared" si="372"/>
        <v>2</v>
      </c>
      <c r="BG1566">
        <f t="shared" si="373"/>
        <v>1</v>
      </c>
      <c r="BH1566">
        <f t="shared" si="374"/>
        <v>1</v>
      </c>
    </row>
    <row r="1567" spans="1:60" x14ac:dyDescent="0.45">
      <c r="A1567" t="s">
        <v>7765</v>
      </c>
      <c r="B1567" t="s">
        <v>5996</v>
      </c>
      <c r="C1567" t="s">
        <v>7766</v>
      </c>
      <c r="D1567" t="s">
        <v>1502</v>
      </c>
      <c r="E1567" t="s">
        <v>1502</v>
      </c>
      <c r="F1567" t="s">
        <v>5998</v>
      </c>
      <c r="G1567">
        <v>0.93967900000000004</v>
      </c>
      <c r="H1567">
        <v>2</v>
      </c>
      <c r="I1567" t="s">
        <v>56</v>
      </c>
      <c r="J1567" t="s">
        <v>4293</v>
      </c>
      <c r="K1567" t="s">
        <v>344</v>
      </c>
      <c r="L1567" t="s">
        <v>5999</v>
      </c>
      <c r="M1567" t="s">
        <v>6000</v>
      </c>
      <c r="N1567">
        <v>6</v>
      </c>
      <c r="O1567">
        <v>1.2157</v>
      </c>
      <c r="P1567">
        <v>1.1303000000000001</v>
      </c>
      <c r="Q1567">
        <v>1.1395</v>
      </c>
      <c r="R1567">
        <v>1.2225999999999999</v>
      </c>
      <c r="S1567">
        <f t="shared" si="360"/>
        <v>1.177025</v>
      </c>
      <c r="T1567">
        <v>1.0016</v>
      </c>
      <c r="U1567">
        <v>0.92457999999999996</v>
      </c>
      <c r="V1567">
        <v>0.90263000000000004</v>
      </c>
      <c r="W1567">
        <v>1.0351999999999999</v>
      </c>
      <c r="X1567" s="3">
        <f t="shared" si="361"/>
        <v>0.96600249999999988</v>
      </c>
      <c r="Y1567" t="e">
        <f t="shared" si="362"/>
        <v>#DIV/0!</v>
      </c>
      <c r="Z1567">
        <v>1.3640000000000001</v>
      </c>
      <c r="AA1567">
        <v>1.3220000000000001</v>
      </c>
      <c r="AB1567">
        <v>1.3233999999999999</v>
      </c>
      <c r="AC1567">
        <v>1.2665</v>
      </c>
      <c r="AD1567">
        <f t="shared" si="363"/>
        <v>1.3189749999999998</v>
      </c>
      <c r="AE1567">
        <v>1.1926000000000001</v>
      </c>
      <c r="AF1567">
        <v>1.1948000000000001</v>
      </c>
      <c r="AG1567">
        <v>1.1243000000000001</v>
      </c>
      <c r="AH1567">
        <v>1.1182000000000001</v>
      </c>
      <c r="AI1567">
        <f t="shared" si="364"/>
        <v>1.157475</v>
      </c>
      <c r="AJ1567" t="e">
        <f t="shared" si="365"/>
        <v>#DIV/0!</v>
      </c>
      <c r="AK1567" s="1" t="e">
        <f>IF(AND(OR(#REF!&gt;1.49,#REF!&lt; 0.67),#REF!&lt; 0.05),"TL regulate","none")</f>
        <v>#REF!</v>
      </c>
      <c r="AL1567" s="1" t="e">
        <f t="shared" si="366"/>
        <v>#DIV/0!</v>
      </c>
      <c r="AM1567" s="1" t="e">
        <f t="shared" si="367"/>
        <v>#DIV/0!</v>
      </c>
      <c r="AO1567">
        <v>0</v>
      </c>
      <c r="AP1567">
        <v>0</v>
      </c>
      <c r="AQ1567">
        <v>184540000</v>
      </c>
      <c r="AR1567">
        <v>130570000</v>
      </c>
      <c r="AS1567">
        <f t="shared" si="368"/>
        <v>315110000</v>
      </c>
      <c r="AT1567">
        <v>0</v>
      </c>
      <c r="AU1567">
        <v>0</v>
      </c>
      <c r="AV1567">
        <v>177260000</v>
      </c>
      <c r="AW1567">
        <v>122580000</v>
      </c>
      <c r="AX1567">
        <f t="shared" si="369"/>
        <v>299840000</v>
      </c>
      <c r="AY1567">
        <v>0</v>
      </c>
      <c r="AZ1567">
        <v>0</v>
      </c>
      <c r="BA1567">
        <v>226550000</v>
      </c>
      <c r="BB1567">
        <v>159220000</v>
      </c>
      <c r="BC1567">
        <f t="shared" si="370"/>
        <v>385770000</v>
      </c>
      <c r="BE1567" t="str">
        <f t="shared" si="371"/>
        <v>void</v>
      </c>
      <c r="BF1567">
        <f t="shared" si="372"/>
        <v>2</v>
      </c>
      <c r="BG1567">
        <f t="shared" si="373"/>
        <v>2</v>
      </c>
      <c r="BH1567">
        <f t="shared" si="374"/>
        <v>2</v>
      </c>
    </row>
    <row r="1568" spans="1:60" x14ac:dyDescent="0.45">
      <c r="A1568" t="s">
        <v>7767</v>
      </c>
      <c r="B1568" t="s">
        <v>5755</v>
      </c>
      <c r="C1568" t="s">
        <v>7768</v>
      </c>
      <c r="D1568" t="s">
        <v>5756</v>
      </c>
      <c r="E1568" t="s">
        <v>5756</v>
      </c>
      <c r="F1568" t="s">
        <v>5757</v>
      </c>
      <c r="G1568">
        <v>0.49886900000000001</v>
      </c>
      <c r="H1568">
        <v>0</v>
      </c>
      <c r="I1568" t="s">
        <v>56</v>
      </c>
      <c r="J1568" t="s">
        <v>1443</v>
      </c>
      <c r="K1568" t="s">
        <v>308</v>
      </c>
      <c r="L1568" t="s">
        <v>6181</v>
      </c>
      <c r="M1568" t="s">
        <v>6182</v>
      </c>
      <c r="N1568">
        <v>2</v>
      </c>
      <c r="O1568">
        <v>0.86099999999999999</v>
      </c>
      <c r="P1568">
        <v>1.1614</v>
      </c>
      <c r="Q1568">
        <v>1.3458000000000001</v>
      </c>
      <c r="S1568">
        <f t="shared" si="360"/>
        <v>1.1227333333333334</v>
      </c>
      <c r="T1568">
        <v>0.75738000000000005</v>
      </c>
      <c r="U1568">
        <v>0.95552999999999999</v>
      </c>
      <c r="V1568">
        <v>1.1852</v>
      </c>
      <c r="X1568" s="3">
        <f t="shared" si="361"/>
        <v>0.96603666666666665</v>
      </c>
      <c r="Y1568" t="e">
        <f t="shared" si="362"/>
        <v>#DIV/0!</v>
      </c>
      <c r="Z1568">
        <v>1.1301000000000001</v>
      </c>
      <c r="AA1568">
        <v>1.1435999999999999</v>
      </c>
      <c r="AB1568">
        <v>1.0847</v>
      </c>
      <c r="AD1568">
        <f t="shared" si="363"/>
        <v>1.1194666666666666</v>
      </c>
      <c r="AE1568">
        <v>1.0548999999999999</v>
      </c>
      <c r="AF1568">
        <v>1.0210999999999999</v>
      </c>
      <c r="AG1568">
        <v>0.95506000000000002</v>
      </c>
      <c r="AI1568">
        <f t="shared" si="364"/>
        <v>1.0103533333333332</v>
      </c>
      <c r="AJ1568" t="e">
        <f t="shared" si="365"/>
        <v>#DIV/0!</v>
      </c>
      <c r="AK1568" s="1" t="e">
        <f>IF(AND(OR(#REF!&gt;1.49,#REF!&lt; 0.67),#REF!&lt; 0.05),"TL regulate","none")</f>
        <v>#REF!</v>
      </c>
      <c r="AL1568" s="1" t="e">
        <f t="shared" si="366"/>
        <v>#DIV/0!</v>
      </c>
      <c r="AM1568" s="1" t="e">
        <f t="shared" si="367"/>
        <v>#DIV/0!</v>
      </c>
      <c r="AO1568">
        <v>87613000</v>
      </c>
      <c r="AP1568">
        <v>0</v>
      </c>
      <c r="AQ1568">
        <v>17962000</v>
      </c>
      <c r="AR1568">
        <v>0</v>
      </c>
      <c r="AS1568">
        <f t="shared" si="368"/>
        <v>105575000</v>
      </c>
      <c r="AT1568">
        <v>86983000</v>
      </c>
      <c r="AU1568">
        <v>0</v>
      </c>
      <c r="AV1568">
        <v>22813000</v>
      </c>
      <c r="AW1568">
        <v>0</v>
      </c>
      <c r="AX1568">
        <f t="shared" si="369"/>
        <v>109796000</v>
      </c>
      <c r="AY1568">
        <v>101950000</v>
      </c>
      <c r="AZ1568">
        <v>0</v>
      </c>
      <c r="BA1568">
        <v>21199000</v>
      </c>
      <c r="BB1568">
        <v>0</v>
      </c>
      <c r="BC1568">
        <f t="shared" si="370"/>
        <v>123149000</v>
      </c>
      <c r="BE1568" t="str">
        <f t="shared" si="371"/>
        <v>void</v>
      </c>
      <c r="BF1568">
        <f t="shared" si="372"/>
        <v>2</v>
      </c>
      <c r="BG1568">
        <f t="shared" si="373"/>
        <v>2</v>
      </c>
      <c r="BH1568">
        <f t="shared" si="374"/>
        <v>2</v>
      </c>
    </row>
    <row r="1569" spans="1:60" x14ac:dyDescent="0.45">
      <c r="A1569" t="s">
        <v>7769</v>
      </c>
      <c r="B1569" t="s">
        <v>7770</v>
      </c>
      <c r="C1569">
        <v>461</v>
      </c>
      <c r="D1569" t="s">
        <v>7770</v>
      </c>
      <c r="E1569" t="s">
        <v>7770</v>
      </c>
      <c r="F1569" t="s">
        <v>7771</v>
      </c>
      <c r="G1569">
        <v>0.98546900000000004</v>
      </c>
      <c r="H1569">
        <v>1</v>
      </c>
      <c r="I1569" t="s">
        <v>56</v>
      </c>
      <c r="J1569" t="s">
        <v>57</v>
      </c>
      <c r="K1569" t="s">
        <v>82</v>
      </c>
      <c r="L1569" t="s">
        <v>7772</v>
      </c>
      <c r="M1569" t="s">
        <v>7773</v>
      </c>
      <c r="N1569">
        <v>3</v>
      </c>
      <c r="O1569">
        <v>1.1449</v>
      </c>
      <c r="P1569">
        <v>1.1176999999999999</v>
      </c>
      <c r="Q1569">
        <v>1.1548</v>
      </c>
      <c r="R1569">
        <v>1.1944999999999999</v>
      </c>
      <c r="S1569">
        <f t="shared" si="360"/>
        <v>1.1529749999999999</v>
      </c>
      <c r="T1569">
        <v>0.96545000000000003</v>
      </c>
      <c r="U1569">
        <v>0.91352</v>
      </c>
      <c r="V1569">
        <v>0.96431</v>
      </c>
      <c r="W1569">
        <v>1.0222</v>
      </c>
      <c r="X1569" s="3">
        <f t="shared" si="361"/>
        <v>0.96636999999999995</v>
      </c>
      <c r="Y1569" t="e">
        <f t="shared" si="362"/>
        <v>#DIV/0!</v>
      </c>
      <c r="Z1569">
        <v>1.2172000000000001</v>
      </c>
      <c r="AA1569">
        <v>1.2041999999999999</v>
      </c>
      <c r="AB1569">
        <v>1.1840999999999999</v>
      </c>
      <c r="AC1569">
        <v>1.2404999999999999</v>
      </c>
      <c r="AD1569">
        <f t="shared" si="363"/>
        <v>1.2115</v>
      </c>
      <c r="AE1569">
        <v>1.0759000000000001</v>
      </c>
      <c r="AF1569">
        <v>1.0900000000000001</v>
      </c>
      <c r="AG1569">
        <v>1.0347999999999999</v>
      </c>
      <c r="AH1569">
        <v>1.1037999999999999</v>
      </c>
      <c r="AI1569">
        <f t="shared" si="364"/>
        <v>1.076125</v>
      </c>
      <c r="AJ1569" t="e">
        <f t="shared" si="365"/>
        <v>#DIV/0!</v>
      </c>
      <c r="AK1569" s="1" t="e">
        <f>IF(AND(OR(#REF!&gt;1.49,#REF!&lt; 0.67),#REF!&lt; 0.05),"TL regulate","none")</f>
        <v>#REF!</v>
      </c>
      <c r="AL1569" s="1" t="e">
        <f t="shared" si="366"/>
        <v>#DIV/0!</v>
      </c>
      <c r="AM1569" s="1" t="e">
        <f t="shared" si="367"/>
        <v>#DIV/0!</v>
      </c>
      <c r="AO1569">
        <v>177220000</v>
      </c>
      <c r="AP1569">
        <v>0</v>
      </c>
      <c r="AQ1569">
        <v>216580000</v>
      </c>
      <c r="AR1569">
        <v>184390000</v>
      </c>
      <c r="AS1569">
        <f t="shared" si="368"/>
        <v>578190000</v>
      </c>
      <c r="AT1569">
        <v>163760000</v>
      </c>
      <c r="AU1569">
        <v>0</v>
      </c>
      <c r="AV1569">
        <v>224290000</v>
      </c>
      <c r="AW1569">
        <v>157150000</v>
      </c>
      <c r="AX1569">
        <f t="shared" si="369"/>
        <v>545200000</v>
      </c>
      <c r="AY1569">
        <v>189970000</v>
      </c>
      <c r="AZ1569">
        <v>0</v>
      </c>
      <c r="BA1569">
        <v>260380000</v>
      </c>
      <c r="BB1569">
        <v>189000000</v>
      </c>
      <c r="BC1569">
        <f t="shared" si="370"/>
        <v>639350000</v>
      </c>
      <c r="BE1569" t="str">
        <f t="shared" si="371"/>
        <v>void</v>
      </c>
      <c r="BF1569">
        <f t="shared" si="372"/>
        <v>3</v>
      </c>
      <c r="BG1569">
        <f t="shared" si="373"/>
        <v>3</v>
      </c>
      <c r="BH1569">
        <f t="shared" si="374"/>
        <v>3</v>
      </c>
    </row>
    <row r="1570" spans="1:60" x14ac:dyDescent="0.45">
      <c r="A1570" t="s">
        <v>7774</v>
      </c>
      <c r="B1570" t="s">
        <v>5755</v>
      </c>
      <c r="C1570" t="s">
        <v>5219</v>
      </c>
      <c r="D1570" t="s">
        <v>5756</v>
      </c>
      <c r="E1570" t="s">
        <v>5756</v>
      </c>
      <c r="F1570" t="s">
        <v>5757</v>
      </c>
      <c r="G1570">
        <v>0.5</v>
      </c>
      <c r="H1570">
        <v>1</v>
      </c>
      <c r="I1570" t="s">
        <v>56</v>
      </c>
      <c r="J1570" t="s">
        <v>7775</v>
      </c>
      <c r="K1570" t="s">
        <v>308</v>
      </c>
      <c r="L1570" t="s">
        <v>7776</v>
      </c>
      <c r="M1570" t="s">
        <v>7777</v>
      </c>
      <c r="N1570">
        <v>2</v>
      </c>
      <c r="O1570">
        <v>1.1577</v>
      </c>
      <c r="P1570">
        <v>0.94835000000000003</v>
      </c>
      <c r="Q1570">
        <v>1.1637999999999999</v>
      </c>
      <c r="R1570">
        <v>1.1327</v>
      </c>
      <c r="S1570">
        <f t="shared" si="360"/>
        <v>1.1006374999999999</v>
      </c>
      <c r="T1570">
        <v>1.0319</v>
      </c>
      <c r="U1570">
        <v>0.84099000000000002</v>
      </c>
      <c r="V1570">
        <v>1.0016</v>
      </c>
      <c r="W1570">
        <v>0.99112</v>
      </c>
      <c r="X1570" s="3">
        <f t="shared" si="361"/>
        <v>0.96640249999999994</v>
      </c>
      <c r="Y1570" t="e">
        <f t="shared" si="362"/>
        <v>#DIV/0!</v>
      </c>
      <c r="Z1570">
        <v>1.1142000000000001</v>
      </c>
      <c r="AA1570">
        <v>1.0059</v>
      </c>
      <c r="AB1570">
        <v>1.1647000000000001</v>
      </c>
      <c r="AC1570">
        <v>1.0844</v>
      </c>
      <c r="AD1570">
        <f t="shared" si="363"/>
        <v>1.0922999999999998</v>
      </c>
      <c r="AE1570">
        <v>1.0389999999999999</v>
      </c>
      <c r="AF1570">
        <v>0.96240999999999999</v>
      </c>
      <c r="AG1570">
        <v>1.1024</v>
      </c>
      <c r="AH1570">
        <v>1.0219</v>
      </c>
      <c r="AI1570">
        <f t="shared" si="364"/>
        <v>1.0314274999999999</v>
      </c>
      <c r="AJ1570" t="e">
        <f t="shared" si="365"/>
        <v>#DIV/0!</v>
      </c>
      <c r="AK1570" s="1" t="e">
        <f>IF(AND(OR(#REF!&gt;1.49,#REF!&lt; 0.67),#REF!&lt; 0.05),"TL regulate","none")</f>
        <v>#REF!</v>
      </c>
      <c r="AL1570" s="1" t="e">
        <f t="shared" si="366"/>
        <v>#DIV/0!</v>
      </c>
      <c r="AM1570" s="1" t="e">
        <f t="shared" si="367"/>
        <v>#DIV/0!</v>
      </c>
      <c r="AO1570">
        <v>297020000</v>
      </c>
      <c r="AP1570">
        <v>0</v>
      </c>
      <c r="AQ1570">
        <v>83797000</v>
      </c>
      <c r="AR1570">
        <v>75308000</v>
      </c>
      <c r="AS1570">
        <f t="shared" si="368"/>
        <v>456125000</v>
      </c>
      <c r="AT1570">
        <v>270900000</v>
      </c>
      <c r="AU1570">
        <v>0</v>
      </c>
      <c r="AV1570">
        <v>94361000</v>
      </c>
      <c r="AW1570">
        <v>76673000</v>
      </c>
      <c r="AX1570">
        <f t="shared" si="369"/>
        <v>441934000</v>
      </c>
      <c r="AY1570">
        <v>286530000</v>
      </c>
      <c r="AZ1570">
        <v>0</v>
      </c>
      <c r="BA1570">
        <v>102860000</v>
      </c>
      <c r="BB1570">
        <v>90995000</v>
      </c>
      <c r="BC1570">
        <f t="shared" si="370"/>
        <v>480385000</v>
      </c>
      <c r="BE1570" t="str">
        <f t="shared" si="371"/>
        <v>void</v>
      </c>
      <c r="BF1570">
        <f t="shared" si="372"/>
        <v>3</v>
      </c>
      <c r="BG1570">
        <f t="shared" si="373"/>
        <v>3</v>
      </c>
      <c r="BH1570">
        <f t="shared" si="374"/>
        <v>3</v>
      </c>
    </row>
    <row r="1571" spans="1:60" x14ac:dyDescent="0.45">
      <c r="A1571" t="s">
        <v>7778</v>
      </c>
      <c r="B1571" t="s">
        <v>7779</v>
      </c>
      <c r="C1571" t="s">
        <v>7780</v>
      </c>
      <c r="D1571" t="s">
        <v>7119</v>
      </c>
      <c r="E1571" t="s">
        <v>7119</v>
      </c>
      <c r="F1571" t="s">
        <v>7781</v>
      </c>
      <c r="G1571">
        <v>0.99721700000000002</v>
      </c>
      <c r="H1571">
        <v>1</v>
      </c>
      <c r="I1571" t="s">
        <v>56</v>
      </c>
      <c r="J1571" t="s">
        <v>1145</v>
      </c>
      <c r="K1571" t="s">
        <v>132</v>
      </c>
      <c r="L1571" t="s">
        <v>7782</v>
      </c>
      <c r="M1571" t="s">
        <v>7783</v>
      </c>
      <c r="N1571">
        <v>1</v>
      </c>
      <c r="O1571">
        <v>1.1438999999999999</v>
      </c>
      <c r="P1571">
        <v>1.2286999999999999</v>
      </c>
      <c r="Q1571">
        <v>1.1621999999999999</v>
      </c>
      <c r="R1571">
        <v>1.0838000000000001</v>
      </c>
      <c r="S1571">
        <f t="shared" si="360"/>
        <v>1.15465</v>
      </c>
      <c r="T1571">
        <v>0.96555999999999997</v>
      </c>
      <c r="U1571">
        <v>1.0044</v>
      </c>
      <c r="V1571">
        <v>0.96982999999999997</v>
      </c>
      <c r="W1571">
        <v>0.92647000000000002</v>
      </c>
      <c r="X1571" s="3">
        <f t="shared" si="361"/>
        <v>0.96656500000000001</v>
      </c>
      <c r="Y1571" t="e">
        <f t="shared" si="362"/>
        <v>#DIV/0!</v>
      </c>
      <c r="Z1571">
        <v>1.0704</v>
      </c>
      <c r="AA1571">
        <v>1.0035000000000001</v>
      </c>
      <c r="AB1571">
        <v>1.2027000000000001</v>
      </c>
      <c r="AC1571">
        <v>1.0234000000000001</v>
      </c>
      <c r="AD1571">
        <f t="shared" si="363"/>
        <v>1.0750000000000002</v>
      </c>
      <c r="AE1571">
        <v>0.94635999999999998</v>
      </c>
      <c r="AF1571">
        <v>0.90812999999999999</v>
      </c>
      <c r="AG1571">
        <v>1.0489999999999999</v>
      </c>
      <c r="AH1571">
        <v>0.91049999999999998</v>
      </c>
      <c r="AI1571">
        <f t="shared" si="364"/>
        <v>0.95349749999999989</v>
      </c>
      <c r="AJ1571" t="e">
        <f t="shared" si="365"/>
        <v>#DIV/0!</v>
      </c>
      <c r="AK1571" s="1" t="e">
        <f>IF(AND(OR(#REF!&gt;1.49,#REF!&lt; 0.67),#REF!&lt; 0.05),"TL regulate","none")</f>
        <v>#REF!</v>
      </c>
      <c r="AL1571" s="1" t="e">
        <f t="shared" si="366"/>
        <v>#DIV/0!</v>
      </c>
      <c r="AM1571" s="1" t="e">
        <f t="shared" si="367"/>
        <v>#DIV/0!</v>
      </c>
      <c r="AO1571">
        <v>152440000</v>
      </c>
      <c r="AP1571">
        <v>0</v>
      </c>
      <c r="AQ1571">
        <v>151730000</v>
      </c>
      <c r="AR1571">
        <v>160860000</v>
      </c>
      <c r="AS1571">
        <f t="shared" si="368"/>
        <v>465030000</v>
      </c>
      <c r="AT1571">
        <v>158550000</v>
      </c>
      <c r="AU1571">
        <v>0</v>
      </c>
      <c r="AV1571">
        <v>148730000</v>
      </c>
      <c r="AW1571">
        <v>173520000</v>
      </c>
      <c r="AX1571">
        <f t="shared" si="369"/>
        <v>480800000</v>
      </c>
      <c r="AY1571">
        <v>161540000</v>
      </c>
      <c r="AZ1571">
        <v>0</v>
      </c>
      <c r="BA1571">
        <v>172620000</v>
      </c>
      <c r="BB1571">
        <v>170270000</v>
      </c>
      <c r="BC1571">
        <f t="shared" si="370"/>
        <v>504430000</v>
      </c>
      <c r="BE1571" t="str">
        <f t="shared" si="371"/>
        <v>void</v>
      </c>
      <c r="BF1571">
        <f t="shared" si="372"/>
        <v>3</v>
      </c>
      <c r="BG1571">
        <f t="shared" si="373"/>
        <v>3</v>
      </c>
      <c r="BH1571">
        <f t="shared" si="374"/>
        <v>3</v>
      </c>
    </row>
    <row r="1572" spans="1:60" x14ac:dyDescent="0.45">
      <c r="A1572" t="s">
        <v>7784</v>
      </c>
      <c r="B1572" t="s">
        <v>2372</v>
      </c>
      <c r="C1572" t="s">
        <v>7785</v>
      </c>
      <c r="D1572" t="s">
        <v>2374</v>
      </c>
      <c r="E1572" t="s">
        <v>2374</v>
      </c>
      <c r="F1572" t="s">
        <v>2375</v>
      </c>
      <c r="G1572">
        <v>0.86122100000000001</v>
      </c>
      <c r="H1572">
        <v>1</v>
      </c>
      <c r="I1572" t="s">
        <v>56</v>
      </c>
      <c r="J1572" t="s">
        <v>57</v>
      </c>
      <c r="K1572" t="s">
        <v>3866</v>
      </c>
      <c r="L1572" t="s">
        <v>7786</v>
      </c>
      <c r="M1572" t="s">
        <v>7787</v>
      </c>
      <c r="N1572">
        <v>10</v>
      </c>
      <c r="O1572">
        <v>1.0843</v>
      </c>
      <c r="P1572">
        <v>1.0825</v>
      </c>
      <c r="Q1572">
        <v>1.0855999999999999</v>
      </c>
      <c r="R1572">
        <v>1.1891</v>
      </c>
      <c r="S1572">
        <f t="shared" si="360"/>
        <v>1.1103750000000001</v>
      </c>
      <c r="T1572">
        <v>0.93989999999999996</v>
      </c>
      <c r="U1572">
        <v>0.95338999999999996</v>
      </c>
      <c r="V1572">
        <v>0.93235000000000001</v>
      </c>
      <c r="W1572">
        <v>1.0417000000000001</v>
      </c>
      <c r="X1572" s="3">
        <f t="shared" si="361"/>
        <v>0.966835</v>
      </c>
      <c r="Y1572" t="e">
        <f t="shared" si="362"/>
        <v>#DIV/0!</v>
      </c>
      <c r="Z1572">
        <v>0.91456999999999999</v>
      </c>
      <c r="AA1572">
        <v>0.91252999999999995</v>
      </c>
      <c r="AB1572">
        <v>0.84477999999999998</v>
      </c>
      <c r="AC1572">
        <v>1.0501</v>
      </c>
      <c r="AD1572">
        <f t="shared" si="363"/>
        <v>0.93049499999999996</v>
      </c>
      <c r="AE1572">
        <v>0.84121000000000001</v>
      </c>
      <c r="AF1572">
        <v>0.80793000000000004</v>
      </c>
      <c r="AG1572">
        <v>0.76370000000000005</v>
      </c>
      <c r="AH1572">
        <v>0.97167999999999999</v>
      </c>
      <c r="AI1572">
        <f t="shared" si="364"/>
        <v>0.84613000000000005</v>
      </c>
      <c r="AJ1572" t="e">
        <f t="shared" si="365"/>
        <v>#DIV/0!</v>
      </c>
      <c r="AK1572" s="1" t="e">
        <f>IF(AND(OR(#REF!&gt;1.49,#REF!&lt; 0.67),#REF!&lt; 0.05),"TL regulate","none")</f>
        <v>#REF!</v>
      </c>
      <c r="AL1572" s="1" t="e">
        <f t="shared" si="366"/>
        <v>#DIV/0!</v>
      </c>
      <c r="AM1572" s="1" t="e">
        <f t="shared" si="367"/>
        <v>#DIV/0!</v>
      </c>
      <c r="AO1572">
        <v>66127000</v>
      </c>
      <c r="AP1572">
        <v>0</v>
      </c>
      <c r="AQ1572">
        <v>56929000</v>
      </c>
      <c r="AR1572">
        <v>50325000</v>
      </c>
      <c r="AS1572">
        <f t="shared" si="368"/>
        <v>173381000</v>
      </c>
      <c r="AT1572">
        <v>70421000</v>
      </c>
      <c r="AU1572">
        <v>0</v>
      </c>
      <c r="AV1572">
        <v>76966000</v>
      </c>
      <c r="AW1572">
        <v>68534000</v>
      </c>
      <c r="AX1572">
        <f t="shared" si="369"/>
        <v>215921000</v>
      </c>
      <c r="AY1572">
        <v>56856000</v>
      </c>
      <c r="AZ1572">
        <v>0</v>
      </c>
      <c r="BA1572">
        <v>67252000</v>
      </c>
      <c r="BB1572">
        <v>59365000</v>
      </c>
      <c r="BC1572">
        <f t="shared" si="370"/>
        <v>183473000</v>
      </c>
      <c r="BE1572" t="str">
        <f t="shared" si="371"/>
        <v>void</v>
      </c>
      <c r="BF1572">
        <f t="shared" si="372"/>
        <v>3</v>
      </c>
      <c r="BG1572">
        <f t="shared" si="373"/>
        <v>3</v>
      </c>
      <c r="BH1572">
        <f t="shared" si="374"/>
        <v>3</v>
      </c>
    </row>
    <row r="1573" spans="1:60" x14ac:dyDescent="0.45">
      <c r="A1573" t="s">
        <v>7788</v>
      </c>
      <c r="B1573" t="s">
        <v>7789</v>
      </c>
      <c r="C1573">
        <v>635</v>
      </c>
      <c r="D1573" t="s">
        <v>7789</v>
      </c>
      <c r="E1573" t="s">
        <v>7789</v>
      </c>
      <c r="F1573" t="s">
        <v>7790</v>
      </c>
      <c r="G1573">
        <v>1</v>
      </c>
      <c r="H1573">
        <v>1</v>
      </c>
      <c r="I1573" t="s">
        <v>56</v>
      </c>
      <c r="J1573" t="s">
        <v>57</v>
      </c>
      <c r="K1573" t="s">
        <v>628</v>
      </c>
      <c r="L1573" t="s">
        <v>7791</v>
      </c>
      <c r="M1573" t="s">
        <v>7792</v>
      </c>
      <c r="N1573">
        <v>10</v>
      </c>
      <c r="O1573">
        <v>1.0584</v>
      </c>
      <c r="P1573">
        <v>1.0427999999999999</v>
      </c>
      <c r="Q1573">
        <v>1.0144</v>
      </c>
      <c r="R1573">
        <v>0.89998999999999996</v>
      </c>
      <c r="S1573">
        <f t="shared" si="360"/>
        <v>1.0038974999999999</v>
      </c>
      <c r="T1573">
        <v>1.0201</v>
      </c>
      <c r="U1573">
        <v>0.99521000000000004</v>
      </c>
      <c r="V1573">
        <v>0.99085999999999996</v>
      </c>
      <c r="W1573">
        <v>0.86231000000000002</v>
      </c>
      <c r="X1573" s="3">
        <f t="shared" si="361"/>
        <v>0.96711999999999998</v>
      </c>
      <c r="Y1573" t="e">
        <f t="shared" si="362"/>
        <v>#DIV/0!</v>
      </c>
      <c r="Z1573">
        <v>1.0027999999999999</v>
      </c>
      <c r="AA1573">
        <v>1.004</v>
      </c>
      <c r="AB1573">
        <v>1.0383</v>
      </c>
      <c r="AC1573">
        <v>0.95826999999999996</v>
      </c>
      <c r="AD1573">
        <f t="shared" si="363"/>
        <v>1.0008425000000001</v>
      </c>
      <c r="AE1573">
        <v>0.94167000000000001</v>
      </c>
      <c r="AF1573">
        <v>0.96065999999999996</v>
      </c>
      <c r="AG1573">
        <v>0.96028999999999998</v>
      </c>
      <c r="AH1573">
        <v>0.91093000000000002</v>
      </c>
      <c r="AI1573">
        <f t="shared" si="364"/>
        <v>0.94338750000000005</v>
      </c>
      <c r="AJ1573" t="e">
        <f t="shared" si="365"/>
        <v>#DIV/0!</v>
      </c>
      <c r="AK1573" s="1" t="e">
        <f>IF(AND(OR(#REF!&gt;1.49,#REF!&lt; 0.67),#REF!&lt; 0.05),"TL regulate","none")</f>
        <v>#REF!</v>
      </c>
      <c r="AL1573" s="1" t="e">
        <f t="shared" si="366"/>
        <v>#DIV/0!</v>
      </c>
      <c r="AM1573" s="1" t="e">
        <f t="shared" si="367"/>
        <v>#DIV/0!</v>
      </c>
      <c r="AO1573">
        <v>127370000</v>
      </c>
      <c r="AP1573">
        <v>0</v>
      </c>
      <c r="AQ1573">
        <v>99886000</v>
      </c>
      <c r="AR1573">
        <v>134170000</v>
      </c>
      <c r="AS1573">
        <f t="shared" si="368"/>
        <v>361426000</v>
      </c>
      <c r="AT1573">
        <v>113570000</v>
      </c>
      <c r="AU1573">
        <v>0</v>
      </c>
      <c r="AV1573">
        <v>95419000</v>
      </c>
      <c r="AW1573">
        <v>112800000</v>
      </c>
      <c r="AX1573">
        <f t="shared" si="369"/>
        <v>321789000</v>
      </c>
      <c r="AY1573">
        <v>99826000</v>
      </c>
      <c r="AZ1573">
        <v>0</v>
      </c>
      <c r="BA1573">
        <v>93476000</v>
      </c>
      <c r="BB1573">
        <v>102760000</v>
      </c>
      <c r="BC1573">
        <f t="shared" si="370"/>
        <v>296062000</v>
      </c>
      <c r="BE1573" t="str">
        <f t="shared" si="371"/>
        <v>void</v>
      </c>
      <c r="BF1573">
        <f t="shared" si="372"/>
        <v>3</v>
      </c>
      <c r="BG1573">
        <f t="shared" si="373"/>
        <v>3</v>
      </c>
      <c r="BH1573">
        <f t="shared" si="374"/>
        <v>3</v>
      </c>
    </row>
    <row r="1574" spans="1:60" x14ac:dyDescent="0.45">
      <c r="A1574" t="s">
        <v>7793</v>
      </c>
      <c r="B1574" t="s">
        <v>7097</v>
      </c>
      <c r="C1574">
        <v>347</v>
      </c>
      <c r="D1574" t="s">
        <v>7097</v>
      </c>
      <c r="E1574" t="s">
        <v>7097</v>
      </c>
      <c r="F1574" t="s">
        <v>7098</v>
      </c>
      <c r="G1574">
        <v>0.99999099999999996</v>
      </c>
      <c r="H1574">
        <v>1</v>
      </c>
      <c r="I1574" t="s">
        <v>56</v>
      </c>
      <c r="J1574" t="s">
        <v>57</v>
      </c>
      <c r="K1574" t="s">
        <v>1793</v>
      </c>
      <c r="L1574" t="s">
        <v>7794</v>
      </c>
      <c r="M1574" t="s">
        <v>7795</v>
      </c>
      <c r="N1574">
        <v>6</v>
      </c>
      <c r="O1574">
        <v>1.123</v>
      </c>
      <c r="P1574">
        <v>1.1028</v>
      </c>
      <c r="Q1574">
        <v>1.0343</v>
      </c>
      <c r="R1574">
        <v>1.1557999999999999</v>
      </c>
      <c r="S1574">
        <f t="shared" si="360"/>
        <v>1.1039749999999999</v>
      </c>
      <c r="T1574">
        <v>1.0045999999999999</v>
      </c>
      <c r="U1574">
        <v>0.96936</v>
      </c>
      <c r="V1574">
        <v>0.90317999999999998</v>
      </c>
      <c r="W1574">
        <v>0.99148000000000003</v>
      </c>
      <c r="X1574" s="3">
        <f t="shared" si="361"/>
        <v>0.96715499999999999</v>
      </c>
      <c r="Y1574" t="e">
        <f t="shared" si="362"/>
        <v>#DIV/0!</v>
      </c>
      <c r="Z1574">
        <v>1.0442</v>
      </c>
      <c r="AA1574">
        <v>0.89117000000000002</v>
      </c>
      <c r="AB1574">
        <v>0.97648000000000001</v>
      </c>
      <c r="AC1574">
        <v>1.0349999999999999</v>
      </c>
      <c r="AD1574">
        <f t="shared" si="363"/>
        <v>0.9867125000000001</v>
      </c>
      <c r="AE1574">
        <v>0.93727000000000005</v>
      </c>
      <c r="AF1574">
        <v>0.80071999999999999</v>
      </c>
      <c r="AG1574">
        <v>0.86304000000000003</v>
      </c>
      <c r="AH1574">
        <v>0.95389000000000002</v>
      </c>
      <c r="AI1574">
        <f t="shared" si="364"/>
        <v>0.88872999999999991</v>
      </c>
      <c r="AJ1574" t="e">
        <f t="shared" si="365"/>
        <v>#DIV/0!</v>
      </c>
      <c r="AK1574" s="1" t="e">
        <f>IF(AND(OR(#REF!&gt;1.49,#REF!&lt; 0.67),#REF!&lt; 0.05),"TL regulate","none")</f>
        <v>#REF!</v>
      </c>
      <c r="AL1574" s="1" t="e">
        <f t="shared" si="366"/>
        <v>#DIV/0!</v>
      </c>
      <c r="AM1574" s="1" t="e">
        <f t="shared" si="367"/>
        <v>#DIV/0!</v>
      </c>
      <c r="AO1574">
        <v>84984000</v>
      </c>
      <c r="AP1574">
        <v>0</v>
      </c>
      <c r="AQ1574">
        <v>68809000</v>
      </c>
      <c r="AR1574">
        <v>60411000</v>
      </c>
      <c r="AS1574">
        <f t="shared" si="368"/>
        <v>214204000</v>
      </c>
      <c r="AT1574">
        <v>93026000</v>
      </c>
      <c r="AU1574">
        <v>0</v>
      </c>
      <c r="AV1574">
        <v>62699000</v>
      </c>
      <c r="AW1574">
        <v>61633000</v>
      </c>
      <c r="AX1574">
        <f t="shared" si="369"/>
        <v>217358000</v>
      </c>
      <c r="AY1574">
        <v>81534000</v>
      </c>
      <c r="AZ1574">
        <v>0</v>
      </c>
      <c r="BA1574">
        <v>65928000</v>
      </c>
      <c r="BB1574">
        <v>56253000</v>
      </c>
      <c r="BC1574">
        <f t="shared" si="370"/>
        <v>203715000</v>
      </c>
      <c r="BE1574" t="str">
        <f t="shared" si="371"/>
        <v>void</v>
      </c>
      <c r="BF1574">
        <f t="shared" si="372"/>
        <v>3</v>
      </c>
      <c r="BG1574">
        <f t="shared" si="373"/>
        <v>3</v>
      </c>
      <c r="BH1574">
        <f t="shared" si="374"/>
        <v>3</v>
      </c>
    </row>
    <row r="1575" spans="1:60" x14ac:dyDescent="0.45">
      <c r="A1575" t="s">
        <v>7796</v>
      </c>
      <c r="B1575" t="s">
        <v>7797</v>
      </c>
      <c r="C1575">
        <v>554</v>
      </c>
      <c r="D1575" t="s">
        <v>7797</v>
      </c>
      <c r="E1575" t="s">
        <v>7797</v>
      </c>
      <c r="F1575" t="s">
        <v>7798</v>
      </c>
      <c r="G1575">
        <v>1</v>
      </c>
      <c r="H1575" t="s">
        <v>116</v>
      </c>
      <c r="I1575" t="s">
        <v>56</v>
      </c>
      <c r="J1575" t="s">
        <v>1522</v>
      </c>
      <c r="K1575" t="s">
        <v>705</v>
      </c>
      <c r="L1575" t="s">
        <v>7799</v>
      </c>
      <c r="M1575" t="s">
        <v>7800</v>
      </c>
      <c r="N1575">
        <v>1</v>
      </c>
      <c r="O1575">
        <v>1.1494</v>
      </c>
      <c r="P1575">
        <v>1.0758000000000001</v>
      </c>
      <c r="Q1575">
        <v>1.3395999999999999</v>
      </c>
      <c r="R1575">
        <v>0.87029999999999996</v>
      </c>
      <c r="S1575">
        <f t="shared" si="360"/>
        <v>1.1087750000000001</v>
      </c>
      <c r="T1575">
        <v>1.0024999999999999</v>
      </c>
      <c r="U1575">
        <v>0.95077999999999996</v>
      </c>
      <c r="V1575">
        <v>1.1544000000000001</v>
      </c>
      <c r="W1575">
        <v>0.7611</v>
      </c>
      <c r="X1575" s="3">
        <f t="shared" si="361"/>
        <v>0.96719500000000003</v>
      </c>
      <c r="Y1575" t="e">
        <f t="shared" si="362"/>
        <v>#DIV/0!</v>
      </c>
      <c r="Z1575">
        <v>0.96357000000000004</v>
      </c>
      <c r="AA1575">
        <v>0.91042000000000001</v>
      </c>
      <c r="AB1575">
        <v>1.1634</v>
      </c>
      <c r="AC1575">
        <v>0.71716000000000002</v>
      </c>
      <c r="AD1575">
        <f t="shared" si="363"/>
        <v>0.93863750000000001</v>
      </c>
      <c r="AE1575">
        <v>0.89822999999999997</v>
      </c>
      <c r="AF1575">
        <v>0.80925999999999998</v>
      </c>
      <c r="AG1575">
        <v>1.1023000000000001</v>
      </c>
      <c r="AH1575">
        <v>0.67586000000000002</v>
      </c>
      <c r="AI1575">
        <f t="shared" si="364"/>
        <v>0.87141250000000003</v>
      </c>
      <c r="AJ1575" t="e">
        <f t="shared" si="365"/>
        <v>#DIV/0!</v>
      </c>
      <c r="AK1575" s="1" t="e">
        <f>IF(AND(OR(#REF!&gt;1.49,#REF!&lt; 0.67),#REF!&lt; 0.05),"TL regulate","none")</f>
        <v>#REF!</v>
      </c>
      <c r="AL1575" s="1" t="e">
        <f t="shared" si="366"/>
        <v>#DIV/0!</v>
      </c>
      <c r="AM1575" s="1" t="e">
        <f t="shared" si="367"/>
        <v>#DIV/0!</v>
      </c>
      <c r="AO1575">
        <v>106810000</v>
      </c>
      <c r="AP1575">
        <v>0</v>
      </c>
      <c r="AQ1575">
        <v>305290000</v>
      </c>
      <c r="AR1575">
        <v>223300000</v>
      </c>
      <c r="AS1575">
        <f t="shared" si="368"/>
        <v>635400000</v>
      </c>
      <c r="AT1575">
        <v>126020000</v>
      </c>
      <c r="AU1575">
        <v>0</v>
      </c>
      <c r="AV1575">
        <v>233220000</v>
      </c>
      <c r="AW1575">
        <v>192730000</v>
      </c>
      <c r="AX1575">
        <f t="shared" si="369"/>
        <v>551970000</v>
      </c>
      <c r="AY1575">
        <v>183720000</v>
      </c>
      <c r="AZ1575">
        <v>0</v>
      </c>
      <c r="BA1575">
        <v>447370000</v>
      </c>
      <c r="BB1575">
        <v>244860000</v>
      </c>
      <c r="BC1575">
        <f t="shared" si="370"/>
        <v>875950000</v>
      </c>
      <c r="BE1575" t="str">
        <f t="shared" si="371"/>
        <v>void</v>
      </c>
      <c r="BF1575">
        <f t="shared" si="372"/>
        <v>3</v>
      </c>
      <c r="BG1575">
        <f t="shared" si="373"/>
        <v>3</v>
      </c>
      <c r="BH1575">
        <f t="shared" si="374"/>
        <v>3</v>
      </c>
    </row>
    <row r="1576" spans="1:60" x14ac:dyDescent="0.45">
      <c r="A1576" t="s">
        <v>7801</v>
      </c>
      <c r="B1576" t="s">
        <v>7802</v>
      </c>
      <c r="C1576" t="s">
        <v>7803</v>
      </c>
      <c r="D1576" t="s">
        <v>7804</v>
      </c>
      <c r="E1576" t="s">
        <v>7804</v>
      </c>
      <c r="F1576" t="s">
        <v>7805</v>
      </c>
      <c r="G1576">
        <v>1</v>
      </c>
      <c r="H1576">
        <v>1</v>
      </c>
      <c r="I1576" t="s">
        <v>56</v>
      </c>
      <c r="J1576" t="s">
        <v>57</v>
      </c>
      <c r="K1576" t="s">
        <v>257</v>
      </c>
      <c r="L1576" t="s">
        <v>7806</v>
      </c>
      <c r="M1576" t="s">
        <v>7807</v>
      </c>
      <c r="N1576">
        <v>3</v>
      </c>
      <c r="O1576">
        <v>0.95487999999999995</v>
      </c>
      <c r="P1576">
        <v>0.88888</v>
      </c>
      <c r="Q1576">
        <v>1.1549</v>
      </c>
      <c r="S1576">
        <f t="shared" si="360"/>
        <v>0.9995533333333334</v>
      </c>
      <c r="T1576">
        <v>0.91259999999999997</v>
      </c>
      <c r="U1576">
        <v>0.87502999999999997</v>
      </c>
      <c r="V1576">
        <v>1.1142000000000001</v>
      </c>
      <c r="X1576" s="3">
        <f t="shared" si="361"/>
        <v>0.96727666666666678</v>
      </c>
      <c r="Y1576" t="e">
        <f t="shared" si="362"/>
        <v>#DIV/0!</v>
      </c>
      <c r="Z1576">
        <v>1.4206000000000001</v>
      </c>
      <c r="AA1576">
        <v>1.3399000000000001</v>
      </c>
      <c r="AB1576">
        <v>1.5285</v>
      </c>
      <c r="AD1576">
        <f t="shared" si="363"/>
        <v>1.4296666666666669</v>
      </c>
      <c r="AE1576">
        <v>1.2844</v>
      </c>
      <c r="AF1576">
        <v>1.2404999999999999</v>
      </c>
      <c r="AG1576">
        <v>1.4188000000000001</v>
      </c>
      <c r="AI1576">
        <f t="shared" si="364"/>
        <v>1.3145666666666667</v>
      </c>
      <c r="AJ1576" t="e">
        <f t="shared" si="365"/>
        <v>#DIV/0!</v>
      </c>
      <c r="AK1576" s="1" t="e">
        <f>IF(AND(OR(#REF!&gt;1.49,#REF!&lt; 0.67),#REF!&lt; 0.05),"TL regulate","none")</f>
        <v>#REF!</v>
      </c>
      <c r="AL1576" s="1" t="e">
        <f t="shared" si="366"/>
        <v>#DIV/0!</v>
      </c>
      <c r="AM1576" s="1" t="e">
        <f t="shared" si="367"/>
        <v>#DIV/0!</v>
      </c>
      <c r="AO1576">
        <v>26254000</v>
      </c>
      <c r="AP1576">
        <v>0</v>
      </c>
      <c r="AQ1576">
        <v>30044000</v>
      </c>
      <c r="AR1576">
        <v>0</v>
      </c>
      <c r="AS1576">
        <f t="shared" si="368"/>
        <v>56298000</v>
      </c>
      <c r="AT1576">
        <v>18273000</v>
      </c>
      <c r="AU1576">
        <v>0</v>
      </c>
      <c r="AV1576">
        <v>18956000</v>
      </c>
      <c r="AW1576">
        <v>0</v>
      </c>
      <c r="AX1576">
        <f t="shared" si="369"/>
        <v>37229000</v>
      </c>
      <c r="AY1576">
        <v>29803000</v>
      </c>
      <c r="AZ1576">
        <v>0</v>
      </c>
      <c r="BA1576">
        <v>29954000</v>
      </c>
      <c r="BB1576">
        <v>0</v>
      </c>
      <c r="BC1576">
        <f t="shared" si="370"/>
        <v>59757000</v>
      </c>
      <c r="BE1576" t="str">
        <f t="shared" si="371"/>
        <v>void</v>
      </c>
      <c r="BF1576">
        <f t="shared" si="372"/>
        <v>2</v>
      </c>
      <c r="BG1576">
        <f t="shared" si="373"/>
        <v>2</v>
      </c>
      <c r="BH1576">
        <f t="shared" si="374"/>
        <v>2</v>
      </c>
    </row>
    <row r="1577" spans="1:60" x14ac:dyDescent="0.45">
      <c r="A1577" t="s">
        <v>7808</v>
      </c>
      <c r="B1577" t="s">
        <v>446</v>
      </c>
      <c r="C1577">
        <v>636</v>
      </c>
      <c r="D1577" t="s">
        <v>446</v>
      </c>
      <c r="E1577" t="s">
        <v>446</v>
      </c>
      <c r="F1577" t="s">
        <v>5057</v>
      </c>
      <c r="G1577">
        <v>0.63431000000000004</v>
      </c>
      <c r="H1577">
        <v>1</v>
      </c>
      <c r="I1577" t="s">
        <v>56</v>
      </c>
      <c r="J1577" t="s">
        <v>57</v>
      </c>
      <c r="K1577" t="s">
        <v>2866</v>
      </c>
      <c r="L1577" t="s">
        <v>7809</v>
      </c>
      <c r="M1577" t="s">
        <v>7810</v>
      </c>
      <c r="N1577">
        <v>5</v>
      </c>
      <c r="O1577">
        <v>1.1446000000000001</v>
      </c>
      <c r="Q1577">
        <v>1.0729</v>
      </c>
      <c r="S1577">
        <f t="shared" si="360"/>
        <v>1.1087500000000001</v>
      </c>
      <c r="T1577">
        <v>0.95016999999999996</v>
      </c>
      <c r="V1577">
        <v>0.98609999999999998</v>
      </c>
      <c r="X1577" s="3">
        <f t="shared" si="361"/>
        <v>0.96813499999999997</v>
      </c>
      <c r="Y1577" t="e">
        <f t="shared" si="362"/>
        <v>#DIV/0!</v>
      </c>
      <c r="Z1577">
        <v>0.86221999999999999</v>
      </c>
      <c r="AB1577">
        <v>1.1032999999999999</v>
      </c>
      <c r="AD1577">
        <f t="shared" si="363"/>
        <v>0.98275999999999997</v>
      </c>
      <c r="AE1577">
        <v>0.77602000000000004</v>
      </c>
      <c r="AG1577">
        <v>0.99660000000000004</v>
      </c>
      <c r="AI1577">
        <f t="shared" si="364"/>
        <v>0.88631000000000004</v>
      </c>
      <c r="AJ1577" t="e">
        <f t="shared" si="365"/>
        <v>#DIV/0!</v>
      </c>
      <c r="AK1577" s="1" t="e">
        <f>IF(AND(OR(#REF!&gt;1.49,#REF!&lt; 0.67),#REF!&lt; 0.05),"TL regulate","none")</f>
        <v>#REF!</v>
      </c>
      <c r="AL1577" s="1" t="e">
        <f t="shared" si="366"/>
        <v>#DIV/0!</v>
      </c>
      <c r="AM1577" s="1" t="e">
        <f t="shared" si="367"/>
        <v>#DIV/0!</v>
      </c>
      <c r="AO1577">
        <v>0</v>
      </c>
      <c r="AP1577">
        <v>0</v>
      </c>
      <c r="AQ1577">
        <v>0</v>
      </c>
      <c r="AR1577">
        <v>0</v>
      </c>
      <c r="AS1577">
        <f t="shared" si="368"/>
        <v>0</v>
      </c>
      <c r="AT1577">
        <v>0</v>
      </c>
      <c r="AU1577">
        <v>0</v>
      </c>
      <c r="AV1577">
        <v>0</v>
      </c>
      <c r="AW1577">
        <v>0</v>
      </c>
      <c r="AX1577">
        <f t="shared" si="369"/>
        <v>0</v>
      </c>
      <c r="AY1577">
        <v>0</v>
      </c>
      <c r="AZ1577">
        <v>0</v>
      </c>
      <c r="BA1577">
        <v>0</v>
      </c>
      <c r="BB1577">
        <v>0</v>
      </c>
      <c r="BC1577">
        <f t="shared" si="370"/>
        <v>0</v>
      </c>
      <c r="BE1577" t="str">
        <f t="shared" si="371"/>
        <v>void</v>
      </c>
      <c r="BF1577">
        <f t="shared" si="372"/>
        <v>0</v>
      </c>
      <c r="BG1577">
        <f t="shared" si="373"/>
        <v>0</v>
      </c>
      <c r="BH1577">
        <f t="shared" si="374"/>
        <v>0</v>
      </c>
    </row>
    <row r="1578" spans="1:60" x14ac:dyDescent="0.45">
      <c r="A1578" t="s">
        <v>7811</v>
      </c>
      <c r="B1578" t="s">
        <v>4477</v>
      </c>
      <c r="C1578">
        <v>101</v>
      </c>
      <c r="D1578" t="s">
        <v>4477</v>
      </c>
      <c r="E1578" t="s">
        <v>4477</v>
      </c>
      <c r="F1578" t="s">
        <v>7812</v>
      </c>
      <c r="G1578">
        <v>0.92376499999999995</v>
      </c>
      <c r="H1578">
        <v>1</v>
      </c>
      <c r="I1578" t="s">
        <v>56</v>
      </c>
      <c r="J1578" t="s">
        <v>57</v>
      </c>
      <c r="K1578" t="s">
        <v>682</v>
      </c>
      <c r="L1578" t="s">
        <v>7813</v>
      </c>
      <c r="M1578" t="s">
        <v>7814</v>
      </c>
      <c r="N1578">
        <v>3</v>
      </c>
      <c r="O1578">
        <v>1.2353000000000001</v>
      </c>
      <c r="P1578">
        <v>1.0105999999999999</v>
      </c>
      <c r="R1578">
        <v>1.2793000000000001</v>
      </c>
      <c r="S1578">
        <f t="shared" si="360"/>
        <v>1.1750666666666667</v>
      </c>
      <c r="T1578">
        <v>1.0165</v>
      </c>
      <c r="U1578">
        <v>0.82393000000000005</v>
      </c>
      <c r="W1578">
        <v>1.0644</v>
      </c>
      <c r="X1578" s="3">
        <f t="shared" si="361"/>
        <v>0.96827666666666667</v>
      </c>
      <c r="Y1578" t="e">
        <f t="shared" si="362"/>
        <v>#DIV/0!</v>
      </c>
      <c r="Z1578">
        <v>1.0323</v>
      </c>
      <c r="AA1578">
        <v>0.86302000000000001</v>
      </c>
      <c r="AC1578">
        <v>0.94320000000000004</v>
      </c>
      <c r="AD1578">
        <f t="shared" si="363"/>
        <v>0.94617333333333331</v>
      </c>
      <c r="AE1578">
        <v>0.87629000000000001</v>
      </c>
      <c r="AF1578">
        <v>0.71342000000000005</v>
      </c>
      <c r="AH1578">
        <v>0.83589000000000002</v>
      </c>
      <c r="AI1578">
        <f t="shared" si="364"/>
        <v>0.80853333333333344</v>
      </c>
      <c r="AJ1578" t="e">
        <f t="shared" si="365"/>
        <v>#DIV/0!</v>
      </c>
      <c r="AK1578" s="1" t="e">
        <f>IF(AND(OR(#REF!&gt;1.49,#REF!&lt; 0.67),#REF!&lt; 0.05),"TL regulate","none")</f>
        <v>#REF!</v>
      </c>
      <c r="AL1578" s="1" t="e">
        <f t="shared" si="366"/>
        <v>#DIV/0!</v>
      </c>
      <c r="AM1578" s="1" t="e">
        <f t="shared" si="367"/>
        <v>#DIV/0!</v>
      </c>
      <c r="AO1578">
        <v>14843000</v>
      </c>
      <c r="AP1578">
        <v>0</v>
      </c>
      <c r="AQ1578">
        <v>0</v>
      </c>
      <c r="AR1578">
        <v>11865000</v>
      </c>
      <c r="AS1578">
        <f t="shared" si="368"/>
        <v>26708000</v>
      </c>
      <c r="AT1578">
        <v>16006000</v>
      </c>
      <c r="AU1578">
        <v>0</v>
      </c>
      <c r="AV1578">
        <v>0</v>
      </c>
      <c r="AW1578">
        <v>13800000</v>
      </c>
      <c r="AX1578">
        <f t="shared" si="369"/>
        <v>29806000</v>
      </c>
      <c r="AY1578">
        <v>14570000</v>
      </c>
      <c r="AZ1578">
        <v>0</v>
      </c>
      <c r="BA1578">
        <v>15209000</v>
      </c>
      <c r="BB1578">
        <v>16153000</v>
      </c>
      <c r="BC1578">
        <f t="shared" si="370"/>
        <v>45932000</v>
      </c>
      <c r="BE1578" t="str">
        <f t="shared" si="371"/>
        <v>void</v>
      </c>
      <c r="BF1578">
        <f t="shared" si="372"/>
        <v>2</v>
      </c>
      <c r="BG1578">
        <f t="shared" si="373"/>
        <v>2</v>
      </c>
      <c r="BH1578">
        <f t="shared" si="374"/>
        <v>3</v>
      </c>
    </row>
    <row r="1579" spans="1:60" x14ac:dyDescent="0.45">
      <c r="A1579" t="s">
        <v>7815</v>
      </c>
      <c r="B1579" t="s">
        <v>7816</v>
      </c>
      <c r="C1579" t="s">
        <v>7817</v>
      </c>
      <c r="D1579" t="s">
        <v>6475</v>
      </c>
      <c r="E1579" t="s">
        <v>6475</v>
      </c>
      <c r="F1579" t="s">
        <v>7818</v>
      </c>
      <c r="G1579">
        <v>0.99189000000000005</v>
      </c>
      <c r="H1579">
        <v>1</v>
      </c>
      <c r="I1579" t="s">
        <v>56</v>
      </c>
      <c r="J1579" t="s">
        <v>57</v>
      </c>
      <c r="K1579" t="s">
        <v>1717</v>
      </c>
      <c r="L1579" t="s">
        <v>7819</v>
      </c>
      <c r="M1579" t="s">
        <v>7820</v>
      </c>
      <c r="N1579">
        <v>4</v>
      </c>
      <c r="O1579">
        <v>1.1579999999999999</v>
      </c>
      <c r="P1579">
        <v>1.1133999999999999</v>
      </c>
      <c r="S1579">
        <f t="shared" si="360"/>
        <v>1.1356999999999999</v>
      </c>
      <c r="T1579">
        <v>0.998</v>
      </c>
      <c r="U1579">
        <v>0.93906000000000001</v>
      </c>
      <c r="X1579" s="3">
        <f t="shared" si="361"/>
        <v>0.96853</v>
      </c>
      <c r="Y1579" t="e">
        <f t="shared" si="362"/>
        <v>#DIV/0!</v>
      </c>
      <c r="Z1579">
        <v>1.2434000000000001</v>
      </c>
      <c r="AA1579">
        <v>1.2899</v>
      </c>
      <c r="AD1579">
        <f t="shared" si="363"/>
        <v>1.2666500000000001</v>
      </c>
      <c r="AE1579">
        <v>1.04</v>
      </c>
      <c r="AF1579">
        <v>1.1434</v>
      </c>
      <c r="AI1579">
        <f t="shared" si="364"/>
        <v>1.0916999999999999</v>
      </c>
      <c r="AJ1579" t="e">
        <f t="shared" si="365"/>
        <v>#DIV/0!</v>
      </c>
      <c r="AK1579" s="1" t="e">
        <f>IF(AND(OR(#REF!&gt;1.49,#REF!&lt; 0.67),#REF!&lt; 0.05),"TL regulate","none")</f>
        <v>#REF!</v>
      </c>
      <c r="AL1579" s="1" t="e">
        <f t="shared" si="366"/>
        <v>#DIV/0!</v>
      </c>
      <c r="AM1579" s="1" t="e">
        <f t="shared" si="367"/>
        <v>#DIV/0!</v>
      </c>
      <c r="AO1579">
        <v>12006000</v>
      </c>
      <c r="AP1579">
        <v>0</v>
      </c>
      <c r="AQ1579">
        <v>0</v>
      </c>
      <c r="AR1579">
        <v>0</v>
      </c>
      <c r="AS1579">
        <f t="shared" si="368"/>
        <v>12006000</v>
      </c>
      <c r="AT1579">
        <v>9370900</v>
      </c>
      <c r="AU1579">
        <v>0</v>
      </c>
      <c r="AV1579">
        <v>0</v>
      </c>
      <c r="AW1579">
        <v>0</v>
      </c>
      <c r="AX1579">
        <f t="shared" si="369"/>
        <v>9370900</v>
      </c>
      <c r="AY1579">
        <v>12859000</v>
      </c>
      <c r="AZ1579">
        <v>0</v>
      </c>
      <c r="BA1579">
        <v>0</v>
      </c>
      <c r="BB1579">
        <v>11880000</v>
      </c>
      <c r="BC1579">
        <f t="shared" si="370"/>
        <v>24739000</v>
      </c>
      <c r="BE1579" t="str">
        <f t="shared" si="371"/>
        <v>void</v>
      </c>
      <c r="BF1579">
        <f t="shared" si="372"/>
        <v>1</v>
      </c>
      <c r="BG1579">
        <f t="shared" si="373"/>
        <v>1</v>
      </c>
      <c r="BH1579">
        <f t="shared" si="374"/>
        <v>2</v>
      </c>
    </row>
    <row r="1580" spans="1:60" x14ac:dyDescent="0.45">
      <c r="A1580" t="s">
        <v>7821</v>
      </c>
      <c r="B1580" t="s">
        <v>1050</v>
      </c>
      <c r="C1580">
        <v>1070</v>
      </c>
      <c r="D1580" t="s">
        <v>1050</v>
      </c>
      <c r="E1580" t="s">
        <v>1050</v>
      </c>
      <c r="F1580" t="s">
        <v>1160</v>
      </c>
      <c r="G1580">
        <v>0.82451600000000003</v>
      </c>
      <c r="H1580">
        <v>2</v>
      </c>
      <c r="I1580" t="s">
        <v>56</v>
      </c>
      <c r="J1580" t="s">
        <v>3605</v>
      </c>
      <c r="K1580" t="s">
        <v>240</v>
      </c>
      <c r="L1580" t="s">
        <v>7693</v>
      </c>
      <c r="M1580" t="s">
        <v>7694</v>
      </c>
      <c r="N1580">
        <v>3</v>
      </c>
      <c r="O1580">
        <v>1.0871999999999999</v>
      </c>
      <c r="R1580">
        <v>1.0786</v>
      </c>
      <c r="S1580">
        <f t="shared" si="360"/>
        <v>1.0829</v>
      </c>
      <c r="T1580">
        <v>0.98787999999999998</v>
      </c>
      <c r="W1580">
        <v>0.95037000000000005</v>
      </c>
      <c r="X1580" s="3">
        <f t="shared" si="361"/>
        <v>0.96912500000000001</v>
      </c>
      <c r="Y1580" t="e">
        <f t="shared" si="362"/>
        <v>#DIV/0!</v>
      </c>
      <c r="Z1580">
        <v>1.1728000000000001</v>
      </c>
      <c r="AC1580">
        <v>1.0401</v>
      </c>
      <c r="AD1580">
        <f t="shared" si="363"/>
        <v>1.1064500000000002</v>
      </c>
      <c r="AE1580">
        <v>1.0916999999999999</v>
      </c>
      <c r="AH1580">
        <v>0.98706000000000005</v>
      </c>
      <c r="AI1580">
        <f t="shared" si="364"/>
        <v>1.03938</v>
      </c>
      <c r="AJ1580" t="e">
        <f t="shared" si="365"/>
        <v>#DIV/0!</v>
      </c>
      <c r="AK1580" s="1" t="e">
        <f>IF(AND(OR(#REF!&gt;1.49,#REF!&lt; 0.67),#REF!&lt; 0.05),"TL regulate","none")</f>
        <v>#REF!</v>
      </c>
      <c r="AL1580" s="1" t="e">
        <f t="shared" si="366"/>
        <v>#DIV/0!</v>
      </c>
      <c r="AM1580" s="1" t="e">
        <f t="shared" si="367"/>
        <v>#DIV/0!</v>
      </c>
      <c r="AO1580">
        <v>125390000</v>
      </c>
      <c r="AP1580">
        <v>0</v>
      </c>
      <c r="AQ1580">
        <v>0</v>
      </c>
      <c r="AR1580">
        <v>141210000</v>
      </c>
      <c r="AS1580">
        <f t="shared" si="368"/>
        <v>266600000</v>
      </c>
      <c r="AT1580">
        <v>112210000</v>
      </c>
      <c r="AU1580">
        <v>0</v>
      </c>
      <c r="AV1580">
        <v>0</v>
      </c>
      <c r="AW1580">
        <v>147210000</v>
      </c>
      <c r="AX1580">
        <f t="shared" si="369"/>
        <v>259420000</v>
      </c>
      <c r="AY1580">
        <v>229920000</v>
      </c>
      <c r="AZ1580">
        <v>0</v>
      </c>
      <c r="BA1580">
        <v>75191000</v>
      </c>
      <c r="BB1580">
        <v>164630000</v>
      </c>
      <c r="BC1580">
        <f t="shared" si="370"/>
        <v>469741000</v>
      </c>
      <c r="BE1580" t="str">
        <f t="shared" si="371"/>
        <v>void</v>
      </c>
      <c r="BF1580">
        <f t="shared" si="372"/>
        <v>2</v>
      </c>
      <c r="BG1580">
        <f t="shared" si="373"/>
        <v>2</v>
      </c>
      <c r="BH1580">
        <f t="shared" si="374"/>
        <v>3</v>
      </c>
    </row>
    <row r="1581" spans="1:60" x14ac:dyDescent="0.45">
      <c r="A1581" t="s">
        <v>7822</v>
      </c>
      <c r="B1581" t="s">
        <v>3831</v>
      </c>
      <c r="C1581">
        <v>294</v>
      </c>
      <c r="D1581" t="s">
        <v>3831</v>
      </c>
      <c r="E1581" t="s">
        <v>3831</v>
      </c>
      <c r="F1581" t="s">
        <v>3832</v>
      </c>
      <c r="G1581">
        <v>0.50294099999999997</v>
      </c>
      <c r="H1581">
        <v>2</v>
      </c>
      <c r="I1581" t="s">
        <v>56</v>
      </c>
      <c r="J1581" t="s">
        <v>1225</v>
      </c>
      <c r="K1581" t="s">
        <v>1056</v>
      </c>
      <c r="L1581" t="s">
        <v>7823</v>
      </c>
      <c r="M1581" t="s">
        <v>7824</v>
      </c>
      <c r="N1581">
        <v>7</v>
      </c>
      <c r="P1581">
        <v>1.0998000000000001</v>
      </c>
      <c r="R1581">
        <v>1.1487000000000001</v>
      </c>
      <c r="S1581">
        <f t="shared" si="360"/>
        <v>1.12425</v>
      </c>
      <c r="U1581">
        <v>0.93711999999999995</v>
      </c>
      <c r="W1581">
        <v>1.0013000000000001</v>
      </c>
      <c r="X1581" s="3">
        <f t="shared" si="361"/>
        <v>0.96921000000000002</v>
      </c>
      <c r="Y1581" t="e">
        <f t="shared" si="362"/>
        <v>#DIV/0!</v>
      </c>
      <c r="AA1581">
        <v>1.4573</v>
      </c>
      <c r="AC1581">
        <v>1.0674999999999999</v>
      </c>
      <c r="AD1581">
        <f t="shared" si="363"/>
        <v>1.2624</v>
      </c>
      <c r="AF1581">
        <v>1.2664</v>
      </c>
      <c r="AH1581">
        <v>1.0003</v>
      </c>
      <c r="AI1581">
        <f t="shared" si="364"/>
        <v>1.1333500000000001</v>
      </c>
      <c r="AJ1581" t="e">
        <f t="shared" si="365"/>
        <v>#DIV/0!</v>
      </c>
      <c r="AK1581" s="1" t="e">
        <f>IF(AND(OR(#REF!&gt;1.49,#REF!&lt; 0.67),#REF!&lt; 0.05),"TL regulate","none")</f>
        <v>#REF!</v>
      </c>
      <c r="AL1581" s="1" t="e">
        <f t="shared" si="366"/>
        <v>#DIV/0!</v>
      </c>
      <c r="AM1581" s="1" t="e">
        <f t="shared" si="367"/>
        <v>#DIV/0!</v>
      </c>
      <c r="AO1581">
        <v>0</v>
      </c>
      <c r="AP1581">
        <v>0</v>
      </c>
      <c r="AQ1581">
        <v>0</v>
      </c>
      <c r="AR1581">
        <v>15954000</v>
      </c>
      <c r="AS1581">
        <f t="shared" si="368"/>
        <v>15954000</v>
      </c>
      <c r="AT1581">
        <v>0</v>
      </c>
      <c r="AU1581">
        <v>0</v>
      </c>
      <c r="AV1581">
        <v>0</v>
      </c>
      <c r="AW1581">
        <v>27564000</v>
      </c>
      <c r="AX1581">
        <f t="shared" si="369"/>
        <v>27564000</v>
      </c>
      <c r="AY1581">
        <v>0</v>
      </c>
      <c r="AZ1581">
        <v>0</v>
      </c>
      <c r="BA1581">
        <v>0</v>
      </c>
      <c r="BB1581">
        <v>29533000</v>
      </c>
      <c r="BC1581">
        <f t="shared" si="370"/>
        <v>29533000</v>
      </c>
      <c r="BE1581" t="str">
        <f t="shared" si="371"/>
        <v>void</v>
      </c>
      <c r="BF1581">
        <f t="shared" si="372"/>
        <v>1</v>
      </c>
      <c r="BG1581">
        <f t="shared" si="373"/>
        <v>1</v>
      </c>
      <c r="BH1581">
        <f t="shared" si="374"/>
        <v>1</v>
      </c>
    </row>
    <row r="1582" spans="1:60" x14ac:dyDescent="0.45">
      <c r="A1582" t="s">
        <v>7825</v>
      </c>
      <c r="B1582" t="s">
        <v>1131</v>
      </c>
      <c r="C1582">
        <v>124</v>
      </c>
      <c r="D1582" t="s">
        <v>1131</v>
      </c>
      <c r="E1582" t="s">
        <v>1131</v>
      </c>
      <c r="F1582" t="s">
        <v>1132</v>
      </c>
      <c r="G1582">
        <v>0.86441599999999996</v>
      </c>
      <c r="H1582">
        <v>1</v>
      </c>
      <c r="I1582" t="s">
        <v>56</v>
      </c>
      <c r="J1582" t="s">
        <v>57</v>
      </c>
      <c r="K1582" t="s">
        <v>329</v>
      </c>
      <c r="L1582" t="s">
        <v>7826</v>
      </c>
      <c r="M1582" t="s">
        <v>7827</v>
      </c>
      <c r="N1582">
        <v>3</v>
      </c>
      <c r="O1582">
        <v>1.2286999999999999</v>
      </c>
      <c r="P1582">
        <v>1.0242</v>
      </c>
      <c r="Q1582">
        <v>1.0297000000000001</v>
      </c>
      <c r="S1582">
        <f t="shared" si="360"/>
        <v>1.0942000000000001</v>
      </c>
      <c r="T1582">
        <v>1.107</v>
      </c>
      <c r="U1582">
        <v>0.90430999999999995</v>
      </c>
      <c r="V1582">
        <v>0.89958000000000005</v>
      </c>
      <c r="X1582" s="3">
        <f t="shared" si="361"/>
        <v>0.9702966666666667</v>
      </c>
      <c r="Y1582" t="e">
        <f t="shared" si="362"/>
        <v>#DIV/0!</v>
      </c>
      <c r="Z1582">
        <v>1.4263999999999999</v>
      </c>
      <c r="AA1582">
        <v>1.2775000000000001</v>
      </c>
      <c r="AB1582">
        <v>1.3259000000000001</v>
      </c>
      <c r="AD1582">
        <f t="shared" si="363"/>
        <v>1.3432666666666666</v>
      </c>
      <c r="AE1582">
        <v>1.2826</v>
      </c>
      <c r="AF1582">
        <v>1.1516999999999999</v>
      </c>
      <c r="AG1582">
        <v>1.1713</v>
      </c>
      <c r="AI1582">
        <f t="shared" si="364"/>
        <v>1.2018666666666666</v>
      </c>
      <c r="AJ1582" t="e">
        <f t="shared" si="365"/>
        <v>#DIV/0!</v>
      </c>
      <c r="AK1582" s="1" t="e">
        <f>IF(AND(OR(#REF!&gt;1.49,#REF!&lt; 0.67),#REF!&lt; 0.05),"TL regulate","none")</f>
        <v>#REF!</v>
      </c>
      <c r="AL1582" s="1" t="e">
        <f t="shared" si="366"/>
        <v>#DIV/0!</v>
      </c>
      <c r="AM1582" s="1" t="e">
        <f t="shared" si="367"/>
        <v>#DIV/0!</v>
      </c>
      <c r="AO1582">
        <v>37124000</v>
      </c>
      <c r="AP1582">
        <v>0</v>
      </c>
      <c r="AQ1582">
        <v>37108000</v>
      </c>
      <c r="AR1582">
        <v>0</v>
      </c>
      <c r="AS1582">
        <f t="shared" si="368"/>
        <v>74232000</v>
      </c>
      <c r="AT1582">
        <v>33389000</v>
      </c>
      <c r="AU1582">
        <v>0</v>
      </c>
      <c r="AV1582">
        <v>27813000</v>
      </c>
      <c r="AW1582">
        <v>0</v>
      </c>
      <c r="AX1582">
        <f t="shared" si="369"/>
        <v>61202000</v>
      </c>
      <c r="AY1582">
        <v>47706000</v>
      </c>
      <c r="AZ1582">
        <v>0</v>
      </c>
      <c r="BA1582">
        <v>33021000</v>
      </c>
      <c r="BB1582">
        <v>0</v>
      </c>
      <c r="BC1582">
        <f t="shared" si="370"/>
        <v>80727000</v>
      </c>
      <c r="BE1582" t="str">
        <f t="shared" si="371"/>
        <v>void</v>
      </c>
      <c r="BF1582">
        <f t="shared" si="372"/>
        <v>2</v>
      </c>
      <c r="BG1582">
        <f t="shared" si="373"/>
        <v>2</v>
      </c>
      <c r="BH1582">
        <f t="shared" si="374"/>
        <v>2</v>
      </c>
    </row>
    <row r="1583" spans="1:60" x14ac:dyDescent="0.45">
      <c r="A1583" t="s">
        <v>7828</v>
      </c>
      <c r="B1583" t="s">
        <v>145</v>
      </c>
      <c r="C1583">
        <v>204</v>
      </c>
      <c r="D1583" t="s">
        <v>145</v>
      </c>
      <c r="E1583" t="s">
        <v>145</v>
      </c>
      <c r="F1583" t="s">
        <v>146</v>
      </c>
      <c r="G1583">
        <v>0.63328099999999998</v>
      </c>
      <c r="H1583" t="s">
        <v>116</v>
      </c>
      <c r="I1583" t="s">
        <v>56</v>
      </c>
      <c r="J1583" t="s">
        <v>7829</v>
      </c>
      <c r="K1583" t="s">
        <v>628</v>
      </c>
      <c r="L1583" t="s">
        <v>7830</v>
      </c>
      <c r="M1583" t="s">
        <v>7831</v>
      </c>
      <c r="N1583">
        <v>10</v>
      </c>
      <c r="P1583">
        <v>1.1653</v>
      </c>
      <c r="Q1583">
        <v>1.2014</v>
      </c>
      <c r="R1583">
        <v>1.0955999999999999</v>
      </c>
      <c r="S1583">
        <f t="shared" si="360"/>
        <v>1.1540999999999999</v>
      </c>
      <c r="U1583">
        <v>0.95487999999999995</v>
      </c>
      <c r="V1583">
        <v>0.99585999999999997</v>
      </c>
      <c r="W1583">
        <v>0.96172999999999997</v>
      </c>
      <c r="X1583" s="3">
        <f t="shared" si="361"/>
        <v>0.97082333333333326</v>
      </c>
      <c r="Y1583" t="e">
        <f t="shared" si="362"/>
        <v>#DIV/0!</v>
      </c>
      <c r="AA1583">
        <v>1.1635</v>
      </c>
      <c r="AB1583">
        <v>1.2271000000000001</v>
      </c>
      <c r="AC1583">
        <v>1.1655</v>
      </c>
      <c r="AD1583">
        <f t="shared" si="363"/>
        <v>1.1853666666666667</v>
      </c>
      <c r="AF1583">
        <v>1.052</v>
      </c>
      <c r="AG1583">
        <v>1.0808</v>
      </c>
      <c r="AH1583">
        <v>1.0417000000000001</v>
      </c>
      <c r="AI1583">
        <f t="shared" si="364"/>
        <v>1.0581666666666667</v>
      </c>
      <c r="AJ1583" t="e">
        <f t="shared" si="365"/>
        <v>#DIV/0!</v>
      </c>
      <c r="AK1583" s="1" t="e">
        <f>IF(AND(OR(#REF!&gt;1.49,#REF!&lt; 0.67),#REF!&lt; 0.05),"TL regulate","none")</f>
        <v>#REF!</v>
      </c>
      <c r="AL1583" s="1" t="e">
        <f t="shared" si="366"/>
        <v>#DIV/0!</v>
      </c>
      <c r="AM1583" s="1" t="e">
        <f t="shared" si="367"/>
        <v>#DIV/0!</v>
      </c>
      <c r="AO1583">
        <v>0</v>
      </c>
      <c r="AP1583">
        <v>0</v>
      </c>
      <c r="AQ1583">
        <v>786350000</v>
      </c>
      <c r="AR1583">
        <v>605290000</v>
      </c>
      <c r="AS1583">
        <f t="shared" si="368"/>
        <v>1391640000</v>
      </c>
      <c r="AT1583">
        <v>0</v>
      </c>
      <c r="AU1583">
        <v>0</v>
      </c>
      <c r="AV1583">
        <v>778150000</v>
      </c>
      <c r="AW1583">
        <v>549560000</v>
      </c>
      <c r="AX1583">
        <f t="shared" si="369"/>
        <v>1327710000</v>
      </c>
      <c r="AY1583">
        <v>0</v>
      </c>
      <c r="AZ1583">
        <v>0</v>
      </c>
      <c r="BA1583">
        <v>906690000</v>
      </c>
      <c r="BB1583">
        <v>641560000</v>
      </c>
      <c r="BC1583">
        <f t="shared" si="370"/>
        <v>1548250000</v>
      </c>
      <c r="BE1583" t="str">
        <f t="shared" si="371"/>
        <v>void</v>
      </c>
      <c r="BF1583">
        <f t="shared" si="372"/>
        <v>2</v>
      </c>
      <c r="BG1583">
        <f t="shared" si="373"/>
        <v>2</v>
      </c>
      <c r="BH1583">
        <f t="shared" si="374"/>
        <v>2</v>
      </c>
    </row>
    <row r="1584" spans="1:60" x14ac:dyDescent="0.45">
      <c r="A1584" t="s">
        <v>7832</v>
      </c>
      <c r="B1584" t="s">
        <v>4005</v>
      </c>
      <c r="C1584" t="s">
        <v>7833</v>
      </c>
      <c r="D1584" t="s">
        <v>4006</v>
      </c>
      <c r="E1584" t="s">
        <v>4006</v>
      </c>
      <c r="F1584" t="s">
        <v>4007</v>
      </c>
      <c r="G1584">
        <v>0.75203900000000001</v>
      </c>
      <c r="H1584">
        <v>1</v>
      </c>
      <c r="I1584" t="s">
        <v>56</v>
      </c>
      <c r="J1584" t="s">
        <v>57</v>
      </c>
      <c r="K1584" t="s">
        <v>1137</v>
      </c>
      <c r="L1584" t="s">
        <v>7834</v>
      </c>
      <c r="M1584" t="s">
        <v>7835</v>
      </c>
      <c r="N1584">
        <v>8</v>
      </c>
      <c r="P1584">
        <v>1.1006</v>
      </c>
      <c r="Q1584">
        <v>1.1064000000000001</v>
      </c>
      <c r="S1584">
        <f t="shared" si="360"/>
        <v>1.1034999999999999</v>
      </c>
      <c r="U1584">
        <v>0.96833000000000002</v>
      </c>
      <c r="V1584">
        <v>0.97384999999999999</v>
      </c>
      <c r="X1584" s="3">
        <f t="shared" si="361"/>
        <v>0.97109000000000001</v>
      </c>
      <c r="Y1584" t="e">
        <f t="shared" si="362"/>
        <v>#DIV/0!</v>
      </c>
      <c r="AA1584">
        <v>1.3661000000000001</v>
      </c>
      <c r="AB1584">
        <v>1.0642</v>
      </c>
      <c r="AD1584">
        <f t="shared" si="363"/>
        <v>1.21515</v>
      </c>
      <c r="AF1584">
        <v>1.2232000000000001</v>
      </c>
      <c r="AG1584">
        <v>0.92632000000000003</v>
      </c>
      <c r="AI1584">
        <f t="shared" si="364"/>
        <v>1.0747599999999999</v>
      </c>
      <c r="AJ1584" t="e">
        <f t="shared" si="365"/>
        <v>#DIV/0!</v>
      </c>
      <c r="AK1584" s="1" t="e">
        <f>IF(AND(OR(#REF!&gt;1.49,#REF!&lt; 0.67),#REF!&lt; 0.05),"TL regulate","none")</f>
        <v>#REF!</v>
      </c>
      <c r="AL1584" s="1" t="e">
        <f t="shared" si="366"/>
        <v>#DIV/0!</v>
      </c>
      <c r="AM1584" s="1" t="e">
        <f t="shared" si="367"/>
        <v>#DIV/0!</v>
      </c>
      <c r="AO1584">
        <v>39467000</v>
      </c>
      <c r="AP1584">
        <v>0</v>
      </c>
      <c r="AQ1584">
        <v>40369000</v>
      </c>
      <c r="AR1584">
        <v>0</v>
      </c>
      <c r="AS1584">
        <f t="shared" si="368"/>
        <v>79836000</v>
      </c>
      <c r="AT1584">
        <v>0</v>
      </c>
      <c r="AU1584">
        <v>0</v>
      </c>
      <c r="AV1584">
        <v>45386000</v>
      </c>
      <c r="AW1584">
        <v>0</v>
      </c>
      <c r="AX1584">
        <f t="shared" si="369"/>
        <v>45386000</v>
      </c>
      <c r="AY1584">
        <v>0</v>
      </c>
      <c r="AZ1584">
        <v>0</v>
      </c>
      <c r="BA1584">
        <v>43065000</v>
      </c>
      <c r="BB1584">
        <v>46449000</v>
      </c>
      <c r="BC1584">
        <f t="shared" si="370"/>
        <v>89514000</v>
      </c>
      <c r="BE1584" t="str">
        <f t="shared" si="371"/>
        <v>void</v>
      </c>
      <c r="BF1584">
        <f t="shared" si="372"/>
        <v>2</v>
      </c>
      <c r="BG1584">
        <f t="shared" si="373"/>
        <v>1</v>
      </c>
      <c r="BH1584">
        <f t="shared" si="374"/>
        <v>2</v>
      </c>
    </row>
    <row r="1585" spans="1:60" x14ac:dyDescent="0.45">
      <c r="A1585" t="s">
        <v>7836</v>
      </c>
      <c r="B1585" t="s">
        <v>6938</v>
      </c>
      <c r="C1585">
        <v>39</v>
      </c>
      <c r="D1585" t="s">
        <v>6938</v>
      </c>
      <c r="E1585" t="s">
        <v>6938</v>
      </c>
      <c r="F1585" t="s">
        <v>6939</v>
      </c>
      <c r="G1585">
        <v>0.73924400000000001</v>
      </c>
      <c r="H1585">
        <v>1</v>
      </c>
      <c r="I1585" t="s">
        <v>56</v>
      </c>
      <c r="J1585" t="s">
        <v>57</v>
      </c>
      <c r="K1585" t="s">
        <v>499</v>
      </c>
      <c r="L1585" t="s">
        <v>7837</v>
      </c>
      <c r="M1585" t="s">
        <v>7838</v>
      </c>
      <c r="N1585">
        <v>2</v>
      </c>
      <c r="O1585">
        <v>1.1835</v>
      </c>
      <c r="Q1585">
        <v>1.1482000000000001</v>
      </c>
      <c r="R1585">
        <v>1.1417999999999999</v>
      </c>
      <c r="S1585">
        <f t="shared" si="360"/>
        <v>1.1578333333333333</v>
      </c>
      <c r="T1585">
        <v>0.98501000000000005</v>
      </c>
      <c r="V1585">
        <v>0.95908000000000004</v>
      </c>
      <c r="W1585">
        <v>0.97031999999999996</v>
      </c>
      <c r="X1585" s="3">
        <f t="shared" si="361"/>
        <v>0.97147000000000006</v>
      </c>
      <c r="Y1585" t="e">
        <f t="shared" si="362"/>
        <v>#DIV/0!</v>
      </c>
      <c r="Z1585">
        <v>1.1507000000000001</v>
      </c>
      <c r="AB1585">
        <v>1.2372000000000001</v>
      </c>
      <c r="AC1585">
        <v>1.1347</v>
      </c>
      <c r="AD1585">
        <f t="shared" si="363"/>
        <v>1.1742000000000001</v>
      </c>
      <c r="AE1585">
        <v>1.0196000000000001</v>
      </c>
      <c r="AG1585">
        <v>1.0808</v>
      </c>
      <c r="AH1585">
        <v>1.0048999999999999</v>
      </c>
      <c r="AI1585">
        <f t="shared" si="364"/>
        <v>1.0350999999999999</v>
      </c>
      <c r="AJ1585" t="e">
        <f t="shared" si="365"/>
        <v>#DIV/0!</v>
      </c>
      <c r="AK1585" s="1" t="e">
        <f>IF(AND(OR(#REF!&gt;1.49,#REF!&lt; 0.67),#REF!&lt; 0.05),"TL regulate","none")</f>
        <v>#REF!</v>
      </c>
      <c r="AL1585" s="1" t="e">
        <f t="shared" si="366"/>
        <v>#DIV/0!</v>
      </c>
      <c r="AM1585" s="1" t="e">
        <f t="shared" si="367"/>
        <v>#DIV/0!</v>
      </c>
      <c r="AO1585">
        <v>87509000</v>
      </c>
      <c r="AP1585">
        <v>0</v>
      </c>
      <c r="AQ1585">
        <v>170600000</v>
      </c>
      <c r="AR1585">
        <v>147750000</v>
      </c>
      <c r="AS1585">
        <f t="shared" si="368"/>
        <v>405859000</v>
      </c>
      <c r="AT1585">
        <v>75619000</v>
      </c>
      <c r="AU1585">
        <v>0</v>
      </c>
      <c r="AV1585">
        <v>191390000</v>
      </c>
      <c r="AW1585">
        <v>152110000</v>
      </c>
      <c r="AX1585">
        <f t="shared" si="369"/>
        <v>419119000</v>
      </c>
      <c r="AY1585">
        <v>81953000</v>
      </c>
      <c r="AZ1585">
        <v>0</v>
      </c>
      <c r="BA1585">
        <v>218300000</v>
      </c>
      <c r="BB1585">
        <v>152900000</v>
      </c>
      <c r="BC1585">
        <f t="shared" si="370"/>
        <v>453153000</v>
      </c>
      <c r="BE1585" t="str">
        <f t="shared" si="371"/>
        <v>void</v>
      </c>
      <c r="BF1585">
        <f t="shared" si="372"/>
        <v>3</v>
      </c>
      <c r="BG1585">
        <f t="shared" si="373"/>
        <v>3</v>
      </c>
      <c r="BH1585">
        <f t="shared" si="374"/>
        <v>3</v>
      </c>
    </row>
    <row r="1586" spans="1:60" x14ac:dyDescent="0.45">
      <c r="A1586" t="s">
        <v>7839</v>
      </c>
      <c r="B1586" t="s">
        <v>1922</v>
      </c>
      <c r="C1586" t="s">
        <v>7840</v>
      </c>
      <c r="D1586" t="s">
        <v>1924</v>
      </c>
      <c r="E1586" t="s">
        <v>1924</v>
      </c>
      <c r="F1586" t="s">
        <v>1925</v>
      </c>
      <c r="G1586">
        <v>0.99958800000000003</v>
      </c>
      <c r="H1586">
        <v>1</v>
      </c>
      <c r="I1586" t="s">
        <v>56</v>
      </c>
      <c r="J1586" t="s">
        <v>57</v>
      </c>
      <c r="K1586" t="s">
        <v>296</v>
      </c>
      <c r="L1586" t="s">
        <v>7841</v>
      </c>
      <c r="M1586" t="s">
        <v>7842</v>
      </c>
      <c r="N1586">
        <v>1</v>
      </c>
      <c r="O1586">
        <v>1.1248</v>
      </c>
      <c r="P1586">
        <v>1.2823</v>
      </c>
      <c r="Q1586">
        <v>1.0818000000000001</v>
      </c>
      <c r="R1586">
        <v>1.3312999999999999</v>
      </c>
      <c r="S1586">
        <f t="shared" si="360"/>
        <v>1.20505</v>
      </c>
      <c r="T1586">
        <v>0.90703999999999996</v>
      </c>
      <c r="U1586">
        <v>1.0074000000000001</v>
      </c>
      <c r="V1586">
        <v>0.87409000000000003</v>
      </c>
      <c r="W1586">
        <v>1.1011</v>
      </c>
      <c r="X1586" s="3">
        <f t="shared" si="361"/>
        <v>0.97240749999999987</v>
      </c>
      <c r="Y1586" t="e">
        <f t="shared" si="362"/>
        <v>#DIV/0!</v>
      </c>
      <c r="Z1586">
        <v>0.98885000000000001</v>
      </c>
      <c r="AA1586">
        <v>0.94789999999999996</v>
      </c>
      <c r="AB1586">
        <v>0.94105000000000005</v>
      </c>
      <c r="AC1586">
        <v>1.1364000000000001</v>
      </c>
      <c r="AD1586">
        <f t="shared" si="363"/>
        <v>1.0035500000000002</v>
      </c>
      <c r="AE1586">
        <v>0.85002999999999995</v>
      </c>
      <c r="AF1586">
        <v>0.80642999999999998</v>
      </c>
      <c r="AG1586">
        <v>0.80252999999999997</v>
      </c>
      <c r="AH1586">
        <v>1.0097</v>
      </c>
      <c r="AI1586">
        <f t="shared" si="364"/>
        <v>0.86717250000000001</v>
      </c>
      <c r="AJ1586" t="e">
        <f t="shared" si="365"/>
        <v>#DIV/0!</v>
      </c>
      <c r="AK1586" s="1" t="e">
        <f>IF(AND(OR(#REF!&gt;1.49,#REF!&lt; 0.67),#REF!&lt; 0.05),"TL regulate","none")</f>
        <v>#REF!</v>
      </c>
      <c r="AL1586" s="1" t="e">
        <f t="shared" si="366"/>
        <v>#DIV/0!</v>
      </c>
      <c r="AM1586" s="1" t="e">
        <f t="shared" si="367"/>
        <v>#DIV/0!</v>
      </c>
      <c r="AO1586">
        <v>90506000</v>
      </c>
      <c r="AP1586">
        <v>0</v>
      </c>
      <c r="AQ1586">
        <v>69134000</v>
      </c>
      <c r="AR1586">
        <v>75824000</v>
      </c>
      <c r="AS1586">
        <f t="shared" si="368"/>
        <v>235464000</v>
      </c>
      <c r="AT1586">
        <v>90397000</v>
      </c>
      <c r="AU1586">
        <v>0</v>
      </c>
      <c r="AV1586">
        <v>77752000</v>
      </c>
      <c r="AW1586">
        <v>26885000</v>
      </c>
      <c r="AX1586">
        <f t="shared" si="369"/>
        <v>195034000</v>
      </c>
      <c r="AY1586">
        <v>82358000</v>
      </c>
      <c r="AZ1586">
        <v>0</v>
      </c>
      <c r="BA1586">
        <v>55328000</v>
      </c>
      <c r="BB1586">
        <v>30121000</v>
      </c>
      <c r="BC1586">
        <f t="shared" si="370"/>
        <v>167807000</v>
      </c>
      <c r="BE1586" t="str">
        <f t="shared" si="371"/>
        <v>void</v>
      </c>
      <c r="BF1586">
        <f t="shared" si="372"/>
        <v>3</v>
      </c>
      <c r="BG1586">
        <f t="shared" si="373"/>
        <v>3</v>
      </c>
      <c r="BH1586">
        <f t="shared" si="374"/>
        <v>3</v>
      </c>
    </row>
    <row r="1587" spans="1:60" x14ac:dyDescent="0.45">
      <c r="A1587" t="s">
        <v>7843</v>
      </c>
      <c r="B1587" t="s">
        <v>5968</v>
      </c>
      <c r="C1587">
        <v>1363</v>
      </c>
      <c r="D1587" t="s">
        <v>5968</v>
      </c>
      <c r="E1587" t="s">
        <v>5968</v>
      </c>
      <c r="F1587" t="s">
        <v>5969</v>
      </c>
      <c r="G1587">
        <v>0.96190799999999999</v>
      </c>
      <c r="H1587">
        <v>1</v>
      </c>
      <c r="I1587" t="s">
        <v>56</v>
      </c>
      <c r="J1587" t="s">
        <v>57</v>
      </c>
      <c r="K1587" t="s">
        <v>1959</v>
      </c>
      <c r="L1587" t="s">
        <v>7844</v>
      </c>
      <c r="M1587" t="s">
        <v>7845</v>
      </c>
      <c r="N1587">
        <v>6</v>
      </c>
      <c r="O1587">
        <v>1.1456999999999999</v>
      </c>
      <c r="P1587">
        <v>1.1523000000000001</v>
      </c>
      <c r="S1587">
        <f t="shared" si="360"/>
        <v>1.149</v>
      </c>
      <c r="T1587">
        <v>0.94703999999999999</v>
      </c>
      <c r="U1587">
        <v>0.99792000000000003</v>
      </c>
      <c r="X1587" s="3">
        <f t="shared" si="361"/>
        <v>0.97248000000000001</v>
      </c>
      <c r="Y1587" t="e">
        <f t="shared" si="362"/>
        <v>#DIV/0!</v>
      </c>
      <c r="Z1587">
        <v>1.6314</v>
      </c>
      <c r="AA1587">
        <v>1.6555</v>
      </c>
      <c r="AD1587">
        <f t="shared" si="363"/>
        <v>1.6434500000000001</v>
      </c>
      <c r="AE1587">
        <v>1.4495</v>
      </c>
      <c r="AF1587">
        <v>1.4571000000000001</v>
      </c>
      <c r="AI1587">
        <f t="shared" si="364"/>
        <v>1.4533</v>
      </c>
      <c r="AJ1587" t="e">
        <f t="shared" si="365"/>
        <v>#DIV/0!</v>
      </c>
      <c r="AK1587" s="1" t="e">
        <f>IF(AND(OR(#REF!&gt;1.49,#REF!&lt; 0.67),#REF!&lt; 0.05),"TL regulate","none")</f>
        <v>#REF!</v>
      </c>
      <c r="AL1587" s="1" t="e">
        <f t="shared" si="366"/>
        <v>#DIV/0!</v>
      </c>
      <c r="AM1587" s="1" t="e">
        <f t="shared" si="367"/>
        <v>#DIV/0!</v>
      </c>
      <c r="AO1587">
        <v>0</v>
      </c>
      <c r="AP1587">
        <v>0</v>
      </c>
      <c r="AQ1587">
        <v>0</v>
      </c>
      <c r="AR1587">
        <v>0</v>
      </c>
      <c r="AS1587">
        <f t="shared" si="368"/>
        <v>0</v>
      </c>
      <c r="AT1587">
        <v>0</v>
      </c>
      <c r="AU1587">
        <v>0</v>
      </c>
      <c r="AV1587">
        <v>0</v>
      </c>
      <c r="AW1587">
        <v>0</v>
      </c>
      <c r="AX1587">
        <f t="shared" si="369"/>
        <v>0</v>
      </c>
      <c r="AY1587">
        <v>0</v>
      </c>
      <c r="AZ1587">
        <v>0</v>
      </c>
      <c r="BA1587">
        <v>0</v>
      </c>
      <c r="BB1587">
        <v>0</v>
      </c>
      <c r="BC1587">
        <f t="shared" si="370"/>
        <v>0</v>
      </c>
      <c r="BE1587" t="str">
        <f t="shared" si="371"/>
        <v>void</v>
      </c>
      <c r="BF1587">
        <f t="shared" si="372"/>
        <v>0</v>
      </c>
      <c r="BG1587">
        <f t="shared" si="373"/>
        <v>0</v>
      </c>
      <c r="BH1587">
        <f t="shared" si="374"/>
        <v>0</v>
      </c>
    </row>
    <row r="1588" spans="1:60" x14ac:dyDescent="0.45">
      <c r="A1588" t="s">
        <v>7846</v>
      </c>
      <c r="B1588" t="s">
        <v>7847</v>
      </c>
      <c r="C1588">
        <v>1080</v>
      </c>
      <c r="D1588" t="s">
        <v>7847</v>
      </c>
      <c r="E1588" t="s">
        <v>7847</v>
      </c>
      <c r="F1588" t="s">
        <v>7848</v>
      </c>
      <c r="G1588">
        <v>0.73575800000000002</v>
      </c>
      <c r="H1588">
        <v>1</v>
      </c>
      <c r="I1588" t="s">
        <v>56</v>
      </c>
      <c r="J1588" t="s">
        <v>57</v>
      </c>
      <c r="K1588" t="s">
        <v>108</v>
      </c>
      <c r="L1588" t="s">
        <v>7849</v>
      </c>
      <c r="M1588" t="s">
        <v>7850</v>
      </c>
      <c r="N1588">
        <v>21</v>
      </c>
      <c r="O1588">
        <v>1.2673000000000001</v>
      </c>
      <c r="P1588">
        <v>1.0758000000000001</v>
      </c>
      <c r="S1588">
        <f t="shared" si="360"/>
        <v>1.1715500000000001</v>
      </c>
      <c r="T1588">
        <v>1.0445</v>
      </c>
      <c r="U1588">
        <v>0.90127000000000002</v>
      </c>
      <c r="X1588" s="3">
        <f t="shared" si="361"/>
        <v>0.972885</v>
      </c>
      <c r="Y1588" t="e">
        <f t="shared" si="362"/>
        <v>#DIV/0!</v>
      </c>
      <c r="Z1588">
        <v>0.82625999999999999</v>
      </c>
      <c r="AA1588">
        <v>0.93705000000000005</v>
      </c>
      <c r="AD1588">
        <f t="shared" si="363"/>
        <v>0.88165500000000008</v>
      </c>
      <c r="AE1588">
        <v>0.72736999999999996</v>
      </c>
      <c r="AF1588">
        <v>0.80539000000000005</v>
      </c>
      <c r="AI1588">
        <f t="shared" si="364"/>
        <v>0.76638000000000006</v>
      </c>
      <c r="AJ1588" t="e">
        <f t="shared" si="365"/>
        <v>#DIV/0!</v>
      </c>
      <c r="AK1588" s="1" t="e">
        <f>IF(AND(OR(#REF!&gt;1.49,#REF!&lt; 0.67),#REF!&lt; 0.05),"TL regulate","none")</f>
        <v>#REF!</v>
      </c>
      <c r="AL1588" s="1" t="e">
        <f t="shared" si="366"/>
        <v>#DIV/0!</v>
      </c>
      <c r="AM1588" s="1" t="e">
        <f t="shared" si="367"/>
        <v>#DIV/0!</v>
      </c>
      <c r="AO1588">
        <v>50887000</v>
      </c>
      <c r="AP1588">
        <v>0</v>
      </c>
      <c r="AQ1588">
        <v>0</v>
      </c>
      <c r="AR1588">
        <v>0</v>
      </c>
      <c r="AS1588">
        <f t="shared" si="368"/>
        <v>50887000</v>
      </c>
      <c r="AT1588">
        <v>86188000</v>
      </c>
      <c r="AU1588">
        <v>0</v>
      </c>
      <c r="AV1588">
        <v>0</v>
      </c>
      <c r="AW1588">
        <v>0</v>
      </c>
      <c r="AX1588">
        <f t="shared" si="369"/>
        <v>86188000</v>
      </c>
      <c r="AY1588">
        <v>77879000</v>
      </c>
      <c r="AZ1588">
        <v>0</v>
      </c>
      <c r="BA1588">
        <v>0</v>
      </c>
      <c r="BB1588">
        <v>0</v>
      </c>
      <c r="BC1588">
        <f t="shared" si="370"/>
        <v>77879000</v>
      </c>
      <c r="BE1588" t="str">
        <f t="shared" si="371"/>
        <v>void</v>
      </c>
      <c r="BF1588">
        <f t="shared" si="372"/>
        <v>1</v>
      </c>
      <c r="BG1588">
        <f t="shared" si="373"/>
        <v>1</v>
      </c>
      <c r="BH1588">
        <f t="shared" si="374"/>
        <v>1</v>
      </c>
    </row>
    <row r="1589" spans="1:60" x14ac:dyDescent="0.45">
      <c r="A1589" t="s">
        <v>7851</v>
      </c>
      <c r="B1589" t="s">
        <v>7411</v>
      </c>
      <c r="C1589">
        <v>224</v>
      </c>
      <c r="D1589" t="s">
        <v>7411</v>
      </c>
      <c r="E1589" t="s">
        <v>7411</v>
      </c>
      <c r="F1589" t="s">
        <v>7412</v>
      </c>
      <c r="G1589">
        <v>0.56685300000000005</v>
      </c>
      <c r="H1589">
        <v>1</v>
      </c>
      <c r="I1589" t="s">
        <v>56</v>
      </c>
      <c r="J1589" t="s">
        <v>57</v>
      </c>
      <c r="K1589" t="s">
        <v>153</v>
      </c>
      <c r="L1589" t="s">
        <v>7852</v>
      </c>
      <c r="M1589" t="s">
        <v>7853</v>
      </c>
      <c r="N1589">
        <v>1</v>
      </c>
      <c r="O1589">
        <v>1.0792999999999999</v>
      </c>
      <c r="P1589">
        <v>0.99241000000000001</v>
      </c>
      <c r="R1589">
        <v>1.1113</v>
      </c>
      <c r="S1589">
        <f t="shared" si="360"/>
        <v>1.0610033333333333</v>
      </c>
      <c r="T1589">
        <v>0.99516000000000004</v>
      </c>
      <c r="U1589">
        <v>0.89168000000000003</v>
      </c>
      <c r="W1589">
        <v>1.0323</v>
      </c>
      <c r="X1589" s="3">
        <f t="shared" si="361"/>
        <v>0.97304666666666673</v>
      </c>
      <c r="Y1589" t="e">
        <f t="shared" si="362"/>
        <v>#DIV/0!</v>
      </c>
      <c r="Z1589">
        <v>1.3728</v>
      </c>
      <c r="AA1589">
        <v>1.5297000000000001</v>
      </c>
      <c r="AC1589">
        <v>1.3466</v>
      </c>
      <c r="AD1589">
        <f t="shared" si="363"/>
        <v>1.4163666666666668</v>
      </c>
      <c r="AE1589">
        <v>1.1169</v>
      </c>
      <c r="AF1589">
        <v>1.2385999999999999</v>
      </c>
      <c r="AH1589">
        <v>1.1797</v>
      </c>
      <c r="AI1589">
        <f t="shared" si="364"/>
        <v>1.1784000000000001</v>
      </c>
      <c r="AJ1589" t="e">
        <f t="shared" si="365"/>
        <v>#DIV/0!</v>
      </c>
      <c r="AK1589" s="1" t="e">
        <f>IF(AND(OR(#REF!&gt;1.49,#REF!&lt; 0.67),#REF!&lt; 0.05),"TL regulate","none")</f>
        <v>#REF!</v>
      </c>
      <c r="AL1589" s="1" t="e">
        <f t="shared" si="366"/>
        <v>#DIV/0!</v>
      </c>
      <c r="AM1589" s="1" t="e">
        <f t="shared" si="367"/>
        <v>#DIV/0!</v>
      </c>
      <c r="AO1589">
        <v>967570000</v>
      </c>
      <c r="AP1589">
        <v>0</v>
      </c>
      <c r="AQ1589">
        <v>261800000</v>
      </c>
      <c r="AR1589">
        <v>570060000</v>
      </c>
      <c r="AS1589">
        <f t="shared" si="368"/>
        <v>1799430000</v>
      </c>
      <c r="AT1589">
        <v>868810000</v>
      </c>
      <c r="AU1589">
        <v>0</v>
      </c>
      <c r="AV1589">
        <v>214760000</v>
      </c>
      <c r="AW1589">
        <v>513490000</v>
      </c>
      <c r="AX1589">
        <f t="shared" si="369"/>
        <v>1597060000</v>
      </c>
      <c r="AY1589">
        <v>1211800000</v>
      </c>
      <c r="AZ1589">
        <v>0</v>
      </c>
      <c r="BA1589">
        <v>200780000</v>
      </c>
      <c r="BB1589">
        <v>663300000</v>
      </c>
      <c r="BC1589">
        <f t="shared" si="370"/>
        <v>2075880000</v>
      </c>
      <c r="BE1589" t="str">
        <f t="shared" si="371"/>
        <v>void</v>
      </c>
      <c r="BF1589">
        <f t="shared" si="372"/>
        <v>3</v>
      </c>
      <c r="BG1589">
        <f t="shared" si="373"/>
        <v>3</v>
      </c>
      <c r="BH1589">
        <f t="shared" si="374"/>
        <v>3</v>
      </c>
    </row>
    <row r="1590" spans="1:60" x14ac:dyDescent="0.45">
      <c r="A1590" t="s">
        <v>7854</v>
      </c>
      <c r="B1590" t="s">
        <v>7855</v>
      </c>
      <c r="C1590">
        <v>39</v>
      </c>
      <c r="D1590" t="s">
        <v>7855</v>
      </c>
      <c r="E1590" t="s">
        <v>7855</v>
      </c>
      <c r="F1590" t="s">
        <v>7856</v>
      </c>
      <c r="G1590">
        <v>1</v>
      </c>
      <c r="H1590">
        <v>1</v>
      </c>
      <c r="I1590" t="s">
        <v>56</v>
      </c>
      <c r="J1590" t="s">
        <v>57</v>
      </c>
      <c r="K1590" t="s">
        <v>281</v>
      </c>
      <c r="L1590" t="s">
        <v>7857</v>
      </c>
      <c r="M1590" t="s">
        <v>7858</v>
      </c>
      <c r="N1590">
        <v>6</v>
      </c>
      <c r="O1590">
        <v>1.1505000000000001</v>
      </c>
      <c r="P1590">
        <v>1.2517</v>
      </c>
      <c r="Q1590">
        <v>1.0466</v>
      </c>
      <c r="R1590">
        <v>0.89065000000000005</v>
      </c>
      <c r="S1590">
        <f t="shared" si="360"/>
        <v>1.0848625000000001</v>
      </c>
      <c r="T1590">
        <v>1.0595000000000001</v>
      </c>
      <c r="U1590">
        <v>1.1136999999999999</v>
      </c>
      <c r="V1590">
        <v>0.92596000000000001</v>
      </c>
      <c r="W1590">
        <v>0.79313</v>
      </c>
      <c r="X1590" s="3">
        <f t="shared" si="361"/>
        <v>0.97307250000000001</v>
      </c>
      <c r="Y1590" t="e">
        <f t="shared" si="362"/>
        <v>#DIV/0!</v>
      </c>
      <c r="Z1590">
        <v>1.2255</v>
      </c>
      <c r="AA1590">
        <v>1.2909999999999999</v>
      </c>
      <c r="AB1590">
        <v>1.2857000000000001</v>
      </c>
      <c r="AC1590">
        <v>1.2397</v>
      </c>
      <c r="AD1590">
        <f t="shared" si="363"/>
        <v>1.260475</v>
      </c>
      <c r="AE1590">
        <v>1.2033</v>
      </c>
      <c r="AF1590">
        <v>1.2629999999999999</v>
      </c>
      <c r="AG1590">
        <v>1.2630999999999999</v>
      </c>
      <c r="AH1590">
        <v>1.2470000000000001</v>
      </c>
      <c r="AI1590">
        <f t="shared" si="364"/>
        <v>1.2441</v>
      </c>
      <c r="AJ1590" t="e">
        <f t="shared" si="365"/>
        <v>#DIV/0!</v>
      </c>
      <c r="AK1590" s="1" t="e">
        <f>IF(AND(OR(#REF!&gt;1.49,#REF!&lt; 0.67),#REF!&lt; 0.05),"TL regulate","none")</f>
        <v>#REF!</v>
      </c>
      <c r="AL1590" s="1" t="e">
        <f t="shared" si="366"/>
        <v>#DIV/0!</v>
      </c>
      <c r="AM1590" s="1" t="e">
        <f t="shared" si="367"/>
        <v>#DIV/0!</v>
      </c>
      <c r="AO1590">
        <v>791310000</v>
      </c>
      <c r="AP1590">
        <v>0</v>
      </c>
      <c r="AQ1590">
        <v>741010000</v>
      </c>
      <c r="AR1590">
        <v>465510000</v>
      </c>
      <c r="AS1590">
        <f t="shared" si="368"/>
        <v>1997830000</v>
      </c>
      <c r="AT1590">
        <v>855020000</v>
      </c>
      <c r="AU1590">
        <v>0</v>
      </c>
      <c r="AV1590">
        <v>794250000</v>
      </c>
      <c r="AW1590">
        <v>619910000</v>
      </c>
      <c r="AX1590">
        <f t="shared" si="369"/>
        <v>2269180000</v>
      </c>
      <c r="AY1590">
        <v>1090300000</v>
      </c>
      <c r="AZ1590">
        <v>0</v>
      </c>
      <c r="BA1590">
        <v>1071600000</v>
      </c>
      <c r="BB1590">
        <v>802830000</v>
      </c>
      <c r="BC1590">
        <f t="shared" si="370"/>
        <v>2964730000</v>
      </c>
      <c r="BE1590" t="str">
        <f t="shared" si="371"/>
        <v>void</v>
      </c>
      <c r="BF1590">
        <f t="shared" si="372"/>
        <v>3</v>
      </c>
      <c r="BG1590">
        <f t="shared" si="373"/>
        <v>3</v>
      </c>
      <c r="BH1590">
        <f t="shared" si="374"/>
        <v>3</v>
      </c>
    </row>
    <row r="1591" spans="1:60" x14ac:dyDescent="0.45">
      <c r="A1591" t="s">
        <v>7859</v>
      </c>
      <c r="B1591" t="s">
        <v>7860</v>
      </c>
      <c r="C1591" t="s">
        <v>3000</v>
      </c>
      <c r="D1591" t="s">
        <v>7861</v>
      </c>
      <c r="E1591" t="s">
        <v>7861</v>
      </c>
      <c r="F1591" t="s">
        <v>7862</v>
      </c>
      <c r="G1591">
        <v>0.73366200000000004</v>
      </c>
      <c r="H1591">
        <v>1</v>
      </c>
      <c r="I1591" t="s">
        <v>56</v>
      </c>
      <c r="J1591" t="s">
        <v>57</v>
      </c>
      <c r="K1591" t="s">
        <v>944</v>
      </c>
      <c r="L1591" t="s">
        <v>7863</v>
      </c>
      <c r="M1591" t="s">
        <v>7864</v>
      </c>
      <c r="N1591">
        <v>12</v>
      </c>
      <c r="O1591">
        <v>0.89573000000000003</v>
      </c>
      <c r="P1591">
        <v>1.4819</v>
      </c>
      <c r="S1591">
        <f t="shared" si="360"/>
        <v>1.188815</v>
      </c>
      <c r="T1591">
        <v>0.71435000000000004</v>
      </c>
      <c r="U1591">
        <v>1.232</v>
      </c>
      <c r="X1591" s="3">
        <f t="shared" si="361"/>
        <v>0.97317500000000001</v>
      </c>
      <c r="Y1591" t="e">
        <f t="shared" si="362"/>
        <v>#DIV/0!</v>
      </c>
      <c r="Z1591">
        <v>0.93481000000000003</v>
      </c>
      <c r="AA1591">
        <v>2.3391999999999999</v>
      </c>
      <c r="AD1591">
        <f t="shared" si="363"/>
        <v>1.637005</v>
      </c>
      <c r="AE1591">
        <v>0.78788000000000002</v>
      </c>
      <c r="AF1591">
        <v>2.0099</v>
      </c>
      <c r="AI1591">
        <f t="shared" si="364"/>
        <v>1.39889</v>
      </c>
      <c r="AJ1591" t="e">
        <f t="shared" si="365"/>
        <v>#DIV/0!</v>
      </c>
      <c r="AK1591" s="1" t="e">
        <f>IF(AND(OR(#REF!&gt;1.49,#REF!&lt; 0.67),#REF!&lt; 0.05),"TL regulate","none")</f>
        <v>#REF!</v>
      </c>
      <c r="AL1591" s="1" t="e">
        <f t="shared" si="366"/>
        <v>#DIV/0!</v>
      </c>
      <c r="AM1591" s="1" t="e">
        <f t="shared" si="367"/>
        <v>#DIV/0!</v>
      </c>
      <c r="AO1591">
        <v>45159000</v>
      </c>
      <c r="AP1591">
        <v>0</v>
      </c>
      <c r="AQ1591">
        <v>41849000</v>
      </c>
      <c r="AR1591">
        <v>0</v>
      </c>
      <c r="AS1591">
        <f t="shared" si="368"/>
        <v>87008000</v>
      </c>
      <c r="AT1591">
        <v>41940000</v>
      </c>
      <c r="AU1591">
        <v>0</v>
      </c>
      <c r="AV1591">
        <v>45356000</v>
      </c>
      <c r="AW1591">
        <v>29023000</v>
      </c>
      <c r="AX1591">
        <f t="shared" si="369"/>
        <v>116319000</v>
      </c>
      <c r="AY1591">
        <v>37188000</v>
      </c>
      <c r="AZ1591">
        <v>0</v>
      </c>
      <c r="BA1591">
        <v>45643000</v>
      </c>
      <c r="BB1591">
        <v>0</v>
      </c>
      <c r="BC1591">
        <f t="shared" si="370"/>
        <v>82831000</v>
      </c>
      <c r="BE1591" t="str">
        <f t="shared" si="371"/>
        <v>void</v>
      </c>
      <c r="BF1591">
        <f t="shared" si="372"/>
        <v>2</v>
      </c>
      <c r="BG1591">
        <f t="shared" si="373"/>
        <v>3</v>
      </c>
      <c r="BH1591">
        <f t="shared" si="374"/>
        <v>2</v>
      </c>
    </row>
    <row r="1592" spans="1:60" x14ac:dyDescent="0.45">
      <c r="A1592" t="s">
        <v>7865</v>
      </c>
      <c r="B1592" t="s">
        <v>7866</v>
      </c>
      <c r="C1592" t="s">
        <v>7867</v>
      </c>
      <c r="D1592" t="s">
        <v>7868</v>
      </c>
      <c r="E1592" t="s">
        <v>7868</v>
      </c>
      <c r="F1592">
        <v>0</v>
      </c>
      <c r="G1592">
        <v>0.99832799999999999</v>
      </c>
      <c r="H1592">
        <v>1</v>
      </c>
      <c r="I1592" t="s">
        <v>56</v>
      </c>
      <c r="J1592" t="s">
        <v>57</v>
      </c>
      <c r="K1592" t="s">
        <v>705</v>
      </c>
      <c r="L1592" t="s">
        <v>7869</v>
      </c>
      <c r="M1592" t="s">
        <v>7870</v>
      </c>
      <c r="N1592">
        <v>5</v>
      </c>
      <c r="Q1592">
        <v>1.0884</v>
      </c>
      <c r="S1592">
        <f t="shared" si="360"/>
        <v>1.0884</v>
      </c>
      <c r="V1592">
        <v>0.97319</v>
      </c>
      <c r="X1592" s="3">
        <f t="shared" si="361"/>
        <v>0.97319</v>
      </c>
      <c r="Y1592" t="e">
        <f t="shared" si="362"/>
        <v>#DIV/0!</v>
      </c>
      <c r="AB1592">
        <v>0.97751999999999994</v>
      </c>
      <c r="AD1592">
        <f t="shared" si="363"/>
        <v>0.97751999999999994</v>
      </c>
      <c r="AG1592">
        <v>0.86087999999999998</v>
      </c>
      <c r="AI1592">
        <f t="shared" si="364"/>
        <v>0.86087999999999998</v>
      </c>
      <c r="AJ1592" t="e">
        <f t="shared" si="365"/>
        <v>#DIV/0!</v>
      </c>
      <c r="AK1592" s="1" t="e">
        <f>IF(AND(OR(#REF!&gt;1.49,#REF!&lt; 0.67),#REF!&lt; 0.05),"TL regulate","none")</f>
        <v>#REF!</v>
      </c>
      <c r="AL1592" s="1" t="e">
        <f t="shared" si="366"/>
        <v>#DIV/0!</v>
      </c>
      <c r="AM1592" s="1" t="e">
        <f t="shared" si="367"/>
        <v>#DIV/0!</v>
      </c>
      <c r="AO1592">
        <v>0</v>
      </c>
      <c r="AP1592">
        <v>0</v>
      </c>
      <c r="AQ1592">
        <v>16552000</v>
      </c>
      <c r="AR1592">
        <v>0</v>
      </c>
      <c r="AS1592">
        <f t="shared" si="368"/>
        <v>16552000</v>
      </c>
      <c r="AT1592">
        <v>0</v>
      </c>
      <c r="AU1592">
        <v>0</v>
      </c>
      <c r="AV1592">
        <v>15677000</v>
      </c>
      <c r="AW1592">
        <v>0</v>
      </c>
      <c r="AX1592">
        <f t="shared" si="369"/>
        <v>15677000</v>
      </c>
      <c r="AY1592">
        <v>0</v>
      </c>
      <c r="AZ1592">
        <v>0</v>
      </c>
      <c r="BA1592">
        <v>35646000</v>
      </c>
      <c r="BB1592">
        <v>0</v>
      </c>
      <c r="BC1592">
        <f t="shared" si="370"/>
        <v>35646000</v>
      </c>
      <c r="BE1592" t="str">
        <f t="shared" si="371"/>
        <v>void</v>
      </c>
      <c r="BF1592">
        <f t="shared" si="372"/>
        <v>1</v>
      </c>
      <c r="BG1592">
        <f t="shared" si="373"/>
        <v>1</v>
      </c>
      <c r="BH1592">
        <f t="shared" si="374"/>
        <v>1</v>
      </c>
    </row>
    <row r="1593" spans="1:60" x14ac:dyDescent="0.45">
      <c r="A1593" t="s">
        <v>7871</v>
      </c>
      <c r="B1593" t="s">
        <v>7872</v>
      </c>
      <c r="C1593" t="s">
        <v>7873</v>
      </c>
      <c r="D1593" t="s">
        <v>7874</v>
      </c>
      <c r="E1593" t="s">
        <v>7874</v>
      </c>
      <c r="F1593" t="s">
        <v>7875</v>
      </c>
      <c r="G1593">
        <v>0.68989199999999995</v>
      </c>
      <c r="H1593">
        <v>1</v>
      </c>
      <c r="I1593" t="s">
        <v>56</v>
      </c>
      <c r="J1593" t="s">
        <v>57</v>
      </c>
      <c r="K1593" t="s">
        <v>329</v>
      </c>
      <c r="L1593" t="s">
        <v>7876</v>
      </c>
      <c r="M1593" t="s">
        <v>7877</v>
      </c>
      <c r="N1593">
        <v>3</v>
      </c>
      <c r="O1593">
        <v>1.103</v>
      </c>
      <c r="P1593">
        <v>1.0927</v>
      </c>
      <c r="Q1593">
        <v>1.0052000000000001</v>
      </c>
      <c r="R1593">
        <v>1.2107000000000001</v>
      </c>
      <c r="S1593">
        <f t="shared" si="360"/>
        <v>1.1029</v>
      </c>
      <c r="T1593">
        <v>0.97384999999999999</v>
      </c>
      <c r="U1593">
        <v>0.94191999999999998</v>
      </c>
      <c r="V1593">
        <v>0.88261000000000001</v>
      </c>
      <c r="W1593">
        <v>1.0945</v>
      </c>
      <c r="X1593" s="3">
        <f t="shared" si="361"/>
        <v>0.97321999999999997</v>
      </c>
      <c r="Y1593" t="e">
        <f t="shared" si="362"/>
        <v>#DIV/0!</v>
      </c>
      <c r="Z1593">
        <v>1.2538</v>
      </c>
      <c r="AA1593">
        <v>1.2647999999999999</v>
      </c>
      <c r="AB1593">
        <v>1.1531</v>
      </c>
      <c r="AC1593">
        <v>1.5995999999999999</v>
      </c>
      <c r="AD1593">
        <f t="shared" si="363"/>
        <v>1.317825</v>
      </c>
      <c r="AE1593">
        <v>1.1304000000000001</v>
      </c>
      <c r="AF1593">
        <v>1.1083000000000001</v>
      </c>
      <c r="AG1593">
        <v>1.0243</v>
      </c>
      <c r="AH1593">
        <v>1.4536</v>
      </c>
      <c r="AI1593">
        <f t="shared" si="364"/>
        <v>1.1791499999999999</v>
      </c>
      <c r="AJ1593" t="e">
        <f t="shared" si="365"/>
        <v>#DIV/0!</v>
      </c>
      <c r="AK1593" s="1" t="e">
        <f>IF(AND(OR(#REF!&gt;1.49,#REF!&lt; 0.67),#REF!&lt; 0.05),"TL regulate","none")</f>
        <v>#REF!</v>
      </c>
      <c r="AL1593" s="1" t="e">
        <f t="shared" si="366"/>
        <v>#DIV/0!</v>
      </c>
      <c r="AM1593" s="1" t="e">
        <f t="shared" si="367"/>
        <v>#DIV/0!</v>
      </c>
      <c r="AO1593">
        <v>34688000</v>
      </c>
      <c r="AP1593">
        <v>0</v>
      </c>
      <c r="AQ1593">
        <v>35888000</v>
      </c>
      <c r="AR1593">
        <v>31019000</v>
      </c>
      <c r="AS1593">
        <f t="shared" si="368"/>
        <v>101595000</v>
      </c>
      <c r="AT1593">
        <v>30702000</v>
      </c>
      <c r="AU1593">
        <v>0</v>
      </c>
      <c r="AV1593">
        <v>35045000</v>
      </c>
      <c r="AW1593">
        <v>30236000</v>
      </c>
      <c r="AX1593">
        <f t="shared" si="369"/>
        <v>95983000</v>
      </c>
      <c r="AY1593">
        <v>32302000</v>
      </c>
      <c r="AZ1593">
        <v>0</v>
      </c>
      <c r="BA1593">
        <v>37227000</v>
      </c>
      <c r="BB1593">
        <v>46905000</v>
      </c>
      <c r="BC1593">
        <f t="shared" si="370"/>
        <v>116434000</v>
      </c>
      <c r="BE1593" t="str">
        <f t="shared" si="371"/>
        <v>void</v>
      </c>
      <c r="BF1593">
        <f t="shared" si="372"/>
        <v>3</v>
      </c>
      <c r="BG1593">
        <f t="shared" si="373"/>
        <v>3</v>
      </c>
      <c r="BH1593">
        <f t="shared" si="374"/>
        <v>3</v>
      </c>
    </row>
    <row r="1594" spans="1:60" x14ac:dyDescent="0.45">
      <c r="A1594" t="s">
        <v>7878</v>
      </c>
      <c r="B1594" t="s">
        <v>6761</v>
      </c>
      <c r="C1594">
        <v>934</v>
      </c>
      <c r="D1594" t="s">
        <v>6761</v>
      </c>
      <c r="E1594" t="s">
        <v>6761</v>
      </c>
      <c r="F1594" t="s">
        <v>6762</v>
      </c>
      <c r="G1594">
        <v>0.78393800000000002</v>
      </c>
      <c r="H1594">
        <v>1</v>
      </c>
      <c r="I1594" t="s">
        <v>56</v>
      </c>
      <c r="J1594" t="s">
        <v>57</v>
      </c>
      <c r="K1594" t="s">
        <v>956</v>
      </c>
      <c r="L1594" t="s">
        <v>7879</v>
      </c>
      <c r="M1594" t="s">
        <v>7880</v>
      </c>
      <c r="N1594">
        <v>4</v>
      </c>
      <c r="R1594">
        <v>1.179</v>
      </c>
      <c r="S1594">
        <f t="shared" si="360"/>
        <v>1.179</v>
      </c>
      <c r="W1594">
        <v>0.97345999999999999</v>
      </c>
      <c r="X1594" s="3">
        <f t="shared" si="361"/>
        <v>0.97345999999999999</v>
      </c>
      <c r="Y1594" t="e">
        <f t="shared" si="362"/>
        <v>#DIV/0!</v>
      </c>
      <c r="AC1594">
        <v>1.1751</v>
      </c>
      <c r="AD1594">
        <f t="shared" si="363"/>
        <v>1.1751</v>
      </c>
      <c r="AH1594">
        <v>1.0111000000000001</v>
      </c>
      <c r="AI1594">
        <f t="shared" si="364"/>
        <v>1.0111000000000001</v>
      </c>
      <c r="AJ1594" t="e">
        <f t="shared" si="365"/>
        <v>#DIV/0!</v>
      </c>
      <c r="AK1594" s="1" t="e">
        <f>IF(AND(OR(#REF!&gt;1.49,#REF!&lt; 0.67),#REF!&lt; 0.05),"TL regulate","none")</f>
        <v>#REF!</v>
      </c>
      <c r="AL1594" s="1" t="e">
        <f t="shared" si="366"/>
        <v>#DIV/0!</v>
      </c>
      <c r="AM1594" s="1" t="e">
        <f t="shared" si="367"/>
        <v>#DIV/0!</v>
      </c>
      <c r="AO1594">
        <v>0</v>
      </c>
      <c r="AP1594">
        <v>0</v>
      </c>
      <c r="AQ1594">
        <v>0</v>
      </c>
      <c r="AR1594">
        <v>42488000</v>
      </c>
      <c r="AS1594">
        <f t="shared" si="368"/>
        <v>42488000</v>
      </c>
      <c r="AT1594">
        <v>0</v>
      </c>
      <c r="AU1594">
        <v>0</v>
      </c>
      <c r="AV1594">
        <v>0</v>
      </c>
      <c r="AW1594">
        <v>40945000</v>
      </c>
      <c r="AX1594">
        <f t="shared" si="369"/>
        <v>40945000</v>
      </c>
      <c r="AY1594">
        <v>0</v>
      </c>
      <c r="AZ1594">
        <v>0</v>
      </c>
      <c r="BA1594">
        <v>0</v>
      </c>
      <c r="BB1594">
        <v>43106000</v>
      </c>
      <c r="BC1594">
        <f t="shared" si="370"/>
        <v>43106000</v>
      </c>
      <c r="BE1594" t="str">
        <f t="shared" si="371"/>
        <v>void</v>
      </c>
      <c r="BF1594">
        <f t="shared" si="372"/>
        <v>1</v>
      </c>
      <c r="BG1594">
        <f t="shared" si="373"/>
        <v>1</v>
      </c>
      <c r="BH1594">
        <f t="shared" si="374"/>
        <v>1</v>
      </c>
    </row>
    <row r="1595" spans="1:60" x14ac:dyDescent="0.45">
      <c r="A1595" t="s">
        <v>7881</v>
      </c>
      <c r="B1595" t="s">
        <v>7882</v>
      </c>
      <c r="C1595">
        <v>340</v>
      </c>
      <c r="D1595" t="s">
        <v>7882</v>
      </c>
      <c r="E1595" t="s">
        <v>7882</v>
      </c>
      <c r="F1595" t="s">
        <v>7883</v>
      </c>
      <c r="G1595">
        <v>0.60848400000000002</v>
      </c>
      <c r="H1595">
        <v>1</v>
      </c>
      <c r="I1595" t="s">
        <v>56</v>
      </c>
      <c r="J1595" t="s">
        <v>57</v>
      </c>
      <c r="K1595" t="s">
        <v>448</v>
      </c>
      <c r="L1595" t="s">
        <v>7884</v>
      </c>
      <c r="M1595" t="s">
        <v>7885</v>
      </c>
      <c r="N1595">
        <v>3</v>
      </c>
      <c r="P1595">
        <v>1.2057</v>
      </c>
      <c r="S1595">
        <f t="shared" si="360"/>
        <v>1.2057</v>
      </c>
      <c r="U1595">
        <v>0.97384000000000004</v>
      </c>
      <c r="X1595" s="3">
        <f t="shared" si="361"/>
        <v>0.97384000000000004</v>
      </c>
      <c r="Y1595" t="e">
        <f t="shared" si="362"/>
        <v>#DIV/0!</v>
      </c>
      <c r="AA1595">
        <v>1.0035000000000001</v>
      </c>
      <c r="AD1595">
        <f t="shared" si="363"/>
        <v>1.0035000000000001</v>
      </c>
      <c r="AF1595">
        <v>0.84064000000000005</v>
      </c>
      <c r="AI1595">
        <f t="shared" si="364"/>
        <v>0.84064000000000005</v>
      </c>
      <c r="AJ1595" t="e">
        <f t="shared" si="365"/>
        <v>#DIV/0!</v>
      </c>
      <c r="AK1595" s="1" t="e">
        <f>IF(AND(OR(#REF!&gt;1.49,#REF!&lt; 0.67),#REF!&lt; 0.05),"TL regulate","none")</f>
        <v>#REF!</v>
      </c>
      <c r="AL1595" s="1" t="e">
        <f t="shared" si="366"/>
        <v>#DIV/0!</v>
      </c>
      <c r="AM1595" s="1" t="e">
        <f t="shared" si="367"/>
        <v>#DIV/0!</v>
      </c>
      <c r="AO1595">
        <v>0</v>
      </c>
      <c r="AP1595">
        <v>0</v>
      </c>
      <c r="AQ1595">
        <v>0</v>
      </c>
      <c r="AR1595">
        <v>7760500</v>
      </c>
      <c r="AS1595">
        <f t="shared" si="368"/>
        <v>7760500</v>
      </c>
      <c r="AT1595">
        <v>0</v>
      </c>
      <c r="AU1595">
        <v>0</v>
      </c>
      <c r="AV1595">
        <v>0</v>
      </c>
      <c r="AW1595">
        <v>0</v>
      </c>
      <c r="AX1595">
        <f t="shared" si="369"/>
        <v>0</v>
      </c>
      <c r="AY1595">
        <v>9370100</v>
      </c>
      <c r="AZ1595">
        <v>0</v>
      </c>
      <c r="BA1595">
        <v>11882000</v>
      </c>
      <c r="BB1595">
        <v>0</v>
      </c>
      <c r="BC1595">
        <f t="shared" si="370"/>
        <v>21252100</v>
      </c>
      <c r="BE1595" t="str">
        <f t="shared" si="371"/>
        <v xml:space="preserve"> TL repressed</v>
      </c>
      <c r="BF1595">
        <f t="shared" si="372"/>
        <v>1</v>
      </c>
      <c r="BG1595">
        <f t="shared" si="373"/>
        <v>0</v>
      </c>
      <c r="BH1595">
        <f t="shared" si="374"/>
        <v>2</v>
      </c>
    </row>
    <row r="1596" spans="1:60" x14ac:dyDescent="0.45">
      <c r="A1596" t="s">
        <v>7886</v>
      </c>
      <c r="B1596" t="s">
        <v>7887</v>
      </c>
      <c r="C1596">
        <v>487</v>
      </c>
      <c r="D1596" t="s">
        <v>7887</v>
      </c>
      <c r="E1596" t="s">
        <v>7887</v>
      </c>
      <c r="F1596" t="s">
        <v>7888</v>
      </c>
      <c r="G1596">
        <v>0.685311</v>
      </c>
      <c r="H1596">
        <v>1</v>
      </c>
      <c r="I1596" t="s">
        <v>56</v>
      </c>
      <c r="J1596" t="s">
        <v>57</v>
      </c>
      <c r="K1596" t="s">
        <v>1241</v>
      </c>
      <c r="L1596" t="s">
        <v>7889</v>
      </c>
      <c r="M1596" t="s">
        <v>7890</v>
      </c>
      <c r="N1596">
        <v>12</v>
      </c>
      <c r="O1596">
        <v>1.2126999999999999</v>
      </c>
      <c r="S1596">
        <f t="shared" si="360"/>
        <v>1.2126999999999999</v>
      </c>
      <c r="T1596">
        <v>0.97394000000000003</v>
      </c>
      <c r="X1596" s="3">
        <f t="shared" si="361"/>
        <v>0.97394000000000003</v>
      </c>
      <c r="Y1596" t="e">
        <f t="shared" si="362"/>
        <v>#DIV/0!</v>
      </c>
      <c r="Z1596">
        <v>1.9684999999999999</v>
      </c>
      <c r="AD1596">
        <f t="shared" si="363"/>
        <v>1.9684999999999999</v>
      </c>
      <c r="AE1596">
        <v>1.67</v>
      </c>
      <c r="AI1596">
        <f t="shared" si="364"/>
        <v>1.67</v>
      </c>
      <c r="AJ1596" t="e">
        <f t="shared" si="365"/>
        <v>#DIV/0!</v>
      </c>
      <c r="AK1596" s="1" t="e">
        <f>IF(AND(OR(#REF!&gt;1.49,#REF!&lt; 0.67),#REF!&lt; 0.05),"TL regulate","none")</f>
        <v>#REF!</v>
      </c>
      <c r="AL1596" s="1" t="e">
        <f t="shared" si="366"/>
        <v>#DIV/0!</v>
      </c>
      <c r="AM1596" s="1" t="e">
        <f t="shared" si="367"/>
        <v>#DIV/0!</v>
      </c>
      <c r="AO1596">
        <v>55629000</v>
      </c>
      <c r="AP1596">
        <v>0</v>
      </c>
      <c r="AQ1596">
        <v>0</v>
      </c>
      <c r="AR1596">
        <v>0</v>
      </c>
      <c r="AS1596">
        <f t="shared" si="368"/>
        <v>55629000</v>
      </c>
      <c r="AT1596">
        <v>45702000</v>
      </c>
      <c r="AU1596">
        <v>0</v>
      </c>
      <c r="AV1596">
        <v>0</v>
      </c>
      <c r="AW1596">
        <v>0</v>
      </c>
      <c r="AX1596">
        <f t="shared" si="369"/>
        <v>45702000</v>
      </c>
      <c r="AY1596">
        <v>52016000</v>
      </c>
      <c r="AZ1596">
        <v>0</v>
      </c>
      <c r="BA1596">
        <v>0</v>
      </c>
      <c r="BB1596">
        <v>0</v>
      </c>
      <c r="BC1596">
        <f t="shared" si="370"/>
        <v>52016000</v>
      </c>
      <c r="BE1596" t="str">
        <f t="shared" si="371"/>
        <v>void</v>
      </c>
      <c r="BF1596">
        <f t="shared" si="372"/>
        <v>1</v>
      </c>
      <c r="BG1596">
        <f t="shared" si="373"/>
        <v>1</v>
      </c>
      <c r="BH1596">
        <f t="shared" si="374"/>
        <v>1</v>
      </c>
    </row>
    <row r="1597" spans="1:60" x14ac:dyDescent="0.45">
      <c r="A1597" t="s">
        <v>7891</v>
      </c>
      <c r="B1597" t="s">
        <v>7892</v>
      </c>
      <c r="C1597">
        <v>2</v>
      </c>
      <c r="D1597" t="s">
        <v>7892</v>
      </c>
      <c r="E1597" t="s">
        <v>7892</v>
      </c>
      <c r="F1597" t="s">
        <v>7893</v>
      </c>
      <c r="G1597">
        <v>0.88321899999999998</v>
      </c>
      <c r="H1597">
        <v>1</v>
      </c>
      <c r="I1597" t="s">
        <v>56</v>
      </c>
      <c r="J1597" t="s">
        <v>57</v>
      </c>
      <c r="K1597" t="s">
        <v>153</v>
      </c>
      <c r="L1597" t="s">
        <v>7894</v>
      </c>
      <c r="M1597" t="s">
        <v>7895</v>
      </c>
      <c r="N1597">
        <v>1</v>
      </c>
      <c r="O1597">
        <v>1.1660999999999999</v>
      </c>
      <c r="P1597">
        <v>1.1372</v>
      </c>
      <c r="Q1597">
        <v>1.2435</v>
      </c>
      <c r="S1597">
        <f t="shared" si="360"/>
        <v>1.1822666666666668</v>
      </c>
      <c r="T1597">
        <v>0.95770999999999995</v>
      </c>
      <c r="U1597">
        <v>0.95387999999999995</v>
      </c>
      <c r="V1597">
        <v>1.0117</v>
      </c>
      <c r="X1597" s="3">
        <f t="shared" si="361"/>
        <v>0.97442999999999991</v>
      </c>
      <c r="Y1597" t="e">
        <f t="shared" si="362"/>
        <v>#DIV/0!</v>
      </c>
      <c r="Z1597">
        <v>1.1088</v>
      </c>
      <c r="AA1597">
        <v>0.99263000000000001</v>
      </c>
      <c r="AB1597">
        <v>1.1037999999999999</v>
      </c>
      <c r="AD1597">
        <f t="shared" si="363"/>
        <v>1.0684100000000001</v>
      </c>
      <c r="AE1597">
        <v>0.97316000000000003</v>
      </c>
      <c r="AF1597">
        <v>0.85599999999999998</v>
      </c>
      <c r="AG1597">
        <v>0.94367000000000001</v>
      </c>
      <c r="AI1597">
        <f t="shared" si="364"/>
        <v>0.92427666666666664</v>
      </c>
      <c r="AJ1597" t="e">
        <f t="shared" si="365"/>
        <v>#DIV/0!</v>
      </c>
      <c r="AK1597" s="1" t="e">
        <f>IF(AND(OR(#REF!&gt;1.49,#REF!&lt; 0.67),#REF!&lt; 0.05),"TL regulate","none")</f>
        <v>#REF!</v>
      </c>
      <c r="AL1597" s="1" t="e">
        <f t="shared" si="366"/>
        <v>#DIV/0!</v>
      </c>
      <c r="AM1597" s="1" t="e">
        <f t="shared" si="367"/>
        <v>#DIV/0!</v>
      </c>
      <c r="AO1597">
        <v>62296000</v>
      </c>
      <c r="AP1597">
        <v>0</v>
      </c>
      <c r="AQ1597">
        <v>58623000</v>
      </c>
      <c r="AR1597">
        <v>49629000</v>
      </c>
      <c r="AS1597">
        <f t="shared" si="368"/>
        <v>170548000</v>
      </c>
      <c r="AT1597">
        <v>69048000</v>
      </c>
      <c r="AU1597">
        <v>0</v>
      </c>
      <c r="AV1597">
        <v>66868000</v>
      </c>
      <c r="AW1597">
        <v>63019000</v>
      </c>
      <c r="AX1597">
        <f t="shared" si="369"/>
        <v>198935000</v>
      </c>
      <c r="AY1597">
        <v>74991000</v>
      </c>
      <c r="AZ1597">
        <v>0</v>
      </c>
      <c r="BA1597">
        <v>69623000</v>
      </c>
      <c r="BB1597">
        <v>68567000</v>
      </c>
      <c r="BC1597">
        <f t="shared" si="370"/>
        <v>213181000</v>
      </c>
      <c r="BE1597" t="str">
        <f t="shared" si="371"/>
        <v>void</v>
      </c>
      <c r="BF1597">
        <f t="shared" si="372"/>
        <v>3</v>
      </c>
      <c r="BG1597">
        <f t="shared" si="373"/>
        <v>3</v>
      </c>
      <c r="BH1597">
        <f t="shared" si="374"/>
        <v>3</v>
      </c>
    </row>
    <row r="1598" spans="1:60" x14ac:dyDescent="0.45">
      <c r="A1598" t="s">
        <v>7896</v>
      </c>
      <c r="B1598" t="s">
        <v>7892</v>
      </c>
      <c r="C1598">
        <v>4</v>
      </c>
      <c r="D1598" t="s">
        <v>7892</v>
      </c>
      <c r="E1598" t="s">
        <v>7892</v>
      </c>
      <c r="F1598" t="s">
        <v>7893</v>
      </c>
      <c r="G1598">
        <v>0.5</v>
      </c>
      <c r="H1598">
        <v>1</v>
      </c>
      <c r="I1598" t="s">
        <v>80</v>
      </c>
      <c r="J1598" t="s">
        <v>63</v>
      </c>
      <c r="K1598" t="s">
        <v>64</v>
      </c>
      <c r="L1598" t="s">
        <v>7897</v>
      </c>
      <c r="M1598" t="s">
        <v>7898</v>
      </c>
      <c r="N1598">
        <v>3</v>
      </c>
      <c r="O1598">
        <v>1.1660999999999999</v>
      </c>
      <c r="P1598">
        <v>1.1372</v>
      </c>
      <c r="Q1598">
        <v>1.2435</v>
      </c>
      <c r="S1598">
        <f t="shared" si="360"/>
        <v>1.1822666666666668</v>
      </c>
      <c r="T1598">
        <v>0.95770999999999995</v>
      </c>
      <c r="U1598">
        <v>0.95387999999999995</v>
      </c>
      <c r="V1598">
        <v>1.0117</v>
      </c>
      <c r="X1598" s="3">
        <f t="shared" si="361"/>
        <v>0.97442999999999991</v>
      </c>
      <c r="Y1598" t="e">
        <f t="shared" si="362"/>
        <v>#DIV/0!</v>
      </c>
      <c r="Z1598">
        <v>1.1088</v>
      </c>
      <c r="AA1598">
        <v>0.99263000000000001</v>
      </c>
      <c r="AB1598">
        <v>1.1037999999999999</v>
      </c>
      <c r="AD1598">
        <f t="shared" si="363"/>
        <v>1.0684100000000001</v>
      </c>
      <c r="AE1598">
        <v>0.97316000000000003</v>
      </c>
      <c r="AF1598">
        <v>0.85599999999999998</v>
      </c>
      <c r="AG1598">
        <v>0.94367000000000001</v>
      </c>
      <c r="AI1598">
        <f t="shared" si="364"/>
        <v>0.92427666666666664</v>
      </c>
      <c r="AJ1598" t="e">
        <f t="shared" si="365"/>
        <v>#DIV/0!</v>
      </c>
      <c r="AK1598" s="1" t="e">
        <f>IF(AND(OR(#REF!&gt;1.49,#REF!&lt; 0.67),#REF!&lt; 0.05),"TL regulate","none")</f>
        <v>#REF!</v>
      </c>
      <c r="AL1598" s="1" t="e">
        <f t="shared" si="366"/>
        <v>#DIV/0!</v>
      </c>
      <c r="AM1598" s="1" t="e">
        <f t="shared" si="367"/>
        <v>#DIV/0!</v>
      </c>
      <c r="AO1598">
        <v>0</v>
      </c>
      <c r="AP1598">
        <v>0</v>
      </c>
      <c r="AQ1598">
        <v>0</v>
      </c>
      <c r="AR1598">
        <v>0</v>
      </c>
      <c r="AS1598">
        <f t="shared" si="368"/>
        <v>0</v>
      </c>
      <c r="AT1598">
        <v>0</v>
      </c>
      <c r="AU1598">
        <v>0</v>
      </c>
      <c r="AV1598">
        <v>0</v>
      </c>
      <c r="AW1598">
        <v>0</v>
      </c>
      <c r="AX1598">
        <f t="shared" si="369"/>
        <v>0</v>
      </c>
      <c r="AY1598">
        <v>0</v>
      </c>
      <c r="AZ1598">
        <v>0</v>
      </c>
      <c r="BA1598">
        <v>0</v>
      </c>
      <c r="BB1598">
        <v>0</v>
      </c>
      <c r="BC1598">
        <f t="shared" si="370"/>
        <v>0</v>
      </c>
      <c r="BE1598" t="str">
        <f t="shared" si="371"/>
        <v>void</v>
      </c>
      <c r="BF1598">
        <f t="shared" si="372"/>
        <v>0</v>
      </c>
      <c r="BG1598">
        <f t="shared" si="373"/>
        <v>0</v>
      </c>
      <c r="BH1598">
        <f t="shared" si="374"/>
        <v>0</v>
      </c>
    </row>
    <row r="1599" spans="1:60" x14ac:dyDescent="0.45">
      <c r="A1599" t="s">
        <v>7899</v>
      </c>
      <c r="B1599" t="s">
        <v>6272</v>
      </c>
      <c r="C1599" t="s">
        <v>7900</v>
      </c>
      <c r="D1599" t="s">
        <v>6274</v>
      </c>
      <c r="E1599" t="s">
        <v>6274</v>
      </c>
      <c r="F1599" t="s">
        <v>6275</v>
      </c>
      <c r="G1599">
        <v>0.67322899999999997</v>
      </c>
      <c r="H1599">
        <v>1</v>
      </c>
      <c r="I1599" t="s">
        <v>80</v>
      </c>
      <c r="J1599" t="s">
        <v>57</v>
      </c>
      <c r="K1599" t="s">
        <v>141</v>
      </c>
      <c r="L1599" t="s">
        <v>7901</v>
      </c>
      <c r="M1599" t="s">
        <v>7902</v>
      </c>
      <c r="N1599">
        <v>32</v>
      </c>
      <c r="O1599">
        <v>1.1933</v>
      </c>
      <c r="P1599">
        <v>1.1081000000000001</v>
      </c>
      <c r="Q1599">
        <v>1.0242</v>
      </c>
      <c r="S1599">
        <f t="shared" si="360"/>
        <v>1.1085333333333334</v>
      </c>
      <c r="T1599">
        <v>1.0550999999999999</v>
      </c>
      <c r="U1599">
        <v>0.96952000000000005</v>
      </c>
      <c r="V1599">
        <v>0.89939999999999998</v>
      </c>
      <c r="X1599" s="3">
        <f t="shared" si="361"/>
        <v>0.97467333333333339</v>
      </c>
      <c r="Y1599" t="e">
        <f t="shared" si="362"/>
        <v>#DIV/0!</v>
      </c>
      <c r="Z1599">
        <v>1.5431999999999999</v>
      </c>
      <c r="AA1599">
        <v>1.4238999999999999</v>
      </c>
      <c r="AB1599">
        <v>1.3816999999999999</v>
      </c>
      <c r="AD1599">
        <f t="shared" si="363"/>
        <v>1.4496</v>
      </c>
      <c r="AE1599">
        <v>1.4398</v>
      </c>
      <c r="AF1599">
        <v>1.3254999999999999</v>
      </c>
      <c r="AG1599">
        <v>1.3252999999999999</v>
      </c>
      <c r="AI1599">
        <f t="shared" si="364"/>
        <v>1.3635333333333335</v>
      </c>
      <c r="AJ1599" t="e">
        <f t="shared" si="365"/>
        <v>#DIV/0!</v>
      </c>
      <c r="AK1599" s="1" t="e">
        <f>IF(AND(OR(#REF!&gt;1.49,#REF!&lt; 0.67),#REF!&lt; 0.05),"TL regulate","none")</f>
        <v>#REF!</v>
      </c>
      <c r="AL1599" s="1" t="e">
        <f t="shared" si="366"/>
        <v>#DIV/0!</v>
      </c>
      <c r="AM1599" s="1" t="e">
        <f t="shared" si="367"/>
        <v>#DIV/0!</v>
      </c>
      <c r="AO1599">
        <v>0</v>
      </c>
      <c r="AP1599">
        <v>0</v>
      </c>
      <c r="AQ1599">
        <v>0</v>
      </c>
      <c r="AR1599">
        <v>0</v>
      </c>
      <c r="AS1599">
        <f t="shared" si="368"/>
        <v>0</v>
      </c>
      <c r="AT1599">
        <v>0</v>
      </c>
      <c r="AU1599">
        <v>0</v>
      </c>
      <c r="AV1599">
        <v>0</v>
      </c>
      <c r="AW1599">
        <v>0</v>
      </c>
      <c r="AX1599">
        <f t="shared" si="369"/>
        <v>0</v>
      </c>
      <c r="AY1599">
        <v>0</v>
      </c>
      <c r="AZ1599">
        <v>0</v>
      </c>
      <c r="BA1599">
        <v>0</v>
      </c>
      <c r="BB1599">
        <v>0</v>
      </c>
      <c r="BC1599">
        <f t="shared" si="370"/>
        <v>0</v>
      </c>
      <c r="BE1599" t="str">
        <f t="shared" si="371"/>
        <v>void</v>
      </c>
      <c r="BF1599">
        <f t="shared" si="372"/>
        <v>0</v>
      </c>
      <c r="BG1599">
        <f t="shared" si="373"/>
        <v>0</v>
      </c>
      <c r="BH1599">
        <f t="shared" si="374"/>
        <v>0</v>
      </c>
    </row>
    <row r="1600" spans="1:60" x14ac:dyDescent="0.45">
      <c r="A1600" t="s">
        <v>7903</v>
      </c>
      <c r="B1600" t="s">
        <v>1393</v>
      </c>
      <c r="C1600">
        <v>308</v>
      </c>
      <c r="D1600" t="s">
        <v>1393</v>
      </c>
      <c r="E1600" t="s">
        <v>1393</v>
      </c>
      <c r="F1600" t="s">
        <v>1394</v>
      </c>
      <c r="G1600">
        <v>0.99926400000000004</v>
      </c>
      <c r="H1600">
        <v>1</v>
      </c>
      <c r="I1600" t="s">
        <v>56</v>
      </c>
      <c r="J1600" t="s">
        <v>57</v>
      </c>
      <c r="K1600" t="s">
        <v>167</v>
      </c>
      <c r="L1600" t="s">
        <v>7904</v>
      </c>
      <c r="M1600" t="s">
        <v>7905</v>
      </c>
      <c r="N1600">
        <v>4</v>
      </c>
      <c r="O1600">
        <v>1.1577</v>
      </c>
      <c r="Q1600">
        <v>1.1807000000000001</v>
      </c>
      <c r="S1600">
        <f t="shared" si="360"/>
        <v>1.1692</v>
      </c>
      <c r="T1600">
        <v>0.94986999999999999</v>
      </c>
      <c r="V1600">
        <v>1.0004</v>
      </c>
      <c r="X1600" s="3">
        <f t="shared" si="361"/>
        <v>0.97513499999999997</v>
      </c>
      <c r="Y1600" t="e">
        <f t="shared" si="362"/>
        <v>#DIV/0!</v>
      </c>
      <c r="Z1600">
        <v>1.5559000000000001</v>
      </c>
      <c r="AB1600">
        <v>1.0155000000000001</v>
      </c>
      <c r="AD1600">
        <f t="shared" si="363"/>
        <v>1.2857000000000001</v>
      </c>
      <c r="AE1600">
        <v>1.2928999999999999</v>
      </c>
      <c r="AG1600">
        <v>0.86963000000000001</v>
      </c>
      <c r="AI1600">
        <f t="shared" si="364"/>
        <v>1.0812649999999999</v>
      </c>
      <c r="AJ1600" t="e">
        <f t="shared" si="365"/>
        <v>#DIV/0!</v>
      </c>
      <c r="AK1600" s="1" t="e">
        <f>IF(AND(OR(#REF!&gt;1.49,#REF!&lt; 0.67),#REF!&lt; 0.05),"TL regulate","none")</f>
        <v>#REF!</v>
      </c>
      <c r="AL1600" s="1" t="e">
        <f t="shared" si="366"/>
        <v>#DIV/0!</v>
      </c>
      <c r="AM1600" s="1" t="e">
        <f t="shared" si="367"/>
        <v>#DIV/0!</v>
      </c>
      <c r="AO1600">
        <v>13311000</v>
      </c>
      <c r="AP1600">
        <v>0</v>
      </c>
      <c r="AQ1600">
        <v>10928000</v>
      </c>
      <c r="AR1600">
        <v>0</v>
      </c>
      <c r="AS1600">
        <f t="shared" si="368"/>
        <v>24239000</v>
      </c>
      <c r="AT1600">
        <v>10040000</v>
      </c>
      <c r="AU1600">
        <v>0</v>
      </c>
      <c r="AV1600">
        <v>9958900</v>
      </c>
      <c r="AW1600">
        <v>0</v>
      </c>
      <c r="AX1600">
        <f t="shared" si="369"/>
        <v>19998900</v>
      </c>
      <c r="AY1600">
        <v>16283000</v>
      </c>
      <c r="AZ1600">
        <v>0</v>
      </c>
      <c r="BA1600">
        <v>11878000</v>
      </c>
      <c r="BB1600">
        <v>0</v>
      </c>
      <c r="BC1600">
        <f t="shared" si="370"/>
        <v>28161000</v>
      </c>
      <c r="BE1600" t="str">
        <f t="shared" si="371"/>
        <v>void</v>
      </c>
      <c r="BF1600">
        <f t="shared" si="372"/>
        <v>2</v>
      </c>
      <c r="BG1600">
        <f t="shared" si="373"/>
        <v>2</v>
      </c>
      <c r="BH1600">
        <f t="shared" si="374"/>
        <v>2</v>
      </c>
    </row>
    <row r="1601" spans="1:60" x14ac:dyDescent="0.45">
      <c r="A1601" t="s">
        <v>7906</v>
      </c>
      <c r="B1601" t="s">
        <v>7907</v>
      </c>
      <c r="C1601">
        <v>22</v>
      </c>
      <c r="D1601" t="s">
        <v>7907</v>
      </c>
      <c r="E1601" t="s">
        <v>7907</v>
      </c>
      <c r="F1601" t="s">
        <v>7908</v>
      </c>
      <c r="G1601">
        <v>0.99999800000000005</v>
      </c>
      <c r="H1601" t="s">
        <v>116</v>
      </c>
      <c r="I1601" t="s">
        <v>56</v>
      </c>
      <c r="J1601" t="s">
        <v>7909</v>
      </c>
      <c r="K1601" t="s">
        <v>515</v>
      </c>
      <c r="L1601" t="s">
        <v>7910</v>
      </c>
      <c r="M1601" t="s">
        <v>7911</v>
      </c>
      <c r="N1601">
        <v>3</v>
      </c>
      <c r="O1601">
        <v>1.1532</v>
      </c>
      <c r="P1601">
        <v>1.2186999999999999</v>
      </c>
      <c r="Q1601">
        <v>1.1791</v>
      </c>
      <c r="R1601">
        <v>1.2362</v>
      </c>
      <c r="S1601">
        <f t="shared" si="360"/>
        <v>1.1968000000000001</v>
      </c>
      <c r="T1601">
        <v>0.94381999999999999</v>
      </c>
      <c r="U1601">
        <v>0.97850000000000004</v>
      </c>
      <c r="V1601">
        <v>0.95506999999999997</v>
      </c>
      <c r="W1601">
        <v>1.0233000000000001</v>
      </c>
      <c r="X1601" s="3">
        <f t="shared" si="361"/>
        <v>0.9751725</v>
      </c>
      <c r="Y1601" t="e">
        <f t="shared" si="362"/>
        <v>#DIV/0!</v>
      </c>
      <c r="Z1601">
        <v>1.1314</v>
      </c>
      <c r="AA1601">
        <v>0.98185999999999996</v>
      </c>
      <c r="AB1601">
        <v>1.0847</v>
      </c>
      <c r="AC1601">
        <v>1.024</v>
      </c>
      <c r="AD1601">
        <f t="shared" si="363"/>
        <v>1.05549</v>
      </c>
      <c r="AE1601">
        <v>0.96143000000000001</v>
      </c>
      <c r="AF1601">
        <v>0.83337000000000006</v>
      </c>
      <c r="AG1601">
        <v>0.92210000000000003</v>
      </c>
      <c r="AH1601">
        <v>0.88966999999999996</v>
      </c>
      <c r="AI1601">
        <f t="shared" si="364"/>
        <v>0.9016424999999999</v>
      </c>
      <c r="AJ1601" t="e">
        <f t="shared" si="365"/>
        <v>#DIV/0!</v>
      </c>
      <c r="AK1601" s="1" t="e">
        <f>IF(AND(OR(#REF!&gt;1.49,#REF!&lt; 0.67),#REF!&lt; 0.05),"TL regulate","none")</f>
        <v>#REF!</v>
      </c>
      <c r="AL1601" s="1" t="e">
        <f t="shared" si="366"/>
        <v>#DIV/0!</v>
      </c>
      <c r="AM1601" s="1" t="e">
        <f t="shared" si="367"/>
        <v>#DIV/0!</v>
      </c>
      <c r="AO1601">
        <v>70799000</v>
      </c>
      <c r="AP1601">
        <v>0</v>
      </c>
      <c r="AQ1601">
        <v>123720000</v>
      </c>
      <c r="AR1601">
        <v>110300000</v>
      </c>
      <c r="AS1601">
        <f t="shared" si="368"/>
        <v>304819000</v>
      </c>
      <c r="AT1601">
        <v>74438000</v>
      </c>
      <c r="AU1601">
        <v>0</v>
      </c>
      <c r="AV1601">
        <v>151010000</v>
      </c>
      <c r="AW1601">
        <v>56324000</v>
      </c>
      <c r="AX1601">
        <f t="shared" si="369"/>
        <v>281772000</v>
      </c>
      <c r="AY1601">
        <v>174250000</v>
      </c>
      <c r="AZ1601">
        <v>0</v>
      </c>
      <c r="BA1601">
        <v>168210000</v>
      </c>
      <c r="BB1601">
        <v>150240000</v>
      </c>
      <c r="BC1601">
        <f t="shared" si="370"/>
        <v>492700000</v>
      </c>
      <c r="BE1601" t="str">
        <f t="shared" si="371"/>
        <v>void</v>
      </c>
      <c r="BF1601">
        <f t="shared" si="372"/>
        <v>3</v>
      </c>
      <c r="BG1601">
        <f t="shared" si="373"/>
        <v>3</v>
      </c>
      <c r="BH1601">
        <f t="shared" si="374"/>
        <v>3</v>
      </c>
    </row>
    <row r="1602" spans="1:60" x14ac:dyDescent="0.45">
      <c r="A1602" t="s">
        <v>7912</v>
      </c>
      <c r="B1602" t="s">
        <v>6543</v>
      </c>
      <c r="C1602" t="s">
        <v>7913</v>
      </c>
      <c r="D1602" t="s">
        <v>6543</v>
      </c>
      <c r="E1602" t="s">
        <v>6544</v>
      </c>
      <c r="F1602" t="s">
        <v>6545</v>
      </c>
      <c r="G1602">
        <v>0.99765800000000004</v>
      </c>
      <c r="H1602">
        <v>1</v>
      </c>
      <c r="I1602" t="s">
        <v>56</v>
      </c>
      <c r="J1602" t="s">
        <v>57</v>
      </c>
      <c r="K1602" t="s">
        <v>377</v>
      </c>
      <c r="L1602" t="s">
        <v>7914</v>
      </c>
      <c r="M1602" t="s">
        <v>7915</v>
      </c>
      <c r="N1602">
        <v>8</v>
      </c>
      <c r="O1602">
        <v>1.2072000000000001</v>
      </c>
      <c r="P1602">
        <v>1.4053</v>
      </c>
      <c r="Q1602">
        <v>0.89805999999999997</v>
      </c>
      <c r="R1602">
        <v>0.95176000000000005</v>
      </c>
      <c r="S1602">
        <f t="shared" ref="S1602:S1665" si="375">AVERAGE(O1602:R1602)</f>
        <v>1.11558</v>
      </c>
      <c r="T1602">
        <v>1.0705</v>
      </c>
      <c r="U1602">
        <v>1.2211000000000001</v>
      </c>
      <c r="V1602">
        <v>0.77112000000000003</v>
      </c>
      <c r="W1602">
        <v>0.83884000000000003</v>
      </c>
      <c r="X1602" s="3">
        <f t="shared" ref="X1602:X1665" si="376">AVERAGE(T1602:W1602)</f>
        <v>0.97538999999999998</v>
      </c>
      <c r="Y1602" t="e">
        <f t="shared" ref="Y1602:Y1665" si="377">TTEST(T1602:W1602,$BM$2:$BO$2,2,2)</f>
        <v>#DIV/0!</v>
      </c>
      <c r="Z1602">
        <v>1.2592000000000001</v>
      </c>
      <c r="AA1602">
        <v>1.1332</v>
      </c>
      <c r="AB1602">
        <v>1.133</v>
      </c>
      <c r="AC1602">
        <v>1.1457999999999999</v>
      </c>
      <c r="AD1602">
        <f t="shared" ref="AD1602:AD1665" si="378">AVERAGE(Z1602:AC1602)</f>
        <v>1.1678000000000002</v>
      </c>
      <c r="AE1602">
        <v>1.1286</v>
      </c>
      <c r="AF1602">
        <v>1.0025999999999999</v>
      </c>
      <c r="AG1602">
        <v>1.0245</v>
      </c>
      <c r="AH1602">
        <v>1.0501</v>
      </c>
      <c r="AI1602">
        <f t="shared" ref="AI1602:AI1665" si="379">AVERAGE(AE1602:AH1602)</f>
        <v>1.05145</v>
      </c>
      <c r="AJ1602" t="e">
        <f t="shared" ref="AJ1602:AJ1665" si="380">TTEST(AE1602:AH1602,$BM$2:$BO$2,2,2)</f>
        <v>#DIV/0!</v>
      </c>
      <c r="AK1602" s="1" t="e">
        <f>IF(AND(OR(#REF!&gt;1.49,#REF!&lt; 0.67),#REF!&lt; 0.05),"TL regulate","none")</f>
        <v>#REF!</v>
      </c>
      <c r="AL1602" s="1" t="e">
        <f t="shared" ref="AL1602:AL1665" si="381">IF(AND(OR(X1602&gt;1.49, X1602&lt;0.67), Y1602&lt;0.05), "ceL regulate","none")</f>
        <v>#DIV/0!</v>
      </c>
      <c r="AM1602" s="1" t="e">
        <f t="shared" ref="AM1602:AM1665" si="382">IF(AND(OR(AI1602&gt;1.49,AI1602&lt;0.67), AJ1602&lt;0.05),"differential regulated","void")</f>
        <v>#DIV/0!</v>
      </c>
      <c r="AO1602">
        <v>71530000</v>
      </c>
      <c r="AP1602">
        <v>0</v>
      </c>
      <c r="AQ1602">
        <v>67852000</v>
      </c>
      <c r="AR1602">
        <v>62583000</v>
      </c>
      <c r="AS1602">
        <f t="shared" ref="AS1602:AS1665" si="383">SUM(AO1602:AR1602)</f>
        <v>201965000</v>
      </c>
      <c r="AT1602">
        <v>94137000</v>
      </c>
      <c r="AU1602">
        <v>0</v>
      </c>
      <c r="AV1602">
        <v>64670000</v>
      </c>
      <c r="AW1602">
        <v>107260000</v>
      </c>
      <c r="AX1602">
        <f t="shared" ref="AX1602:AX1665" si="384">SUM(AT1602:AW1602)</f>
        <v>266067000</v>
      </c>
      <c r="AY1602">
        <v>121170000</v>
      </c>
      <c r="AZ1602">
        <v>0</v>
      </c>
      <c r="BA1602">
        <v>68942000</v>
      </c>
      <c r="BB1602">
        <v>118110000</v>
      </c>
      <c r="BC1602">
        <f t="shared" ref="BC1602:BC1665" si="385">SUM(AY1602:BB1602)</f>
        <v>308222000</v>
      </c>
      <c r="BE1602" t="str">
        <f t="shared" ref="BE1602:BE1665" si="386">_xlfn.IFS(AND(AS1602=0, AND(AX1602&gt;0,BC1602&gt;0)),"LPS repressed",AND(AS1602=0,AX1602=0,BC1602=0),"void",AND(AX1602=0, AS1602*BC1602&gt;0)," TL repressed",AND(BC1602=0, AS1602*AX1602&gt;0),"Cel repressed",AND(AS1602&gt;0, AX1602=0, BC1602=0),"LPS only",AND(AS1602=0, AX1602&gt;0, BC1602=0),"TL only",AND(AS1602=0, AX1602=0, BC1602&gt;0),"Cel only",AS1602*AX1602*BC1602&gt;0,"void")</f>
        <v>void</v>
      </c>
      <c r="BF1602">
        <f t="shared" ref="BF1602:BF1665" si="387">COUNTIF(AO1602:AR1602,"&gt;0")</f>
        <v>3</v>
      </c>
      <c r="BG1602">
        <f t="shared" ref="BG1602:BG1665" si="388">COUNTIF(AT1602:AW1602,"&gt;0")</f>
        <v>3</v>
      </c>
      <c r="BH1602">
        <f t="shared" ref="BH1602:BH1665" si="389">COUNTIF(AY1602:BB1602,"&gt;0")</f>
        <v>3</v>
      </c>
    </row>
    <row r="1603" spans="1:60" x14ac:dyDescent="0.45">
      <c r="A1603" t="s">
        <v>7916</v>
      </c>
      <c r="B1603" t="s">
        <v>3831</v>
      </c>
      <c r="C1603">
        <v>147</v>
      </c>
      <c r="D1603" t="s">
        <v>3831</v>
      </c>
      <c r="E1603" t="s">
        <v>3831</v>
      </c>
      <c r="F1603" t="s">
        <v>3832</v>
      </c>
      <c r="G1603">
        <v>0.80252400000000002</v>
      </c>
      <c r="H1603">
        <v>1</v>
      </c>
      <c r="I1603" t="s">
        <v>56</v>
      </c>
      <c r="J1603" t="s">
        <v>57</v>
      </c>
      <c r="K1603" t="s">
        <v>141</v>
      </c>
      <c r="L1603" t="s">
        <v>7917</v>
      </c>
      <c r="M1603" t="s">
        <v>7918</v>
      </c>
      <c r="N1603">
        <v>17</v>
      </c>
      <c r="O1603">
        <v>0.94969999999999999</v>
      </c>
      <c r="P1603">
        <v>1.1519999999999999</v>
      </c>
      <c r="Q1603">
        <v>0.94345999999999997</v>
      </c>
      <c r="R1603">
        <v>1.0039</v>
      </c>
      <c r="S1603">
        <f t="shared" si="375"/>
        <v>1.012265</v>
      </c>
      <c r="T1603">
        <v>0.91927999999999999</v>
      </c>
      <c r="U1603">
        <v>1.0956999999999999</v>
      </c>
      <c r="V1603">
        <v>0.92437000000000002</v>
      </c>
      <c r="W1603">
        <v>0.96253</v>
      </c>
      <c r="X1603" s="3">
        <f t="shared" si="376"/>
        <v>0.97547000000000006</v>
      </c>
      <c r="Y1603" t="e">
        <f t="shared" si="377"/>
        <v>#DIV/0!</v>
      </c>
      <c r="Z1603">
        <v>1.0638000000000001</v>
      </c>
      <c r="AA1603">
        <v>1.0434000000000001</v>
      </c>
      <c r="AB1603">
        <v>1.0536000000000001</v>
      </c>
      <c r="AC1603">
        <v>0.97977999999999998</v>
      </c>
      <c r="AD1603">
        <f t="shared" si="378"/>
        <v>1.035145</v>
      </c>
      <c r="AE1603">
        <v>1.0071000000000001</v>
      </c>
      <c r="AF1603">
        <v>0.99631999999999998</v>
      </c>
      <c r="AG1603">
        <v>0.97243999999999997</v>
      </c>
      <c r="AH1603">
        <v>0.93279999999999996</v>
      </c>
      <c r="AI1603">
        <f t="shared" si="379"/>
        <v>0.97716499999999995</v>
      </c>
      <c r="AJ1603" t="e">
        <f t="shared" si="380"/>
        <v>#DIV/0!</v>
      </c>
      <c r="AK1603" s="1" t="e">
        <f>IF(AND(OR(#REF!&gt;1.49,#REF!&lt; 0.67),#REF!&lt; 0.05),"TL regulate","none")</f>
        <v>#REF!</v>
      </c>
      <c r="AL1603" s="1" t="e">
        <f t="shared" si="381"/>
        <v>#DIV/0!</v>
      </c>
      <c r="AM1603" s="1" t="e">
        <f t="shared" si="382"/>
        <v>#DIV/0!</v>
      </c>
      <c r="AO1603">
        <v>65498000</v>
      </c>
      <c r="AP1603">
        <v>0</v>
      </c>
      <c r="AQ1603">
        <v>64839000</v>
      </c>
      <c r="AR1603">
        <v>51376000</v>
      </c>
      <c r="AS1603">
        <f t="shared" si="383"/>
        <v>181713000</v>
      </c>
      <c r="AT1603">
        <v>71768000</v>
      </c>
      <c r="AU1603">
        <v>0</v>
      </c>
      <c r="AV1603">
        <v>54297000</v>
      </c>
      <c r="AW1603">
        <v>51330000</v>
      </c>
      <c r="AX1603">
        <f t="shared" si="384"/>
        <v>177395000</v>
      </c>
      <c r="AY1603">
        <v>75104000</v>
      </c>
      <c r="AZ1603">
        <v>0</v>
      </c>
      <c r="BA1603">
        <v>49623000</v>
      </c>
      <c r="BB1603">
        <v>53955000</v>
      </c>
      <c r="BC1603">
        <f t="shared" si="385"/>
        <v>178682000</v>
      </c>
      <c r="BE1603" t="str">
        <f t="shared" si="386"/>
        <v>void</v>
      </c>
      <c r="BF1603">
        <f t="shared" si="387"/>
        <v>3</v>
      </c>
      <c r="BG1603">
        <f t="shared" si="388"/>
        <v>3</v>
      </c>
      <c r="BH1603">
        <f t="shared" si="389"/>
        <v>3</v>
      </c>
    </row>
    <row r="1604" spans="1:60" x14ac:dyDescent="0.45">
      <c r="A1604" t="s">
        <v>7919</v>
      </c>
      <c r="B1604" t="s">
        <v>7920</v>
      </c>
      <c r="C1604">
        <v>39</v>
      </c>
      <c r="D1604" t="s">
        <v>7920</v>
      </c>
      <c r="E1604" t="s">
        <v>7920</v>
      </c>
      <c r="F1604" t="s">
        <v>7921</v>
      </c>
      <c r="G1604">
        <v>0.48491099999999998</v>
      </c>
      <c r="H1604">
        <v>0</v>
      </c>
      <c r="I1604" t="s">
        <v>56</v>
      </c>
      <c r="J1604" t="s">
        <v>63</v>
      </c>
      <c r="K1604" t="s">
        <v>64</v>
      </c>
      <c r="L1604" t="s">
        <v>7922</v>
      </c>
      <c r="M1604" t="s">
        <v>7923</v>
      </c>
      <c r="N1604">
        <v>8</v>
      </c>
      <c r="O1604">
        <v>1.0852999999999999</v>
      </c>
      <c r="P1604">
        <v>1.0772999999999999</v>
      </c>
      <c r="Q1604">
        <v>1.1866000000000001</v>
      </c>
      <c r="S1604">
        <f t="shared" si="375"/>
        <v>1.1163999999999998</v>
      </c>
      <c r="T1604">
        <v>0.98175999999999997</v>
      </c>
      <c r="U1604">
        <v>0.92235</v>
      </c>
      <c r="V1604">
        <v>1.0243</v>
      </c>
      <c r="X1604" s="3">
        <f t="shared" si="376"/>
        <v>0.97613666666666665</v>
      </c>
      <c r="Y1604" t="e">
        <f t="shared" si="377"/>
        <v>#DIV/0!</v>
      </c>
      <c r="Z1604">
        <v>1.1506000000000001</v>
      </c>
      <c r="AA1604">
        <v>0.95501000000000003</v>
      </c>
      <c r="AB1604">
        <v>1.1758</v>
      </c>
      <c r="AD1604">
        <f t="shared" si="378"/>
        <v>1.0938033333333335</v>
      </c>
      <c r="AE1604">
        <v>1.0345</v>
      </c>
      <c r="AF1604">
        <v>0.83699000000000001</v>
      </c>
      <c r="AG1604">
        <v>1.0273000000000001</v>
      </c>
      <c r="AI1604">
        <f t="shared" si="379"/>
        <v>0.96626333333333336</v>
      </c>
      <c r="AJ1604" t="e">
        <f t="shared" si="380"/>
        <v>#DIV/0!</v>
      </c>
      <c r="AK1604" s="1" t="e">
        <f>IF(AND(OR(#REF!&gt;1.49,#REF!&lt; 0.67),#REF!&lt; 0.05),"TL regulate","none")</f>
        <v>#REF!</v>
      </c>
      <c r="AL1604" s="1" t="e">
        <f t="shared" si="381"/>
        <v>#DIV/0!</v>
      </c>
      <c r="AM1604" s="1" t="e">
        <f t="shared" si="382"/>
        <v>#DIV/0!</v>
      </c>
      <c r="AO1604">
        <v>0</v>
      </c>
      <c r="AP1604">
        <v>0</v>
      </c>
      <c r="AQ1604">
        <v>0</v>
      </c>
      <c r="AR1604">
        <v>0</v>
      </c>
      <c r="AS1604">
        <f t="shared" si="383"/>
        <v>0</v>
      </c>
      <c r="AT1604">
        <v>0</v>
      </c>
      <c r="AU1604">
        <v>0</v>
      </c>
      <c r="AV1604">
        <v>0</v>
      </c>
      <c r="AW1604">
        <v>0</v>
      </c>
      <c r="AX1604">
        <f t="shared" si="384"/>
        <v>0</v>
      </c>
      <c r="AY1604">
        <v>0</v>
      </c>
      <c r="AZ1604">
        <v>0</v>
      </c>
      <c r="BA1604">
        <v>0</v>
      </c>
      <c r="BB1604">
        <v>0</v>
      </c>
      <c r="BC1604">
        <f t="shared" si="385"/>
        <v>0</v>
      </c>
      <c r="BE1604" t="str">
        <f t="shared" si="386"/>
        <v>void</v>
      </c>
      <c r="BF1604">
        <f t="shared" si="387"/>
        <v>0</v>
      </c>
      <c r="BG1604">
        <f t="shared" si="388"/>
        <v>0</v>
      </c>
      <c r="BH1604">
        <f t="shared" si="389"/>
        <v>0</v>
      </c>
    </row>
    <row r="1605" spans="1:60" x14ac:dyDescent="0.45">
      <c r="A1605" t="s">
        <v>7924</v>
      </c>
      <c r="B1605" t="s">
        <v>7925</v>
      </c>
      <c r="C1605">
        <v>171</v>
      </c>
      <c r="D1605" t="s">
        <v>7925</v>
      </c>
      <c r="E1605" t="s">
        <v>7925</v>
      </c>
      <c r="F1605" t="s">
        <v>7926</v>
      </c>
      <c r="G1605">
        <v>0.99793799999999999</v>
      </c>
      <c r="H1605">
        <v>1</v>
      </c>
      <c r="I1605" t="s">
        <v>80</v>
      </c>
      <c r="J1605" t="s">
        <v>57</v>
      </c>
      <c r="K1605" t="s">
        <v>526</v>
      </c>
      <c r="L1605" t="s">
        <v>7927</v>
      </c>
      <c r="M1605" t="s">
        <v>7928</v>
      </c>
      <c r="N1605">
        <v>3</v>
      </c>
      <c r="O1605">
        <v>1.3784000000000001</v>
      </c>
      <c r="P1605">
        <v>1.2088000000000001</v>
      </c>
      <c r="Q1605">
        <v>1.0899000000000001</v>
      </c>
      <c r="S1605">
        <f t="shared" si="375"/>
        <v>1.2257</v>
      </c>
      <c r="T1605">
        <v>1.0980000000000001</v>
      </c>
      <c r="U1605">
        <v>0.95633999999999997</v>
      </c>
      <c r="V1605">
        <v>0.87411000000000005</v>
      </c>
      <c r="X1605" s="3">
        <f t="shared" si="376"/>
        <v>0.97614999999999996</v>
      </c>
      <c r="Y1605" t="e">
        <f t="shared" si="377"/>
        <v>#DIV/0!</v>
      </c>
      <c r="Z1605">
        <v>1.3724000000000001</v>
      </c>
      <c r="AA1605">
        <v>1.7168000000000001</v>
      </c>
      <c r="AB1605">
        <v>1.3953</v>
      </c>
      <c r="AD1605">
        <f t="shared" si="378"/>
        <v>1.4948333333333332</v>
      </c>
      <c r="AE1605">
        <v>1.1724000000000001</v>
      </c>
      <c r="AF1605">
        <v>1.4703999999999999</v>
      </c>
      <c r="AG1605">
        <v>1.1888000000000001</v>
      </c>
      <c r="AI1605">
        <f t="shared" si="379"/>
        <v>1.2772000000000001</v>
      </c>
      <c r="AJ1605" t="e">
        <f t="shared" si="380"/>
        <v>#DIV/0!</v>
      </c>
      <c r="AK1605" s="1" t="e">
        <f>IF(AND(OR(#REF!&gt;1.49,#REF!&lt; 0.67),#REF!&lt; 0.05),"TL regulate","none")</f>
        <v>#REF!</v>
      </c>
      <c r="AL1605" s="1" t="e">
        <f t="shared" si="381"/>
        <v>#DIV/0!</v>
      </c>
      <c r="AM1605" s="1" t="e">
        <f t="shared" si="382"/>
        <v>#DIV/0!</v>
      </c>
      <c r="AO1605">
        <v>0</v>
      </c>
      <c r="AP1605">
        <v>0</v>
      </c>
      <c r="AQ1605">
        <v>0</v>
      </c>
      <c r="AR1605">
        <v>0</v>
      </c>
      <c r="AS1605">
        <f t="shared" si="383"/>
        <v>0</v>
      </c>
      <c r="AT1605">
        <v>0</v>
      </c>
      <c r="AU1605">
        <v>0</v>
      </c>
      <c r="AV1605">
        <v>0</v>
      </c>
      <c r="AW1605">
        <v>0</v>
      </c>
      <c r="AX1605">
        <f t="shared" si="384"/>
        <v>0</v>
      </c>
      <c r="AY1605">
        <v>0</v>
      </c>
      <c r="AZ1605">
        <v>0</v>
      </c>
      <c r="BA1605">
        <v>0</v>
      </c>
      <c r="BB1605">
        <v>49916000</v>
      </c>
      <c r="BC1605">
        <f t="shared" si="385"/>
        <v>49916000</v>
      </c>
      <c r="BE1605" t="str">
        <f t="shared" si="386"/>
        <v>Cel only</v>
      </c>
      <c r="BF1605">
        <f t="shared" si="387"/>
        <v>0</v>
      </c>
      <c r="BG1605">
        <f t="shared" si="388"/>
        <v>0</v>
      </c>
      <c r="BH1605">
        <f t="shared" si="389"/>
        <v>1</v>
      </c>
    </row>
    <row r="1606" spans="1:60" s="1" customFormat="1" x14ac:dyDescent="0.45">
      <c r="A1606" t="s">
        <v>7929</v>
      </c>
      <c r="B1606" t="s">
        <v>7930</v>
      </c>
      <c r="C1606">
        <v>558</v>
      </c>
      <c r="D1606" t="s">
        <v>7930</v>
      </c>
      <c r="E1606" t="s">
        <v>7930</v>
      </c>
      <c r="F1606" t="s">
        <v>7931</v>
      </c>
      <c r="G1606">
        <v>1</v>
      </c>
      <c r="H1606">
        <v>1</v>
      </c>
      <c r="I1606" t="s">
        <v>56</v>
      </c>
      <c r="J1606" t="s">
        <v>57</v>
      </c>
      <c r="K1606" t="s">
        <v>167</v>
      </c>
      <c r="L1606" t="s">
        <v>7932</v>
      </c>
      <c r="M1606" t="s">
        <v>7933</v>
      </c>
      <c r="N1606">
        <v>4</v>
      </c>
      <c r="O1606">
        <v>1.1641999999999999</v>
      </c>
      <c r="P1606">
        <v>1.143</v>
      </c>
      <c r="Q1606"/>
      <c r="R1606">
        <v>1.2309000000000001</v>
      </c>
      <c r="S1606">
        <f t="shared" si="375"/>
        <v>1.1793666666666667</v>
      </c>
      <c r="T1606">
        <v>0.95962000000000003</v>
      </c>
      <c r="U1606">
        <v>0.95465999999999995</v>
      </c>
      <c r="V1606"/>
      <c r="W1606">
        <v>1.0144</v>
      </c>
      <c r="X1606" s="3">
        <f t="shared" si="376"/>
        <v>0.97622666666666669</v>
      </c>
      <c r="Y1606" t="e">
        <f t="shared" si="377"/>
        <v>#DIV/0!</v>
      </c>
      <c r="Z1606">
        <v>1.2075</v>
      </c>
      <c r="AA1606">
        <v>1.2659</v>
      </c>
      <c r="AB1606"/>
      <c r="AC1606">
        <v>1.2674000000000001</v>
      </c>
      <c r="AD1606">
        <f t="shared" si="378"/>
        <v>1.2469333333333334</v>
      </c>
      <c r="AE1606">
        <v>1.0347999999999999</v>
      </c>
      <c r="AF1606">
        <v>1.0852999999999999</v>
      </c>
      <c r="AG1606"/>
      <c r="AH1606">
        <v>1.083</v>
      </c>
      <c r="AI1606">
        <f t="shared" si="379"/>
        <v>1.0677000000000001</v>
      </c>
      <c r="AJ1606" t="e">
        <f t="shared" si="380"/>
        <v>#DIV/0!</v>
      </c>
      <c r="AK1606" s="1" t="e">
        <f>IF(AND(OR(#REF!&gt;1.49,#REF!&lt; 0.67),#REF!&lt; 0.05),"TL regulate","none")</f>
        <v>#REF!</v>
      </c>
      <c r="AL1606" s="1" t="e">
        <f t="shared" si="381"/>
        <v>#DIV/0!</v>
      </c>
      <c r="AM1606" s="1" t="e">
        <f t="shared" si="382"/>
        <v>#DIV/0!</v>
      </c>
      <c r="AN1606"/>
      <c r="AO1606">
        <v>0</v>
      </c>
      <c r="AP1606">
        <v>0</v>
      </c>
      <c r="AQ1606">
        <v>0</v>
      </c>
      <c r="AR1606">
        <v>47931000</v>
      </c>
      <c r="AS1606">
        <f t="shared" si="383"/>
        <v>47931000</v>
      </c>
      <c r="AT1606">
        <v>0</v>
      </c>
      <c r="AU1606">
        <v>0</v>
      </c>
      <c r="AV1606">
        <v>0</v>
      </c>
      <c r="AW1606">
        <v>44778000</v>
      </c>
      <c r="AX1606">
        <f t="shared" si="384"/>
        <v>44778000</v>
      </c>
      <c r="AY1606">
        <v>0</v>
      </c>
      <c r="AZ1606">
        <v>0</v>
      </c>
      <c r="BA1606">
        <v>0</v>
      </c>
      <c r="BB1606">
        <v>63860000</v>
      </c>
      <c r="BC1606">
        <f t="shared" si="385"/>
        <v>63860000</v>
      </c>
      <c r="BD1606"/>
      <c r="BE1606" t="str">
        <f t="shared" si="386"/>
        <v>void</v>
      </c>
      <c r="BF1606">
        <f t="shared" si="387"/>
        <v>1</v>
      </c>
      <c r="BG1606">
        <f t="shared" si="388"/>
        <v>1</v>
      </c>
      <c r="BH1606">
        <f t="shared" si="389"/>
        <v>1</v>
      </c>
    </row>
    <row r="1607" spans="1:60" x14ac:dyDescent="0.45">
      <c r="A1607" t="s">
        <v>7934</v>
      </c>
      <c r="B1607" t="s">
        <v>610</v>
      </c>
      <c r="C1607">
        <v>263</v>
      </c>
      <c r="D1607" t="s">
        <v>610</v>
      </c>
      <c r="E1607" t="s">
        <v>610</v>
      </c>
      <c r="F1607">
        <v>0</v>
      </c>
      <c r="G1607">
        <v>0.49695099999999998</v>
      </c>
      <c r="H1607">
        <v>0</v>
      </c>
      <c r="I1607" t="s">
        <v>56</v>
      </c>
      <c r="J1607" t="s">
        <v>57</v>
      </c>
      <c r="K1607" t="s">
        <v>153</v>
      </c>
      <c r="L1607" t="s">
        <v>7935</v>
      </c>
      <c r="M1607" t="s">
        <v>7936</v>
      </c>
      <c r="N1607">
        <v>1</v>
      </c>
      <c r="Q1607">
        <v>1.1266</v>
      </c>
      <c r="S1607">
        <f t="shared" si="375"/>
        <v>1.1266</v>
      </c>
      <c r="V1607">
        <v>0.97640000000000005</v>
      </c>
      <c r="X1607" s="3">
        <f t="shared" si="376"/>
        <v>0.97640000000000005</v>
      </c>
      <c r="Y1607" t="e">
        <f t="shared" si="377"/>
        <v>#DIV/0!</v>
      </c>
      <c r="AB1607">
        <v>1.2154</v>
      </c>
      <c r="AD1607">
        <f t="shared" si="378"/>
        <v>1.2154</v>
      </c>
      <c r="AG1607">
        <v>1.1551</v>
      </c>
      <c r="AI1607">
        <f t="shared" si="379"/>
        <v>1.1551</v>
      </c>
      <c r="AJ1607" t="e">
        <f t="shared" si="380"/>
        <v>#DIV/0!</v>
      </c>
      <c r="AK1607" s="1" t="e">
        <f>IF(AND(OR(#REF!&gt;1.49,#REF!&lt; 0.67),#REF!&lt; 0.05),"TL regulate","none")</f>
        <v>#REF!</v>
      </c>
      <c r="AL1607" s="1" t="e">
        <f t="shared" si="381"/>
        <v>#DIV/0!</v>
      </c>
      <c r="AM1607" s="1" t="e">
        <f t="shared" si="382"/>
        <v>#DIV/0!</v>
      </c>
      <c r="AO1607">
        <v>0</v>
      </c>
      <c r="AP1607">
        <v>0</v>
      </c>
      <c r="AQ1607">
        <v>108720000</v>
      </c>
      <c r="AR1607">
        <v>0</v>
      </c>
      <c r="AS1607">
        <f t="shared" si="383"/>
        <v>108720000</v>
      </c>
      <c r="AT1607">
        <v>0</v>
      </c>
      <c r="AU1607">
        <v>0</v>
      </c>
      <c r="AV1607">
        <v>103690000</v>
      </c>
      <c r="AW1607">
        <v>0</v>
      </c>
      <c r="AX1607">
        <f t="shared" si="384"/>
        <v>103690000</v>
      </c>
      <c r="AY1607">
        <v>0</v>
      </c>
      <c r="AZ1607">
        <v>0</v>
      </c>
      <c r="BA1607">
        <v>122790000</v>
      </c>
      <c r="BB1607">
        <v>0</v>
      </c>
      <c r="BC1607">
        <f t="shared" si="385"/>
        <v>122790000</v>
      </c>
      <c r="BE1607" t="str">
        <f t="shared" si="386"/>
        <v>void</v>
      </c>
      <c r="BF1607">
        <f t="shared" si="387"/>
        <v>1</v>
      </c>
      <c r="BG1607">
        <f t="shared" si="388"/>
        <v>1</v>
      </c>
      <c r="BH1607">
        <f t="shared" si="389"/>
        <v>1</v>
      </c>
    </row>
    <row r="1608" spans="1:60" x14ac:dyDescent="0.45">
      <c r="A1608" t="s">
        <v>7937</v>
      </c>
      <c r="B1608" t="s">
        <v>7938</v>
      </c>
      <c r="C1608">
        <v>755</v>
      </c>
      <c r="D1608" t="s">
        <v>4847</v>
      </c>
      <c r="E1608" t="s">
        <v>4847</v>
      </c>
      <c r="F1608" t="s">
        <v>4848</v>
      </c>
      <c r="G1608">
        <v>0.87843899999999997</v>
      </c>
      <c r="H1608">
        <v>2</v>
      </c>
      <c r="I1608" t="s">
        <v>56</v>
      </c>
      <c r="J1608" t="s">
        <v>81</v>
      </c>
      <c r="K1608" t="s">
        <v>385</v>
      </c>
      <c r="L1608" t="s">
        <v>7939</v>
      </c>
      <c r="M1608" t="s">
        <v>7940</v>
      </c>
      <c r="N1608">
        <v>3</v>
      </c>
      <c r="O1608">
        <v>1.2616000000000001</v>
      </c>
      <c r="P1608">
        <v>1.1185</v>
      </c>
      <c r="Q1608">
        <v>1.2077</v>
      </c>
      <c r="R1608">
        <v>1.1871</v>
      </c>
      <c r="S1608">
        <f t="shared" si="375"/>
        <v>1.1937250000000001</v>
      </c>
      <c r="T1608">
        <v>1.0186999999999999</v>
      </c>
      <c r="U1608">
        <v>0.93754999999999999</v>
      </c>
      <c r="V1608">
        <v>0.97453999999999996</v>
      </c>
      <c r="W1608">
        <v>0.97674000000000005</v>
      </c>
      <c r="X1608" s="3">
        <f t="shared" si="376"/>
        <v>0.97688249999999999</v>
      </c>
      <c r="Y1608" t="e">
        <f t="shared" si="377"/>
        <v>#DIV/0!</v>
      </c>
      <c r="Z1608">
        <v>1.4796</v>
      </c>
      <c r="AA1608">
        <v>1.2756000000000001</v>
      </c>
      <c r="AB1608">
        <v>1.2988</v>
      </c>
      <c r="AC1608">
        <v>1.393</v>
      </c>
      <c r="AD1608">
        <f t="shared" si="378"/>
        <v>1.36175</v>
      </c>
      <c r="AE1608">
        <v>1.2786999999999999</v>
      </c>
      <c r="AF1608">
        <v>1.0971</v>
      </c>
      <c r="AG1608">
        <v>1.1113</v>
      </c>
      <c r="AH1608">
        <v>1.1952</v>
      </c>
      <c r="AI1608">
        <f t="shared" si="379"/>
        <v>1.1705749999999999</v>
      </c>
      <c r="AJ1608" t="e">
        <f t="shared" si="380"/>
        <v>#DIV/0!</v>
      </c>
      <c r="AK1608" s="1" t="e">
        <f>IF(AND(OR(#REF!&gt;1.49,#REF!&lt; 0.67),#REF!&lt; 0.05),"TL regulate","none")</f>
        <v>#REF!</v>
      </c>
      <c r="AL1608" s="1" t="e">
        <f t="shared" si="381"/>
        <v>#DIV/0!</v>
      </c>
      <c r="AM1608" s="1" t="e">
        <f t="shared" si="382"/>
        <v>#DIV/0!</v>
      </c>
      <c r="AO1608">
        <v>118610000</v>
      </c>
      <c r="AP1608">
        <v>0</v>
      </c>
      <c r="AQ1608">
        <v>107400000</v>
      </c>
      <c r="AR1608">
        <v>152750000</v>
      </c>
      <c r="AS1608">
        <f t="shared" si="383"/>
        <v>378760000</v>
      </c>
      <c r="AT1608">
        <v>85645000</v>
      </c>
      <c r="AU1608">
        <v>0</v>
      </c>
      <c r="AV1608">
        <v>98615000</v>
      </c>
      <c r="AW1608">
        <v>130400000</v>
      </c>
      <c r="AX1608">
        <f t="shared" si="384"/>
        <v>314660000</v>
      </c>
      <c r="AY1608">
        <v>112110000</v>
      </c>
      <c r="AZ1608">
        <v>0</v>
      </c>
      <c r="BA1608">
        <v>128750000</v>
      </c>
      <c r="BB1608">
        <v>155370000</v>
      </c>
      <c r="BC1608">
        <f t="shared" si="385"/>
        <v>396230000</v>
      </c>
      <c r="BE1608" t="str">
        <f t="shared" si="386"/>
        <v>void</v>
      </c>
      <c r="BF1608">
        <f t="shared" si="387"/>
        <v>3</v>
      </c>
      <c r="BG1608">
        <f t="shared" si="388"/>
        <v>3</v>
      </c>
      <c r="BH1608">
        <f t="shared" si="389"/>
        <v>3</v>
      </c>
    </row>
    <row r="1609" spans="1:60" x14ac:dyDescent="0.45">
      <c r="A1609" t="s">
        <v>7941</v>
      </c>
      <c r="B1609" t="s">
        <v>646</v>
      </c>
      <c r="C1609">
        <v>448</v>
      </c>
      <c r="D1609" t="s">
        <v>646</v>
      </c>
      <c r="E1609" t="s">
        <v>646</v>
      </c>
      <c r="F1609" t="s">
        <v>7942</v>
      </c>
      <c r="G1609">
        <v>0.68242899999999995</v>
      </c>
      <c r="H1609">
        <v>1</v>
      </c>
      <c r="I1609" t="s">
        <v>56</v>
      </c>
      <c r="J1609" t="s">
        <v>57</v>
      </c>
      <c r="K1609" t="s">
        <v>90</v>
      </c>
      <c r="L1609" t="s">
        <v>7943</v>
      </c>
      <c r="M1609" t="s">
        <v>7944</v>
      </c>
      <c r="N1609">
        <v>18</v>
      </c>
      <c r="O1609">
        <v>0.96977999999999998</v>
      </c>
      <c r="P1609">
        <v>1.0247999999999999</v>
      </c>
      <c r="Q1609">
        <v>0.99514000000000002</v>
      </c>
      <c r="R1609">
        <v>1.0619000000000001</v>
      </c>
      <c r="S1609">
        <f t="shared" si="375"/>
        <v>1.0129049999999999</v>
      </c>
      <c r="T1609">
        <v>0.93833999999999995</v>
      </c>
      <c r="U1609">
        <v>0.96343999999999996</v>
      </c>
      <c r="V1609">
        <v>0.9758</v>
      </c>
      <c r="W1609">
        <v>1.03</v>
      </c>
      <c r="X1609" s="3">
        <f t="shared" si="376"/>
        <v>0.97689500000000007</v>
      </c>
      <c r="Y1609" t="e">
        <f t="shared" si="377"/>
        <v>#DIV/0!</v>
      </c>
      <c r="Z1609">
        <v>1.2217</v>
      </c>
      <c r="AA1609">
        <v>1.0355000000000001</v>
      </c>
      <c r="AB1609">
        <v>1.0399</v>
      </c>
      <c r="AC1609">
        <v>1.2910999999999999</v>
      </c>
      <c r="AD1609">
        <f t="shared" si="378"/>
        <v>1.1470500000000001</v>
      </c>
      <c r="AE1609">
        <v>1.1614</v>
      </c>
      <c r="AF1609">
        <v>1.0063</v>
      </c>
      <c r="AG1609">
        <v>0.94606000000000001</v>
      </c>
      <c r="AH1609">
        <v>1.2258</v>
      </c>
      <c r="AI1609">
        <f t="shared" si="379"/>
        <v>1.0848900000000001</v>
      </c>
      <c r="AJ1609" t="e">
        <f t="shared" si="380"/>
        <v>#DIV/0!</v>
      </c>
      <c r="AK1609" s="1" t="e">
        <f>IF(AND(OR(#REF!&gt;1.49,#REF!&lt; 0.67),#REF!&lt; 0.05),"TL regulate","none")</f>
        <v>#REF!</v>
      </c>
      <c r="AL1609" s="1" t="e">
        <f t="shared" si="381"/>
        <v>#DIV/0!</v>
      </c>
      <c r="AM1609" s="1" t="e">
        <f t="shared" si="382"/>
        <v>#DIV/0!</v>
      </c>
      <c r="AO1609">
        <v>611880000</v>
      </c>
      <c r="AP1609">
        <v>0</v>
      </c>
      <c r="AQ1609">
        <v>533100000</v>
      </c>
      <c r="AR1609">
        <v>38302000</v>
      </c>
      <c r="AS1609">
        <f t="shared" si="383"/>
        <v>1183282000</v>
      </c>
      <c r="AT1609">
        <v>600720000</v>
      </c>
      <c r="AU1609">
        <v>0</v>
      </c>
      <c r="AV1609">
        <v>536620000</v>
      </c>
      <c r="AW1609">
        <v>23554000</v>
      </c>
      <c r="AX1609">
        <f t="shared" si="384"/>
        <v>1160894000</v>
      </c>
      <c r="AY1609">
        <v>654020000</v>
      </c>
      <c r="AZ1609">
        <v>0</v>
      </c>
      <c r="BA1609">
        <v>504070000</v>
      </c>
      <c r="BB1609">
        <v>47146000</v>
      </c>
      <c r="BC1609">
        <f t="shared" si="385"/>
        <v>1205236000</v>
      </c>
      <c r="BE1609" t="str">
        <f t="shared" si="386"/>
        <v>void</v>
      </c>
      <c r="BF1609">
        <f t="shared" si="387"/>
        <v>3</v>
      </c>
      <c r="BG1609">
        <f t="shared" si="388"/>
        <v>3</v>
      </c>
      <c r="BH1609">
        <f t="shared" si="389"/>
        <v>3</v>
      </c>
    </row>
    <row r="1610" spans="1:60" x14ac:dyDescent="0.45">
      <c r="A1610" t="s">
        <v>7945</v>
      </c>
      <c r="B1610" t="s">
        <v>7384</v>
      </c>
      <c r="C1610">
        <v>782</v>
      </c>
      <c r="D1610" t="s">
        <v>7384</v>
      </c>
      <c r="E1610" t="s">
        <v>7384</v>
      </c>
      <c r="F1610" t="s">
        <v>7946</v>
      </c>
      <c r="G1610">
        <v>0.99590400000000001</v>
      </c>
      <c r="H1610">
        <v>1</v>
      </c>
      <c r="I1610" t="s">
        <v>56</v>
      </c>
      <c r="J1610" t="s">
        <v>57</v>
      </c>
      <c r="K1610" t="s">
        <v>515</v>
      </c>
      <c r="L1610" t="s">
        <v>7947</v>
      </c>
      <c r="M1610" t="s">
        <v>7948</v>
      </c>
      <c r="N1610">
        <v>3</v>
      </c>
      <c r="O1610">
        <v>0.99361999999999995</v>
      </c>
      <c r="P1610">
        <v>1.0474000000000001</v>
      </c>
      <c r="Q1610">
        <v>1.3028</v>
      </c>
      <c r="R1610">
        <v>1.0842000000000001</v>
      </c>
      <c r="S1610">
        <f t="shared" si="375"/>
        <v>1.107005</v>
      </c>
      <c r="T1610">
        <v>0.86999000000000004</v>
      </c>
      <c r="U1610">
        <v>0.91003000000000001</v>
      </c>
      <c r="V1610">
        <v>1.1424000000000001</v>
      </c>
      <c r="W1610">
        <v>0.98519000000000001</v>
      </c>
      <c r="X1610" s="3">
        <f t="shared" si="376"/>
        <v>0.97690250000000001</v>
      </c>
      <c r="Y1610" t="e">
        <f t="shared" si="377"/>
        <v>#DIV/0!</v>
      </c>
      <c r="Z1610">
        <v>0.64187000000000005</v>
      </c>
      <c r="AA1610">
        <v>0.80930999999999997</v>
      </c>
      <c r="AB1610">
        <v>0.77110000000000001</v>
      </c>
      <c r="AC1610">
        <v>0.67456000000000005</v>
      </c>
      <c r="AD1610">
        <f t="shared" si="378"/>
        <v>0.72421000000000002</v>
      </c>
      <c r="AE1610">
        <v>0.57818000000000003</v>
      </c>
      <c r="AF1610">
        <v>0.71682999999999997</v>
      </c>
      <c r="AG1610">
        <v>0.67828999999999995</v>
      </c>
      <c r="AH1610">
        <v>0.61275999999999997</v>
      </c>
      <c r="AI1610">
        <f t="shared" si="379"/>
        <v>0.64651499999999995</v>
      </c>
      <c r="AJ1610" t="e">
        <f t="shared" si="380"/>
        <v>#DIV/0!</v>
      </c>
      <c r="AK1610" s="1" t="e">
        <f>IF(AND(OR(#REF!&gt;1.49,#REF!&lt; 0.67),#REF!&lt; 0.05),"TL regulate","none")</f>
        <v>#REF!</v>
      </c>
      <c r="AL1610" s="1" t="e">
        <f t="shared" si="381"/>
        <v>#DIV/0!</v>
      </c>
      <c r="AM1610" s="1" t="e">
        <f t="shared" si="382"/>
        <v>#DIV/0!</v>
      </c>
      <c r="AO1610">
        <v>45598000</v>
      </c>
      <c r="AP1610">
        <v>0</v>
      </c>
      <c r="AQ1610">
        <v>66189000</v>
      </c>
      <c r="AR1610">
        <v>25878000</v>
      </c>
      <c r="AS1610">
        <f t="shared" si="383"/>
        <v>137665000</v>
      </c>
      <c r="AT1610">
        <v>88321000</v>
      </c>
      <c r="AU1610">
        <v>0</v>
      </c>
      <c r="AV1610">
        <v>106410000</v>
      </c>
      <c r="AW1610">
        <v>52190000</v>
      </c>
      <c r="AX1610">
        <f t="shared" si="384"/>
        <v>246921000</v>
      </c>
      <c r="AY1610">
        <v>68425000</v>
      </c>
      <c r="AZ1610">
        <v>0</v>
      </c>
      <c r="BA1610">
        <v>83744000</v>
      </c>
      <c r="BB1610">
        <v>31975000</v>
      </c>
      <c r="BC1610">
        <f t="shared" si="385"/>
        <v>184144000</v>
      </c>
      <c r="BE1610" t="str">
        <f t="shared" si="386"/>
        <v>void</v>
      </c>
      <c r="BF1610">
        <f t="shared" si="387"/>
        <v>3</v>
      </c>
      <c r="BG1610">
        <f t="shared" si="388"/>
        <v>3</v>
      </c>
      <c r="BH1610">
        <f t="shared" si="389"/>
        <v>3</v>
      </c>
    </row>
    <row r="1611" spans="1:60" x14ac:dyDescent="0.45">
      <c r="A1611" t="s">
        <v>7949</v>
      </c>
      <c r="B1611" t="s">
        <v>7950</v>
      </c>
      <c r="C1611" t="s">
        <v>7951</v>
      </c>
      <c r="D1611" t="s">
        <v>7952</v>
      </c>
      <c r="E1611" t="s">
        <v>7952</v>
      </c>
      <c r="F1611" t="s">
        <v>7953</v>
      </c>
      <c r="G1611">
        <v>0.99998200000000004</v>
      </c>
      <c r="H1611">
        <v>1</v>
      </c>
      <c r="I1611" t="s">
        <v>56</v>
      </c>
      <c r="J1611" t="s">
        <v>57</v>
      </c>
      <c r="K1611" t="s">
        <v>515</v>
      </c>
      <c r="L1611" t="s">
        <v>7954</v>
      </c>
      <c r="M1611" t="s">
        <v>7955</v>
      </c>
      <c r="N1611">
        <v>3</v>
      </c>
      <c r="O1611">
        <v>1.1181000000000001</v>
      </c>
      <c r="P1611">
        <v>0.97916999999999998</v>
      </c>
      <c r="Q1611">
        <v>1.0472999999999999</v>
      </c>
      <c r="R1611">
        <v>1.2669999999999999</v>
      </c>
      <c r="S1611">
        <f t="shared" si="375"/>
        <v>1.1028924999999998</v>
      </c>
      <c r="T1611">
        <v>1.0062</v>
      </c>
      <c r="U1611">
        <v>0.86351</v>
      </c>
      <c r="V1611">
        <v>0.91668000000000005</v>
      </c>
      <c r="W1611">
        <v>1.1223000000000001</v>
      </c>
      <c r="X1611" s="3">
        <f t="shared" si="376"/>
        <v>0.9771725</v>
      </c>
      <c r="Y1611" t="e">
        <f t="shared" si="377"/>
        <v>#DIV/0!</v>
      </c>
      <c r="Z1611">
        <v>1.1311</v>
      </c>
      <c r="AA1611">
        <v>0.98695999999999995</v>
      </c>
      <c r="AB1611">
        <v>1.0390999999999999</v>
      </c>
      <c r="AC1611">
        <v>1.0395000000000001</v>
      </c>
      <c r="AD1611">
        <f t="shared" si="378"/>
        <v>1.0491649999999999</v>
      </c>
      <c r="AE1611">
        <v>1.0178</v>
      </c>
      <c r="AF1611">
        <v>0.88915999999999995</v>
      </c>
      <c r="AG1611">
        <v>0.91252999999999995</v>
      </c>
      <c r="AH1611">
        <v>0.94604999999999995</v>
      </c>
      <c r="AI1611">
        <f t="shared" si="379"/>
        <v>0.94138500000000003</v>
      </c>
      <c r="AJ1611" t="e">
        <f t="shared" si="380"/>
        <v>#DIV/0!</v>
      </c>
      <c r="AK1611" s="1" t="e">
        <f>IF(AND(OR(#REF!&gt;1.49,#REF!&lt; 0.67),#REF!&lt; 0.05),"TL regulate","none")</f>
        <v>#REF!</v>
      </c>
      <c r="AL1611" s="1" t="e">
        <f t="shared" si="381"/>
        <v>#DIV/0!</v>
      </c>
      <c r="AM1611" s="1" t="e">
        <f t="shared" si="382"/>
        <v>#DIV/0!</v>
      </c>
      <c r="AO1611">
        <v>36015000</v>
      </c>
      <c r="AP1611">
        <v>0</v>
      </c>
      <c r="AQ1611">
        <v>30105000</v>
      </c>
      <c r="AR1611">
        <v>34186000</v>
      </c>
      <c r="AS1611">
        <f t="shared" si="383"/>
        <v>100306000</v>
      </c>
      <c r="AT1611">
        <v>30243000</v>
      </c>
      <c r="AU1611">
        <v>0</v>
      </c>
      <c r="AV1611">
        <v>29983000</v>
      </c>
      <c r="AW1611">
        <v>34226000</v>
      </c>
      <c r="AX1611">
        <f t="shared" si="384"/>
        <v>94452000</v>
      </c>
      <c r="AY1611">
        <v>61922000</v>
      </c>
      <c r="AZ1611">
        <v>0</v>
      </c>
      <c r="BA1611">
        <v>53042000</v>
      </c>
      <c r="BB1611">
        <v>32493000</v>
      </c>
      <c r="BC1611">
        <f t="shared" si="385"/>
        <v>147457000</v>
      </c>
      <c r="BE1611" t="str">
        <f t="shared" si="386"/>
        <v>void</v>
      </c>
      <c r="BF1611">
        <f t="shared" si="387"/>
        <v>3</v>
      </c>
      <c r="BG1611">
        <f t="shared" si="388"/>
        <v>3</v>
      </c>
      <c r="BH1611">
        <f t="shared" si="389"/>
        <v>3</v>
      </c>
    </row>
    <row r="1612" spans="1:60" x14ac:dyDescent="0.45">
      <c r="A1612" t="s">
        <v>7956</v>
      </c>
      <c r="B1612" t="s">
        <v>7957</v>
      </c>
      <c r="C1612" t="s">
        <v>7958</v>
      </c>
      <c r="D1612" t="s">
        <v>7959</v>
      </c>
      <c r="E1612" t="s">
        <v>7959</v>
      </c>
      <c r="F1612">
        <v>0</v>
      </c>
      <c r="G1612">
        <v>0.99987899999999996</v>
      </c>
      <c r="H1612">
        <v>1</v>
      </c>
      <c r="I1612" t="s">
        <v>80</v>
      </c>
      <c r="J1612" t="s">
        <v>57</v>
      </c>
      <c r="K1612" t="s">
        <v>82</v>
      </c>
      <c r="L1612" t="s">
        <v>7960</v>
      </c>
      <c r="M1612" t="s">
        <v>7961</v>
      </c>
      <c r="N1612">
        <v>3</v>
      </c>
      <c r="P1612">
        <v>1.1999</v>
      </c>
      <c r="S1612">
        <f t="shared" si="375"/>
        <v>1.1999</v>
      </c>
      <c r="U1612">
        <v>0.97735000000000005</v>
      </c>
      <c r="X1612" s="3">
        <f t="shared" si="376"/>
        <v>0.97735000000000005</v>
      </c>
      <c r="Y1612" t="e">
        <f t="shared" si="377"/>
        <v>#DIV/0!</v>
      </c>
      <c r="AA1612">
        <v>0.98797000000000001</v>
      </c>
      <c r="AD1612">
        <f t="shared" si="378"/>
        <v>0.98797000000000001</v>
      </c>
      <c r="AF1612">
        <v>0.82545999999999997</v>
      </c>
      <c r="AI1612">
        <f t="shared" si="379"/>
        <v>0.82545999999999997</v>
      </c>
      <c r="AJ1612" t="e">
        <f t="shared" si="380"/>
        <v>#DIV/0!</v>
      </c>
      <c r="AK1612" s="1" t="e">
        <f>IF(AND(OR(#REF!&gt;1.49,#REF!&lt; 0.67),#REF!&lt; 0.05),"TL regulate","none")</f>
        <v>#REF!</v>
      </c>
      <c r="AL1612" s="1" t="e">
        <f t="shared" si="381"/>
        <v>#DIV/0!</v>
      </c>
      <c r="AM1612" s="1" t="e">
        <f t="shared" si="382"/>
        <v>#DIV/0!</v>
      </c>
      <c r="AO1612">
        <v>0</v>
      </c>
      <c r="AP1612">
        <v>0</v>
      </c>
      <c r="AQ1612">
        <v>0</v>
      </c>
      <c r="AR1612">
        <v>0</v>
      </c>
      <c r="AS1612">
        <f t="shared" si="383"/>
        <v>0</v>
      </c>
      <c r="AT1612">
        <v>0</v>
      </c>
      <c r="AU1612">
        <v>0</v>
      </c>
      <c r="AV1612">
        <v>0</v>
      </c>
      <c r="AW1612">
        <v>0</v>
      </c>
      <c r="AX1612">
        <f t="shared" si="384"/>
        <v>0</v>
      </c>
      <c r="AY1612">
        <v>0</v>
      </c>
      <c r="AZ1612">
        <v>0</v>
      </c>
      <c r="BA1612">
        <v>0</v>
      </c>
      <c r="BB1612">
        <v>0</v>
      </c>
      <c r="BC1612">
        <f t="shared" si="385"/>
        <v>0</v>
      </c>
      <c r="BE1612" t="str">
        <f t="shared" si="386"/>
        <v>void</v>
      </c>
      <c r="BF1612">
        <f t="shared" si="387"/>
        <v>0</v>
      </c>
      <c r="BG1612">
        <f t="shared" si="388"/>
        <v>0</v>
      </c>
      <c r="BH1612">
        <f t="shared" si="389"/>
        <v>0</v>
      </c>
    </row>
    <row r="1613" spans="1:60" x14ac:dyDescent="0.45">
      <c r="A1613" t="s">
        <v>7962</v>
      </c>
      <c r="B1613" t="s">
        <v>806</v>
      </c>
      <c r="C1613" t="s">
        <v>6869</v>
      </c>
      <c r="D1613" t="s">
        <v>808</v>
      </c>
      <c r="E1613" t="s">
        <v>808</v>
      </c>
      <c r="F1613" t="s">
        <v>809</v>
      </c>
      <c r="G1613">
        <v>0.523169</v>
      </c>
      <c r="H1613">
        <v>1</v>
      </c>
      <c r="I1613" t="s">
        <v>56</v>
      </c>
      <c r="J1613" t="s">
        <v>57</v>
      </c>
      <c r="K1613" t="s">
        <v>733</v>
      </c>
      <c r="L1613" t="s">
        <v>7963</v>
      </c>
      <c r="M1613" t="s">
        <v>7964</v>
      </c>
      <c r="N1613">
        <v>1</v>
      </c>
      <c r="Q1613">
        <v>1.2205999999999999</v>
      </c>
      <c r="R1613">
        <v>0.83428000000000002</v>
      </c>
      <c r="S1613">
        <f t="shared" si="375"/>
        <v>1.0274399999999999</v>
      </c>
      <c r="V1613">
        <v>1.2202</v>
      </c>
      <c r="W1613">
        <v>0.73468999999999995</v>
      </c>
      <c r="X1613" s="3">
        <f t="shared" si="376"/>
        <v>0.9774449999999999</v>
      </c>
      <c r="Y1613" t="e">
        <f t="shared" si="377"/>
        <v>#DIV/0!</v>
      </c>
      <c r="AB1613">
        <v>1.6645000000000001</v>
      </c>
      <c r="AC1613">
        <v>0.84782999999999997</v>
      </c>
      <c r="AD1613">
        <f t="shared" si="378"/>
        <v>1.256165</v>
      </c>
      <c r="AG1613">
        <v>0.72567999999999999</v>
      </c>
      <c r="AH1613">
        <v>0.79984999999999995</v>
      </c>
      <c r="AI1613">
        <f t="shared" si="379"/>
        <v>0.76276499999999992</v>
      </c>
      <c r="AJ1613" t="e">
        <f t="shared" si="380"/>
        <v>#DIV/0!</v>
      </c>
      <c r="AK1613" s="1" t="e">
        <f>IF(AND(OR(#REF!&gt;1.49,#REF!&lt; 0.67),#REF!&lt; 0.05),"TL regulate","none")</f>
        <v>#REF!</v>
      </c>
      <c r="AL1613" s="1" t="e">
        <f t="shared" si="381"/>
        <v>#DIV/0!</v>
      </c>
      <c r="AM1613" s="1" t="e">
        <f t="shared" si="382"/>
        <v>#DIV/0!</v>
      </c>
      <c r="AO1613">
        <v>0</v>
      </c>
      <c r="AP1613">
        <v>0</v>
      </c>
      <c r="AQ1613">
        <v>13922000</v>
      </c>
      <c r="AR1613">
        <v>146130000</v>
      </c>
      <c r="AS1613">
        <f t="shared" si="383"/>
        <v>160052000</v>
      </c>
      <c r="AT1613">
        <v>0</v>
      </c>
      <c r="AU1613">
        <v>0</v>
      </c>
      <c r="AV1613">
        <v>10182000</v>
      </c>
      <c r="AW1613">
        <v>157170000</v>
      </c>
      <c r="AX1613">
        <f t="shared" si="384"/>
        <v>167352000</v>
      </c>
      <c r="AY1613">
        <v>0</v>
      </c>
      <c r="AZ1613">
        <v>0</v>
      </c>
      <c r="BA1613">
        <v>18712000</v>
      </c>
      <c r="BB1613">
        <v>127620000</v>
      </c>
      <c r="BC1613">
        <f t="shared" si="385"/>
        <v>146332000</v>
      </c>
      <c r="BE1613" t="str">
        <f t="shared" si="386"/>
        <v>void</v>
      </c>
      <c r="BF1613">
        <f t="shared" si="387"/>
        <v>2</v>
      </c>
      <c r="BG1613">
        <f t="shared" si="388"/>
        <v>2</v>
      </c>
      <c r="BH1613">
        <f t="shared" si="389"/>
        <v>2</v>
      </c>
    </row>
    <row r="1614" spans="1:60" x14ac:dyDescent="0.45">
      <c r="A1614" t="s">
        <v>7965</v>
      </c>
      <c r="B1614" t="s">
        <v>7966</v>
      </c>
      <c r="C1614">
        <v>301</v>
      </c>
      <c r="D1614" t="s">
        <v>7966</v>
      </c>
      <c r="E1614" t="s">
        <v>7966</v>
      </c>
      <c r="F1614" t="s">
        <v>7967</v>
      </c>
      <c r="G1614">
        <v>1</v>
      </c>
      <c r="H1614">
        <v>1</v>
      </c>
      <c r="I1614" t="s">
        <v>56</v>
      </c>
      <c r="J1614" t="s">
        <v>57</v>
      </c>
      <c r="K1614" t="s">
        <v>690</v>
      </c>
      <c r="L1614" t="s">
        <v>7968</v>
      </c>
      <c r="M1614" t="s">
        <v>7969</v>
      </c>
      <c r="N1614">
        <v>5</v>
      </c>
      <c r="O1614">
        <v>1.1881999999999999</v>
      </c>
      <c r="P1614">
        <v>0.92374000000000001</v>
      </c>
      <c r="Q1614">
        <v>1.4193</v>
      </c>
      <c r="S1614">
        <f t="shared" si="375"/>
        <v>1.1770799999999999</v>
      </c>
      <c r="T1614">
        <v>1.0013000000000001</v>
      </c>
      <c r="U1614">
        <v>0.75754999999999995</v>
      </c>
      <c r="V1614">
        <v>1.1742999999999999</v>
      </c>
      <c r="X1614" s="3">
        <f t="shared" si="376"/>
        <v>0.97771666666666668</v>
      </c>
      <c r="Y1614" t="e">
        <f t="shared" si="377"/>
        <v>#DIV/0!</v>
      </c>
      <c r="Z1614">
        <v>0.91339000000000004</v>
      </c>
      <c r="AA1614">
        <v>0.94299999999999995</v>
      </c>
      <c r="AB1614">
        <v>0.99126000000000003</v>
      </c>
      <c r="AD1614">
        <f t="shared" si="378"/>
        <v>0.9492166666666666</v>
      </c>
      <c r="AE1614">
        <v>0.75619000000000003</v>
      </c>
      <c r="AF1614">
        <v>0.76985999999999999</v>
      </c>
      <c r="AG1614">
        <v>0.83677000000000001</v>
      </c>
      <c r="AI1614">
        <f t="shared" si="379"/>
        <v>0.78760666666666668</v>
      </c>
      <c r="AJ1614" t="e">
        <f t="shared" si="380"/>
        <v>#DIV/0!</v>
      </c>
      <c r="AK1614" s="1" t="e">
        <f>IF(AND(OR(#REF!&gt;1.49,#REF!&lt; 0.67),#REF!&lt; 0.05),"TL regulate","none")</f>
        <v>#REF!</v>
      </c>
      <c r="AL1614" s="1" t="e">
        <f t="shared" si="381"/>
        <v>#DIV/0!</v>
      </c>
      <c r="AM1614" s="1" t="e">
        <f t="shared" si="382"/>
        <v>#DIV/0!</v>
      </c>
      <c r="AO1614">
        <v>8588500</v>
      </c>
      <c r="AP1614">
        <v>0</v>
      </c>
      <c r="AQ1614">
        <v>5781100</v>
      </c>
      <c r="AR1614">
        <v>0</v>
      </c>
      <c r="AS1614">
        <f t="shared" si="383"/>
        <v>14369600</v>
      </c>
      <c r="AT1614">
        <v>9186800</v>
      </c>
      <c r="AU1614">
        <v>0</v>
      </c>
      <c r="AV1614">
        <v>12833000</v>
      </c>
      <c r="AW1614">
        <v>0</v>
      </c>
      <c r="AX1614">
        <f t="shared" si="384"/>
        <v>22019800</v>
      </c>
      <c r="AY1614">
        <v>9962000</v>
      </c>
      <c r="AZ1614">
        <v>0</v>
      </c>
      <c r="BA1614">
        <v>7382700</v>
      </c>
      <c r="BB1614">
        <v>0</v>
      </c>
      <c r="BC1614">
        <f t="shared" si="385"/>
        <v>17344700</v>
      </c>
      <c r="BE1614" t="str">
        <f t="shared" si="386"/>
        <v>void</v>
      </c>
      <c r="BF1614">
        <f t="shared" si="387"/>
        <v>2</v>
      </c>
      <c r="BG1614">
        <f t="shared" si="388"/>
        <v>2</v>
      </c>
      <c r="BH1614">
        <f t="shared" si="389"/>
        <v>2</v>
      </c>
    </row>
    <row r="1615" spans="1:60" x14ac:dyDescent="0.45">
      <c r="A1615" t="s">
        <v>7970</v>
      </c>
      <c r="B1615" t="s">
        <v>7971</v>
      </c>
      <c r="C1615" t="s">
        <v>7972</v>
      </c>
      <c r="D1615" t="s">
        <v>3920</v>
      </c>
      <c r="E1615" t="s">
        <v>3920</v>
      </c>
      <c r="F1615" t="s">
        <v>3921</v>
      </c>
      <c r="G1615">
        <v>0.99994799999999995</v>
      </c>
      <c r="H1615">
        <v>1</v>
      </c>
      <c r="I1615" t="s">
        <v>56</v>
      </c>
      <c r="J1615" t="s">
        <v>57</v>
      </c>
      <c r="K1615" t="s">
        <v>1118</v>
      </c>
      <c r="L1615" t="s">
        <v>7973</v>
      </c>
      <c r="M1615" t="s">
        <v>7974</v>
      </c>
      <c r="N1615">
        <v>7</v>
      </c>
      <c r="O1615">
        <v>1.276</v>
      </c>
      <c r="R1615">
        <v>1.0286999999999999</v>
      </c>
      <c r="S1615">
        <f t="shared" si="375"/>
        <v>1.15235</v>
      </c>
      <c r="T1615">
        <v>1.0752999999999999</v>
      </c>
      <c r="W1615">
        <v>0.88149999999999995</v>
      </c>
      <c r="X1615" s="3">
        <f t="shared" si="376"/>
        <v>0.97839999999999994</v>
      </c>
      <c r="Y1615" t="e">
        <f t="shared" si="377"/>
        <v>#DIV/0!</v>
      </c>
      <c r="Z1615">
        <v>1.7777000000000001</v>
      </c>
      <c r="AC1615">
        <v>1.4444999999999999</v>
      </c>
      <c r="AD1615">
        <f t="shared" si="378"/>
        <v>1.6111</v>
      </c>
      <c r="AE1615">
        <v>1.5706</v>
      </c>
      <c r="AH1615">
        <v>1.2856000000000001</v>
      </c>
      <c r="AI1615">
        <f t="shared" si="379"/>
        <v>1.4281000000000001</v>
      </c>
      <c r="AJ1615" t="e">
        <f t="shared" si="380"/>
        <v>#DIV/0!</v>
      </c>
      <c r="AK1615" s="1" t="e">
        <f>IF(AND(OR(#REF!&gt;1.49,#REF!&lt; 0.67),#REF!&lt; 0.05),"TL regulate","none")</f>
        <v>#REF!</v>
      </c>
      <c r="AL1615" s="1" t="e">
        <f t="shared" si="381"/>
        <v>#DIV/0!</v>
      </c>
      <c r="AM1615" s="1" t="e">
        <f t="shared" si="382"/>
        <v>#DIV/0!</v>
      </c>
      <c r="AO1615">
        <v>212690000</v>
      </c>
      <c r="AP1615">
        <v>0</v>
      </c>
      <c r="AQ1615">
        <v>0</v>
      </c>
      <c r="AR1615">
        <v>190030000</v>
      </c>
      <c r="AS1615">
        <f t="shared" si="383"/>
        <v>402720000</v>
      </c>
      <c r="AT1615">
        <v>174210000</v>
      </c>
      <c r="AU1615">
        <v>0</v>
      </c>
      <c r="AV1615">
        <v>0</v>
      </c>
      <c r="AW1615">
        <v>154150000</v>
      </c>
      <c r="AX1615">
        <f t="shared" si="384"/>
        <v>328360000</v>
      </c>
      <c r="AY1615">
        <v>260410000</v>
      </c>
      <c r="AZ1615">
        <v>0</v>
      </c>
      <c r="BA1615">
        <v>179450000</v>
      </c>
      <c r="BB1615">
        <v>220400000</v>
      </c>
      <c r="BC1615">
        <f t="shared" si="385"/>
        <v>660260000</v>
      </c>
      <c r="BE1615" t="str">
        <f t="shared" si="386"/>
        <v>void</v>
      </c>
      <c r="BF1615">
        <f t="shared" si="387"/>
        <v>2</v>
      </c>
      <c r="BG1615">
        <f t="shared" si="388"/>
        <v>2</v>
      </c>
      <c r="BH1615">
        <f t="shared" si="389"/>
        <v>3</v>
      </c>
    </row>
    <row r="1616" spans="1:60" x14ac:dyDescent="0.45">
      <c r="A1616" t="s">
        <v>7975</v>
      </c>
      <c r="B1616" t="s">
        <v>356</v>
      </c>
      <c r="C1616">
        <v>1408</v>
      </c>
      <c r="D1616" t="s">
        <v>356</v>
      </c>
      <c r="E1616" t="s">
        <v>356</v>
      </c>
      <c r="F1616" t="s">
        <v>357</v>
      </c>
      <c r="G1616">
        <v>0.99946000000000002</v>
      </c>
      <c r="H1616">
        <v>1</v>
      </c>
      <c r="I1616" t="s">
        <v>56</v>
      </c>
      <c r="J1616" t="s">
        <v>57</v>
      </c>
      <c r="K1616" t="s">
        <v>167</v>
      </c>
      <c r="L1616" t="s">
        <v>7976</v>
      </c>
      <c r="M1616" t="s">
        <v>7977</v>
      </c>
      <c r="N1616">
        <v>4</v>
      </c>
      <c r="O1616">
        <v>1.3875999999999999</v>
      </c>
      <c r="P1616">
        <v>1.0334000000000001</v>
      </c>
      <c r="Q1616">
        <v>1.093</v>
      </c>
      <c r="R1616">
        <v>1.2706999999999999</v>
      </c>
      <c r="S1616">
        <f t="shared" si="375"/>
        <v>1.196175</v>
      </c>
      <c r="T1616">
        <v>1.1145</v>
      </c>
      <c r="U1616">
        <v>0.85411999999999999</v>
      </c>
      <c r="V1616">
        <v>0.88812000000000002</v>
      </c>
      <c r="W1616">
        <v>1.0579000000000001</v>
      </c>
      <c r="X1616" s="3">
        <f t="shared" si="376"/>
        <v>0.97866000000000009</v>
      </c>
      <c r="Y1616" t="e">
        <f t="shared" si="377"/>
        <v>#DIV/0!</v>
      </c>
      <c r="Z1616">
        <v>1.4195</v>
      </c>
      <c r="AA1616">
        <v>1.2333000000000001</v>
      </c>
      <c r="AB1616">
        <v>1.2753000000000001</v>
      </c>
      <c r="AC1616">
        <v>1.3366</v>
      </c>
      <c r="AD1616">
        <f t="shared" si="378"/>
        <v>1.3161750000000001</v>
      </c>
      <c r="AE1616">
        <v>1.2043999999999999</v>
      </c>
      <c r="AF1616">
        <v>1.0606</v>
      </c>
      <c r="AG1616">
        <v>1.0807</v>
      </c>
      <c r="AH1616">
        <v>1.1757</v>
      </c>
      <c r="AI1616">
        <f t="shared" si="379"/>
        <v>1.13035</v>
      </c>
      <c r="AJ1616" t="e">
        <f t="shared" si="380"/>
        <v>#DIV/0!</v>
      </c>
      <c r="AK1616" s="1" t="e">
        <f>IF(AND(OR(#REF!&gt;1.49,#REF!&lt; 0.67),#REF!&lt; 0.05),"TL regulate","none")</f>
        <v>#REF!</v>
      </c>
      <c r="AL1616" s="1" t="e">
        <f t="shared" si="381"/>
        <v>#DIV/0!</v>
      </c>
      <c r="AM1616" s="1" t="e">
        <f t="shared" si="382"/>
        <v>#DIV/0!</v>
      </c>
      <c r="AO1616">
        <v>41778000</v>
      </c>
      <c r="AP1616">
        <v>0</v>
      </c>
      <c r="AQ1616">
        <v>51624000</v>
      </c>
      <c r="AR1616">
        <v>27647000</v>
      </c>
      <c r="AS1616">
        <f t="shared" si="383"/>
        <v>121049000</v>
      </c>
      <c r="AT1616">
        <v>48331000</v>
      </c>
      <c r="AU1616">
        <v>0</v>
      </c>
      <c r="AV1616">
        <v>46384000</v>
      </c>
      <c r="AW1616">
        <v>30383000</v>
      </c>
      <c r="AX1616">
        <f t="shared" si="384"/>
        <v>125098000</v>
      </c>
      <c r="AY1616">
        <v>63465000</v>
      </c>
      <c r="AZ1616">
        <v>0</v>
      </c>
      <c r="BA1616">
        <v>63878000</v>
      </c>
      <c r="BB1616">
        <v>39411000</v>
      </c>
      <c r="BC1616">
        <f t="shared" si="385"/>
        <v>166754000</v>
      </c>
      <c r="BE1616" t="str">
        <f t="shared" si="386"/>
        <v>void</v>
      </c>
      <c r="BF1616">
        <f t="shared" si="387"/>
        <v>3</v>
      </c>
      <c r="BG1616">
        <f t="shared" si="388"/>
        <v>3</v>
      </c>
      <c r="BH1616">
        <f t="shared" si="389"/>
        <v>3</v>
      </c>
    </row>
    <row r="1617" spans="1:60" x14ac:dyDescent="0.45">
      <c r="A1617" t="s">
        <v>7978</v>
      </c>
      <c r="B1617" t="s">
        <v>320</v>
      </c>
      <c r="C1617">
        <v>145</v>
      </c>
      <c r="D1617" t="s">
        <v>320</v>
      </c>
      <c r="E1617" t="s">
        <v>320</v>
      </c>
      <c r="F1617" t="s">
        <v>321</v>
      </c>
      <c r="G1617">
        <v>0.75744500000000003</v>
      </c>
      <c r="H1617">
        <v>1</v>
      </c>
      <c r="I1617" t="s">
        <v>56</v>
      </c>
      <c r="J1617" t="s">
        <v>57</v>
      </c>
      <c r="K1617" t="s">
        <v>246</v>
      </c>
      <c r="L1617" t="s">
        <v>7979</v>
      </c>
      <c r="M1617" t="s">
        <v>7980</v>
      </c>
      <c r="N1617">
        <v>17</v>
      </c>
      <c r="O1617">
        <v>0.90193000000000001</v>
      </c>
      <c r="P1617">
        <v>1.0058</v>
      </c>
      <c r="Q1617">
        <v>1.0415000000000001</v>
      </c>
      <c r="R1617">
        <v>1.1115999999999999</v>
      </c>
      <c r="S1617">
        <f t="shared" si="375"/>
        <v>1.0152075</v>
      </c>
      <c r="T1617">
        <v>0.87107999999999997</v>
      </c>
      <c r="U1617">
        <v>0.96136999999999995</v>
      </c>
      <c r="V1617">
        <v>1.0213000000000001</v>
      </c>
      <c r="W1617">
        <v>1.0613999999999999</v>
      </c>
      <c r="X1617" s="3">
        <f t="shared" si="376"/>
        <v>0.97878749999999992</v>
      </c>
      <c r="Y1617" t="e">
        <f t="shared" si="377"/>
        <v>#DIV/0!</v>
      </c>
      <c r="Z1617">
        <v>0.83518999999999999</v>
      </c>
      <c r="AA1617">
        <v>0.71480999999999995</v>
      </c>
      <c r="AB1617">
        <v>0.68442000000000003</v>
      </c>
      <c r="AC1617">
        <v>0.79827000000000004</v>
      </c>
      <c r="AD1617">
        <f t="shared" si="378"/>
        <v>0.75817250000000003</v>
      </c>
      <c r="AE1617">
        <v>0.78822999999999999</v>
      </c>
      <c r="AF1617">
        <v>0.68196999999999997</v>
      </c>
      <c r="AG1617">
        <v>0.62949999999999995</v>
      </c>
      <c r="AH1617">
        <v>0.75275999999999998</v>
      </c>
      <c r="AI1617">
        <f t="shared" si="379"/>
        <v>0.71311499999999994</v>
      </c>
      <c r="AJ1617" t="e">
        <f t="shared" si="380"/>
        <v>#DIV/0!</v>
      </c>
      <c r="AK1617" s="1" t="e">
        <f>IF(AND(OR(#REF!&gt;1.49,#REF!&lt; 0.67),#REF!&lt; 0.05),"TL regulate","none")</f>
        <v>#REF!</v>
      </c>
      <c r="AL1617" s="1" t="e">
        <f t="shared" si="381"/>
        <v>#DIV/0!</v>
      </c>
      <c r="AM1617" s="1" t="e">
        <f t="shared" si="382"/>
        <v>#DIV/0!</v>
      </c>
      <c r="AO1617">
        <v>154250000</v>
      </c>
      <c r="AP1617">
        <v>0</v>
      </c>
      <c r="AQ1617">
        <v>199340000</v>
      </c>
      <c r="AR1617">
        <v>135500000</v>
      </c>
      <c r="AS1617">
        <f t="shared" si="383"/>
        <v>489090000</v>
      </c>
      <c r="AT1617">
        <v>211120000</v>
      </c>
      <c r="AU1617">
        <v>0</v>
      </c>
      <c r="AV1617">
        <v>260730000</v>
      </c>
      <c r="AW1617">
        <v>169300000</v>
      </c>
      <c r="AX1617">
        <f t="shared" si="384"/>
        <v>641150000</v>
      </c>
      <c r="AY1617">
        <v>155810000</v>
      </c>
      <c r="AZ1617">
        <v>0</v>
      </c>
      <c r="BA1617">
        <v>193410000</v>
      </c>
      <c r="BB1617">
        <v>136930000</v>
      </c>
      <c r="BC1617">
        <f t="shared" si="385"/>
        <v>486150000</v>
      </c>
      <c r="BE1617" t="str">
        <f t="shared" si="386"/>
        <v>void</v>
      </c>
      <c r="BF1617">
        <f t="shared" si="387"/>
        <v>3</v>
      </c>
      <c r="BG1617">
        <f t="shared" si="388"/>
        <v>3</v>
      </c>
      <c r="BH1617">
        <f t="shared" si="389"/>
        <v>3</v>
      </c>
    </row>
    <row r="1618" spans="1:60" x14ac:dyDescent="0.45">
      <c r="A1618" t="s">
        <v>7981</v>
      </c>
      <c r="B1618" t="s">
        <v>5679</v>
      </c>
      <c r="C1618">
        <v>95</v>
      </c>
      <c r="D1618" t="s">
        <v>5679</v>
      </c>
      <c r="E1618" t="s">
        <v>5679</v>
      </c>
      <c r="F1618" t="s">
        <v>5680</v>
      </c>
      <c r="G1618">
        <v>0.756185</v>
      </c>
      <c r="H1618">
        <v>1</v>
      </c>
      <c r="I1618" t="s">
        <v>56</v>
      </c>
      <c r="J1618" t="s">
        <v>57</v>
      </c>
      <c r="K1618" t="s">
        <v>159</v>
      </c>
      <c r="L1618" t="s">
        <v>7982</v>
      </c>
      <c r="M1618" t="s">
        <v>7983</v>
      </c>
      <c r="N1618">
        <v>3</v>
      </c>
      <c r="Q1618">
        <v>1.1384000000000001</v>
      </c>
      <c r="S1618">
        <f t="shared" si="375"/>
        <v>1.1384000000000001</v>
      </c>
      <c r="V1618">
        <v>0.9788</v>
      </c>
      <c r="X1618" s="3">
        <f t="shared" si="376"/>
        <v>0.9788</v>
      </c>
      <c r="Y1618" t="e">
        <f t="shared" si="377"/>
        <v>#DIV/0!</v>
      </c>
      <c r="AB1618">
        <v>1.1451</v>
      </c>
      <c r="AD1618">
        <f t="shared" si="378"/>
        <v>1.1451</v>
      </c>
      <c r="AG1618">
        <v>1.083</v>
      </c>
      <c r="AI1618">
        <f t="shared" si="379"/>
        <v>1.083</v>
      </c>
      <c r="AJ1618" t="e">
        <f t="shared" si="380"/>
        <v>#DIV/0!</v>
      </c>
      <c r="AK1618" s="1" t="e">
        <f>IF(AND(OR(#REF!&gt;1.49,#REF!&lt; 0.67),#REF!&lt; 0.05),"TL regulate","none")</f>
        <v>#REF!</v>
      </c>
      <c r="AL1618" s="1" t="e">
        <f t="shared" si="381"/>
        <v>#DIV/0!</v>
      </c>
      <c r="AM1618" s="1" t="e">
        <f t="shared" si="382"/>
        <v>#DIV/0!</v>
      </c>
      <c r="AO1618">
        <v>0</v>
      </c>
      <c r="AP1618">
        <v>0</v>
      </c>
      <c r="AQ1618">
        <v>83991000</v>
      </c>
      <c r="AR1618">
        <v>0</v>
      </c>
      <c r="AS1618">
        <f t="shared" si="383"/>
        <v>83991000</v>
      </c>
      <c r="AT1618">
        <v>0</v>
      </c>
      <c r="AU1618">
        <v>0</v>
      </c>
      <c r="AV1618">
        <v>85392000</v>
      </c>
      <c r="AW1618">
        <v>0</v>
      </c>
      <c r="AX1618">
        <f t="shared" si="384"/>
        <v>85392000</v>
      </c>
      <c r="AY1618">
        <v>0</v>
      </c>
      <c r="AZ1618">
        <v>0</v>
      </c>
      <c r="BA1618">
        <v>96223000</v>
      </c>
      <c r="BB1618">
        <v>0</v>
      </c>
      <c r="BC1618">
        <f t="shared" si="385"/>
        <v>96223000</v>
      </c>
      <c r="BE1618" t="str">
        <f t="shared" si="386"/>
        <v>void</v>
      </c>
      <c r="BF1618">
        <f t="shared" si="387"/>
        <v>1</v>
      </c>
      <c r="BG1618">
        <f t="shared" si="388"/>
        <v>1</v>
      </c>
      <c r="BH1618">
        <f t="shared" si="389"/>
        <v>1</v>
      </c>
    </row>
    <row r="1619" spans="1:60" x14ac:dyDescent="0.45">
      <c r="A1619" t="s">
        <v>7984</v>
      </c>
      <c r="B1619" t="s">
        <v>7985</v>
      </c>
      <c r="C1619" t="s">
        <v>7986</v>
      </c>
      <c r="D1619" t="s">
        <v>7987</v>
      </c>
      <c r="E1619" t="s">
        <v>7987</v>
      </c>
      <c r="F1619" t="s">
        <v>7988</v>
      </c>
      <c r="G1619">
        <v>0.93654199999999999</v>
      </c>
      <c r="H1619">
        <v>1</v>
      </c>
      <c r="I1619" t="s">
        <v>56</v>
      </c>
      <c r="J1619" t="s">
        <v>57</v>
      </c>
      <c r="K1619" t="s">
        <v>257</v>
      </c>
      <c r="L1619" t="s">
        <v>7989</v>
      </c>
      <c r="M1619" t="s">
        <v>7990</v>
      </c>
      <c r="N1619">
        <v>3</v>
      </c>
      <c r="O1619">
        <v>1.2206999999999999</v>
      </c>
      <c r="Q1619">
        <v>1.2295</v>
      </c>
      <c r="S1619">
        <f t="shared" si="375"/>
        <v>1.2250999999999999</v>
      </c>
      <c r="T1619">
        <v>0.97465999999999997</v>
      </c>
      <c r="V1619">
        <v>0.98319999999999996</v>
      </c>
      <c r="X1619" s="3">
        <f t="shared" si="376"/>
        <v>0.97892999999999997</v>
      </c>
      <c r="Y1619" t="e">
        <f t="shared" si="377"/>
        <v>#DIV/0!</v>
      </c>
      <c r="Z1619">
        <v>1.6257999999999999</v>
      </c>
      <c r="AB1619">
        <v>1.9012</v>
      </c>
      <c r="AD1619">
        <f t="shared" si="378"/>
        <v>1.7635000000000001</v>
      </c>
      <c r="AE1619">
        <v>1.3873</v>
      </c>
      <c r="AG1619">
        <v>1.6167</v>
      </c>
      <c r="AI1619">
        <f t="shared" si="379"/>
        <v>1.502</v>
      </c>
      <c r="AJ1619" t="e">
        <f t="shared" si="380"/>
        <v>#DIV/0!</v>
      </c>
      <c r="AK1619" s="1" t="e">
        <f>IF(AND(OR(#REF!&gt;1.49,#REF!&lt; 0.67),#REF!&lt; 0.05),"TL regulate","none")</f>
        <v>#REF!</v>
      </c>
      <c r="AL1619" s="1" t="e">
        <f t="shared" si="381"/>
        <v>#DIV/0!</v>
      </c>
      <c r="AM1619" s="1" t="e">
        <f t="shared" si="382"/>
        <v>#DIV/0!</v>
      </c>
      <c r="AO1619">
        <v>27082000</v>
      </c>
      <c r="AP1619">
        <v>0</v>
      </c>
      <c r="AQ1619">
        <v>27945000</v>
      </c>
      <c r="AR1619">
        <v>0</v>
      </c>
      <c r="AS1619">
        <f t="shared" si="383"/>
        <v>55027000</v>
      </c>
      <c r="AT1619">
        <v>20883000</v>
      </c>
      <c r="AU1619">
        <v>0</v>
      </c>
      <c r="AV1619">
        <v>16223000</v>
      </c>
      <c r="AW1619">
        <v>0</v>
      </c>
      <c r="AX1619">
        <f t="shared" si="384"/>
        <v>37106000</v>
      </c>
      <c r="AY1619">
        <v>30924000</v>
      </c>
      <c r="AZ1619">
        <v>0</v>
      </c>
      <c r="BA1619">
        <v>36085000</v>
      </c>
      <c r="BB1619">
        <v>0</v>
      </c>
      <c r="BC1619">
        <f t="shared" si="385"/>
        <v>67009000</v>
      </c>
      <c r="BE1619" t="str">
        <f t="shared" si="386"/>
        <v>void</v>
      </c>
      <c r="BF1619">
        <f t="shared" si="387"/>
        <v>2</v>
      </c>
      <c r="BG1619">
        <f t="shared" si="388"/>
        <v>2</v>
      </c>
      <c r="BH1619">
        <f t="shared" si="389"/>
        <v>2</v>
      </c>
    </row>
    <row r="1620" spans="1:60" x14ac:dyDescent="0.45">
      <c r="A1620" t="s">
        <v>7991</v>
      </c>
      <c r="B1620" t="s">
        <v>3440</v>
      </c>
      <c r="C1620">
        <v>269</v>
      </c>
      <c r="D1620" t="s">
        <v>3440</v>
      </c>
      <c r="E1620" t="s">
        <v>3440</v>
      </c>
      <c r="F1620" t="s">
        <v>7992</v>
      </c>
      <c r="G1620">
        <v>0.66634300000000002</v>
      </c>
      <c r="H1620">
        <v>1</v>
      </c>
      <c r="I1620" t="s">
        <v>56</v>
      </c>
      <c r="J1620" t="s">
        <v>57</v>
      </c>
      <c r="K1620" t="s">
        <v>7993</v>
      </c>
      <c r="L1620" t="s">
        <v>7994</v>
      </c>
      <c r="M1620" t="s">
        <v>7995</v>
      </c>
      <c r="N1620">
        <v>12</v>
      </c>
      <c r="P1620">
        <v>1.1937</v>
      </c>
      <c r="Q1620">
        <v>1.1002000000000001</v>
      </c>
      <c r="R1620">
        <v>1.0723</v>
      </c>
      <c r="S1620">
        <f t="shared" si="375"/>
        <v>1.1220666666666668</v>
      </c>
      <c r="U1620">
        <v>1.0438000000000001</v>
      </c>
      <c r="V1620">
        <v>0.95838999999999996</v>
      </c>
      <c r="W1620">
        <v>0.93515000000000004</v>
      </c>
      <c r="X1620" s="3">
        <f t="shared" si="376"/>
        <v>0.97911333333333339</v>
      </c>
      <c r="Y1620" t="e">
        <f t="shared" si="377"/>
        <v>#DIV/0!</v>
      </c>
      <c r="AA1620">
        <v>1.5742</v>
      </c>
      <c r="AB1620">
        <v>1.5159</v>
      </c>
      <c r="AC1620">
        <v>1.5572999999999999</v>
      </c>
      <c r="AD1620">
        <f t="shared" si="378"/>
        <v>1.5491333333333335</v>
      </c>
      <c r="AF1620">
        <v>1.3915</v>
      </c>
      <c r="AG1620">
        <v>1.3419000000000001</v>
      </c>
      <c r="AH1620">
        <v>1.4679</v>
      </c>
      <c r="AI1620">
        <f t="shared" si="379"/>
        <v>1.4004333333333332</v>
      </c>
      <c r="AJ1620" t="e">
        <f t="shared" si="380"/>
        <v>#DIV/0!</v>
      </c>
      <c r="AK1620" s="1" t="e">
        <f>IF(AND(OR(#REF!&gt;1.49,#REF!&lt; 0.67),#REF!&lt; 0.05),"TL regulate","none")</f>
        <v>#REF!</v>
      </c>
      <c r="AL1620" s="1" t="e">
        <f t="shared" si="381"/>
        <v>#DIV/0!</v>
      </c>
      <c r="AM1620" s="1" t="e">
        <f t="shared" si="382"/>
        <v>#DIV/0!</v>
      </c>
      <c r="AO1620">
        <v>0</v>
      </c>
      <c r="AP1620">
        <v>0</v>
      </c>
      <c r="AQ1620">
        <v>66538000</v>
      </c>
      <c r="AR1620">
        <v>64703000</v>
      </c>
      <c r="AS1620">
        <f t="shared" si="383"/>
        <v>131241000</v>
      </c>
      <c r="AT1620">
        <v>0</v>
      </c>
      <c r="AU1620">
        <v>0</v>
      </c>
      <c r="AV1620">
        <v>44577000</v>
      </c>
      <c r="AW1620">
        <v>59591000</v>
      </c>
      <c r="AX1620">
        <f t="shared" si="384"/>
        <v>104168000</v>
      </c>
      <c r="AY1620">
        <v>0</v>
      </c>
      <c r="AZ1620">
        <v>0</v>
      </c>
      <c r="BA1620">
        <v>70274000</v>
      </c>
      <c r="BB1620">
        <v>90707000</v>
      </c>
      <c r="BC1620">
        <f t="shared" si="385"/>
        <v>160981000</v>
      </c>
      <c r="BE1620" t="str">
        <f t="shared" si="386"/>
        <v>void</v>
      </c>
      <c r="BF1620">
        <f t="shared" si="387"/>
        <v>2</v>
      </c>
      <c r="BG1620">
        <f t="shared" si="388"/>
        <v>2</v>
      </c>
      <c r="BH1620">
        <f t="shared" si="389"/>
        <v>2</v>
      </c>
    </row>
    <row r="1621" spans="1:60" x14ac:dyDescent="0.45">
      <c r="A1621" t="s">
        <v>7996</v>
      </c>
      <c r="B1621" t="s">
        <v>7364</v>
      </c>
      <c r="C1621">
        <v>949</v>
      </c>
      <c r="D1621" t="s">
        <v>7364</v>
      </c>
      <c r="E1621" t="s">
        <v>7364</v>
      </c>
      <c r="F1621" t="s">
        <v>7997</v>
      </c>
      <c r="G1621">
        <v>0.934782</v>
      </c>
      <c r="H1621">
        <v>1</v>
      </c>
      <c r="I1621" t="s">
        <v>56</v>
      </c>
      <c r="J1621" t="s">
        <v>57</v>
      </c>
      <c r="K1621" t="s">
        <v>180</v>
      </c>
      <c r="L1621" t="s">
        <v>7998</v>
      </c>
      <c r="M1621" t="s">
        <v>7999</v>
      </c>
      <c r="N1621">
        <v>3</v>
      </c>
      <c r="O1621">
        <v>1.2214</v>
      </c>
      <c r="S1621">
        <f t="shared" si="375"/>
        <v>1.2214</v>
      </c>
      <c r="T1621">
        <v>0.97914999999999996</v>
      </c>
      <c r="X1621" s="3">
        <f t="shared" si="376"/>
        <v>0.97914999999999996</v>
      </c>
      <c r="Y1621" t="e">
        <f t="shared" si="377"/>
        <v>#DIV/0!</v>
      </c>
      <c r="Z1621">
        <v>1.2678</v>
      </c>
      <c r="AD1621">
        <f t="shared" si="378"/>
        <v>1.2678</v>
      </c>
      <c r="AE1621">
        <v>1.0670999999999999</v>
      </c>
      <c r="AI1621">
        <f t="shared" si="379"/>
        <v>1.0670999999999999</v>
      </c>
      <c r="AJ1621" t="e">
        <f t="shared" si="380"/>
        <v>#DIV/0!</v>
      </c>
      <c r="AK1621" s="1" t="e">
        <f>IF(AND(OR(#REF!&gt;1.49,#REF!&lt; 0.67),#REF!&lt; 0.05),"TL regulate","none")</f>
        <v>#REF!</v>
      </c>
      <c r="AL1621" s="1" t="e">
        <f t="shared" si="381"/>
        <v>#DIV/0!</v>
      </c>
      <c r="AM1621" s="1" t="e">
        <f t="shared" si="382"/>
        <v>#DIV/0!</v>
      </c>
      <c r="AO1621">
        <v>45280000</v>
      </c>
      <c r="AP1621">
        <v>0</v>
      </c>
      <c r="AQ1621">
        <v>0</v>
      </c>
      <c r="AR1621">
        <v>49057000</v>
      </c>
      <c r="AS1621">
        <f t="shared" si="383"/>
        <v>94337000</v>
      </c>
      <c r="AT1621">
        <v>62075000</v>
      </c>
      <c r="AU1621">
        <v>0</v>
      </c>
      <c r="AV1621">
        <v>0</v>
      </c>
      <c r="AW1621">
        <v>0</v>
      </c>
      <c r="AX1621">
        <f t="shared" si="384"/>
        <v>62075000</v>
      </c>
      <c r="AY1621">
        <v>36774000</v>
      </c>
      <c r="AZ1621">
        <v>0</v>
      </c>
      <c r="BA1621">
        <v>0</v>
      </c>
      <c r="BB1621">
        <v>0</v>
      </c>
      <c r="BC1621">
        <f t="shared" si="385"/>
        <v>36774000</v>
      </c>
      <c r="BE1621" t="str">
        <f t="shared" si="386"/>
        <v>void</v>
      </c>
      <c r="BF1621">
        <f t="shared" si="387"/>
        <v>2</v>
      </c>
      <c r="BG1621">
        <f t="shared" si="388"/>
        <v>1</v>
      </c>
      <c r="BH1621">
        <f t="shared" si="389"/>
        <v>1</v>
      </c>
    </row>
    <row r="1622" spans="1:60" x14ac:dyDescent="0.45">
      <c r="A1622" t="s">
        <v>8000</v>
      </c>
      <c r="B1622" t="s">
        <v>5612</v>
      </c>
      <c r="C1622" t="s">
        <v>8001</v>
      </c>
      <c r="D1622" t="s">
        <v>5614</v>
      </c>
      <c r="E1622" t="s">
        <v>5614</v>
      </c>
      <c r="F1622" t="s">
        <v>5615</v>
      </c>
      <c r="G1622">
        <v>1</v>
      </c>
      <c r="H1622">
        <v>1</v>
      </c>
      <c r="I1622" t="s">
        <v>56</v>
      </c>
      <c r="J1622" t="s">
        <v>57</v>
      </c>
      <c r="K1622" t="s">
        <v>515</v>
      </c>
      <c r="L1622" t="s">
        <v>8002</v>
      </c>
      <c r="M1622" t="s">
        <v>8003</v>
      </c>
      <c r="N1622">
        <v>3</v>
      </c>
      <c r="O1622">
        <v>1.1459999999999999</v>
      </c>
      <c r="P1622">
        <v>0.99678999999999995</v>
      </c>
      <c r="Q1622">
        <v>1.1388</v>
      </c>
      <c r="R1622">
        <v>1.1323000000000001</v>
      </c>
      <c r="S1622">
        <f t="shared" si="375"/>
        <v>1.1034724999999999</v>
      </c>
      <c r="T1622">
        <v>1.0284</v>
      </c>
      <c r="U1622">
        <v>0.87436999999999998</v>
      </c>
      <c r="V1622">
        <v>0.99395</v>
      </c>
      <c r="W1622">
        <v>1.0199</v>
      </c>
      <c r="X1622" s="3">
        <f t="shared" si="376"/>
        <v>0.979155</v>
      </c>
      <c r="Y1622" t="e">
        <f t="shared" si="377"/>
        <v>#DIV/0!</v>
      </c>
      <c r="Z1622">
        <v>1.4079999999999999</v>
      </c>
      <c r="AA1622">
        <v>1.4065000000000001</v>
      </c>
      <c r="AB1622">
        <v>1.3503000000000001</v>
      </c>
      <c r="AC1622">
        <v>1.2737000000000001</v>
      </c>
      <c r="AD1622">
        <f t="shared" si="378"/>
        <v>1.3596249999999999</v>
      </c>
      <c r="AE1622">
        <v>1.2677</v>
      </c>
      <c r="AF1622">
        <v>1.2536</v>
      </c>
      <c r="AG1622">
        <v>1.1947000000000001</v>
      </c>
      <c r="AH1622">
        <v>1.1564000000000001</v>
      </c>
      <c r="AI1622">
        <f t="shared" si="379"/>
        <v>1.2181000000000002</v>
      </c>
      <c r="AJ1622" t="e">
        <f t="shared" si="380"/>
        <v>#DIV/0!</v>
      </c>
      <c r="AK1622" s="1" t="e">
        <f>IF(AND(OR(#REF!&gt;1.49,#REF!&lt; 0.67),#REF!&lt; 0.05),"TL regulate","none")</f>
        <v>#REF!</v>
      </c>
      <c r="AL1622" s="1" t="e">
        <f t="shared" si="381"/>
        <v>#DIV/0!</v>
      </c>
      <c r="AM1622" s="1" t="e">
        <f t="shared" si="382"/>
        <v>#DIV/0!</v>
      </c>
      <c r="AO1622">
        <v>36995000</v>
      </c>
      <c r="AP1622">
        <v>0</v>
      </c>
      <c r="AQ1622">
        <v>32796000</v>
      </c>
      <c r="AR1622">
        <v>42651000</v>
      </c>
      <c r="AS1622">
        <f t="shared" si="383"/>
        <v>112442000</v>
      </c>
      <c r="AT1622">
        <v>27925000</v>
      </c>
      <c r="AU1622">
        <v>0</v>
      </c>
      <c r="AV1622">
        <v>29183000</v>
      </c>
      <c r="AW1622">
        <v>39171000</v>
      </c>
      <c r="AX1622">
        <f t="shared" si="384"/>
        <v>96279000</v>
      </c>
      <c r="AY1622">
        <v>41013000</v>
      </c>
      <c r="AZ1622">
        <v>0</v>
      </c>
      <c r="BA1622">
        <v>38413000</v>
      </c>
      <c r="BB1622">
        <v>54213000</v>
      </c>
      <c r="BC1622">
        <f t="shared" si="385"/>
        <v>133639000</v>
      </c>
      <c r="BE1622" t="str">
        <f t="shared" si="386"/>
        <v>void</v>
      </c>
      <c r="BF1622">
        <f t="shared" si="387"/>
        <v>3</v>
      </c>
      <c r="BG1622">
        <f t="shared" si="388"/>
        <v>3</v>
      </c>
      <c r="BH1622">
        <f t="shared" si="389"/>
        <v>3</v>
      </c>
    </row>
    <row r="1623" spans="1:60" x14ac:dyDescent="0.45">
      <c r="A1623" t="s">
        <v>8004</v>
      </c>
      <c r="B1623" t="s">
        <v>4077</v>
      </c>
      <c r="C1623">
        <v>149</v>
      </c>
      <c r="D1623" t="s">
        <v>4077</v>
      </c>
      <c r="E1623" t="s">
        <v>4077</v>
      </c>
      <c r="F1623" t="s">
        <v>4078</v>
      </c>
      <c r="G1623">
        <v>0.99684700000000004</v>
      </c>
      <c r="H1623">
        <v>1</v>
      </c>
      <c r="I1623" t="s">
        <v>56</v>
      </c>
      <c r="J1623" t="s">
        <v>57</v>
      </c>
      <c r="K1623" t="s">
        <v>3952</v>
      </c>
      <c r="L1623" t="s">
        <v>8005</v>
      </c>
      <c r="M1623" t="s">
        <v>8006</v>
      </c>
      <c r="N1623">
        <v>17</v>
      </c>
      <c r="Q1623">
        <v>1.1783999999999999</v>
      </c>
      <c r="S1623">
        <f t="shared" si="375"/>
        <v>1.1783999999999999</v>
      </c>
      <c r="V1623">
        <v>0.97916999999999998</v>
      </c>
      <c r="X1623" s="3">
        <f t="shared" si="376"/>
        <v>0.97916999999999998</v>
      </c>
      <c r="Y1623" t="e">
        <f t="shared" si="377"/>
        <v>#DIV/0!</v>
      </c>
      <c r="AB1623">
        <v>1.0622</v>
      </c>
      <c r="AD1623">
        <f t="shared" si="378"/>
        <v>1.0622</v>
      </c>
      <c r="AG1623">
        <v>0.93306999999999995</v>
      </c>
      <c r="AI1623">
        <f t="shared" si="379"/>
        <v>0.93306999999999995</v>
      </c>
      <c r="AJ1623" t="e">
        <f t="shared" si="380"/>
        <v>#DIV/0!</v>
      </c>
      <c r="AK1623" s="1" t="e">
        <f>IF(AND(OR(#REF!&gt;1.49,#REF!&lt; 0.67),#REF!&lt; 0.05),"TL regulate","none")</f>
        <v>#REF!</v>
      </c>
      <c r="AL1623" s="1" t="e">
        <f t="shared" si="381"/>
        <v>#DIV/0!</v>
      </c>
      <c r="AM1623" s="1" t="e">
        <f t="shared" si="382"/>
        <v>#DIV/0!</v>
      </c>
      <c r="AO1623">
        <v>0</v>
      </c>
      <c r="AP1623">
        <v>0</v>
      </c>
      <c r="AQ1623">
        <v>344210000</v>
      </c>
      <c r="AR1623">
        <v>0</v>
      </c>
      <c r="AS1623">
        <f t="shared" si="383"/>
        <v>344210000</v>
      </c>
      <c r="AT1623">
        <v>0</v>
      </c>
      <c r="AU1623">
        <v>0</v>
      </c>
      <c r="AV1623">
        <v>354980000</v>
      </c>
      <c r="AW1623">
        <v>0</v>
      </c>
      <c r="AX1623">
        <f t="shared" si="384"/>
        <v>354980000</v>
      </c>
      <c r="AY1623">
        <v>0</v>
      </c>
      <c r="AZ1623">
        <v>0</v>
      </c>
      <c r="BA1623">
        <v>408800000</v>
      </c>
      <c r="BB1623">
        <v>0</v>
      </c>
      <c r="BC1623">
        <f t="shared" si="385"/>
        <v>408800000</v>
      </c>
      <c r="BE1623" t="str">
        <f t="shared" si="386"/>
        <v>void</v>
      </c>
      <c r="BF1623">
        <f t="shared" si="387"/>
        <v>1</v>
      </c>
      <c r="BG1623">
        <f t="shared" si="388"/>
        <v>1</v>
      </c>
      <c r="BH1623">
        <f t="shared" si="389"/>
        <v>1</v>
      </c>
    </row>
    <row r="1624" spans="1:60" x14ac:dyDescent="0.45">
      <c r="A1624" t="s">
        <v>8007</v>
      </c>
      <c r="B1624" t="s">
        <v>8008</v>
      </c>
      <c r="C1624">
        <v>6</v>
      </c>
      <c r="D1624" t="s">
        <v>8008</v>
      </c>
      <c r="E1624" t="s">
        <v>8008</v>
      </c>
      <c r="F1624" t="s">
        <v>8009</v>
      </c>
      <c r="G1624">
        <v>1</v>
      </c>
      <c r="H1624">
        <v>1</v>
      </c>
      <c r="I1624" t="s">
        <v>80</v>
      </c>
      <c r="J1624" t="s">
        <v>57</v>
      </c>
      <c r="K1624" t="s">
        <v>192</v>
      </c>
      <c r="L1624" t="s">
        <v>8010</v>
      </c>
      <c r="M1624" t="s">
        <v>8011</v>
      </c>
      <c r="N1624">
        <v>1</v>
      </c>
      <c r="R1624">
        <v>1.095</v>
      </c>
      <c r="S1624">
        <f t="shared" si="375"/>
        <v>1.095</v>
      </c>
      <c r="W1624">
        <v>0.97919999999999996</v>
      </c>
      <c r="X1624" s="3">
        <f t="shared" si="376"/>
        <v>0.97919999999999996</v>
      </c>
      <c r="Y1624" t="e">
        <f t="shared" si="377"/>
        <v>#DIV/0!</v>
      </c>
      <c r="AC1624">
        <v>1.3952</v>
      </c>
      <c r="AD1624">
        <f t="shared" si="378"/>
        <v>1.3952</v>
      </c>
      <c r="AH1624">
        <v>1.262</v>
      </c>
      <c r="AI1624">
        <f t="shared" si="379"/>
        <v>1.262</v>
      </c>
      <c r="AJ1624" t="e">
        <f t="shared" si="380"/>
        <v>#DIV/0!</v>
      </c>
      <c r="AK1624" s="1" t="e">
        <f>IF(AND(OR(#REF!&gt;1.49,#REF!&lt; 0.67),#REF!&lt; 0.05),"TL regulate","none")</f>
        <v>#REF!</v>
      </c>
      <c r="AL1624" s="1" t="e">
        <f t="shared" si="381"/>
        <v>#DIV/0!</v>
      </c>
      <c r="AM1624" s="1" t="e">
        <f t="shared" si="382"/>
        <v>#DIV/0!</v>
      </c>
      <c r="AO1624">
        <v>0</v>
      </c>
      <c r="AP1624">
        <v>0</v>
      </c>
      <c r="AQ1624">
        <v>0</v>
      </c>
      <c r="AR1624">
        <v>6567200</v>
      </c>
      <c r="AS1624">
        <f t="shared" si="383"/>
        <v>6567200</v>
      </c>
      <c r="AT1624">
        <v>0</v>
      </c>
      <c r="AU1624">
        <v>0</v>
      </c>
      <c r="AV1624">
        <v>0</v>
      </c>
      <c r="AW1624">
        <v>6596000</v>
      </c>
      <c r="AX1624">
        <f t="shared" si="384"/>
        <v>6596000</v>
      </c>
      <c r="AY1624">
        <v>0</v>
      </c>
      <c r="AZ1624">
        <v>0</v>
      </c>
      <c r="BA1624">
        <v>0</v>
      </c>
      <c r="BB1624">
        <v>6384800</v>
      </c>
      <c r="BC1624">
        <f t="shared" si="385"/>
        <v>6384800</v>
      </c>
      <c r="BE1624" t="str">
        <f t="shared" si="386"/>
        <v>void</v>
      </c>
      <c r="BF1624">
        <f t="shared" si="387"/>
        <v>1</v>
      </c>
      <c r="BG1624">
        <f t="shared" si="388"/>
        <v>1</v>
      </c>
      <c r="BH1624">
        <f t="shared" si="389"/>
        <v>1</v>
      </c>
    </row>
    <row r="1625" spans="1:60" x14ac:dyDescent="0.45">
      <c r="A1625" t="s">
        <v>8012</v>
      </c>
      <c r="B1625" t="s">
        <v>8013</v>
      </c>
      <c r="C1625">
        <v>141</v>
      </c>
      <c r="D1625" t="s">
        <v>8013</v>
      </c>
      <c r="E1625" t="s">
        <v>8013</v>
      </c>
      <c r="F1625" t="s">
        <v>8014</v>
      </c>
      <c r="G1625">
        <v>0.99882099999999996</v>
      </c>
      <c r="H1625">
        <v>1</v>
      </c>
      <c r="I1625" t="s">
        <v>56</v>
      </c>
      <c r="J1625" t="s">
        <v>57</v>
      </c>
      <c r="K1625" t="s">
        <v>1255</v>
      </c>
      <c r="L1625" t="s">
        <v>8015</v>
      </c>
      <c r="M1625" t="s">
        <v>8016</v>
      </c>
      <c r="N1625">
        <v>4</v>
      </c>
      <c r="O1625">
        <v>1.3111999999999999</v>
      </c>
      <c r="P1625">
        <v>0.99129999999999996</v>
      </c>
      <c r="Q1625">
        <v>1.1816</v>
      </c>
      <c r="R1625">
        <v>1.3422000000000001</v>
      </c>
      <c r="S1625">
        <f t="shared" si="375"/>
        <v>1.206575</v>
      </c>
      <c r="T1625">
        <v>1.0456000000000001</v>
      </c>
      <c r="U1625">
        <v>0.79851000000000005</v>
      </c>
      <c r="V1625">
        <v>0.96736999999999995</v>
      </c>
      <c r="W1625">
        <v>1.1068</v>
      </c>
      <c r="X1625" s="3">
        <f t="shared" si="376"/>
        <v>0.97957000000000005</v>
      </c>
      <c r="Y1625" t="e">
        <f t="shared" si="377"/>
        <v>#DIV/0!</v>
      </c>
      <c r="Z1625">
        <v>1.1495</v>
      </c>
      <c r="AA1625">
        <v>1.3314999999999999</v>
      </c>
      <c r="AB1625">
        <v>1.1428</v>
      </c>
      <c r="AC1625">
        <v>1.0626</v>
      </c>
      <c r="AD1625">
        <f t="shared" si="378"/>
        <v>1.1716</v>
      </c>
      <c r="AE1625">
        <v>0.98982999999999999</v>
      </c>
      <c r="AF1625">
        <v>1.1463000000000001</v>
      </c>
      <c r="AG1625">
        <v>0.98087999999999997</v>
      </c>
      <c r="AH1625">
        <v>0.91388000000000003</v>
      </c>
      <c r="AI1625">
        <f t="shared" si="379"/>
        <v>1.0077225000000001</v>
      </c>
      <c r="AJ1625" t="e">
        <f t="shared" si="380"/>
        <v>#DIV/0!</v>
      </c>
      <c r="AK1625" s="1" t="e">
        <f>IF(AND(OR(#REF!&gt;1.49,#REF!&lt; 0.67),#REF!&lt; 0.05),"TL regulate","none")</f>
        <v>#REF!</v>
      </c>
      <c r="AL1625" s="1" t="e">
        <f t="shared" si="381"/>
        <v>#DIV/0!</v>
      </c>
      <c r="AM1625" s="1" t="e">
        <f t="shared" si="382"/>
        <v>#DIV/0!</v>
      </c>
      <c r="AO1625">
        <v>32778000</v>
      </c>
      <c r="AP1625">
        <v>0</v>
      </c>
      <c r="AQ1625">
        <v>122450000</v>
      </c>
      <c r="AR1625">
        <v>123430000</v>
      </c>
      <c r="AS1625">
        <f t="shared" si="383"/>
        <v>278658000</v>
      </c>
      <c r="AT1625">
        <v>31843000</v>
      </c>
      <c r="AU1625">
        <v>0</v>
      </c>
      <c r="AV1625">
        <v>128720000</v>
      </c>
      <c r="AW1625">
        <v>146800000</v>
      </c>
      <c r="AX1625">
        <f t="shared" si="384"/>
        <v>307363000</v>
      </c>
      <c r="AY1625">
        <v>22881000</v>
      </c>
      <c r="AZ1625">
        <v>0</v>
      </c>
      <c r="BA1625">
        <v>153040000</v>
      </c>
      <c r="BB1625">
        <v>149450000</v>
      </c>
      <c r="BC1625">
        <f t="shared" si="385"/>
        <v>325371000</v>
      </c>
      <c r="BE1625" t="str">
        <f t="shared" si="386"/>
        <v>void</v>
      </c>
      <c r="BF1625">
        <f t="shared" si="387"/>
        <v>3</v>
      </c>
      <c r="BG1625">
        <f t="shared" si="388"/>
        <v>3</v>
      </c>
      <c r="BH1625">
        <f t="shared" si="389"/>
        <v>3</v>
      </c>
    </row>
    <row r="1626" spans="1:60" x14ac:dyDescent="0.45">
      <c r="A1626" t="s">
        <v>8017</v>
      </c>
      <c r="B1626" t="s">
        <v>8018</v>
      </c>
      <c r="C1626" t="s">
        <v>8019</v>
      </c>
      <c r="D1626" t="s">
        <v>8020</v>
      </c>
      <c r="E1626" t="s">
        <v>8020</v>
      </c>
      <c r="F1626" t="s">
        <v>8021</v>
      </c>
      <c r="G1626">
        <v>0.88855700000000004</v>
      </c>
      <c r="H1626">
        <v>1</v>
      </c>
      <c r="I1626" t="s">
        <v>56</v>
      </c>
      <c r="J1626" t="s">
        <v>57</v>
      </c>
      <c r="K1626" t="s">
        <v>2536</v>
      </c>
      <c r="L1626" t="s">
        <v>8022</v>
      </c>
      <c r="M1626" t="s">
        <v>8023</v>
      </c>
      <c r="N1626">
        <v>10</v>
      </c>
      <c r="O1626">
        <v>0.96509999999999996</v>
      </c>
      <c r="P1626">
        <v>1.145</v>
      </c>
      <c r="Q1626">
        <v>0.93949000000000005</v>
      </c>
      <c r="S1626">
        <f t="shared" si="375"/>
        <v>1.0165300000000002</v>
      </c>
      <c r="T1626">
        <v>0.92749999999999999</v>
      </c>
      <c r="U1626">
        <v>1.1011</v>
      </c>
      <c r="V1626">
        <v>0.91178999999999999</v>
      </c>
      <c r="X1626" s="3">
        <f t="shared" si="376"/>
        <v>0.98012999999999995</v>
      </c>
      <c r="Y1626" t="e">
        <f t="shared" si="377"/>
        <v>#DIV/0!</v>
      </c>
      <c r="Z1626">
        <v>1.0533999999999999</v>
      </c>
      <c r="AA1626">
        <v>0.89071999999999996</v>
      </c>
      <c r="AB1626">
        <v>1.4833000000000001</v>
      </c>
      <c r="AD1626">
        <f t="shared" si="378"/>
        <v>1.1424733333333332</v>
      </c>
      <c r="AE1626">
        <v>0.96811999999999998</v>
      </c>
      <c r="AF1626">
        <v>0.83767000000000003</v>
      </c>
      <c r="AG1626">
        <v>1.3777999999999999</v>
      </c>
      <c r="AI1626">
        <f t="shared" si="379"/>
        <v>1.0611966666666666</v>
      </c>
      <c r="AJ1626" t="e">
        <f t="shared" si="380"/>
        <v>#DIV/0!</v>
      </c>
      <c r="AK1626" s="1" t="e">
        <f>IF(AND(OR(#REF!&gt;1.49,#REF!&lt; 0.67),#REF!&lt; 0.05),"TL regulate","none")</f>
        <v>#REF!</v>
      </c>
      <c r="AL1626" s="1" t="e">
        <f t="shared" si="381"/>
        <v>#DIV/0!</v>
      </c>
      <c r="AM1626" s="1" t="e">
        <f t="shared" si="382"/>
        <v>#DIV/0!</v>
      </c>
      <c r="AO1626">
        <v>41882000</v>
      </c>
      <c r="AP1626">
        <v>0</v>
      </c>
      <c r="AQ1626">
        <v>34471000</v>
      </c>
      <c r="AR1626">
        <v>29319000</v>
      </c>
      <c r="AS1626">
        <f t="shared" si="383"/>
        <v>105672000</v>
      </c>
      <c r="AT1626">
        <v>31793000</v>
      </c>
      <c r="AU1626">
        <v>0</v>
      </c>
      <c r="AV1626">
        <v>25430000</v>
      </c>
      <c r="AW1626">
        <v>0</v>
      </c>
      <c r="AX1626">
        <f t="shared" si="384"/>
        <v>57223000</v>
      </c>
      <c r="AY1626">
        <v>23828000</v>
      </c>
      <c r="AZ1626">
        <v>0</v>
      </c>
      <c r="BA1626">
        <v>35313000</v>
      </c>
      <c r="BB1626">
        <v>0</v>
      </c>
      <c r="BC1626">
        <f t="shared" si="385"/>
        <v>59141000</v>
      </c>
      <c r="BE1626" t="str">
        <f t="shared" si="386"/>
        <v>void</v>
      </c>
      <c r="BF1626">
        <f t="shared" si="387"/>
        <v>3</v>
      </c>
      <c r="BG1626">
        <f t="shared" si="388"/>
        <v>2</v>
      </c>
      <c r="BH1626">
        <f t="shared" si="389"/>
        <v>2</v>
      </c>
    </row>
    <row r="1627" spans="1:60" x14ac:dyDescent="0.45">
      <c r="A1627" t="s">
        <v>8024</v>
      </c>
      <c r="B1627" t="s">
        <v>1721</v>
      </c>
      <c r="C1627">
        <v>610</v>
      </c>
      <c r="D1627" t="s">
        <v>1721</v>
      </c>
      <c r="E1627" t="s">
        <v>1721</v>
      </c>
      <c r="F1627" t="s">
        <v>1722</v>
      </c>
      <c r="G1627">
        <v>0.71605700000000005</v>
      </c>
      <c r="H1627">
        <v>1</v>
      </c>
      <c r="I1627" t="s">
        <v>56</v>
      </c>
      <c r="J1627" t="s">
        <v>57</v>
      </c>
      <c r="K1627" t="s">
        <v>690</v>
      </c>
      <c r="L1627" t="s">
        <v>8025</v>
      </c>
      <c r="M1627" t="s">
        <v>8026</v>
      </c>
      <c r="N1627">
        <v>5</v>
      </c>
      <c r="P1627">
        <v>1.1778</v>
      </c>
      <c r="Q1627">
        <v>1.1056999999999999</v>
      </c>
      <c r="R1627">
        <v>1.2814000000000001</v>
      </c>
      <c r="S1627">
        <f t="shared" si="375"/>
        <v>1.1883000000000001</v>
      </c>
      <c r="U1627">
        <v>0.97318000000000005</v>
      </c>
      <c r="V1627">
        <v>0.91276000000000002</v>
      </c>
      <c r="W1627">
        <v>1.0545</v>
      </c>
      <c r="X1627" s="3">
        <f t="shared" si="376"/>
        <v>0.98014666666666672</v>
      </c>
      <c r="Y1627" t="e">
        <f t="shared" si="377"/>
        <v>#DIV/0!</v>
      </c>
      <c r="AA1627">
        <v>0.90949999999999998</v>
      </c>
      <c r="AB1627">
        <v>1.0349999999999999</v>
      </c>
      <c r="AC1627">
        <v>1.0682</v>
      </c>
      <c r="AD1627">
        <f t="shared" si="378"/>
        <v>1.0042333333333333</v>
      </c>
      <c r="AF1627">
        <v>0.80434000000000005</v>
      </c>
      <c r="AG1627">
        <v>0.89161999999999997</v>
      </c>
      <c r="AH1627">
        <v>0.91927999999999999</v>
      </c>
      <c r="AI1627">
        <f t="shared" si="379"/>
        <v>0.87174666666666667</v>
      </c>
      <c r="AJ1627" t="e">
        <f t="shared" si="380"/>
        <v>#DIV/0!</v>
      </c>
      <c r="AK1627" s="1" t="e">
        <f>IF(AND(OR(#REF!&gt;1.49,#REF!&lt; 0.67),#REF!&lt; 0.05),"TL regulate","none")</f>
        <v>#REF!</v>
      </c>
      <c r="AL1627" s="1" t="e">
        <f t="shared" si="381"/>
        <v>#DIV/0!</v>
      </c>
      <c r="AM1627" s="1" t="e">
        <f t="shared" si="382"/>
        <v>#DIV/0!</v>
      </c>
      <c r="AO1627">
        <v>0</v>
      </c>
      <c r="AP1627">
        <v>0</v>
      </c>
      <c r="AQ1627">
        <v>90513000</v>
      </c>
      <c r="AR1627">
        <v>74447000</v>
      </c>
      <c r="AS1627">
        <f t="shared" si="383"/>
        <v>164960000</v>
      </c>
      <c r="AT1627">
        <v>0</v>
      </c>
      <c r="AU1627">
        <v>0</v>
      </c>
      <c r="AV1627">
        <v>93528000</v>
      </c>
      <c r="AW1627">
        <v>73472000</v>
      </c>
      <c r="AX1627">
        <f t="shared" si="384"/>
        <v>167000000</v>
      </c>
      <c r="AY1627">
        <v>0</v>
      </c>
      <c r="AZ1627">
        <v>0</v>
      </c>
      <c r="BA1627">
        <v>86004000</v>
      </c>
      <c r="BB1627">
        <v>84003000</v>
      </c>
      <c r="BC1627">
        <f t="shared" si="385"/>
        <v>170007000</v>
      </c>
      <c r="BE1627" t="str">
        <f t="shared" si="386"/>
        <v>void</v>
      </c>
      <c r="BF1627">
        <f t="shared" si="387"/>
        <v>2</v>
      </c>
      <c r="BG1627">
        <f t="shared" si="388"/>
        <v>2</v>
      </c>
      <c r="BH1627">
        <f t="shared" si="389"/>
        <v>2</v>
      </c>
    </row>
    <row r="1628" spans="1:60" x14ac:dyDescent="0.45">
      <c r="A1628" t="s">
        <v>8027</v>
      </c>
      <c r="B1628" t="s">
        <v>8028</v>
      </c>
      <c r="C1628" t="s">
        <v>8029</v>
      </c>
      <c r="D1628" t="s">
        <v>8030</v>
      </c>
      <c r="E1628" t="s">
        <v>8030</v>
      </c>
      <c r="F1628" t="s">
        <v>8031</v>
      </c>
      <c r="G1628">
        <v>0.95623499999999995</v>
      </c>
      <c r="H1628">
        <v>1</v>
      </c>
      <c r="I1628" t="s">
        <v>56</v>
      </c>
      <c r="J1628" t="s">
        <v>57</v>
      </c>
      <c r="K1628" t="s">
        <v>421</v>
      </c>
      <c r="L1628" t="s">
        <v>8032</v>
      </c>
      <c r="M1628" t="s">
        <v>8033</v>
      </c>
      <c r="N1628">
        <v>10</v>
      </c>
      <c r="O1628">
        <v>1.2011000000000001</v>
      </c>
      <c r="P1628">
        <v>1.3273999999999999</v>
      </c>
      <c r="Q1628">
        <v>1.1261000000000001</v>
      </c>
      <c r="R1628">
        <v>1.2151000000000001</v>
      </c>
      <c r="S1628">
        <f t="shared" si="375"/>
        <v>1.217425</v>
      </c>
      <c r="T1628">
        <v>0.96501999999999999</v>
      </c>
      <c r="U1628">
        <v>1.0488999999999999</v>
      </c>
      <c r="V1628">
        <v>0.89219000000000004</v>
      </c>
      <c r="W1628">
        <v>1.0158</v>
      </c>
      <c r="X1628" s="3">
        <f t="shared" si="376"/>
        <v>0.9804775</v>
      </c>
      <c r="Y1628" t="e">
        <f t="shared" si="377"/>
        <v>#DIV/0!</v>
      </c>
      <c r="Z1628">
        <v>1.0468999999999999</v>
      </c>
      <c r="AA1628">
        <v>1.3080000000000001</v>
      </c>
      <c r="AB1628">
        <v>1.2076</v>
      </c>
      <c r="AC1628">
        <v>1.0394000000000001</v>
      </c>
      <c r="AD1628">
        <f t="shared" si="378"/>
        <v>1.1504750000000001</v>
      </c>
      <c r="AE1628">
        <v>0.90497000000000005</v>
      </c>
      <c r="AF1628">
        <v>1.1206</v>
      </c>
      <c r="AG1628">
        <v>1.0298</v>
      </c>
      <c r="AH1628">
        <v>0.90993999999999997</v>
      </c>
      <c r="AI1628">
        <f t="shared" si="379"/>
        <v>0.99132749999999992</v>
      </c>
      <c r="AJ1628" t="e">
        <f t="shared" si="380"/>
        <v>#DIV/0!</v>
      </c>
      <c r="AK1628" s="1" t="e">
        <f>IF(AND(OR(#REF!&gt;1.49,#REF!&lt; 0.67),#REF!&lt; 0.05),"TL regulate","none")</f>
        <v>#REF!</v>
      </c>
      <c r="AL1628" s="1" t="e">
        <f t="shared" si="381"/>
        <v>#DIV/0!</v>
      </c>
      <c r="AM1628" s="1" t="e">
        <f t="shared" si="382"/>
        <v>#DIV/0!</v>
      </c>
      <c r="AO1628">
        <v>28530000</v>
      </c>
      <c r="AP1628">
        <v>0</v>
      </c>
      <c r="AQ1628">
        <v>29281000</v>
      </c>
      <c r="AR1628">
        <v>27944000</v>
      </c>
      <c r="AS1628">
        <f t="shared" si="383"/>
        <v>85755000</v>
      </c>
      <c r="AT1628">
        <v>30134000</v>
      </c>
      <c r="AU1628">
        <v>0</v>
      </c>
      <c r="AV1628">
        <v>35291000</v>
      </c>
      <c r="AW1628">
        <v>38305000</v>
      </c>
      <c r="AX1628">
        <f t="shared" si="384"/>
        <v>103730000</v>
      </c>
      <c r="AY1628">
        <v>36995000</v>
      </c>
      <c r="AZ1628">
        <v>0</v>
      </c>
      <c r="BA1628">
        <v>31287000</v>
      </c>
      <c r="BB1628">
        <v>36730000</v>
      </c>
      <c r="BC1628">
        <f t="shared" si="385"/>
        <v>105012000</v>
      </c>
      <c r="BE1628" t="str">
        <f t="shared" si="386"/>
        <v>void</v>
      </c>
      <c r="BF1628">
        <f t="shared" si="387"/>
        <v>3</v>
      </c>
      <c r="BG1628">
        <f t="shared" si="388"/>
        <v>3</v>
      </c>
      <c r="BH1628">
        <f t="shared" si="389"/>
        <v>3</v>
      </c>
    </row>
    <row r="1629" spans="1:60" x14ac:dyDescent="0.45">
      <c r="A1629" t="s">
        <v>8034</v>
      </c>
      <c r="B1629" t="s">
        <v>8035</v>
      </c>
      <c r="C1629">
        <v>351</v>
      </c>
      <c r="D1629" t="s">
        <v>8035</v>
      </c>
      <c r="E1629" t="s">
        <v>8035</v>
      </c>
      <c r="F1629" t="s">
        <v>8036</v>
      </c>
      <c r="G1629">
        <v>0.948353</v>
      </c>
      <c r="H1629">
        <v>1</v>
      </c>
      <c r="I1629" t="s">
        <v>56</v>
      </c>
      <c r="J1629" t="s">
        <v>57</v>
      </c>
      <c r="K1629" t="s">
        <v>366</v>
      </c>
      <c r="L1629" t="s">
        <v>8037</v>
      </c>
      <c r="M1629" t="s">
        <v>8038</v>
      </c>
      <c r="N1629">
        <v>5</v>
      </c>
      <c r="R1629">
        <v>1.1765000000000001</v>
      </c>
      <c r="S1629">
        <f t="shared" si="375"/>
        <v>1.1765000000000001</v>
      </c>
      <c r="W1629">
        <v>0.98092999999999997</v>
      </c>
      <c r="X1629" s="3">
        <f t="shared" si="376"/>
        <v>0.98092999999999997</v>
      </c>
      <c r="Y1629" t="e">
        <f t="shared" si="377"/>
        <v>#DIV/0!</v>
      </c>
      <c r="AC1629">
        <v>1.1167</v>
      </c>
      <c r="AD1629">
        <f t="shared" si="378"/>
        <v>1.1167</v>
      </c>
      <c r="AH1629">
        <v>1.0084</v>
      </c>
      <c r="AI1629">
        <f t="shared" si="379"/>
        <v>1.0084</v>
      </c>
      <c r="AJ1629" t="e">
        <f t="shared" si="380"/>
        <v>#DIV/0!</v>
      </c>
      <c r="AK1629" s="1" t="e">
        <f>IF(AND(OR(#REF!&gt;1.49,#REF!&lt; 0.67),#REF!&lt; 0.05),"TL regulate","none")</f>
        <v>#REF!</v>
      </c>
      <c r="AL1629" s="1" t="e">
        <f t="shared" si="381"/>
        <v>#DIV/0!</v>
      </c>
      <c r="AM1629" s="1" t="e">
        <f t="shared" si="382"/>
        <v>#DIV/0!</v>
      </c>
      <c r="AO1629">
        <v>0</v>
      </c>
      <c r="AP1629">
        <v>0</v>
      </c>
      <c r="AQ1629">
        <v>0</v>
      </c>
      <c r="AR1629">
        <v>15168000</v>
      </c>
      <c r="AS1629">
        <f t="shared" si="383"/>
        <v>15168000</v>
      </c>
      <c r="AT1629">
        <v>0</v>
      </c>
      <c r="AU1629">
        <v>0</v>
      </c>
      <c r="AV1629">
        <v>0</v>
      </c>
      <c r="AW1629">
        <v>21089000</v>
      </c>
      <c r="AX1629">
        <f t="shared" si="384"/>
        <v>21089000</v>
      </c>
      <c r="AY1629">
        <v>0</v>
      </c>
      <c r="AZ1629">
        <v>0</v>
      </c>
      <c r="BA1629">
        <v>32984000</v>
      </c>
      <c r="BB1629">
        <v>15704000</v>
      </c>
      <c r="BC1629">
        <f t="shared" si="385"/>
        <v>48688000</v>
      </c>
      <c r="BE1629" t="str">
        <f t="shared" si="386"/>
        <v>void</v>
      </c>
      <c r="BF1629">
        <f t="shared" si="387"/>
        <v>1</v>
      </c>
      <c r="BG1629">
        <f t="shared" si="388"/>
        <v>1</v>
      </c>
      <c r="BH1629">
        <f t="shared" si="389"/>
        <v>2</v>
      </c>
    </row>
    <row r="1630" spans="1:60" x14ac:dyDescent="0.45">
      <c r="A1630" t="s">
        <v>8039</v>
      </c>
      <c r="B1630" t="s">
        <v>7547</v>
      </c>
      <c r="C1630">
        <v>213</v>
      </c>
      <c r="D1630" t="s">
        <v>7547</v>
      </c>
      <c r="E1630" t="s">
        <v>7547</v>
      </c>
      <c r="F1630" t="s">
        <v>7548</v>
      </c>
      <c r="G1630">
        <v>1</v>
      </c>
      <c r="H1630">
        <v>2</v>
      </c>
      <c r="I1630" t="s">
        <v>56</v>
      </c>
      <c r="J1630" t="s">
        <v>1522</v>
      </c>
      <c r="K1630" t="s">
        <v>676</v>
      </c>
      <c r="L1630" t="s">
        <v>7549</v>
      </c>
      <c r="M1630" t="s">
        <v>7550</v>
      </c>
      <c r="N1630">
        <v>6</v>
      </c>
      <c r="O1630">
        <v>0.99124999999999996</v>
      </c>
      <c r="P1630">
        <v>1.1002000000000001</v>
      </c>
      <c r="Q1630">
        <v>1.0339</v>
      </c>
      <c r="R1630">
        <v>1.0490999999999999</v>
      </c>
      <c r="S1630">
        <f t="shared" si="375"/>
        <v>1.0436125000000001</v>
      </c>
      <c r="T1630">
        <v>0.91400000000000003</v>
      </c>
      <c r="U1630">
        <v>1.0740000000000001</v>
      </c>
      <c r="V1630">
        <v>0.96286000000000005</v>
      </c>
      <c r="W1630">
        <v>0.97446999999999995</v>
      </c>
      <c r="X1630" s="3">
        <f t="shared" si="376"/>
        <v>0.98133249999999994</v>
      </c>
      <c r="Y1630" t="e">
        <f t="shared" si="377"/>
        <v>#DIV/0!</v>
      </c>
      <c r="Z1630">
        <v>1.4863</v>
      </c>
      <c r="AA1630">
        <v>1.0185999999999999</v>
      </c>
      <c r="AB1630">
        <v>1.6654</v>
      </c>
      <c r="AC1630">
        <v>1.7775000000000001</v>
      </c>
      <c r="AD1630">
        <f t="shared" si="378"/>
        <v>1.48695</v>
      </c>
      <c r="AE1630">
        <v>1.2092000000000001</v>
      </c>
      <c r="AF1630">
        <v>0.9476</v>
      </c>
      <c r="AG1630">
        <v>1.4762999999999999</v>
      </c>
      <c r="AH1630">
        <v>1.5571999999999999</v>
      </c>
      <c r="AI1630">
        <f t="shared" si="379"/>
        <v>1.2975749999999999</v>
      </c>
      <c r="AJ1630" t="e">
        <f t="shared" si="380"/>
        <v>#DIV/0!</v>
      </c>
      <c r="AK1630" s="1" t="e">
        <f>IF(AND(OR(#REF!&gt;1.49,#REF!&lt; 0.67),#REF!&lt; 0.05),"TL regulate","none")</f>
        <v>#REF!</v>
      </c>
      <c r="AL1630" s="1" t="e">
        <f t="shared" si="381"/>
        <v>#DIV/0!</v>
      </c>
      <c r="AM1630" s="1" t="e">
        <f t="shared" si="382"/>
        <v>#DIV/0!</v>
      </c>
      <c r="AO1630">
        <v>277960000</v>
      </c>
      <c r="AP1630">
        <v>0</v>
      </c>
      <c r="AQ1630">
        <v>344270000</v>
      </c>
      <c r="AR1630">
        <v>410890000</v>
      </c>
      <c r="AS1630">
        <f t="shared" si="383"/>
        <v>1033120000</v>
      </c>
      <c r="AT1630">
        <v>216510000</v>
      </c>
      <c r="AU1630">
        <v>0</v>
      </c>
      <c r="AV1630">
        <v>212660000</v>
      </c>
      <c r="AW1630">
        <v>205950000</v>
      </c>
      <c r="AX1630">
        <f t="shared" si="384"/>
        <v>635120000</v>
      </c>
      <c r="AY1630">
        <v>387870000</v>
      </c>
      <c r="AZ1630">
        <v>0</v>
      </c>
      <c r="BA1630">
        <v>391590000</v>
      </c>
      <c r="BB1630">
        <v>426320000</v>
      </c>
      <c r="BC1630">
        <f t="shared" si="385"/>
        <v>1205780000</v>
      </c>
      <c r="BE1630" t="str">
        <f t="shared" si="386"/>
        <v>void</v>
      </c>
      <c r="BF1630">
        <f t="shared" si="387"/>
        <v>3</v>
      </c>
      <c r="BG1630">
        <f t="shared" si="388"/>
        <v>3</v>
      </c>
      <c r="BH1630">
        <f t="shared" si="389"/>
        <v>3</v>
      </c>
    </row>
    <row r="1631" spans="1:60" x14ac:dyDescent="0.45">
      <c r="A1631" t="s">
        <v>8040</v>
      </c>
      <c r="B1631" t="s">
        <v>8041</v>
      </c>
      <c r="C1631">
        <v>479</v>
      </c>
      <c r="D1631" t="s">
        <v>8041</v>
      </c>
      <c r="E1631" t="s">
        <v>8041</v>
      </c>
      <c r="F1631" t="s">
        <v>8042</v>
      </c>
      <c r="G1631">
        <v>0.99919100000000005</v>
      </c>
      <c r="H1631">
        <v>1</v>
      </c>
      <c r="I1631" t="s">
        <v>56</v>
      </c>
      <c r="J1631" t="s">
        <v>57</v>
      </c>
      <c r="K1631" t="s">
        <v>493</v>
      </c>
      <c r="L1631" t="s">
        <v>8043</v>
      </c>
      <c r="M1631" t="s">
        <v>8044</v>
      </c>
      <c r="N1631">
        <v>8</v>
      </c>
      <c r="O1631">
        <v>1.1772</v>
      </c>
      <c r="S1631">
        <f t="shared" si="375"/>
        <v>1.1772</v>
      </c>
      <c r="T1631">
        <v>0.98140000000000005</v>
      </c>
      <c r="X1631" s="3">
        <f t="shared" si="376"/>
        <v>0.98140000000000005</v>
      </c>
      <c r="Y1631" t="e">
        <f t="shared" si="377"/>
        <v>#DIV/0!</v>
      </c>
      <c r="Z1631">
        <v>1.2536</v>
      </c>
      <c r="AD1631">
        <f t="shared" si="378"/>
        <v>1.2536</v>
      </c>
      <c r="AE1631">
        <v>1.1037999999999999</v>
      </c>
      <c r="AI1631">
        <f t="shared" si="379"/>
        <v>1.1037999999999999</v>
      </c>
      <c r="AJ1631" t="e">
        <f t="shared" si="380"/>
        <v>#DIV/0!</v>
      </c>
      <c r="AK1631" s="1" t="e">
        <f>IF(AND(OR(#REF!&gt;1.49,#REF!&lt; 0.67),#REF!&lt; 0.05),"TL regulate","none")</f>
        <v>#REF!</v>
      </c>
      <c r="AL1631" s="1" t="e">
        <f t="shared" si="381"/>
        <v>#DIV/0!</v>
      </c>
      <c r="AM1631" s="1" t="e">
        <f t="shared" si="382"/>
        <v>#DIV/0!</v>
      </c>
      <c r="AO1631">
        <v>20972000</v>
      </c>
      <c r="AP1631">
        <v>0</v>
      </c>
      <c r="AQ1631">
        <v>0</v>
      </c>
      <c r="AR1631">
        <v>0</v>
      </c>
      <c r="AS1631">
        <f t="shared" si="383"/>
        <v>20972000</v>
      </c>
      <c r="AT1631">
        <v>20222000</v>
      </c>
      <c r="AU1631">
        <v>0</v>
      </c>
      <c r="AV1631">
        <v>0</v>
      </c>
      <c r="AW1631">
        <v>0</v>
      </c>
      <c r="AX1631">
        <f t="shared" si="384"/>
        <v>20222000</v>
      </c>
      <c r="AY1631">
        <v>26147000</v>
      </c>
      <c r="AZ1631">
        <v>0</v>
      </c>
      <c r="BA1631">
        <v>0</v>
      </c>
      <c r="BB1631">
        <v>0</v>
      </c>
      <c r="BC1631">
        <f t="shared" si="385"/>
        <v>26147000</v>
      </c>
      <c r="BE1631" t="str">
        <f t="shared" si="386"/>
        <v>void</v>
      </c>
      <c r="BF1631">
        <f t="shared" si="387"/>
        <v>1</v>
      </c>
      <c r="BG1631">
        <f t="shared" si="388"/>
        <v>1</v>
      </c>
      <c r="BH1631">
        <f t="shared" si="389"/>
        <v>1</v>
      </c>
    </row>
    <row r="1632" spans="1:60" x14ac:dyDescent="0.45">
      <c r="A1632" t="s">
        <v>8045</v>
      </c>
      <c r="B1632" t="s">
        <v>2431</v>
      </c>
      <c r="C1632" t="s">
        <v>6802</v>
      </c>
      <c r="D1632" t="s">
        <v>2433</v>
      </c>
      <c r="E1632" t="s">
        <v>2433</v>
      </c>
      <c r="F1632" t="s">
        <v>2434</v>
      </c>
      <c r="G1632">
        <v>0.93367</v>
      </c>
      <c r="H1632">
        <v>1</v>
      </c>
      <c r="I1632" t="s">
        <v>56</v>
      </c>
      <c r="J1632" t="s">
        <v>57</v>
      </c>
      <c r="K1632" t="s">
        <v>835</v>
      </c>
      <c r="L1632" t="s">
        <v>8046</v>
      </c>
      <c r="M1632" t="s">
        <v>8047</v>
      </c>
      <c r="N1632">
        <v>8</v>
      </c>
      <c r="O1632">
        <v>1.2134</v>
      </c>
      <c r="P1632">
        <v>1.1429</v>
      </c>
      <c r="R1632">
        <v>1.2271000000000001</v>
      </c>
      <c r="S1632">
        <f t="shared" si="375"/>
        <v>1.1944666666666668</v>
      </c>
      <c r="T1632">
        <v>0.97611000000000003</v>
      </c>
      <c r="U1632">
        <v>0.95259000000000005</v>
      </c>
      <c r="W1632">
        <v>1.0157</v>
      </c>
      <c r="X1632" s="3">
        <f t="shared" si="376"/>
        <v>0.9814666666666666</v>
      </c>
      <c r="Y1632" t="e">
        <f t="shared" si="377"/>
        <v>#DIV/0!</v>
      </c>
      <c r="Z1632">
        <v>1.175</v>
      </c>
      <c r="AA1632">
        <v>1.1317999999999999</v>
      </c>
      <c r="AC1632">
        <v>1.1736</v>
      </c>
      <c r="AD1632">
        <f t="shared" si="378"/>
        <v>1.1601333333333332</v>
      </c>
      <c r="AE1632">
        <v>1.0038</v>
      </c>
      <c r="AF1632">
        <v>0.97130000000000005</v>
      </c>
      <c r="AH1632">
        <v>1.0183</v>
      </c>
      <c r="AI1632">
        <f t="shared" si="379"/>
        <v>0.99780000000000013</v>
      </c>
      <c r="AJ1632" t="e">
        <f t="shared" si="380"/>
        <v>#DIV/0!</v>
      </c>
      <c r="AK1632" s="1" t="e">
        <f>IF(AND(OR(#REF!&gt;1.49,#REF!&lt; 0.67),#REF!&lt; 0.05),"TL regulate","none")</f>
        <v>#REF!</v>
      </c>
      <c r="AL1632" s="1" t="e">
        <f t="shared" si="381"/>
        <v>#DIV/0!</v>
      </c>
      <c r="AM1632" s="1" t="e">
        <f t="shared" si="382"/>
        <v>#DIV/0!</v>
      </c>
      <c r="AO1632">
        <v>47209000</v>
      </c>
      <c r="AP1632">
        <v>0</v>
      </c>
      <c r="AQ1632">
        <v>0</v>
      </c>
      <c r="AR1632">
        <v>85459000</v>
      </c>
      <c r="AS1632">
        <f t="shared" si="383"/>
        <v>132668000</v>
      </c>
      <c r="AT1632">
        <v>53825000</v>
      </c>
      <c r="AU1632">
        <v>0</v>
      </c>
      <c r="AV1632">
        <v>0</v>
      </c>
      <c r="AW1632">
        <v>88774000</v>
      </c>
      <c r="AX1632">
        <f t="shared" si="384"/>
        <v>142599000</v>
      </c>
      <c r="AY1632">
        <v>60880000</v>
      </c>
      <c r="AZ1632">
        <v>0</v>
      </c>
      <c r="BA1632">
        <v>108690000</v>
      </c>
      <c r="BB1632">
        <v>99887000</v>
      </c>
      <c r="BC1632">
        <f t="shared" si="385"/>
        <v>269457000</v>
      </c>
      <c r="BE1632" t="str">
        <f t="shared" si="386"/>
        <v>void</v>
      </c>
      <c r="BF1632">
        <f t="shared" si="387"/>
        <v>2</v>
      </c>
      <c r="BG1632">
        <f t="shared" si="388"/>
        <v>2</v>
      </c>
      <c r="BH1632">
        <f t="shared" si="389"/>
        <v>3</v>
      </c>
    </row>
    <row r="1633" spans="1:60" x14ac:dyDescent="0.45">
      <c r="A1633" t="s">
        <v>8048</v>
      </c>
      <c r="B1633" t="s">
        <v>7102</v>
      </c>
      <c r="C1633" t="s">
        <v>8049</v>
      </c>
      <c r="D1633" t="s">
        <v>7104</v>
      </c>
      <c r="E1633" t="s">
        <v>7104</v>
      </c>
      <c r="F1633" t="s">
        <v>7105</v>
      </c>
      <c r="G1633">
        <v>0.49745200000000001</v>
      </c>
      <c r="H1633">
        <v>0</v>
      </c>
      <c r="I1633" t="s">
        <v>56</v>
      </c>
      <c r="J1633" t="s">
        <v>57</v>
      </c>
      <c r="K1633" t="s">
        <v>756</v>
      </c>
      <c r="L1633" t="s">
        <v>8050</v>
      </c>
      <c r="M1633" t="s">
        <v>8051</v>
      </c>
      <c r="N1633">
        <v>14</v>
      </c>
      <c r="O1633">
        <v>1.1424000000000001</v>
      </c>
      <c r="P1633">
        <v>1.2234</v>
      </c>
      <c r="S1633">
        <f t="shared" si="375"/>
        <v>1.1829000000000001</v>
      </c>
      <c r="T1633">
        <v>0.93683000000000005</v>
      </c>
      <c r="U1633">
        <v>1.0264</v>
      </c>
      <c r="X1633" s="3">
        <f t="shared" si="376"/>
        <v>0.98161500000000002</v>
      </c>
      <c r="Y1633" t="e">
        <f t="shared" si="377"/>
        <v>#DIV/0!</v>
      </c>
      <c r="Z1633">
        <v>1.0672999999999999</v>
      </c>
      <c r="AA1633">
        <v>0.99217</v>
      </c>
      <c r="AD1633">
        <f t="shared" si="378"/>
        <v>1.0297350000000001</v>
      </c>
      <c r="AE1633">
        <v>0.93523999999999996</v>
      </c>
      <c r="AF1633">
        <v>0.85440000000000005</v>
      </c>
      <c r="AI1633">
        <f t="shared" si="379"/>
        <v>0.89481999999999995</v>
      </c>
      <c r="AJ1633" t="e">
        <f t="shared" si="380"/>
        <v>#DIV/0!</v>
      </c>
      <c r="AK1633" s="1" t="e">
        <f>IF(AND(OR(#REF!&gt;1.49,#REF!&lt; 0.67),#REF!&lt; 0.05),"TL regulate","none")</f>
        <v>#REF!</v>
      </c>
      <c r="AL1633" s="1" t="e">
        <f t="shared" si="381"/>
        <v>#DIV/0!</v>
      </c>
      <c r="AM1633" s="1" t="e">
        <f t="shared" si="382"/>
        <v>#DIV/0!</v>
      </c>
      <c r="AO1633">
        <v>70179000</v>
      </c>
      <c r="AP1633">
        <v>0</v>
      </c>
      <c r="AQ1633">
        <v>0</v>
      </c>
      <c r="AR1633">
        <v>0</v>
      </c>
      <c r="AS1633">
        <f t="shared" si="383"/>
        <v>70179000</v>
      </c>
      <c r="AT1633">
        <v>68695000</v>
      </c>
      <c r="AU1633">
        <v>0</v>
      </c>
      <c r="AV1633">
        <v>0</v>
      </c>
      <c r="AW1633">
        <v>0</v>
      </c>
      <c r="AX1633">
        <f t="shared" si="384"/>
        <v>68695000</v>
      </c>
      <c r="AY1633">
        <v>64404000</v>
      </c>
      <c r="AZ1633">
        <v>0</v>
      </c>
      <c r="BA1633">
        <v>0</v>
      </c>
      <c r="BB1633">
        <v>0</v>
      </c>
      <c r="BC1633">
        <f t="shared" si="385"/>
        <v>64404000</v>
      </c>
      <c r="BE1633" t="str">
        <f t="shared" si="386"/>
        <v>void</v>
      </c>
      <c r="BF1633">
        <f t="shared" si="387"/>
        <v>1</v>
      </c>
      <c r="BG1633">
        <f t="shared" si="388"/>
        <v>1</v>
      </c>
      <c r="BH1633">
        <f t="shared" si="389"/>
        <v>1</v>
      </c>
    </row>
    <row r="1634" spans="1:60" x14ac:dyDescent="0.45">
      <c r="A1634" t="s">
        <v>8052</v>
      </c>
      <c r="B1634" t="s">
        <v>6635</v>
      </c>
      <c r="C1634">
        <v>177</v>
      </c>
      <c r="D1634" t="s">
        <v>6635</v>
      </c>
      <c r="E1634" t="s">
        <v>6635</v>
      </c>
      <c r="F1634" t="s">
        <v>6636</v>
      </c>
      <c r="G1634">
        <v>0.37496299999999999</v>
      </c>
      <c r="H1634">
        <v>0</v>
      </c>
      <c r="I1634" t="s">
        <v>56</v>
      </c>
      <c r="J1634" t="s">
        <v>57</v>
      </c>
      <c r="K1634" t="s">
        <v>864</v>
      </c>
      <c r="L1634" t="s">
        <v>8053</v>
      </c>
      <c r="M1634" t="s">
        <v>8054</v>
      </c>
      <c r="N1634">
        <v>2</v>
      </c>
      <c r="P1634">
        <v>1.2214</v>
      </c>
      <c r="S1634">
        <f t="shared" si="375"/>
        <v>1.2214</v>
      </c>
      <c r="U1634">
        <v>0.98165999999999998</v>
      </c>
      <c r="X1634" s="3">
        <f t="shared" si="376"/>
        <v>0.98165999999999998</v>
      </c>
      <c r="Y1634" t="e">
        <f t="shared" si="377"/>
        <v>#DIV/0!</v>
      </c>
      <c r="AA1634">
        <v>0.86553999999999998</v>
      </c>
      <c r="AD1634">
        <f t="shared" si="378"/>
        <v>0.86553999999999998</v>
      </c>
      <c r="AF1634">
        <v>0.72477000000000003</v>
      </c>
      <c r="AI1634">
        <f t="shared" si="379"/>
        <v>0.72477000000000003</v>
      </c>
      <c r="AJ1634" t="e">
        <f t="shared" si="380"/>
        <v>#DIV/0!</v>
      </c>
      <c r="AK1634" s="1" t="e">
        <f>IF(AND(OR(#REF!&gt;1.49,#REF!&lt; 0.67),#REF!&lt; 0.05),"TL regulate","none")</f>
        <v>#REF!</v>
      </c>
      <c r="AL1634" s="1" t="e">
        <f t="shared" si="381"/>
        <v>#DIV/0!</v>
      </c>
      <c r="AM1634" s="1" t="e">
        <f t="shared" si="382"/>
        <v>#DIV/0!</v>
      </c>
      <c r="AO1634">
        <v>0</v>
      </c>
      <c r="AP1634">
        <v>0</v>
      </c>
      <c r="AQ1634">
        <v>0</v>
      </c>
      <c r="AR1634">
        <v>0</v>
      </c>
      <c r="AS1634">
        <f t="shared" si="383"/>
        <v>0</v>
      </c>
      <c r="AT1634">
        <v>0</v>
      </c>
      <c r="AU1634">
        <v>0</v>
      </c>
      <c r="AV1634">
        <v>0</v>
      </c>
      <c r="AW1634">
        <v>0</v>
      </c>
      <c r="AX1634">
        <f t="shared" si="384"/>
        <v>0</v>
      </c>
      <c r="AY1634">
        <v>0</v>
      </c>
      <c r="AZ1634">
        <v>0</v>
      </c>
      <c r="BA1634">
        <v>0</v>
      </c>
      <c r="BB1634">
        <v>0</v>
      </c>
      <c r="BC1634">
        <f t="shared" si="385"/>
        <v>0</v>
      </c>
      <c r="BE1634" t="str">
        <f t="shared" si="386"/>
        <v>void</v>
      </c>
      <c r="BF1634">
        <f t="shared" si="387"/>
        <v>0</v>
      </c>
      <c r="BG1634">
        <f t="shared" si="388"/>
        <v>0</v>
      </c>
      <c r="BH1634">
        <f t="shared" si="389"/>
        <v>0</v>
      </c>
    </row>
    <row r="1635" spans="1:60" x14ac:dyDescent="0.45">
      <c r="A1635" t="s">
        <v>8055</v>
      </c>
      <c r="B1635" t="s">
        <v>1889</v>
      </c>
      <c r="C1635">
        <v>65</v>
      </c>
      <c r="D1635" t="s">
        <v>1889</v>
      </c>
      <c r="E1635" t="s">
        <v>1889</v>
      </c>
      <c r="F1635" t="s">
        <v>1890</v>
      </c>
      <c r="G1635">
        <v>0.66612300000000002</v>
      </c>
      <c r="H1635">
        <v>1</v>
      </c>
      <c r="I1635" t="s">
        <v>56</v>
      </c>
      <c r="J1635" t="s">
        <v>57</v>
      </c>
      <c r="K1635" t="s">
        <v>2329</v>
      </c>
      <c r="L1635" t="s">
        <v>8056</v>
      </c>
      <c r="M1635" t="s">
        <v>8057</v>
      </c>
      <c r="N1635">
        <v>8</v>
      </c>
      <c r="O1635">
        <v>1.1738</v>
      </c>
      <c r="S1635">
        <f t="shared" si="375"/>
        <v>1.1738</v>
      </c>
      <c r="T1635">
        <v>0.98197000000000001</v>
      </c>
      <c r="X1635" s="3">
        <f t="shared" si="376"/>
        <v>0.98197000000000001</v>
      </c>
      <c r="Y1635" t="e">
        <f t="shared" si="377"/>
        <v>#DIV/0!</v>
      </c>
      <c r="Z1635">
        <v>1.0281</v>
      </c>
      <c r="AD1635">
        <f t="shared" si="378"/>
        <v>1.0281</v>
      </c>
      <c r="AE1635">
        <v>0.87270999999999999</v>
      </c>
      <c r="AI1635">
        <f t="shared" si="379"/>
        <v>0.87270999999999999</v>
      </c>
      <c r="AJ1635" t="e">
        <f t="shared" si="380"/>
        <v>#DIV/0!</v>
      </c>
      <c r="AK1635" s="1" t="e">
        <f>IF(AND(OR(#REF!&gt;1.49,#REF!&lt; 0.67),#REF!&lt; 0.05),"TL regulate","none")</f>
        <v>#REF!</v>
      </c>
      <c r="AL1635" s="1" t="e">
        <f t="shared" si="381"/>
        <v>#DIV/0!</v>
      </c>
      <c r="AM1635" s="1" t="e">
        <f t="shared" si="382"/>
        <v>#DIV/0!</v>
      </c>
      <c r="AO1635">
        <v>20891000</v>
      </c>
      <c r="AP1635">
        <v>0</v>
      </c>
      <c r="AQ1635">
        <v>0</v>
      </c>
      <c r="AR1635">
        <v>0</v>
      </c>
      <c r="AS1635">
        <f t="shared" si="383"/>
        <v>20891000</v>
      </c>
      <c r="AT1635">
        <v>17423000</v>
      </c>
      <c r="AU1635">
        <v>0</v>
      </c>
      <c r="AV1635">
        <v>0</v>
      </c>
      <c r="AW1635">
        <v>0</v>
      </c>
      <c r="AX1635">
        <f t="shared" si="384"/>
        <v>17423000</v>
      </c>
      <c r="AY1635">
        <v>18390000</v>
      </c>
      <c r="AZ1635">
        <v>0</v>
      </c>
      <c r="BA1635">
        <v>0</v>
      </c>
      <c r="BB1635">
        <v>0</v>
      </c>
      <c r="BC1635">
        <f t="shared" si="385"/>
        <v>18390000</v>
      </c>
      <c r="BE1635" t="str">
        <f t="shared" si="386"/>
        <v>void</v>
      </c>
      <c r="BF1635">
        <f t="shared" si="387"/>
        <v>1</v>
      </c>
      <c r="BG1635">
        <f t="shared" si="388"/>
        <v>1</v>
      </c>
      <c r="BH1635">
        <f t="shared" si="389"/>
        <v>1</v>
      </c>
    </row>
    <row r="1636" spans="1:60" x14ac:dyDescent="0.45">
      <c r="A1636" t="s">
        <v>8058</v>
      </c>
      <c r="B1636" t="s">
        <v>3046</v>
      </c>
      <c r="C1636" t="s">
        <v>8059</v>
      </c>
      <c r="D1636" t="s">
        <v>3048</v>
      </c>
      <c r="E1636" t="s">
        <v>3048</v>
      </c>
      <c r="F1636" t="s">
        <v>3049</v>
      </c>
      <c r="G1636">
        <v>0.99937900000000002</v>
      </c>
      <c r="H1636">
        <v>1</v>
      </c>
      <c r="I1636" t="s">
        <v>56</v>
      </c>
      <c r="J1636" t="s">
        <v>8060</v>
      </c>
      <c r="K1636" t="s">
        <v>3455</v>
      </c>
      <c r="L1636" t="s">
        <v>8061</v>
      </c>
      <c r="M1636" t="s">
        <v>8062</v>
      </c>
      <c r="N1636">
        <v>22</v>
      </c>
      <c r="Q1636">
        <v>1.1765000000000001</v>
      </c>
      <c r="S1636">
        <f t="shared" si="375"/>
        <v>1.1765000000000001</v>
      </c>
      <c r="V1636">
        <v>0.98216000000000003</v>
      </c>
      <c r="X1636" s="3">
        <f t="shared" si="376"/>
        <v>0.98216000000000003</v>
      </c>
      <c r="Y1636" t="e">
        <f t="shared" si="377"/>
        <v>#DIV/0!</v>
      </c>
      <c r="AB1636">
        <v>1.0579000000000001</v>
      </c>
      <c r="AD1636">
        <f t="shared" si="378"/>
        <v>1.0579000000000001</v>
      </c>
      <c r="AG1636">
        <v>0.92474000000000001</v>
      </c>
      <c r="AI1636">
        <f t="shared" si="379"/>
        <v>0.92474000000000001</v>
      </c>
      <c r="AJ1636" t="e">
        <f t="shared" si="380"/>
        <v>#DIV/0!</v>
      </c>
      <c r="AK1636" s="1" t="e">
        <f>IF(AND(OR(#REF!&gt;1.49,#REF!&lt; 0.67),#REF!&lt; 0.05),"TL regulate","none")</f>
        <v>#REF!</v>
      </c>
      <c r="AL1636" s="1" t="e">
        <f t="shared" si="381"/>
        <v>#DIV/0!</v>
      </c>
      <c r="AM1636" s="1" t="e">
        <f t="shared" si="382"/>
        <v>#DIV/0!</v>
      </c>
      <c r="AO1636">
        <v>0</v>
      </c>
      <c r="AP1636">
        <v>0</v>
      </c>
      <c r="AQ1636">
        <v>185240000</v>
      </c>
      <c r="AR1636">
        <v>0</v>
      </c>
      <c r="AS1636">
        <f t="shared" si="383"/>
        <v>185240000</v>
      </c>
      <c r="AT1636">
        <v>0</v>
      </c>
      <c r="AU1636">
        <v>0</v>
      </c>
      <c r="AV1636">
        <v>220090000</v>
      </c>
      <c r="AW1636">
        <v>0</v>
      </c>
      <c r="AX1636">
        <f t="shared" si="384"/>
        <v>220090000</v>
      </c>
      <c r="AY1636">
        <v>0</v>
      </c>
      <c r="AZ1636">
        <v>0</v>
      </c>
      <c r="BA1636">
        <v>218660000</v>
      </c>
      <c r="BB1636">
        <v>0</v>
      </c>
      <c r="BC1636">
        <f t="shared" si="385"/>
        <v>218660000</v>
      </c>
      <c r="BE1636" t="str">
        <f t="shared" si="386"/>
        <v>void</v>
      </c>
      <c r="BF1636">
        <f t="shared" si="387"/>
        <v>1</v>
      </c>
      <c r="BG1636">
        <f t="shared" si="388"/>
        <v>1</v>
      </c>
      <c r="BH1636">
        <f t="shared" si="389"/>
        <v>1</v>
      </c>
    </row>
    <row r="1637" spans="1:60" x14ac:dyDescent="0.45">
      <c r="A1637" t="s">
        <v>8063</v>
      </c>
      <c r="B1637" t="s">
        <v>8064</v>
      </c>
      <c r="C1637">
        <v>19</v>
      </c>
      <c r="D1637" t="s">
        <v>8064</v>
      </c>
      <c r="E1637" t="s">
        <v>8064</v>
      </c>
      <c r="F1637" t="s">
        <v>8065</v>
      </c>
      <c r="G1637">
        <v>0.95479999999999998</v>
      </c>
      <c r="H1637">
        <v>1</v>
      </c>
      <c r="I1637" t="s">
        <v>56</v>
      </c>
      <c r="J1637" t="s">
        <v>57</v>
      </c>
      <c r="K1637" t="s">
        <v>1494</v>
      </c>
      <c r="L1637" t="s">
        <v>8066</v>
      </c>
      <c r="M1637" t="s">
        <v>8067</v>
      </c>
      <c r="N1637">
        <v>9</v>
      </c>
      <c r="P1637">
        <v>0.96841999999999995</v>
      </c>
      <c r="Q1637">
        <v>1.0084</v>
      </c>
      <c r="R1637">
        <v>1.0749</v>
      </c>
      <c r="S1637">
        <f t="shared" si="375"/>
        <v>1.0172399999999999</v>
      </c>
      <c r="U1637">
        <v>0.92839000000000005</v>
      </c>
      <c r="V1637">
        <v>0.98097000000000001</v>
      </c>
      <c r="W1637">
        <v>1.0373000000000001</v>
      </c>
      <c r="X1637" s="3">
        <f t="shared" si="376"/>
        <v>0.98221999999999998</v>
      </c>
      <c r="Y1637" t="e">
        <f t="shared" si="377"/>
        <v>#DIV/0!</v>
      </c>
      <c r="AA1637">
        <v>1.3863000000000001</v>
      </c>
      <c r="AB1637">
        <v>1.2405999999999999</v>
      </c>
      <c r="AC1637">
        <v>1.3756999999999999</v>
      </c>
      <c r="AD1637">
        <f t="shared" si="378"/>
        <v>1.3342000000000001</v>
      </c>
      <c r="AF1637">
        <v>1.3076000000000001</v>
      </c>
      <c r="AG1637">
        <v>1.1507000000000001</v>
      </c>
      <c r="AH1637">
        <v>1.3097000000000001</v>
      </c>
      <c r="AI1637">
        <f t="shared" si="379"/>
        <v>1.2560000000000002</v>
      </c>
      <c r="AJ1637" t="e">
        <f t="shared" si="380"/>
        <v>#DIV/0!</v>
      </c>
      <c r="AK1637" s="1" t="e">
        <f>IF(AND(OR(#REF!&gt;1.49,#REF!&lt; 0.67),#REF!&lt; 0.05),"TL regulate","none")</f>
        <v>#REF!</v>
      </c>
      <c r="AL1637" s="1" t="e">
        <f t="shared" si="381"/>
        <v>#DIV/0!</v>
      </c>
      <c r="AM1637" s="1" t="e">
        <f t="shared" si="382"/>
        <v>#DIV/0!</v>
      </c>
      <c r="AO1637">
        <v>0</v>
      </c>
      <c r="AP1637">
        <v>0</v>
      </c>
      <c r="AQ1637">
        <v>37924000</v>
      </c>
      <c r="AR1637">
        <v>49794000</v>
      </c>
      <c r="AS1637">
        <f t="shared" si="383"/>
        <v>87718000</v>
      </c>
      <c r="AT1637">
        <v>0</v>
      </c>
      <c r="AU1637">
        <v>0</v>
      </c>
      <c r="AV1637">
        <v>29142000</v>
      </c>
      <c r="AW1637">
        <v>25728000</v>
      </c>
      <c r="AX1637">
        <f t="shared" si="384"/>
        <v>54870000</v>
      </c>
      <c r="AY1637">
        <v>0</v>
      </c>
      <c r="AZ1637">
        <v>0</v>
      </c>
      <c r="BA1637">
        <v>38324000</v>
      </c>
      <c r="BB1637">
        <v>43986000</v>
      </c>
      <c r="BC1637">
        <f t="shared" si="385"/>
        <v>82310000</v>
      </c>
      <c r="BE1637" t="str">
        <f t="shared" si="386"/>
        <v>void</v>
      </c>
      <c r="BF1637">
        <f t="shared" si="387"/>
        <v>2</v>
      </c>
      <c r="BG1637">
        <f t="shared" si="388"/>
        <v>2</v>
      </c>
      <c r="BH1637">
        <f t="shared" si="389"/>
        <v>2</v>
      </c>
    </row>
    <row r="1638" spans="1:60" x14ac:dyDescent="0.45">
      <c r="A1638" t="s">
        <v>8068</v>
      </c>
      <c r="B1638" t="s">
        <v>2333</v>
      </c>
      <c r="C1638">
        <v>293</v>
      </c>
      <c r="D1638" t="s">
        <v>2333</v>
      </c>
      <c r="E1638" t="s">
        <v>2333</v>
      </c>
      <c r="F1638" t="s">
        <v>2334</v>
      </c>
      <c r="G1638">
        <v>0.88419099999999995</v>
      </c>
      <c r="H1638">
        <v>1</v>
      </c>
      <c r="I1638" t="s">
        <v>56</v>
      </c>
      <c r="J1638" t="s">
        <v>57</v>
      </c>
      <c r="K1638" t="s">
        <v>1279</v>
      </c>
      <c r="L1638" t="s">
        <v>8069</v>
      </c>
      <c r="M1638" t="s">
        <v>8070</v>
      </c>
      <c r="N1638">
        <v>4</v>
      </c>
      <c r="O1638">
        <v>1.2169000000000001</v>
      </c>
      <c r="P1638">
        <v>1.1707000000000001</v>
      </c>
      <c r="R1638">
        <v>0.98031000000000001</v>
      </c>
      <c r="S1638">
        <f t="shared" si="375"/>
        <v>1.1226366666666667</v>
      </c>
      <c r="T1638">
        <v>1.0576000000000001</v>
      </c>
      <c r="U1638">
        <v>1.0325</v>
      </c>
      <c r="W1638">
        <v>0.85692999999999997</v>
      </c>
      <c r="X1638" s="3">
        <f t="shared" si="376"/>
        <v>0.98234333333333324</v>
      </c>
      <c r="Y1638" t="e">
        <f t="shared" si="377"/>
        <v>#DIV/0!</v>
      </c>
      <c r="Z1638">
        <v>0.86131000000000002</v>
      </c>
      <c r="AA1638">
        <v>0.94138999999999995</v>
      </c>
      <c r="AC1638">
        <v>0.87336999999999998</v>
      </c>
      <c r="AD1638">
        <f t="shared" si="378"/>
        <v>0.89202333333333339</v>
      </c>
      <c r="AE1638">
        <v>0.78935</v>
      </c>
      <c r="AF1638">
        <v>0.83477000000000001</v>
      </c>
      <c r="AH1638">
        <v>0.82310000000000005</v>
      </c>
      <c r="AI1638">
        <f t="shared" si="379"/>
        <v>0.81574000000000002</v>
      </c>
      <c r="AJ1638" t="e">
        <f t="shared" si="380"/>
        <v>#DIV/0!</v>
      </c>
      <c r="AK1638" s="1" t="e">
        <f>IF(AND(OR(#REF!&gt;1.49,#REF!&lt; 0.67),#REF!&lt; 0.05),"TL regulate","none")</f>
        <v>#REF!</v>
      </c>
      <c r="AL1638" s="1" t="e">
        <f t="shared" si="381"/>
        <v>#DIV/0!</v>
      </c>
      <c r="AM1638" s="1" t="e">
        <f t="shared" si="382"/>
        <v>#DIV/0!</v>
      </c>
      <c r="AO1638">
        <v>54239000</v>
      </c>
      <c r="AP1638">
        <v>0</v>
      </c>
      <c r="AQ1638">
        <v>65661000</v>
      </c>
      <c r="AR1638">
        <v>59356000</v>
      </c>
      <c r="AS1638">
        <f t="shared" si="383"/>
        <v>179256000</v>
      </c>
      <c r="AT1638">
        <v>70134000</v>
      </c>
      <c r="AU1638">
        <v>0</v>
      </c>
      <c r="AV1638">
        <v>0</v>
      </c>
      <c r="AW1638">
        <v>89668000</v>
      </c>
      <c r="AX1638">
        <f t="shared" si="384"/>
        <v>159802000</v>
      </c>
      <c r="AY1638">
        <v>62718000</v>
      </c>
      <c r="AZ1638">
        <v>0</v>
      </c>
      <c r="BA1638">
        <v>0</v>
      </c>
      <c r="BB1638">
        <v>141200000</v>
      </c>
      <c r="BC1638">
        <f t="shared" si="385"/>
        <v>203918000</v>
      </c>
      <c r="BE1638" t="str">
        <f t="shared" si="386"/>
        <v>void</v>
      </c>
      <c r="BF1638">
        <f t="shared" si="387"/>
        <v>3</v>
      </c>
      <c r="BG1638">
        <f t="shared" si="388"/>
        <v>2</v>
      </c>
      <c r="BH1638">
        <f t="shared" si="389"/>
        <v>2</v>
      </c>
    </row>
    <row r="1639" spans="1:60" x14ac:dyDescent="0.45">
      <c r="A1639" t="s">
        <v>8071</v>
      </c>
      <c r="B1639" t="s">
        <v>4903</v>
      </c>
      <c r="C1639" t="s">
        <v>8072</v>
      </c>
      <c r="D1639" t="s">
        <v>4905</v>
      </c>
      <c r="E1639" t="s">
        <v>4905</v>
      </c>
      <c r="F1639" t="s">
        <v>4906</v>
      </c>
      <c r="G1639">
        <v>0.99999899999999997</v>
      </c>
      <c r="H1639">
        <v>1</v>
      </c>
      <c r="I1639" t="s">
        <v>56</v>
      </c>
      <c r="J1639" t="s">
        <v>57</v>
      </c>
      <c r="K1639" t="s">
        <v>2828</v>
      </c>
      <c r="L1639" t="s">
        <v>8073</v>
      </c>
      <c r="M1639" t="s">
        <v>8074</v>
      </c>
      <c r="N1639">
        <v>9</v>
      </c>
      <c r="O1639">
        <v>1.2014</v>
      </c>
      <c r="P1639">
        <v>0.97623000000000004</v>
      </c>
      <c r="Q1639">
        <v>1.1299999999999999</v>
      </c>
      <c r="S1639">
        <f t="shared" si="375"/>
        <v>1.1025433333333334</v>
      </c>
      <c r="T1639">
        <v>1.0861000000000001</v>
      </c>
      <c r="U1639">
        <v>0.86182000000000003</v>
      </c>
      <c r="V1639">
        <v>0.99968999999999997</v>
      </c>
      <c r="X1639" s="3">
        <f t="shared" si="376"/>
        <v>0.98253666666666672</v>
      </c>
      <c r="Y1639" t="e">
        <f t="shared" si="377"/>
        <v>#DIV/0!</v>
      </c>
      <c r="Z1639">
        <v>1.6624000000000001</v>
      </c>
      <c r="AA1639">
        <v>1.4816</v>
      </c>
      <c r="AB1639">
        <v>1.4408000000000001</v>
      </c>
      <c r="AD1639">
        <f t="shared" si="378"/>
        <v>1.5282666666666669</v>
      </c>
      <c r="AE1639">
        <v>1.4947999999999999</v>
      </c>
      <c r="AF1639">
        <v>1.3348</v>
      </c>
      <c r="AG1639">
        <v>1.2376</v>
      </c>
      <c r="AI1639">
        <f t="shared" si="379"/>
        <v>1.3557333333333332</v>
      </c>
      <c r="AJ1639" t="e">
        <f t="shared" si="380"/>
        <v>#DIV/0!</v>
      </c>
      <c r="AK1639" s="1" t="e">
        <f>IF(AND(OR(#REF!&gt;1.49,#REF!&lt; 0.67),#REF!&lt; 0.05),"TL regulate","none")</f>
        <v>#REF!</v>
      </c>
      <c r="AL1639" s="1" t="e">
        <f t="shared" si="381"/>
        <v>#DIV/0!</v>
      </c>
      <c r="AM1639" s="1" t="e">
        <f t="shared" si="382"/>
        <v>#DIV/0!</v>
      </c>
      <c r="AO1639">
        <v>47666000</v>
      </c>
      <c r="AP1639">
        <v>0</v>
      </c>
      <c r="AQ1639">
        <v>58047000</v>
      </c>
      <c r="AR1639">
        <v>0</v>
      </c>
      <c r="AS1639">
        <f t="shared" si="383"/>
        <v>105713000</v>
      </c>
      <c r="AT1639">
        <v>28563000</v>
      </c>
      <c r="AU1639">
        <v>0</v>
      </c>
      <c r="AV1639">
        <v>42330000</v>
      </c>
      <c r="AW1639">
        <v>0</v>
      </c>
      <c r="AX1639">
        <f t="shared" si="384"/>
        <v>70893000</v>
      </c>
      <c r="AY1639">
        <v>34047000</v>
      </c>
      <c r="AZ1639">
        <v>0</v>
      </c>
      <c r="BA1639">
        <v>53981000</v>
      </c>
      <c r="BB1639">
        <v>0</v>
      </c>
      <c r="BC1639">
        <f t="shared" si="385"/>
        <v>88028000</v>
      </c>
      <c r="BE1639" t="str">
        <f t="shared" si="386"/>
        <v>void</v>
      </c>
      <c r="BF1639">
        <f t="shared" si="387"/>
        <v>2</v>
      </c>
      <c r="BG1639">
        <f t="shared" si="388"/>
        <v>2</v>
      </c>
      <c r="BH1639">
        <f t="shared" si="389"/>
        <v>2</v>
      </c>
    </row>
    <row r="1640" spans="1:60" x14ac:dyDescent="0.45">
      <c r="A1640" t="s">
        <v>8075</v>
      </c>
      <c r="B1640" t="s">
        <v>8076</v>
      </c>
      <c r="C1640">
        <v>134</v>
      </c>
      <c r="D1640" t="s">
        <v>8076</v>
      </c>
      <c r="E1640" t="s">
        <v>8076</v>
      </c>
      <c r="F1640" t="s">
        <v>8077</v>
      </c>
      <c r="G1640">
        <v>0.58519100000000002</v>
      </c>
      <c r="H1640">
        <v>1</v>
      </c>
      <c r="I1640" t="s">
        <v>56</v>
      </c>
      <c r="J1640" t="s">
        <v>57</v>
      </c>
      <c r="K1640" t="s">
        <v>493</v>
      </c>
      <c r="L1640" t="s">
        <v>8078</v>
      </c>
      <c r="M1640" t="s">
        <v>8079</v>
      </c>
      <c r="N1640">
        <v>8</v>
      </c>
      <c r="O1640">
        <v>1.0228999999999999</v>
      </c>
      <c r="S1640">
        <f t="shared" si="375"/>
        <v>1.0228999999999999</v>
      </c>
      <c r="T1640">
        <v>0.98265000000000002</v>
      </c>
      <c r="X1640" s="3">
        <f t="shared" si="376"/>
        <v>0.98265000000000002</v>
      </c>
      <c r="Y1640" t="e">
        <f t="shared" si="377"/>
        <v>#DIV/0!</v>
      </c>
      <c r="Z1640">
        <v>0.95438000000000001</v>
      </c>
      <c r="AD1640">
        <f t="shared" si="378"/>
        <v>0.95438000000000001</v>
      </c>
      <c r="AE1640">
        <v>0.88349999999999995</v>
      </c>
      <c r="AI1640">
        <f t="shared" si="379"/>
        <v>0.88349999999999995</v>
      </c>
      <c r="AJ1640" t="e">
        <f t="shared" si="380"/>
        <v>#DIV/0!</v>
      </c>
      <c r="AK1640" s="1" t="e">
        <f>IF(AND(OR(#REF!&gt;1.49,#REF!&lt; 0.67),#REF!&lt; 0.05),"TL regulate","none")</f>
        <v>#REF!</v>
      </c>
      <c r="AL1640" s="1" t="e">
        <f t="shared" si="381"/>
        <v>#DIV/0!</v>
      </c>
      <c r="AM1640" s="1" t="e">
        <f t="shared" si="382"/>
        <v>#DIV/0!</v>
      </c>
      <c r="AO1640">
        <v>43157000</v>
      </c>
      <c r="AP1640">
        <v>0</v>
      </c>
      <c r="AQ1640">
        <v>0</v>
      </c>
      <c r="AR1640">
        <v>0</v>
      </c>
      <c r="AS1640">
        <f t="shared" si="383"/>
        <v>43157000</v>
      </c>
      <c r="AT1640">
        <v>39610000</v>
      </c>
      <c r="AU1640">
        <v>0</v>
      </c>
      <c r="AV1640">
        <v>0</v>
      </c>
      <c r="AW1640">
        <v>0</v>
      </c>
      <c r="AX1640">
        <f t="shared" si="384"/>
        <v>39610000</v>
      </c>
      <c r="AY1640">
        <v>31771000</v>
      </c>
      <c r="AZ1640">
        <v>0</v>
      </c>
      <c r="BA1640">
        <v>0</v>
      </c>
      <c r="BB1640">
        <v>0</v>
      </c>
      <c r="BC1640">
        <f t="shared" si="385"/>
        <v>31771000</v>
      </c>
      <c r="BE1640" t="str">
        <f t="shared" si="386"/>
        <v>void</v>
      </c>
      <c r="BF1640">
        <f t="shared" si="387"/>
        <v>1</v>
      </c>
      <c r="BG1640">
        <f t="shared" si="388"/>
        <v>1</v>
      </c>
      <c r="BH1640">
        <f t="shared" si="389"/>
        <v>1</v>
      </c>
    </row>
    <row r="1641" spans="1:60" x14ac:dyDescent="0.45">
      <c r="A1641" t="s">
        <v>8080</v>
      </c>
      <c r="B1641" t="s">
        <v>1721</v>
      </c>
      <c r="C1641">
        <v>581</v>
      </c>
      <c r="D1641" t="s">
        <v>1721</v>
      </c>
      <c r="E1641" t="s">
        <v>1721</v>
      </c>
      <c r="F1641" t="s">
        <v>1722</v>
      </c>
      <c r="G1641">
        <v>0.77918399999999999</v>
      </c>
      <c r="H1641">
        <v>1</v>
      </c>
      <c r="I1641" t="s">
        <v>56</v>
      </c>
      <c r="J1641" t="s">
        <v>57</v>
      </c>
      <c r="K1641" t="s">
        <v>159</v>
      </c>
      <c r="L1641" t="s">
        <v>8081</v>
      </c>
      <c r="M1641" t="s">
        <v>8082</v>
      </c>
      <c r="N1641">
        <v>3</v>
      </c>
      <c r="O1641">
        <v>1.1234999999999999</v>
      </c>
      <c r="Q1641">
        <v>1.1578999999999999</v>
      </c>
      <c r="S1641">
        <f t="shared" si="375"/>
        <v>1.1406999999999998</v>
      </c>
      <c r="T1641">
        <v>0.97684000000000004</v>
      </c>
      <c r="V1641">
        <v>0.98916999999999999</v>
      </c>
      <c r="X1641" s="3">
        <f t="shared" si="376"/>
        <v>0.98300500000000002</v>
      </c>
      <c r="Y1641" t="e">
        <f t="shared" si="377"/>
        <v>#DIV/0!</v>
      </c>
      <c r="Z1641">
        <v>1.0053000000000001</v>
      </c>
      <c r="AB1641">
        <v>1.0609999999999999</v>
      </c>
      <c r="AD1641">
        <f t="shared" si="378"/>
        <v>1.03315</v>
      </c>
      <c r="AE1641">
        <v>0.93298999999999999</v>
      </c>
      <c r="AG1641">
        <v>0.98282999999999998</v>
      </c>
      <c r="AI1641">
        <f t="shared" si="379"/>
        <v>0.95791000000000004</v>
      </c>
      <c r="AJ1641" t="e">
        <f t="shared" si="380"/>
        <v>#DIV/0!</v>
      </c>
      <c r="AK1641" s="1" t="e">
        <f>IF(AND(OR(#REF!&gt;1.49,#REF!&lt; 0.67),#REF!&lt; 0.05),"TL regulate","none")</f>
        <v>#REF!</v>
      </c>
      <c r="AL1641" s="1" t="e">
        <f t="shared" si="381"/>
        <v>#DIV/0!</v>
      </c>
      <c r="AM1641" s="1" t="e">
        <f t="shared" si="382"/>
        <v>#DIV/0!</v>
      </c>
      <c r="AO1641">
        <v>61948000</v>
      </c>
      <c r="AP1641">
        <v>0</v>
      </c>
      <c r="AQ1641">
        <v>69025000</v>
      </c>
      <c r="AR1641">
        <v>0</v>
      </c>
      <c r="AS1641">
        <f t="shared" si="383"/>
        <v>130973000</v>
      </c>
      <c r="AT1641">
        <v>75687000</v>
      </c>
      <c r="AU1641">
        <v>0</v>
      </c>
      <c r="AV1641">
        <v>83042000</v>
      </c>
      <c r="AW1641">
        <v>0</v>
      </c>
      <c r="AX1641">
        <f t="shared" si="384"/>
        <v>158729000</v>
      </c>
      <c r="AY1641">
        <v>81674000</v>
      </c>
      <c r="AZ1641">
        <v>0</v>
      </c>
      <c r="BA1641">
        <v>77295000</v>
      </c>
      <c r="BB1641">
        <v>0</v>
      </c>
      <c r="BC1641">
        <f t="shared" si="385"/>
        <v>158969000</v>
      </c>
      <c r="BE1641" t="str">
        <f t="shared" si="386"/>
        <v>void</v>
      </c>
      <c r="BF1641">
        <f t="shared" si="387"/>
        <v>2</v>
      </c>
      <c r="BG1641">
        <f t="shared" si="388"/>
        <v>2</v>
      </c>
      <c r="BH1641">
        <f t="shared" si="389"/>
        <v>2</v>
      </c>
    </row>
    <row r="1642" spans="1:60" x14ac:dyDescent="0.45">
      <c r="A1642" t="s">
        <v>8083</v>
      </c>
      <c r="B1642" t="s">
        <v>8084</v>
      </c>
      <c r="C1642" t="s">
        <v>8085</v>
      </c>
      <c r="D1642" t="s">
        <v>727</v>
      </c>
      <c r="E1642" t="s">
        <v>727</v>
      </c>
      <c r="F1642" t="s">
        <v>8086</v>
      </c>
      <c r="G1642">
        <v>0.94624200000000003</v>
      </c>
      <c r="H1642">
        <v>1</v>
      </c>
      <c r="I1642" t="s">
        <v>80</v>
      </c>
      <c r="J1642" t="s">
        <v>57</v>
      </c>
      <c r="K1642" t="s">
        <v>3648</v>
      </c>
      <c r="L1642" t="s">
        <v>8087</v>
      </c>
      <c r="M1642" t="s">
        <v>8088</v>
      </c>
      <c r="N1642">
        <v>14</v>
      </c>
      <c r="R1642">
        <v>1.1106</v>
      </c>
      <c r="S1642">
        <f t="shared" si="375"/>
        <v>1.1106</v>
      </c>
      <c r="W1642">
        <v>0.98323000000000005</v>
      </c>
      <c r="X1642" s="3">
        <f t="shared" si="376"/>
        <v>0.98323000000000005</v>
      </c>
      <c r="Y1642" t="e">
        <f t="shared" si="377"/>
        <v>#DIV/0!</v>
      </c>
      <c r="AC1642">
        <v>0.55052000000000001</v>
      </c>
      <c r="AD1642">
        <f t="shared" si="378"/>
        <v>0.55052000000000001</v>
      </c>
      <c r="AH1642">
        <v>0.51397999999999999</v>
      </c>
      <c r="AI1642">
        <f t="shared" si="379"/>
        <v>0.51397999999999999</v>
      </c>
      <c r="AJ1642" t="e">
        <f t="shared" si="380"/>
        <v>#DIV/0!</v>
      </c>
      <c r="AK1642" s="1" t="e">
        <f>IF(AND(OR(#REF!&gt;1.49,#REF!&lt; 0.67),#REF!&lt; 0.05),"TL regulate","none")</f>
        <v>#REF!</v>
      </c>
      <c r="AL1642" s="1" t="e">
        <f t="shared" si="381"/>
        <v>#DIV/0!</v>
      </c>
      <c r="AM1642" s="1" t="e">
        <f t="shared" si="382"/>
        <v>#DIV/0!</v>
      </c>
      <c r="AO1642">
        <v>0</v>
      </c>
      <c r="AP1642">
        <v>0</v>
      </c>
      <c r="AQ1642">
        <v>0</v>
      </c>
      <c r="AR1642">
        <v>18989000</v>
      </c>
      <c r="AS1642">
        <f t="shared" si="383"/>
        <v>18989000</v>
      </c>
      <c r="AT1642">
        <v>0</v>
      </c>
      <c r="AU1642">
        <v>0</v>
      </c>
      <c r="AV1642">
        <v>0</v>
      </c>
      <c r="AW1642">
        <v>31633000</v>
      </c>
      <c r="AX1642">
        <f t="shared" si="384"/>
        <v>31633000</v>
      </c>
      <c r="AY1642">
        <v>0</v>
      </c>
      <c r="AZ1642">
        <v>0</v>
      </c>
      <c r="BA1642">
        <v>0</v>
      </c>
      <c r="BB1642">
        <v>17552000</v>
      </c>
      <c r="BC1642">
        <f t="shared" si="385"/>
        <v>17552000</v>
      </c>
      <c r="BE1642" t="str">
        <f t="shared" si="386"/>
        <v>void</v>
      </c>
      <c r="BF1642">
        <f t="shared" si="387"/>
        <v>1</v>
      </c>
      <c r="BG1642">
        <f t="shared" si="388"/>
        <v>1</v>
      </c>
      <c r="BH1642">
        <f t="shared" si="389"/>
        <v>1</v>
      </c>
    </row>
    <row r="1643" spans="1:60" x14ac:dyDescent="0.45">
      <c r="A1643" t="s">
        <v>8089</v>
      </c>
      <c r="B1643" t="s">
        <v>3025</v>
      </c>
      <c r="C1643" t="s">
        <v>8090</v>
      </c>
      <c r="D1643" t="s">
        <v>3027</v>
      </c>
      <c r="E1643" t="s">
        <v>3027</v>
      </c>
      <c r="F1643" t="s">
        <v>3028</v>
      </c>
      <c r="G1643">
        <v>0.86321000000000003</v>
      </c>
      <c r="H1643">
        <v>1</v>
      </c>
      <c r="I1643" t="s">
        <v>56</v>
      </c>
      <c r="J1643" t="s">
        <v>57</v>
      </c>
      <c r="K1643" t="s">
        <v>118</v>
      </c>
      <c r="L1643" t="s">
        <v>8091</v>
      </c>
      <c r="M1643" t="s">
        <v>8092</v>
      </c>
      <c r="N1643">
        <v>3</v>
      </c>
      <c r="O1643">
        <v>1.2677</v>
      </c>
      <c r="P1643">
        <v>1.194</v>
      </c>
      <c r="S1643">
        <f t="shared" si="375"/>
        <v>1.23085</v>
      </c>
      <c r="T1643">
        <v>1.0114000000000001</v>
      </c>
      <c r="U1643">
        <v>0.95508999999999999</v>
      </c>
      <c r="X1643" s="3">
        <f t="shared" si="376"/>
        <v>0.98324500000000004</v>
      </c>
      <c r="Y1643" t="e">
        <f t="shared" si="377"/>
        <v>#DIV/0!</v>
      </c>
      <c r="Z1643">
        <v>1.2093</v>
      </c>
      <c r="AA1643">
        <v>1.4522999999999999</v>
      </c>
      <c r="AD1643">
        <f t="shared" si="378"/>
        <v>1.3308</v>
      </c>
      <c r="AE1643">
        <v>1.0317000000000001</v>
      </c>
      <c r="AF1643">
        <v>1.2493000000000001</v>
      </c>
      <c r="AI1643">
        <f t="shared" si="379"/>
        <v>1.1405000000000001</v>
      </c>
      <c r="AJ1643" t="e">
        <f t="shared" si="380"/>
        <v>#DIV/0!</v>
      </c>
      <c r="AK1643" s="1" t="e">
        <f>IF(AND(OR(#REF!&gt;1.49,#REF!&lt; 0.67),#REF!&lt; 0.05),"TL regulate","none")</f>
        <v>#REF!</v>
      </c>
      <c r="AL1643" s="1" t="e">
        <f t="shared" si="381"/>
        <v>#DIV/0!</v>
      </c>
      <c r="AM1643" s="1" t="e">
        <f t="shared" si="382"/>
        <v>#DIV/0!</v>
      </c>
      <c r="AO1643">
        <v>30523000</v>
      </c>
      <c r="AP1643">
        <v>0</v>
      </c>
      <c r="AQ1643">
        <v>0</v>
      </c>
      <c r="AR1643">
        <v>0</v>
      </c>
      <c r="AS1643">
        <f t="shared" si="383"/>
        <v>30523000</v>
      </c>
      <c r="AT1643">
        <v>37416000</v>
      </c>
      <c r="AU1643">
        <v>0</v>
      </c>
      <c r="AV1643">
        <v>0</v>
      </c>
      <c r="AW1643">
        <v>0</v>
      </c>
      <c r="AX1643">
        <f t="shared" si="384"/>
        <v>37416000</v>
      </c>
      <c r="AY1643">
        <v>40620000</v>
      </c>
      <c r="AZ1643">
        <v>0</v>
      </c>
      <c r="BA1643">
        <v>0</v>
      </c>
      <c r="BB1643">
        <v>0</v>
      </c>
      <c r="BC1643">
        <f t="shared" si="385"/>
        <v>40620000</v>
      </c>
      <c r="BE1643" t="str">
        <f t="shared" si="386"/>
        <v>void</v>
      </c>
      <c r="BF1643">
        <f t="shared" si="387"/>
        <v>1</v>
      </c>
      <c r="BG1643">
        <f t="shared" si="388"/>
        <v>1</v>
      </c>
      <c r="BH1643">
        <f t="shared" si="389"/>
        <v>1</v>
      </c>
    </row>
    <row r="1644" spans="1:60" x14ac:dyDescent="0.45">
      <c r="A1644" t="s">
        <v>8093</v>
      </c>
      <c r="B1644" t="s">
        <v>610</v>
      </c>
      <c r="C1644">
        <v>266</v>
      </c>
      <c r="D1644" t="s">
        <v>610</v>
      </c>
      <c r="E1644" t="s">
        <v>610</v>
      </c>
      <c r="F1644" t="s">
        <v>5697</v>
      </c>
      <c r="G1644">
        <v>0.98017500000000002</v>
      </c>
      <c r="H1644">
        <v>1</v>
      </c>
      <c r="I1644" t="s">
        <v>80</v>
      </c>
      <c r="J1644" t="s">
        <v>57</v>
      </c>
      <c r="K1644" t="s">
        <v>1106</v>
      </c>
      <c r="L1644" t="s">
        <v>8094</v>
      </c>
      <c r="M1644" t="s">
        <v>8095</v>
      </c>
      <c r="N1644">
        <v>4</v>
      </c>
      <c r="O1644">
        <v>1.1938</v>
      </c>
      <c r="P1644">
        <v>1.1677</v>
      </c>
      <c r="Q1644">
        <v>1.2491000000000001</v>
      </c>
      <c r="R1644">
        <v>0.87738000000000005</v>
      </c>
      <c r="S1644">
        <f t="shared" si="375"/>
        <v>1.1219950000000001</v>
      </c>
      <c r="T1644">
        <v>1.0502</v>
      </c>
      <c r="U1644">
        <v>1.0204</v>
      </c>
      <c r="V1644">
        <v>1.0952</v>
      </c>
      <c r="W1644">
        <v>0.76736000000000004</v>
      </c>
      <c r="X1644" s="3">
        <f t="shared" si="376"/>
        <v>0.98329</v>
      </c>
      <c r="Y1644" t="e">
        <f t="shared" si="377"/>
        <v>#DIV/0!</v>
      </c>
      <c r="Z1644">
        <v>1.3651</v>
      </c>
      <c r="AA1644">
        <v>1.2088000000000001</v>
      </c>
      <c r="AB1644">
        <v>1.4442999999999999</v>
      </c>
      <c r="AC1644">
        <v>1.2524</v>
      </c>
      <c r="AD1644">
        <f t="shared" si="378"/>
        <v>1.31765</v>
      </c>
      <c r="AE1644">
        <v>1.2251000000000001</v>
      </c>
      <c r="AF1644">
        <v>1.0837000000000001</v>
      </c>
      <c r="AG1644">
        <v>1.2817000000000001</v>
      </c>
      <c r="AH1644">
        <v>1.1627000000000001</v>
      </c>
      <c r="AI1644">
        <f t="shared" si="379"/>
        <v>1.1883000000000001</v>
      </c>
      <c r="AJ1644" t="e">
        <f t="shared" si="380"/>
        <v>#DIV/0!</v>
      </c>
      <c r="AK1644" s="1" t="e">
        <f>IF(AND(OR(#REF!&gt;1.49,#REF!&lt; 0.67),#REF!&lt; 0.05),"TL regulate","none")</f>
        <v>#REF!</v>
      </c>
      <c r="AL1644" s="1" t="e">
        <f t="shared" si="381"/>
        <v>#DIV/0!</v>
      </c>
      <c r="AM1644" s="1" t="e">
        <f t="shared" si="382"/>
        <v>#DIV/0!</v>
      </c>
      <c r="AO1644">
        <v>0</v>
      </c>
      <c r="AP1644">
        <v>0</v>
      </c>
      <c r="AQ1644">
        <v>0</v>
      </c>
      <c r="AR1644">
        <v>189970000</v>
      </c>
      <c r="AS1644">
        <f t="shared" si="383"/>
        <v>189970000</v>
      </c>
      <c r="AT1644">
        <v>0</v>
      </c>
      <c r="AU1644">
        <v>0</v>
      </c>
      <c r="AV1644">
        <v>0</v>
      </c>
      <c r="AW1644">
        <v>164710000</v>
      </c>
      <c r="AX1644">
        <f t="shared" si="384"/>
        <v>164710000</v>
      </c>
      <c r="AY1644">
        <v>0</v>
      </c>
      <c r="AZ1644">
        <v>0</v>
      </c>
      <c r="BA1644">
        <v>0</v>
      </c>
      <c r="BB1644">
        <v>205390000</v>
      </c>
      <c r="BC1644">
        <f t="shared" si="385"/>
        <v>205390000</v>
      </c>
      <c r="BE1644" t="str">
        <f t="shared" si="386"/>
        <v>void</v>
      </c>
      <c r="BF1644">
        <f t="shared" si="387"/>
        <v>1</v>
      </c>
      <c r="BG1644">
        <f t="shared" si="388"/>
        <v>1</v>
      </c>
      <c r="BH1644">
        <f t="shared" si="389"/>
        <v>1</v>
      </c>
    </row>
    <row r="1645" spans="1:60" x14ac:dyDescent="0.45">
      <c r="A1645" t="s">
        <v>8096</v>
      </c>
      <c r="B1645" t="s">
        <v>779</v>
      </c>
      <c r="C1645" t="s">
        <v>8097</v>
      </c>
      <c r="D1645" t="s">
        <v>781</v>
      </c>
      <c r="E1645" t="s">
        <v>781</v>
      </c>
      <c r="F1645" t="s">
        <v>782</v>
      </c>
      <c r="G1645">
        <v>0.85382199999999997</v>
      </c>
      <c r="H1645">
        <v>1</v>
      </c>
      <c r="I1645" t="s">
        <v>80</v>
      </c>
      <c r="J1645" t="s">
        <v>57</v>
      </c>
      <c r="K1645" t="s">
        <v>2743</v>
      </c>
      <c r="L1645" t="s">
        <v>8098</v>
      </c>
      <c r="M1645" t="s">
        <v>8099</v>
      </c>
      <c r="N1645">
        <v>2</v>
      </c>
      <c r="O1645">
        <v>1.1859999999999999</v>
      </c>
      <c r="S1645">
        <f t="shared" si="375"/>
        <v>1.1859999999999999</v>
      </c>
      <c r="T1645">
        <v>0.98331000000000002</v>
      </c>
      <c r="X1645" s="3">
        <f t="shared" si="376"/>
        <v>0.98331000000000002</v>
      </c>
      <c r="Y1645" t="e">
        <f t="shared" si="377"/>
        <v>#DIV/0!</v>
      </c>
      <c r="Z1645">
        <v>1.1011</v>
      </c>
      <c r="AD1645">
        <f t="shared" si="378"/>
        <v>1.1011</v>
      </c>
      <c r="AE1645">
        <v>0.97314999999999996</v>
      </c>
      <c r="AI1645">
        <f t="shared" si="379"/>
        <v>0.97314999999999996</v>
      </c>
      <c r="AJ1645" t="e">
        <f t="shared" si="380"/>
        <v>#DIV/0!</v>
      </c>
      <c r="AK1645" s="1" t="e">
        <f>IF(AND(OR(#REF!&gt;1.49,#REF!&lt; 0.67),#REF!&lt; 0.05),"TL regulate","none")</f>
        <v>#REF!</v>
      </c>
      <c r="AL1645" s="1" t="e">
        <f t="shared" si="381"/>
        <v>#DIV/0!</v>
      </c>
      <c r="AM1645" s="1" t="e">
        <f t="shared" si="382"/>
        <v>#DIV/0!</v>
      </c>
      <c r="AO1645">
        <v>0</v>
      </c>
      <c r="AP1645">
        <v>0</v>
      </c>
      <c r="AQ1645">
        <v>0</v>
      </c>
      <c r="AR1645">
        <v>0</v>
      </c>
      <c r="AS1645">
        <f t="shared" si="383"/>
        <v>0</v>
      </c>
      <c r="AT1645">
        <v>0</v>
      </c>
      <c r="AU1645">
        <v>0</v>
      </c>
      <c r="AV1645">
        <v>0</v>
      </c>
      <c r="AW1645">
        <v>0</v>
      </c>
      <c r="AX1645">
        <f t="shared" si="384"/>
        <v>0</v>
      </c>
      <c r="AY1645">
        <v>0</v>
      </c>
      <c r="AZ1645">
        <v>0</v>
      </c>
      <c r="BA1645">
        <v>0</v>
      </c>
      <c r="BB1645">
        <v>0</v>
      </c>
      <c r="BC1645">
        <f t="shared" si="385"/>
        <v>0</v>
      </c>
      <c r="BE1645" t="str">
        <f t="shared" si="386"/>
        <v>void</v>
      </c>
      <c r="BF1645">
        <f t="shared" si="387"/>
        <v>0</v>
      </c>
      <c r="BG1645">
        <f t="shared" si="388"/>
        <v>0</v>
      </c>
      <c r="BH1645">
        <f t="shared" si="389"/>
        <v>0</v>
      </c>
    </row>
    <row r="1646" spans="1:60" x14ac:dyDescent="0.45">
      <c r="A1646" t="s">
        <v>8100</v>
      </c>
      <c r="B1646" t="s">
        <v>8101</v>
      </c>
      <c r="C1646">
        <v>512</v>
      </c>
      <c r="D1646" t="s">
        <v>8101</v>
      </c>
      <c r="E1646" t="s">
        <v>8101</v>
      </c>
      <c r="F1646" t="s">
        <v>8102</v>
      </c>
      <c r="G1646">
        <v>0.99772300000000003</v>
      </c>
      <c r="H1646">
        <v>2</v>
      </c>
      <c r="I1646" t="s">
        <v>56</v>
      </c>
      <c r="J1646" t="s">
        <v>486</v>
      </c>
      <c r="K1646" t="s">
        <v>690</v>
      </c>
      <c r="L1646" t="s">
        <v>8103</v>
      </c>
      <c r="M1646" t="s">
        <v>8104</v>
      </c>
      <c r="N1646">
        <v>5</v>
      </c>
      <c r="O1646">
        <v>1.1408</v>
      </c>
      <c r="P1646">
        <v>1.2242</v>
      </c>
      <c r="S1646">
        <f t="shared" si="375"/>
        <v>1.1825000000000001</v>
      </c>
      <c r="T1646">
        <v>0.96775999999999995</v>
      </c>
      <c r="U1646">
        <v>0.99939999999999996</v>
      </c>
      <c r="X1646" s="3">
        <f t="shared" si="376"/>
        <v>0.9835799999999999</v>
      </c>
      <c r="Y1646" t="e">
        <f t="shared" si="377"/>
        <v>#DIV/0!</v>
      </c>
      <c r="Z1646">
        <v>1.1086</v>
      </c>
      <c r="AA1646">
        <v>1.2403</v>
      </c>
      <c r="AD1646">
        <f t="shared" si="378"/>
        <v>1.17445</v>
      </c>
      <c r="AE1646">
        <v>0.96947000000000005</v>
      </c>
      <c r="AF1646">
        <v>1.1011</v>
      </c>
      <c r="AI1646">
        <f t="shared" si="379"/>
        <v>1.035285</v>
      </c>
      <c r="AJ1646" t="e">
        <f t="shared" si="380"/>
        <v>#DIV/0!</v>
      </c>
      <c r="AK1646" s="1" t="e">
        <f>IF(AND(OR(#REF!&gt;1.49,#REF!&lt; 0.67),#REF!&lt; 0.05),"TL regulate","none")</f>
        <v>#REF!</v>
      </c>
      <c r="AL1646" s="1" t="e">
        <f t="shared" si="381"/>
        <v>#DIV/0!</v>
      </c>
      <c r="AM1646" s="1" t="e">
        <f t="shared" si="382"/>
        <v>#DIV/0!</v>
      </c>
      <c r="AO1646">
        <v>19483000</v>
      </c>
      <c r="AP1646">
        <v>0</v>
      </c>
      <c r="AQ1646">
        <v>0</v>
      </c>
      <c r="AR1646">
        <v>0</v>
      </c>
      <c r="AS1646">
        <f t="shared" si="383"/>
        <v>19483000</v>
      </c>
      <c r="AT1646">
        <v>7699800</v>
      </c>
      <c r="AU1646">
        <v>0</v>
      </c>
      <c r="AV1646">
        <v>0</v>
      </c>
      <c r="AW1646">
        <v>0</v>
      </c>
      <c r="AX1646">
        <f t="shared" si="384"/>
        <v>7699800</v>
      </c>
      <c r="AY1646">
        <v>23068000</v>
      </c>
      <c r="AZ1646">
        <v>0</v>
      </c>
      <c r="BA1646">
        <v>7261700</v>
      </c>
      <c r="BB1646">
        <v>0</v>
      </c>
      <c r="BC1646">
        <f t="shared" si="385"/>
        <v>30329700</v>
      </c>
      <c r="BE1646" t="str">
        <f t="shared" si="386"/>
        <v>void</v>
      </c>
      <c r="BF1646">
        <f t="shared" si="387"/>
        <v>1</v>
      </c>
      <c r="BG1646">
        <f t="shared" si="388"/>
        <v>1</v>
      </c>
      <c r="BH1646">
        <f t="shared" si="389"/>
        <v>2</v>
      </c>
    </row>
    <row r="1647" spans="1:60" x14ac:dyDescent="0.45">
      <c r="A1647" t="s">
        <v>8105</v>
      </c>
      <c r="B1647" t="s">
        <v>2374</v>
      </c>
      <c r="C1647">
        <v>1629</v>
      </c>
      <c r="D1647" t="s">
        <v>2374</v>
      </c>
      <c r="E1647" t="s">
        <v>2374</v>
      </c>
      <c r="F1647" t="s">
        <v>8106</v>
      </c>
      <c r="G1647">
        <v>0.52459299999999998</v>
      </c>
      <c r="H1647">
        <v>2</v>
      </c>
      <c r="I1647" t="s">
        <v>56</v>
      </c>
      <c r="J1647" t="s">
        <v>922</v>
      </c>
      <c r="K1647" t="s">
        <v>153</v>
      </c>
      <c r="L1647" t="s">
        <v>8107</v>
      </c>
      <c r="M1647" t="s">
        <v>8108</v>
      </c>
      <c r="N1647">
        <v>1</v>
      </c>
      <c r="Q1647">
        <v>1.5185</v>
      </c>
      <c r="R1647">
        <v>0.75717000000000001</v>
      </c>
      <c r="S1647">
        <f t="shared" si="375"/>
        <v>1.1378349999999999</v>
      </c>
      <c r="V1647">
        <v>1.3076000000000001</v>
      </c>
      <c r="W1647">
        <v>0.66078999999999999</v>
      </c>
      <c r="X1647" s="3">
        <f t="shared" si="376"/>
        <v>0.98419500000000004</v>
      </c>
      <c r="Y1647" t="e">
        <f t="shared" si="377"/>
        <v>#DIV/0!</v>
      </c>
      <c r="AB1647">
        <v>1.5634999999999999</v>
      </c>
      <c r="AC1647">
        <v>1.1255999999999999</v>
      </c>
      <c r="AD1647">
        <f t="shared" si="378"/>
        <v>1.3445499999999999</v>
      </c>
      <c r="AG1647">
        <v>1.4804999999999999</v>
      </c>
      <c r="AH1647">
        <v>1.0566</v>
      </c>
      <c r="AI1647">
        <f t="shared" si="379"/>
        <v>1.2685499999999998</v>
      </c>
      <c r="AJ1647" t="e">
        <f t="shared" si="380"/>
        <v>#DIV/0!</v>
      </c>
      <c r="AK1647" s="1" t="e">
        <f>IF(AND(OR(#REF!&gt;1.49,#REF!&lt; 0.67),#REF!&lt; 0.05),"TL regulate","none")</f>
        <v>#REF!</v>
      </c>
      <c r="AL1647" s="1" t="e">
        <f t="shared" si="381"/>
        <v>#DIV/0!</v>
      </c>
      <c r="AM1647" s="1" t="e">
        <f t="shared" si="382"/>
        <v>#DIV/0!</v>
      </c>
      <c r="AO1647">
        <v>0</v>
      </c>
      <c r="AP1647">
        <v>0</v>
      </c>
      <c r="AQ1647">
        <v>96883000</v>
      </c>
      <c r="AR1647">
        <v>79530000</v>
      </c>
      <c r="AS1647">
        <f t="shared" si="383"/>
        <v>176413000</v>
      </c>
      <c r="AT1647">
        <v>0</v>
      </c>
      <c r="AU1647">
        <v>0</v>
      </c>
      <c r="AV1647">
        <v>97610000</v>
      </c>
      <c r="AW1647">
        <v>56299000</v>
      </c>
      <c r="AX1647">
        <f t="shared" si="384"/>
        <v>153909000</v>
      </c>
      <c r="AY1647">
        <v>0</v>
      </c>
      <c r="AZ1647">
        <v>0</v>
      </c>
      <c r="BA1647">
        <v>94641000</v>
      </c>
      <c r="BB1647">
        <v>66890000</v>
      </c>
      <c r="BC1647">
        <f t="shared" si="385"/>
        <v>161531000</v>
      </c>
      <c r="BE1647" t="str">
        <f t="shared" si="386"/>
        <v>void</v>
      </c>
      <c r="BF1647">
        <f t="shared" si="387"/>
        <v>2</v>
      </c>
      <c r="BG1647">
        <f t="shared" si="388"/>
        <v>2</v>
      </c>
      <c r="BH1647">
        <f t="shared" si="389"/>
        <v>2</v>
      </c>
    </row>
    <row r="1648" spans="1:60" x14ac:dyDescent="0.45">
      <c r="A1648" t="s">
        <v>8109</v>
      </c>
      <c r="B1648" t="s">
        <v>725</v>
      </c>
      <c r="C1648" t="s">
        <v>8110</v>
      </c>
      <c r="D1648" t="s">
        <v>727</v>
      </c>
      <c r="E1648" t="s">
        <v>727</v>
      </c>
      <c r="F1648" t="s">
        <v>728</v>
      </c>
      <c r="G1648">
        <v>0.49505500000000002</v>
      </c>
      <c r="H1648">
        <v>0</v>
      </c>
      <c r="I1648" t="s">
        <v>56</v>
      </c>
      <c r="J1648" t="s">
        <v>63</v>
      </c>
      <c r="K1648" t="s">
        <v>64</v>
      </c>
      <c r="L1648" t="s">
        <v>8111</v>
      </c>
      <c r="M1648" t="s">
        <v>8112</v>
      </c>
      <c r="N1648">
        <v>5</v>
      </c>
      <c r="P1648">
        <v>1.3156000000000001</v>
      </c>
      <c r="Q1648">
        <v>1.0531999999999999</v>
      </c>
      <c r="S1648">
        <f t="shared" si="375"/>
        <v>1.1844000000000001</v>
      </c>
      <c r="U1648">
        <v>1.0982000000000001</v>
      </c>
      <c r="V1648">
        <v>0.87087000000000003</v>
      </c>
      <c r="X1648" s="3">
        <f t="shared" si="376"/>
        <v>0.98453500000000005</v>
      </c>
      <c r="Y1648" t="e">
        <f t="shared" si="377"/>
        <v>#DIV/0!</v>
      </c>
      <c r="AA1648">
        <v>1.19</v>
      </c>
      <c r="AB1648">
        <v>1.0114000000000001</v>
      </c>
      <c r="AD1648">
        <f t="shared" si="378"/>
        <v>1.1007</v>
      </c>
      <c r="AF1648">
        <v>1.0205</v>
      </c>
      <c r="AG1648">
        <v>0.88002999999999998</v>
      </c>
      <c r="AI1648">
        <f t="shared" si="379"/>
        <v>0.95026499999999992</v>
      </c>
      <c r="AJ1648" t="e">
        <f t="shared" si="380"/>
        <v>#DIV/0!</v>
      </c>
      <c r="AK1648" s="1" t="e">
        <f>IF(AND(OR(#REF!&gt;1.49,#REF!&lt; 0.67),#REF!&lt; 0.05),"TL regulate","none")</f>
        <v>#REF!</v>
      </c>
      <c r="AL1648" s="1" t="e">
        <f t="shared" si="381"/>
        <v>#DIV/0!</v>
      </c>
      <c r="AM1648" s="1" t="e">
        <f t="shared" si="382"/>
        <v>#DIV/0!</v>
      </c>
      <c r="AO1648">
        <v>0</v>
      </c>
      <c r="AP1648">
        <v>0</v>
      </c>
      <c r="AQ1648">
        <v>99710000</v>
      </c>
      <c r="AR1648">
        <v>0</v>
      </c>
      <c r="AS1648">
        <f t="shared" si="383"/>
        <v>99710000</v>
      </c>
      <c r="AT1648">
        <v>0</v>
      </c>
      <c r="AU1648">
        <v>0</v>
      </c>
      <c r="AV1648">
        <v>115400000</v>
      </c>
      <c r="AW1648">
        <v>0</v>
      </c>
      <c r="AX1648">
        <f t="shared" si="384"/>
        <v>115400000</v>
      </c>
      <c r="AY1648">
        <v>0</v>
      </c>
      <c r="AZ1648">
        <v>0</v>
      </c>
      <c r="BA1648">
        <v>119550000</v>
      </c>
      <c r="BB1648">
        <v>0</v>
      </c>
      <c r="BC1648">
        <f t="shared" si="385"/>
        <v>119550000</v>
      </c>
      <c r="BE1648" t="str">
        <f t="shared" si="386"/>
        <v>void</v>
      </c>
      <c r="BF1648">
        <f t="shared" si="387"/>
        <v>1</v>
      </c>
      <c r="BG1648">
        <f t="shared" si="388"/>
        <v>1</v>
      </c>
      <c r="BH1648">
        <f t="shared" si="389"/>
        <v>1</v>
      </c>
    </row>
    <row r="1649" spans="1:60" x14ac:dyDescent="0.45">
      <c r="A1649" t="s">
        <v>8113</v>
      </c>
      <c r="B1649" t="s">
        <v>8114</v>
      </c>
      <c r="C1649">
        <v>66</v>
      </c>
      <c r="D1649" t="s">
        <v>8114</v>
      </c>
      <c r="E1649" t="s">
        <v>8114</v>
      </c>
      <c r="F1649" t="s">
        <v>8115</v>
      </c>
      <c r="G1649">
        <v>0.98521800000000004</v>
      </c>
      <c r="H1649">
        <v>1</v>
      </c>
      <c r="I1649" t="s">
        <v>56</v>
      </c>
      <c r="J1649" t="s">
        <v>57</v>
      </c>
      <c r="K1649" t="s">
        <v>515</v>
      </c>
      <c r="L1649" t="s">
        <v>8116</v>
      </c>
      <c r="M1649" t="s">
        <v>8117</v>
      </c>
      <c r="N1649">
        <v>3</v>
      </c>
      <c r="R1649">
        <v>1.1907000000000001</v>
      </c>
      <c r="S1649">
        <f t="shared" si="375"/>
        <v>1.1907000000000001</v>
      </c>
      <c r="W1649">
        <v>0.98473999999999995</v>
      </c>
      <c r="X1649" s="3">
        <f t="shared" si="376"/>
        <v>0.98473999999999995</v>
      </c>
      <c r="Y1649" t="e">
        <f t="shared" si="377"/>
        <v>#DIV/0!</v>
      </c>
      <c r="AC1649">
        <v>1.3775999999999999</v>
      </c>
      <c r="AD1649">
        <f t="shared" si="378"/>
        <v>1.3775999999999999</v>
      </c>
      <c r="AH1649">
        <v>1.1783999999999999</v>
      </c>
      <c r="AI1649">
        <f t="shared" si="379"/>
        <v>1.1783999999999999</v>
      </c>
      <c r="AJ1649" t="e">
        <f t="shared" si="380"/>
        <v>#DIV/0!</v>
      </c>
      <c r="AK1649" s="1" t="e">
        <f>IF(AND(OR(#REF!&gt;1.49,#REF!&lt; 0.67),#REF!&lt; 0.05),"TL regulate","none")</f>
        <v>#REF!</v>
      </c>
      <c r="AL1649" s="1" t="e">
        <f t="shared" si="381"/>
        <v>#DIV/0!</v>
      </c>
      <c r="AM1649" s="1" t="e">
        <f t="shared" si="382"/>
        <v>#DIV/0!</v>
      </c>
      <c r="AO1649">
        <v>0</v>
      </c>
      <c r="AP1649">
        <v>0</v>
      </c>
      <c r="AQ1649">
        <v>0</v>
      </c>
      <c r="AR1649">
        <v>13718000</v>
      </c>
      <c r="AS1649">
        <f t="shared" si="383"/>
        <v>13718000</v>
      </c>
      <c r="AT1649">
        <v>0</v>
      </c>
      <c r="AU1649">
        <v>0</v>
      </c>
      <c r="AV1649">
        <v>0</v>
      </c>
      <c r="AW1649">
        <v>18884000</v>
      </c>
      <c r="AX1649">
        <f t="shared" si="384"/>
        <v>18884000</v>
      </c>
      <c r="AY1649">
        <v>0</v>
      </c>
      <c r="AZ1649">
        <v>0</v>
      </c>
      <c r="BA1649">
        <v>0</v>
      </c>
      <c r="BB1649">
        <v>14001000</v>
      </c>
      <c r="BC1649">
        <f t="shared" si="385"/>
        <v>14001000</v>
      </c>
      <c r="BE1649" t="str">
        <f t="shared" si="386"/>
        <v>void</v>
      </c>
      <c r="BF1649">
        <f t="shared" si="387"/>
        <v>1</v>
      </c>
      <c r="BG1649">
        <f t="shared" si="388"/>
        <v>1</v>
      </c>
      <c r="BH1649">
        <f t="shared" si="389"/>
        <v>1</v>
      </c>
    </row>
    <row r="1650" spans="1:60" x14ac:dyDescent="0.45">
      <c r="A1650" t="s">
        <v>8118</v>
      </c>
      <c r="B1650" t="s">
        <v>8119</v>
      </c>
      <c r="C1650">
        <v>954</v>
      </c>
      <c r="D1650" t="s">
        <v>8119</v>
      </c>
      <c r="E1650" t="s">
        <v>8119</v>
      </c>
      <c r="F1650" t="s">
        <v>8120</v>
      </c>
      <c r="G1650">
        <v>0.59477100000000005</v>
      </c>
      <c r="H1650">
        <v>0</v>
      </c>
      <c r="I1650" t="s">
        <v>56</v>
      </c>
      <c r="J1650" t="s">
        <v>57</v>
      </c>
      <c r="K1650" t="s">
        <v>344</v>
      </c>
      <c r="L1650" t="s">
        <v>8121</v>
      </c>
      <c r="M1650" t="s">
        <v>8122</v>
      </c>
      <c r="N1650">
        <v>6</v>
      </c>
      <c r="R1650">
        <v>1.1832</v>
      </c>
      <c r="S1650">
        <f t="shared" si="375"/>
        <v>1.1832</v>
      </c>
      <c r="W1650">
        <v>0.98485</v>
      </c>
      <c r="X1650" s="3">
        <f t="shared" si="376"/>
        <v>0.98485</v>
      </c>
      <c r="Y1650" t="e">
        <f t="shared" si="377"/>
        <v>#DIV/0!</v>
      </c>
      <c r="AC1650">
        <v>1.2827</v>
      </c>
      <c r="AD1650">
        <f t="shared" si="378"/>
        <v>1.2827</v>
      </c>
      <c r="AH1650">
        <v>1.1546000000000001</v>
      </c>
      <c r="AI1650">
        <f t="shared" si="379"/>
        <v>1.1546000000000001</v>
      </c>
      <c r="AJ1650" t="e">
        <f t="shared" si="380"/>
        <v>#DIV/0!</v>
      </c>
      <c r="AK1650" s="1" t="e">
        <f>IF(AND(OR(#REF!&gt;1.49,#REF!&lt; 0.67),#REF!&lt; 0.05),"TL regulate","none")</f>
        <v>#REF!</v>
      </c>
      <c r="AL1650" s="1" t="e">
        <f t="shared" si="381"/>
        <v>#DIV/0!</v>
      </c>
      <c r="AM1650" s="1" t="e">
        <f t="shared" si="382"/>
        <v>#DIV/0!</v>
      </c>
      <c r="AO1650">
        <v>0</v>
      </c>
      <c r="AP1650">
        <v>0</v>
      </c>
      <c r="AQ1650">
        <v>0</v>
      </c>
      <c r="AR1650">
        <v>10963000</v>
      </c>
      <c r="AS1650">
        <f t="shared" si="383"/>
        <v>10963000</v>
      </c>
      <c r="AT1650">
        <v>0</v>
      </c>
      <c r="AU1650">
        <v>0</v>
      </c>
      <c r="AV1650">
        <v>0</v>
      </c>
      <c r="AW1650">
        <v>14329000</v>
      </c>
      <c r="AX1650">
        <f t="shared" si="384"/>
        <v>14329000</v>
      </c>
      <c r="AY1650">
        <v>0</v>
      </c>
      <c r="AZ1650">
        <v>0</v>
      </c>
      <c r="BA1650">
        <v>0</v>
      </c>
      <c r="BB1650">
        <v>14264000</v>
      </c>
      <c r="BC1650">
        <f t="shared" si="385"/>
        <v>14264000</v>
      </c>
      <c r="BE1650" t="str">
        <f t="shared" si="386"/>
        <v>void</v>
      </c>
      <c r="BF1650">
        <f t="shared" si="387"/>
        <v>1</v>
      </c>
      <c r="BG1650">
        <f t="shared" si="388"/>
        <v>1</v>
      </c>
      <c r="BH1650">
        <f t="shared" si="389"/>
        <v>1</v>
      </c>
    </row>
    <row r="1651" spans="1:60" x14ac:dyDescent="0.45">
      <c r="A1651" t="s">
        <v>8123</v>
      </c>
      <c r="B1651" t="s">
        <v>6440</v>
      </c>
      <c r="C1651">
        <v>164</v>
      </c>
      <c r="D1651" t="s">
        <v>6440</v>
      </c>
      <c r="E1651" t="s">
        <v>6440</v>
      </c>
      <c r="F1651" t="s">
        <v>6441</v>
      </c>
      <c r="G1651">
        <v>0.71043299999999998</v>
      </c>
      <c r="H1651">
        <v>1</v>
      </c>
      <c r="I1651" t="s">
        <v>56</v>
      </c>
      <c r="J1651" t="s">
        <v>57</v>
      </c>
      <c r="K1651" t="s">
        <v>329</v>
      </c>
      <c r="L1651" t="s">
        <v>8124</v>
      </c>
      <c r="M1651" t="s">
        <v>8125</v>
      </c>
      <c r="N1651">
        <v>3</v>
      </c>
      <c r="P1651">
        <v>0.97355000000000003</v>
      </c>
      <c r="Q1651">
        <v>1.3419000000000001</v>
      </c>
      <c r="R1651">
        <v>1.0590999999999999</v>
      </c>
      <c r="S1651">
        <f t="shared" si="375"/>
        <v>1.1248500000000001</v>
      </c>
      <c r="U1651">
        <v>0.85363</v>
      </c>
      <c r="V1651">
        <v>1.181</v>
      </c>
      <c r="W1651">
        <v>0.92122999999999999</v>
      </c>
      <c r="X1651" s="3">
        <f t="shared" si="376"/>
        <v>0.98528666666666664</v>
      </c>
      <c r="Y1651" t="e">
        <f t="shared" si="377"/>
        <v>#DIV/0!</v>
      </c>
      <c r="AA1651">
        <v>1.1209</v>
      </c>
      <c r="AB1651">
        <v>1.1328</v>
      </c>
      <c r="AC1651">
        <v>0.93218000000000001</v>
      </c>
      <c r="AD1651">
        <f t="shared" si="378"/>
        <v>1.06196</v>
      </c>
      <c r="AF1651">
        <v>0.99843000000000004</v>
      </c>
      <c r="AG1651">
        <v>0.98611000000000004</v>
      </c>
      <c r="AH1651">
        <v>0.85458000000000001</v>
      </c>
      <c r="AI1651">
        <f t="shared" si="379"/>
        <v>0.94637333333333329</v>
      </c>
      <c r="AJ1651" t="e">
        <f t="shared" si="380"/>
        <v>#DIV/0!</v>
      </c>
      <c r="AK1651" s="1" t="e">
        <f>IF(AND(OR(#REF!&gt;1.49,#REF!&lt; 0.67),#REF!&lt; 0.05),"TL regulate","none")</f>
        <v>#REF!</v>
      </c>
      <c r="AL1651" s="1" t="e">
        <f t="shared" si="381"/>
        <v>#DIV/0!</v>
      </c>
      <c r="AM1651" s="1" t="e">
        <f t="shared" si="382"/>
        <v>#DIV/0!</v>
      </c>
      <c r="AO1651">
        <v>0</v>
      </c>
      <c r="AP1651">
        <v>0</v>
      </c>
      <c r="AQ1651">
        <v>69271000</v>
      </c>
      <c r="AR1651">
        <v>39522000</v>
      </c>
      <c r="AS1651">
        <f t="shared" si="383"/>
        <v>108793000</v>
      </c>
      <c r="AT1651">
        <v>0</v>
      </c>
      <c r="AU1651">
        <v>0</v>
      </c>
      <c r="AV1651">
        <v>75498000</v>
      </c>
      <c r="AW1651">
        <v>30391000</v>
      </c>
      <c r="AX1651">
        <f t="shared" si="384"/>
        <v>105889000</v>
      </c>
      <c r="AY1651">
        <v>0</v>
      </c>
      <c r="AZ1651">
        <v>0</v>
      </c>
      <c r="BA1651">
        <v>88015000</v>
      </c>
      <c r="BB1651">
        <v>23920000</v>
      </c>
      <c r="BC1651">
        <f t="shared" si="385"/>
        <v>111935000</v>
      </c>
      <c r="BE1651" t="str">
        <f t="shared" si="386"/>
        <v>void</v>
      </c>
      <c r="BF1651">
        <f t="shared" si="387"/>
        <v>2</v>
      </c>
      <c r="BG1651">
        <f t="shared" si="388"/>
        <v>2</v>
      </c>
      <c r="BH1651">
        <f t="shared" si="389"/>
        <v>2</v>
      </c>
    </row>
    <row r="1652" spans="1:60" x14ac:dyDescent="0.45">
      <c r="A1652" t="s">
        <v>8126</v>
      </c>
      <c r="B1652" t="s">
        <v>2724</v>
      </c>
      <c r="C1652" t="s">
        <v>8127</v>
      </c>
      <c r="D1652" t="s">
        <v>2726</v>
      </c>
      <c r="E1652" t="s">
        <v>2726</v>
      </c>
      <c r="F1652" t="s">
        <v>2727</v>
      </c>
      <c r="G1652">
        <v>0.499977</v>
      </c>
      <c r="H1652">
        <v>1</v>
      </c>
      <c r="I1652" t="s">
        <v>56</v>
      </c>
      <c r="J1652" t="s">
        <v>57</v>
      </c>
      <c r="K1652" t="s">
        <v>308</v>
      </c>
      <c r="L1652" t="s">
        <v>6367</v>
      </c>
      <c r="M1652" t="s">
        <v>6368</v>
      </c>
      <c r="N1652">
        <v>2</v>
      </c>
      <c r="Q1652">
        <v>1.2811999999999999</v>
      </c>
      <c r="R1652">
        <v>1.103</v>
      </c>
      <c r="S1652">
        <f t="shared" si="375"/>
        <v>1.1920999999999999</v>
      </c>
      <c r="V1652">
        <v>1.0629999999999999</v>
      </c>
      <c r="W1652">
        <v>0.90783000000000003</v>
      </c>
      <c r="X1652" s="3">
        <f t="shared" si="376"/>
        <v>0.98541499999999993</v>
      </c>
      <c r="Y1652" t="e">
        <f t="shared" si="377"/>
        <v>#DIV/0!</v>
      </c>
      <c r="AB1652">
        <v>1.0397000000000001</v>
      </c>
      <c r="AC1652">
        <v>0.95437000000000005</v>
      </c>
      <c r="AD1652">
        <f t="shared" si="378"/>
        <v>0.99703500000000012</v>
      </c>
      <c r="AG1652">
        <v>0.86136000000000001</v>
      </c>
      <c r="AH1652">
        <v>0.82321999999999995</v>
      </c>
      <c r="AI1652">
        <f t="shared" si="379"/>
        <v>0.84228999999999998</v>
      </c>
      <c r="AJ1652" t="e">
        <f t="shared" si="380"/>
        <v>#DIV/0!</v>
      </c>
      <c r="AK1652" s="1" t="e">
        <f>IF(AND(OR(#REF!&gt;1.49,#REF!&lt; 0.67),#REF!&lt; 0.05),"TL regulate","none")</f>
        <v>#REF!</v>
      </c>
      <c r="AL1652" s="1" t="e">
        <f t="shared" si="381"/>
        <v>#DIV/0!</v>
      </c>
      <c r="AM1652" s="1" t="e">
        <f t="shared" si="382"/>
        <v>#DIV/0!</v>
      </c>
      <c r="AO1652">
        <v>0</v>
      </c>
      <c r="AP1652">
        <v>0</v>
      </c>
      <c r="AQ1652">
        <v>15233000</v>
      </c>
      <c r="AR1652">
        <v>19148000</v>
      </c>
      <c r="AS1652">
        <f t="shared" si="383"/>
        <v>34381000</v>
      </c>
      <c r="AT1652">
        <v>0</v>
      </c>
      <c r="AU1652">
        <v>0</v>
      </c>
      <c r="AV1652">
        <v>18543000</v>
      </c>
      <c r="AW1652">
        <v>16074000</v>
      </c>
      <c r="AX1652">
        <f t="shared" si="384"/>
        <v>34617000</v>
      </c>
      <c r="AY1652">
        <v>0</v>
      </c>
      <c r="AZ1652">
        <v>0</v>
      </c>
      <c r="BA1652">
        <v>17089000</v>
      </c>
      <c r="BB1652">
        <v>16063000</v>
      </c>
      <c r="BC1652">
        <f t="shared" si="385"/>
        <v>33152000</v>
      </c>
      <c r="BE1652" t="str">
        <f t="shared" si="386"/>
        <v>void</v>
      </c>
      <c r="BF1652">
        <f t="shared" si="387"/>
        <v>2</v>
      </c>
      <c r="BG1652">
        <f t="shared" si="388"/>
        <v>2</v>
      </c>
      <c r="BH1652">
        <f t="shared" si="389"/>
        <v>2</v>
      </c>
    </row>
    <row r="1653" spans="1:60" x14ac:dyDescent="0.45">
      <c r="A1653" t="s">
        <v>8128</v>
      </c>
      <c r="B1653" t="s">
        <v>8129</v>
      </c>
      <c r="C1653" t="s">
        <v>8130</v>
      </c>
      <c r="D1653" t="s">
        <v>8131</v>
      </c>
      <c r="E1653" t="s">
        <v>8131</v>
      </c>
      <c r="F1653" t="s">
        <v>8132</v>
      </c>
      <c r="G1653">
        <v>0.85504599999999997</v>
      </c>
      <c r="H1653">
        <v>1</v>
      </c>
      <c r="I1653" t="s">
        <v>56</v>
      </c>
      <c r="J1653" t="s">
        <v>57</v>
      </c>
      <c r="K1653" t="s">
        <v>1475</v>
      </c>
      <c r="L1653" t="s">
        <v>8133</v>
      </c>
      <c r="M1653" t="s">
        <v>8134</v>
      </c>
      <c r="N1653">
        <v>15</v>
      </c>
      <c r="O1653">
        <v>1.161</v>
      </c>
      <c r="P1653">
        <v>1.054</v>
      </c>
      <c r="Q1653">
        <v>1.2634000000000001</v>
      </c>
      <c r="R1653">
        <v>1.4155</v>
      </c>
      <c r="S1653">
        <f t="shared" si="375"/>
        <v>1.2234749999999999</v>
      </c>
      <c r="T1653">
        <v>0.92676000000000003</v>
      </c>
      <c r="U1653">
        <v>0.83997999999999995</v>
      </c>
      <c r="V1653">
        <v>0.99953999999999998</v>
      </c>
      <c r="W1653">
        <v>1.1772</v>
      </c>
      <c r="X1653" s="3">
        <f t="shared" si="376"/>
        <v>0.98587000000000002</v>
      </c>
      <c r="Y1653" t="e">
        <f t="shared" si="377"/>
        <v>#DIV/0!</v>
      </c>
      <c r="Z1653">
        <v>1.3787</v>
      </c>
      <c r="AA1653">
        <v>1.2568999999999999</v>
      </c>
      <c r="AB1653">
        <v>1.4743999999999999</v>
      </c>
      <c r="AC1653">
        <v>1.5267999999999999</v>
      </c>
      <c r="AD1653">
        <f t="shared" si="378"/>
        <v>1.4092</v>
      </c>
      <c r="AE1653">
        <v>1.1746000000000001</v>
      </c>
      <c r="AF1653">
        <v>1.0577000000000001</v>
      </c>
      <c r="AG1653">
        <v>1.2524999999999999</v>
      </c>
      <c r="AH1653">
        <v>1.3284</v>
      </c>
      <c r="AI1653">
        <f t="shared" si="379"/>
        <v>1.2033</v>
      </c>
      <c r="AJ1653" t="e">
        <f t="shared" si="380"/>
        <v>#DIV/0!</v>
      </c>
      <c r="AK1653" s="1" t="e">
        <f>IF(AND(OR(#REF!&gt;1.49,#REF!&lt; 0.67),#REF!&lt; 0.05),"TL regulate","none")</f>
        <v>#REF!</v>
      </c>
      <c r="AL1653" s="1" t="e">
        <f t="shared" si="381"/>
        <v>#DIV/0!</v>
      </c>
      <c r="AM1653" s="1" t="e">
        <f t="shared" si="382"/>
        <v>#DIV/0!</v>
      </c>
      <c r="AO1653">
        <v>73126000</v>
      </c>
      <c r="AP1653">
        <v>0</v>
      </c>
      <c r="AQ1653">
        <v>54007000</v>
      </c>
      <c r="AR1653">
        <v>32493000</v>
      </c>
      <c r="AS1653">
        <f t="shared" si="383"/>
        <v>159626000</v>
      </c>
      <c r="AT1653">
        <v>64374000</v>
      </c>
      <c r="AU1653">
        <v>0</v>
      </c>
      <c r="AV1653">
        <v>44956000</v>
      </c>
      <c r="AW1653">
        <v>34811000</v>
      </c>
      <c r="AX1653">
        <f t="shared" si="384"/>
        <v>144141000</v>
      </c>
      <c r="AY1653">
        <v>83754000</v>
      </c>
      <c r="AZ1653">
        <v>0</v>
      </c>
      <c r="BA1653">
        <v>71842000</v>
      </c>
      <c r="BB1653">
        <v>41715000</v>
      </c>
      <c r="BC1653">
        <f t="shared" si="385"/>
        <v>197311000</v>
      </c>
      <c r="BE1653" t="str">
        <f t="shared" si="386"/>
        <v>void</v>
      </c>
      <c r="BF1653">
        <f t="shared" si="387"/>
        <v>3</v>
      </c>
      <c r="BG1653">
        <f t="shared" si="388"/>
        <v>3</v>
      </c>
      <c r="BH1653">
        <f t="shared" si="389"/>
        <v>3</v>
      </c>
    </row>
    <row r="1654" spans="1:60" x14ac:dyDescent="0.45">
      <c r="A1654" t="s">
        <v>8135</v>
      </c>
      <c r="B1654" t="s">
        <v>8136</v>
      </c>
      <c r="C1654" t="s">
        <v>8137</v>
      </c>
      <c r="D1654" t="s">
        <v>8138</v>
      </c>
      <c r="E1654" t="s">
        <v>8138</v>
      </c>
      <c r="F1654" t="s">
        <v>8139</v>
      </c>
      <c r="G1654">
        <v>0.939307</v>
      </c>
      <c r="H1654">
        <v>1</v>
      </c>
      <c r="I1654" t="s">
        <v>56</v>
      </c>
      <c r="J1654" t="s">
        <v>57</v>
      </c>
      <c r="K1654" t="s">
        <v>1127</v>
      </c>
      <c r="L1654" t="s">
        <v>8140</v>
      </c>
      <c r="M1654" t="s">
        <v>8141</v>
      </c>
      <c r="N1654">
        <v>8</v>
      </c>
      <c r="O1654">
        <v>1.2763</v>
      </c>
      <c r="P1654">
        <v>1.1941999999999999</v>
      </c>
      <c r="S1654">
        <f t="shared" si="375"/>
        <v>1.23525</v>
      </c>
      <c r="T1654">
        <v>1.0239</v>
      </c>
      <c r="U1654">
        <v>0.94818000000000002</v>
      </c>
      <c r="X1654" s="3">
        <f t="shared" si="376"/>
        <v>0.98604000000000003</v>
      </c>
      <c r="Y1654" t="e">
        <f t="shared" si="377"/>
        <v>#DIV/0!</v>
      </c>
      <c r="Z1654">
        <v>1.4553</v>
      </c>
      <c r="AA1654">
        <v>1.2110000000000001</v>
      </c>
      <c r="AD1654">
        <f t="shared" si="378"/>
        <v>1.3331500000000001</v>
      </c>
      <c r="AE1654">
        <v>1.2573000000000001</v>
      </c>
      <c r="AF1654">
        <v>1.0261</v>
      </c>
      <c r="AI1654">
        <f t="shared" si="379"/>
        <v>1.1417000000000002</v>
      </c>
      <c r="AJ1654" t="e">
        <f t="shared" si="380"/>
        <v>#DIV/0!</v>
      </c>
      <c r="AK1654" s="1" t="e">
        <f>IF(AND(OR(#REF!&gt;1.49,#REF!&lt; 0.67),#REF!&lt; 0.05),"TL regulate","none")</f>
        <v>#REF!</v>
      </c>
      <c r="AL1654" s="1" t="e">
        <f t="shared" si="381"/>
        <v>#DIV/0!</v>
      </c>
      <c r="AM1654" s="1" t="e">
        <f t="shared" si="382"/>
        <v>#DIV/0!</v>
      </c>
      <c r="AO1654">
        <v>0</v>
      </c>
      <c r="AP1654">
        <v>0</v>
      </c>
      <c r="AQ1654">
        <v>0</v>
      </c>
      <c r="AR1654">
        <v>0</v>
      </c>
      <c r="AS1654">
        <f t="shared" si="383"/>
        <v>0</v>
      </c>
      <c r="AT1654">
        <v>0</v>
      </c>
      <c r="AU1654">
        <v>0</v>
      </c>
      <c r="AV1654">
        <v>0</v>
      </c>
      <c r="AW1654">
        <v>0</v>
      </c>
      <c r="AX1654">
        <f t="shared" si="384"/>
        <v>0</v>
      </c>
      <c r="AY1654">
        <v>0</v>
      </c>
      <c r="AZ1654">
        <v>0</v>
      </c>
      <c r="BA1654">
        <v>0</v>
      </c>
      <c r="BB1654">
        <v>35214000</v>
      </c>
      <c r="BC1654">
        <f t="shared" si="385"/>
        <v>35214000</v>
      </c>
      <c r="BE1654" t="str">
        <f t="shared" si="386"/>
        <v>Cel only</v>
      </c>
      <c r="BF1654">
        <f t="shared" si="387"/>
        <v>0</v>
      </c>
      <c r="BG1654">
        <f t="shared" si="388"/>
        <v>0</v>
      </c>
      <c r="BH1654">
        <f t="shared" si="389"/>
        <v>1</v>
      </c>
    </row>
    <row r="1655" spans="1:60" x14ac:dyDescent="0.45">
      <c r="A1655" t="s">
        <v>8142</v>
      </c>
      <c r="B1655" t="s">
        <v>5438</v>
      </c>
      <c r="C1655">
        <v>26</v>
      </c>
      <c r="D1655" t="s">
        <v>5438</v>
      </c>
      <c r="E1655" t="s">
        <v>5438</v>
      </c>
      <c r="F1655" t="s">
        <v>5439</v>
      </c>
      <c r="G1655">
        <v>1</v>
      </c>
      <c r="H1655">
        <v>1</v>
      </c>
      <c r="I1655" t="s">
        <v>56</v>
      </c>
      <c r="J1655" t="s">
        <v>57</v>
      </c>
      <c r="K1655" t="s">
        <v>118</v>
      </c>
      <c r="L1655" t="s">
        <v>8143</v>
      </c>
      <c r="M1655" t="s">
        <v>8144</v>
      </c>
      <c r="N1655">
        <v>3</v>
      </c>
      <c r="O1655">
        <v>1.1274999999999999</v>
      </c>
      <c r="P1655">
        <v>1.0984</v>
      </c>
      <c r="Q1655">
        <v>1.1215999999999999</v>
      </c>
      <c r="R1655">
        <v>1.0941000000000001</v>
      </c>
      <c r="S1655">
        <f t="shared" si="375"/>
        <v>1.1104000000000001</v>
      </c>
      <c r="T1655">
        <v>1.0201</v>
      </c>
      <c r="U1655">
        <v>0.98153000000000001</v>
      </c>
      <c r="V1655">
        <v>0.97584000000000004</v>
      </c>
      <c r="W1655">
        <v>0.96733999999999998</v>
      </c>
      <c r="X1655" s="3">
        <f t="shared" si="376"/>
        <v>0.98620250000000009</v>
      </c>
      <c r="Y1655" t="e">
        <f t="shared" si="377"/>
        <v>#DIV/0!</v>
      </c>
      <c r="Z1655">
        <v>1.1565000000000001</v>
      </c>
      <c r="AA1655">
        <v>1.123</v>
      </c>
      <c r="AB1655">
        <v>1.1208</v>
      </c>
      <c r="AC1655">
        <v>1.1157999999999999</v>
      </c>
      <c r="AD1655">
        <f t="shared" si="378"/>
        <v>1.1290249999999999</v>
      </c>
      <c r="AE1655">
        <v>1.1061000000000001</v>
      </c>
      <c r="AF1655">
        <v>1.0802</v>
      </c>
      <c r="AG1655">
        <v>1.0712999999999999</v>
      </c>
      <c r="AH1655">
        <v>1.0762</v>
      </c>
      <c r="AI1655">
        <f t="shared" si="379"/>
        <v>1.08345</v>
      </c>
      <c r="AJ1655" t="e">
        <f t="shared" si="380"/>
        <v>#DIV/0!</v>
      </c>
      <c r="AK1655" s="1" t="e">
        <f>IF(AND(OR(#REF!&gt;1.49,#REF!&lt; 0.67),#REF!&lt; 0.05),"TL regulate","none")</f>
        <v>#REF!</v>
      </c>
      <c r="AL1655" s="1" t="e">
        <f t="shared" si="381"/>
        <v>#DIV/0!</v>
      </c>
      <c r="AM1655" s="1" t="e">
        <f t="shared" si="382"/>
        <v>#DIV/0!</v>
      </c>
      <c r="AO1655">
        <v>382910000</v>
      </c>
      <c r="AP1655">
        <v>0</v>
      </c>
      <c r="AQ1655">
        <v>422780000</v>
      </c>
      <c r="AR1655">
        <v>440030000</v>
      </c>
      <c r="AS1655">
        <f t="shared" si="383"/>
        <v>1245720000</v>
      </c>
      <c r="AT1655">
        <v>422300000</v>
      </c>
      <c r="AU1655">
        <v>0</v>
      </c>
      <c r="AV1655">
        <v>390120000</v>
      </c>
      <c r="AW1655">
        <v>451150000</v>
      </c>
      <c r="AX1655">
        <f t="shared" si="384"/>
        <v>1263570000</v>
      </c>
      <c r="AY1655">
        <v>436070000</v>
      </c>
      <c r="AZ1655">
        <v>0</v>
      </c>
      <c r="BA1655">
        <v>464120000</v>
      </c>
      <c r="BB1655">
        <v>464930000</v>
      </c>
      <c r="BC1655">
        <f t="shared" si="385"/>
        <v>1365120000</v>
      </c>
      <c r="BE1655" t="str">
        <f t="shared" si="386"/>
        <v>void</v>
      </c>
      <c r="BF1655">
        <f t="shared" si="387"/>
        <v>3</v>
      </c>
      <c r="BG1655">
        <f t="shared" si="388"/>
        <v>3</v>
      </c>
      <c r="BH1655">
        <f t="shared" si="389"/>
        <v>3</v>
      </c>
    </row>
    <row r="1656" spans="1:60" x14ac:dyDescent="0.45">
      <c r="A1656" t="s">
        <v>8145</v>
      </c>
      <c r="B1656" t="s">
        <v>7077</v>
      </c>
      <c r="C1656">
        <v>33</v>
      </c>
      <c r="D1656" t="s">
        <v>7077</v>
      </c>
      <c r="E1656" t="s">
        <v>7077</v>
      </c>
      <c r="F1656" t="s">
        <v>7078</v>
      </c>
      <c r="G1656">
        <v>0.71896499999999997</v>
      </c>
      <c r="H1656">
        <v>1</v>
      </c>
      <c r="I1656" t="s">
        <v>80</v>
      </c>
      <c r="J1656" t="s">
        <v>57</v>
      </c>
      <c r="K1656" t="s">
        <v>234</v>
      </c>
      <c r="L1656" t="s">
        <v>8146</v>
      </c>
      <c r="M1656" t="s">
        <v>8147</v>
      </c>
      <c r="N1656">
        <v>2</v>
      </c>
      <c r="O1656">
        <v>1.1798999999999999</v>
      </c>
      <c r="P1656">
        <v>1.1640999999999999</v>
      </c>
      <c r="Q1656">
        <v>1.214</v>
      </c>
      <c r="R1656">
        <v>1.2047000000000001</v>
      </c>
      <c r="S1656">
        <f t="shared" si="375"/>
        <v>1.1906749999999999</v>
      </c>
      <c r="T1656">
        <v>0.98589000000000004</v>
      </c>
      <c r="U1656">
        <v>0.97265000000000001</v>
      </c>
      <c r="V1656">
        <v>0.99348000000000003</v>
      </c>
      <c r="W1656">
        <v>0.99348999999999998</v>
      </c>
      <c r="X1656" s="3">
        <f t="shared" si="376"/>
        <v>0.98637750000000002</v>
      </c>
      <c r="Y1656" t="e">
        <f t="shared" si="377"/>
        <v>#DIV/0!</v>
      </c>
      <c r="Z1656">
        <v>1.3308</v>
      </c>
      <c r="AA1656">
        <v>1.3552</v>
      </c>
      <c r="AB1656">
        <v>1.2332000000000001</v>
      </c>
      <c r="AC1656">
        <v>1.3636999999999999</v>
      </c>
      <c r="AD1656">
        <f t="shared" si="378"/>
        <v>1.3207249999999999</v>
      </c>
      <c r="AE1656">
        <v>1.1817</v>
      </c>
      <c r="AF1656">
        <v>1.1757</v>
      </c>
      <c r="AG1656">
        <v>1.0566</v>
      </c>
      <c r="AH1656">
        <v>1.1676</v>
      </c>
      <c r="AI1656">
        <f t="shared" si="379"/>
        <v>1.1454</v>
      </c>
      <c r="AJ1656" t="e">
        <f t="shared" si="380"/>
        <v>#DIV/0!</v>
      </c>
      <c r="AK1656" s="1" t="e">
        <f>IF(AND(OR(#REF!&gt;1.49,#REF!&lt; 0.67),#REF!&lt; 0.05),"TL regulate","none")</f>
        <v>#REF!</v>
      </c>
      <c r="AL1656" s="1" t="e">
        <f t="shared" si="381"/>
        <v>#DIV/0!</v>
      </c>
      <c r="AM1656" s="1" t="e">
        <f t="shared" si="382"/>
        <v>#DIV/0!</v>
      </c>
      <c r="AO1656">
        <v>0</v>
      </c>
      <c r="AP1656">
        <v>0</v>
      </c>
      <c r="AQ1656">
        <v>0</v>
      </c>
      <c r="AR1656">
        <v>40779000</v>
      </c>
      <c r="AS1656">
        <f t="shared" si="383"/>
        <v>40779000</v>
      </c>
      <c r="AT1656">
        <v>0</v>
      </c>
      <c r="AU1656">
        <v>0</v>
      </c>
      <c r="AV1656">
        <v>0</v>
      </c>
      <c r="AW1656">
        <v>34288000</v>
      </c>
      <c r="AX1656">
        <f t="shared" si="384"/>
        <v>34288000</v>
      </c>
      <c r="AY1656">
        <v>0</v>
      </c>
      <c r="AZ1656">
        <v>0</v>
      </c>
      <c r="BA1656">
        <v>0</v>
      </c>
      <c r="BB1656">
        <v>66435000</v>
      </c>
      <c r="BC1656">
        <f t="shared" si="385"/>
        <v>66435000</v>
      </c>
      <c r="BE1656" t="str">
        <f t="shared" si="386"/>
        <v>void</v>
      </c>
      <c r="BF1656">
        <f t="shared" si="387"/>
        <v>1</v>
      </c>
      <c r="BG1656">
        <f t="shared" si="388"/>
        <v>1</v>
      </c>
      <c r="BH1656">
        <f t="shared" si="389"/>
        <v>1</v>
      </c>
    </row>
    <row r="1657" spans="1:60" x14ac:dyDescent="0.45">
      <c r="A1657" t="s">
        <v>8148</v>
      </c>
      <c r="B1657" t="s">
        <v>8149</v>
      </c>
      <c r="C1657" t="s">
        <v>8150</v>
      </c>
      <c r="D1657" t="s">
        <v>8151</v>
      </c>
      <c r="E1657" t="s">
        <v>8151</v>
      </c>
      <c r="F1657" t="s">
        <v>8152</v>
      </c>
      <c r="G1657">
        <v>0.98573299999999997</v>
      </c>
      <c r="H1657">
        <v>1</v>
      </c>
      <c r="I1657" t="s">
        <v>56</v>
      </c>
      <c r="J1657" t="s">
        <v>57</v>
      </c>
      <c r="K1657" t="s">
        <v>4460</v>
      </c>
      <c r="L1657" t="s">
        <v>8153</v>
      </c>
      <c r="M1657" t="s">
        <v>8154</v>
      </c>
      <c r="N1657">
        <v>24</v>
      </c>
      <c r="R1657">
        <v>1.1316999999999999</v>
      </c>
      <c r="S1657">
        <f t="shared" si="375"/>
        <v>1.1316999999999999</v>
      </c>
      <c r="W1657">
        <v>0.98646999999999996</v>
      </c>
      <c r="X1657" s="3">
        <f t="shared" si="376"/>
        <v>0.98646999999999996</v>
      </c>
      <c r="Y1657" t="e">
        <f t="shared" si="377"/>
        <v>#DIV/0!</v>
      </c>
      <c r="AC1657">
        <v>1.0543</v>
      </c>
      <c r="AD1657">
        <f t="shared" si="378"/>
        <v>1.0543</v>
      </c>
      <c r="AH1657">
        <v>0.96562999999999999</v>
      </c>
      <c r="AI1657">
        <f t="shared" si="379"/>
        <v>0.96562999999999999</v>
      </c>
      <c r="AJ1657" t="e">
        <f t="shared" si="380"/>
        <v>#DIV/0!</v>
      </c>
      <c r="AK1657" s="1" t="e">
        <f>IF(AND(OR(#REF!&gt;1.49,#REF!&lt; 0.67),#REF!&lt; 0.05),"TL regulate","none")</f>
        <v>#REF!</v>
      </c>
      <c r="AL1657" s="1" t="e">
        <f t="shared" si="381"/>
        <v>#DIV/0!</v>
      </c>
      <c r="AM1657" s="1" t="e">
        <f t="shared" si="382"/>
        <v>#DIV/0!</v>
      </c>
      <c r="AO1657">
        <v>0</v>
      </c>
      <c r="AP1657">
        <v>0</v>
      </c>
      <c r="AQ1657">
        <v>0</v>
      </c>
      <c r="AR1657">
        <v>26671000</v>
      </c>
      <c r="AS1657">
        <f t="shared" si="383"/>
        <v>26671000</v>
      </c>
      <c r="AT1657">
        <v>0</v>
      </c>
      <c r="AU1657">
        <v>0</v>
      </c>
      <c r="AV1657">
        <v>0</v>
      </c>
      <c r="AW1657">
        <v>30346000</v>
      </c>
      <c r="AX1657">
        <f t="shared" si="384"/>
        <v>30346000</v>
      </c>
      <c r="AY1657">
        <v>0</v>
      </c>
      <c r="AZ1657">
        <v>0</v>
      </c>
      <c r="BA1657">
        <v>0</v>
      </c>
      <c r="BB1657">
        <v>37643000</v>
      </c>
      <c r="BC1657">
        <f t="shared" si="385"/>
        <v>37643000</v>
      </c>
      <c r="BE1657" t="str">
        <f t="shared" si="386"/>
        <v>void</v>
      </c>
      <c r="BF1657">
        <f t="shared" si="387"/>
        <v>1</v>
      </c>
      <c r="BG1657">
        <f t="shared" si="388"/>
        <v>1</v>
      </c>
      <c r="BH1657">
        <f t="shared" si="389"/>
        <v>1</v>
      </c>
    </row>
    <row r="1658" spans="1:60" x14ac:dyDescent="0.45">
      <c r="A1658" t="s">
        <v>8155</v>
      </c>
      <c r="B1658" t="s">
        <v>8156</v>
      </c>
      <c r="C1658" t="s">
        <v>8157</v>
      </c>
      <c r="D1658" t="s">
        <v>8158</v>
      </c>
      <c r="E1658" t="s">
        <v>8158</v>
      </c>
      <c r="F1658">
        <v>0</v>
      </c>
      <c r="G1658">
        <v>0.69903800000000005</v>
      </c>
      <c r="H1658">
        <v>1</v>
      </c>
      <c r="I1658" t="s">
        <v>56</v>
      </c>
      <c r="J1658" t="s">
        <v>57</v>
      </c>
      <c r="K1658" t="s">
        <v>5304</v>
      </c>
      <c r="L1658" t="s">
        <v>8159</v>
      </c>
      <c r="M1658" t="s">
        <v>8160</v>
      </c>
      <c r="N1658">
        <v>11</v>
      </c>
      <c r="P1658">
        <v>1.1798999999999999</v>
      </c>
      <c r="S1658">
        <f t="shared" si="375"/>
        <v>1.1798999999999999</v>
      </c>
      <c r="U1658">
        <v>0.98665999999999998</v>
      </c>
      <c r="X1658" s="3">
        <f t="shared" si="376"/>
        <v>0.98665999999999998</v>
      </c>
      <c r="Y1658" t="e">
        <f t="shared" si="377"/>
        <v>#DIV/0!</v>
      </c>
      <c r="AA1658">
        <v>1.0208999999999999</v>
      </c>
      <c r="AD1658">
        <f t="shared" si="378"/>
        <v>1.0208999999999999</v>
      </c>
      <c r="AF1658">
        <v>0.88458000000000003</v>
      </c>
      <c r="AI1658">
        <f t="shared" si="379"/>
        <v>0.88458000000000003</v>
      </c>
      <c r="AJ1658" t="e">
        <f t="shared" si="380"/>
        <v>#DIV/0!</v>
      </c>
      <c r="AK1658" s="1" t="e">
        <f>IF(AND(OR(#REF!&gt;1.49,#REF!&lt; 0.67),#REF!&lt; 0.05),"TL regulate","none")</f>
        <v>#REF!</v>
      </c>
      <c r="AL1658" s="1" t="e">
        <f t="shared" si="381"/>
        <v>#DIV/0!</v>
      </c>
      <c r="AM1658" s="1" t="e">
        <f t="shared" si="382"/>
        <v>#DIV/0!</v>
      </c>
      <c r="AO1658">
        <v>0</v>
      </c>
      <c r="AP1658">
        <v>0</v>
      </c>
      <c r="AQ1658">
        <v>0</v>
      </c>
      <c r="AR1658">
        <v>0</v>
      </c>
      <c r="AS1658">
        <f t="shared" si="383"/>
        <v>0</v>
      </c>
      <c r="AT1658">
        <v>0</v>
      </c>
      <c r="AU1658">
        <v>0</v>
      </c>
      <c r="AV1658">
        <v>0</v>
      </c>
      <c r="AW1658">
        <v>0</v>
      </c>
      <c r="AX1658">
        <f t="shared" si="384"/>
        <v>0</v>
      </c>
      <c r="AY1658">
        <v>0</v>
      </c>
      <c r="AZ1658">
        <v>0</v>
      </c>
      <c r="BA1658">
        <v>63732000</v>
      </c>
      <c r="BB1658">
        <v>0</v>
      </c>
      <c r="BC1658">
        <f t="shared" si="385"/>
        <v>63732000</v>
      </c>
      <c r="BE1658" t="str">
        <f t="shared" si="386"/>
        <v>Cel only</v>
      </c>
      <c r="BF1658">
        <f t="shared" si="387"/>
        <v>0</v>
      </c>
      <c r="BG1658">
        <f t="shared" si="388"/>
        <v>0</v>
      </c>
      <c r="BH1658">
        <f t="shared" si="389"/>
        <v>1</v>
      </c>
    </row>
    <row r="1659" spans="1:60" x14ac:dyDescent="0.45">
      <c r="A1659" t="s">
        <v>8161</v>
      </c>
      <c r="B1659" t="s">
        <v>7373</v>
      </c>
      <c r="C1659" t="s">
        <v>8162</v>
      </c>
      <c r="D1659" t="s">
        <v>7375</v>
      </c>
      <c r="E1659" t="s">
        <v>7375</v>
      </c>
      <c r="F1659" t="s">
        <v>7376</v>
      </c>
      <c r="G1659">
        <v>0.51920100000000002</v>
      </c>
      <c r="H1659">
        <v>1</v>
      </c>
      <c r="I1659" t="s">
        <v>56</v>
      </c>
      <c r="J1659" t="s">
        <v>57</v>
      </c>
      <c r="K1659" t="s">
        <v>499</v>
      </c>
      <c r="L1659" t="s">
        <v>8163</v>
      </c>
      <c r="M1659" t="s">
        <v>8164</v>
      </c>
      <c r="N1659">
        <v>2</v>
      </c>
      <c r="R1659">
        <v>1.1919</v>
      </c>
      <c r="S1659">
        <f t="shared" si="375"/>
        <v>1.1919</v>
      </c>
      <c r="W1659">
        <v>0.98678999999999994</v>
      </c>
      <c r="X1659" s="3">
        <f t="shared" si="376"/>
        <v>0.98678999999999994</v>
      </c>
      <c r="Y1659" t="e">
        <f t="shared" si="377"/>
        <v>#DIV/0!</v>
      </c>
      <c r="AC1659">
        <v>1.4688000000000001</v>
      </c>
      <c r="AD1659">
        <f t="shared" si="378"/>
        <v>1.4688000000000001</v>
      </c>
      <c r="AH1659">
        <v>1.2997000000000001</v>
      </c>
      <c r="AI1659">
        <f t="shared" si="379"/>
        <v>1.2997000000000001</v>
      </c>
      <c r="AJ1659" t="e">
        <f t="shared" si="380"/>
        <v>#DIV/0!</v>
      </c>
      <c r="AK1659" s="1" t="e">
        <f>IF(AND(OR(#REF!&gt;1.49,#REF!&lt; 0.67),#REF!&lt; 0.05),"TL regulate","none")</f>
        <v>#REF!</v>
      </c>
      <c r="AL1659" s="1" t="e">
        <f t="shared" si="381"/>
        <v>#DIV/0!</v>
      </c>
      <c r="AM1659" s="1" t="e">
        <f t="shared" si="382"/>
        <v>#DIV/0!</v>
      </c>
      <c r="AO1659">
        <v>0</v>
      </c>
      <c r="AP1659">
        <v>0</v>
      </c>
      <c r="AQ1659">
        <v>0</v>
      </c>
      <c r="AR1659">
        <v>28082000</v>
      </c>
      <c r="AS1659">
        <f t="shared" si="383"/>
        <v>28082000</v>
      </c>
      <c r="AT1659">
        <v>0</v>
      </c>
      <c r="AU1659">
        <v>0</v>
      </c>
      <c r="AV1659">
        <v>0</v>
      </c>
      <c r="AW1659">
        <v>21381000</v>
      </c>
      <c r="AX1659">
        <f t="shared" si="384"/>
        <v>21381000</v>
      </c>
      <c r="AY1659">
        <v>0</v>
      </c>
      <c r="AZ1659">
        <v>0</v>
      </c>
      <c r="BA1659">
        <v>0</v>
      </c>
      <c r="BB1659">
        <v>41252000</v>
      </c>
      <c r="BC1659">
        <f t="shared" si="385"/>
        <v>41252000</v>
      </c>
      <c r="BE1659" t="str">
        <f t="shared" si="386"/>
        <v>void</v>
      </c>
      <c r="BF1659">
        <f t="shared" si="387"/>
        <v>1</v>
      </c>
      <c r="BG1659">
        <f t="shared" si="388"/>
        <v>1</v>
      </c>
      <c r="BH1659">
        <f t="shared" si="389"/>
        <v>1</v>
      </c>
    </row>
    <row r="1660" spans="1:60" x14ac:dyDescent="0.45">
      <c r="A1660" t="s">
        <v>8165</v>
      </c>
      <c r="B1660" t="s">
        <v>8064</v>
      </c>
      <c r="C1660">
        <v>18</v>
      </c>
      <c r="D1660" t="s">
        <v>8064</v>
      </c>
      <c r="E1660" t="s">
        <v>8064</v>
      </c>
      <c r="F1660" t="s">
        <v>8065</v>
      </c>
      <c r="G1660">
        <v>0.59543299999999999</v>
      </c>
      <c r="H1660">
        <v>1</v>
      </c>
      <c r="I1660" t="s">
        <v>80</v>
      </c>
      <c r="J1660" t="s">
        <v>562</v>
      </c>
      <c r="K1660" t="s">
        <v>377</v>
      </c>
      <c r="L1660" t="s">
        <v>8166</v>
      </c>
      <c r="M1660" t="s">
        <v>8167</v>
      </c>
      <c r="N1660">
        <v>8</v>
      </c>
      <c r="O1660">
        <v>1.0275000000000001</v>
      </c>
      <c r="S1660">
        <f t="shared" si="375"/>
        <v>1.0275000000000001</v>
      </c>
      <c r="T1660">
        <v>0.98723000000000005</v>
      </c>
      <c r="X1660" s="3">
        <f t="shared" si="376"/>
        <v>0.98723000000000005</v>
      </c>
      <c r="Y1660" t="e">
        <f t="shared" si="377"/>
        <v>#DIV/0!</v>
      </c>
      <c r="Z1660">
        <v>1.2804</v>
      </c>
      <c r="AD1660">
        <f t="shared" si="378"/>
        <v>1.2804</v>
      </c>
      <c r="AE1660">
        <v>1.1815</v>
      </c>
      <c r="AI1660">
        <f t="shared" si="379"/>
        <v>1.1815</v>
      </c>
      <c r="AJ1660" t="e">
        <f t="shared" si="380"/>
        <v>#DIV/0!</v>
      </c>
      <c r="AK1660" s="1" t="e">
        <f>IF(AND(OR(#REF!&gt;1.49,#REF!&lt; 0.67),#REF!&lt; 0.05),"TL regulate","none")</f>
        <v>#REF!</v>
      </c>
      <c r="AL1660" s="1" t="e">
        <f t="shared" si="381"/>
        <v>#DIV/0!</v>
      </c>
      <c r="AM1660" s="1" t="e">
        <f t="shared" si="382"/>
        <v>#DIV/0!</v>
      </c>
      <c r="AO1660">
        <v>0</v>
      </c>
      <c r="AP1660">
        <v>0</v>
      </c>
      <c r="AQ1660">
        <v>0</v>
      </c>
      <c r="AR1660">
        <v>0</v>
      </c>
      <c r="AS1660">
        <f t="shared" si="383"/>
        <v>0</v>
      </c>
      <c r="AT1660">
        <v>0</v>
      </c>
      <c r="AU1660">
        <v>0</v>
      </c>
      <c r="AV1660">
        <v>0</v>
      </c>
      <c r="AW1660">
        <v>0</v>
      </c>
      <c r="AX1660">
        <f t="shared" si="384"/>
        <v>0</v>
      </c>
      <c r="AY1660">
        <v>0</v>
      </c>
      <c r="AZ1660">
        <v>0</v>
      </c>
      <c r="BA1660">
        <v>0</v>
      </c>
      <c r="BB1660">
        <v>0</v>
      </c>
      <c r="BC1660">
        <f t="shared" si="385"/>
        <v>0</v>
      </c>
      <c r="BE1660" t="str">
        <f t="shared" si="386"/>
        <v>void</v>
      </c>
      <c r="BF1660">
        <f t="shared" si="387"/>
        <v>0</v>
      </c>
      <c r="BG1660">
        <f t="shared" si="388"/>
        <v>0</v>
      </c>
      <c r="BH1660">
        <f t="shared" si="389"/>
        <v>0</v>
      </c>
    </row>
    <row r="1661" spans="1:60" x14ac:dyDescent="0.45">
      <c r="A1661" t="s">
        <v>8168</v>
      </c>
      <c r="B1661" t="s">
        <v>8169</v>
      </c>
      <c r="C1661" t="s">
        <v>8170</v>
      </c>
      <c r="D1661" t="s">
        <v>8171</v>
      </c>
      <c r="E1661" t="s">
        <v>8171</v>
      </c>
      <c r="F1661" t="s">
        <v>8172</v>
      </c>
      <c r="G1661">
        <v>0.83122499999999999</v>
      </c>
      <c r="H1661">
        <v>1</v>
      </c>
      <c r="I1661" t="s">
        <v>56</v>
      </c>
      <c r="J1661" t="s">
        <v>57</v>
      </c>
      <c r="K1661" t="s">
        <v>180</v>
      </c>
      <c r="L1661" t="s">
        <v>8173</v>
      </c>
      <c r="M1661" t="s">
        <v>8174</v>
      </c>
      <c r="N1661">
        <v>3</v>
      </c>
      <c r="O1661">
        <v>1.2249000000000001</v>
      </c>
      <c r="Q1661">
        <v>1.1658999999999999</v>
      </c>
      <c r="R1661">
        <v>1.2618</v>
      </c>
      <c r="S1661">
        <f t="shared" si="375"/>
        <v>1.2175333333333334</v>
      </c>
      <c r="T1661">
        <v>0.97702</v>
      </c>
      <c r="V1661">
        <v>0.93018999999999996</v>
      </c>
      <c r="W1661">
        <v>1.0545</v>
      </c>
      <c r="X1661" s="3">
        <f t="shared" si="376"/>
        <v>0.98723666666666665</v>
      </c>
      <c r="Y1661" t="e">
        <f t="shared" si="377"/>
        <v>#DIV/0!</v>
      </c>
      <c r="Z1661">
        <v>1.3032999999999999</v>
      </c>
      <c r="AB1661">
        <v>1.3402000000000001</v>
      </c>
      <c r="AC1661">
        <v>1.2670999999999999</v>
      </c>
      <c r="AD1661">
        <f t="shared" si="378"/>
        <v>1.3035333333333332</v>
      </c>
      <c r="AE1661">
        <v>1.1135999999999999</v>
      </c>
      <c r="AG1661">
        <v>1.139</v>
      </c>
      <c r="AH1661">
        <v>1.1097999999999999</v>
      </c>
      <c r="AI1661">
        <f t="shared" si="379"/>
        <v>1.1208</v>
      </c>
      <c r="AJ1661" t="e">
        <f t="shared" si="380"/>
        <v>#DIV/0!</v>
      </c>
      <c r="AK1661" s="1" t="e">
        <f>IF(AND(OR(#REF!&gt;1.49,#REF!&lt; 0.67),#REF!&lt; 0.05),"TL regulate","none")</f>
        <v>#REF!</v>
      </c>
      <c r="AL1661" s="1" t="e">
        <f t="shared" si="381"/>
        <v>#DIV/0!</v>
      </c>
      <c r="AM1661" s="1" t="e">
        <f t="shared" si="382"/>
        <v>#DIV/0!</v>
      </c>
      <c r="AO1661">
        <v>22266000</v>
      </c>
      <c r="AP1661">
        <v>0</v>
      </c>
      <c r="AQ1661">
        <v>29074000</v>
      </c>
      <c r="AR1661">
        <v>31970000</v>
      </c>
      <c r="AS1661">
        <f t="shared" si="383"/>
        <v>83310000</v>
      </c>
      <c r="AT1661">
        <v>24901000</v>
      </c>
      <c r="AU1661">
        <v>0</v>
      </c>
      <c r="AV1661">
        <v>20761000</v>
      </c>
      <c r="AW1661">
        <v>29418000</v>
      </c>
      <c r="AX1661">
        <f t="shared" si="384"/>
        <v>75080000</v>
      </c>
      <c r="AY1661">
        <v>32787000</v>
      </c>
      <c r="AZ1661">
        <v>0</v>
      </c>
      <c r="BA1661">
        <v>32210000</v>
      </c>
      <c r="BB1661">
        <v>41027000</v>
      </c>
      <c r="BC1661">
        <f t="shared" si="385"/>
        <v>106024000</v>
      </c>
      <c r="BE1661" t="str">
        <f t="shared" si="386"/>
        <v>void</v>
      </c>
      <c r="BF1661">
        <f t="shared" si="387"/>
        <v>3</v>
      </c>
      <c r="BG1661">
        <f t="shared" si="388"/>
        <v>3</v>
      </c>
      <c r="BH1661">
        <f t="shared" si="389"/>
        <v>3</v>
      </c>
    </row>
    <row r="1662" spans="1:60" x14ac:dyDescent="0.45">
      <c r="A1662" t="s">
        <v>8175</v>
      </c>
      <c r="B1662" t="s">
        <v>1202</v>
      </c>
      <c r="C1662">
        <v>296</v>
      </c>
      <c r="D1662" t="s">
        <v>1202</v>
      </c>
      <c r="E1662" t="s">
        <v>1202</v>
      </c>
      <c r="F1662" t="s">
        <v>1203</v>
      </c>
      <c r="G1662">
        <v>0.637131</v>
      </c>
      <c r="H1662">
        <v>2</v>
      </c>
      <c r="I1662" t="s">
        <v>56</v>
      </c>
      <c r="J1662" t="s">
        <v>4403</v>
      </c>
      <c r="K1662" t="s">
        <v>4961</v>
      </c>
      <c r="L1662" t="s">
        <v>8176</v>
      </c>
      <c r="M1662" t="s">
        <v>8177</v>
      </c>
      <c r="N1662">
        <v>14</v>
      </c>
      <c r="O1662">
        <v>1.2573000000000001</v>
      </c>
      <c r="Q1662">
        <v>1.028</v>
      </c>
      <c r="R1662">
        <v>1.1349</v>
      </c>
      <c r="S1662">
        <f t="shared" si="375"/>
        <v>1.1400666666666668</v>
      </c>
      <c r="T1662">
        <v>1.0951</v>
      </c>
      <c r="V1662">
        <v>0.87514999999999998</v>
      </c>
      <c r="W1662">
        <v>0.99165000000000003</v>
      </c>
      <c r="X1662" s="3">
        <f t="shared" si="376"/>
        <v>0.98729999999999996</v>
      </c>
      <c r="Y1662" t="e">
        <f t="shared" si="377"/>
        <v>#DIV/0!</v>
      </c>
      <c r="Z1662">
        <v>1.1639999999999999</v>
      </c>
      <c r="AB1662">
        <v>0.85421999999999998</v>
      </c>
      <c r="AC1662">
        <v>1.0790999999999999</v>
      </c>
      <c r="AD1662">
        <f t="shared" si="378"/>
        <v>1.03244</v>
      </c>
      <c r="AE1662">
        <v>1.083</v>
      </c>
      <c r="AG1662">
        <v>0.78171000000000002</v>
      </c>
      <c r="AH1662">
        <v>1.0067999999999999</v>
      </c>
      <c r="AI1662">
        <f t="shared" si="379"/>
        <v>0.95716999999999997</v>
      </c>
      <c r="AJ1662" t="e">
        <f t="shared" si="380"/>
        <v>#DIV/0!</v>
      </c>
      <c r="AK1662" s="1" t="e">
        <f>IF(AND(OR(#REF!&gt;1.49,#REF!&lt; 0.67),#REF!&lt; 0.05),"TL regulate","none")</f>
        <v>#REF!</v>
      </c>
      <c r="AL1662" s="1" t="e">
        <f t="shared" si="381"/>
        <v>#DIV/0!</v>
      </c>
      <c r="AM1662" s="1" t="e">
        <f t="shared" si="382"/>
        <v>#DIV/0!</v>
      </c>
      <c r="AO1662">
        <v>62593000</v>
      </c>
      <c r="AP1662">
        <v>0</v>
      </c>
      <c r="AQ1662">
        <v>65494000</v>
      </c>
      <c r="AR1662">
        <v>61789000</v>
      </c>
      <c r="AS1662">
        <f t="shared" si="383"/>
        <v>189876000</v>
      </c>
      <c r="AT1662">
        <v>79729000</v>
      </c>
      <c r="AU1662">
        <v>0</v>
      </c>
      <c r="AV1662">
        <v>72419000</v>
      </c>
      <c r="AW1662">
        <v>67918000</v>
      </c>
      <c r="AX1662">
        <f t="shared" si="384"/>
        <v>220066000</v>
      </c>
      <c r="AY1662">
        <v>76552000</v>
      </c>
      <c r="AZ1662">
        <v>0</v>
      </c>
      <c r="BA1662">
        <v>76742000</v>
      </c>
      <c r="BB1662">
        <v>62054000</v>
      </c>
      <c r="BC1662">
        <f t="shared" si="385"/>
        <v>215348000</v>
      </c>
      <c r="BE1662" t="str">
        <f t="shared" si="386"/>
        <v>void</v>
      </c>
      <c r="BF1662">
        <f t="shared" si="387"/>
        <v>3</v>
      </c>
      <c r="BG1662">
        <f t="shared" si="388"/>
        <v>3</v>
      </c>
      <c r="BH1662">
        <f t="shared" si="389"/>
        <v>3</v>
      </c>
    </row>
    <row r="1663" spans="1:60" x14ac:dyDescent="0.45">
      <c r="A1663" t="s">
        <v>8178</v>
      </c>
      <c r="B1663" t="s">
        <v>8179</v>
      </c>
      <c r="C1663" t="s">
        <v>6948</v>
      </c>
      <c r="D1663" t="s">
        <v>8180</v>
      </c>
      <c r="E1663" t="s">
        <v>8180</v>
      </c>
      <c r="F1663" t="s">
        <v>8181</v>
      </c>
      <c r="G1663">
        <v>0.84088099999999999</v>
      </c>
      <c r="H1663">
        <v>1</v>
      </c>
      <c r="I1663" t="s">
        <v>56</v>
      </c>
      <c r="J1663" t="s">
        <v>57</v>
      </c>
      <c r="K1663" t="s">
        <v>96</v>
      </c>
      <c r="L1663" t="s">
        <v>8182</v>
      </c>
      <c r="M1663" t="s">
        <v>8183</v>
      </c>
      <c r="N1663">
        <v>9</v>
      </c>
      <c r="R1663">
        <v>1.1178999999999999</v>
      </c>
      <c r="S1663">
        <f t="shared" si="375"/>
        <v>1.1178999999999999</v>
      </c>
      <c r="W1663">
        <v>0.98729999999999996</v>
      </c>
      <c r="X1663" s="3">
        <f t="shared" si="376"/>
        <v>0.98729999999999996</v>
      </c>
      <c r="Y1663" t="e">
        <f t="shared" si="377"/>
        <v>#DIV/0!</v>
      </c>
      <c r="AC1663">
        <v>1.2705</v>
      </c>
      <c r="AD1663">
        <f t="shared" si="378"/>
        <v>1.2705</v>
      </c>
      <c r="AH1663">
        <v>1.1605000000000001</v>
      </c>
      <c r="AI1663">
        <f t="shared" si="379"/>
        <v>1.1605000000000001</v>
      </c>
      <c r="AJ1663" t="e">
        <f t="shared" si="380"/>
        <v>#DIV/0!</v>
      </c>
      <c r="AK1663" s="1" t="e">
        <f>IF(AND(OR(#REF!&gt;1.49,#REF!&lt; 0.67),#REF!&lt; 0.05),"TL regulate","none")</f>
        <v>#REF!</v>
      </c>
      <c r="AL1663" s="1" t="e">
        <f t="shared" si="381"/>
        <v>#DIV/0!</v>
      </c>
      <c r="AM1663" s="1" t="e">
        <f t="shared" si="382"/>
        <v>#DIV/0!</v>
      </c>
      <c r="AO1663">
        <v>0</v>
      </c>
      <c r="AP1663">
        <v>0</v>
      </c>
      <c r="AQ1663">
        <v>0</v>
      </c>
      <c r="AR1663">
        <v>34494000</v>
      </c>
      <c r="AS1663">
        <f t="shared" si="383"/>
        <v>34494000</v>
      </c>
      <c r="AT1663">
        <v>66378000</v>
      </c>
      <c r="AU1663">
        <v>0</v>
      </c>
      <c r="AV1663">
        <v>59472000</v>
      </c>
      <c r="AW1663">
        <v>56566000</v>
      </c>
      <c r="AX1663">
        <f t="shared" si="384"/>
        <v>182416000</v>
      </c>
      <c r="AY1663">
        <v>71999000</v>
      </c>
      <c r="AZ1663">
        <v>0</v>
      </c>
      <c r="BA1663">
        <v>57815000</v>
      </c>
      <c r="BB1663">
        <v>70579000</v>
      </c>
      <c r="BC1663">
        <f t="shared" si="385"/>
        <v>200393000</v>
      </c>
      <c r="BE1663" t="str">
        <f t="shared" si="386"/>
        <v>void</v>
      </c>
      <c r="BF1663">
        <f t="shared" si="387"/>
        <v>1</v>
      </c>
      <c r="BG1663">
        <f t="shared" si="388"/>
        <v>3</v>
      </c>
      <c r="BH1663">
        <f t="shared" si="389"/>
        <v>3</v>
      </c>
    </row>
    <row r="1664" spans="1:60" x14ac:dyDescent="0.45">
      <c r="A1664" t="s">
        <v>8184</v>
      </c>
      <c r="B1664" t="s">
        <v>1202</v>
      </c>
      <c r="C1664">
        <v>301</v>
      </c>
      <c r="D1664" t="s">
        <v>1202</v>
      </c>
      <c r="E1664" t="s">
        <v>1202</v>
      </c>
      <c r="F1664" t="s">
        <v>1203</v>
      </c>
      <c r="G1664">
        <v>0.64359500000000003</v>
      </c>
      <c r="H1664">
        <v>2</v>
      </c>
      <c r="I1664" t="s">
        <v>56</v>
      </c>
      <c r="J1664" t="s">
        <v>63</v>
      </c>
      <c r="K1664" t="s">
        <v>64</v>
      </c>
      <c r="L1664" t="s">
        <v>8176</v>
      </c>
      <c r="M1664" t="s">
        <v>8177</v>
      </c>
      <c r="N1664">
        <v>19</v>
      </c>
      <c r="O1664">
        <v>1.2573000000000001</v>
      </c>
      <c r="P1664">
        <v>1.1196999999999999</v>
      </c>
      <c r="Q1664">
        <v>1.028</v>
      </c>
      <c r="R1664">
        <v>1.1349</v>
      </c>
      <c r="S1664">
        <f t="shared" si="375"/>
        <v>1.1349749999999998</v>
      </c>
      <c r="T1664">
        <v>1.0951</v>
      </c>
      <c r="U1664">
        <v>0.98872000000000004</v>
      </c>
      <c r="V1664">
        <v>0.87514999999999998</v>
      </c>
      <c r="W1664">
        <v>0.99165000000000003</v>
      </c>
      <c r="X1664" s="3">
        <f t="shared" si="376"/>
        <v>0.98765500000000006</v>
      </c>
      <c r="Y1664" t="e">
        <f t="shared" si="377"/>
        <v>#DIV/0!</v>
      </c>
      <c r="Z1664">
        <v>1.1639999999999999</v>
      </c>
      <c r="AA1664">
        <v>1.0015000000000001</v>
      </c>
      <c r="AB1664">
        <v>0.85421999999999998</v>
      </c>
      <c r="AC1664">
        <v>1.0790999999999999</v>
      </c>
      <c r="AD1664">
        <f t="shared" si="378"/>
        <v>1.024705</v>
      </c>
      <c r="AE1664">
        <v>1.083</v>
      </c>
      <c r="AF1664">
        <v>0.88941000000000003</v>
      </c>
      <c r="AG1664">
        <v>0.78171000000000002</v>
      </c>
      <c r="AH1664">
        <v>1.0067999999999999</v>
      </c>
      <c r="AI1664">
        <f t="shared" si="379"/>
        <v>0.9402299999999999</v>
      </c>
      <c r="AJ1664" t="e">
        <f t="shared" si="380"/>
        <v>#DIV/0!</v>
      </c>
      <c r="AK1664" s="1" t="e">
        <f>IF(AND(OR(#REF!&gt;1.49,#REF!&lt; 0.67),#REF!&lt; 0.05),"TL regulate","none")</f>
        <v>#REF!</v>
      </c>
      <c r="AL1664" s="1" t="e">
        <f t="shared" si="381"/>
        <v>#DIV/0!</v>
      </c>
      <c r="AM1664" s="1" t="e">
        <f t="shared" si="382"/>
        <v>#DIV/0!</v>
      </c>
      <c r="AO1664">
        <v>62593000</v>
      </c>
      <c r="AP1664">
        <v>0</v>
      </c>
      <c r="AQ1664">
        <v>65494000</v>
      </c>
      <c r="AR1664">
        <v>61789000</v>
      </c>
      <c r="AS1664">
        <f t="shared" si="383"/>
        <v>189876000</v>
      </c>
      <c r="AT1664">
        <v>79729000</v>
      </c>
      <c r="AU1664">
        <v>0</v>
      </c>
      <c r="AV1664">
        <v>72419000</v>
      </c>
      <c r="AW1664">
        <v>67918000</v>
      </c>
      <c r="AX1664">
        <f t="shared" si="384"/>
        <v>220066000</v>
      </c>
      <c r="AY1664">
        <v>76552000</v>
      </c>
      <c r="AZ1664">
        <v>0</v>
      </c>
      <c r="BA1664">
        <v>76742000</v>
      </c>
      <c r="BB1664">
        <v>62054000</v>
      </c>
      <c r="BC1664">
        <f t="shared" si="385"/>
        <v>215348000</v>
      </c>
      <c r="BE1664" t="str">
        <f t="shared" si="386"/>
        <v>void</v>
      </c>
      <c r="BF1664">
        <f t="shared" si="387"/>
        <v>3</v>
      </c>
      <c r="BG1664">
        <f t="shared" si="388"/>
        <v>3</v>
      </c>
      <c r="BH1664">
        <f t="shared" si="389"/>
        <v>3</v>
      </c>
    </row>
    <row r="1665" spans="1:60" x14ac:dyDescent="0.45">
      <c r="A1665" t="s">
        <v>8185</v>
      </c>
      <c r="B1665" t="s">
        <v>8186</v>
      </c>
      <c r="C1665" t="s">
        <v>8187</v>
      </c>
      <c r="D1665" t="s">
        <v>8188</v>
      </c>
      <c r="E1665" t="s">
        <v>8188</v>
      </c>
      <c r="F1665" t="s">
        <v>8189</v>
      </c>
      <c r="G1665">
        <v>0.99414999999999998</v>
      </c>
      <c r="H1665">
        <v>1</v>
      </c>
      <c r="I1665" t="s">
        <v>56</v>
      </c>
      <c r="J1665" t="s">
        <v>57</v>
      </c>
      <c r="K1665" t="s">
        <v>3987</v>
      </c>
      <c r="L1665" t="s">
        <v>8190</v>
      </c>
      <c r="M1665" t="s">
        <v>8191</v>
      </c>
      <c r="N1665">
        <v>11</v>
      </c>
      <c r="O1665">
        <v>1.4575</v>
      </c>
      <c r="Q1665">
        <v>0.94244000000000006</v>
      </c>
      <c r="R1665">
        <v>1.1875</v>
      </c>
      <c r="S1665">
        <f t="shared" si="375"/>
        <v>1.1958133333333334</v>
      </c>
      <c r="T1665">
        <v>1.2244999999999999</v>
      </c>
      <c r="V1665">
        <v>0.76920999999999995</v>
      </c>
      <c r="W1665">
        <v>0.97036999999999995</v>
      </c>
      <c r="X1665" s="3">
        <f t="shared" si="376"/>
        <v>0.98802666666666672</v>
      </c>
      <c r="Y1665" t="e">
        <f t="shared" si="377"/>
        <v>#DIV/0!</v>
      </c>
      <c r="Z1665">
        <v>1.0734999999999999</v>
      </c>
      <c r="AB1665">
        <v>0.75460000000000005</v>
      </c>
      <c r="AC1665">
        <v>0.99339999999999995</v>
      </c>
      <c r="AD1665">
        <f t="shared" si="378"/>
        <v>0.9405</v>
      </c>
      <c r="AE1665">
        <v>0.91303000000000001</v>
      </c>
      <c r="AG1665">
        <v>0.62895999999999996</v>
      </c>
      <c r="AH1665">
        <v>0.86421999999999999</v>
      </c>
      <c r="AI1665">
        <f t="shared" si="379"/>
        <v>0.80206999999999995</v>
      </c>
      <c r="AJ1665" t="e">
        <f t="shared" si="380"/>
        <v>#DIV/0!</v>
      </c>
      <c r="AK1665" s="1" t="e">
        <f>IF(AND(OR(#REF!&gt;1.49,#REF!&lt; 0.67),#REF!&lt; 0.05),"TL regulate","none")</f>
        <v>#REF!</v>
      </c>
      <c r="AL1665" s="1" t="e">
        <f t="shared" si="381"/>
        <v>#DIV/0!</v>
      </c>
      <c r="AM1665" s="1" t="e">
        <f t="shared" si="382"/>
        <v>#DIV/0!</v>
      </c>
      <c r="AO1665">
        <v>12276000</v>
      </c>
      <c r="AP1665">
        <v>0</v>
      </c>
      <c r="AQ1665">
        <v>19480000</v>
      </c>
      <c r="AR1665">
        <v>17136000</v>
      </c>
      <c r="AS1665">
        <f t="shared" si="383"/>
        <v>48892000</v>
      </c>
      <c r="AT1665">
        <v>20287000</v>
      </c>
      <c r="AU1665">
        <v>0</v>
      </c>
      <c r="AV1665">
        <v>20539000</v>
      </c>
      <c r="AW1665">
        <v>18611000</v>
      </c>
      <c r="AX1665">
        <f t="shared" si="384"/>
        <v>59437000</v>
      </c>
      <c r="AY1665">
        <v>17838000</v>
      </c>
      <c r="AZ1665">
        <v>0</v>
      </c>
      <c r="BA1665">
        <v>16246000</v>
      </c>
      <c r="BB1665">
        <v>19755000</v>
      </c>
      <c r="BC1665">
        <f t="shared" si="385"/>
        <v>53839000</v>
      </c>
      <c r="BE1665" t="str">
        <f t="shared" si="386"/>
        <v>void</v>
      </c>
      <c r="BF1665">
        <f t="shared" si="387"/>
        <v>3</v>
      </c>
      <c r="BG1665">
        <f t="shared" si="388"/>
        <v>3</v>
      </c>
      <c r="BH1665">
        <f t="shared" si="389"/>
        <v>3</v>
      </c>
    </row>
    <row r="1666" spans="1:60" x14ac:dyDescent="0.45">
      <c r="A1666" t="s">
        <v>8192</v>
      </c>
      <c r="B1666" t="s">
        <v>8193</v>
      </c>
      <c r="C1666" t="s">
        <v>8194</v>
      </c>
      <c r="D1666" t="s">
        <v>8195</v>
      </c>
      <c r="E1666" t="s">
        <v>8195</v>
      </c>
      <c r="F1666">
        <v>0</v>
      </c>
      <c r="G1666">
        <v>0.97267000000000003</v>
      </c>
      <c r="H1666">
        <v>1</v>
      </c>
      <c r="I1666" t="s">
        <v>56</v>
      </c>
      <c r="J1666" t="s">
        <v>57</v>
      </c>
      <c r="K1666" t="s">
        <v>1504</v>
      </c>
      <c r="L1666" t="s">
        <v>8196</v>
      </c>
      <c r="M1666" t="s">
        <v>8197</v>
      </c>
      <c r="N1666">
        <v>1</v>
      </c>
      <c r="P1666">
        <v>0.91325000000000001</v>
      </c>
      <c r="Q1666">
        <v>1.3170999999999999</v>
      </c>
      <c r="S1666">
        <f t="shared" ref="S1666:S1729" si="390">AVERAGE(O1666:R1666)</f>
        <v>1.115175</v>
      </c>
      <c r="U1666">
        <v>0.86363999999999996</v>
      </c>
      <c r="V1666">
        <v>1.1125</v>
      </c>
      <c r="X1666" s="3">
        <f t="shared" ref="X1666:X1729" si="391">AVERAGE(T1666:W1666)</f>
        <v>0.98807</v>
      </c>
      <c r="Y1666" t="e">
        <f t="shared" ref="Y1666:Y1729" si="392">TTEST(T1666:W1666,$BM$2:$BO$2,2,2)</f>
        <v>#DIV/0!</v>
      </c>
      <c r="AA1666">
        <v>0.91771000000000003</v>
      </c>
      <c r="AB1666">
        <v>2.0084</v>
      </c>
      <c r="AD1666">
        <f t="shared" ref="AD1666:AD1729" si="393">AVERAGE(Z1666:AC1666)</f>
        <v>1.463055</v>
      </c>
      <c r="AF1666">
        <v>0.74263000000000001</v>
      </c>
      <c r="AG1666">
        <v>1.5933999999999999</v>
      </c>
      <c r="AI1666">
        <f t="shared" ref="AI1666:AI1729" si="394">AVERAGE(AE1666:AH1666)</f>
        <v>1.168015</v>
      </c>
      <c r="AJ1666" t="e">
        <f t="shared" ref="AJ1666:AJ1729" si="395">TTEST(AE1666:AH1666,$BM$2:$BO$2,2,2)</f>
        <v>#DIV/0!</v>
      </c>
      <c r="AK1666" s="1" t="e">
        <f>IF(AND(OR(#REF!&gt;1.49,#REF!&lt; 0.67),#REF!&lt; 0.05),"TL regulate","none")</f>
        <v>#REF!</v>
      </c>
      <c r="AL1666" s="1" t="e">
        <f t="shared" ref="AL1666:AL1729" si="396">IF(AND(OR(X1666&gt;1.49, X1666&lt;0.67), Y1666&lt;0.05), "ceL regulate","none")</f>
        <v>#DIV/0!</v>
      </c>
      <c r="AM1666" s="1" t="e">
        <f t="shared" ref="AM1666:AM1729" si="397">IF(AND(OR(AI1666&gt;1.49,AI1666&lt;0.67), AJ1666&lt;0.05),"differential regulated","void")</f>
        <v>#DIV/0!</v>
      </c>
      <c r="AO1666">
        <v>0</v>
      </c>
      <c r="AP1666">
        <v>0</v>
      </c>
      <c r="AQ1666">
        <v>3840900</v>
      </c>
      <c r="AR1666">
        <v>0</v>
      </c>
      <c r="AS1666">
        <f t="shared" ref="AS1666:AS1729" si="398">SUM(AO1666:AR1666)</f>
        <v>3840900</v>
      </c>
      <c r="AT1666">
        <v>0</v>
      </c>
      <c r="AU1666">
        <v>0</v>
      </c>
      <c r="AV1666">
        <v>3579300</v>
      </c>
      <c r="AW1666">
        <v>0</v>
      </c>
      <c r="AX1666">
        <f t="shared" ref="AX1666:AX1729" si="399">SUM(AT1666:AW1666)</f>
        <v>3579300</v>
      </c>
      <c r="AY1666">
        <v>0</v>
      </c>
      <c r="AZ1666">
        <v>0</v>
      </c>
      <c r="BA1666">
        <v>7251000</v>
      </c>
      <c r="BB1666">
        <v>0</v>
      </c>
      <c r="BC1666">
        <f t="shared" ref="BC1666:BC1729" si="400">SUM(AY1666:BB1666)</f>
        <v>7251000</v>
      </c>
      <c r="BE1666" t="str">
        <f t="shared" ref="BE1666:BE1729" si="401">_xlfn.IFS(AND(AS1666=0, AND(AX1666&gt;0,BC1666&gt;0)),"LPS repressed",AND(AS1666=0,AX1666=0,BC1666=0),"void",AND(AX1666=0, AS1666*BC1666&gt;0)," TL repressed",AND(BC1666=0, AS1666*AX1666&gt;0),"Cel repressed",AND(AS1666&gt;0, AX1666=0, BC1666=0),"LPS only",AND(AS1666=0, AX1666&gt;0, BC1666=0),"TL only",AND(AS1666=0, AX1666=0, BC1666&gt;0),"Cel only",AS1666*AX1666*BC1666&gt;0,"void")</f>
        <v>void</v>
      </c>
      <c r="BF1666">
        <f t="shared" ref="BF1666:BF1729" si="402">COUNTIF(AO1666:AR1666,"&gt;0")</f>
        <v>1</v>
      </c>
      <c r="BG1666">
        <f t="shared" ref="BG1666:BG1729" si="403">COUNTIF(AT1666:AW1666,"&gt;0")</f>
        <v>1</v>
      </c>
      <c r="BH1666">
        <f t="shared" ref="BH1666:BH1729" si="404">COUNTIF(AY1666:BB1666,"&gt;0")</f>
        <v>1</v>
      </c>
    </row>
    <row r="1667" spans="1:60" x14ac:dyDescent="0.45">
      <c r="A1667" t="s">
        <v>8198</v>
      </c>
      <c r="B1667" t="s">
        <v>8199</v>
      </c>
      <c r="C1667">
        <v>175</v>
      </c>
      <c r="D1667" t="s">
        <v>8199</v>
      </c>
      <c r="E1667" t="s">
        <v>8199</v>
      </c>
      <c r="F1667" t="s">
        <v>8200</v>
      </c>
      <c r="G1667">
        <v>0.99992099999999995</v>
      </c>
      <c r="H1667">
        <v>1</v>
      </c>
      <c r="I1667" t="s">
        <v>56</v>
      </c>
      <c r="J1667" t="s">
        <v>5447</v>
      </c>
      <c r="K1667" t="s">
        <v>628</v>
      </c>
      <c r="L1667" t="s">
        <v>8201</v>
      </c>
      <c r="M1667" t="s">
        <v>8202</v>
      </c>
      <c r="N1667">
        <v>10</v>
      </c>
      <c r="O1667">
        <v>1.1627000000000001</v>
      </c>
      <c r="P1667">
        <v>1.2484</v>
      </c>
      <c r="Q1667">
        <v>1.1518999999999999</v>
      </c>
      <c r="R1667">
        <v>1.2032</v>
      </c>
      <c r="S1667">
        <f t="shared" si="390"/>
        <v>1.1915500000000001</v>
      </c>
      <c r="T1667">
        <v>0.95774999999999999</v>
      </c>
      <c r="U1667">
        <v>1.0334000000000001</v>
      </c>
      <c r="V1667">
        <v>0.94715000000000005</v>
      </c>
      <c r="W1667">
        <v>1.014</v>
      </c>
      <c r="X1667" s="3">
        <f t="shared" si="391"/>
        <v>0.98807500000000004</v>
      </c>
      <c r="Y1667" t="e">
        <f t="shared" si="392"/>
        <v>#DIV/0!</v>
      </c>
      <c r="Z1667">
        <v>1.1257999999999999</v>
      </c>
      <c r="AA1667">
        <v>1.3148</v>
      </c>
      <c r="AB1667">
        <v>1.1826000000000001</v>
      </c>
      <c r="AC1667">
        <v>1.2235</v>
      </c>
      <c r="AD1667">
        <f t="shared" si="393"/>
        <v>1.2116750000000001</v>
      </c>
      <c r="AE1667">
        <v>0.97519999999999996</v>
      </c>
      <c r="AF1667">
        <v>1.1599999999999999</v>
      </c>
      <c r="AG1667">
        <v>1.0206999999999999</v>
      </c>
      <c r="AH1667">
        <v>1.0760000000000001</v>
      </c>
      <c r="AI1667">
        <f t="shared" si="394"/>
        <v>1.0579749999999999</v>
      </c>
      <c r="AJ1667" t="e">
        <f t="shared" si="395"/>
        <v>#DIV/0!</v>
      </c>
      <c r="AK1667" s="1" t="e">
        <f>IF(AND(OR(#REF!&gt;1.49,#REF!&lt; 0.67),#REF!&lt; 0.05),"TL regulate","none")</f>
        <v>#REF!</v>
      </c>
      <c r="AL1667" s="1" t="e">
        <f t="shared" si="396"/>
        <v>#DIV/0!</v>
      </c>
      <c r="AM1667" s="1" t="e">
        <f t="shared" si="397"/>
        <v>#DIV/0!</v>
      </c>
      <c r="AO1667">
        <v>153350000</v>
      </c>
      <c r="AP1667">
        <v>0</v>
      </c>
      <c r="AQ1667">
        <v>193710000</v>
      </c>
      <c r="AR1667">
        <v>138100000</v>
      </c>
      <c r="AS1667">
        <f t="shared" si="398"/>
        <v>485160000</v>
      </c>
      <c r="AT1667">
        <v>209860000</v>
      </c>
      <c r="AU1667">
        <v>0</v>
      </c>
      <c r="AV1667">
        <v>164240000</v>
      </c>
      <c r="AW1667">
        <v>118570000</v>
      </c>
      <c r="AX1667">
        <f t="shared" si="399"/>
        <v>492670000</v>
      </c>
      <c r="AY1667">
        <v>232580000</v>
      </c>
      <c r="AZ1667">
        <v>0</v>
      </c>
      <c r="BA1667">
        <v>203110000</v>
      </c>
      <c r="BB1667">
        <v>192980000</v>
      </c>
      <c r="BC1667">
        <f t="shared" si="400"/>
        <v>628670000</v>
      </c>
      <c r="BE1667" t="str">
        <f t="shared" si="401"/>
        <v>void</v>
      </c>
      <c r="BF1667">
        <f t="shared" si="402"/>
        <v>3</v>
      </c>
      <c r="BG1667">
        <f t="shared" si="403"/>
        <v>3</v>
      </c>
      <c r="BH1667">
        <f t="shared" si="404"/>
        <v>3</v>
      </c>
    </row>
    <row r="1668" spans="1:60" x14ac:dyDescent="0.45">
      <c r="A1668" t="s">
        <v>8203</v>
      </c>
      <c r="B1668" t="s">
        <v>8204</v>
      </c>
      <c r="C1668" t="s">
        <v>8205</v>
      </c>
      <c r="D1668" t="s">
        <v>8206</v>
      </c>
      <c r="E1668" t="s">
        <v>8206</v>
      </c>
      <c r="F1668" t="s">
        <v>8207</v>
      </c>
      <c r="G1668">
        <v>1</v>
      </c>
      <c r="H1668">
        <v>1</v>
      </c>
      <c r="I1668" t="s">
        <v>56</v>
      </c>
      <c r="J1668" t="s">
        <v>57</v>
      </c>
      <c r="K1668" t="s">
        <v>240</v>
      </c>
      <c r="L1668" t="s">
        <v>8208</v>
      </c>
      <c r="M1668" t="s">
        <v>8209</v>
      </c>
      <c r="N1668">
        <v>3</v>
      </c>
      <c r="O1668">
        <v>1.1326000000000001</v>
      </c>
      <c r="P1668">
        <v>0.80986000000000002</v>
      </c>
      <c r="Q1668">
        <v>1.1093999999999999</v>
      </c>
      <c r="S1668">
        <f t="shared" si="390"/>
        <v>1.0172866666666667</v>
      </c>
      <c r="T1668">
        <v>1.0768</v>
      </c>
      <c r="U1668">
        <v>0.80447000000000002</v>
      </c>
      <c r="V1668">
        <v>1.0834999999999999</v>
      </c>
      <c r="X1668" s="3">
        <f t="shared" si="391"/>
        <v>0.98825666666666656</v>
      </c>
      <c r="Y1668" t="e">
        <f t="shared" si="392"/>
        <v>#DIV/0!</v>
      </c>
      <c r="Z1668">
        <v>1.2618</v>
      </c>
      <c r="AA1668">
        <v>0.88605</v>
      </c>
      <c r="AB1668">
        <v>1.2946</v>
      </c>
      <c r="AD1668">
        <f t="shared" si="393"/>
        <v>1.1474833333333334</v>
      </c>
      <c r="AE1668">
        <v>1.1206</v>
      </c>
      <c r="AF1668">
        <v>0.81616999999999995</v>
      </c>
      <c r="AG1668">
        <v>1.1980999999999999</v>
      </c>
      <c r="AI1668">
        <f t="shared" si="394"/>
        <v>1.0449566666666668</v>
      </c>
      <c r="AJ1668" t="e">
        <f t="shared" si="395"/>
        <v>#DIV/0!</v>
      </c>
      <c r="AK1668" s="1" t="e">
        <f>IF(AND(OR(#REF!&gt;1.49,#REF!&lt; 0.67),#REF!&lt; 0.05),"TL regulate","none")</f>
        <v>#REF!</v>
      </c>
      <c r="AL1668" s="1" t="e">
        <f t="shared" si="396"/>
        <v>#DIV/0!</v>
      </c>
      <c r="AM1668" s="1" t="e">
        <f t="shared" si="397"/>
        <v>#DIV/0!</v>
      </c>
      <c r="AO1668">
        <v>18908000</v>
      </c>
      <c r="AP1668">
        <v>0</v>
      </c>
      <c r="AQ1668">
        <v>43823000</v>
      </c>
      <c r="AR1668">
        <v>0</v>
      </c>
      <c r="AS1668">
        <f t="shared" si="398"/>
        <v>62731000</v>
      </c>
      <c r="AT1668">
        <v>12908000</v>
      </c>
      <c r="AU1668">
        <v>0</v>
      </c>
      <c r="AV1668">
        <v>43273000</v>
      </c>
      <c r="AW1668">
        <v>0</v>
      </c>
      <c r="AX1668">
        <f t="shared" si="399"/>
        <v>56181000</v>
      </c>
      <c r="AY1668">
        <v>23883000</v>
      </c>
      <c r="AZ1668">
        <v>0</v>
      </c>
      <c r="BA1668">
        <v>37927000</v>
      </c>
      <c r="BB1668">
        <v>0</v>
      </c>
      <c r="BC1668">
        <f t="shared" si="400"/>
        <v>61810000</v>
      </c>
      <c r="BE1668" t="str">
        <f t="shared" si="401"/>
        <v>void</v>
      </c>
      <c r="BF1668">
        <f t="shared" si="402"/>
        <v>2</v>
      </c>
      <c r="BG1668">
        <f t="shared" si="403"/>
        <v>2</v>
      </c>
      <c r="BH1668">
        <f t="shared" si="404"/>
        <v>2</v>
      </c>
    </row>
    <row r="1669" spans="1:60" x14ac:dyDescent="0.45">
      <c r="A1669" t="s">
        <v>8210</v>
      </c>
      <c r="B1669" t="s">
        <v>7362</v>
      </c>
      <c r="C1669" t="s">
        <v>4692</v>
      </c>
      <c r="D1669" t="s">
        <v>7364</v>
      </c>
      <c r="E1669" t="s">
        <v>7364</v>
      </c>
      <c r="F1669" t="s">
        <v>7365</v>
      </c>
      <c r="G1669">
        <v>1</v>
      </c>
      <c r="H1669">
        <v>2</v>
      </c>
      <c r="I1669" t="s">
        <v>56</v>
      </c>
      <c r="J1669" t="s">
        <v>486</v>
      </c>
      <c r="K1669" t="s">
        <v>1772</v>
      </c>
      <c r="L1669" t="s">
        <v>8211</v>
      </c>
      <c r="M1669" t="s">
        <v>8212</v>
      </c>
      <c r="N1669">
        <v>6</v>
      </c>
      <c r="O1669">
        <v>1.1368</v>
      </c>
      <c r="P1669">
        <v>1.2472000000000001</v>
      </c>
      <c r="Q1669">
        <v>0.99594000000000005</v>
      </c>
      <c r="S1669">
        <f t="shared" si="390"/>
        <v>1.1266466666666668</v>
      </c>
      <c r="T1669">
        <v>0.99777000000000005</v>
      </c>
      <c r="U1669">
        <v>1.0853999999999999</v>
      </c>
      <c r="V1669">
        <v>0.88161999999999996</v>
      </c>
      <c r="X1669" s="3">
        <f t="shared" si="391"/>
        <v>0.98826333333333327</v>
      </c>
      <c r="Y1669" t="e">
        <f t="shared" si="392"/>
        <v>#DIV/0!</v>
      </c>
      <c r="Z1669">
        <v>1.1531</v>
      </c>
      <c r="AA1669">
        <v>1.1795</v>
      </c>
      <c r="AB1669">
        <v>1.1689000000000001</v>
      </c>
      <c r="AD1669">
        <f t="shared" si="393"/>
        <v>1.1671666666666667</v>
      </c>
      <c r="AE1669">
        <v>1.0394000000000001</v>
      </c>
      <c r="AF1669">
        <v>1.0432999999999999</v>
      </c>
      <c r="AG1669">
        <v>1.0044999999999999</v>
      </c>
      <c r="AI1669">
        <f t="shared" si="394"/>
        <v>1.0290666666666668</v>
      </c>
      <c r="AJ1669" t="e">
        <f t="shared" si="395"/>
        <v>#DIV/0!</v>
      </c>
      <c r="AK1669" s="1" t="e">
        <f>IF(AND(OR(#REF!&gt;1.49,#REF!&lt; 0.67),#REF!&lt; 0.05),"TL regulate","none")</f>
        <v>#REF!</v>
      </c>
      <c r="AL1669" s="1" t="e">
        <f t="shared" si="396"/>
        <v>#DIV/0!</v>
      </c>
      <c r="AM1669" s="1" t="e">
        <f t="shared" si="397"/>
        <v>#DIV/0!</v>
      </c>
      <c r="AO1669">
        <v>55864000</v>
      </c>
      <c r="AP1669">
        <v>0</v>
      </c>
      <c r="AQ1669">
        <v>53647000</v>
      </c>
      <c r="AR1669">
        <v>31679000</v>
      </c>
      <c r="AS1669">
        <f t="shared" si="398"/>
        <v>141190000</v>
      </c>
      <c r="AT1669">
        <v>50128000</v>
      </c>
      <c r="AU1669">
        <v>0</v>
      </c>
      <c r="AV1669">
        <v>45533000</v>
      </c>
      <c r="AW1669">
        <v>24606000</v>
      </c>
      <c r="AX1669">
        <f t="shared" si="399"/>
        <v>120267000</v>
      </c>
      <c r="AY1669">
        <v>55178000</v>
      </c>
      <c r="AZ1669">
        <v>0</v>
      </c>
      <c r="BA1669">
        <v>54271000</v>
      </c>
      <c r="BB1669">
        <v>26179000</v>
      </c>
      <c r="BC1669">
        <f t="shared" si="400"/>
        <v>135628000</v>
      </c>
      <c r="BE1669" t="str">
        <f t="shared" si="401"/>
        <v>void</v>
      </c>
      <c r="BF1669">
        <f t="shared" si="402"/>
        <v>3</v>
      </c>
      <c r="BG1669">
        <f t="shared" si="403"/>
        <v>3</v>
      </c>
      <c r="BH1669">
        <f t="shared" si="404"/>
        <v>3</v>
      </c>
    </row>
    <row r="1670" spans="1:60" x14ac:dyDescent="0.45">
      <c r="A1670" t="s">
        <v>8213</v>
      </c>
      <c r="B1670" t="s">
        <v>7362</v>
      </c>
      <c r="C1670" t="s">
        <v>8214</v>
      </c>
      <c r="D1670" t="s">
        <v>7364</v>
      </c>
      <c r="E1670" t="s">
        <v>7364</v>
      </c>
      <c r="F1670" t="s">
        <v>7365</v>
      </c>
      <c r="G1670">
        <v>1</v>
      </c>
      <c r="H1670">
        <v>2</v>
      </c>
      <c r="I1670" t="s">
        <v>80</v>
      </c>
      <c r="J1670" t="s">
        <v>480</v>
      </c>
      <c r="K1670" t="s">
        <v>1255</v>
      </c>
      <c r="L1670" t="s">
        <v>8211</v>
      </c>
      <c r="M1670" t="s">
        <v>8212</v>
      </c>
      <c r="N1670">
        <v>4</v>
      </c>
      <c r="O1670">
        <v>1.1368</v>
      </c>
      <c r="P1670">
        <v>1.2472000000000001</v>
      </c>
      <c r="Q1670">
        <v>0.99594000000000005</v>
      </c>
      <c r="S1670">
        <f t="shared" si="390"/>
        <v>1.1266466666666668</v>
      </c>
      <c r="T1670">
        <v>0.99777000000000005</v>
      </c>
      <c r="U1670">
        <v>1.0853999999999999</v>
      </c>
      <c r="V1670">
        <v>0.88161999999999996</v>
      </c>
      <c r="X1670" s="3">
        <f t="shared" si="391"/>
        <v>0.98826333333333327</v>
      </c>
      <c r="Y1670" t="e">
        <f t="shared" si="392"/>
        <v>#DIV/0!</v>
      </c>
      <c r="Z1670">
        <v>1.1531</v>
      </c>
      <c r="AA1670">
        <v>1.1795</v>
      </c>
      <c r="AB1670">
        <v>1.1689000000000001</v>
      </c>
      <c r="AD1670">
        <f t="shared" si="393"/>
        <v>1.1671666666666667</v>
      </c>
      <c r="AE1670">
        <v>1.0394000000000001</v>
      </c>
      <c r="AF1670">
        <v>1.0432999999999999</v>
      </c>
      <c r="AG1670">
        <v>1.0044999999999999</v>
      </c>
      <c r="AI1670">
        <f t="shared" si="394"/>
        <v>1.0290666666666668</v>
      </c>
      <c r="AJ1670" t="e">
        <f t="shared" si="395"/>
        <v>#DIV/0!</v>
      </c>
      <c r="AK1670" s="1" t="e">
        <f>IF(AND(OR(#REF!&gt;1.49,#REF!&lt; 0.67),#REF!&lt; 0.05),"TL regulate","none")</f>
        <v>#REF!</v>
      </c>
      <c r="AL1670" s="1" t="e">
        <f t="shared" si="396"/>
        <v>#DIV/0!</v>
      </c>
      <c r="AM1670" s="1" t="e">
        <f t="shared" si="397"/>
        <v>#DIV/0!</v>
      </c>
      <c r="AO1670">
        <v>0</v>
      </c>
      <c r="AP1670">
        <v>0</v>
      </c>
      <c r="AQ1670">
        <v>0</v>
      </c>
      <c r="AR1670">
        <v>31679000</v>
      </c>
      <c r="AS1670">
        <f t="shared" si="398"/>
        <v>31679000</v>
      </c>
      <c r="AT1670">
        <v>0</v>
      </c>
      <c r="AU1670">
        <v>0</v>
      </c>
      <c r="AV1670">
        <v>0</v>
      </c>
      <c r="AW1670">
        <v>24606000</v>
      </c>
      <c r="AX1670">
        <f t="shared" si="399"/>
        <v>24606000</v>
      </c>
      <c r="AY1670">
        <v>0</v>
      </c>
      <c r="AZ1670">
        <v>0</v>
      </c>
      <c r="BA1670">
        <v>0</v>
      </c>
      <c r="BB1670">
        <v>26179000</v>
      </c>
      <c r="BC1670">
        <f t="shared" si="400"/>
        <v>26179000</v>
      </c>
      <c r="BE1670" t="str">
        <f t="shared" si="401"/>
        <v>void</v>
      </c>
      <c r="BF1670">
        <f t="shared" si="402"/>
        <v>1</v>
      </c>
      <c r="BG1670">
        <f t="shared" si="403"/>
        <v>1</v>
      </c>
      <c r="BH1670">
        <f t="shared" si="404"/>
        <v>1</v>
      </c>
    </row>
    <row r="1671" spans="1:60" x14ac:dyDescent="0.45">
      <c r="A1671" t="s">
        <v>8215</v>
      </c>
      <c r="B1671" t="s">
        <v>8216</v>
      </c>
      <c r="C1671" t="s">
        <v>8217</v>
      </c>
      <c r="D1671" t="s">
        <v>8218</v>
      </c>
      <c r="E1671" t="s">
        <v>8218</v>
      </c>
      <c r="F1671" t="s">
        <v>8219</v>
      </c>
      <c r="G1671">
        <v>1</v>
      </c>
      <c r="H1671">
        <v>2</v>
      </c>
      <c r="I1671" t="s">
        <v>56</v>
      </c>
      <c r="J1671" t="s">
        <v>952</v>
      </c>
      <c r="K1671" t="s">
        <v>916</v>
      </c>
      <c r="L1671" t="s">
        <v>8220</v>
      </c>
      <c r="M1671" t="s">
        <v>8221</v>
      </c>
      <c r="N1671">
        <v>7</v>
      </c>
      <c r="Q1671">
        <v>1.1274999999999999</v>
      </c>
      <c r="S1671">
        <f t="shared" si="390"/>
        <v>1.1274999999999999</v>
      </c>
      <c r="V1671">
        <v>0.98828000000000005</v>
      </c>
      <c r="X1671" s="3">
        <f t="shared" si="391"/>
        <v>0.98828000000000005</v>
      </c>
      <c r="Y1671" t="e">
        <f t="shared" si="392"/>
        <v>#DIV/0!</v>
      </c>
      <c r="AB1671">
        <v>1.3093999999999999</v>
      </c>
      <c r="AD1671">
        <f t="shared" si="393"/>
        <v>1.3093999999999999</v>
      </c>
      <c r="AG1671">
        <v>1.1523000000000001</v>
      </c>
      <c r="AI1671">
        <f t="shared" si="394"/>
        <v>1.1523000000000001</v>
      </c>
      <c r="AJ1671" t="e">
        <f t="shared" si="395"/>
        <v>#DIV/0!</v>
      </c>
      <c r="AK1671" s="1" t="e">
        <f>IF(AND(OR(#REF!&gt;1.49,#REF!&lt; 0.67),#REF!&lt; 0.05),"TL regulate","none")</f>
        <v>#REF!</v>
      </c>
      <c r="AL1671" s="1" t="e">
        <f t="shared" si="396"/>
        <v>#DIV/0!</v>
      </c>
      <c r="AM1671" s="1" t="e">
        <f t="shared" si="397"/>
        <v>#DIV/0!</v>
      </c>
      <c r="AO1671">
        <v>0</v>
      </c>
      <c r="AP1671">
        <v>0</v>
      </c>
      <c r="AQ1671">
        <v>32585000</v>
      </c>
      <c r="AR1671">
        <v>0</v>
      </c>
      <c r="AS1671">
        <f t="shared" si="398"/>
        <v>32585000</v>
      </c>
      <c r="AT1671">
        <v>0</v>
      </c>
      <c r="AU1671">
        <v>0</v>
      </c>
      <c r="AV1671">
        <v>23138000</v>
      </c>
      <c r="AW1671">
        <v>0</v>
      </c>
      <c r="AX1671">
        <f t="shared" si="399"/>
        <v>23138000</v>
      </c>
      <c r="AY1671">
        <v>0</v>
      </c>
      <c r="AZ1671">
        <v>0</v>
      </c>
      <c r="BA1671">
        <v>36247000</v>
      </c>
      <c r="BB1671">
        <v>0</v>
      </c>
      <c r="BC1671">
        <f t="shared" si="400"/>
        <v>36247000</v>
      </c>
      <c r="BE1671" t="str">
        <f t="shared" si="401"/>
        <v>void</v>
      </c>
      <c r="BF1671">
        <f t="shared" si="402"/>
        <v>1</v>
      </c>
      <c r="BG1671">
        <f t="shared" si="403"/>
        <v>1</v>
      </c>
      <c r="BH1671">
        <f t="shared" si="404"/>
        <v>1</v>
      </c>
    </row>
    <row r="1672" spans="1:60" x14ac:dyDescent="0.45">
      <c r="A1672" t="s">
        <v>8222</v>
      </c>
      <c r="B1672" t="s">
        <v>8216</v>
      </c>
      <c r="C1672" t="s">
        <v>8223</v>
      </c>
      <c r="D1672" t="s">
        <v>8218</v>
      </c>
      <c r="E1672" t="s">
        <v>8218</v>
      </c>
      <c r="F1672" t="s">
        <v>8219</v>
      </c>
      <c r="G1672">
        <v>1</v>
      </c>
      <c r="H1672">
        <v>2</v>
      </c>
      <c r="I1672" t="s">
        <v>56</v>
      </c>
      <c r="J1672" t="s">
        <v>1133</v>
      </c>
      <c r="K1672" t="s">
        <v>5367</v>
      </c>
      <c r="L1672" t="s">
        <v>8220</v>
      </c>
      <c r="M1672" t="s">
        <v>8221</v>
      </c>
      <c r="N1672">
        <v>11</v>
      </c>
      <c r="Q1672">
        <v>1.1274999999999999</v>
      </c>
      <c r="S1672">
        <f t="shared" si="390"/>
        <v>1.1274999999999999</v>
      </c>
      <c r="V1672">
        <v>0.98828000000000005</v>
      </c>
      <c r="X1672" s="3">
        <f t="shared" si="391"/>
        <v>0.98828000000000005</v>
      </c>
      <c r="Y1672" t="e">
        <f t="shared" si="392"/>
        <v>#DIV/0!</v>
      </c>
      <c r="AB1672">
        <v>1.3093999999999999</v>
      </c>
      <c r="AD1672">
        <f t="shared" si="393"/>
        <v>1.3093999999999999</v>
      </c>
      <c r="AG1672">
        <v>1.1523000000000001</v>
      </c>
      <c r="AI1672">
        <f t="shared" si="394"/>
        <v>1.1523000000000001</v>
      </c>
      <c r="AJ1672" t="e">
        <f t="shared" si="395"/>
        <v>#DIV/0!</v>
      </c>
      <c r="AK1672" s="1" t="e">
        <f>IF(AND(OR(#REF!&gt;1.49,#REF!&lt; 0.67),#REF!&lt; 0.05),"TL regulate","none")</f>
        <v>#REF!</v>
      </c>
      <c r="AL1672" s="1" t="e">
        <f t="shared" si="396"/>
        <v>#DIV/0!</v>
      </c>
      <c r="AM1672" s="1" t="e">
        <f t="shared" si="397"/>
        <v>#DIV/0!</v>
      </c>
      <c r="AO1672">
        <v>0</v>
      </c>
      <c r="AP1672">
        <v>0</v>
      </c>
      <c r="AQ1672">
        <v>32585000</v>
      </c>
      <c r="AR1672">
        <v>0</v>
      </c>
      <c r="AS1672">
        <f t="shared" si="398"/>
        <v>32585000</v>
      </c>
      <c r="AT1672">
        <v>0</v>
      </c>
      <c r="AU1672">
        <v>0</v>
      </c>
      <c r="AV1672">
        <v>23138000</v>
      </c>
      <c r="AW1672">
        <v>0</v>
      </c>
      <c r="AX1672">
        <f t="shared" si="399"/>
        <v>23138000</v>
      </c>
      <c r="AY1672">
        <v>0</v>
      </c>
      <c r="AZ1672">
        <v>0</v>
      </c>
      <c r="BA1672">
        <v>36247000</v>
      </c>
      <c r="BB1672">
        <v>0</v>
      </c>
      <c r="BC1672">
        <f t="shared" si="400"/>
        <v>36247000</v>
      </c>
      <c r="BE1672" t="str">
        <f t="shared" si="401"/>
        <v>void</v>
      </c>
      <c r="BF1672">
        <f t="shared" si="402"/>
        <v>1</v>
      </c>
      <c r="BG1672">
        <f t="shared" si="403"/>
        <v>1</v>
      </c>
      <c r="BH1672">
        <f t="shared" si="404"/>
        <v>1</v>
      </c>
    </row>
    <row r="1673" spans="1:60" x14ac:dyDescent="0.45">
      <c r="A1673" t="s">
        <v>8224</v>
      </c>
      <c r="B1673" t="s">
        <v>8225</v>
      </c>
      <c r="C1673">
        <v>1228</v>
      </c>
      <c r="D1673" t="s">
        <v>8225</v>
      </c>
      <c r="E1673" t="s">
        <v>8225</v>
      </c>
      <c r="F1673" t="s">
        <v>8226</v>
      </c>
      <c r="G1673">
        <v>1</v>
      </c>
      <c r="H1673">
        <v>1</v>
      </c>
      <c r="I1673" t="s">
        <v>56</v>
      </c>
      <c r="J1673" t="s">
        <v>57</v>
      </c>
      <c r="K1673" t="s">
        <v>82</v>
      </c>
      <c r="L1673" t="s">
        <v>8227</v>
      </c>
      <c r="M1673" t="s">
        <v>8228</v>
      </c>
      <c r="N1673">
        <v>3</v>
      </c>
      <c r="O1673">
        <v>1.0366</v>
      </c>
      <c r="P1673">
        <v>1.0225</v>
      </c>
      <c r="Q1673">
        <v>0.99894000000000005</v>
      </c>
      <c r="S1673">
        <f t="shared" si="390"/>
        <v>1.0193466666666666</v>
      </c>
      <c r="T1673">
        <v>0.99106000000000005</v>
      </c>
      <c r="U1673">
        <v>1.0097</v>
      </c>
      <c r="V1673">
        <v>0.96450999999999998</v>
      </c>
      <c r="X1673" s="3">
        <f t="shared" si="391"/>
        <v>0.98842333333333343</v>
      </c>
      <c r="Y1673" t="e">
        <f t="shared" si="392"/>
        <v>#DIV/0!</v>
      </c>
      <c r="Z1673">
        <v>1.0059</v>
      </c>
      <c r="AA1673">
        <v>0.97036999999999995</v>
      </c>
      <c r="AB1673">
        <v>1.4119999999999999</v>
      </c>
      <c r="AD1673">
        <f t="shared" si="393"/>
        <v>1.1294233333333332</v>
      </c>
      <c r="AE1673">
        <v>0.91042000000000001</v>
      </c>
      <c r="AF1673">
        <v>0.89681999999999995</v>
      </c>
      <c r="AG1673">
        <v>1.3110999999999999</v>
      </c>
      <c r="AI1673">
        <f t="shared" si="394"/>
        <v>1.0394466666666666</v>
      </c>
      <c r="AJ1673" t="e">
        <f t="shared" si="395"/>
        <v>#DIV/0!</v>
      </c>
      <c r="AK1673" s="1" t="e">
        <f>IF(AND(OR(#REF!&gt;1.49,#REF!&lt; 0.67),#REF!&lt; 0.05),"TL regulate","none")</f>
        <v>#REF!</v>
      </c>
      <c r="AL1673" s="1" t="e">
        <f t="shared" si="396"/>
        <v>#DIV/0!</v>
      </c>
      <c r="AM1673" s="1" t="e">
        <f t="shared" si="397"/>
        <v>#DIV/0!</v>
      </c>
      <c r="AO1673">
        <v>23905000</v>
      </c>
      <c r="AP1673">
        <v>0</v>
      </c>
      <c r="AQ1673">
        <v>28748000</v>
      </c>
      <c r="AR1673">
        <v>0</v>
      </c>
      <c r="AS1673">
        <f t="shared" si="398"/>
        <v>52653000</v>
      </c>
      <c r="AT1673">
        <v>25482000</v>
      </c>
      <c r="AU1673">
        <v>0</v>
      </c>
      <c r="AV1673">
        <v>21741000</v>
      </c>
      <c r="AW1673">
        <v>0</v>
      </c>
      <c r="AX1673">
        <f t="shared" si="399"/>
        <v>47223000</v>
      </c>
      <c r="AY1673">
        <v>63164000</v>
      </c>
      <c r="AZ1673">
        <v>0</v>
      </c>
      <c r="BA1673">
        <v>60040000</v>
      </c>
      <c r="BB1673">
        <v>29980000</v>
      </c>
      <c r="BC1673">
        <f t="shared" si="400"/>
        <v>153184000</v>
      </c>
      <c r="BE1673" t="str">
        <f t="shared" si="401"/>
        <v>void</v>
      </c>
      <c r="BF1673">
        <f t="shared" si="402"/>
        <v>2</v>
      </c>
      <c r="BG1673">
        <f t="shared" si="403"/>
        <v>2</v>
      </c>
      <c r="BH1673">
        <f t="shared" si="404"/>
        <v>3</v>
      </c>
    </row>
    <row r="1674" spans="1:60" x14ac:dyDescent="0.45">
      <c r="A1674" t="s">
        <v>8229</v>
      </c>
      <c r="B1674" t="s">
        <v>6570</v>
      </c>
      <c r="C1674">
        <v>967</v>
      </c>
      <c r="D1674" t="s">
        <v>6570</v>
      </c>
      <c r="E1674" t="s">
        <v>6570</v>
      </c>
      <c r="F1674" t="s">
        <v>6571</v>
      </c>
      <c r="G1674">
        <v>0.83365800000000001</v>
      </c>
      <c r="H1674">
        <v>1</v>
      </c>
      <c r="I1674" t="s">
        <v>56</v>
      </c>
      <c r="J1674" t="s">
        <v>57</v>
      </c>
      <c r="K1674" t="s">
        <v>3673</v>
      </c>
      <c r="L1674" t="s">
        <v>8230</v>
      </c>
      <c r="M1674" t="s">
        <v>8231</v>
      </c>
      <c r="N1674">
        <v>15</v>
      </c>
      <c r="Q1674">
        <v>1.0117</v>
      </c>
      <c r="S1674">
        <f t="shared" si="390"/>
        <v>1.0117</v>
      </c>
      <c r="V1674">
        <v>0.98877000000000004</v>
      </c>
      <c r="X1674" s="3">
        <f t="shared" si="391"/>
        <v>0.98877000000000004</v>
      </c>
      <c r="Y1674" t="e">
        <f t="shared" si="392"/>
        <v>#DIV/0!</v>
      </c>
      <c r="AB1674">
        <v>1.0676000000000001</v>
      </c>
      <c r="AD1674">
        <f t="shared" si="393"/>
        <v>1.0676000000000001</v>
      </c>
      <c r="AG1674">
        <v>0.98738000000000004</v>
      </c>
      <c r="AI1674">
        <f t="shared" si="394"/>
        <v>0.98738000000000004</v>
      </c>
      <c r="AJ1674" t="e">
        <f t="shared" si="395"/>
        <v>#DIV/0!</v>
      </c>
      <c r="AK1674" s="1" t="e">
        <f>IF(AND(OR(#REF!&gt;1.49,#REF!&lt; 0.67),#REF!&lt; 0.05),"TL regulate","none")</f>
        <v>#REF!</v>
      </c>
      <c r="AL1674" s="1" t="e">
        <f t="shared" si="396"/>
        <v>#DIV/0!</v>
      </c>
      <c r="AM1674" s="1" t="e">
        <f t="shared" si="397"/>
        <v>#DIV/0!</v>
      </c>
      <c r="AO1674">
        <v>0</v>
      </c>
      <c r="AP1674">
        <v>0</v>
      </c>
      <c r="AQ1674">
        <v>40566000</v>
      </c>
      <c r="AR1674">
        <v>0</v>
      </c>
      <c r="AS1674">
        <f t="shared" si="398"/>
        <v>40566000</v>
      </c>
      <c r="AT1674">
        <v>0</v>
      </c>
      <c r="AU1674">
        <v>0</v>
      </c>
      <c r="AV1674">
        <v>44307000</v>
      </c>
      <c r="AW1674">
        <v>0</v>
      </c>
      <c r="AX1674">
        <f t="shared" si="399"/>
        <v>44307000</v>
      </c>
      <c r="AY1674">
        <v>36906000</v>
      </c>
      <c r="AZ1674">
        <v>0</v>
      </c>
      <c r="BA1674">
        <v>82741000</v>
      </c>
      <c r="BB1674">
        <v>0</v>
      </c>
      <c r="BC1674">
        <f t="shared" si="400"/>
        <v>119647000</v>
      </c>
      <c r="BE1674" t="str">
        <f t="shared" si="401"/>
        <v>void</v>
      </c>
      <c r="BF1674">
        <f t="shared" si="402"/>
        <v>1</v>
      </c>
      <c r="BG1674">
        <f t="shared" si="403"/>
        <v>1</v>
      </c>
      <c r="BH1674">
        <f t="shared" si="404"/>
        <v>2</v>
      </c>
    </row>
    <row r="1675" spans="1:60" x14ac:dyDescent="0.45">
      <c r="A1675" t="s">
        <v>8232</v>
      </c>
      <c r="B1675" t="s">
        <v>7341</v>
      </c>
      <c r="C1675" t="s">
        <v>8233</v>
      </c>
      <c r="D1675" t="s">
        <v>7343</v>
      </c>
      <c r="E1675" t="s">
        <v>7343</v>
      </c>
      <c r="F1675" t="s">
        <v>7344</v>
      </c>
      <c r="G1675">
        <v>0.84340199999999999</v>
      </c>
      <c r="H1675">
        <v>1</v>
      </c>
      <c r="I1675" t="s">
        <v>56</v>
      </c>
      <c r="J1675" t="s">
        <v>1212</v>
      </c>
      <c r="K1675" t="s">
        <v>159</v>
      </c>
      <c r="L1675" t="s">
        <v>8234</v>
      </c>
      <c r="M1675" t="s">
        <v>8235</v>
      </c>
      <c r="N1675">
        <v>3</v>
      </c>
      <c r="O1675">
        <v>1.0725</v>
      </c>
      <c r="R1675">
        <v>1.1200000000000001</v>
      </c>
      <c r="S1675">
        <f t="shared" si="390"/>
        <v>1.0962499999999999</v>
      </c>
      <c r="T1675">
        <v>0.98894000000000004</v>
      </c>
      <c r="W1675">
        <v>0.98958000000000002</v>
      </c>
      <c r="X1675" s="3">
        <f t="shared" si="391"/>
        <v>0.98926000000000003</v>
      </c>
      <c r="Y1675" t="e">
        <f t="shared" si="392"/>
        <v>#DIV/0!</v>
      </c>
      <c r="Z1675">
        <v>1.0936999999999999</v>
      </c>
      <c r="AC1675">
        <v>1.0067999999999999</v>
      </c>
      <c r="AD1675">
        <f t="shared" si="393"/>
        <v>1.0502499999999999</v>
      </c>
      <c r="AE1675">
        <v>1.0410999999999999</v>
      </c>
      <c r="AH1675">
        <v>0.98087999999999997</v>
      </c>
      <c r="AI1675">
        <f t="shared" si="394"/>
        <v>1.0109900000000001</v>
      </c>
      <c r="AJ1675" t="e">
        <f t="shared" si="395"/>
        <v>#DIV/0!</v>
      </c>
      <c r="AK1675" s="1" t="e">
        <f>IF(AND(OR(#REF!&gt;1.49,#REF!&lt; 0.67),#REF!&lt; 0.05),"TL regulate","none")</f>
        <v>#REF!</v>
      </c>
      <c r="AL1675" s="1" t="e">
        <f t="shared" si="396"/>
        <v>#DIV/0!</v>
      </c>
      <c r="AM1675" s="1" t="e">
        <f t="shared" si="397"/>
        <v>#DIV/0!</v>
      </c>
      <c r="AO1675">
        <v>162250000</v>
      </c>
      <c r="AP1675">
        <v>0</v>
      </c>
      <c r="AQ1675">
        <v>0</v>
      </c>
      <c r="AR1675">
        <v>189480000</v>
      </c>
      <c r="AS1675">
        <f t="shared" si="398"/>
        <v>351730000</v>
      </c>
      <c r="AT1675">
        <v>176100000</v>
      </c>
      <c r="AU1675">
        <v>0</v>
      </c>
      <c r="AV1675">
        <v>0</v>
      </c>
      <c r="AW1675">
        <v>206050000</v>
      </c>
      <c r="AX1675">
        <f t="shared" si="399"/>
        <v>382150000</v>
      </c>
      <c r="AY1675">
        <v>232040000</v>
      </c>
      <c r="AZ1675">
        <v>0</v>
      </c>
      <c r="BA1675">
        <v>0</v>
      </c>
      <c r="BB1675">
        <v>209950000</v>
      </c>
      <c r="BC1675">
        <f t="shared" si="400"/>
        <v>441990000</v>
      </c>
      <c r="BE1675" t="str">
        <f t="shared" si="401"/>
        <v>void</v>
      </c>
      <c r="BF1675">
        <f t="shared" si="402"/>
        <v>2</v>
      </c>
      <c r="BG1675">
        <f t="shared" si="403"/>
        <v>2</v>
      </c>
      <c r="BH1675">
        <f t="shared" si="404"/>
        <v>2</v>
      </c>
    </row>
    <row r="1676" spans="1:60" x14ac:dyDescent="0.45">
      <c r="A1676" t="s">
        <v>8236</v>
      </c>
      <c r="B1676" t="s">
        <v>7751</v>
      </c>
      <c r="C1676" t="s">
        <v>8237</v>
      </c>
      <c r="D1676" t="s">
        <v>7753</v>
      </c>
      <c r="E1676" t="s">
        <v>7753</v>
      </c>
      <c r="F1676" t="s">
        <v>7754</v>
      </c>
      <c r="G1676">
        <v>0.81353299999999995</v>
      </c>
      <c r="H1676">
        <v>1</v>
      </c>
      <c r="I1676" t="s">
        <v>56</v>
      </c>
      <c r="J1676" t="s">
        <v>57</v>
      </c>
      <c r="K1676" t="s">
        <v>366</v>
      </c>
      <c r="L1676" t="s">
        <v>8238</v>
      </c>
      <c r="M1676" t="s">
        <v>8239</v>
      </c>
      <c r="N1676">
        <v>5</v>
      </c>
      <c r="O1676">
        <v>1.3253999999999999</v>
      </c>
      <c r="P1676">
        <v>1.2309000000000001</v>
      </c>
      <c r="Q1676">
        <v>0.85873999999999995</v>
      </c>
      <c r="S1676">
        <f t="shared" si="390"/>
        <v>1.1383466666666668</v>
      </c>
      <c r="T1676">
        <v>1.1485000000000001</v>
      </c>
      <c r="U1676">
        <v>1.0887</v>
      </c>
      <c r="V1676">
        <v>0.73209000000000002</v>
      </c>
      <c r="X1676" s="3">
        <f t="shared" si="391"/>
        <v>0.98976333333333333</v>
      </c>
      <c r="Y1676" t="e">
        <f t="shared" si="392"/>
        <v>#DIV/0!</v>
      </c>
      <c r="Z1676">
        <v>0.89981999999999995</v>
      </c>
      <c r="AA1676">
        <v>1.0851999999999999</v>
      </c>
      <c r="AB1676">
        <v>1.1956</v>
      </c>
      <c r="AD1676">
        <f t="shared" si="393"/>
        <v>1.0602066666666667</v>
      </c>
      <c r="AE1676">
        <v>0.83115000000000006</v>
      </c>
      <c r="AF1676">
        <v>0.96555999999999997</v>
      </c>
      <c r="AG1676">
        <v>1.0911999999999999</v>
      </c>
      <c r="AI1676">
        <f t="shared" si="394"/>
        <v>0.96263666666666659</v>
      </c>
      <c r="AJ1676" t="e">
        <f t="shared" si="395"/>
        <v>#DIV/0!</v>
      </c>
      <c r="AK1676" s="1" t="e">
        <f>IF(AND(OR(#REF!&gt;1.49,#REF!&lt; 0.67),#REF!&lt; 0.05),"TL regulate","none")</f>
        <v>#REF!</v>
      </c>
      <c r="AL1676" s="1" t="e">
        <f t="shared" si="396"/>
        <v>#DIV/0!</v>
      </c>
      <c r="AM1676" s="1" t="e">
        <f t="shared" si="397"/>
        <v>#DIV/0!</v>
      </c>
      <c r="AO1676">
        <v>63602000</v>
      </c>
      <c r="AP1676">
        <v>0</v>
      </c>
      <c r="AQ1676">
        <v>65918000</v>
      </c>
      <c r="AR1676">
        <v>0</v>
      </c>
      <c r="AS1676">
        <f t="shared" si="398"/>
        <v>129520000</v>
      </c>
      <c r="AT1676">
        <v>58825000</v>
      </c>
      <c r="AU1676">
        <v>0</v>
      </c>
      <c r="AV1676">
        <v>68543000</v>
      </c>
      <c r="AW1676">
        <v>0</v>
      </c>
      <c r="AX1676">
        <f t="shared" si="399"/>
        <v>127368000</v>
      </c>
      <c r="AY1676">
        <v>79528000</v>
      </c>
      <c r="AZ1676">
        <v>0</v>
      </c>
      <c r="BA1676">
        <v>77144000</v>
      </c>
      <c r="BB1676">
        <v>0</v>
      </c>
      <c r="BC1676">
        <f t="shared" si="400"/>
        <v>156672000</v>
      </c>
      <c r="BE1676" t="str">
        <f t="shared" si="401"/>
        <v>void</v>
      </c>
      <c r="BF1676">
        <f t="shared" si="402"/>
        <v>2</v>
      </c>
      <c r="BG1676">
        <f t="shared" si="403"/>
        <v>2</v>
      </c>
      <c r="BH1676">
        <f t="shared" si="404"/>
        <v>2</v>
      </c>
    </row>
    <row r="1677" spans="1:60" x14ac:dyDescent="0.45">
      <c r="A1677" t="s">
        <v>8240</v>
      </c>
      <c r="B1677" t="s">
        <v>8241</v>
      </c>
      <c r="C1677">
        <v>671</v>
      </c>
      <c r="D1677" t="s">
        <v>8241</v>
      </c>
      <c r="E1677" t="s">
        <v>8241</v>
      </c>
      <c r="F1677" t="s">
        <v>8242</v>
      </c>
      <c r="G1677">
        <v>0.97199500000000005</v>
      </c>
      <c r="H1677">
        <v>1</v>
      </c>
      <c r="I1677" t="s">
        <v>56</v>
      </c>
      <c r="J1677" t="s">
        <v>57</v>
      </c>
      <c r="K1677" t="s">
        <v>1525</v>
      </c>
      <c r="L1677" t="s">
        <v>8243</v>
      </c>
      <c r="M1677" t="s">
        <v>8244</v>
      </c>
      <c r="N1677">
        <v>9</v>
      </c>
      <c r="O1677">
        <v>1.3573999999999999</v>
      </c>
      <c r="P1677">
        <v>1.0221</v>
      </c>
      <c r="S1677">
        <f t="shared" si="390"/>
        <v>1.1897500000000001</v>
      </c>
      <c r="T1677">
        <v>1.1437999999999999</v>
      </c>
      <c r="U1677">
        <v>0.83574000000000004</v>
      </c>
      <c r="X1677" s="3">
        <f t="shared" si="391"/>
        <v>0.98977000000000004</v>
      </c>
      <c r="Y1677" t="e">
        <f t="shared" si="392"/>
        <v>#DIV/0!</v>
      </c>
      <c r="Z1677">
        <v>1.0608</v>
      </c>
      <c r="AA1677">
        <v>0.81854000000000005</v>
      </c>
      <c r="AD1677">
        <f t="shared" si="393"/>
        <v>0.93967000000000001</v>
      </c>
      <c r="AE1677">
        <v>0.88292000000000004</v>
      </c>
      <c r="AF1677">
        <v>0.67795000000000005</v>
      </c>
      <c r="AI1677">
        <f t="shared" si="394"/>
        <v>0.78043499999999999</v>
      </c>
      <c r="AJ1677" t="e">
        <f t="shared" si="395"/>
        <v>#DIV/0!</v>
      </c>
      <c r="AK1677" s="1" t="e">
        <f>IF(AND(OR(#REF!&gt;1.49,#REF!&lt; 0.67),#REF!&lt; 0.05),"TL regulate","none")</f>
        <v>#REF!</v>
      </c>
      <c r="AL1677" s="1" t="e">
        <f t="shared" si="396"/>
        <v>#DIV/0!</v>
      </c>
      <c r="AM1677" s="1" t="e">
        <f t="shared" si="397"/>
        <v>#DIV/0!</v>
      </c>
      <c r="AO1677">
        <v>8895500</v>
      </c>
      <c r="AP1677">
        <v>0</v>
      </c>
      <c r="AQ1677">
        <v>0</v>
      </c>
      <c r="AR1677">
        <v>0</v>
      </c>
      <c r="AS1677">
        <f t="shared" si="398"/>
        <v>8895500</v>
      </c>
      <c r="AT1677">
        <v>8872400</v>
      </c>
      <c r="AU1677">
        <v>0</v>
      </c>
      <c r="AV1677">
        <v>0</v>
      </c>
      <c r="AW1677">
        <v>0</v>
      </c>
      <c r="AX1677">
        <f t="shared" si="399"/>
        <v>8872400</v>
      </c>
      <c r="AY1677">
        <v>8672200</v>
      </c>
      <c r="AZ1677">
        <v>0</v>
      </c>
      <c r="BA1677">
        <v>0</v>
      </c>
      <c r="BB1677">
        <v>0</v>
      </c>
      <c r="BC1677">
        <f t="shared" si="400"/>
        <v>8672200</v>
      </c>
      <c r="BE1677" t="str">
        <f t="shared" si="401"/>
        <v>void</v>
      </c>
      <c r="BF1677">
        <f t="shared" si="402"/>
        <v>1</v>
      </c>
      <c r="BG1677">
        <f t="shared" si="403"/>
        <v>1</v>
      </c>
      <c r="BH1677">
        <f t="shared" si="404"/>
        <v>1</v>
      </c>
    </row>
    <row r="1678" spans="1:60" x14ac:dyDescent="0.45">
      <c r="A1678" t="s">
        <v>8245</v>
      </c>
      <c r="B1678" t="s">
        <v>8246</v>
      </c>
      <c r="C1678">
        <v>1406</v>
      </c>
      <c r="D1678" t="s">
        <v>8246</v>
      </c>
      <c r="E1678" t="s">
        <v>8246</v>
      </c>
      <c r="F1678" t="s">
        <v>8247</v>
      </c>
      <c r="G1678">
        <v>0.96311599999999997</v>
      </c>
      <c r="H1678">
        <v>1</v>
      </c>
      <c r="I1678" t="s">
        <v>56</v>
      </c>
      <c r="J1678" t="s">
        <v>57</v>
      </c>
      <c r="K1678" t="s">
        <v>257</v>
      </c>
      <c r="L1678" t="s">
        <v>8248</v>
      </c>
      <c r="M1678" t="s">
        <v>8249</v>
      </c>
      <c r="N1678">
        <v>3</v>
      </c>
      <c r="Q1678">
        <v>1.1512</v>
      </c>
      <c r="S1678">
        <f t="shared" si="390"/>
        <v>1.1512</v>
      </c>
      <c r="V1678">
        <v>0.98985000000000001</v>
      </c>
      <c r="X1678" s="3">
        <f t="shared" si="391"/>
        <v>0.98985000000000001</v>
      </c>
      <c r="Y1678" t="e">
        <f t="shared" si="392"/>
        <v>#DIV/0!</v>
      </c>
      <c r="AB1678">
        <v>1.0673999999999999</v>
      </c>
      <c r="AD1678">
        <f t="shared" si="393"/>
        <v>1.0673999999999999</v>
      </c>
      <c r="AG1678">
        <v>0.93218000000000001</v>
      </c>
      <c r="AI1678">
        <f t="shared" si="394"/>
        <v>0.93218000000000001</v>
      </c>
      <c r="AJ1678" t="e">
        <f t="shared" si="395"/>
        <v>#DIV/0!</v>
      </c>
      <c r="AK1678" s="1" t="e">
        <f>IF(AND(OR(#REF!&gt;1.49,#REF!&lt; 0.67),#REF!&lt; 0.05),"TL regulate","none")</f>
        <v>#REF!</v>
      </c>
      <c r="AL1678" s="1" t="e">
        <f t="shared" si="396"/>
        <v>#DIV/0!</v>
      </c>
      <c r="AM1678" s="1" t="e">
        <f t="shared" si="397"/>
        <v>#DIV/0!</v>
      </c>
      <c r="AO1678">
        <v>0</v>
      </c>
      <c r="AP1678">
        <v>0</v>
      </c>
      <c r="AQ1678">
        <v>22545000</v>
      </c>
      <c r="AR1678">
        <v>0</v>
      </c>
      <c r="AS1678">
        <f t="shared" si="398"/>
        <v>22545000</v>
      </c>
      <c r="AT1678">
        <v>0</v>
      </c>
      <c r="AU1678">
        <v>0</v>
      </c>
      <c r="AV1678">
        <v>22390000</v>
      </c>
      <c r="AW1678">
        <v>0</v>
      </c>
      <c r="AX1678">
        <f t="shared" si="399"/>
        <v>22390000</v>
      </c>
      <c r="AY1678">
        <v>0</v>
      </c>
      <c r="AZ1678">
        <v>0</v>
      </c>
      <c r="BA1678">
        <v>26183000</v>
      </c>
      <c r="BB1678">
        <v>17507000</v>
      </c>
      <c r="BC1678">
        <f t="shared" si="400"/>
        <v>43690000</v>
      </c>
      <c r="BE1678" t="str">
        <f t="shared" si="401"/>
        <v>void</v>
      </c>
      <c r="BF1678">
        <f t="shared" si="402"/>
        <v>1</v>
      </c>
      <c r="BG1678">
        <f t="shared" si="403"/>
        <v>1</v>
      </c>
      <c r="BH1678">
        <f t="shared" si="404"/>
        <v>2</v>
      </c>
    </row>
    <row r="1679" spans="1:60" x14ac:dyDescent="0.45">
      <c r="A1679" t="s">
        <v>8250</v>
      </c>
      <c r="B1679" t="s">
        <v>8251</v>
      </c>
      <c r="C1679" t="s">
        <v>8252</v>
      </c>
      <c r="D1679" t="s">
        <v>8253</v>
      </c>
      <c r="E1679" t="s">
        <v>8253</v>
      </c>
      <c r="F1679" t="s">
        <v>8254</v>
      </c>
      <c r="G1679">
        <v>0.677118</v>
      </c>
      <c r="H1679">
        <v>1</v>
      </c>
      <c r="I1679" t="s">
        <v>56</v>
      </c>
      <c r="J1679" t="s">
        <v>57</v>
      </c>
      <c r="K1679" t="s">
        <v>1862</v>
      </c>
      <c r="L1679" t="s">
        <v>8255</v>
      </c>
      <c r="M1679" t="s">
        <v>8256</v>
      </c>
      <c r="N1679">
        <v>13</v>
      </c>
      <c r="O1679">
        <v>0.81252999999999997</v>
      </c>
      <c r="P1679">
        <v>0.94396999999999998</v>
      </c>
      <c r="Q1679">
        <v>1.3661000000000001</v>
      </c>
      <c r="R1679">
        <v>0.93405000000000005</v>
      </c>
      <c r="S1679">
        <f t="shared" si="390"/>
        <v>1.0141625000000001</v>
      </c>
      <c r="T1679">
        <v>0.77290000000000003</v>
      </c>
      <c r="U1679">
        <v>0.92291000000000001</v>
      </c>
      <c r="V1679">
        <v>1.3261000000000001</v>
      </c>
      <c r="W1679">
        <v>0.93791000000000002</v>
      </c>
      <c r="X1679" s="3">
        <f t="shared" si="391"/>
        <v>0.98995500000000003</v>
      </c>
      <c r="Y1679" t="e">
        <f t="shared" si="392"/>
        <v>#DIV/0!</v>
      </c>
      <c r="Z1679">
        <v>0.90054999999999996</v>
      </c>
      <c r="AA1679">
        <v>0.97787999999999997</v>
      </c>
      <c r="AB1679">
        <v>1.0769</v>
      </c>
      <c r="AC1679">
        <v>0.83914</v>
      </c>
      <c r="AD1679">
        <f t="shared" si="393"/>
        <v>0.9486175</v>
      </c>
      <c r="AE1679">
        <v>0.80149999999999999</v>
      </c>
      <c r="AF1679">
        <v>0.90891</v>
      </c>
      <c r="AG1679">
        <v>1.0002</v>
      </c>
      <c r="AH1679">
        <v>0.78183000000000002</v>
      </c>
      <c r="AI1679">
        <f t="shared" si="394"/>
        <v>0.87311000000000005</v>
      </c>
      <c r="AJ1679" t="e">
        <f t="shared" si="395"/>
        <v>#DIV/0!</v>
      </c>
      <c r="AK1679" s="1" t="e">
        <f>IF(AND(OR(#REF!&gt;1.49,#REF!&lt; 0.67),#REF!&lt; 0.05),"TL regulate","none")</f>
        <v>#REF!</v>
      </c>
      <c r="AL1679" s="1" t="e">
        <f t="shared" si="396"/>
        <v>#DIV/0!</v>
      </c>
      <c r="AM1679" s="1" t="e">
        <f t="shared" si="397"/>
        <v>#DIV/0!</v>
      </c>
      <c r="AO1679">
        <v>19290000</v>
      </c>
      <c r="AP1679">
        <v>0</v>
      </c>
      <c r="AQ1679">
        <v>31830000</v>
      </c>
      <c r="AR1679">
        <v>21910000</v>
      </c>
      <c r="AS1679">
        <f t="shared" si="398"/>
        <v>73030000</v>
      </c>
      <c r="AT1679">
        <v>20592000</v>
      </c>
      <c r="AU1679">
        <v>0</v>
      </c>
      <c r="AV1679">
        <v>24662000</v>
      </c>
      <c r="AW1679">
        <v>22049000</v>
      </c>
      <c r="AX1679">
        <f t="shared" si="399"/>
        <v>67303000</v>
      </c>
      <c r="AY1679">
        <v>17789000</v>
      </c>
      <c r="AZ1679">
        <v>0</v>
      </c>
      <c r="BA1679">
        <v>39534000</v>
      </c>
      <c r="BB1679">
        <v>19111000</v>
      </c>
      <c r="BC1679">
        <f t="shared" si="400"/>
        <v>76434000</v>
      </c>
      <c r="BE1679" t="str">
        <f t="shared" si="401"/>
        <v>void</v>
      </c>
      <c r="BF1679">
        <f t="shared" si="402"/>
        <v>3</v>
      </c>
      <c r="BG1679">
        <f t="shared" si="403"/>
        <v>3</v>
      </c>
      <c r="BH1679">
        <f t="shared" si="404"/>
        <v>3</v>
      </c>
    </row>
    <row r="1680" spans="1:60" x14ac:dyDescent="0.45">
      <c r="A1680" t="s">
        <v>8257</v>
      </c>
      <c r="B1680" t="s">
        <v>4652</v>
      </c>
      <c r="C1680" t="s">
        <v>8258</v>
      </c>
      <c r="D1680" t="s">
        <v>4654</v>
      </c>
      <c r="E1680" t="s">
        <v>4654</v>
      </c>
      <c r="F1680" t="s">
        <v>4655</v>
      </c>
      <c r="G1680">
        <v>0.99844999999999995</v>
      </c>
      <c r="H1680">
        <v>1</v>
      </c>
      <c r="I1680" t="s">
        <v>95</v>
      </c>
      <c r="J1680" t="s">
        <v>57</v>
      </c>
      <c r="K1680" t="s">
        <v>316</v>
      </c>
      <c r="L1680" t="s">
        <v>8259</v>
      </c>
      <c r="M1680" t="s">
        <v>8260</v>
      </c>
      <c r="N1680">
        <v>6</v>
      </c>
      <c r="O1680">
        <v>1.2099</v>
      </c>
      <c r="P1680">
        <v>1.2057</v>
      </c>
      <c r="Q1680">
        <v>1.2775000000000001</v>
      </c>
      <c r="R1680">
        <v>1.1717</v>
      </c>
      <c r="S1680">
        <f t="shared" si="390"/>
        <v>1.2162000000000002</v>
      </c>
      <c r="T1680">
        <v>0.97328999999999999</v>
      </c>
      <c r="U1680">
        <v>0.97970000000000002</v>
      </c>
      <c r="V1680">
        <v>1.0376000000000001</v>
      </c>
      <c r="W1680">
        <v>0.97018000000000004</v>
      </c>
      <c r="X1680" s="3">
        <f t="shared" si="391"/>
        <v>0.99019250000000003</v>
      </c>
      <c r="Y1680" t="e">
        <f t="shared" si="392"/>
        <v>#DIV/0!</v>
      </c>
      <c r="Z1680">
        <v>1.3043</v>
      </c>
      <c r="AA1680">
        <v>1.4300999999999999</v>
      </c>
      <c r="AB1680">
        <v>1.5321</v>
      </c>
      <c r="AC1680">
        <v>1.2819</v>
      </c>
      <c r="AD1680">
        <f t="shared" si="393"/>
        <v>1.3871</v>
      </c>
      <c r="AE1680">
        <v>1.1143000000000001</v>
      </c>
      <c r="AF1680">
        <v>1.2193000000000001</v>
      </c>
      <c r="AG1680">
        <v>1.2952999999999999</v>
      </c>
      <c r="AH1680">
        <v>1.1094999999999999</v>
      </c>
      <c r="AI1680">
        <f t="shared" si="394"/>
        <v>1.1845999999999999</v>
      </c>
      <c r="AJ1680" t="e">
        <f t="shared" si="395"/>
        <v>#DIV/0!</v>
      </c>
      <c r="AK1680" s="1" t="e">
        <f>IF(AND(OR(#REF!&gt;1.49,#REF!&lt; 0.67),#REF!&lt; 0.05),"TL regulate","none")</f>
        <v>#REF!</v>
      </c>
      <c r="AL1680" s="1" t="e">
        <f t="shared" si="396"/>
        <v>#DIV/0!</v>
      </c>
      <c r="AM1680" s="1" t="e">
        <f t="shared" si="397"/>
        <v>#DIV/0!</v>
      </c>
      <c r="AO1680">
        <v>0</v>
      </c>
      <c r="AP1680">
        <v>0</v>
      </c>
      <c r="AQ1680">
        <v>0</v>
      </c>
      <c r="AR1680">
        <v>36714000</v>
      </c>
      <c r="AS1680">
        <f t="shared" si="398"/>
        <v>36714000</v>
      </c>
      <c r="AT1680">
        <v>0</v>
      </c>
      <c r="AU1680">
        <v>0</v>
      </c>
      <c r="AV1680">
        <v>0</v>
      </c>
      <c r="AW1680">
        <v>33790000</v>
      </c>
      <c r="AX1680">
        <f t="shared" si="399"/>
        <v>33790000</v>
      </c>
      <c r="AY1680">
        <v>0</v>
      </c>
      <c r="AZ1680">
        <v>0</v>
      </c>
      <c r="BA1680">
        <v>0</v>
      </c>
      <c r="BB1680">
        <v>68509000</v>
      </c>
      <c r="BC1680">
        <f t="shared" si="400"/>
        <v>68509000</v>
      </c>
      <c r="BE1680" t="str">
        <f t="shared" si="401"/>
        <v>void</v>
      </c>
      <c r="BF1680">
        <f t="shared" si="402"/>
        <v>1</v>
      </c>
      <c r="BG1680">
        <f t="shared" si="403"/>
        <v>1</v>
      </c>
      <c r="BH1680">
        <f t="shared" si="404"/>
        <v>1</v>
      </c>
    </row>
    <row r="1681" spans="1:60" x14ac:dyDescent="0.45">
      <c r="A1681" t="s">
        <v>8261</v>
      </c>
      <c r="B1681" t="s">
        <v>5607</v>
      </c>
      <c r="C1681">
        <v>205</v>
      </c>
      <c r="D1681" t="s">
        <v>5607</v>
      </c>
      <c r="E1681" t="s">
        <v>5607</v>
      </c>
      <c r="F1681">
        <v>0</v>
      </c>
      <c r="G1681">
        <v>0.99477400000000005</v>
      </c>
      <c r="H1681">
        <v>2</v>
      </c>
      <c r="I1681" t="s">
        <v>95</v>
      </c>
      <c r="J1681" t="s">
        <v>486</v>
      </c>
      <c r="K1681" t="s">
        <v>3673</v>
      </c>
      <c r="L1681" t="s">
        <v>8262</v>
      </c>
      <c r="M1681" t="s">
        <v>8263</v>
      </c>
      <c r="N1681">
        <v>15</v>
      </c>
      <c r="P1681">
        <v>1.2000999999999999</v>
      </c>
      <c r="S1681">
        <f t="shared" si="390"/>
        <v>1.2000999999999999</v>
      </c>
      <c r="U1681">
        <v>0.99031000000000002</v>
      </c>
      <c r="X1681" s="3">
        <f t="shared" si="391"/>
        <v>0.99031000000000002</v>
      </c>
      <c r="Y1681" t="e">
        <f t="shared" si="392"/>
        <v>#DIV/0!</v>
      </c>
      <c r="AA1681">
        <v>0.73721000000000003</v>
      </c>
      <c r="AD1681">
        <f t="shared" si="393"/>
        <v>0.73721000000000003</v>
      </c>
      <c r="AF1681">
        <v>0.65386</v>
      </c>
      <c r="AI1681">
        <f t="shared" si="394"/>
        <v>0.65386</v>
      </c>
      <c r="AJ1681" t="e">
        <f t="shared" si="395"/>
        <v>#DIV/0!</v>
      </c>
      <c r="AK1681" s="1" t="e">
        <f>IF(AND(OR(#REF!&gt;1.49,#REF!&lt; 0.67),#REF!&lt; 0.05),"TL regulate","none")</f>
        <v>#REF!</v>
      </c>
      <c r="AL1681" s="1" t="e">
        <f t="shared" si="396"/>
        <v>#DIV/0!</v>
      </c>
      <c r="AM1681" s="1" t="e">
        <f t="shared" si="397"/>
        <v>#DIV/0!</v>
      </c>
      <c r="AO1681">
        <v>0</v>
      </c>
      <c r="AP1681">
        <v>0</v>
      </c>
      <c r="AQ1681">
        <v>0</v>
      </c>
      <c r="AR1681">
        <v>0</v>
      </c>
      <c r="AS1681">
        <f t="shared" si="398"/>
        <v>0</v>
      </c>
      <c r="AT1681">
        <v>0</v>
      </c>
      <c r="AU1681">
        <v>0</v>
      </c>
      <c r="AV1681">
        <v>0</v>
      </c>
      <c r="AW1681">
        <v>0</v>
      </c>
      <c r="AX1681">
        <f t="shared" si="399"/>
        <v>0</v>
      </c>
      <c r="AY1681">
        <v>0</v>
      </c>
      <c r="AZ1681">
        <v>0</v>
      </c>
      <c r="BA1681">
        <v>0</v>
      </c>
      <c r="BB1681">
        <v>0</v>
      </c>
      <c r="BC1681">
        <f t="shared" si="400"/>
        <v>0</v>
      </c>
      <c r="BE1681" t="str">
        <f t="shared" si="401"/>
        <v>void</v>
      </c>
      <c r="BF1681">
        <f t="shared" si="402"/>
        <v>0</v>
      </c>
      <c r="BG1681">
        <f t="shared" si="403"/>
        <v>0</v>
      </c>
      <c r="BH1681">
        <f t="shared" si="404"/>
        <v>0</v>
      </c>
    </row>
    <row r="1682" spans="1:60" x14ac:dyDescent="0.45">
      <c r="A1682" t="s">
        <v>8264</v>
      </c>
      <c r="B1682" t="s">
        <v>3113</v>
      </c>
      <c r="C1682">
        <v>266</v>
      </c>
      <c r="D1682" t="s">
        <v>3113</v>
      </c>
      <c r="E1682" t="s">
        <v>3113</v>
      </c>
      <c r="F1682" t="s">
        <v>3114</v>
      </c>
      <c r="G1682">
        <v>0.99995800000000001</v>
      </c>
      <c r="H1682">
        <v>1</v>
      </c>
      <c r="I1682" t="s">
        <v>56</v>
      </c>
      <c r="J1682" t="s">
        <v>4226</v>
      </c>
      <c r="K1682" t="s">
        <v>329</v>
      </c>
      <c r="L1682" t="s">
        <v>8265</v>
      </c>
      <c r="M1682" t="s">
        <v>8266</v>
      </c>
      <c r="N1682">
        <v>3</v>
      </c>
      <c r="O1682">
        <v>1.3759999999999999</v>
      </c>
      <c r="P1682">
        <v>1.1865000000000001</v>
      </c>
      <c r="Q1682">
        <v>1.24</v>
      </c>
      <c r="R1682">
        <v>1.0690999999999999</v>
      </c>
      <c r="S1682">
        <f t="shared" si="390"/>
        <v>1.2179</v>
      </c>
      <c r="T1682">
        <v>1.0972</v>
      </c>
      <c r="U1682">
        <v>0.97462000000000004</v>
      </c>
      <c r="V1682">
        <v>1.0073000000000001</v>
      </c>
      <c r="W1682">
        <v>0.88248000000000004</v>
      </c>
      <c r="X1682" s="3">
        <f t="shared" si="391"/>
        <v>0.99039999999999995</v>
      </c>
      <c r="Y1682" t="e">
        <f t="shared" si="392"/>
        <v>#DIV/0!</v>
      </c>
      <c r="Z1682">
        <v>1.2572000000000001</v>
      </c>
      <c r="AA1682">
        <v>1.4192</v>
      </c>
      <c r="AB1682">
        <v>1.1739999999999999</v>
      </c>
      <c r="AC1682">
        <v>1.0546</v>
      </c>
      <c r="AD1682">
        <f t="shared" si="393"/>
        <v>1.2262500000000001</v>
      </c>
      <c r="AE1682">
        <v>1.0611999999999999</v>
      </c>
      <c r="AF1682">
        <v>1.2208000000000001</v>
      </c>
      <c r="AG1682">
        <v>1.0042</v>
      </c>
      <c r="AH1682">
        <v>0.90639999999999998</v>
      </c>
      <c r="AI1682">
        <f t="shared" si="394"/>
        <v>1.0481499999999999</v>
      </c>
      <c r="AJ1682" t="e">
        <f t="shared" si="395"/>
        <v>#DIV/0!</v>
      </c>
      <c r="AK1682" s="1" t="e">
        <f>IF(AND(OR(#REF!&gt;1.49,#REF!&lt; 0.67),#REF!&lt; 0.05),"TL regulate","none")</f>
        <v>#REF!</v>
      </c>
      <c r="AL1682" s="1" t="e">
        <f t="shared" si="396"/>
        <v>#DIV/0!</v>
      </c>
      <c r="AM1682" s="1" t="e">
        <f t="shared" si="397"/>
        <v>#DIV/0!</v>
      </c>
      <c r="AO1682">
        <v>33274000</v>
      </c>
      <c r="AP1682">
        <v>0</v>
      </c>
      <c r="AQ1682">
        <v>38689000</v>
      </c>
      <c r="AR1682">
        <v>40062000</v>
      </c>
      <c r="AS1682">
        <f t="shared" si="398"/>
        <v>112025000</v>
      </c>
      <c r="AT1682">
        <v>37017000</v>
      </c>
      <c r="AU1682">
        <v>0</v>
      </c>
      <c r="AV1682">
        <v>44690000</v>
      </c>
      <c r="AW1682">
        <v>43530000</v>
      </c>
      <c r="AX1682">
        <f t="shared" si="399"/>
        <v>125237000</v>
      </c>
      <c r="AY1682">
        <v>51628000</v>
      </c>
      <c r="AZ1682">
        <v>0</v>
      </c>
      <c r="BA1682">
        <v>52556000</v>
      </c>
      <c r="BB1682">
        <v>45826000</v>
      </c>
      <c r="BC1682">
        <f t="shared" si="400"/>
        <v>150010000</v>
      </c>
      <c r="BE1682" t="str">
        <f t="shared" si="401"/>
        <v>void</v>
      </c>
      <c r="BF1682">
        <f t="shared" si="402"/>
        <v>3</v>
      </c>
      <c r="BG1682">
        <f t="shared" si="403"/>
        <v>3</v>
      </c>
      <c r="BH1682">
        <f t="shared" si="404"/>
        <v>3</v>
      </c>
    </row>
    <row r="1683" spans="1:60" x14ac:dyDescent="0.45">
      <c r="A1683" t="s">
        <v>8267</v>
      </c>
      <c r="B1683" t="s">
        <v>1669</v>
      </c>
      <c r="C1683">
        <v>175</v>
      </c>
      <c r="D1683" t="s">
        <v>1669</v>
      </c>
      <c r="E1683" t="s">
        <v>1669</v>
      </c>
      <c r="F1683" t="s">
        <v>1670</v>
      </c>
      <c r="G1683">
        <v>0.96513300000000002</v>
      </c>
      <c r="H1683">
        <v>1</v>
      </c>
      <c r="I1683" t="s">
        <v>56</v>
      </c>
      <c r="J1683" t="s">
        <v>57</v>
      </c>
      <c r="K1683" t="s">
        <v>358</v>
      </c>
      <c r="L1683" t="s">
        <v>8268</v>
      </c>
      <c r="M1683" t="s">
        <v>8269</v>
      </c>
      <c r="N1683">
        <v>1</v>
      </c>
      <c r="R1683">
        <v>1.1968000000000001</v>
      </c>
      <c r="S1683">
        <f t="shared" si="390"/>
        <v>1.1968000000000001</v>
      </c>
      <c r="W1683">
        <v>0.99048000000000003</v>
      </c>
      <c r="X1683" s="3">
        <f t="shared" si="391"/>
        <v>0.99048000000000003</v>
      </c>
      <c r="Y1683" t="e">
        <f t="shared" si="392"/>
        <v>#DIV/0!</v>
      </c>
      <c r="AC1683">
        <v>1.2867999999999999</v>
      </c>
      <c r="AD1683">
        <f t="shared" si="393"/>
        <v>1.2867999999999999</v>
      </c>
      <c r="AH1683">
        <v>1.1049</v>
      </c>
      <c r="AI1683">
        <f t="shared" si="394"/>
        <v>1.1049</v>
      </c>
      <c r="AJ1683" t="e">
        <f t="shared" si="395"/>
        <v>#DIV/0!</v>
      </c>
      <c r="AK1683" s="1" t="e">
        <f>IF(AND(OR(#REF!&gt;1.49,#REF!&lt; 0.67),#REF!&lt; 0.05),"TL regulate","none")</f>
        <v>#REF!</v>
      </c>
      <c r="AL1683" s="1" t="e">
        <f t="shared" si="396"/>
        <v>#DIV/0!</v>
      </c>
      <c r="AM1683" s="1" t="e">
        <f t="shared" si="397"/>
        <v>#DIV/0!</v>
      </c>
      <c r="AO1683">
        <v>13309000</v>
      </c>
      <c r="AP1683">
        <v>0</v>
      </c>
      <c r="AQ1683">
        <v>0</v>
      </c>
      <c r="AR1683">
        <v>14994000</v>
      </c>
      <c r="AS1683">
        <f t="shared" si="398"/>
        <v>28303000</v>
      </c>
      <c r="AT1683">
        <v>13540000</v>
      </c>
      <c r="AU1683">
        <v>0</v>
      </c>
      <c r="AV1683">
        <v>0</v>
      </c>
      <c r="AW1683">
        <v>13504000</v>
      </c>
      <c r="AX1683">
        <f t="shared" si="399"/>
        <v>27044000</v>
      </c>
      <c r="AY1683">
        <v>17455000</v>
      </c>
      <c r="AZ1683">
        <v>0</v>
      </c>
      <c r="BA1683">
        <v>22191000</v>
      </c>
      <c r="BB1683">
        <v>17566000</v>
      </c>
      <c r="BC1683">
        <f t="shared" si="400"/>
        <v>57212000</v>
      </c>
      <c r="BE1683" t="str">
        <f t="shared" si="401"/>
        <v>void</v>
      </c>
      <c r="BF1683">
        <f t="shared" si="402"/>
        <v>2</v>
      </c>
      <c r="BG1683">
        <f t="shared" si="403"/>
        <v>2</v>
      </c>
      <c r="BH1683">
        <f t="shared" si="404"/>
        <v>3</v>
      </c>
    </row>
    <row r="1684" spans="1:60" x14ac:dyDescent="0.45">
      <c r="A1684" t="s">
        <v>8270</v>
      </c>
      <c r="B1684" t="s">
        <v>5585</v>
      </c>
      <c r="C1684">
        <v>651</v>
      </c>
      <c r="D1684" t="s">
        <v>5585</v>
      </c>
      <c r="E1684" t="s">
        <v>5585</v>
      </c>
      <c r="F1684">
        <v>0</v>
      </c>
      <c r="G1684">
        <v>0.54963499999999998</v>
      </c>
      <c r="H1684">
        <v>0</v>
      </c>
      <c r="I1684" t="s">
        <v>56</v>
      </c>
      <c r="J1684" t="s">
        <v>57</v>
      </c>
      <c r="K1684" t="s">
        <v>1023</v>
      </c>
      <c r="L1684" t="s">
        <v>8271</v>
      </c>
      <c r="M1684" t="s">
        <v>8272</v>
      </c>
      <c r="N1684">
        <v>19</v>
      </c>
      <c r="P1684">
        <v>1.1227</v>
      </c>
      <c r="S1684">
        <f t="shared" si="390"/>
        <v>1.1227</v>
      </c>
      <c r="U1684">
        <v>0.99080000000000001</v>
      </c>
      <c r="X1684" s="3">
        <f t="shared" si="391"/>
        <v>0.99080000000000001</v>
      </c>
      <c r="Y1684" t="e">
        <f t="shared" si="392"/>
        <v>#DIV/0!</v>
      </c>
      <c r="AA1684">
        <v>0.85860000000000003</v>
      </c>
      <c r="AD1684">
        <f t="shared" si="393"/>
        <v>0.85860000000000003</v>
      </c>
      <c r="AF1684">
        <v>0.77224999999999999</v>
      </c>
      <c r="AI1684">
        <f t="shared" si="394"/>
        <v>0.77224999999999999</v>
      </c>
      <c r="AJ1684" t="e">
        <f t="shared" si="395"/>
        <v>#DIV/0!</v>
      </c>
      <c r="AK1684" s="1" t="e">
        <f>IF(AND(OR(#REF!&gt;1.49,#REF!&lt; 0.67),#REF!&lt; 0.05),"TL regulate","none")</f>
        <v>#REF!</v>
      </c>
      <c r="AL1684" s="1" t="e">
        <f t="shared" si="396"/>
        <v>#DIV/0!</v>
      </c>
      <c r="AM1684" s="1" t="e">
        <f t="shared" si="397"/>
        <v>#DIV/0!</v>
      </c>
      <c r="AO1684">
        <v>0</v>
      </c>
      <c r="AP1684">
        <v>0</v>
      </c>
      <c r="AQ1684">
        <v>0</v>
      </c>
      <c r="AR1684">
        <v>0</v>
      </c>
      <c r="AS1684">
        <f t="shared" si="398"/>
        <v>0</v>
      </c>
      <c r="AT1684">
        <v>0</v>
      </c>
      <c r="AU1684">
        <v>0</v>
      </c>
      <c r="AV1684">
        <v>0</v>
      </c>
      <c r="AW1684">
        <v>0</v>
      </c>
      <c r="AX1684">
        <f t="shared" si="399"/>
        <v>0</v>
      </c>
      <c r="AY1684">
        <v>0</v>
      </c>
      <c r="AZ1684">
        <v>0</v>
      </c>
      <c r="BA1684">
        <v>0</v>
      </c>
      <c r="BB1684">
        <v>0</v>
      </c>
      <c r="BC1684">
        <f t="shared" si="400"/>
        <v>0</v>
      </c>
      <c r="BE1684" t="str">
        <f t="shared" si="401"/>
        <v>void</v>
      </c>
      <c r="BF1684">
        <f t="shared" si="402"/>
        <v>0</v>
      </c>
      <c r="BG1684">
        <f t="shared" si="403"/>
        <v>0</v>
      </c>
      <c r="BH1684">
        <f t="shared" si="404"/>
        <v>0</v>
      </c>
    </row>
    <row r="1685" spans="1:60" x14ac:dyDescent="0.45">
      <c r="A1685" t="s">
        <v>8273</v>
      </c>
      <c r="B1685" t="s">
        <v>8274</v>
      </c>
      <c r="C1685">
        <v>424</v>
      </c>
      <c r="D1685" t="s">
        <v>8274</v>
      </c>
      <c r="E1685" t="s">
        <v>8274</v>
      </c>
      <c r="F1685" t="s">
        <v>8275</v>
      </c>
      <c r="G1685">
        <v>0.99978</v>
      </c>
      <c r="H1685">
        <v>1</v>
      </c>
      <c r="I1685" t="s">
        <v>56</v>
      </c>
      <c r="J1685" t="s">
        <v>57</v>
      </c>
      <c r="K1685" t="s">
        <v>385</v>
      </c>
      <c r="L1685" t="s">
        <v>8276</v>
      </c>
      <c r="M1685" t="s">
        <v>8277</v>
      </c>
      <c r="N1685">
        <v>3</v>
      </c>
      <c r="O1685">
        <v>1.1657</v>
      </c>
      <c r="P1685">
        <v>1.2237</v>
      </c>
      <c r="Q1685">
        <v>1.2293000000000001</v>
      </c>
      <c r="R1685">
        <v>1.3003</v>
      </c>
      <c r="S1685">
        <f t="shared" si="390"/>
        <v>1.2297500000000001</v>
      </c>
      <c r="T1685">
        <v>0.92976000000000003</v>
      </c>
      <c r="U1685">
        <v>0.98012999999999995</v>
      </c>
      <c r="V1685">
        <v>0.98</v>
      </c>
      <c r="W1685">
        <v>1.0733999999999999</v>
      </c>
      <c r="X1685" s="3">
        <f t="shared" si="391"/>
        <v>0.99082249999999994</v>
      </c>
      <c r="Y1685" t="e">
        <f t="shared" si="392"/>
        <v>#DIV/0!</v>
      </c>
      <c r="Z1685">
        <v>1.2437</v>
      </c>
      <c r="AA1685">
        <v>1.4283999999999999</v>
      </c>
      <c r="AB1685">
        <v>1.3313999999999999</v>
      </c>
      <c r="AC1685">
        <v>1.2882</v>
      </c>
      <c r="AD1685">
        <f t="shared" si="393"/>
        <v>1.3229249999999999</v>
      </c>
      <c r="AE1685">
        <v>1.0559000000000001</v>
      </c>
      <c r="AF1685">
        <v>1.2293000000000001</v>
      </c>
      <c r="AG1685">
        <v>1.1432</v>
      </c>
      <c r="AH1685">
        <v>1.1073999999999999</v>
      </c>
      <c r="AI1685">
        <f t="shared" si="394"/>
        <v>1.13395</v>
      </c>
      <c r="AJ1685" t="e">
        <f t="shared" si="395"/>
        <v>#DIV/0!</v>
      </c>
      <c r="AK1685" s="1" t="e">
        <f>IF(AND(OR(#REF!&gt;1.49,#REF!&lt; 0.67),#REF!&lt; 0.05),"TL regulate","none")</f>
        <v>#REF!</v>
      </c>
      <c r="AL1685" s="1" t="e">
        <f t="shared" si="396"/>
        <v>#DIV/0!</v>
      </c>
      <c r="AM1685" s="1" t="e">
        <f t="shared" si="397"/>
        <v>#DIV/0!</v>
      </c>
      <c r="AO1685">
        <v>37369000</v>
      </c>
      <c r="AP1685">
        <v>0</v>
      </c>
      <c r="AQ1685">
        <v>32863000</v>
      </c>
      <c r="AR1685">
        <v>38711000</v>
      </c>
      <c r="AS1685">
        <f t="shared" si="398"/>
        <v>108943000</v>
      </c>
      <c r="AT1685">
        <v>31359000</v>
      </c>
      <c r="AU1685">
        <v>0</v>
      </c>
      <c r="AV1685">
        <v>30997000</v>
      </c>
      <c r="AW1685">
        <v>39874000</v>
      </c>
      <c r="AX1685">
        <f t="shared" si="399"/>
        <v>102230000</v>
      </c>
      <c r="AY1685">
        <v>56412000</v>
      </c>
      <c r="AZ1685">
        <v>0</v>
      </c>
      <c r="BA1685">
        <v>40118000</v>
      </c>
      <c r="BB1685">
        <v>50278000</v>
      </c>
      <c r="BC1685">
        <f t="shared" si="400"/>
        <v>146808000</v>
      </c>
      <c r="BE1685" t="str">
        <f t="shared" si="401"/>
        <v>void</v>
      </c>
      <c r="BF1685">
        <f t="shared" si="402"/>
        <v>3</v>
      </c>
      <c r="BG1685">
        <f t="shared" si="403"/>
        <v>3</v>
      </c>
      <c r="BH1685">
        <f t="shared" si="404"/>
        <v>3</v>
      </c>
    </row>
    <row r="1686" spans="1:60" x14ac:dyDescent="0.45">
      <c r="A1686" t="s">
        <v>8278</v>
      </c>
      <c r="B1686" t="s">
        <v>8279</v>
      </c>
      <c r="C1686" t="s">
        <v>8280</v>
      </c>
      <c r="D1686" t="s">
        <v>7797</v>
      </c>
      <c r="E1686" t="s">
        <v>7797</v>
      </c>
      <c r="F1686" t="s">
        <v>8281</v>
      </c>
      <c r="G1686">
        <v>0.80066499999999996</v>
      </c>
      <c r="H1686">
        <v>1</v>
      </c>
      <c r="I1686" t="s">
        <v>56</v>
      </c>
      <c r="J1686" t="s">
        <v>57</v>
      </c>
      <c r="K1686" t="s">
        <v>927</v>
      </c>
      <c r="L1686" t="s">
        <v>8282</v>
      </c>
      <c r="M1686" t="s">
        <v>8283</v>
      </c>
      <c r="N1686">
        <v>14</v>
      </c>
      <c r="Q1686">
        <v>1.1987000000000001</v>
      </c>
      <c r="S1686">
        <f t="shared" si="390"/>
        <v>1.1987000000000001</v>
      </c>
      <c r="V1686">
        <v>0.99136999999999997</v>
      </c>
      <c r="X1686" s="3">
        <f t="shared" si="391"/>
        <v>0.99136999999999997</v>
      </c>
      <c r="Y1686" t="e">
        <f t="shared" si="392"/>
        <v>#DIV/0!</v>
      </c>
      <c r="AB1686">
        <v>1.9941</v>
      </c>
      <c r="AD1686">
        <f t="shared" si="393"/>
        <v>1.9941</v>
      </c>
      <c r="AG1686">
        <v>1.6533</v>
      </c>
      <c r="AI1686">
        <f t="shared" si="394"/>
        <v>1.6533</v>
      </c>
      <c r="AJ1686" t="e">
        <f t="shared" si="395"/>
        <v>#DIV/0!</v>
      </c>
      <c r="AK1686" s="1" t="e">
        <f>IF(AND(OR(#REF!&gt;1.49,#REF!&lt; 0.67),#REF!&lt; 0.05),"TL regulate","none")</f>
        <v>#REF!</v>
      </c>
      <c r="AL1686" s="1" t="e">
        <f t="shared" si="396"/>
        <v>#DIV/0!</v>
      </c>
      <c r="AM1686" s="1" t="e">
        <f t="shared" si="397"/>
        <v>#DIV/0!</v>
      </c>
      <c r="AO1686">
        <v>0</v>
      </c>
      <c r="AP1686">
        <v>0</v>
      </c>
      <c r="AQ1686">
        <v>17227000</v>
      </c>
      <c r="AR1686">
        <v>0</v>
      </c>
      <c r="AS1686">
        <f t="shared" si="398"/>
        <v>17227000</v>
      </c>
      <c r="AT1686">
        <v>0</v>
      </c>
      <c r="AU1686">
        <v>0</v>
      </c>
      <c r="AV1686">
        <v>133290000</v>
      </c>
      <c r="AW1686">
        <v>0</v>
      </c>
      <c r="AX1686">
        <f t="shared" si="399"/>
        <v>133290000</v>
      </c>
      <c r="AY1686">
        <v>0</v>
      </c>
      <c r="AZ1686">
        <v>0</v>
      </c>
      <c r="BA1686">
        <v>22035000</v>
      </c>
      <c r="BB1686">
        <v>132000000</v>
      </c>
      <c r="BC1686">
        <f t="shared" si="400"/>
        <v>154035000</v>
      </c>
      <c r="BE1686" t="str">
        <f t="shared" si="401"/>
        <v>void</v>
      </c>
      <c r="BF1686">
        <f t="shared" si="402"/>
        <v>1</v>
      </c>
      <c r="BG1686">
        <f t="shared" si="403"/>
        <v>1</v>
      </c>
      <c r="BH1686">
        <f t="shared" si="404"/>
        <v>2</v>
      </c>
    </row>
    <row r="1687" spans="1:60" x14ac:dyDescent="0.45">
      <c r="A1687" t="s">
        <v>8284</v>
      </c>
      <c r="B1687" t="s">
        <v>1202</v>
      </c>
      <c r="C1687">
        <v>295</v>
      </c>
      <c r="D1687" t="s">
        <v>1202</v>
      </c>
      <c r="E1687" t="s">
        <v>1202</v>
      </c>
      <c r="F1687" t="s">
        <v>1203</v>
      </c>
      <c r="G1687">
        <v>0.63713200000000003</v>
      </c>
      <c r="H1687">
        <v>2</v>
      </c>
      <c r="I1687" t="s">
        <v>56</v>
      </c>
      <c r="J1687" t="s">
        <v>2624</v>
      </c>
      <c r="K1687" t="s">
        <v>1656</v>
      </c>
      <c r="L1687" t="s">
        <v>8176</v>
      </c>
      <c r="M1687" t="s">
        <v>8177</v>
      </c>
      <c r="N1687">
        <v>13</v>
      </c>
      <c r="R1687">
        <v>1.1349</v>
      </c>
      <c r="S1687">
        <f t="shared" si="390"/>
        <v>1.1349</v>
      </c>
      <c r="W1687">
        <v>0.99165000000000003</v>
      </c>
      <c r="X1687" s="3">
        <f t="shared" si="391"/>
        <v>0.99165000000000003</v>
      </c>
      <c r="Y1687" t="e">
        <f t="shared" si="392"/>
        <v>#DIV/0!</v>
      </c>
      <c r="AC1687">
        <v>1.0790999999999999</v>
      </c>
      <c r="AD1687">
        <f t="shared" si="393"/>
        <v>1.0790999999999999</v>
      </c>
      <c r="AH1687">
        <v>1.0067999999999999</v>
      </c>
      <c r="AI1687">
        <f t="shared" si="394"/>
        <v>1.0067999999999999</v>
      </c>
      <c r="AJ1687" t="e">
        <f t="shared" si="395"/>
        <v>#DIV/0!</v>
      </c>
      <c r="AK1687" s="1" t="e">
        <f>IF(AND(OR(#REF!&gt;1.49,#REF!&lt; 0.67),#REF!&lt; 0.05),"TL regulate","none")</f>
        <v>#REF!</v>
      </c>
      <c r="AL1687" s="1" t="e">
        <f t="shared" si="396"/>
        <v>#DIV/0!</v>
      </c>
      <c r="AM1687" s="1" t="e">
        <f t="shared" si="397"/>
        <v>#DIV/0!</v>
      </c>
      <c r="AO1687">
        <v>0</v>
      </c>
      <c r="AP1687">
        <v>0</v>
      </c>
      <c r="AQ1687">
        <v>0</v>
      </c>
      <c r="AR1687">
        <v>61789000</v>
      </c>
      <c r="AS1687">
        <f t="shared" si="398"/>
        <v>61789000</v>
      </c>
      <c r="AT1687">
        <v>0</v>
      </c>
      <c r="AU1687">
        <v>0</v>
      </c>
      <c r="AV1687">
        <v>0</v>
      </c>
      <c r="AW1687">
        <v>67918000</v>
      </c>
      <c r="AX1687">
        <f t="shared" si="399"/>
        <v>67918000</v>
      </c>
      <c r="AY1687">
        <v>0</v>
      </c>
      <c r="AZ1687">
        <v>0</v>
      </c>
      <c r="BA1687">
        <v>0</v>
      </c>
      <c r="BB1687">
        <v>62054000</v>
      </c>
      <c r="BC1687">
        <f t="shared" si="400"/>
        <v>62054000</v>
      </c>
      <c r="BE1687" t="str">
        <f t="shared" si="401"/>
        <v>void</v>
      </c>
      <c r="BF1687">
        <f t="shared" si="402"/>
        <v>1</v>
      </c>
      <c r="BG1687">
        <f t="shared" si="403"/>
        <v>1</v>
      </c>
      <c r="BH1687">
        <f t="shared" si="404"/>
        <v>1</v>
      </c>
    </row>
    <row r="1688" spans="1:60" x14ac:dyDescent="0.45">
      <c r="A1688" t="s">
        <v>8285</v>
      </c>
      <c r="B1688" t="s">
        <v>8286</v>
      </c>
      <c r="C1688" t="s">
        <v>8287</v>
      </c>
      <c r="D1688" t="s">
        <v>8288</v>
      </c>
      <c r="E1688" t="s">
        <v>8288</v>
      </c>
      <c r="F1688" t="s">
        <v>8289</v>
      </c>
      <c r="G1688">
        <v>0.96579300000000001</v>
      </c>
      <c r="H1688" t="s">
        <v>116</v>
      </c>
      <c r="I1688" t="s">
        <v>56</v>
      </c>
      <c r="J1688" t="s">
        <v>2624</v>
      </c>
      <c r="K1688" t="s">
        <v>515</v>
      </c>
      <c r="L1688" t="s">
        <v>8290</v>
      </c>
      <c r="M1688" t="s">
        <v>8291</v>
      </c>
      <c r="N1688">
        <v>3</v>
      </c>
      <c r="O1688">
        <v>1.1591</v>
      </c>
      <c r="P1688">
        <v>1.1414</v>
      </c>
      <c r="Q1688">
        <v>1.1891</v>
      </c>
      <c r="R1688">
        <v>1.1266</v>
      </c>
      <c r="S1688">
        <f t="shared" si="390"/>
        <v>1.15405</v>
      </c>
      <c r="T1688">
        <v>1.0044</v>
      </c>
      <c r="U1688">
        <v>0.96974000000000005</v>
      </c>
      <c r="V1688">
        <v>1.0357000000000001</v>
      </c>
      <c r="W1688">
        <v>0.95686000000000004</v>
      </c>
      <c r="X1688" s="3">
        <f t="shared" si="391"/>
        <v>0.99167500000000008</v>
      </c>
      <c r="Y1688" t="e">
        <f t="shared" si="392"/>
        <v>#DIV/0!</v>
      </c>
      <c r="Z1688">
        <v>1.1528</v>
      </c>
      <c r="AA1688">
        <v>1.1802999999999999</v>
      </c>
      <c r="AB1688">
        <v>1.2350000000000001</v>
      </c>
      <c r="AC1688">
        <v>1.0419</v>
      </c>
      <c r="AD1688">
        <f t="shared" si="393"/>
        <v>1.1525000000000001</v>
      </c>
      <c r="AE1688">
        <v>1.0367</v>
      </c>
      <c r="AF1688">
        <v>1.0226999999999999</v>
      </c>
      <c r="AG1688">
        <v>1.0682</v>
      </c>
      <c r="AH1688">
        <v>0.96355000000000002</v>
      </c>
      <c r="AI1688">
        <f t="shared" si="394"/>
        <v>1.0227875</v>
      </c>
      <c r="AJ1688" t="e">
        <f t="shared" si="395"/>
        <v>#DIV/0!</v>
      </c>
      <c r="AK1688" s="1" t="e">
        <f>IF(AND(OR(#REF!&gt;1.49,#REF!&lt; 0.67),#REF!&lt; 0.05),"TL regulate","none")</f>
        <v>#REF!</v>
      </c>
      <c r="AL1688" s="1" t="e">
        <f t="shared" si="396"/>
        <v>#DIV/0!</v>
      </c>
      <c r="AM1688" s="1" t="e">
        <f t="shared" si="397"/>
        <v>#DIV/0!</v>
      </c>
      <c r="AO1688">
        <v>74163000</v>
      </c>
      <c r="AP1688">
        <v>0</v>
      </c>
      <c r="AQ1688">
        <v>82697000</v>
      </c>
      <c r="AR1688">
        <v>30105000</v>
      </c>
      <c r="AS1688">
        <f t="shared" si="398"/>
        <v>186965000</v>
      </c>
      <c r="AT1688">
        <v>74538000</v>
      </c>
      <c r="AU1688">
        <v>0</v>
      </c>
      <c r="AV1688">
        <v>70332000</v>
      </c>
      <c r="AW1688">
        <v>24766000</v>
      </c>
      <c r="AX1688">
        <f t="shared" si="399"/>
        <v>169636000</v>
      </c>
      <c r="AY1688">
        <v>116360000</v>
      </c>
      <c r="AZ1688">
        <v>0</v>
      </c>
      <c r="BA1688">
        <v>107390000</v>
      </c>
      <c r="BB1688">
        <v>50767000</v>
      </c>
      <c r="BC1688">
        <f t="shared" si="400"/>
        <v>274517000</v>
      </c>
      <c r="BE1688" t="str">
        <f t="shared" si="401"/>
        <v>void</v>
      </c>
      <c r="BF1688">
        <f t="shared" si="402"/>
        <v>3</v>
      </c>
      <c r="BG1688">
        <f t="shared" si="403"/>
        <v>3</v>
      </c>
      <c r="BH1688">
        <f t="shared" si="404"/>
        <v>3</v>
      </c>
    </row>
    <row r="1689" spans="1:60" x14ac:dyDescent="0.45">
      <c r="A1689" t="s">
        <v>8292</v>
      </c>
      <c r="B1689" t="s">
        <v>8293</v>
      </c>
      <c r="C1689" t="s">
        <v>8294</v>
      </c>
      <c r="D1689" t="s">
        <v>8295</v>
      </c>
      <c r="E1689" t="s">
        <v>8295</v>
      </c>
      <c r="F1689" t="s">
        <v>8296</v>
      </c>
      <c r="G1689">
        <v>0.95526</v>
      </c>
      <c r="H1689">
        <v>1</v>
      </c>
      <c r="I1689" t="s">
        <v>80</v>
      </c>
      <c r="J1689" t="s">
        <v>57</v>
      </c>
      <c r="K1689" t="s">
        <v>102</v>
      </c>
      <c r="L1689" t="s">
        <v>8297</v>
      </c>
      <c r="M1689" t="s">
        <v>8298</v>
      </c>
      <c r="N1689">
        <v>4</v>
      </c>
      <c r="O1689">
        <v>1.2151000000000001</v>
      </c>
      <c r="P1689">
        <v>1.2516</v>
      </c>
      <c r="Q1689">
        <v>0.91639999999999999</v>
      </c>
      <c r="S1689">
        <f t="shared" si="390"/>
        <v>1.1277000000000001</v>
      </c>
      <c r="T1689">
        <v>1.0915999999999999</v>
      </c>
      <c r="U1689">
        <v>1.0837000000000001</v>
      </c>
      <c r="V1689">
        <v>0.80061000000000004</v>
      </c>
      <c r="X1689" s="3">
        <f t="shared" si="391"/>
        <v>0.99196999999999991</v>
      </c>
      <c r="Y1689" t="e">
        <f t="shared" si="392"/>
        <v>#DIV/0!</v>
      </c>
      <c r="Z1689">
        <v>1.2388999999999999</v>
      </c>
      <c r="AA1689">
        <v>1.2662</v>
      </c>
      <c r="AB1689">
        <v>1.2210000000000001</v>
      </c>
      <c r="AD1689">
        <f t="shared" si="393"/>
        <v>1.2420333333333333</v>
      </c>
      <c r="AE1689">
        <v>1.1152</v>
      </c>
      <c r="AF1689">
        <v>1.1192</v>
      </c>
      <c r="AG1689">
        <v>1.0809</v>
      </c>
      <c r="AI1689">
        <f t="shared" si="394"/>
        <v>1.1051</v>
      </c>
      <c r="AJ1689" t="e">
        <f t="shared" si="395"/>
        <v>#DIV/0!</v>
      </c>
      <c r="AK1689" s="1" t="e">
        <f>IF(AND(OR(#REF!&gt;1.49,#REF!&lt; 0.67),#REF!&lt; 0.05),"TL regulate","none")</f>
        <v>#REF!</v>
      </c>
      <c r="AL1689" s="1" t="e">
        <f t="shared" si="396"/>
        <v>#DIV/0!</v>
      </c>
      <c r="AM1689" s="1" t="e">
        <f t="shared" si="397"/>
        <v>#DIV/0!</v>
      </c>
      <c r="AO1689">
        <v>0</v>
      </c>
      <c r="AP1689">
        <v>0</v>
      </c>
      <c r="AQ1689">
        <v>0</v>
      </c>
      <c r="AR1689">
        <v>0</v>
      </c>
      <c r="AS1689">
        <f t="shared" si="398"/>
        <v>0</v>
      </c>
      <c r="AT1689">
        <v>0</v>
      </c>
      <c r="AU1689">
        <v>0</v>
      </c>
      <c r="AV1689">
        <v>0</v>
      </c>
      <c r="AW1689">
        <v>20075000</v>
      </c>
      <c r="AX1689">
        <f t="shared" si="399"/>
        <v>20075000</v>
      </c>
      <c r="AY1689">
        <v>0</v>
      </c>
      <c r="AZ1689">
        <v>0</v>
      </c>
      <c r="BA1689">
        <v>0</v>
      </c>
      <c r="BB1689">
        <v>37352000</v>
      </c>
      <c r="BC1689">
        <f t="shared" si="400"/>
        <v>37352000</v>
      </c>
      <c r="BE1689" t="str">
        <f t="shared" si="401"/>
        <v>LPS repressed</v>
      </c>
      <c r="BF1689">
        <f t="shared" si="402"/>
        <v>0</v>
      </c>
      <c r="BG1689">
        <f t="shared" si="403"/>
        <v>1</v>
      </c>
      <c r="BH1689">
        <f t="shared" si="404"/>
        <v>1</v>
      </c>
    </row>
    <row r="1690" spans="1:60" x14ac:dyDescent="0.45">
      <c r="A1690" t="s">
        <v>8299</v>
      </c>
      <c r="B1690" t="s">
        <v>342</v>
      </c>
      <c r="C1690">
        <v>403</v>
      </c>
      <c r="D1690" t="s">
        <v>342</v>
      </c>
      <c r="E1690" t="s">
        <v>342</v>
      </c>
      <c r="F1690" t="s">
        <v>343</v>
      </c>
      <c r="G1690">
        <v>0.99847900000000001</v>
      </c>
      <c r="H1690">
        <v>1</v>
      </c>
      <c r="I1690" t="s">
        <v>56</v>
      </c>
      <c r="J1690" t="s">
        <v>57</v>
      </c>
      <c r="K1690" t="s">
        <v>308</v>
      </c>
      <c r="L1690" t="s">
        <v>8300</v>
      </c>
      <c r="M1690" t="s">
        <v>8301</v>
      </c>
      <c r="N1690">
        <v>2</v>
      </c>
      <c r="O1690">
        <v>1.0709</v>
      </c>
      <c r="P1690">
        <v>1.2948</v>
      </c>
      <c r="R1690">
        <v>1.2706</v>
      </c>
      <c r="S1690">
        <f t="shared" si="390"/>
        <v>1.2121</v>
      </c>
      <c r="T1690">
        <v>0.87883999999999995</v>
      </c>
      <c r="U1690">
        <v>1.0399</v>
      </c>
      <c r="W1690">
        <v>1.0571999999999999</v>
      </c>
      <c r="X1690" s="3">
        <f t="shared" si="391"/>
        <v>0.99197999999999997</v>
      </c>
      <c r="Y1690" t="e">
        <f t="shared" si="392"/>
        <v>#DIV/0!</v>
      </c>
      <c r="Z1690">
        <v>1.2146999999999999</v>
      </c>
      <c r="AA1690">
        <v>1.5189999999999999</v>
      </c>
      <c r="AC1690">
        <v>1.0333000000000001</v>
      </c>
      <c r="AD1690">
        <f t="shared" si="393"/>
        <v>1.2556666666666667</v>
      </c>
      <c r="AE1690">
        <v>1.0038</v>
      </c>
      <c r="AF1690">
        <v>1.2709999999999999</v>
      </c>
      <c r="AH1690">
        <v>0.91437999999999997</v>
      </c>
      <c r="AI1690">
        <f t="shared" si="394"/>
        <v>1.0630599999999999</v>
      </c>
      <c r="AJ1690" t="e">
        <f t="shared" si="395"/>
        <v>#DIV/0!</v>
      </c>
      <c r="AK1690" s="1" t="e">
        <f>IF(AND(OR(#REF!&gt;1.49,#REF!&lt; 0.67),#REF!&lt; 0.05),"TL regulate","none")</f>
        <v>#REF!</v>
      </c>
      <c r="AL1690" s="1" t="e">
        <f t="shared" si="396"/>
        <v>#DIV/0!</v>
      </c>
      <c r="AM1690" s="1" t="e">
        <f t="shared" si="397"/>
        <v>#DIV/0!</v>
      </c>
      <c r="AO1690">
        <v>12977000</v>
      </c>
      <c r="AP1690">
        <v>0</v>
      </c>
      <c r="AQ1690">
        <v>13715000</v>
      </c>
      <c r="AR1690">
        <v>11072000</v>
      </c>
      <c r="AS1690">
        <f t="shared" si="398"/>
        <v>37764000</v>
      </c>
      <c r="AT1690">
        <v>12029000</v>
      </c>
      <c r="AU1690">
        <v>0</v>
      </c>
      <c r="AV1690">
        <v>13118000</v>
      </c>
      <c r="AW1690">
        <v>13088000</v>
      </c>
      <c r="AX1690">
        <f t="shared" si="399"/>
        <v>38235000</v>
      </c>
      <c r="AY1690">
        <v>13215000</v>
      </c>
      <c r="AZ1690">
        <v>0</v>
      </c>
      <c r="BA1690">
        <v>0</v>
      </c>
      <c r="BB1690">
        <v>17883000</v>
      </c>
      <c r="BC1690">
        <f t="shared" si="400"/>
        <v>31098000</v>
      </c>
      <c r="BE1690" t="str">
        <f t="shared" si="401"/>
        <v>void</v>
      </c>
      <c r="BF1690">
        <f t="shared" si="402"/>
        <v>3</v>
      </c>
      <c r="BG1690">
        <f t="shared" si="403"/>
        <v>3</v>
      </c>
      <c r="BH1690">
        <f t="shared" si="404"/>
        <v>2</v>
      </c>
    </row>
    <row r="1691" spans="1:60" x14ac:dyDescent="0.45">
      <c r="A1691" t="s">
        <v>8302</v>
      </c>
      <c r="B1691" t="s">
        <v>8303</v>
      </c>
      <c r="C1691">
        <v>372</v>
      </c>
      <c r="D1691" t="s">
        <v>8303</v>
      </c>
      <c r="E1691" t="s">
        <v>8303</v>
      </c>
      <c r="F1691" t="s">
        <v>8304</v>
      </c>
      <c r="G1691">
        <v>0.73707199999999995</v>
      </c>
      <c r="H1691" t="s">
        <v>116</v>
      </c>
      <c r="I1691" t="s">
        <v>56</v>
      </c>
      <c r="J1691" t="s">
        <v>57</v>
      </c>
      <c r="K1691" t="s">
        <v>743</v>
      </c>
      <c r="L1691" t="s">
        <v>8305</v>
      </c>
      <c r="M1691" t="s">
        <v>8306</v>
      </c>
      <c r="N1691">
        <v>13</v>
      </c>
      <c r="O1691">
        <v>1.3498000000000001</v>
      </c>
      <c r="R1691">
        <v>1.0206999999999999</v>
      </c>
      <c r="S1691">
        <f t="shared" si="390"/>
        <v>1.1852499999999999</v>
      </c>
      <c r="T1691">
        <v>1.1060000000000001</v>
      </c>
      <c r="W1691">
        <v>0.87836999999999998</v>
      </c>
      <c r="X1691" s="3">
        <f t="shared" si="391"/>
        <v>0.99218500000000009</v>
      </c>
      <c r="Y1691" t="e">
        <f t="shared" si="392"/>
        <v>#DIV/0!</v>
      </c>
      <c r="Z1691">
        <v>1.2661</v>
      </c>
      <c r="AC1691">
        <v>1.6228</v>
      </c>
      <c r="AD1691">
        <f t="shared" si="393"/>
        <v>1.44445</v>
      </c>
      <c r="AE1691">
        <v>1.071</v>
      </c>
      <c r="AH1691">
        <v>1.5149999999999999</v>
      </c>
      <c r="AI1691">
        <f t="shared" si="394"/>
        <v>1.2929999999999999</v>
      </c>
      <c r="AJ1691" t="e">
        <f t="shared" si="395"/>
        <v>#DIV/0!</v>
      </c>
      <c r="AK1691" s="1" t="e">
        <f>IF(AND(OR(#REF!&gt;1.49,#REF!&lt; 0.67),#REF!&lt; 0.05),"TL regulate","none")</f>
        <v>#REF!</v>
      </c>
      <c r="AL1691" s="1" t="e">
        <f t="shared" si="396"/>
        <v>#DIV/0!</v>
      </c>
      <c r="AM1691" s="1" t="e">
        <f t="shared" si="397"/>
        <v>#DIV/0!</v>
      </c>
      <c r="AO1691">
        <v>27510000</v>
      </c>
      <c r="AP1691">
        <v>0</v>
      </c>
      <c r="AQ1691">
        <v>10071000</v>
      </c>
      <c r="AR1691">
        <v>7456900</v>
      </c>
      <c r="AS1691">
        <f t="shared" si="398"/>
        <v>45037900</v>
      </c>
      <c r="AT1691">
        <v>24790000</v>
      </c>
      <c r="AU1691">
        <v>0</v>
      </c>
      <c r="AV1691">
        <v>0</v>
      </c>
      <c r="AW1691">
        <v>9904900</v>
      </c>
      <c r="AX1691">
        <f t="shared" si="399"/>
        <v>34694900</v>
      </c>
      <c r="AY1691">
        <v>32603000</v>
      </c>
      <c r="AZ1691">
        <v>0</v>
      </c>
      <c r="BA1691">
        <v>0</v>
      </c>
      <c r="BB1691">
        <v>29261000</v>
      </c>
      <c r="BC1691">
        <f t="shared" si="400"/>
        <v>61864000</v>
      </c>
      <c r="BE1691" t="str">
        <f t="shared" si="401"/>
        <v>void</v>
      </c>
      <c r="BF1691">
        <f t="shared" si="402"/>
        <v>3</v>
      </c>
      <c r="BG1691">
        <f t="shared" si="403"/>
        <v>2</v>
      </c>
      <c r="BH1691">
        <f t="shared" si="404"/>
        <v>2</v>
      </c>
    </row>
    <row r="1692" spans="1:60" x14ac:dyDescent="0.45">
      <c r="A1692" t="s">
        <v>8307</v>
      </c>
      <c r="B1692" t="s">
        <v>8308</v>
      </c>
      <c r="C1692" t="s">
        <v>8309</v>
      </c>
      <c r="D1692" t="s">
        <v>8310</v>
      </c>
      <c r="E1692" t="s">
        <v>8310</v>
      </c>
      <c r="F1692">
        <v>0</v>
      </c>
      <c r="G1692">
        <v>0.96696499999999996</v>
      </c>
      <c r="H1692">
        <v>2</v>
      </c>
      <c r="I1692" t="s">
        <v>80</v>
      </c>
      <c r="J1692" t="s">
        <v>3605</v>
      </c>
      <c r="K1692" t="s">
        <v>329</v>
      </c>
      <c r="L1692" t="s">
        <v>8311</v>
      </c>
      <c r="M1692" t="s">
        <v>8312</v>
      </c>
      <c r="N1692">
        <v>3</v>
      </c>
      <c r="P1692">
        <v>1.0142</v>
      </c>
      <c r="S1692">
        <f t="shared" si="390"/>
        <v>1.0142</v>
      </c>
      <c r="U1692">
        <v>0.99221000000000004</v>
      </c>
      <c r="X1692" s="3">
        <f t="shared" si="391"/>
        <v>0.99221000000000004</v>
      </c>
      <c r="Y1692" t="e">
        <f t="shared" si="392"/>
        <v>#DIV/0!</v>
      </c>
      <c r="AA1692">
        <v>1.7564</v>
      </c>
      <c r="AD1692">
        <f t="shared" si="393"/>
        <v>1.7564</v>
      </c>
      <c r="AF1692">
        <v>1.6319999999999999</v>
      </c>
      <c r="AI1692">
        <f t="shared" si="394"/>
        <v>1.6319999999999999</v>
      </c>
      <c r="AJ1692" t="e">
        <f t="shared" si="395"/>
        <v>#DIV/0!</v>
      </c>
      <c r="AK1692" s="1" t="e">
        <f>IF(AND(OR(#REF!&gt;1.49,#REF!&lt; 0.67),#REF!&lt; 0.05),"TL regulate","none")</f>
        <v>#REF!</v>
      </c>
      <c r="AL1692" s="1" t="e">
        <f t="shared" si="396"/>
        <v>#DIV/0!</v>
      </c>
      <c r="AM1692" s="1" t="e">
        <f t="shared" si="397"/>
        <v>#DIV/0!</v>
      </c>
      <c r="AO1692">
        <v>0</v>
      </c>
      <c r="AP1692">
        <v>0</v>
      </c>
      <c r="AQ1692">
        <v>0</v>
      </c>
      <c r="AR1692">
        <v>0</v>
      </c>
      <c r="AS1692">
        <f t="shared" si="398"/>
        <v>0</v>
      </c>
      <c r="AT1692">
        <v>0</v>
      </c>
      <c r="AU1692">
        <v>0</v>
      </c>
      <c r="AV1692">
        <v>0</v>
      </c>
      <c r="AW1692">
        <v>0</v>
      </c>
      <c r="AX1692">
        <f t="shared" si="399"/>
        <v>0</v>
      </c>
      <c r="AY1692">
        <v>0</v>
      </c>
      <c r="AZ1692">
        <v>0</v>
      </c>
      <c r="BA1692">
        <v>0</v>
      </c>
      <c r="BB1692">
        <v>0</v>
      </c>
      <c r="BC1692">
        <f t="shared" si="400"/>
        <v>0</v>
      </c>
      <c r="BE1692" t="str">
        <f t="shared" si="401"/>
        <v>void</v>
      </c>
      <c r="BF1692">
        <f t="shared" si="402"/>
        <v>0</v>
      </c>
      <c r="BG1692">
        <f t="shared" si="403"/>
        <v>0</v>
      </c>
      <c r="BH1692">
        <f t="shared" si="404"/>
        <v>0</v>
      </c>
    </row>
    <row r="1693" spans="1:60" x14ac:dyDescent="0.45">
      <c r="A1693" t="s">
        <v>8313</v>
      </c>
      <c r="B1693" t="s">
        <v>2276</v>
      </c>
      <c r="C1693" t="s">
        <v>8001</v>
      </c>
      <c r="D1693" t="s">
        <v>2278</v>
      </c>
      <c r="E1693" t="s">
        <v>2278</v>
      </c>
      <c r="F1693" t="s">
        <v>2279</v>
      </c>
      <c r="G1693">
        <v>0.99652499999999999</v>
      </c>
      <c r="H1693">
        <v>1</v>
      </c>
      <c r="I1693" t="s">
        <v>56</v>
      </c>
      <c r="J1693" t="s">
        <v>57</v>
      </c>
      <c r="K1693" t="s">
        <v>8314</v>
      </c>
      <c r="L1693" t="s">
        <v>8315</v>
      </c>
      <c r="M1693" t="s">
        <v>8316</v>
      </c>
      <c r="N1693">
        <v>10</v>
      </c>
      <c r="O1693">
        <v>1.3485</v>
      </c>
      <c r="P1693">
        <v>1.2251000000000001</v>
      </c>
      <c r="Q1693">
        <v>1.0530999999999999</v>
      </c>
      <c r="R1693">
        <v>0.90995999999999999</v>
      </c>
      <c r="S1693">
        <f t="shared" si="390"/>
        <v>1.1341649999999999</v>
      </c>
      <c r="T1693">
        <v>1.1791</v>
      </c>
      <c r="U1693">
        <v>1.0812999999999999</v>
      </c>
      <c r="V1693">
        <v>0.88963000000000003</v>
      </c>
      <c r="W1693">
        <v>0.81982999999999995</v>
      </c>
      <c r="X1693" s="3">
        <f t="shared" si="391"/>
        <v>0.99246499999999993</v>
      </c>
      <c r="Y1693" t="e">
        <f t="shared" si="392"/>
        <v>#DIV/0!</v>
      </c>
      <c r="Z1693">
        <v>3.4340999999999999</v>
      </c>
      <c r="AA1693">
        <v>2.5236000000000001</v>
      </c>
      <c r="AB1693">
        <v>3.3147000000000002</v>
      </c>
      <c r="AC1693">
        <v>1.7230000000000001</v>
      </c>
      <c r="AD1693">
        <f t="shared" si="393"/>
        <v>2.7488500000000005</v>
      </c>
      <c r="AE1693">
        <v>3.0832999999999999</v>
      </c>
      <c r="AF1693">
        <v>2.2707000000000002</v>
      </c>
      <c r="AG1693">
        <v>2.8799000000000001</v>
      </c>
      <c r="AH1693">
        <v>1.5642</v>
      </c>
      <c r="AI1693">
        <f t="shared" si="394"/>
        <v>2.449525</v>
      </c>
      <c r="AJ1693" t="e">
        <f t="shared" si="395"/>
        <v>#DIV/0!</v>
      </c>
      <c r="AK1693" s="1" t="e">
        <f>IF(AND(OR(#REF!&gt;1.49,#REF!&lt; 0.67),#REF!&lt; 0.05),"TL regulate","none")</f>
        <v>#REF!</v>
      </c>
      <c r="AL1693" s="1" t="e">
        <f t="shared" si="396"/>
        <v>#DIV/0!</v>
      </c>
      <c r="AM1693" s="1" t="e">
        <f t="shared" si="397"/>
        <v>#DIV/0!</v>
      </c>
      <c r="AO1693">
        <v>65695000</v>
      </c>
      <c r="AP1693">
        <v>0</v>
      </c>
      <c r="AQ1693">
        <v>54146000</v>
      </c>
      <c r="AR1693">
        <v>56860000</v>
      </c>
      <c r="AS1693">
        <f t="shared" si="398"/>
        <v>176701000</v>
      </c>
      <c r="AT1693">
        <v>21146000</v>
      </c>
      <c r="AU1693">
        <v>0</v>
      </c>
      <c r="AV1693">
        <v>19617000</v>
      </c>
      <c r="AW1693">
        <v>29876000</v>
      </c>
      <c r="AX1693">
        <f t="shared" si="399"/>
        <v>70639000</v>
      </c>
      <c r="AY1693">
        <v>82152000</v>
      </c>
      <c r="AZ1693">
        <v>0</v>
      </c>
      <c r="BA1693">
        <v>91645000</v>
      </c>
      <c r="BB1693">
        <v>48840000</v>
      </c>
      <c r="BC1693">
        <f t="shared" si="400"/>
        <v>222637000</v>
      </c>
      <c r="BE1693" t="str">
        <f t="shared" si="401"/>
        <v>void</v>
      </c>
      <c r="BF1693">
        <f t="shared" si="402"/>
        <v>3</v>
      </c>
      <c r="BG1693">
        <f t="shared" si="403"/>
        <v>3</v>
      </c>
      <c r="BH1693">
        <f t="shared" si="404"/>
        <v>3</v>
      </c>
    </row>
    <row r="1694" spans="1:60" x14ac:dyDescent="0.45">
      <c r="A1694" t="s">
        <v>8317</v>
      </c>
      <c r="B1694" t="s">
        <v>8318</v>
      </c>
      <c r="C1694" t="s">
        <v>4867</v>
      </c>
      <c r="D1694" t="s">
        <v>8319</v>
      </c>
      <c r="E1694" t="s">
        <v>8319</v>
      </c>
      <c r="F1694">
        <v>0</v>
      </c>
      <c r="G1694">
        <v>0.99705100000000002</v>
      </c>
      <c r="H1694">
        <v>1</v>
      </c>
      <c r="I1694" t="s">
        <v>56</v>
      </c>
      <c r="J1694" t="s">
        <v>57</v>
      </c>
      <c r="K1694" t="s">
        <v>1608</v>
      </c>
      <c r="L1694" t="s">
        <v>8320</v>
      </c>
      <c r="M1694" t="s">
        <v>8321</v>
      </c>
      <c r="N1694">
        <v>7</v>
      </c>
      <c r="Q1694">
        <v>1.1706000000000001</v>
      </c>
      <c r="S1694">
        <f t="shared" si="390"/>
        <v>1.1706000000000001</v>
      </c>
      <c r="V1694">
        <v>0.99270000000000003</v>
      </c>
      <c r="X1694" s="3">
        <f t="shared" si="391"/>
        <v>0.99270000000000003</v>
      </c>
      <c r="Y1694" t="e">
        <f t="shared" si="392"/>
        <v>#DIV/0!</v>
      </c>
      <c r="AB1694">
        <v>1.3051999999999999</v>
      </c>
      <c r="AD1694">
        <f t="shared" si="393"/>
        <v>1.3051999999999999</v>
      </c>
      <c r="AG1694">
        <v>1.1171</v>
      </c>
      <c r="AI1694">
        <f t="shared" si="394"/>
        <v>1.1171</v>
      </c>
      <c r="AJ1694" t="e">
        <f t="shared" si="395"/>
        <v>#DIV/0!</v>
      </c>
      <c r="AK1694" s="1" t="e">
        <f>IF(AND(OR(#REF!&gt;1.49,#REF!&lt; 0.67),#REF!&lt; 0.05),"TL regulate","none")</f>
        <v>#REF!</v>
      </c>
      <c r="AL1694" s="1" t="e">
        <f t="shared" si="396"/>
        <v>#DIV/0!</v>
      </c>
      <c r="AM1694" s="1" t="e">
        <f t="shared" si="397"/>
        <v>#DIV/0!</v>
      </c>
      <c r="AO1694">
        <v>0</v>
      </c>
      <c r="AP1694">
        <v>0</v>
      </c>
      <c r="AQ1694">
        <v>9444500</v>
      </c>
      <c r="AR1694">
        <v>0</v>
      </c>
      <c r="AS1694">
        <f t="shared" si="398"/>
        <v>9444500</v>
      </c>
      <c r="AT1694">
        <v>0</v>
      </c>
      <c r="AU1694">
        <v>0</v>
      </c>
      <c r="AV1694">
        <v>10875000</v>
      </c>
      <c r="AW1694">
        <v>0</v>
      </c>
      <c r="AX1694">
        <f t="shared" si="399"/>
        <v>10875000</v>
      </c>
      <c r="AY1694">
        <v>0</v>
      </c>
      <c r="AZ1694">
        <v>0</v>
      </c>
      <c r="BA1694">
        <v>12869000</v>
      </c>
      <c r="BB1694">
        <v>0</v>
      </c>
      <c r="BC1694">
        <f t="shared" si="400"/>
        <v>12869000</v>
      </c>
      <c r="BE1694" t="str">
        <f t="shared" si="401"/>
        <v>void</v>
      </c>
      <c r="BF1694">
        <f t="shared" si="402"/>
        <v>1</v>
      </c>
      <c r="BG1694">
        <f t="shared" si="403"/>
        <v>1</v>
      </c>
      <c r="BH1694">
        <f t="shared" si="404"/>
        <v>1</v>
      </c>
    </row>
    <row r="1695" spans="1:60" x14ac:dyDescent="0.45">
      <c r="A1695" t="s">
        <v>8322</v>
      </c>
      <c r="B1695" t="s">
        <v>4528</v>
      </c>
      <c r="C1695">
        <v>602</v>
      </c>
      <c r="D1695" t="s">
        <v>4528</v>
      </c>
      <c r="E1695" t="s">
        <v>4528</v>
      </c>
      <c r="F1695" t="s">
        <v>4529</v>
      </c>
      <c r="G1695">
        <v>0.99999899999999997</v>
      </c>
      <c r="H1695" t="s">
        <v>116</v>
      </c>
      <c r="I1695" t="s">
        <v>56</v>
      </c>
      <c r="J1695" t="s">
        <v>1339</v>
      </c>
      <c r="K1695" t="s">
        <v>352</v>
      </c>
      <c r="L1695" t="s">
        <v>8323</v>
      </c>
      <c r="M1695" t="s">
        <v>8324</v>
      </c>
      <c r="N1695">
        <v>1</v>
      </c>
      <c r="Q1695">
        <v>1.2186999999999999</v>
      </c>
      <c r="R1695">
        <v>1.1742999999999999</v>
      </c>
      <c r="S1695">
        <f t="shared" si="390"/>
        <v>1.1964999999999999</v>
      </c>
      <c r="V1695">
        <v>1.0063</v>
      </c>
      <c r="W1695">
        <v>0.97975999999999996</v>
      </c>
      <c r="X1695" s="3">
        <f t="shared" si="391"/>
        <v>0.99302999999999997</v>
      </c>
      <c r="Y1695" t="e">
        <f t="shared" si="392"/>
        <v>#DIV/0!</v>
      </c>
      <c r="AB1695">
        <v>1.2645</v>
      </c>
      <c r="AC1695">
        <v>1.2181</v>
      </c>
      <c r="AD1695">
        <f t="shared" si="393"/>
        <v>1.2412999999999998</v>
      </c>
      <c r="AG1695">
        <v>1.0916999999999999</v>
      </c>
      <c r="AH1695">
        <v>1.0627</v>
      </c>
      <c r="AI1695">
        <f t="shared" si="394"/>
        <v>1.0771999999999999</v>
      </c>
      <c r="AJ1695" t="e">
        <f t="shared" si="395"/>
        <v>#DIV/0!</v>
      </c>
      <c r="AK1695" s="1" t="e">
        <f>IF(AND(OR(#REF!&gt;1.49,#REF!&lt; 0.67),#REF!&lt; 0.05),"TL regulate","none")</f>
        <v>#REF!</v>
      </c>
      <c r="AL1695" s="1" t="e">
        <f t="shared" si="396"/>
        <v>#DIV/0!</v>
      </c>
      <c r="AM1695" s="1" t="e">
        <f t="shared" si="397"/>
        <v>#DIV/0!</v>
      </c>
      <c r="AO1695">
        <v>50469000</v>
      </c>
      <c r="AP1695">
        <v>0</v>
      </c>
      <c r="AQ1695">
        <v>86497000</v>
      </c>
      <c r="AR1695">
        <v>142120000</v>
      </c>
      <c r="AS1695">
        <f t="shared" si="398"/>
        <v>279086000</v>
      </c>
      <c r="AT1695">
        <v>51144000</v>
      </c>
      <c r="AU1695">
        <v>0</v>
      </c>
      <c r="AV1695">
        <v>89536000</v>
      </c>
      <c r="AW1695">
        <v>148480000</v>
      </c>
      <c r="AX1695">
        <f t="shared" si="399"/>
        <v>289160000</v>
      </c>
      <c r="AY1695">
        <v>60301000</v>
      </c>
      <c r="AZ1695">
        <v>0</v>
      </c>
      <c r="BA1695">
        <v>105580000</v>
      </c>
      <c r="BB1695">
        <v>157700000</v>
      </c>
      <c r="BC1695">
        <f t="shared" si="400"/>
        <v>323581000</v>
      </c>
      <c r="BE1695" t="str">
        <f t="shared" si="401"/>
        <v>void</v>
      </c>
      <c r="BF1695">
        <f t="shared" si="402"/>
        <v>3</v>
      </c>
      <c r="BG1695">
        <f t="shared" si="403"/>
        <v>3</v>
      </c>
      <c r="BH1695">
        <f t="shared" si="404"/>
        <v>3</v>
      </c>
    </row>
    <row r="1696" spans="1:60" x14ac:dyDescent="0.45">
      <c r="A1696" t="s">
        <v>8325</v>
      </c>
      <c r="B1696" t="s">
        <v>8326</v>
      </c>
      <c r="C1696" t="s">
        <v>8327</v>
      </c>
      <c r="D1696" t="s">
        <v>8328</v>
      </c>
      <c r="E1696" t="s">
        <v>8328</v>
      </c>
      <c r="F1696" t="s">
        <v>8329</v>
      </c>
      <c r="G1696">
        <v>0.66054000000000002</v>
      </c>
      <c r="H1696">
        <v>1</v>
      </c>
      <c r="I1696" t="s">
        <v>56</v>
      </c>
      <c r="J1696" t="s">
        <v>57</v>
      </c>
      <c r="K1696" t="s">
        <v>916</v>
      </c>
      <c r="L1696" t="s">
        <v>8330</v>
      </c>
      <c r="M1696" t="s">
        <v>8331</v>
      </c>
      <c r="N1696">
        <v>7</v>
      </c>
      <c r="O1696">
        <v>0.95284999999999997</v>
      </c>
      <c r="P1696">
        <v>1.3947000000000001</v>
      </c>
      <c r="S1696">
        <f t="shared" si="390"/>
        <v>1.173775</v>
      </c>
      <c r="T1696">
        <v>0.78581999999999996</v>
      </c>
      <c r="U1696">
        <v>1.2013</v>
      </c>
      <c r="X1696" s="3">
        <f t="shared" si="391"/>
        <v>0.99356</v>
      </c>
      <c r="Y1696" t="e">
        <f t="shared" si="392"/>
        <v>#DIV/0!</v>
      </c>
      <c r="Z1696">
        <v>1.4915</v>
      </c>
      <c r="AA1696">
        <v>1.5649999999999999</v>
      </c>
      <c r="AD1696">
        <f t="shared" si="393"/>
        <v>1.5282499999999999</v>
      </c>
      <c r="AE1696">
        <v>1.3164</v>
      </c>
      <c r="AF1696">
        <v>1.3678999999999999</v>
      </c>
      <c r="AI1696">
        <f t="shared" si="394"/>
        <v>1.34215</v>
      </c>
      <c r="AJ1696" t="e">
        <f t="shared" si="395"/>
        <v>#DIV/0!</v>
      </c>
      <c r="AK1696" s="1" t="e">
        <f>IF(AND(OR(#REF!&gt;1.49,#REF!&lt; 0.67),#REF!&lt; 0.05),"TL regulate","none")</f>
        <v>#REF!</v>
      </c>
      <c r="AL1696" s="1" t="e">
        <f t="shared" si="396"/>
        <v>#DIV/0!</v>
      </c>
      <c r="AM1696" s="1" t="e">
        <f t="shared" si="397"/>
        <v>#DIV/0!</v>
      </c>
      <c r="AO1696">
        <v>25465000</v>
      </c>
      <c r="AP1696">
        <v>0</v>
      </c>
      <c r="AQ1696">
        <v>0</v>
      </c>
      <c r="AR1696">
        <v>0</v>
      </c>
      <c r="AS1696">
        <f t="shared" si="398"/>
        <v>25465000</v>
      </c>
      <c r="AT1696">
        <v>18575000</v>
      </c>
      <c r="AU1696">
        <v>0</v>
      </c>
      <c r="AV1696">
        <v>0</v>
      </c>
      <c r="AW1696">
        <v>0</v>
      </c>
      <c r="AX1696">
        <f t="shared" si="399"/>
        <v>18575000</v>
      </c>
      <c r="AY1696">
        <v>30067000</v>
      </c>
      <c r="AZ1696">
        <v>0</v>
      </c>
      <c r="BA1696">
        <v>0</v>
      </c>
      <c r="BB1696">
        <v>28561000</v>
      </c>
      <c r="BC1696">
        <f t="shared" si="400"/>
        <v>58628000</v>
      </c>
      <c r="BE1696" t="str">
        <f t="shared" si="401"/>
        <v>void</v>
      </c>
      <c r="BF1696">
        <f t="shared" si="402"/>
        <v>1</v>
      </c>
      <c r="BG1696">
        <f t="shared" si="403"/>
        <v>1</v>
      </c>
      <c r="BH1696">
        <f t="shared" si="404"/>
        <v>2</v>
      </c>
    </row>
    <row r="1697" spans="1:60" x14ac:dyDescent="0.45">
      <c r="A1697" t="s">
        <v>8332</v>
      </c>
      <c r="B1697" t="s">
        <v>1015</v>
      </c>
      <c r="C1697" t="s">
        <v>8333</v>
      </c>
      <c r="D1697" t="s">
        <v>1016</v>
      </c>
      <c r="E1697" t="s">
        <v>1016</v>
      </c>
      <c r="F1697" t="s">
        <v>1017</v>
      </c>
      <c r="G1697">
        <v>0.82576899999999998</v>
      </c>
      <c r="H1697">
        <v>1</v>
      </c>
      <c r="I1697" t="s">
        <v>56</v>
      </c>
      <c r="J1697" t="s">
        <v>57</v>
      </c>
      <c r="K1697" t="s">
        <v>82</v>
      </c>
      <c r="L1697" t="s">
        <v>8334</v>
      </c>
      <c r="M1697" t="s">
        <v>8335</v>
      </c>
      <c r="N1697">
        <v>3</v>
      </c>
      <c r="Q1697">
        <v>1.0865</v>
      </c>
      <c r="R1697">
        <v>1.3288</v>
      </c>
      <c r="S1697">
        <f t="shared" si="390"/>
        <v>1.2076500000000001</v>
      </c>
      <c r="V1697">
        <v>0.89449999999999996</v>
      </c>
      <c r="W1697">
        <v>1.0929</v>
      </c>
      <c r="X1697" s="3">
        <f t="shared" si="391"/>
        <v>0.99370000000000003</v>
      </c>
      <c r="Y1697" t="e">
        <f t="shared" si="392"/>
        <v>#DIV/0!</v>
      </c>
      <c r="AB1697">
        <v>1.1285000000000001</v>
      </c>
      <c r="AC1697">
        <v>1.3309</v>
      </c>
      <c r="AD1697">
        <f t="shared" si="393"/>
        <v>1.2297</v>
      </c>
      <c r="AG1697">
        <v>0.93667999999999996</v>
      </c>
      <c r="AH1697">
        <v>1.1495</v>
      </c>
      <c r="AI1697">
        <f t="shared" si="394"/>
        <v>1.0430899999999999</v>
      </c>
      <c r="AJ1697" t="e">
        <f t="shared" si="395"/>
        <v>#DIV/0!</v>
      </c>
      <c r="AK1697" s="1" t="e">
        <f>IF(AND(OR(#REF!&gt;1.49,#REF!&lt; 0.67),#REF!&lt; 0.05),"TL regulate","none")</f>
        <v>#REF!</v>
      </c>
      <c r="AL1697" s="1" t="e">
        <f t="shared" si="396"/>
        <v>#DIV/0!</v>
      </c>
      <c r="AM1697" s="1" t="e">
        <f t="shared" si="397"/>
        <v>#DIV/0!</v>
      </c>
      <c r="AO1697">
        <v>0</v>
      </c>
      <c r="AP1697">
        <v>0</v>
      </c>
      <c r="AQ1697">
        <v>18764000</v>
      </c>
      <c r="AR1697">
        <v>14672000</v>
      </c>
      <c r="AS1697">
        <f t="shared" si="398"/>
        <v>33436000</v>
      </c>
      <c r="AT1697">
        <v>0</v>
      </c>
      <c r="AU1697">
        <v>0</v>
      </c>
      <c r="AV1697">
        <v>17299000</v>
      </c>
      <c r="AW1697">
        <v>15357000</v>
      </c>
      <c r="AX1697">
        <f t="shared" si="399"/>
        <v>32656000</v>
      </c>
      <c r="AY1697">
        <v>0</v>
      </c>
      <c r="AZ1697">
        <v>0</v>
      </c>
      <c r="BA1697">
        <v>17015000</v>
      </c>
      <c r="BB1697">
        <v>21975000</v>
      </c>
      <c r="BC1697">
        <f t="shared" si="400"/>
        <v>38990000</v>
      </c>
      <c r="BE1697" t="str">
        <f t="shared" si="401"/>
        <v>void</v>
      </c>
      <c r="BF1697">
        <f t="shared" si="402"/>
        <v>2</v>
      </c>
      <c r="BG1697">
        <f t="shared" si="403"/>
        <v>2</v>
      </c>
      <c r="BH1697">
        <f t="shared" si="404"/>
        <v>2</v>
      </c>
    </row>
    <row r="1698" spans="1:60" x14ac:dyDescent="0.45">
      <c r="A1698" t="s">
        <v>8336</v>
      </c>
      <c r="B1698" t="s">
        <v>4808</v>
      </c>
      <c r="C1698">
        <v>122</v>
      </c>
      <c r="D1698" t="s">
        <v>4808</v>
      </c>
      <c r="E1698" t="s">
        <v>4808</v>
      </c>
      <c r="F1698" t="s">
        <v>4809</v>
      </c>
      <c r="G1698">
        <v>0.63713200000000003</v>
      </c>
      <c r="H1698">
        <v>1</v>
      </c>
      <c r="I1698" t="s">
        <v>56</v>
      </c>
      <c r="J1698" t="s">
        <v>1133</v>
      </c>
      <c r="K1698" t="s">
        <v>864</v>
      </c>
      <c r="L1698" t="s">
        <v>8337</v>
      </c>
      <c r="M1698" t="s">
        <v>8338</v>
      </c>
      <c r="N1698">
        <v>2</v>
      </c>
      <c r="O1698">
        <v>1.1036999999999999</v>
      </c>
      <c r="P1698">
        <v>1.3677999999999999</v>
      </c>
      <c r="Q1698">
        <v>0.95701999999999998</v>
      </c>
      <c r="R1698">
        <v>1.1246</v>
      </c>
      <c r="S1698">
        <f t="shared" si="390"/>
        <v>1.13828</v>
      </c>
      <c r="T1698">
        <v>0.98272000000000004</v>
      </c>
      <c r="U1698">
        <v>1.2054</v>
      </c>
      <c r="V1698">
        <v>0.83862000000000003</v>
      </c>
      <c r="W1698">
        <v>0.94937000000000005</v>
      </c>
      <c r="X1698" s="3">
        <f t="shared" si="391"/>
        <v>0.99402750000000006</v>
      </c>
      <c r="Y1698" t="e">
        <f t="shared" si="392"/>
        <v>#DIV/0!</v>
      </c>
      <c r="Z1698">
        <v>0.98448999999999998</v>
      </c>
      <c r="AA1698">
        <v>1.0096000000000001</v>
      </c>
      <c r="AB1698">
        <v>0.84030000000000005</v>
      </c>
      <c r="AC1698">
        <v>0.96589000000000003</v>
      </c>
      <c r="AD1698">
        <f t="shared" si="393"/>
        <v>0.95006999999999997</v>
      </c>
      <c r="AE1698">
        <v>0.88756999999999997</v>
      </c>
      <c r="AF1698">
        <v>0.90629000000000004</v>
      </c>
      <c r="AG1698">
        <v>0.73967000000000005</v>
      </c>
      <c r="AH1698">
        <v>0.89622000000000002</v>
      </c>
      <c r="AI1698">
        <f t="shared" si="394"/>
        <v>0.85743749999999996</v>
      </c>
      <c r="AJ1698" t="e">
        <f t="shared" si="395"/>
        <v>#DIV/0!</v>
      </c>
      <c r="AK1698" s="1" t="e">
        <f>IF(AND(OR(#REF!&gt;1.49,#REF!&lt; 0.67),#REF!&lt; 0.05),"TL regulate","none")</f>
        <v>#REF!</v>
      </c>
      <c r="AL1698" s="1" t="e">
        <f t="shared" si="396"/>
        <v>#DIV/0!</v>
      </c>
      <c r="AM1698" s="1" t="e">
        <f t="shared" si="397"/>
        <v>#DIV/0!</v>
      </c>
      <c r="AO1698">
        <v>37480000</v>
      </c>
      <c r="AP1698">
        <v>0</v>
      </c>
      <c r="AQ1698">
        <v>32432000</v>
      </c>
      <c r="AR1698">
        <v>29407000</v>
      </c>
      <c r="AS1698">
        <f t="shared" si="398"/>
        <v>99319000</v>
      </c>
      <c r="AT1698">
        <v>33583000</v>
      </c>
      <c r="AU1698">
        <v>0</v>
      </c>
      <c r="AV1698">
        <v>30755000</v>
      </c>
      <c r="AW1698">
        <v>53698000</v>
      </c>
      <c r="AX1698">
        <f t="shared" si="399"/>
        <v>118036000</v>
      </c>
      <c r="AY1698">
        <v>30455000</v>
      </c>
      <c r="AZ1698">
        <v>0</v>
      </c>
      <c r="BA1698">
        <v>29212000</v>
      </c>
      <c r="BB1698">
        <v>31072000</v>
      </c>
      <c r="BC1698">
        <f t="shared" si="400"/>
        <v>90739000</v>
      </c>
      <c r="BE1698" t="str">
        <f t="shared" si="401"/>
        <v>void</v>
      </c>
      <c r="BF1698">
        <f t="shared" si="402"/>
        <v>3</v>
      </c>
      <c r="BG1698">
        <f t="shared" si="403"/>
        <v>3</v>
      </c>
      <c r="BH1698">
        <f t="shared" si="404"/>
        <v>3</v>
      </c>
    </row>
    <row r="1699" spans="1:60" x14ac:dyDescent="0.45">
      <c r="A1699" t="s">
        <v>8339</v>
      </c>
      <c r="B1699" t="s">
        <v>8340</v>
      </c>
      <c r="C1699" t="s">
        <v>6239</v>
      </c>
      <c r="D1699" t="s">
        <v>8341</v>
      </c>
      <c r="E1699" t="s">
        <v>8341</v>
      </c>
      <c r="F1699" t="s">
        <v>8342</v>
      </c>
      <c r="G1699">
        <v>0.99971900000000002</v>
      </c>
      <c r="H1699">
        <v>1</v>
      </c>
      <c r="I1699" t="s">
        <v>56</v>
      </c>
      <c r="J1699" t="s">
        <v>57</v>
      </c>
      <c r="K1699" t="s">
        <v>308</v>
      </c>
      <c r="L1699" t="s">
        <v>8343</v>
      </c>
      <c r="M1699" t="s">
        <v>8344</v>
      </c>
      <c r="N1699">
        <v>2</v>
      </c>
      <c r="O1699">
        <v>1.2798</v>
      </c>
      <c r="P1699">
        <v>1.1151</v>
      </c>
      <c r="Q1699">
        <v>1.2249000000000001</v>
      </c>
      <c r="R1699">
        <v>1.1259999999999999</v>
      </c>
      <c r="S1699">
        <f t="shared" si="390"/>
        <v>1.1864499999999998</v>
      </c>
      <c r="T1699">
        <v>1.0789</v>
      </c>
      <c r="U1699">
        <v>0.91169999999999995</v>
      </c>
      <c r="V1699">
        <v>1.0239</v>
      </c>
      <c r="W1699">
        <v>0.96277000000000001</v>
      </c>
      <c r="X1699" s="3">
        <f t="shared" si="391"/>
        <v>0.99431749999999997</v>
      </c>
      <c r="Y1699" t="e">
        <f t="shared" si="392"/>
        <v>#DIV/0!</v>
      </c>
      <c r="Z1699">
        <v>1.079</v>
      </c>
      <c r="AA1699">
        <v>0.89993999999999996</v>
      </c>
      <c r="AB1699">
        <v>1.0212000000000001</v>
      </c>
      <c r="AC1699">
        <v>1.0561</v>
      </c>
      <c r="AD1699">
        <f t="shared" si="393"/>
        <v>1.01406</v>
      </c>
      <c r="AE1699">
        <v>0.95357000000000003</v>
      </c>
      <c r="AF1699">
        <v>0.8145</v>
      </c>
      <c r="AG1699">
        <v>0.89142999999999994</v>
      </c>
      <c r="AH1699">
        <v>0.93957999999999997</v>
      </c>
      <c r="AI1699">
        <f t="shared" si="394"/>
        <v>0.89976999999999996</v>
      </c>
      <c r="AJ1699" t="e">
        <f t="shared" si="395"/>
        <v>#DIV/0!</v>
      </c>
      <c r="AK1699" s="1" t="e">
        <f>IF(AND(OR(#REF!&gt;1.49,#REF!&lt; 0.67),#REF!&lt; 0.05),"TL regulate","none")</f>
        <v>#REF!</v>
      </c>
      <c r="AL1699" s="1" t="e">
        <f t="shared" si="396"/>
        <v>#DIV/0!</v>
      </c>
      <c r="AM1699" s="1" t="e">
        <f t="shared" si="397"/>
        <v>#DIV/0!</v>
      </c>
      <c r="AO1699">
        <v>177200000</v>
      </c>
      <c r="AP1699">
        <v>0</v>
      </c>
      <c r="AQ1699">
        <v>245650000</v>
      </c>
      <c r="AR1699">
        <v>147330000</v>
      </c>
      <c r="AS1699">
        <f t="shared" si="398"/>
        <v>570180000</v>
      </c>
      <c r="AT1699">
        <v>186970000</v>
      </c>
      <c r="AU1699">
        <v>0</v>
      </c>
      <c r="AV1699">
        <v>196160000</v>
      </c>
      <c r="AW1699">
        <v>174810000</v>
      </c>
      <c r="AX1699">
        <f t="shared" si="399"/>
        <v>557940000</v>
      </c>
      <c r="AY1699">
        <v>212570000</v>
      </c>
      <c r="AZ1699">
        <v>0</v>
      </c>
      <c r="BA1699">
        <v>181000000</v>
      </c>
      <c r="BB1699">
        <v>365830000</v>
      </c>
      <c r="BC1699">
        <f t="shared" si="400"/>
        <v>759400000</v>
      </c>
      <c r="BE1699" t="str">
        <f t="shared" si="401"/>
        <v>void</v>
      </c>
      <c r="BF1699">
        <f t="shared" si="402"/>
        <v>3</v>
      </c>
      <c r="BG1699">
        <f t="shared" si="403"/>
        <v>3</v>
      </c>
      <c r="BH1699">
        <f t="shared" si="404"/>
        <v>3</v>
      </c>
    </row>
    <row r="1700" spans="1:60" x14ac:dyDescent="0.45">
      <c r="A1700" t="s">
        <v>8345</v>
      </c>
      <c r="B1700" t="s">
        <v>1310</v>
      </c>
      <c r="C1700">
        <v>2511</v>
      </c>
      <c r="D1700" t="s">
        <v>1310</v>
      </c>
      <c r="E1700" t="s">
        <v>1310</v>
      </c>
      <c r="F1700" t="s">
        <v>1311</v>
      </c>
      <c r="G1700">
        <v>0.80706100000000003</v>
      </c>
      <c r="H1700">
        <v>1</v>
      </c>
      <c r="I1700" t="s">
        <v>56</v>
      </c>
      <c r="J1700" t="s">
        <v>57</v>
      </c>
      <c r="K1700" t="s">
        <v>82</v>
      </c>
      <c r="L1700" t="s">
        <v>8346</v>
      </c>
      <c r="M1700" t="s">
        <v>8347</v>
      </c>
      <c r="N1700">
        <v>3</v>
      </c>
      <c r="R1700">
        <v>1.1343000000000001</v>
      </c>
      <c r="S1700">
        <f t="shared" si="390"/>
        <v>1.1343000000000001</v>
      </c>
      <c r="W1700">
        <v>0.99443999999999999</v>
      </c>
      <c r="X1700" s="3">
        <f t="shared" si="391"/>
        <v>0.99443999999999999</v>
      </c>
      <c r="Y1700" t="e">
        <f t="shared" si="392"/>
        <v>#DIV/0!</v>
      </c>
      <c r="AC1700">
        <v>0.65315999999999996</v>
      </c>
      <c r="AD1700">
        <f t="shared" si="393"/>
        <v>0.65315999999999996</v>
      </c>
      <c r="AH1700">
        <v>0.58892999999999995</v>
      </c>
      <c r="AI1700">
        <f t="shared" si="394"/>
        <v>0.58892999999999995</v>
      </c>
      <c r="AJ1700" t="e">
        <f t="shared" si="395"/>
        <v>#DIV/0!</v>
      </c>
      <c r="AK1700" s="1" t="e">
        <f>IF(AND(OR(#REF!&gt;1.49,#REF!&lt; 0.67),#REF!&lt; 0.05),"TL regulate","none")</f>
        <v>#REF!</v>
      </c>
      <c r="AL1700" s="1" t="e">
        <f t="shared" si="396"/>
        <v>#DIV/0!</v>
      </c>
      <c r="AM1700" s="1" t="e">
        <f t="shared" si="397"/>
        <v>#DIV/0!</v>
      </c>
      <c r="AO1700">
        <v>0</v>
      </c>
      <c r="AP1700">
        <v>0</v>
      </c>
      <c r="AQ1700">
        <v>0</v>
      </c>
      <c r="AR1700">
        <v>29464000</v>
      </c>
      <c r="AS1700">
        <f t="shared" si="398"/>
        <v>29464000</v>
      </c>
      <c r="AT1700">
        <v>0</v>
      </c>
      <c r="AU1700">
        <v>0</v>
      </c>
      <c r="AV1700">
        <v>0</v>
      </c>
      <c r="AW1700">
        <v>9623200</v>
      </c>
      <c r="AX1700">
        <f t="shared" si="399"/>
        <v>9623200</v>
      </c>
      <c r="AY1700">
        <v>0</v>
      </c>
      <c r="AZ1700">
        <v>0</v>
      </c>
      <c r="BA1700">
        <v>0</v>
      </c>
      <c r="BB1700">
        <v>11990000</v>
      </c>
      <c r="BC1700">
        <f t="shared" si="400"/>
        <v>11990000</v>
      </c>
      <c r="BE1700" t="str">
        <f t="shared" si="401"/>
        <v>void</v>
      </c>
      <c r="BF1700">
        <f t="shared" si="402"/>
        <v>1</v>
      </c>
      <c r="BG1700">
        <f t="shared" si="403"/>
        <v>1</v>
      </c>
      <c r="BH1700">
        <f t="shared" si="404"/>
        <v>1</v>
      </c>
    </row>
    <row r="1701" spans="1:60" x14ac:dyDescent="0.45">
      <c r="A1701" t="s">
        <v>8348</v>
      </c>
      <c r="B1701" t="s">
        <v>8349</v>
      </c>
      <c r="C1701" t="s">
        <v>8350</v>
      </c>
      <c r="D1701" t="s">
        <v>8351</v>
      </c>
      <c r="E1701" t="s">
        <v>8351</v>
      </c>
      <c r="F1701" t="s">
        <v>8352</v>
      </c>
      <c r="G1701">
        <v>0.99989499999999998</v>
      </c>
      <c r="H1701">
        <v>1</v>
      </c>
      <c r="I1701" t="s">
        <v>56</v>
      </c>
      <c r="J1701" t="s">
        <v>57</v>
      </c>
      <c r="K1701" t="s">
        <v>141</v>
      </c>
      <c r="L1701" t="s">
        <v>8353</v>
      </c>
      <c r="M1701" t="s">
        <v>8354</v>
      </c>
      <c r="N1701">
        <v>24</v>
      </c>
      <c r="O1701">
        <v>1.1787000000000001</v>
      </c>
      <c r="S1701">
        <f t="shared" si="390"/>
        <v>1.1787000000000001</v>
      </c>
      <c r="T1701">
        <v>0.99451000000000001</v>
      </c>
      <c r="X1701" s="3">
        <f t="shared" si="391"/>
        <v>0.99451000000000001</v>
      </c>
      <c r="Y1701" t="e">
        <f t="shared" si="392"/>
        <v>#DIV/0!</v>
      </c>
      <c r="Z1701">
        <v>1.4833000000000001</v>
      </c>
      <c r="AD1701">
        <f t="shared" si="393"/>
        <v>1.4833000000000001</v>
      </c>
      <c r="AE1701">
        <v>1.339</v>
      </c>
      <c r="AI1701">
        <f t="shared" si="394"/>
        <v>1.339</v>
      </c>
      <c r="AJ1701" t="e">
        <f t="shared" si="395"/>
        <v>#DIV/0!</v>
      </c>
      <c r="AK1701" s="1" t="e">
        <f>IF(AND(OR(#REF!&gt;1.49,#REF!&lt; 0.67),#REF!&lt; 0.05),"TL regulate","none")</f>
        <v>#REF!</v>
      </c>
      <c r="AL1701" s="1" t="e">
        <f t="shared" si="396"/>
        <v>#DIV/0!</v>
      </c>
      <c r="AM1701" s="1" t="e">
        <f t="shared" si="397"/>
        <v>#DIV/0!</v>
      </c>
      <c r="AO1701">
        <v>29018000</v>
      </c>
      <c r="AP1701">
        <v>0</v>
      </c>
      <c r="AQ1701">
        <v>0</v>
      </c>
      <c r="AR1701">
        <v>0</v>
      </c>
      <c r="AS1701">
        <f t="shared" si="398"/>
        <v>29018000</v>
      </c>
      <c r="AT1701">
        <v>29617000</v>
      </c>
      <c r="AU1701">
        <v>0</v>
      </c>
      <c r="AV1701">
        <v>0</v>
      </c>
      <c r="AW1701">
        <v>0</v>
      </c>
      <c r="AX1701">
        <f t="shared" si="399"/>
        <v>29617000</v>
      </c>
      <c r="AY1701">
        <v>28249000</v>
      </c>
      <c r="AZ1701">
        <v>0</v>
      </c>
      <c r="BA1701">
        <v>0</v>
      </c>
      <c r="BB1701">
        <v>0</v>
      </c>
      <c r="BC1701">
        <f t="shared" si="400"/>
        <v>28249000</v>
      </c>
      <c r="BE1701" t="str">
        <f t="shared" si="401"/>
        <v>void</v>
      </c>
      <c r="BF1701">
        <f t="shared" si="402"/>
        <v>1</v>
      </c>
      <c r="BG1701">
        <f t="shared" si="403"/>
        <v>1</v>
      </c>
      <c r="BH1701">
        <f t="shared" si="404"/>
        <v>1</v>
      </c>
    </row>
    <row r="1702" spans="1:60" x14ac:dyDescent="0.45">
      <c r="A1702" t="s">
        <v>8355</v>
      </c>
      <c r="B1702" t="s">
        <v>430</v>
      </c>
      <c r="C1702">
        <v>1371</v>
      </c>
      <c r="D1702" t="s">
        <v>430</v>
      </c>
      <c r="E1702" t="s">
        <v>430</v>
      </c>
      <c r="F1702" t="s">
        <v>431</v>
      </c>
      <c r="G1702">
        <v>0.76887399999999995</v>
      </c>
      <c r="H1702">
        <v>1</v>
      </c>
      <c r="I1702" t="s">
        <v>56</v>
      </c>
      <c r="J1702" t="s">
        <v>57</v>
      </c>
      <c r="K1702" t="s">
        <v>1504</v>
      </c>
      <c r="L1702" t="s">
        <v>8356</v>
      </c>
      <c r="M1702" t="s">
        <v>8357</v>
      </c>
      <c r="N1702">
        <v>1</v>
      </c>
      <c r="O1702">
        <v>1.1234999999999999</v>
      </c>
      <c r="P1702">
        <v>1.2262999999999999</v>
      </c>
      <c r="Q1702">
        <v>1.3224</v>
      </c>
      <c r="S1702">
        <f t="shared" si="390"/>
        <v>1.2240666666666666</v>
      </c>
      <c r="T1702">
        <v>0.89927999999999997</v>
      </c>
      <c r="U1702">
        <v>1.0118</v>
      </c>
      <c r="V1702">
        <v>1.0746</v>
      </c>
      <c r="X1702" s="3">
        <f t="shared" si="391"/>
        <v>0.99522666666666681</v>
      </c>
      <c r="Y1702" t="e">
        <f t="shared" si="392"/>
        <v>#DIV/0!</v>
      </c>
      <c r="Z1702">
        <v>1.9193</v>
      </c>
      <c r="AA1702">
        <v>1.5486</v>
      </c>
      <c r="AB1702">
        <v>1.5115000000000001</v>
      </c>
      <c r="AD1702">
        <f t="shared" si="393"/>
        <v>1.6597999999999999</v>
      </c>
      <c r="AE1702">
        <v>1.6153999999999999</v>
      </c>
      <c r="AF1702">
        <v>1.3318000000000001</v>
      </c>
      <c r="AG1702">
        <v>1.2853000000000001</v>
      </c>
      <c r="AI1702">
        <f t="shared" si="394"/>
        <v>1.4108333333333334</v>
      </c>
      <c r="AJ1702" t="e">
        <f t="shared" si="395"/>
        <v>#DIV/0!</v>
      </c>
      <c r="AK1702" s="1" t="e">
        <f>IF(AND(OR(#REF!&gt;1.49,#REF!&lt; 0.67),#REF!&lt; 0.05),"TL regulate","none")</f>
        <v>#REF!</v>
      </c>
      <c r="AL1702" s="1" t="e">
        <f t="shared" si="396"/>
        <v>#DIV/0!</v>
      </c>
      <c r="AM1702" s="1" t="e">
        <f t="shared" si="397"/>
        <v>#DIV/0!</v>
      </c>
      <c r="AO1702">
        <v>51187000</v>
      </c>
      <c r="AP1702">
        <v>0</v>
      </c>
      <c r="AQ1702">
        <v>46362000</v>
      </c>
      <c r="AR1702">
        <v>0</v>
      </c>
      <c r="AS1702">
        <f t="shared" si="398"/>
        <v>97549000</v>
      </c>
      <c r="AT1702">
        <v>32481000</v>
      </c>
      <c r="AU1702">
        <v>0</v>
      </c>
      <c r="AV1702">
        <v>43792000</v>
      </c>
      <c r="AW1702">
        <v>0</v>
      </c>
      <c r="AX1702">
        <f t="shared" si="399"/>
        <v>76273000</v>
      </c>
      <c r="AY1702">
        <v>54046000</v>
      </c>
      <c r="AZ1702">
        <v>0</v>
      </c>
      <c r="BA1702">
        <v>61568000</v>
      </c>
      <c r="BB1702">
        <v>0</v>
      </c>
      <c r="BC1702">
        <f t="shared" si="400"/>
        <v>115614000</v>
      </c>
      <c r="BE1702" t="str">
        <f t="shared" si="401"/>
        <v>void</v>
      </c>
      <c r="BF1702">
        <f t="shared" si="402"/>
        <v>2</v>
      </c>
      <c r="BG1702">
        <f t="shared" si="403"/>
        <v>2</v>
      </c>
      <c r="BH1702">
        <f t="shared" si="404"/>
        <v>2</v>
      </c>
    </row>
    <row r="1703" spans="1:60" x14ac:dyDescent="0.45">
      <c r="A1703" t="s">
        <v>8358</v>
      </c>
      <c r="B1703" t="s">
        <v>1195</v>
      </c>
      <c r="C1703" t="s">
        <v>8359</v>
      </c>
      <c r="D1703" t="s">
        <v>1197</v>
      </c>
      <c r="E1703" t="s">
        <v>1197</v>
      </c>
      <c r="F1703" t="s">
        <v>1198</v>
      </c>
      <c r="G1703">
        <v>0.58929100000000001</v>
      </c>
      <c r="H1703">
        <v>2</v>
      </c>
      <c r="I1703" t="s">
        <v>56</v>
      </c>
      <c r="J1703" t="s">
        <v>8360</v>
      </c>
      <c r="K1703" t="s">
        <v>2267</v>
      </c>
      <c r="L1703" t="s">
        <v>8361</v>
      </c>
      <c r="M1703" t="s">
        <v>8362</v>
      </c>
      <c r="N1703">
        <v>5</v>
      </c>
      <c r="O1703">
        <v>1.0288999999999999</v>
      </c>
      <c r="P1703">
        <v>1.2646999999999999</v>
      </c>
      <c r="Q1703">
        <v>0.98873</v>
      </c>
      <c r="R1703">
        <v>1.3348</v>
      </c>
      <c r="S1703">
        <f t="shared" si="390"/>
        <v>1.1542824999999999</v>
      </c>
      <c r="T1703">
        <v>0.88421000000000005</v>
      </c>
      <c r="U1703">
        <v>1.1202000000000001</v>
      </c>
      <c r="V1703">
        <v>0.79488000000000003</v>
      </c>
      <c r="W1703">
        <v>1.1820999999999999</v>
      </c>
      <c r="X1703" s="3">
        <f t="shared" si="391"/>
        <v>0.99534750000000005</v>
      </c>
      <c r="Y1703" t="e">
        <f t="shared" si="392"/>
        <v>#DIV/0!</v>
      </c>
      <c r="Z1703">
        <v>1.1934</v>
      </c>
      <c r="AA1703">
        <v>2.1995</v>
      </c>
      <c r="AB1703">
        <v>1.4470000000000001</v>
      </c>
      <c r="AC1703">
        <v>2.0781000000000001</v>
      </c>
      <c r="AD1703">
        <f t="shared" si="393"/>
        <v>1.7295</v>
      </c>
      <c r="AE1703">
        <v>1.0603</v>
      </c>
      <c r="AF1703">
        <v>2.1453000000000002</v>
      </c>
      <c r="AG1703">
        <v>1.2706999999999999</v>
      </c>
      <c r="AH1703">
        <v>1.9670000000000001</v>
      </c>
      <c r="AI1703">
        <f t="shared" si="394"/>
        <v>1.6108250000000002</v>
      </c>
      <c r="AJ1703" t="e">
        <f t="shared" si="395"/>
        <v>#DIV/0!</v>
      </c>
      <c r="AK1703" s="1" t="e">
        <f>IF(AND(OR(#REF!&gt;1.49,#REF!&lt; 0.67),#REF!&lt; 0.05),"TL regulate","none")</f>
        <v>#REF!</v>
      </c>
      <c r="AL1703" s="1" t="e">
        <f t="shared" si="396"/>
        <v>#DIV/0!</v>
      </c>
      <c r="AM1703" s="1" t="e">
        <f t="shared" si="397"/>
        <v>#DIV/0!</v>
      </c>
      <c r="AO1703">
        <v>111630000</v>
      </c>
      <c r="AP1703">
        <v>0</v>
      </c>
      <c r="AQ1703">
        <v>131420000</v>
      </c>
      <c r="AR1703">
        <v>194430000</v>
      </c>
      <c r="AS1703">
        <f t="shared" si="398"/>
        <v>437480000</v>
      </c>
      <c r="AT1703">
        <v>63410000</v>
      </c>
      <c r="AU1703">
        <v>0</v>
      </c>
      <c r="AV1703">
        <v>72462000</v>
      </c>
      <c r="AW1703">
        <v>116940000</v>
      </c>
      <c r="AX1703">
        <f t="shared" si="399"/>
        <v>252812000</v>
      </c>
      <c r="AY1703">
        <v>138550000</v>
      </c>
      <c r="AZ1703">
        <v>0</v>
      </c>
      <c r="BA1703">
        <v>152460000</v>
      </c>
      <c r="BB1703">
        <v>272890000</v>
      </c>
      <c r="BC1703">
        <f t="shared" si="400"/>
        <v>563900000</v>
      </c>
      <c r="BE1703" t="str">
        <f t="shared" si="401"/>
        <v>void</v>
      </c>
      <c r="BF1703">
        <f t="shared" si="402"/>
        <v>3</v>
      </c>
      <c r="BG1703">
        <f t="shared" si="403"/>
        <v>3</v>
      </c>
      <c r="BH1703">
        <f t="shared" si="404"/>
        <v>3</v>
      </c>
    </row>
    <row r="1704" spans="1:60" x14ac:dyDescent="0.45">
      <c r="A1704" t="s">
        <v>8363</v>
      </c>
      <c r="B1704" t="s">
        <v>7485</v>
      </c>
      <c r="C1704" t="s">
        <v>1009</v>
      </c>
      <c r="D1704" t="s">
        <v>7487</v>
      </c>
      <c r="E1704" t="s">
        <v>7487</v>
      </c>
      <c r="F1704" t="s">
        <v>7488</v>
      </c>
      <c r="G1704">
        <v>0.99743700000000002</v>
      </c>
      <c r="H1704">
        <v>1</v>
      </c>
      <c r="I1704" t="s">
        <v>56</v>
      </c>
      <c r="J1704" t="s">
        <v>57</v>
      </c>
      <c r="K1704" t="s">
        <v>682</v>
      </c>
      <c r="L1704" t="s">
        <v>8364</v>
      </c>
      <c r="M1704" t="s">
        <v>8365</v>
      </c>
      <c r="N1704">
        <v>3</v>
      </c>
      <c r="O1704">
        <v>1.1841999999999999</v>
      </c>
      <c r="P1704">
        <v>1.1924999999999999</v>
      </c>
      <c r="Q1704">
        <v>1.2625999999999999</v>
      </c>
      <c r="R1704">
        <v>1.1486000000000001</v>
      </c>
      <c r="S1704">
        <f t="shared" si="390"/>
        <v>1.1969749999999999</v>
      </c>
      <c r="T1704">
        <v>0.98033000000000003</v>
      </c>
      <c r="U1704">
        <v>0.98658999999999997</v>
      </c>
      <c r="V1704">
        <v>1.0264</v>
      </c>
      <c r="W1704">
        <v>0.99095999999999995</v>
      </c>
      <c r="X1704" s="3">
        <f t="shared" si="391"/>
        <v>0.9960699999999999</v>
      </c>
      <c r="Y1704" t="e">
        <f t="shared" si="392"/>
        <v>#DIV/0!</v>
      </c>
      <c r="Z1704">
        <v>1.4593</v>
      </c>
      <c r="AA1704">
        <v>1.4340999999999999</v>
      </c>
      <c r="AB1704">
        <v>1.4888999999999999</v>
      </c>
      <c r="AC1704">
        <v>1.4892000000000001</v>
      </c>
      <c r="AD1704">
        <f t="shared" si="393"/>
        <v>1.467875</v>
      </c>
      <c r="AE1704">
        <v>1.2784</v>
      </c>
      <c r="AF1704">
        <v>1.2645999999999999</v>
      </c>
      <c r="AG1704">
        <v>1.2661</v>
      </c>
      <c r="AH1704">
        <v>1.327</v>
      </c>
      <c r="AI1704">
        <f t="shared" si="394"/>
        <v>1.284025</v>
      </c>
      <c r="AJ1704" t="e">
        <f t="shared" si="395"/>
        <v>#DIV/0!</v>
      </c>
      <c r="AK1704" s="1" t="e">
        <f>IF(AND(OR(#REF!&gt;1.49,#REF!&lt; 0.67),#REF!&lt; 0.05),"TL regulate","none")</f>
        <v>#REF!</v>
      </c>
      <c r="AL1704" s="1" t="e">
        <f t="shared" si="396"/>
        <v>#DIV/0!</v>
      </c>
      <c r="AM1704" s="1" t="e">
        <f t="shared" si="397"/>
        <v>#DIV/0!</v>
      </c>
      <c r="AO1704">
        <v>274940000</v>
      </c>
      <c r="AP1704">
        <v>0</v>
      </c>
      <c r="AQ1704">
        <v>57675000</v>
      </c>
      <c r="AR1704">
        <v>264800000</v>
      </c>
      <c r="AS1704">
        <f t="shared" si="398"/>
        <v>597415000</v>
      </c>
      <c r="AT1704">
        <v>228240000</v>
      </c>
      <c r="AU1704">
        <v>0</v>
      </c>
      <c r="AV1704">
        <v>46728000</v>
      </c>
      <c r="AW1704">
        <v>219570000</v>
      </c>
      <c r="AX1704">
        <f t="shared" si="399"/>
        <v>494538000</v>
      </c>
      <c r="AY1704">
        <v>316260000</v>
      </c>
      <c r="AZ1704">
        <v>0</v>
      </c>
      <c r="BA1704">
        <v>70940000</v>
      </c>
      <c r="BB1704">
        <v>290360000</v>
      </c>
      <c r="BC1704">
        <f t="shared" si="400"/>
        <v>677560000</v>
      </c>
      <c r="BE1704" t="str">
        <f t="shared" si="401"/>
        <v>void</v>
      </c>
      <c r="BF1704">
        <f t="shared" si="402"/>
        <v>3</v>
      </c>
      <c r="BG1704">
        <f t="shared" si="403"/>
        <v>3</v>
      </c>
      <c r="BH1704">
        <f t="shared" si="404"/>
        <v>3</v>
      </c>
    </row>
    <row r="1705" spans="1:60" x14ac:dyDescent="0.45">
      <c r="A1705" t="s">
        <v>8366</v>
      </c>
      <c r="B1705" t="s">
        <v>5034</v>
      </c>
      <c r="C1705">
        <v>1255</v>
      </c>
      <c r="D1705" t="s">
        <v>5034</v>
      </c>
      <c r="E1705" t="s">
        <v>5034</v>
      </c>
      <c r="F1705" t="s">
        <v>5035</v>
      </c>
      <c r="G1705">
        <v>0.90370799999999996</v>
      </c>
      <c r="H1705">
        <v>1</v>
      </c>
      <c r="I1705" t="s">
        <v>56</v>
      </c>
      <c r="J1705" t="s">
        <v>57</v>
      </c>
      <c r="K1705" t="s">
        <v>2536</v>
      </c>
      <c r="L1705" t="s">
        <v>8367</v>
      </c>
      <c r="M1705" t="s">
        <v>8368</v>
      </c>
      <c r="N1705">
        <v>10</v>
      </c>
      <c r="O1705">
        <v>1.1958</v>
      </c>
      <c r="P1705">
        <v>0.99375000000000002</v>
      </c>
      <c r="Q1705">
        <v>1.2447999999999999</v>
      </c>
      <c r="R1705">
        <v>1.1201000000000001</v>
      </c>
      <c r="S1705">
        <f t="shared" si="390"/>
        <v>1.1386125</v>
      </c>
      <c r="T1705">
        <v>1.0162</v>
      </c>
      <c r="U1705">
        <v>0.88856999999999997</v>
      </c>
      <c r="V1705">
        <v>1.1174999999999999</v>
      </c>
      <c r="W1705">
        <v>0.96304999999999996</v>
      </c>
      <c r="X1705" s="3">
        <f t="shared" si="391"/>
        <v>0.99632999999999994</v>
      </c>
      <c r="Y1705" t="e">
        <f t="shared" si="392"/>
        <v>#DIV/0!</v>
      </c>
      <c r="Z1705">
        <v>1.1063000000000001</v>
      </c>
      <c r="AA1705">
        <v>1.056</v>
      </c>
      <c r="AB1705">
        <v>1.1192</v>
      </c>
      <c r="AC1705">
        <v>1.0262</v>
      </c>
      <c r="AD1705">
        <f t="shared" si="393"/>
        <v>1.0769250000000001</v>
      </c>
      <c r="AE1705">
        <v>1.0357000000000001</v>
      </c>
      <c r="AF1705">
        <v>0.92789999999999995</v>
      </c>
      <c r="AG1705">
        <v>0.98636999999999997</v>
      </c>
      <c r="AH1705">
        <v>0.92934000000000005</v>
      </c>
      <c r="AI1705">
        <f t="shared" si="394"/>
        <v>0.96982750000000006</v>
      </c>
      <c r="AJ1705" t="e">
        <f t="shared" si="395"/>
        <v>#DIV/0!</v>
      </c>
      <c r="AK1705" s="1" t="e">
        <f>IF(AND(OR(#REF!&gt;1.49,#REF!&lt; 0.67),#REF!&lt; 0.05),"TL regulate","none")</f>
        <v>#REF!</v>
      </c>
      <c r="AL1705" s="1" t="e">
        <f t="shared" si="396"/>
        <v>#DIV/0!</v>
      </c>
      <c r="AM1705" s="1" t="e">
        <f t="shared" si="397"/>
        <v>#DIV/0!</v>
      </c>
      <c r="AO1705">
        <v>17198000</v>
      </c>
      <c r="AP1705">
        <v>0</v>
      </c>
      <c r="AQ1705">
        <v>16043000</v>
      </c>
      <c r="AR1705">
        <v>19684000</v>
      </c>
      <c r="AS1705">
        <f t="shared" si="398"/>
        <v>52925000</v>
      </c>
      <c r="AT1705">
        <v>15038000</v>
      </c>
      <c r="AU1705">
        <v>0</v>
      </c>
      <c r="AV1705">
        <v>12722000</v>
      </c>
      <c r="AW1705">
        <v>18889000</v>
      </c>
      <c r="AX1705">
        <f t="shared" si="399"/>
        <v>46649000</v>
      </c>
      <c r="AY1705">
        <v>19213000</v>
      </c>
      <c r="AZ1705">
        <v>0</v>
      </c>
      <c r="BA1705">
        <v>19266000</v>
      </c>
      <c r="BB1705">
        <v>19064000</v>
      </c>
      <c r="BC1705">
        <f t="shared" si="400"/>
        <v>57543000</v>
      </c>
      <c r="BE1705" t="str">
        <f t="shared" si="401"/>
        <v>void</v>
      </c>
      <c r="BF1705">
        <f t="shared" si="402"/>
        <v>3</v>
      </c>
      <c r="BG1705">
        <f t="shared" si="403"/>
        <v>3</v>
      </c>
      <c r="BH1705">
        <f t="shared" si="404"/>
        <v>3</v>
      </c>
    </row>
    <row r="1706" spans="1:60" x14ac:dyDescent="0.45">
      <c r="A1706" t="s">
        <v>8369</v>
      </c>
      <c r="B1706" t="s">
        <v>8370</v>
      </c>
      <c r="C1706" t="s">
        <v>8371</v>
      </c>
      <c r="D1706" t="s">
        <v>8372</v>
      </c>
      <c r="E1706" t="s">
        <v>8372</v>
      </c>
      <c r="F1706" t="s">
        <v>8373</v>
      </c>
      <c r="G1706">
        <v>0.49412600000000001</v>
      </c>
      <c r="H1706">
        <v>0</v>
      </c>
      <c r="I1706" t="s">
        <v>56</v>
      </c>
      <c r="J1706" t="s">
        <v>57</v>
      </c>
      <c r="K1706" t="s">
        <v>90</v>
      </c>
      <c r="L1706" t="s">
        <v>8374</v>
      </c>
      <c r="M1706" t="s">
        <v>8375</v>
      </c>
      <c r="N1706">
        <v>16</v>
      </c>
      <c r="Q1706">
        <v>1.2070000000000001</v>
      </c>
      <c r="S1706">
        <f t="shared" si="390"/>
        <v>1.2070000000000001</v>
      </c>
      <c r="V1706">
        <v>0.99660000000000004</v>
      </c>
      <c r="X1706" s="3">
        <f t="shared" si="391"/>
        <v>0.99660000000000004</v>
      </c>
      <c r="Y1706" t="e">
        <f t="shared" si="392"/>
        <v>#DIV/0!</v>
      </c>
      <c r="AB1706">
        <v>0.96040000000000003</v>
      </c>
      <c r="AD1706">
        <f t="shared" si="393"/>
        <v>0.96040000000000003</v>
      </c>
      <c r="AG1706">
        <v>0.82942000000000005</v>
      </c>
      <c r="AI1706">
        <f t="shared" si="394"/>
        <v>0.82942000000000005</v>
      </c>
      <c r="AJ1706" t="e">
        <f t="shared" si="395"/>
        <v>#DIV/0!</v>
      </c>
      <c r="AK1706" s="1" t="e">
        <f>IF(AND(OR(#REF!&gt;1.49,#REF!&lt; 0.67),#REF!&lt; 0.05),"TL regulate","none")</f>
        <v>#REF!</v>
      </c>
      <c r="AL1706" s="1" t="e">
        <f t="shared" si="396"/>
        <v>#DIV/0!</v>
      </c>
      <c r="AM1706" s="1" t="e">
        <f t="shared" si="397"/>
        <v>#DIV/0!</v>
      </c>
      <c r="AO1706">
        <v>0</v>
      </c>
      <c r="AP1706">
        <v>0</v>
      </c>
      <c r="AQ1706">
        <v>77959000</v>
      </c>
      <c r="AR1706">
        <v>0</v>
      </c>
      <c r="AS1706">
        <f t="shared" si="398"/>
        <v>77959000</v>
      </c>
      <c r="AT1706">
        <v>0</v>
      </c>
      <c r="AU1706">
        <v>0</v>
      </c>
      <c r="AV1706">
        <v>104450000</v>
      </c>
      <c r="AW1706">
        <v>0</v>
      </c>
      <c r="AX1706">
        <f t="shared" si="399"/>
        <v>104450000</v>
      </c>
      <c r="AY1706">
        <v>0</v>
      </c>
      <c r="AZ1706">
        <v>0</v>
      </c>
      <c r="BA1706">
        <v>101060000</v>
      </c>
      <c r="BB1706">
        <v>0</v>
      </c>
      <c r="BC1706">
        <f t="shared" si="400"/>
        <v>101060000</v>
      </c>
      <c r="BE1706" t="str">
        <f t="shared" si="401"/>
        <v>void</v>
      </c>
      <c r="BF1706">
        <f t="shared" si="402"/>
        <v>1</v>
      </c>
      <c r="BG1706">
        <f t="shared" si="403"/>
        <v>1</v>
      </c>
      <c r="BH1706">
        <f t="shared" si="404"/>
        <v>1</v>
      </c>
    </row>
    <row r="1707" spans="1:60" x14ac:dyDescent="0.45">
      <c r="A1707" t="s">
        <v>8376</v>
      </c>
      <c r="B1707" t="s">
        <v>8370</v>
      </c>
      <c r="C1707" t="s">
        <v>8377</v>
      </c>
      <c r="D1707" t="s">
        <v>8372</v>
      </c>
      <c r="E1707" t="s">
        <v>8372</v>
      </c>
      <c r="F1707" t="s">
        <v>8373</v>
      </c>
      <c r="G1707">
        <v>0.49412600000000001</v>
      </c>
      <c r="H1707">
        <v>0</v>
      </c>
      <c r="I1707" t="s">
        <v>56</v>
      </c>
      <c r="J1707" t="s">
        <v>63</v>
      </c>
      <c r="K1707" t="s">
        <v>64</v>
      </c>
      <c r="L1707" t="s">
        <v>8374</v>
      </c>
      <c r="M1707" t="s">
        <v>8375</v>
      </c>
      <c r="N1707">
        <v>17</v>
      </c>
      <c r="Q1707">
        <v>1.2070000000000001</v>
      </c>
      <c r="S1707">
        <f t="shared" si="390"/>
        <v>1.2070000000000001</v>
      </c>
      <c r="V1707">
        <v>0.99660000000000004</v>
      </c>
      <c r="X1707" s="3">
        <f t="shared" si="391"/>
        <v>0.99660000000000004</v>
      </c>
      <c r="Y1707" t="e">
        <f t="shared" si="392"/>
        <v>#DIV/0!</v>
      </c>
      <c r="AB1707">
        <v>0.96040000000000003</v>
      </c>
      <c r="AD1707">
        <f t="shared" si="393"/>
        <v>0.96040000000000003</v>
      </c>
      <c r="AG1707">
        <v>0.82942000000000005</v>
      </c>
      <c r="AI1707">
        <f t="shared" si="394"/>
        <v>0.82942000000000005</v>
      </c>
      <c r="AJ1707" t="e">
        <f t="shared" si="395"/>
        <v>#DIV/0!</v>
      </c>
      <c r="AK1707" s="1" t="e">
        <f>IF(AND(OR(#REF!&gt;1.49,#REF!&lt; 0.67),#REF!&lt; 0.05),"TL regulate","none")</f>
        <v>#REF!</v>
      </c>
      <c r="AL1707" s="1" t="e">
        <f t="shared" si="396"/>
        <v>#DIV/0!</v>
      </c>
      <c r="AM1707" s="1" t="e">
        <f t="shared" si="397"/>
        <v>#DIV/0!</v>
      </c>
      <c r="AO1707">
        <v>0</v>
      </c>
      <c r="AP1707">
        <v>0</v>
      </c>
      <c r="AQ1707">
        <v>77959000</v>
      </c>
      <c r="AR1707">
        <v>0</v>
      </c>
      <c r="AS1707">
        <f t="shared" si="398"/>
        <v>77959000</v>
      </c>
      <c r="AT1707">
        <v>0</v>
      </c>
      <c r="AU1707">
        <v>0</v>
      </c>
      <c r="AV1707">
        <v>104450000</v>
      </c>
      <c r="AW1707">
        <v>0</v>
      </c>
      <c r="AX1707">
        <f t="shared" si="399"/>
        <v>104450000</v>
      </c>
      <c r="AY1707">
        <v>0</v>
      </c>
      <c r="AZ1707">
        <v>0</v>
      </c>
      <c r="BA1707">
        <v>101060000</v>
      </c>
      <c r="BB1707">
        <v>0</v>
      </c>
      <c r="BC1707">
        <f t="shared" si="400"/>
        <v>101060000</v>
      </c>
      <c r="BE1707" t="str">
        <f t="shared" si="401"/>
        <v>void</v>
      </c>
      <c r="BF1707">
        <f t="shared" si="402"/>
        <v>1</v>
      </c>
      <c r="BG1707">
        <f t="shared" si="403"/>
        <v>1</v>
      </c>
      <c r="BH1707">
        <f t="shared" si="404"/>
        <v>1</v>
      </c>
    </row>
    <row r="1708" spans="1:60" x14ac:dyDescent="0.45">
      <c r="A1708" t="s">
        <v>8378</v>
      </c>
      <c r="B1708" t="s">
        <v>7502</v>
      </c>
      <c r="C1708">
        <v>1046</v>
      </c>
      <c r="D1708" t="s">
        <v>7502</v>
      </c>
      <c r="E1708" t="s">
        <v>7502</v>
      </c>
      <c r="F1708" t="s">
        <v>7503</v>
      </c>
      <c r="G1708">
        <v>0.843912</v>
      </c>
      <c r="H1708">
        <v>1</v>
      </c>
      <c r="I1708" t="s">
        <v>56</v>
      </c>
      <c r="J1708" t="s">
        <v>57</v>
      </c>
      <c r="K1708" t="s">
        <v>257</v>
      </c>
      <c r="L1708" t="s">
        <v>8379</v>
      </c>
      <c r="M1708" t="s">
        <v>8380</v>
      </c>
      <c r="N1708">
        <v>3</v>
      </c>
      <c r="O1708">
        <v>1.1468</v>
      </c>
      <c r="Q1708">
        <v>1.4857</v>
      </c>
      <c r="R1708">
        <v>1.0096000000000001</v>
      </c>
      <c r="S1708">
        <f t="shared" si="390"/>
        <v>1.2140333333333333</v>
      </c>
      <c r="T1708">
        <v>0.93776999999999999</v>
      </c>
      <c r="V1708">
        <v>1.2210000000000001</v>
      </c>
      <c r="W1708">
        <v>0.83221999999999996</v>
      </c>
      <c r="X1708" s="3">
        <f t="shared" si="391"/>
        <v>0.99699666666666664</v>
      </c>
      <c r="Y1708" t="e">
        <f t="shared" si="392"/>
        <v>#DIV/0!</v>
      </c>
      <c r="Z1708">
        <v>1.1326000000000001</v>
      </c>
      <c r="AB1708">
        <v>1.3605</v>
      </c>
      <c r="AC1708">
        <v>0.82913000000000003</v>
      </c>
      <c r="AD1708">
        <f t="shared" si="393"/>
        <v>1.10741</v>
      </c>
      <c r="AE1708">
        <v>0.95877000000000001</v>
      </c>
      <c r="AG1708">
        <v>1.1297999999999999</v>
      </c>
      <c r="AH1708">
        <v>0.73748000000000002</v>
      </c>
      <c r="AI1708">
        <f t="shared" si="394"/>
        <v>0.94201666666666661</v>
      </c>
      <c r="AJ1708" t="e">
        <f t="shared" si="395"/>
        <v>#DIV/0!</v>
      </c>
      <c r="AK1708" s="1" t="e">
        <f>IF(AND(OR(#REF!&gt;1.49,#REF!&lt; 0.67),#REF!&lt; 0.05),"TL regulate","none")</f>
        <v>#REF!</v>
      </c>
      <c r="AL1708" s="1" t="e">
        <f t="shared" si="396"/>
        <v>#DIV/0!</v>
      </c>
      <c r="AM1708" s="1" t="e">
        <f t="shared" si="397"/>
        <v>#DIV/0!</v>
      </c>
      <c r="AO1708">
        <v>20192000</v>
      </c>
      <c r="AP1708">
        <v>0</v>
      </c>
      <c r="AQ1708">
        <v>14400000</v>
      </c>
      <c r="AR1708">
        <v>23864000</v>
      </c>
      <c r="AS1708">
        <f t="shared" si="398"/>
        <v>58456000</v>
      </c>
      <c r="AT1708">
        <v>20545000</v>
      </c>
      <c r="AU1708">
        <v>0</v>
      </c>
      <c r="AV1708">
        <v>15820000</v>
      </c>
      <c r="AW1708">
        <v>27478000</v>
      </c>
      <c r="AX1708">
        <f t="shared" si="399"/>
        <v>63843000</v>
      </c>
      <c r="AY1708">
        <v>24115000</v>
      </c>
      <c r="AZ1708">
        <v>0</v>
      </c>
      <c r="BA1708">
        <v>23387000</v>
      </c>
      <c r="BB1708">
        <v>27649000</v>
      </c>
      <c r="BC1708">
        <f t="shared" si="400"/>
        <v>75151000</v>
      </c>
      <c r="BE1708" t="str">
        <f t="shared" si="401"/>
        <v>void</v>
      </c>
      <c r="BF1708">
        <f t="shared" si="402"/>
        <v>3</v>
      </c>
      <c r="BG1708">
        <f t="shared" si="403"/>
        <v>3</v>
      </c>
      <c r="BH1708">
        <f t="shared" si="404"/>
        <v>3</v>
      </c>
    </row>
    <row r="1709" spans="1:60" x14ac:dyDescent="0.45">
      <c r="A1709" t="s">
        <v>8381</v>
      </c>
      <c r="B1709" t="s">
        <v>8382</v>
      </c>
      <c r="C1709" t="s">
        <v>8383</v>
      </c>
      <c r="D1709" t="s">
        <v>8384</v>
      </c>
      <c r="E1709" t="s">
        <v>8384</v>
      </c>
      <c r="F1709" t="s">
        <v>8385</v>
      </c>
      <c r="G1709">
        <v>0.67280600000000002</v>
      </c>
      <c r="H1709">
        <v>1</v>
      </c>
      <c r="I1709" t="s">
        <v>56</v>
      </c>
      <c r="J1709" t="s">
        <v>57</v>
      </c>
      <c r="K1709" t="s">
        <v>1753</v>
      </c>
      <c r="L1709" t="s">
        <v>8386</v>
      </c>
      <c r="M1709" t="s">
        <v>8387</v>
      </c>
      <c r="N1709">
        <v>7</v>
      </c>
      <c r="R1709">
        <v>1.1208</v>
      </c>
      <c r="S1709">
        <f t="shared" si="390"/>
        <v>1.1208</v>
      </c>
      <c r="W1709">
        <v>0.99717999999999996</v>
      </c>
      <c r="X1709" s="3">
        <f t="shared" si="391"/>
        <v>0.99717999999999996</v>
      </c>
      <c r="Y1709" t="e">
        <f t="shared" si="392"/>
        <v>#DIV/0!</v>
      </c>
      <c r="AC1709">
        <v>1.2921</v>
      </c>
      <c r="AD1709">
        <f t="shared" si="393"/>
        <v>1.2921</v>
      </c>
      <c r="AH1709">
        <v>1.2979000000000001</v>
      </c>
      <c r="AI1709">
        <f t="shared" si="394"/>
        <v>1.2979000000000001</v>
      </c>
      <c r="AJ1709" t="e">
        <f t="shared" si="395"/>
        <v>#DIV/0!</v>
      </c>
      <c r="AK1709" s="1" t="e">
        <f>IF(AND(OR(#REF!&gt;1.49,#REF!&lt; 0.67),#REF!&lt; 0.05),"TL regulate","none")</f>
        <v>#REF!</v>
      </c>
      <c r="AL1709" s="1" t="e">
        <f t="shared" si="396"/>
        <v>#DIV/0!</v>
      </c>
      <c r="AM1709" s="1" t="e">
        <f t="shared" si="397"/>
        <v>#DIV/0!</v>
      </c>
      <c r="AO1709">
        <v>0</v>
      </c>
      <c r="AP1709">
        <v>0</v>
      </c>
      <c r="AQ1709">
        <v>0</v>
      </c>
      <c r="AR1709">
        <v>469620000</v>
      </c>
      <c r="AS1709">
        <f t="shared" si="398"/>
        <v>469620000</v>
      </c>
      <c r="AT1709">
        <v>0</v>
      </c>
      <c r="AU1709">
        <v>0</v>
      </c>
      <c r="AV1709">
        <v>0</v>
      </c>
      <c r="AW1709">
        <v>410250000</v>
      </c>
      <c r="AX1709">
        <f t="shared" si="399"/>
        <v>410250000</v>
      </c>
      <c r="AY1709">
        <v>0</v>
      </c>
      <c r="AZ1709">
        <v>0</v>
      </c>
      <c r="BA1709">
        <v>0</v>
      </c>
      <c r="BB1709">
        <v>513450000</v>
      </c>
      <c r="BC1709">
        <f t="shared" si="400"/>
        <v>513450000</v>
      </c>
      <c r="BE1709" t="str">
        <f t="shared" si="401"/>
        <v>void</v>
      </c>
      <c r="BF1709">
        <f t="shared" si="402"/>
        <v>1</v>
      </c>
      <c r="BG1709">
        <f t="shared" si="403"/>
        <v>1</v>
      </c>
      <c r="BH1709">
        <f t="shared" si="404"/>
        <v>1</v>
      </c>
    </row>
    <row r="1710" spans="1:60" x14ac:dyDescent="0.45">
      <c r="A1710" t="s">
        <v>8388</v>
      </c>
      <c r="B1710" t="s">
        <v>6741</v>
      </c>
      <c r="C1710" t="s">
        <v>8389</v>
      </c>
      <c r="D1710" t="s">
        <v>6743</v>
      </c>
      <c r="E1710" t="s">
        <v>6743</v>
      </c>
      <c r="F1710" t="s">
        <v>6744</v>
      </c>
      <c r="G1710">
        <v>0.79345200000000005</v>
      </c>
      <c r="H1710">
        <v>1</v>
      </c>
      <c r="I1710" t="s">
        <v>56</v>
      </c>
      <c r="J1710" t="s">
        <v>57</v>
      </c>
      <c r="K1710" t="s">
        <v>385</v>
      </c>
      <c r="L1710" t="s">
        <v>8390</v>
      </c>
      <c r="M1710" t="s">
        <v>8391</v>
      </c>
      <c r="N1710">
        <v>3</v>
      </c>
      <c r="O1710">
        <v>1.1825000000000001</v>
      </c>
      <c r="Q1710">
        <v>1.1188</v>
      </c>
      <c r="S1710">
        <f t="shared" si="390"/>
        <v>1.1506500000000002</v>
      </c>
      <c r="T1710">
        <v>1.0032000000000001</v>
      </c>
      <c r="V1710">
        <v>0.99131000000000002</v>
      </c>
      <c r="X1710" s="3">
        <f t="shared" si="391"/>
        <v>0.997255</v>
      </c>
      <c r="Y1710" t="e">
        <f t="shared" si="392"/>
        <v>#DIV/0!</v>
      </c>
      <c r="Z1710">
        <v>1.4326000000000001</v>
      </c>
      <c r="AB1710">
        <v>1.1111</v>
      </c>
      <c r="AD1710">
        <f t="shared" si="393"/>
        <v>1.2718500000000001</v>
      </c>
      <c r="AE1710">
        <v>1.2529999999999999</v>
      </c>
      <c r="AG1710">
        <v>0.95538999999999996</v>
      </c>
      <c r="AI1710">
        <f t="shared" si="394"/>
        <v>1.1041949999999998</v>
      </c>
      <c r="AJ1710" t="e">
        <f t="shared" si="395"/>
        <v>#DIV/0!</v>
      </c>
      <c r="AK1710" s="1" t="e">
        <f>IF(AND(OR(#REF!&gt;1.49,#REF!&lt; 0.67),#REF!&lt; 0.05),"TL regulate","none")</f>
        <v>#REF!</v>
      </c>
      <c r="AL1710" s="1" t="e">
        <f t="shared" si="396"/>
        <v>#DIV/0!</v>
      </c>
      <c r="AM1710" s="1" t="e">
        <f t="shared" si="397"/>
        <v>#DIV/0!</v>
      </c>
      <c r="AO1710">
        <v>6907800</v>
      </c>
      <c r="AP1710">
        <v>0</v>
      </c>
      <c r="AQ1710">
        <v>45062000</v>
      </c>
      <c r="AR1710">
        <v>0</v>
      </c>
      <c r="AS1710">
        <f t="shared" si="398"/>
        <v>51969800</v>
      </c>
      <c r="AT1710">
        <v>7049500</v>
      </c>
      <c r="AU1710">
        <v>0</v>
      </c>
      <c r="AV1710">
        <v>50250000</v>
      </c>
      <c r="AW1710">
        <v>0</v>
      </c>
      <c r="AX1710">
        <f t="shared" si="399"/>
        <v>57299500</v>
      </c>
      <c r="AY1710">
        <v>9216600</v>
      </c>
      <c r="AZ1710">
        <v>0</v>
      </c>
      <c r="BA1710">
        <v>56733000</v>
      </c>
      <c r="BB1710">
        <v>0</v>
      </c>
      <c r="BC1710">
        <f t="shared" si="400"/>
        <v>65949600</v>
      </c>
      <c r="BE1710" t="str">
        <f t="shared" si="401"/>
        <v>void</v>
      </c>
      <c r="BF1710">
        <f t="shared" si="402"/>
        <v>2</v>
      </c>
      <c r="BG1710">
        <f t="shared" si="403"/>
        <v>2</v>
      </c>
      <c r="BH1710">
        <f t="shared" si="404"/>
        <v>2</v>
      </c>
    </row>
    <row r="1711" spans="1:60" x14ac:dyDescent="0.45">
      <c r="A1711" t="s">
        <v>8392</v>
      </c>
      <c r="B1711" t="s">
        <v>8393</v>
      </c>
      <c r="C1711">
        <v>657</v>
      </c>
      <c r="D1711" t="s">
        <v>8393</v>
      </c>
      <c r="E1711" t="s">
        <v>8393</v>
      </c>
      <c r="F1711" t="s">
        <v>8394</v>
      </c>
      <c r="G1711">
        <v>1</v>
      </c>
      <c r="H1711">
        <v>1</v>
      </c>
      <c r="I1711" t="s">
        <v>56</v>
      </c>
      <c r="J1711" t="s">
        <v>57</v>
      </c>
      <c r="K1711" t="s">
        <v>385</v>
      </c>
      <c r="L1711" t="s">
        <v>8395</v>
      </c>
      <c r="M1711" t="s">
        <v>8396</v>
      </c>
      <c r="N1711">
        <v>3</v>
      </c>
      <c r="O1711">
        <v>0.93049000000000004</v>
      </c>
      <c r="P1711">
        <v>1.1435999999999999</v>
      </c>
      <c r="R1711">
        <v>1.0354000000000001</v>
      </c>
      <c r="S1711">
        <f t="shared" si="390"/>
        <v>1.0364966666666666</v>
      </c>
      <c r="T1711">
        <v>0.89831000000000005</v>
      </c>
      <c r="U1711">
        <v>1.0954999999999999</v>
      </c>
      <c r="W1711">
        <v>0.99868000000000001</v>
      </c>
      <c r="X1711" s="3">
        <f t="shared" si="391"/>
        <v>0.9974966666666667</v>
      </c>
      <c r="Y1711" t="e">
        <f t="shared" si="392"/>
        <v>#DIV/0!</v>
      </c>
      <c r="Z1711">
        <v>1.0298</v>
      </c>
      <c r="AA1711">
        <v>1.0347999999999999</v>
      </c>
      <c r="AC1711">
        <v>0.88463999999999998</v>
      </c>
      <c r="AD1711">
        <f t="shared" si="393"/>
        <v>0.98308000000000006</v>
      </c>
      <c r="AE1711">
        <v>0.96274999999999999</v>
      </c>
      <c r="AF1711">
        <v>0.99236000000000002</v>
      </c>
      <c r="AH1711">
        <v>0.83647000000000005</v>
      </c>
      <c r="AI1711">
        <f t="shared" si="394"/>
        <v>0.93052666666666661</v>
      </c>
      <c r="AJ1711" t="e">
        <f t="shared" si="395"/>
        <v>#DIV/0!</v>
      </c>
      <c r="AK1711" s="1" t="e">
        <f>IF(AND(OR(#REF!&gt;1.49,#REF!&lt; 0.67),#REF!&lt; 0.05),"TL regulate","none")</f>
        <v>#REF!</v>
      </c>
      <c r="AL1711" s="1" t="e">
        <f t="shared" si="396"/>
        <v>#DIV/0!</v>
      </c>
      <c r="AM1711" s="1" t="e">
        <f t="shared" si="397"/>
        <v>#DIV/0!</v>
      </c>
      <c r="AO1711">
        <v>143450000</v>
      </c>
      <c r="AP1711">
        <v>0</v>
      </c>
      <c r="AQ1711">
        <v>113980000</v>
      </c>
      <c r="AR1711">
        <v>153270000</v>
      </c>
      <c r="AS1711">
        <f t="shared" si="398"/>
        <v>410700000</v>
      </c>
      <c r="AT1711">
        <v>142070000</v>
      </c>
      <c r="AU1711">
        <v>0</v>
      </c>
      <c r="AV1711">
        <v>107420000</v>
      </c>
      <c r="AW1711">
        <v>166210000</v>
      </c>
      <c r="AX1711">
        <f t="shared" si="399"/>
        <v>415700000</v>
      </c>
      <c r="AY1711">
        <v>150080000</v>
      </c>
      <c r="AZ1711">
        <v>0</v>
      </c>
      <c r="BA1711">
        <v>0</v>
      </c>
      <c r="BB1711">
        <v>158940000</v>
      </c>
      <c r="BC1711">
        <f t="shared" si="400"/>
        <v>309020000</v>
      </c>
      <c r="BE1711" t="str">
        <f t="shared" si="401"/>
        <v>void</v>
      </c>
      <c r="BF1711">
        <f t="shared" si="402"/>
        <v>3</v>
      </c>
      <c r="BG1711">
        <f t="shared" si="403"/>
        <v>3</v>
      </c>
      <c r="BH1711">
        <f t="shared" si="404"/>
        <v>2</v>
      </c>
    </row>
    <row r="1712" spans="1:60" x14ac:dyDescent="0.45">
      <c r="A1712" t="s">
        <v>8397</v>
      </c>
      <c r="B1712" t="s">
        <v>7623</v>
      </c>
      <c r="C1712">
        <v>37</v>
      </c>
      <c r="D1712" t="s">
        <v>7623</v>
      </c>
      <c r="E1712" t="s">
        <v>7623</v>
      </c>
      <c r="F1712" t="s">
        <v>7624</v>
      </c>
      <c r="G1712">
        <v>0.96716199999999997</v>
      </c>
      <c r="H1712">
        <v>1</v>
      </c>
      <c r="I1712" t="s">
        <v>56</v>
      </c>
      <c r="J1712" t="s">
        <v>57</v>
      </c>
      <c r="K1712" t="s">
        <v>507</v>
      </c>
      <c r="L1712" t="s">
        <v>8398</v>
      </c>
      <c r="M1712" t="s">
        <v>8399</v>
      </c>
      <c r="N1712">
        <v>8</v>
      </c>
      <c r="O1712">
        <v>1.1577999999999999</v>
      </c>
      <c r="P1712">
        <v>1.1294999999999999</v>
      </c>
      <c r="S1712">
        <f t="shared" si="390"/>
        <v>1.1436500000000001</v>
      </c>
      <c r="T1712">
        <v>1.0062</v>
      </c>
      <c r="U1712">
        <v>0.98890999999999996</v>
      </c>
      <c r="X1712" s="3">
        <f t="shared" si="391"/>
        <v>0.99755499999999997</v>
      </c>
      <c r="Y1712" t="e">
        <f t="shared" si="392"/>
        <v>#DIV/0!</v>
      </c>
      <c r="Z1712">
        <v>0.95460999999999996</v>
      </c>
      <c r="AA1712">
        <v>1.0565</v>
      </c>
      <c r="AD1712">
        <f t="shared" si="393"/>
        <v>1.005555</v>
      </c>
      <c r="AE1712">
        <v>0.88532</v>
      </c>
      <c r="AF1712">
        <v>0.93366000000000005</v>
      </c>
      <c r="AI1712">
        <f t="shared" si="394"/>
        <v>0.90949000000000002</v>
      </c>
      <c r="AJ1712" t="e">
        <f t="shared" si="395"/>
        <v>#DIV/0!</v>
      </c>
      <c r="AK1712" s="1" t="e">
        <f>IF(AND(OR(#REF!&gt;1.49,#REF!&lt; 0.67),#REF!&lt; 0.05),"TL regulate","none")</f>
        <v>#REF!</v>
      </c>
      <c r="AL1712" s="1" t="e">
        <f t="shared" si="396"/>
        <v>#DIV/0!</v>
      </c>
      <c r="AM1712" s="1" t="e">
        <f t="shared" si="397"/>
        <v>#DIV/0!</v>
      </c>
      <c r="AO1712">
        <v>57579000</v>
      </c>
      <c r="AP1712">
        <v>0</v>
      </c>
      <c r="AQ1712">
        <v>0</v>
      </c>
      <c r="AR1712">
        <v>0</v>
      </c>
      <c r="AS1712">
        <f t="shared" si="398"/>
        <v>57579000</v>
      </c>
      <c r="AT1712">
        <v>75661000</v>
      </c>
      <c r="AU1712">
        <v>0</v>
      </c>
      <c r="AV1712">
        <v>0</v>
      </c>
      <c r="AW1712">
        <v>0</v>
      </c>
      <c r="AX1712">
        <f t="shared" si="399"/>
        <v>75661000</v>
      </c>
      <c r="AY1712">
        <v>77994000</v>
      </c>
      <c r="AZ1712">
        <v>0</v>
      </c>
      <c r="BA1712">
        <v>0</v>
      </c>
      <c r="BB1712">
        <v>0</v>
      </c>
      <c r="BC1712">
        <f t="shared" si="400"/>
        <v>77994000</v>
      </c>
      <c r="BE1712" t="str">
        <f t="shared" si="401"/>
        <v>void</v>
      </c>
      <c r="BF1712">
        <f t="shared" si="402"/>
        <v>1</v>
      </c>
      <c r="BG1712">
        <f t="shared" si="403"/>
        <v>1</v>
      </c>
      <c r="BH1712">
        <f t="shared" si="404"/>
        <v>1</v>
      </c>
    </row>
    <row r="1713" spans="1:60" x14ac:dyDescent="0.45">
      <c r="A1713" t="s">
        <v>8400</v>
      </c>
      <c r="B1713" t="s">
        <v>8401</v>
      </c>
      <c r="C1713" t="s">
        <v>8402</v>
      </c>
      <c r="D1713" t="s">
        <v>8403</v>
      </c>
      <c r="E1713" t="s">
        <v>8403</v>
      </c>
      <c r="F1713" t="s">
        <v>8404</v>
      </c>
      <c r="G1713">
        <v>1</v>
      </c>
      <c r="H1713">
        <v>1</v>
      </c>
      <c r="I1713" t="s">
        <v>56</v>
      </c>
      <c r="J1713" t="s">
        <v>57</v>
      </c>
      <c r="K1713" t="s">
        <v>2715</v>
      </c>
      <c r="L1713" t="s">
        <v>8405</v>
      </c>
      <c r="M1713" t="s">
        <v>8406</v>
      </c>
      <c r="N1713">
        <v>2</v>
      </c>
      <c r="O1713">
        <v>1.0265</v>
      </c>
      <c r="P1713">
        <v>1.4832000000000001</v>
      </c>
      <c r="Q1713">
        <v>0.92864000000000002</v>
      </c>
      <c r="S1713">
        <f t="shared" si="390"/>
        <v>1.1461133333333333</v>
      </c>
      <c r="T1713">
        <v>0.87460000000000004</v>
      </c>
      <c r="U1713">
        <v>1.3095000000000001</v>
      </c>
      <c r="V1713">
        <v>0.80859999999999999</v>
      </c>
      <c r="X1713" s="3">
        <f t="shared" si="391"/>
        <v>0.99756666666666671</v>
      </c>
      <c r="Y1713" t="e">
        <f t="shared" si="392"/>
        <v>#DIV/0!</v>
      </c>
      <c r="Z1713">
        <v>0.91322000000000003</v>
      </c>
      <c r="AA1713">
        <v>1.1825000000000001</v>
      </c>
      <c r="AB1713">
        <v>0.92466000000000004</v>
      </c>
      <c r="AD1713">
        <f t="shared" si="393"/>
        <v>1.0067933333333334</v>
      </c>
      <c r="AE1713">
        <v>0.81762000000000001</v>
      </c>
      <c r="AF1713">
        <v>1.0463</v>
      </c>
      <c r="AG1713">
        <v>0.80874999999999997</v>
      </c>
      <c r="AI1713">
        <f t="shared" si="394"/>
        <v>0.89089000000000007</v>
      </c>
      <c r="AJ1713" t="e">
        <f t="shared" si="395"/>
        <v>#DIV/0!</v>
      </c>
      <c r="AK1713" s="1" t="e">
        <f>IF(AND(OR(#REF!&gt;1.49,#REF!&lt; 0.67),#REF!&lt; 0.05),"TL regulate","none")</f>
        <v>#REF!</v>
      </c>
      <c r="AL1713" s="1" t="e">
        <f t="shared" si="396"/>
        <v>#DIV/0!</v>
      </c>
      <c r="AM1713" s="1" t="e">
        <f t="shared" si="397"/>
        <v>#DIV/0!</v>
      </c>
      <c r="AO1713">
        <v>14165000</v>
      </c>
      <c r="AP1713">
        <v>0</v>
      </c>
      <c r="AQ1713">
        <v>12070000</v>
      </c>
      <c r="AR1713">
        <v>10828000</v>
      </c>
      <c r="AS1713">
        <f t="shared" si="398"/>
        <v>37063000</v>
      </c>
      <c r="AT1713">
        <v>14654000</v>
      </c>
      <c r="AU1713">
        <v>0</v>
      </c>
      <c r="AV1713">
        <v>16399000</v>
      </c>
      <c r="AW1713">
        <v>0</v>
      </c>
      <c r="AX1713">
        <f t="shared" si="399"/>
        <v>31053000</v>
      </c>
      <c r="AY1713">
        <v>17056000</v>
      </c>
      <c r="AZ1713">
        <v>0</v>
      </c>
      <c r="BA1713">
        <v>15545000</v>
      </c>
      <c r="BB1713">
        <v>0</v>
      </c>
      <c r="BC1713">
        <f t="shared" si="400"/>
        <v>32601000</v>
      </c>
      <c r="BE1713" t="str">
        <f t="shared" si="401"/>
        <v>void</v>
      </c>
      <c r="BF1713">
        <f t="shared" si="402"/>
        <v>3</v>
      </c>
      <c r="BG1713">
        <f t="shared" si="403"/>
        <v>2</v>
      </c>
      <c r="BH1713">
        <f t="shared" si="404"/>
        <v>2</v>
      </c>
    </row>
    <row r="1714" spans="1:60" x14ac:dyDescent="0.45">
      <c r="A1714" t="s">
        <v>8407</v>
      </c>
      <c r="B1714" t="s">
        <v>4306</v>
      </c>
      <c r="C1714">
        <v>209</v>
      </c>
      <c r="D1714" t="s">
        <v>4306</v>
      </c>
      <c r="E1714" t="s">
        <v>4306</v>
      </c>
      <c r="F1714" t="s">
        <v>4648</v>
      </c>
      <c r="G1714">
        <v>0.63732100000000003</v>
      </c>
      <c r="H1714">
        <v>1</v>
      </c>
      <c r="I1714" t="s">
        <v>56</v>
      </c>
      <c r="J1714" t="s">
        <v>57</v>
      </c>
      <c r="K1714" t="s">
        <v>1023</v>
      </c>
      <c r="L1714" t="s">
        <v>8408</v>
      </c>
      <c r="M1714" t="s">
        <v>8409</v>
      </c>
      <c r="N1714">
        <v>17</v>
      </c>
      <c r="P1714">
        <v>1.1176999999999999</v>
      </c>
      <c r="R1714">
        <v>1.2885</v>
      </c>
      <c r="S1714">
        <f t="shared" si="390"/>
        <v>1.2031000000000001</v>
      </c>
      <c r="U1714">
        <v>0.93162999999999996</v>
      </c>
      <c r="W1714">
        <v>1.0643</v>
      </c>
      <c r="X1714" s="3">
        <f t="shared" si="391"/>
        <v>0.99796499999999999</v>
      </c>
      <c r="Y1714" t="e">
        <f t="shared" si="392"/>
        <v>#DIV/0!</v>
      </c>
      <c r="AA1714">
        <v>1.1233</v>
      </c>
      <c r="AC1714">
        <v>1.1877</v>
      </c>
      <c r="AD1714">
        <f t="shared" si="393"/>
        <v>1.1555</v>
      </c>
      <c r="AF1714">
        <v>0.96401999999999999</v>
      </c>
      <c r="AH1714">
        <v>1.0232000000000001</v>
      </c>
      <c r="AI1714">
        <f t="shared" si="394"/>
        <v>0.9936100000000001</v>
      </c>
      <c r="AJ1714" t="e">
        <f t="shared" si="395"/>
        <v>#DIV/0!</v>
      </c>
      <c r="AK1714" s="1" t="e">
        <f>IF(AND(OR(#REF!&gt;1.49,#REF!&lt; 0.67),#REF!&lt; 0.05),"TL regulate","none")</f>
        <v>#REF!</v>
      </c>
      <c r="AL1714" s="1" t="e">
        <f t="shared" si="396"/>
        <v>#DIV/0!</v>
      </c>
      <c r="AM1714" s="1" t="e">
        <f t="shared" si="397"/>
        <v>#DIV/0!</v>
      </c>
      <c r="AO1714">
        <v>54994000</v>
      </c>
      <c r="AP1714">
        <v>0</v>
      </c>
      <c r="AQ1714">
        <v>39176000</v>
      </c>
      <c r="AR1714">
        <v>34791000</v>
      </c>
      <c r="AS1714">
        <f t="shared" si="398"/>
        <v>128961000</v>
      </c>
      <c r="AT1714">
        <v>48050000</v>
      </c>
      <c r="AU1714">
        <v>0</v>
      </c>
      <c r="AV1714">
        <v>0</v>
      </c>
      <c r="AW1714">
        <v>44589000</v>
      </c>
      <c r="AX1714">
        <f t="shared" si="399"/>
        <v>92639000</v>
      </c>
      <c r="AY1714">
        <v>0</v>
      </c>
      <c r="AZ1714">
        <v>0</v>
      </c>
      <c r="BA1714">
        <v>0</v>
      </c>
      <c r="BB1714">
        <v>43721000</v>
      </c>
      <c r="BC1714">
        <f t="shared" si="400"/>
        <v>43721000</v>
      </c>
      <c r="BE1714" t="str">
        <f t="shared" si="401"/>
        <v>void</v>
      </c>
      <c r="BF1714">
        <f t="shared" si="402"/>
        <v>3</v>
      </c>
      <c r="BG1714">
        <f t="shared" si="403"/>
        <v>2</v>
      </c>
      <c r="BH1714">
        <f t="shared" si="404"/>
        <v>1</v>
      </c>
    </row>
    <row r="1715" spans="1:60" x14ac:dyDescent="0.45">
      <c r="A1715" t="s">
        <v>8410</v>
      </c>
      <c r="B1715" t="s">
        <v>8411</v>
      </c>
      <c r="C1715" t="s">
        <v>8412</v>
      </c>
      <c r="D1715" t="s">
        <v>4654</v>
      </c>
      <c r="E1715" t="s">
        <v>4654</v>
      </c>
      <c r="F1715" t="s">
        <v>4655</v>
      </c>
      <c r="G1715">
        <v>1</v>
      </c>
      <c r="H1715">
        <v>1</v>
      </c>
      <c r="I1715" t="s">
        <v>56</v>
      </c>
      <c r="J1715" t="s">
        <v>57</v>
      </c>
      <c r="K1715" t="s">
        <v>515</v>
      </c>
      <c r="L1715" t="s">
        <v>8413</v>
      </c>
      <c r="M1715" t="s">
        <v>8414</v>
      </c>
      <c r="N1715">
        <v>3</v>
      </c>
      <c r="O1715">
        <v>1.0841000000000001</v>
      </c>
      <c r="P1715">
        <v>1.1354</v>
      </c>
      <c r="Q1715">
        <v>1.2333000000000001</v>
      </c>
      <c r="R1715">
        <v>1.1049</v>
      </c>
      <c r="S1715">
        <f t="shared" si="390"/>
        <v>1.1394249999999999</v>
      </c>
      <c r="T1715">
        <v>0.9587</v>
      </c>
      <c r="U1715">
        <v>1.0165999999999999</v>
      </c>
      <c r="V1715">
        <v>1.0547</v>
      </c>
      <c r="W1715">
        <v>0.96382000000000001</v>
      </c>
      <c r="X1715" s="3">
        <f t="shared" si="391"/>
        <v>0.99845499999999998</v>
      </c>
      <c r="Y1715" t="e">
        <f t="shared" si="392"/>
        <v>#DIV/0!</v>
      </c>
      <c r="Z1715">
        <v>1.0523</v>
      </c>
      <c r="AA1715">
        <v>1.0914999999999999</v>
      </c>
      <c r="AB1715">
        <v>1.0680000000000001</v>
      </c>
      <c r="AC1715">
        <v>1.1133</v>
      </c>
      <c r="AD1715">
        <f t="shared" si="393"/>
        <v>1.081275</v>
      </c>
      <c r="AE1715">
        <v>0.98180999999999996</v>
      </c>
      <c r="AF1715">
        <v>1.0074000000000001</v>
      </c>
      <c r="AG1715">
        <v>0.99292999999999998</v>
      </c>
      <c r="AH1715">
        <v>1.0475000000000001</v>
      </c>
      <c r="AI1715">
        <f t="shared" si="394"/>
        <v>1.0074099999999999</v>
      </c>
      <c r="AJ1715" t="e">
        <f t="shared" si="395"/>
        <v>#DIV/0!</v>
      </c>
      <c r="AK1715" s="1" t="e">
        <f>IF(AND(OR(#REF!&gt;1.49,#REF!&lt; 0.67),#REF!&lt; 0.05),"TL regulate","none")</f>
        <v>#REF!</v>
      </c>
      <c r="AL1715" s="1" t="e">
        <f t="shared" si="396"/>
        <v>#DIV/0!</v>
      </c>
      <c r="AM1715" s="1" t="e">
        <f t="shared" si="397"/>
        <v>#DIV/0!</v>
      </c>
      <c r="AO1715">
        <v>89290000</v>
      </c>
      <c r="AP1715">
        <v>0</v>
      </c>
      <c r="AQ1715">
        <v>68115000</v>
      </c>
      <c r="AR1715">
        <v>68221000</v>
      </c>
      <c r="AS1715">
        <f t="shared" si="398"/>
        <v>225626000</v>
      </c>
      <c r="AT1715">
        <v>91379000</v>
      </c>
      <c r="AU1715">
        <v>0</v>
      </c>
      <c r="AV1715">
        <v>80947000</v>
      </c>
      <c r="AW1715">
        <v>66875000</v>
      </c>
      <c r="AX1715">
        <f t="shared" si="399"/>
        <v>239201000</v>
      </c>
      <c r="AY1715">
        <v>90575000</v>
      </c>
      <c r="AZ1715">
        <v>0</v>
      </c>
      <c r="BA1715">
        <v>84873000</v>
      </c>
      <c r="BB1715">
        <v>72250000</v>
      </c>
      <c r="BC1715">
        <f t="shared" si="400"/>
        <v>247698000</v>
      </c>
      <c r="BE1715" t="str">
        <f t="shared" si="401"/>
        <v>void</v>
      </c>
      <c r="BF1715">
        <f t="shared" si="402"/>
        <v>3</v>
      </c>
      <c r="BG1715">
        <f t="shared" si="403"/>
        <v>3</v>
      </c>
      <c r="BH1715">
        <f t="shared" si="404"/>
        <v>3</v>
      </c>
    </row>
    <row r="1716" spans="1:60" x14ac:dyDescent="0.45">
      <c r="A1716" t="s">
        <v>8415</v>
      </c>
      <c r="B1716" t="s">
        <v>446</v>
      </c>
      <c r="C1716">
        <v>634</v>
      </c>
      <c r="D1716" t="s">
        <v>446</v>
      </c>
      <c r="E1716" t="s">
        <v>446</v>
      </c>
      <c r="F1716" t="s">
        <v>5057</v>
      </c>
      <c r="G1716">
        <v>0.84060400000000002</v>
      </c>
      <c r="H1716">
        <v>1</v>
      </c>
      <c r="I1716" t="s">
        <v>56</v>
      </c>
      <c r="J1716" t="s">
        <v>57</v>
      </c>
      <c r="K1716" t="s">
        <v>82</v>
      </c>
      <c r="L1716" t="s">
        <v>8416</v>
      </c>
      <c r="M1716" t="s">
        <v>8417</v>
      </c>
      <c r="N1716">
        <v>3</v>
      </c>
      <c r="P1716">
        <v>1.1713</v>
      </c>
      <c r="R1716">
        <v>1.1237999999999999</v>
      </c>
      <c r="S1716">
        <f t="shared" si="390"/>
        <v>1.1475499999999998</v>
      </c>
      <c r="U1716">
        <v>0.99465999999999999</v>
      </c>
      <c r="W1716">
        <v>1.0024999999999999</v>
      </c>
      <c r="X1716" s="3">
        <f t="shared" si="391"/>
        <v>0.99858000000000002</v>
      </c>
      <c r="Y1716" t="e">
        <f t="shared" si="392"/>
        <v>#DIV/0!</v>
      </c>
      <c r="AA1716">
        <v>1.0961000000000001</v>
      </c>
      <c r="AC1716">
        <v>0.95065</v>
      </c>
      <c r="AD1716">
        <f t="shared" si="393"/>
        <v>1.0233750000000001</v>
      </c>
      <c r="AF1716">
        <v>0.95052000000000003</v>
      </c>
      <c r="AH1716">
        <v>0.86433000000000004</v>
      </c>
      <c r="AI1716">
        <f t="shared" si="394"/>
        <v>0.90742500000000004</v>
      </c>
      <c r="AJ1716" t="e">
        <f t="shared" si="395"/>
        <v>#DIV/0!</v>
      </c>
      <c r="AK1716" s="1" t="e">
        <f>IF(AND(OR(#REF!&gt;1.49,#REF!&lt; 0.67),#REF!&lt; 0.05),"TL regulate","none")</f>
        <v>#REF!</v>
      </c>
      <c r="AL1716" s="1" t="e">
        <f t="shared" si="396"/>
        <v>#DIV/0!</v>
      </c>
      <c r="AM1716" s="1" t="e">
        <f t="shared" si="397"/>
        <v>#DIV/0!</v>
      </c>
      <c r="AO1716">
        <v>0</v>
      </c>
      <c r="AP1716">
        <v>0</v>
      </c>
      <c r="AQ1716">
        <v>0</v>
      </c>
      <c r="AR1716">
        <v>45991000</v>
      </c>
      <c r="AS1716">
        <f t="shared" si="398"/>
        <v>45991000</v>
      </c>
      <c r="AT1716">
        <v>0</v>
      </c>
      <c r="AU1716">
        <v>0</v>
      </c>
      <c r="AV1716">
        <v>0</v>
      </c>
      <c r="AW1716">
        <v>52376000</v>
      </c>
      <c r="AX1716">
        <f t="shared" si="399"/>
        <v>52376000</v>
      </c>
      <c r="AY1716">
        <v>0</v>
      </c>
      <c r="AZ1716">
        <v>0</v>
      </c>
      <c r="BA1716">
        <v>0</v>
      </c>
      <c r="BB1716">
        <v>49664000</v>
      </c>
      <c r="BC1716">
        <f t="shared" si="400"/>
        <v>49664000</v>
      </c>
      <c r="BE1716" t="str">
        <f t="shared" si="401"/>
        <v>void</v>
      </c>
      <c r="BF1716">
        <f t="shared" si="402"/>
        <v>1</v>
      </c>
      <c r="BG1716">
        <f t="shared" si="403"/>
        <v>1</v>
      </c>
      <c r="BH1716">
        <f t="shared" si="404"/>
        <v>1</v>
      </c>
    </row>
    <row r="1717" spans="1:60" x14ac:dyDescent="0.45">
      <c r="A1717" t="s">
        <v>8418</v>
      </c>
      <c r="B1717" t="s">
        <v>8419</v>
      </c>
      <c r="C1717" t="s">
        <v>8420</v>
      </c>
      <c r="D1717" t="s">
        <v>8421</v>
      </c>
      <c r="E1717" t="s">
        <v>8421</v>
      </c>
      <c r="F1717" t="s">
        <v>8422</v>
      </c>
      <c r="G1717">
        <v>1</v>
      </c>
      <c r="H1717">
        <v>1</v>
      </c>
      <c r="I1717" t="s">
        <v>56</v>
      </c>
      <c r="J1717" t="s">
        <v>57</v>
      </c>
      <c r="K1717" t="s">
        <v>487</v>
      </c>
      <c r="L1717" t="s">
        <v>8423</v>
      </c>
      <c r="M1717" t="s">
        <v>8424</v>
      </c>
      <c r="N1717">
        <v>6</v>
      </c>
      <c r="O1717">
        <v>0.94086999999999998</v>
      </c>
      <c r="P1717">
        <v>1.2465999999999999</v>
      </c>
      <c r="Q1717">
        <v>1.0878000000000001</v>
      </c>
      <c r="R1717">
        <v>0.83192999999999995</v>
      </c>
      <c r="S1717">
        <f t="shared" si="390"/>
        <v>1.0267999999999999</v>
      </c>
      <c r="T1717">
        <v>0.89563999999999999</v>
      </c>
      <c r="U1717">
        <v>1.2418</v>
      </c>
      <c r="V1717">
        <v>1.0384</v>
      </c>
      <c r="W1717">
        <v>0.81859000000000004</v>
      </c>
      <c r="X1717" s="3">
        <f t="shared" si="391"/>
        <v>0.99860749999999998</v>
      </c>
      <c r="Y1717" t="e">
        <f t="shared" si="392"/>
        <v>#DIV/0!</v>
      </c>
      <c r="Z1717">
        <v>1.335</v>
      </c>
      <c r="AA1717">
        <v>1.3505</v>
      </c>
      <c r="AB1717">
        <v>1.4382999999999999</v>
      </c>
      <c r="AC1717">
        <v>1.3587</v>
      </c>
      <c r="AD1717">
        <f t="shared" si="393"/>
        <v>1.370625</v>
      </c>
      <c r="AE1717">
        <v>1.1917</v>
      </c>
      <c r="AF1717">
        <v>1.2386999999999999</v>
      </c>
      <c r="AG1717">
        <v>1.3219000000000001</v>
      </c>
      <c r="AH1717">
        <v>1.28</v>
      </c>
      <c r="AI1717">
        <f t="shared" si="394"/>
        <v>1.2580750000000001</v>
      </c>
      <c r="AJ1717" t="e">
        <f t="shared" si="395"/>
        <v>#DIV/0!</v>
      </c>
      <c r="AK1717" s="1" t="e">
        <f>IF(AND(OR(#REF!&gt;1.49,#REF!&lt; 0.67),#REF!&lt; 0.05),"TL regulate","none")</f>
        <v>#REF!</v>
      </c>
      <c r="AL1717" s="1" t="e">
        <f t="shared" si="396"/>
        <v>#DIV/0!</v>
      </c>
      <c r="AM1717" s="1" t="e">
        <f t="shared" si="397"/>
        <v>#DIV/0!</v>
      </c>
      <c r="AO1717">
        <v>21385000</v>
      </c>
      <c r="AP1717">
        <v>0</v>
      </c>
      <c r="AQ1717">
        <v>21543000</v>
      </c>
      <c r="AR1717">
        <v>28004000</v>
      </c>
      <c r="AS1717">
        <f t="shared" si="398"/>
        <v>70932000</v>
      </c>
      <c r="AT1717">
        <v>15671000</v>
      </c>
      <c r="AU1717">
        <v>0</v>
      </c>
      <c r="AV1717">
        <v>13457000</v>
      </c>
      <c r="AW1717">
        <v>22603000</v>
      </c>
      <c r="AX1717">
        <f t="shared" si="399"/>
        <v>51731000</v>
      </c>
      <c r="AY1717">
        <v>23386000</v>
      </c>
      <c r="AZ1717">
        <v>0</v>
      </c>
      <c r="BA1717">
        <v>22098000</v>
      </c>
      <c r="BB1717">
        <v>34339000</v>
      </c>
      <c r="BC1717">
        <f t="shared" si="400"/>
        <v>79823000</v>
      </c>
      <c r="BE1717" t="str">
        <f t="shared" si="401"/>
        <v>void</v>
      </c>
      <c r="BF1717">
        <f t="shared" si="402"/>
        <v>3</v>
      </c>
      <c r="BG1717">
        <f t="shared" si="403"/>
        <v>3</v>
      </c>
      <c r="BH1717">
        <f t="shared" si="404"/>
        <v>3</v>
      </c>
    </row>
    <row r="1718" spans="1:60" x14ac:dyDescent="0.45">
      <c r="A1718" t="s">
        <v>8425</v>
      </c>
      <c r="B1718" t="s">
        <v>8426</v>
      </c>
      <c r="C1718" t="s">
        <v>8427</v>
      </c>
      <c r="D1718" t="s">
        <v>8428</v>
      </c>
      <c r="E1718" t="s">
        <v>8428</v>
      </c>
      <c r="F1718" t="s">
        <v>8429</v>
      </c>
      <c r="G1718">
        <v>0.38839000000000001</v>
      </c>
      <c r="H1718">
        <v>0</v>
      </c>
      <c r="I1718" t="s">
        <v>56</v>
      </c>
      <c r="J1718" t="s">
        <v>57</v>
      </c>
      <c r="K1718" t="s">
        <v>1462</v>
      </c>
      <c r="L1718" t="s">
        <v>8430</v>
      </c>
      <c r="M1718" t="s">
        <v>8431</v>
      </c>
      <c r="N1718">
        <v>4</v>
      </c>
      <c r="O1718">
        <v>1.1894</v>
      </c>
      <c r="S1718">
        <f t="shared" si="390"/>
        <v>1.1894</v>
      </c>
      <c r="T1718">
        <v>0.99916000000000005</v>
      </c>
      <c r="X1718" s="3">
        <f t="shared" si="391"/>
        <v>0.99916000000000005</v>
      </c>
      <c r="Y1718" t="e">
        <f t="shared" si="392"/>
        <v>#DIV/0!</v>
      </c>
      <c r="Z1718">
        <v>1.3409</v>
      </c>
      <c r="AD1718">
        <f t="shared" si="393"/>
        <v>1.3409</v>
      </c>
      <c r="AE1718">
        <v>1.1404000000000001</v>
      </c>
      <c r="AI1718">
        <f t="shared" si="394"/>
        <v>1.1404000000000001</v>
      </c>
      <c r="AJ1718" t="e">
        <f t="shared" si="395"/>
        <v>#DIV/0!</v>
      </c>
      <c r="AK1718" s="1" t="e">
        <f>IF(AND(OR(#REF!&gt;1.49,#REF!&lt; 0.67),#REF!&lt; 0.05),"TL regulate","none")</f>
        <v>#REF!</v>
      </c>
      <c r="AL1718" s="1" t="e">
        <f t="shared" si="396"/>
        <v>#DIV/0!</v>
      </c>
      <c r="AM1718" s="1" t="e">
        <f t="shared" si="397"/>
        <v>#DIV/0!</v>
      </c>
      <c r="AO1718">
        <v>22035000</v>
      </c>
      <c r="AP1718">
        <v>0</v>
      </c>
      <c r="AQ1718">
        <v>0</v>
      </c>
      <c r="AR1718">
        <v>0</v>
      </c>
      <c r="AS1718">
        <f t="shared" si="398"/>
        <v>22035000</v>
      </c>
      <c r="AT1718">
        <v>13578000</v>
      </c>
      <c r="AU1718">
        <v>0</v>
      </c>
      <c r="AV1718">
        <v>0</v>
      </c>
      <c r="AW1718">
        <v>0</v>
      </c>
      <c r="AX1718">
        <f t="shared" si="399"/>
        <v>13578000</v>
      </c>
      <c r="AY1718">
        <v>15474000</v>
      </c>
      <c r="AZ1718">
        <v>0</v>
      </c>
      <c r="BA1718">
        <v>0</v>
      </c>
      <c r="BB1718">
        <v>0</v>
      </c>
      <c r="BC1718">
        <f t="shared" si="400"/>
        <v>15474000</v>
      </c>
      <c r="BE1718" t="str">
        <f t="shared" si="401"/>
        <v>void</v>
      </c>
      <c r="BF1718">
        <f t="shared" si="402"/>
        <v>1</v>
      </c>
      <c r="BG1718">
        <f t="shared" si="403"/>
        <v>1</v>
      </c>
      <c r="BH1718">
        <f t="shared" si="404"/>
        <v>1</v>
      </c>
    </row>
    <row r="1719" spans="1:60" x14ac:dyDescent="0.45">
      <c r="A1719" t="s">
        <v>8432</v>
      </c>
      <c r="B1719" t="s">
        <v>8433</v>
      </c>
      <c r="C1719" t="s">
        <v>8434</v>
      </c>
      <c r="D1719" t="s">
        <v>8435</v>
      </c>
      <c r="E1719" t="s">
        <v>8435</v>
      </c>
      <c r="F1719" t="s">
        <v>8436</v>
      </c>
      <c r="G1719">
        <v>0.84595799999999999</v>
      </c>
      <c r="H1719">
        <v>1</v>
      </c>
      <c r="I1719" t="s">
        <v>56</v>
      </c>
      <c r="J1719" t="s">
        <v>57</v>
      </c>
      <c r="K1719" t="s">
        <v>393</v>
      </c>
      <c r="L1719" t="s">
        <v>8437</v>
      </c>
      <c r="M1719" t="s">
        <v>8438</v>
      </c>
      <c r="N1719">
        <v>4</v>
      </c>
      <c r="O1719">
        <v>1.4529000000000001</v>
      </c>
      <c r="P1719">
        <v>0.98892999999999998</v>
      </c>
      <c r="S1719">
        <f t="shared" si="390"/>
        <v>1.220915</v>
      </c>
      <c r="T1719">
        <v>1.1941999999999999</v>
      </c>
      <c r="U1719">
        <v>0.80523999999999996</v>
      </c>
      <c r="X1719" s="3">
        <f t="shared" si="391"/>
        <v>0.99971999999999994</v>
      </c>
      <c r="Y1719" t="e">
        <f t="shared" si="392"/>
        <v>#DIV/0!</v>
      </c>
      <c r="Z1719">
        <v>1.3472999999999999</v>
      </c>
      <c r="AA1719">
        <v>1.2007000000000001</v>
      </c>
      <c r="AD1719">
        <f t="shared" si="393"/>
        <v>1.274</v>
      </c>
      <c r="AE1719">
        <v>1.1008</v>
      </c>
      <c r="AF1719">
        <v>1.0061</v>
      </c>
      <c r="AI1719">
        <f t="shared" si="394"/>
        <v>1.05345</v>
      </c>
      <c r="AJ1719" t="e">
        <f t="shared" si="395"/>
        <v>#DIV/0!</v>
      </c>
      <c r="AK1719" s="1" t="e">
        <f>IF(AND(OR(#REF!&gt;1.49,#REF!&lt; 0.67),#REF!&lt; 0.05),"TL regulate","none")</f>
        <v>#REF!</v>
      </c>
      <c r="AL1719" s="1" t="e">
        <f t="shared" si="396"/>
        <v>#DIV/0!</v>
      </c>
      <c r="AM1719" s="1" t="e">
        <f t="shared" si="397"/>
        <v>#DIV/0!</v>
      </c>
      <c r="AO1719">
        <v>12035000</v>
      </c>
      <c r="AP1719">
        <v>0</v>
      </c>
      <c r="AQ1719">
        <v>0</v>
      </c>
      <c r="AR1719">
        <v>0</v>
      </c>
      <c r="AS1719">
        <f t="shared" si="398"/>
        <v>12035000</v>
      </c>
      <c r="AT1719">
        <v>8812100</v>
      </c>
      <c r="AU1719">
        <v>0</v>
      </c>
      <c r="AV1719">
        <v>0</v>
      </c>
      <c r="AW1719">
        <v>0</v>
      </c>
      <c r="AX1719">
        <f t="shared" si="399"/>
        <v>8812100</v>
      </c>
      <c r="AY1719">
        <v>14324000</v>
      </c>
      <c r="AZ1719">
        <v>0</v>
      </c>
      <c r="BA1719">
        <v>0</v>
      </c>
      <c r="BB1719">
        <v>0</v>
      </c>
      <c r="BC1719">
        <f t="shared" si="400"/>
        <v>14324000</v>
      </c>
      <c r="BE1719" t="str">
        <f t="shared" si="401"/>
        <v>void</v>
      </c>
      <c r="BF1719">
        <f t="shared" si="402"/>
        <v>1</v>
      </c>
      <c r="BG1719">
        <f t="shared" si="403"/>
        <v>1</v>
      </c>
      <c r="BH1719">
        <f t="shared" si="404"/>
        <v>1</v>
      </c>
    </row>
    <row r="1720" spans="1:60" x14ac:dyDescent="0.45">
      <c r="A1720" t="s">
        <v>8439</v>
      </c>
      <c r="B1720" t="s">
        <v>8440</v>
      </c>
      <c r="C1720">
        <v>228</v>
      </c>
      <c r="D1720" t="s">
        <v>8440</v>
      </c>
      <c r="E1720" t="s">
        <v>8440</v>
      </c>
      <c r="F1720">
        <v>0</v>
      </c>
      <c r="G1720">
        <v>0.49999900000000003</v>
      </c>
      <c r="H1720">
        <v>1</v>
      </c>
      <c r="I1720" t="s">
        <v>56</v>
      </c>
      <c r="J1720" t="s">
        <v>63</v>
      </c>
      <c r="K1720" t="s">
        <v>64</v>
      </c>
      <c r="L1720" t="s">
        <v>8441</v>
      </c>
      <c r="M1720" t="s">
        <v>8442</v>
      </c>
      <c r="N1720">
        <v>3</v>
      </c>
      <c r="Q1720">
        <v>1.2305999999999999</v>
      </c>
      <c r="S1720">
        <f t="shared" si="390"/>
        <v>1.2305999999999999</v>
      </c>
      <c r="V1720">
        <v>0.99995000000000001</v>
      </c>
      <c r="X1720" s="3">
        <f t="shared" si="391"/>
        <v>0.99995000000000001</v>
      </c>
      <c r="Y1720" t="e">
        <f t="shared" si="392"/>
        <v>#DIV/0!</v>
      </c>
      <c r="AB1720">
        <v>1.1208</v>
      </c>
      <c r="AD1720">
        <f t="shared" si="393"/>
        <v>1.1208</v>
      </c>
      <c r="AG1720">
        <v>0.95635999999999999</v>
      </c>
      <c r="AI1720">
        <f t="shared" si="394"/>
        <v>0.95635999999999999</v>
      </c>
      <c r="AJ1720" t="e">
        <f t="shared" si="395"/>
        <v>#DIV/0!</v>
      </c>
      <c r="AK1720" s="1" t="e">
        <f>IF(AND(OR(#REF!&gt;1.49,#REF!&lt; 0.67),#REF!&lt; 0.05),"TL regulate","none")</f>
        <v>#REF!</v>
      </c>
      <c r="AL1720" s="1" t="e">
        <f t="shared" si="396"/>
        <v>#DIV/0!</v>
      </c>
      <c r="AM1720" s="1" t="e">
        <f t="shared" si="397"/>
        <v>#DIV/0!</v>
      </c>
      <c r="AO1720">
        <v>0</v>
      </c>
      <c r="AP1720">
        <v>0</v>
      </c>
      <c r="AQ1720">
        <v>0</v>
      </c>
      <c r="AR1720">
        <v>0</v>
      </c>
      <c r="AS1720">
        <f t="shared" si="398"/>
        <v>0</v>
      </c>
      <c r="AT1720">
        <v>0</v>
      </c>
      <c r="AU1720">
        <v>0</v>
      </c>
      <c r="AV1720">
        <v>0</v>
      </c>
      <c r="AW1720">
        <v>0</v>
      </c>
      <c r="AX1720">
        <f t="shared" si="399"/>
        <v>0</v>
      </c>
      <c r="AY1720">
        <v>0</v>
      </c>
      <c r="AZ1720">
        <v>0</v>
      </c>
      <c r="BA1720">
        <v>0</v>
      </c>
      <c r="BB1720">
        <v>0</v>
      </c>
      <c r="BC1720">
        <f t="shared" si="400"/>
        <v>0</v>
      </c>
      <c r="BE1720" t="str">
        <f t="shared" si="401"/>
        <v>void</v>
      </c>
      <c r="BF1720">
        <f t="shared" si="402"/>
        <v>0</v>
      </c>
      <c r="BG1720">
        <f t="shared" si="403"/>
        <v>0</v>
      </c>
      <c r="BH1720">
        <f t="shared" si="404"/>
        <v>0</v>
      </c>
    </row>
    <row r="1721" spans="1:60" x14ac:dyDescent="0.45">
      <c r="A1721" t="s">
        <v>8443</v>
      </c>
      <c r="B1721" t="s">
        <v>8444</v>
      </c>
      <c r="C1721" t="s">
        <v>8445</v>
      </c>
      <c r="D1721" t="s">
        <v>8446</v>
      </c>
      <c r="E1721" t="s">
        <v>8446</v>
      </c>
      <c r="F1721" t="s">
        <v>8447</v>
      </c>
      <c r="G1721">
        <v>0.704376</v>
      </c>
      <c r="H1721">
        <v>1</v>
      </c>
      <c r="I1721" t="s">
        <v>56</v>
      </c>
      <c r="J1721" t="s">
        <v>57</v>
      </c>
      <c r="K1721" t="s">
        <v>82</v>
      </c>
      <c r="L1721" t="s">
        <v>8448</v>
      </c>
      <c r="M1721" t="s">
        <v>8449</v>
      </c>
      <c r="N1721">
        <v>3</v>
      </c>
      <c r="R1721">
        <v>1.1411</v>
      </c>
      <c r="S1721">
        <f t="shared" si="390"/>
        <v>1.1411</v>
      </c>
      <c r="W1721">
        <v>0.99999000000000005</v>
      </c>
      <c r="X1721" s="3">
        <f t="shared" si="391"/>
        <v>0.99999000000000005</v>
      </c>
      <c r="Y1721" t="e">
        <f t="shared" si="392"/>
        <v>#DIV/0!</v>
      </c>
      <c r="AC1721">
        <v>0.89112000000000002</v>
      </c>
      <c r="AD1721">
        <f t="shared" si="393"/>
        <v>0.89112000000000002</v>
      </c>
      <c r="AH1721">
        <v>0.79493000000000003</v>
      </c>
      <c r="AI1721">
        <f t="shared" si="394"/>
        <v>0.79493000000000003</v>
      </c>
      <c r="AJ1721" t="e">
        <f t="shared" si="395"/>
        <v>#DIV/0!</v>
      </c>
      <c r="AK1721" s="1" t="e">
        <f>IF(AND(OR(#REF!&gt;1.49,#REF!&lt; 0.67),#REF!&lt; 0.05),"TL regulate","none")</f>
        <v>#REF!</v>
      </c>
      <c r="AL1721" s="1" t="e">
        <f t="shared" si="396"/>
        <v>#DIV/0!</v>
      </c>
      <c r="AM1721" s="1" t="e">
        <f t="shared" si="397"/>
        <v>#DIV/0!</v>
      </c>
      <c r="AO1721">
        <v>0</v>
      </c>
      <c r="AP1721">
        <v>0</v>
      </c>
      <c r="AQ1721">
        <v>0</v>
      </c>
      <c r="AR1721">
        <v>7625500</v>
      </c>
      <c r="AS1721">
        <f t="shared" si="398"/>
        <v>7625500</v>
      </c>
      <c r="AT1721">
        <v>0</v>
      </c>
      <c r="AU1721">
        <v>0</v>
      </c>
      <c r="AV1721">
        <v>0</v>
      </c>
      <c r="AW1721">
        <v>12697000</v>
      </c>
      <c r="AX1721">
        <f t="shared" si="399"/>
        <v>12697000</v>
      </c>
      <c r="AY1721">
        <v>0</v>
      </c>
      <c r="AZ1721">
        <v>0</v>
      </c>
      <c r="BA1721">
        <v>0</v>
      </c>
      <c r="BB1721">
        <v>12149000</v>
      </c>
      <c r="BC1721">
        <f t="shared" si="400"/>
        <v>12149000</v>
      </c>
      <c r="BE1721" t="str">
        <f t="shared" si="401"/>
        <v>void</v>
      </c>
      <c r="BF1721">
        <f t="shared" si="402"/>
        <v>1</v>
      </c>
      <c r="BG1721">
        <f t="shared" si="403"/>
        <v>1</v>
      </c>
      <c r="BH1721">
        <f t="shared" si="404"/>
        <v>1</v>
      </c>
    </row>
    <row r="1722" spans="1:60" x14ac:dyDescent="0.45">
      <c r="A1722" t="s">
        <v>8450</v>
      </c>
      <c r="B1722" t="s">
        <v>2588</v>
      </c>
      <c r="C1722" t="s">
        <v>8451</v>
      </c>
      <c r="D1722" t="s">
        <v>2590</v>
      </c>
      <c r="E1722" t="s">
        <v>2590</v>
      </c>
      <c r="F1722">
        <v>0</v>
      </c>
      <c r="G1722">
        <v>0.99066399999999999</v>
      </c>
      <c r="H1722">
        <v>1</v>
      </c>
      <c r="I1722" t="s">
        <v>56</v>
      </c>
      <c r="J1722" t="s">
        <v>57</v>
      </c>
      <c r="K1722" t="s">
        <v>1118</v>
      </c>
      <c r="L1722" t="s">
        <v>8452</v>
      </c>
      <c r="M1722" t="s">
        <v>8453</v>
      </c>
      <c r="N1722">
        <v>7</v>
      </c>
      <c r="P1722">
        <v>1.0647</v>
      </c>
      <c r="S1722">
        <f t="shared" si="390"/>
        <v>1.0647</v>
      </c>
      <c r="U1722">
        <v>1.0004</v>
      </c>
      <c r="X1722" s="3">
        <f t="shared" si="391"/>
        <v>1.0004</v>
      </c>
      <c r="Y1722" t="e">
        <f t="shared" si="392"/>
        <v>#DIV/0!</v>
      </c>
      <c r="AA1722">
        <v>1.0507</v>
      </c>
      <c r="AD1722">
        <f t="shared" si="393"/>
        <v>1.0507</v>
      </c>
      <c r="AF1722">
        <v>0.92871999999999999</v>
      </c>
      <c r="AI1722">
        <f t="shared" si="394"/>
        <v>0.92871999999999999</v>
      </c>
      <c r="AJ1722" t="e">
        <f t="shared" si="395"/>
        <v>#DIV/0!</v>
      </c>
      <c r="AK1722" s="1" t="e">
        <f>IF(AND(OR(#REF!&gt;1.49,#REF!&lt; 0.67),#REF!&lt; 0.05),"TL regulate","none")</f>
        <v>#REF!</v>
      </c>
      <c r="AL1722" s="1" t="e">
        <f t="shared" si="396"/>
        <v>#DIV/0!</v>
      </c>
      <c r="AM1722" s="1" t="e">
        <f t="shared" si="397"/>
        <v>#DIV/0!</v>
      </c>
      <c r="AO1722">
        <v>0</v>
      </c>
      <c r="AP1722">
        <v>0</v>
      </c>
      <c r="AQ1722">
        <v>0</v>
      </c>
      <c r="AR1722">
        <v>0</v>
      </c>
      <c r="AS1722">
        <f t="shared" si="398"/>
        <v>0</v>
      </c>
      <c r="AT1722">
        <v>0</v>
      </c>
      <c r="AU1722">
        <v>0</v>
      </c>
      <c r="AV1722">
        <v>0</v>
      </c>
      <c r="AW1722">
        <v>0</v>
      </c>
      <c r="AX1722">
        <f t="shared" si="399"/>
        <v>0</v>
      </c>
      <c r="AY1722">
        <v>0</v>
      </c>
      <c r="AZ1722">
        <v>0</v>
      </c>
      <c r="BA1722">
        <v>0</v>
      </c>
      <c r="BB1722">
        <v>0</v>
      </c>
      <c r="BC1722">
        <f t="shared" si="400"/>
        <v>0</v>
      </c>
      <c r="BE1722" t="str">
        <f t="shared" si="401"/>
        <v>void</v>
      </c>
      <c r="BF1722">
        <f t="shared" si="402"/>
        <v>0</v>
      </c>
      <c r="BG1722">
        <f t="shared" si="403"/>
        <v>0</v>
      </c>
      <c r="BH1722">
        <f t="shared" si="404"/>
        <v>0</v>
      </c>
    </row>
    <row r="1723" spans="1:60" x14ac:dyDescent="0.45">
      <c r="A1723" t="s">
        <v>8454</v>
      </c>
      <c r="B1723" t="s">
        <v>8455</v>
      </c>
      <c r="C1723">
        <v>365</v>
      </c>
      <c r="D1723" t="s">
        <v>8455</v>
      </c>
      <c r="E1723" t="s">
        <v>8455</v>
      </c>
      <c r="F1723">
        <v>0</v>
      </c>
      <c r="G1723">
        <v>0.78542800000000002</v>
      </c>
      <c r="H1723">
        <v>1</v>
      </c>
      <c r="I1723" t="s">
        <v>56</v>
      </c>
      <c r="J1723" t="s">
        <v>57</v>
      </c>
      <c r="K1723" t="s">
        <v>1475</v>
      </c>
      <c r="L1723" t="s">
        <v>8456</v>
      </c>
      <c r="M1723" t="s">
        <v>8457</v>
      </c>
      <c r="N1723">
        <v>15</v>
      </c>
      <c r="O1723">
        <v>1.2467999999999999</v>
      </c>
      <c r="P1723">
        <v>1.2177</v>
      </c>
      <c r="Q1723">
        <v>1.1919</v>
      </c>
      <c r="R1723">
        <v>1.1112</v>
      </c>
      <c r="S1723">
        <f t="shared" si="390"/>
        <v>1.1919</v>
      </c>
      <c r="T1723">
        <v>1.048</v>
      </c>
      <c r="U1723">
        <v>0.99699000000000004</v>
      </c>
      <c r="V1723">
        <v>0.99041000000000001</v>
      </c>
      <c r="W1723">
        <v>0.96709000000000001</v>
      </c>
      <c r="X1723" s="3">
        <f t="shared" si="391"/>
        <v>1.0006225</v>
      </c>
      <c r="Y1723" t="e">
        <f t="shared" si="392"/>
        <v>#DIV/0!</v>
      </c>
      <c r="Z1723">
        <v>0.77431000000000005</v>
      </c>
      <c r="AA1723">
        <v>0.79579</v>
      </c>
      <c r="AB1723">
        <v>0.79795000000000005</v>
      </c>
      <c r="AC1723">
        <v>0.78844999999999998</v>
      </c>
      <c r="AD1723">
        <f t="shared" si="393"/>
        <v>0.78912500000000008</v>
      </c>
      <c r="AE1723">
        <v>0.68252999999999997</v>
      </c>
      <c r="AF1723">
        <v>0.71977999999999998</v>
      </c>
      <c r="AG1723">
        <v>0.70094000000000001</v>
      </c>
      <c r="AH1723">
        <v>0.7036</v>
      </c>
      <c r="AI1723">
        <f t="shared" si="394"/>
        <v>0.70171249999999996</v>
      </c>
      <c r="AJ1723" t="e">
        <f t="shared" si="395"/>
        <v>#DIV/0!</v>
      </c>
      <c r="AK1723" s="1" t="e">
        <f>IF(AND(OR(#REF!&gt;1.49,#REF!&lt; 0.67),#REF!&lt; 0.05),"TL regulate","none")</f>
        <v>#REF!</v>
      </c>
      <c r="AL1723" s="1" t="e">
        <f t="shared" si="396"/>
        <v>#DIV/0!</v>
      </c>
      <c r="AM1723" s="1" t="e">
        <f t="shared" si="397"/>
        <v>#DIV/0!</v>
      </c>
      <c r="AO1723">
        <v>385890000</v>
      </c>
      <c r="AP1723">
        <v>0</v>
      </c>
      <c r="AQ1723">
        <v>622740000</v>
      </c>
      <c r="AR1723">
        <v>578560000</v>
      </c>
      <c r="AS1723">
        <f t="shared" si="398"/>
        <v>1587190000</v>
      </c>
      <c r="AT1723">
        <v>627180000</v>
      </c>
      <c r="AU1723">
        <v>0</v>
      </c>
      <c r="AV1723">
        <v>928150000</v>
      </c>
      <c r="AW1723">
        <v>898280000</v>
      </c>
      <c r="AX1723">
        <f t="shared" si="399"/>
        <v>2453610000</v>
      </c>
      <c r="AY1723">
        <v>526340000</v>
      </c>
      <c r="AZ1723">
        <v>0</v>
      </c>
      <c r="BA1723">
        <v>769300000</v>
      </c>
      <c r="BB1723">
        <v>768140000</v>
      </c>
      <c r="BC1723">
        <f t="shared" si="400"/>
        <v>2063780000</v>
      </c>
      <c r="BE1723" t="str">
        <f t="shared" si="401"/>
        <v>void</v>
      </c>
      <c r="BF1723">
        <f t="shared" si="402"/>
        <v>3</v>
      </c>
      <c r="BG1723">
        <f t="shared" si="403"/>
        <v>3</v>
      </c>
      <c r="BH1723">
        <f t="shared" si="404"/>
        <v>3</v>
      </c>
    </row>
    <row r="1724" spans="1:60" x14ac:dyDescent="0.45">
      <c r="A1724" t="s">
        <v>8458</v>
      </c>
      <c r="B1724" t="s">
        <v>2372</v>
      </c>
      <c r="C1724" t="s">
        <v>8459</v>
      </c>
      <c r="D1724" t="s">
        <v>2374</v>
      </c>
      <c r="E1724" t="s">
        <v>2374</v>
      </c>
      <c r="F1724" t="s">
        <v>2375</v>
      </c>
      <c r="G1724">
        <v>0.49829600000000002</v>
      </c>
      <c r="H1724">
        <v>0</v>
      </c>
      <c r="I1724" t="s">
        <v>56</v>
      </c>
      <c r="J1724" t="s">
        <v>57</v>
      </c>
      <c r="K1724" t="s">
        <v>499</v>
      </c>
      <c r="L1724" t="s">
        <v>8460</v>
      </c>
      <c r="M1724" t="s">
        <v>8461</v>
      </c>
      <c r="N1724">
        <v>2</v>
      </c>
      <c r="O1724">
        <v>1.2059</v>
      </c>
      <c r="P1724">
        <v>1.0908</v>
      </c>
      <c r="S1724">
        <f t="shared" si="390"/>
        <v>1.14835</v>
      </c>
      <c r="T1724">
        <v>1.0190999999999999</v>
      </c>
      <c r="U1724">
        <v>0.98351999999999995</v>
      </c>
      <c r="X1724" s="3">
        <f t="shared" si="391"/>
        <v>1.0013099999999999</v>
      </c>
      <c r="Y1724" t="e">
        <f t="shared" si="392"/>
        <v>#DIV/0!</v>
      </c>
      <c r="Z1724">
        <v>1.2245999999999999</v>
      </c>
      <c r="AA1724">
        <v>1.3006</v>
      </c>
      <c r="AD1724">
        <f t="shared" si="393"/>
        <v>1.2625999999999999</v>
      </c>
      <c r="AE1724">
        <v>1.1001000000000001</v>
      </c>
      <c r="AF1724">
        <v>1.1444000000000001</v>
      </c>
      <c r="AI1724">
        <f t="shared" si="394"/>
        <v>1.1222500000000002</v>
      </c>
      <c r="AJ1724" t="e">
        <f t="shared" si="395"/>
        <v>#DIV/0!</v>
      </c>
      <c r="AK1724" s="1" t="e">
        <f>IF(AND(OR(#REF!&gt;1.49,#REF!&lt; 0.67),#REF!&lt; 0.05),"TL regulate","none")</f>
        <v>#REF!</v>
      </c>
      <c r="AL1724" s="1" t="e">
        <f t="shared" si="396"/>
        <v>#DIV/0!</v>
      </c>
      <c r="AM1724" s="1" t="e">
        <f t="shared" si="397"/>
        <v>#DIV/0!</v>
      </c>
      <c r="AO1724">
        <v>23261000</v>
      </c>
      <c r="AP1724">
        <v>0</v>
      </c>
      <c r="AQ1724">
        <v>0</v>
      </c>
      <c r="AR1724">
        <v>0</v>
      </c>
      <c r="AS1724">
        <f t="shared" si="398"/>
        <v>23261000</v>
      </c>
      <c r="AT1724">
        <v>18060000</v>
      </c>
      <c r="AU1724">
        <v>0</v>
      </c>
      <c r="AV1724">
        <v>0</v>
      </c>
      <c r="AW1724">
        <v>0</v>
      </c>
      <c r="AX1724">
        <f t="shared" si="399"/>
        <v>18060000</v>
      </c>
      <c r="AY1724">
        <v>20586000</v>
      </c>
      <c r="AZ1724">
        <v>0</v>
      </c>
      <c r="BA1724">
        <v>0</v>
      </c>
      <c r="BB1724">
        <v>0</v>
      </c>
      <c r="BC1724">
        <f t="shared" si="400"/>
        <v>20586000</v>
      </c>
      <c r="BE1724" t="str">
        <f t="shared" si="401"/>
        <v>void</v>
      </c>
      <c r="BF1724">
        <f t="shared" si="402"/>
        <v>1</v>
      </c>
      <c r="BG1724">
        <f t="shared" si="403"/>
        <v>1</v>
      </c>
      <c r="BH1724">
        <f t="shared" si="404"/>
        <v>1</v>
      </c>
    </row>
    <row r="1725" spans="1:60" x14ac:dyDescent="0.45">
      <c r="A1725" t="s">
        <v>8462</v>
      </c>
      <c r="B1725" t="s">
        <v>2372</v>
      </c>
      <c r="C1725" t="s">
        <v>8463</v>
      </c>
      <c r="D1725" t="s">
        <v>2374</v>
      </c>
      <c r="E1725" t="s">
        <v>2374</v>
      </c>
      <c r="F1725" t="s">
        <v>2375</v>
      </c>
      <c r="G1725">
        <v>0.49829600000000002</v>
      </c>
      <c r="H1725">
        <v>0</v>
      </c>
      <c r="I1725" t="s">
        <v>56</v>
      </c>
      <c r="J1725" t="s">
        <v>63</v>
      </c>
      <c r="K1725" t="s">
        <v>64</v>
      </c>
      <c r="L1725" t="s">
        <v>8460</v>
      </c>
      <c r="M1725" t="s">
        <v>8461</v>
      </c>
      <c r="N1725">
        <v>3</v>
      </c>
      <c r="O1725">
        <v>1.2059</v>
      </c>
      <c r="P1725">
        <v>1.0908</v>
      </c>
      <c r="S1725">
        <f t="shared" si="390"/>
        <v>1.14835</v>
      </c>
      <c r="T1725">
        <v>1.0190999999999999</v>
      </c>
      <c r="U1725">
        <v>0.98351999999999995</v>
      </c>
      <c r="X1725" s="3">
        <f t="shared" si="391"/>
        <v>1.0013099999999999</v>
      </c>
      <c r="Y1725" t="e">
        <f t="shared" si="392"/>
        <v>#DIV/0!</v>
      </c>
      <c r="Z1725">
        <v>1.2245999999999999</v>
      </c>
      <c r="AA1725">
        <v>1.3006</v>
      </c>
      <c r="AD1725">
        <f t="shared" si="393"/>
        <v>1.2625999999999999</v>
      </c>
      <c r="AE1725">
        <v>1.1001000000000001</v>
      </c>
      <c r="AF1725">
        <v>1.1444000000000001</v>
      </c>
      <c r="AI1725">
        <f t="shared" si="394"/>
        <v>1.1222500000000002</v>
      </c>
      <c r="AJ1725" t="e">
        <f t="shared" si="395"/>
        <v>#DIV/0!</v>
      </c>
      <c r="AK1725" s="1" t="e">
        <f>IF(AND(OR(#REF!&gt;1.49,#REF!&lt; 0.67),#REF!&lt; 0.05),"TL regulate","none")</f>
        <v>#REF!</v>
      </c>
      <c r="AL1725" s="1" t="e">
        <f t="shared" si="396"/>
        <v>#DIV/0!</v>
      </c>
      <c r="AM1725" s="1" t="e">
        <f t="shared" si="397"/>
        <v>#DIV/0!</v>
      </c>
      <c r="AO1725">
        <v>23261000</v>
      </c>
      <c r="AP1725">
        <v>0</v>
      </c>
      <c r="AQ1725">
        <v>0</v>
      </c>
      <c r="AR1725">
        <v>0</v>
      </c>
      <c r="AS1725">
        <f t="shared" si="398"/>
        <v>23261000</v>
      </c>
      <c r="AT1725">
        <v>18060000</v>
      </c>
      <c r="AU1725">
        <v>0</v>
      </c>
      <c r="AV1725">
        <v>0</v>
      </c>
      <c r="AW1725">
        <v>0</v>
      </c>
      <c r="AX1725">
        <f t="shared" si="399"/>
        <v>18060000</v>
      </c>
      <c r="AY1725">
        <v>20586000</v>
      </c>
      <c r="AZ1725">
        <v>0</v>
      </c>
      <c r="BA1725">
        <v>0</v>
      </c>
      <c r="BB1725">
        <v>0</v>
      </c>
      <c r="BC1725">
        <f t="shared" si="400"/>
        <v>20586000</v>
      </c>
      <c r="BE1725" t="str">
        <f t="shared" si="401"/>
        <v>void</v>
      </c>
      <c r="BF1725">
        <f t="shared" si="402"/>
        <v>1</v>
      </c>
      <c r="BG1725">
        <f t="shared" si="403"/>
        <v>1</v>
      </c>
      <c r="BH1725">
        <f t="shared" si="404"/>
        <v>1</v>
      </c>
    </row>
    <row r="1726" spans="1:60" x14ac:dyDescent="0.45">
      <c r="A1726" t="s">
        <v>8464</v>
      </c>
      <c r="B1726" t="s">
        <v>8465</v>
      </c>
      <c r="C1726" t="s">
        <v>8466</v>
      </c>
      <c r="D1726" t="s">
        <v>8467</v>
      </c>
      <c r="E1726" t="s">
        <v>8467</v>
      </c>
      <c r="F1726" t="s">
        <v>8468</v>
      </c>
      <c r="G1726">
        <v>0.99998399999999998</v>
      </c>
      <c r="H1726">
        <v>1</v>
      </c>
      <c r="I1726" t="s">
        <v>56</v>
      </c>
      <c r="J1726" t="s">
        <v>57</v>
      </c>
      <c r="K1726" t="s">
        <v>329</v>
      </c>
      <c r="L1726" t="s">
        <v>8469</v>
      </c>
      <c r="M1726" t="s">
        <v>8470</v>
      </c>
      <c r="N1726">
        <v>3</v>
      </c>
      <c r="O1726">
        <v>1.2169000000000001</v>
      </c>
      <c r="P1726">
        <v>1.093</v>
      </c>
      <c r="Q1726">
        <v>1.2459</v>
      </c>
      <c r="R1726">
        <v>1.2134</v>
      </c>
      <c r="S1726">
        <f t="shared" si="390"/>
        <v>1.1922999999999999</v>
      </c>
      <c r="T1726">
        <v>1.0212000000000001</v>
      </c>
      <c r="U1726">
        <v>0.89627999999999997</v>
      </c>
      <c r="V1726">
        <v>1.0250999999999999</v>
      </c>
      <c r="W1726">
        <v>1.0664</v>
      </c>
      <c r="X1726" s="3">
        <f t="shared" si="391"/>
        <v>1.0022450000000001</v>
      </c>
      <c r="Y1726" t="e">
        <f t="shared" si="392"/>
        <v>#DIV/0!</v>
      </c>
      <c r="Z1726">
        <v>0.99958999999999998</v>
      </c>
      <c r="AA1726">
        <v>1.0004999999999999</v>
      </c>
      <c r="AB1726">
        <v>1.0183</v>
      </c>
      <c r="AC1726">
        <v>0.98695999999999995</v>
      </c>
      <c r="AD1726">
        <f t="shared" si="393"/>
        <v>1.0013375</v>
      </c>
      <c r="AE1726">
        <v>0.87985000000000002</v>
      </c>
      <c r="AF1726">
        <v>0.90434000000000003</v>
      </c>
      <c r="AG1726">
        <v>0.90383000000000002</v>
      </c>
      <c r="AH1726">
        <v>0.88222999999999996</v>
      </c>
      <c r="AI1726">
        <f t="shared" si="394"/>
        <v>0.89256250000000004</v>
      </c>
      <c r="AJ1726" t="e">
        <f t="shared" si="395"/>
        <v>#DIV/0!</v>
      </c>
      <c r="AK1726" s="1" t="e">
        <f>IF(AND(OR(#REF!&gt;1.49,#REF!&lt; 0.67),#REF!&lt; 0.05),"TL regulate","none")</f>
        <v>#REF!</v>
      </c>
      <c r="AL1726" s="1" t="e">
        <f t="shared" si="396"/>
        <v>#DIV/0!</v>
      </c>
      <c r="AM1726" s="1" t="e">
        <f t="shared" si="397"/>
        <v>#DIV/0!</v>
      </c>
      <c r="AO1726">
        <v>1731600000</v>
      </c>
      <c r="AP1726">
        <v>0</v>
      </c>
      <c r="AQ1726">
        <v>1084700000</v>
      </c>
      <c r="AR1726">
        <v>1093900000</v>
      </c>
      <c r="AS1726">
        <f t="shared" si="398"/>
        <v>3910200000</v>
      </c>
      <c r="AT1726">
        <v>2151000000</v>
      </c>
      <c r="AU1726">
        <v>0</v>
      </c>
      <c r="AV1726">
        <v>1334000000</v>
      </c>
      <c r="AW1726">
        <v>1454800000</v>
      </c>
      <c r="AX1726">
        <f t="shared" si="399"/>
        <v>4939800000</v>
      </c>
      <c r="AY1726">
        <v>2213100000</v>
      </c>
      <c r="AZ1726">
        <v>0</v>
      </c>
      <c r="BA1726">
        <v>1780600000</v>
      </c>
      <c r="BB1726">
        <v>1551800000</v>
      </c>
      <c r="BC1726">
        <f t="shared" si="400"/>
        <v>5545500000</v>
      </c>
      <c r="BE1726" t="str">
        <f t="shared" si="401"/>
        <v>void</v>
      </c>
      <c r="BF1726">
        <f t="shared" si="402"/>
        <v>3</v>
      </c>
      <c r="BG1726">
        <f t="shared" si="403"/>
        <v>3</v>
      </c>
      <c r="BH1726">
        <f t="shared" si="404"/>
        <v>3</v>
      </c>
    </row>
    <row r="1727" spans="1:60" x14ac:dyDescent="0.45">
      <c r="A1727" t="s">
        <v>8471</v>
      </c>
      <c r="B1727" t="s">
        <v>2552</v>
      </c>
      <c r="C1727">
        <v>918</v>
      </c>
      <c r="D1727" t="s">
        <v>2552</v>
      </c>
      <c r="E1727" t="s">
        <v>2552</v>
      </c>
      <c r="F1727" t="s">
        <v>2553</v>
      </c>
      <c r="G1727">
        <v>0.49174299999999999</v>
      </c>
      <c r="H1727">
        <v>0</v>
      </c>
      <c r="I1727" t="s">
        <v>80</v>
      </c>
      <c r="J1727" t="s">
        <v>57</v>
      </c>
      <c r="K1727" t="s">
        <v>141</v>
      </c>
      <c r="L1727" t="s">
        <v>8472</v>
      </c>
      <c r="M1727" t="s">
        <v>8473</v>
      </c>
      <c r="N1727">
        <v>16</v>
      </c>
      <c r="P1727">
        <v>1.2766999999999999</v>
      </c>
      <c r="Q1727">
        <v>1.2398</v>
      </c>
      <c r="S1727">
        <f t="shared" si="390"/>
        <v>1.2582499999999999</v>
      </c>
      <c r="U1727">
        <v>1.0135000000000001</v>
      </c>
      <c r="V1727">
        <v>0.99117999999999995</v>
      </c>
      <c r="X1727" s="3">
        <f t="shared" si="391"/>
        <v>1.00234</v>
      </c>
      <c r="Y1727" t="e">
        <f t="shared" si="392"/>
        <v>#DIV/0!</v>
      </c>
      <c r="AA1727">
        <v>1.1820999999999999</v>
      </c>
      <c r="AB1727">
        <v>1.0597000000000001</v>
      </c>
      <c r="AD1727">
        <f t="shared" si="393"/>
        <v>1.1209</v>
      </c>
      <c r="AF1727">
        <v>1</v>
      </c>
      <c r="AG1727">
        <v>0.90105000000000002</v>
      </c>
      <c r="AI1727">
        <f t="shared" si="394"/>
        <v>0.95052500000000006</v>
      </c>
      <c r="AJ1727" t="e">
        <f t="shared" si="395"/>
        <v>#DIV/0!</v>
      </c>
      <c r="AK1727" s="1" t="e">
        <f>IF(AND(OR(#REF!&gt;1.49,#REF!&lt; 0.67),#REF!&lt; 0.05),"TL regulate","none")</f>
        <v>#REF!</v>
      </c>
      <c r="AL1727" s="1" t="e">
        <f t="shared" si="396"/>
        <v>#DIV/0!</v>
      </c>
      <c r="AM1727" s="1" t="e">
        <f t="shared" si="397"/>
        <v>#DIV/0!</v>
      </c>
      <c r="AO1727">
        <v>0</v>
      </c>
      <c r="AP1727">
        <v>0</v>
      </c>
      <c r="AQ1727">
        <v>0</v>
      </c>
      <c r="AR1727">
        <v>0</v>
      </c>
      <c r="AS1727">
        <f t="shared" si="398"/>
        <v>0</v>
      </c>
      <c r="AT1727">
        <v>0</v>
      </c>
      <c r="AU1727">
        <v>0</v>
      </c>
      <c r="AV1727">
        <v>0</v>
      </c>
      <c r="AW1727">
        <v>0</v>
      </c>
      <c r="AX1727">
        <f t="shared" si="399"/>
        <v>0</v>
      </c>
      <c r="AY1727">
        <v>0</v>
      </c>
      <c r="AZ1727">
        <v>0</v>
      </c>
      <c r="BA1727">
        <v>0</v>
      </c>
      <c r="BB1727">
        <v>0</v>
      </c>
      <c r="BC1727">
        <f t="shared" si="400"/>
        <v>0</v>
      </c>
      <c r="BE1727" t="str">
        <f t="shared" si="401"/>
        <v>void</v>
      </c>
      <c r="BF1727">
        <f t="shared" si="402"/>
        <v>0</v>
      </c>
      <c r="BG1727">
        <f t="shared" si="403"/>
        <v>0</v>
      </c>
      <c r="BH1727">
        <f t="shared" si="404"/>
        <v>0</v>
      </c>
    </row>
    <row r="1728" spans="1:60" x14ac:dyDescent="0.45">
      <c r="A1728" t="s">
        <v>8474</v>
      </c>
      <c r="B1728" t="s">
        <v>3522</v>
      </c>
      <c r="C1728" t="s">
        <v>8475</v>
      </c>
      <c r="D1728" t="s">
        <v>3524</v>
      </c>
      <c r="E1728" t="s">
        <v>3524</v>
      </c>
      <c r="F1728" t="s">
        <v>5952</v>
      </c>
      <c r="G1728">
        <v>0.60392299999999999</v>
      </c>
      <c r="H1728">
        <v>1</v>
      </c>
      <c r="I1728" t="s">
        <v>56</v>
      </c>
      <c r="J1728" t="s">
        <v>57</v>
      </c>
      <c r="K1728" t="s">
        <v>1504</v>
      </c>
      <c r="L1728" t="s">
        <v>8476</v>
      </c>
      <c r="M1728" t="s">
        <v>8477</v>
      </c>
      <c r="N1728">
        <v>1</v>
      </c>
      <c r="O1728">
        <v>1.327</v>
      </c>
      <c r="R1728">
        <v>0.97423000000000004</v>
      </c>
      <c r="S1728">
        <f t="shared" si="390"/>
        <v>1.1506149999999999</v>
      </c>
      <c r="T1728">
        <v>1.1786000000000001</v>
      </c>
      <c r="W1728">
        <v>0.82706999999999997</v>
      </c>
      <c r="X1728" s="3">
        <f t="shared" si="391"/>
        <v>1.0028350000000001</v>
      </c>
      <c r="Y1728" t="e">
        <f t="shared" si="392"/>
        <v>#DIV/0!</v>
      </c>
      <c r="Z1728">
        <v>1.7309000000000001</v>
      </c>
      <c r="AC1728">
        <v>1.3728</v>
      </c>
      <c r="AD1728">
        <f t="shared" si="393"/>
        <v>1.55185</v>
      </c>
      <c r="AE1728">
        <v>1.5608</v>
      </c>
      <c r="AH1728">
        <v>1.2761</v>
      </c>
      <c r="AI1728">
        <f t="shared" si="394"/>
        <v>1.41845</v>
      </c>
      <c r="AJ1728" t="e">
        <f t="shared" si="395"/>
        <v>#DIV/0!</v>
      </c>
      <c r="AK1728" s="1" t="e">
        <f>IF(AND(OR(#REF!&gt;1.49,#REF!&lt; 0.67),#REF!&lt; 0.05),"TL regulate","none")</f>
        <v>#REF!</v>
      </c>
      <c r="AL1728" s="1" t="e">
        <f t="shared" si="396"/>
        <v>#DIV/0!</v>
      </c>
      <c r="AM1728" s="1" t="e">
        <f t="shared" si="397"/>
        <v>#DIV/0!</v>
      </c>
      <c r="AO1728">
        <v>25310000</v>
      </c>
      <c r="AP1728">
        <v>0</v>
      </c>
      <c r="AQ1728">
        <v>0</v>
      </c>
      <c r="AR1728">
        <v>28603000</v>
      </c>
      <c r="AS1728">
        <f t="shared" si="398"/>
        <v>53913000</v>
      </c>
      <c r="AT1728">
        <v>42259000</v>
      </c>
      <c r="AU1728">
        <v>0</v>
      </c>
      <c r="AV1728">
        <v>0</v>
      </c>
      <c r="AW1728">
        <v>23199000</v>
      </c>
      <c r="AX1728">
        <f t="shared" si="399"/>
        <v>65458000</v>
      </c>
      <c r="AY1728">
        <v>32806000</v>
      </c>
      <c r="AZ1728">
        <v>0</v>
      </c>
      <c r="BA1728">
        <v>0</v>
      </c>
      <c r="BB1728">
        <v>29599000</v>
      </c>
      <c r="BC1728">
        <f t="shared" si="400"/>
        <v>62405000</v>
      </c>
      <c r="BE1728" t="str">
        <f t="shared" si="401"/>
        <v>void</v>
      </c>
      <c r="BF1728">
        <f t="shared" si="402"/>
        <v>2</v>
      </c>
      <c r="BG1728">
        <f t="shared" si="403"/>
        <v>2</v>
      </c>
      <c r="BH1728">
        <f t="shared" si="404"/>
        <v>2</v>
      </c>
    </row>
    <row r="1729" spans="1:60" x14ac:dyDescent="0.45">
      <c r="A1729" t="s">
        <v>8478</v>
      </c>
      <c r="B1729" t="s">
        <v>7866</v>
      </c>
      <c r="C1729" t="s">
        <v>8479</v>
      </c>
      <c r="D1729" t="s">
        <v>7868</v>
      </c>
      <c r="E1729" t="s">
        <v>7868</v>
      </c>
      <c r="F1729" t="s">
        <v>8480</v>
      </c>
      <c r="G1729">
        <v>0.64200199999999996</v>
      </c>
      <c r="H1729">
        <v>1</v>
      </c>
      <c r="I1729" t="s">
        <v>56</v>
      </c>
      <c r="J1729" t="s">
        <v>57</v>
      </c>
      <c r="K1729" t="s">
        <v>329</v>
      </c>
      <c r="L1729" t="s">
        <v>8481</v>
      </c>
      <c r="M1729" t="s">
        <v>8482</v>
      </c>
      <c r="N1729">
        <v>3</v>
      </c>
      <c r="P1729">
        <v>1.121</v>
      </c>
      <c r="R1729">
        <v>1.1874</v>
      </c>
      <c r="S1729">
        <f t="shared" si="390"/>
        <v>1.1541999999999999</v>
      </c>
      <c r="U1729">
        <v>0.95301000000000002</v>
      </c>
      <c r="W1729">
        <v>1.0543</v>
      </c>
      <c r="X1729" s="3">
        <f t="shared" si="391"/>
        <v>1.003655</v>
      </c>
      <c r="Y1729" t="e">
        <f t="shared" si="392"/>
        <v>#DIV/0!</v>
      </c>
      <c r="AA1729">
        <v>0.78054999999999997</v>
      </c>
      <c r="AC1729">
        <v>1.0417000000000001</v>
      </c>
      <c r="AD1729">
        <f t="shared" si="393"/>
        <v>0.91112499999999996</v>
      </c>
      <c r="AF1729">
        <v>0.67557</v>
      </c>
      <c r="AH1729">
        <v>0.96916000000000002</v>
      </c>
      <c r="AI1729">
        <f t="shared" si="394"/>
        <v>0.82236500000000001</v>
      </c>
      <c r="AJ1729" t="e">
        <f t="shared" si="395"/>
        <v>#DIV/0!</v>
      </c>
      <c r="AK1729" s="1" t="e">
        <f>IF(AND(OR(#REF!&gt;1.49,#REF!&lt; 0.67),#REF!&lt; 0.05),"TL regulate","none")</f>
        <v>#REF!</v>
      </c>
      <c r="AL1729" s="1" t="e">
        <f t="shared" si="396"/>
        <v>#DIV/0!</v>
      </c>
      <c r="AM1729" s="1" t="e">
        <f t="shared" si="397"/>
        <v>#DIV/0!</v>
      </c>
      <c r="AO1729">
        <v>0</v>
      </c>
      <c r="AP1729">
        <v>0</v>
      </c>
      <c r="AQ1729">
        <v>0</v>
      </c>
      <c r="AR1729">
        <v>20905000</v>
      </c>
      <c r="AS1729">
        <f t="shared" si="398"/>
        <v>20905000</v>
      </c>
      <c r="AT1729">
        <v>0</v>
      </c>
      <c r="AU1729">
        <v>0</v>
      </c>
      <c r="AV1729">
        <v>0</v>
      </c>
      <c r="AW1729">
        <v>25085000</v>
      </c>
      <c r="AX1729">
        <f t="shared" si="399"/>
        <v>25085000</v>
      </c>
      <c r="AY1729">
        <v>0</v>
      </c>
      <c r="AZ1729">
        <v>0</v>
      </c>
      <c r="BA1729">
        <v>0</v>
      </c>
      <c r="BB1729">
        <v>21223000</v>
      </c>
      <c r="BC1729">
        <f t="shared" si="400"/>
        <v>21223000</v>
      </c>
      <c r="BE1729" t="str">
        <f t="shared" si="401"/>
        <v>void</v>
      </c>
      <c r="BF1729">
        <f t="shared" si="402"/>
        <v>1</v>
      </c>
      <c r="BG1729">
        <f t="shared" si="403"/>
        <v>1</v>
      </c>
      <c r="BH1729">
        <f t="shared" si="404"/>
        <v>1</v>
      </c>
    </row>
    <row r="1730" spans="1:60" x14ac:dyDescent="0.45">
      <c r="A1730" t="s">
        <v>8483</v>
      </c>
      <c r="B1730" t="s">
        <v>8382</v>
      </c>
      <c r="C1730" t="s">
        <v>5910</v>
      </c>
      <c r="D1730" t="s">
        <v>8384</v>
      </c>
      <c r="E1730" t="s">
        <v>8384</v>
      </c>
      <c r="F1730" t="s">
        <v>8385</v>
      </c>
      <c r="G1730">
        <v>0.96546900000000002</v>
      </c>
      <c r="H1730">
        <v>1</v>
      </c>
      <c r="I1730" t="s">
        <v>56</v>
      </c>
      <c r="J1730" t="s">
        <v>57</v>
      </c>
      <c r="K1730" t="s">
        <v>493</v>
      </c>
      <c r="L1730" t="s">
        <v>8484</v>
      </c>
      <c r="M1730" t="s">
        <v>8485</v>
      </c>
      <c r="N1730">
        <v>8</v>
      </c>
      <c r="O1730">
        <v>1.1797</v>
      </c>
      <c r="P1730">
        <v>1.1862999999999999</v>
      </c>
      <c r="Q1730">
        <v>1.0093000000000001</v>
      </c>
      <c r="S1730">
        <f t="shared" ref="S1730:S1793" si="405">AVERAGE(O1730:R1730)</f>
        <v>1.1251</v>
      </c>
      <c r="T1730">
        <v>1.0392999999999999</v>
      </c>
      <c r="U1730">
        <v>1.0475000000000001</v>
      </c>
      <c r="V1730">
        <v>0.92432000000000003</v>
      </c>
      <c r="X1730" s="3">
        <f t="shared" ref="X1730:X1793" si="406">AVERAGE(T1730:W1730)</f>
        <v>1.0037066666666667</v>
      </c>
      <c r="Y1730" t="e">
        <f t="shared" ref="Y1730:Y1793" si="407">TTEST(T1730:W1730,$BM$2:$BO$2,2,2)</f>
        <v>#DIV/0!</v>
      </c>
      <c r="Z1730">
        <v>1.3522000000000001</v>
      </c>
      <c r="AA1730">
        <v>1.2210000000000001</v>
      </c>
      <c r="AB1730">
        <v>1.3546</v>
      </c>
      <c r="AD1730">
        <f t="shared" ref="AD1730:AD1793" si="408">AVERAGE(Z1730:AC1730)</f>
        <v>1.3092666666666666</v>
      </c>
      <c r="AE1730">
        <v>1.2742</v>
      </c>
      <c r="AF1730">
        <v>1.1305000000000001</v>
      </c>
      <c r="AG1730">
        <v>1.2007000000000001</v>
      </c>
      <c r="AI1730">
        <f t="shared" ref="AI1730:AI1793" si="409">AVERAGE(AE1730:AH1730)</f>
        <v>1.2018000000000002</v>
      </c>
      <c r="AJ1730" t="e">
        <f t="shared" ref="AJ1730:AJ1793" si="410">TTEST(AE1730:AH1730,$BM$2:$BO$2,2,2)</f>
        <v>#DIV/0!</v>
      </c>
      <c r="AK1730" s="1" t="e">
        <f>IF(AND(OR(#REF!&gt;1.49,#REF!&lt; 0.67),#REF!&lt; 0.05),"TL regulate","none")</f>
        <v>#REF!</v>
      </c>
      <c r="AL1730" s="1" t="e">
        <f t="shared" ref="AL1730:AL1793" si="411">IF(AND(OR(X1730&gt;1.49, X1730&lt;0.67), Y1730&lt;0.05), "ceL regulate","none")</f>
        <v>#DIV/0!</v>
      </c>
      <c r="AM1730" s="1" t="e">
        <f t="shared" ref="AM1730:AM1793" si="412">IF(AND(OR(AI1730&gt;1.49,AI1730&lt;0.67), AJ1730&lt;0.05),"differential regulated","void")</f>
        <v>#DIV/0!</v>
      </c>
      <c r="AO1730">
        <v>664020000</v>
      </c>
      <c r="AP1730">
        <v>0</v>
      </c>
      <c r="AQ1730">
        <v>556510000</v>
      </c>
      <c r="AR1730">
        <v>0</v>
      </c>
      <c r="AS1730">
        <f t="shared" ref="AS1730:AS1793" si="413">SUM(AO1730:AR1730)</f>
        <v>1220530000</v>
      </c>
      <c r="AT1730">
        <v>555050000</v>
      </c>
      <c r="AU1730">
        <v>0</v>
      </c>
      <c r="AV1730">
        <v>463270000</v>
      </c>
      <c r="AW1730">
        <v>0</v>
      </c>
      <c r="AX1730">
        <f t="shared" ref="AX1730:AX1793" si="414">SUM(AT1730:AW1730)</f>
        <v>1018320000</v>
      </c>
      <c r="AY1730">
        <v>730170000</v>
      </c>
      <c r="AZ1730">
        <v>0</v>
      </c>
      <c r="BA1730">
        <v>649660000</v>
      </c>
      <c r="BB1730">
        <v>0</v>
      </c>
      <c r="BC1730">
        <f t="shared" ref="BC1730:BC1793" si="415">SUM(AY1730:BB1730)</f>
        <v>1379830000</v>
      </c>
      <c r="BE1730" t="str">
        <f t="shared" ref="BE1730:BE1793" si="416">_xlfn.IFS(AND(AS1730=0, AND(AX1730&gt;0,BC1730&gt;0)),"LPS repressed",AND(AS1730=0,AX1730=0,BC1730=0),"void",AND(AX1730=0, AS1730*BC1730&gt;0)," TL repressed",AND(BC1730=0, AS1730*AX1730&gt;0),"Cel repressed",AND(AS1730&gt;0, AX1730=0, BC1730=0),"LPS only",AND(AS1730=0, AX1730&gt;0, BC1730=0),"TL only",AND(AS1730=0, AX1730=0, BC1730&gt;0),"Cel only",AS1730*AX1730*BC1730&gt;0,"void")</f>
        <v>void</v>
      </c>
      <c r="BF1730">
        <f t="shared" ref="BF1730:BF1793" si="417">COUNTIF(AO1730:AR1730,"&gt;0")</f>
        <v>2</v>
      </c>
      <c r="BG1730">
        <f t="shared" ref="BG1730:BG1793" si="418">COUNTIF(AT1730:AW1730,"&gt;0")</f>
        <v>2</v>
      </c>
      <c r="BH1730">
        <f t="shared" ref="BH1730:BH1793" si="419">COUNTIF(AY1730:BB1730,"&gt;0")</f>
        <v>2</v>
      </c>
    </row>
    <row r="1731" spans="1:60" x14ac:dyDescent="0.45">
      <c r="A1731" t="s">
        <v>8486</v>
      </c>
      <c r="B1731" t="s">
        <v>8487</v>
      </c>
      <c r="C1731">
        <v>51</v>
      </c>
      <c r="D1731" t="s">
        <v>8487</v>
      </c>
      <c r="E1731" t="s">
        <v>8487</v>
      </c>
      <c r="F1731" t="s">
        <v>8488</v>
      </c>
      <c r="G1731">
        <v>0.92565900000000001</v>
      </c>
      <c r="H1731">
        <v>1</v>
      </c>
      <c r="I1731" t="s">
        <v>56</v>
      </c>
      <c r="J1731" t="s">
        <v>57</v>
      </c>
      <c r="K1731" t="s">
        <v>180</v>
      </c>
      <c r="L1731" t="s">
        <v>8489</v>
      </c>
      <c r="M1731" t="s">
        <v>8490</v>
      </c>
      <c r="N1731">
        <v>3</v>
      </c>
      <c r="O1731">
        <v>1.0804</v>
      </c>
      <c r="Q1731">
        <v>1.0861000000000001</v>
      </c>
      <c r="R1731">
        <v>1.2146999999999999</v>
      </c>
      <c r="S1731">
        <f t="shared" si="405"/>
        <v>1.1270666666666667</v>
      </c>
      <c r="T1731">
        <v>0.98770999999999998</v>
      </c>
      <c r="V1731">
        <v>0.95369999999999999</v>
      </c>
      <c r="W1731">
        <v>1.0701000000000001</v>
      </c>
      <c r="X1731" s="3">
        <f t="shared" si="406"/>
        <v>1.0038366666666667</v>
      </c>
      <c r="Y1731" t="e">
        <f t="shared" si="407"/>
        <v>#DIV/0!</v>
      </c>
      <c r="Z1731">
        <v>1.4017999999999999</v>
      </c>
      <c r="AB1731">
        <v>1.2396</v>
      </c>
      <c r="AC1731">
        <v>1.5784</v>
      </c>
      <c r="AD1731">
        <f t="shared" si="408"/>
        <v>1.4066000000000001</v>
      </c>
      <c r="AE1731">
        <v>1.3091999999999999</v>
      </c>
      <c r="AG1731">
        <v>1.1892</v>
      </c>
      <c r="AH1731">
        <v>1.4956</v>
      </c>
      <c r="AI1731">
        <f t="shared" si="409"/>
        <v>1.3313333333333335</v>
      </c>
      <c r="AJ1731" t="e">
        <f t="shared" si="410"/>
        <v>#DIV/0!</v>
      </c>
      <c r="AK1731" s="1" t="e">
        <f>IF(AND(OR(#REF!&gt;1.49,#REF!&lt; 0.67),#REF!&lt; 0.05),"TL regulate","none")</f>
        <v>#REF!</v>
      </c>
      <c r="AL1731" s="1" t="e">
        <f t="shared" si="411"/>
        <v>#DIV/0!</v>
      </c>
      <c r="AM1731" s="1" t="e">
        <f t="shared" si="412"/>
        <v>#DIV/0!</v>
      </c>
      <c r="AO1731">
        <v>144210000</v>
      </c>
      <c r="AP1731">
        <v>0</v>
      </c>
      <c r="AQ1731">
        <v>138640000</v>
      </c>
      <c r="AR1731">
        <v>159480000</v>
      </c>
      <c r="AS1731">
        <f t="shared" si="413"/>
        <v>442330000</v>
      </c>
      <c r="AT1731">
        <v>125430000</v>
      </c>
      <c r="AU1731">
        <v>0</v>
      </c>
      <c r="AV1731">
        <v>129980000</v>
      </c>
      <c r="AW1731">
        <v>111990000</v>
      </c>
      <c r="AX1731">
        <f t="shared" si="414"/>
        <v>367400000</v>
      </c>
      <c r="AY1731">
        <v>177770000</v>
      </c>
      <c r="AZ1731">
        <v>0</v>
      </c>
      <c r="BA1731">
        <v>192040000</v>
      </c>
      <c r="BB1731">
        <v>175880000</v>
      </c>
      <c r="BC1731">
        <f t="shared" si="415"/>
        <v>545690000</v>
      </c>
      <c r="BE1731" t="str">
        <f t="shared" si="416"/>
        <v>void</v>
      </c>
      <c r="BF1731">
        <f t="shared" si="417"/>
        <v>3</v>
      </c>
      <c r="BG1731">
        <f t="shared" si="418"/>
        <v>3</v>
      </c>
      <c r="BH1731">
        <f t="shared" si="419"/>
        <v>3</v>
      </c>
    </row>
    <row r="1732" spans="1:60" x14ac:dyDescent="0.45">
      <c r="A1732" t="s">
        <v>8491</v>
      </c>
      <c r="B1732" t="s">
        <v>8492</v>
      </c>
      <c r="C1732" t="s">
        <v>8493</v>
      </c>
      <c r="D1732" t="s">
        <v>8494</v>
      </c>
      <c r="E1732" t="s">
        <v>8494</v>
      </c>
      <c r="F1732" t="s">
        <v>8495</v>
      </c>
      <c r="G1732">
        <v>0.70964499999999997</v>
      </c>
      <c r="H1732">
        <v>1</v>
      </c>
      <c r="I1732" t="s">
        <v>56</v>
      </c>
      <c r="J1732" t="s">
        <v>57</v>
      </c>
      <c r="K1732" t="s">
        <v>82</v>
      </c>
      <c r="L1732" t="s">
        <v>8496</v>
      </c>
      <c r="M1732" t="s">
        <v>8497</v>
      </c>
      <c r="N1732">
        <v>3</v>
      </c>
      <c r="O1732">
        <v>1.1849000000000001</v>
      </c>
      <c r="P1732">
        <v>1.1881999999999999</v>
      </c>
      <c r="Q1732">
        <v>1.2063999999999999</v>
      </c>
      <c r="R1732">
        <v>1.1962999999999999</v>
      </c>
      <c r="S1732">
        <f t="shared" si="405"/>
        <v>1.1939500000000001</v>
      </c>
      <c r="T1732">
        <v>0.99595</v>
      </c>
      <c r="U1732">
        <v>0.97128999999999999</v>
      </c>
      <c r="V1732">
        <v>1.0028999999999999</v>
      </c>
      <c r="W1732">
        <v>1.0468999999999999</v>
      </c>
      <c r="X1732" s="3">
        <f t="shared" si="406"/>
        <v>1.0042599999999999</v>
      </c>
      <c r="Y1732" t="e">
        <f t="shared" si="407"/>
        <v>#DIV/0!</v>
      </c>
      <c r="Z1732">
        <v>1.1504000000000001</v>
      </c>
      <c r="AA1732">
        <v>1.1148</v>
      </c>
      <c r="AB1732">
        <v>1.139</v>
      </c>
      <c r="AC1732">
        <v>1.1513</v>
      </c>
      <c r="AD1732">
        <f t="shared" si="408"/>
        <v>1.1388750000000001</v>
      </c>
      <c r="AE1732">
        <v>1.014</v>
      </c>
      <c r="AF1732">
        <v>1.0088999999999999</v>
      </c>
      <c r="AG1732">
        <v>0.99853000000000003</v>
      </c>
      <c r="AH1732">
        <v>1.028</v>
      </c>
      <c r="AI1732">
        <f t="shared" si="409"/>
        <v>1.0123575</v>
      </c>
      <c r="AJ1732" t="e">
        <f t="shared" si="410"/>
        <v>#DIV/0!</v>
      </c>
      <c r="AK1732" s="1" t="e">
        <f>IF(AND(OR(#REF!&gt;1.49,#REF!&lt; 0.67),#REF!&lt; 0.05),"TL regulate","none")</f>
        <v>#REF!</v>
      </c>
      <c r="AL1732" s="1" t="e">
        <f t="shared" si="411"/>
        <v>#DIV/0!</v>
      </c>
      <c r="AM1732" s="1" t="e">
        <f t="shared" si="412"/>
        <v>#DIV/0!</v>
      </c>
      <c r="AO1732">
        <v>892810000</v>
      </c>
      <c r="AP1732">
        <v>0</v>
      </c>
      <c r="AQ1732">
        <v>1160000000</v>
      </c>
      <c r="AR1732">
        <v>863100000</v>
      </c>
      <c r="AS1732">
        <f t="shared" si="413"/>
        <v>2915910000</v>
      </c>
      <c r="AT1732">
        <v>1008000000</v>
      </c>
      <c r="AU1732">
        <v>0</v>
      </c>
      <c r="AV1732">
        <v>1246300000</v>
      </c>
      <c r="AW1732">
        <v>955790000</v>
      </c>
      <c r="AX1732">
        <f t="shared" si="414"/>
        <v>3210090000</v>
      </c>
      <c r="AY1732">
        <v>1212000000</v>
      </c>
      <c r="AZ1732">
        <v>0</v>
      </c>
      <c r="BA1732">
        <v>1496700000</v>
      </c>
      <c r="BB1732">
        <v>1058400000</v>
      </c>
      <c r="BC1732">
        <f t="shared" si="415"/>
        <v>3767100000</v>
      </c>
      <c r="BE1732" t="str">
        <f t="shared" si="416"/>
        <v>void</v>
      </c>
      <c r="BF1732">
        <f t="shared" si="417"/>
        <v>3</v>
      </c>
      <c r="BG1732">
        <f t="shared" si="418"/>
        <v>3</v>
      </c>
      <c r="BH1732">
        <f t="shared" si="419"/>
        <v>3</v>
      </c>
    </row>
    <row r="1733" spans="1:60" x14ac:dyDescent="0.45">
      <c r="A1733" t="s">
        <v>8498</v>
      </c>
      <c r="B1733" t="s">
        <v>8499</v>
      </c>
      <c r="C1733">
        <v>85</v>
      </c>
      <c r="D1733" t="s">
        <v>8499</v>
      </c>
      <c r="E1733" t="s">
        <v>8499</v>
      </c>
      <c r="F1733" t="s">
        <v>8500</v>
      </c>
      <c r="G1733">
        <v>0.95293899999999998</v>
      </c>
      <c r="H1733">
        <v>1</v>
      </c>
      <c r="I1733" t="s">
        <v>80</v>
      </c>
      <c r="J1733" t="s">
        <v>57</v>
      </c>
      <c r="K1733" t="s">
        <v>2098</v>
      </c>
      <c r="L1733" t="s">
        <v>8501</v>
      </c>
      <c r="M1733" t="s">
        <v>8502</v>
      </c>
      <c r="N1733">
        <v>10</v>
      </c>
      <c r="P1733">
        <v>1.141</v>
      </c>
      <c r="R1733">
        <v>1.3407</v>
      </c>
      <c r="S1733">
        <f t="shared" si="405"/>
        <v>1.24085</v>
      </c>
      <c r="U1733">
        <v>0.89873000000000003</v>
      </c>
      <c r="W1733">
        <v>1.1107</v>
      </c>
      <c r="X1733" s="3">
        <f t="shared" si="406"/>
        <v>1.004715</v>
      </c>
      <c r="Y1733" t="e">
        <f t="shared" si="407"/>
        <v>#DIV/0!</v>
      </c>
      <c r="AA1733">
        <v>1.1031</v>
      </c>
      <c r="AC1733">
        <v>1.1193</v>
      </c>
      <c r="AD1733">
        <f t="shared" si="408"/>
        <v>1.1112</v>
      </c>
      <c r="AF1733">
        <v>0.93779999999999997</v>
      </c>
      <c r="AH1733">
        <v>0.98963000000000001</v>
      </c>
      <c r="AI1733">
        <f t="shared" si="409"/>
        <v>0.96371499999999999</v>
      </c>
      <c r="AJ1733" t="e">
        <f t="shared" si="410"/>
        <v>#DIV/0!</v>
      </c>
      <c r="AK1733" s="1" t="e">
        <f>IF(AND(OR(#REF!&gt;1.49,#REF!&lt; 0.67),#REF!&lt; 0.05),"TL regulate","none")</f>
        <v>#REF!</v>
      </c>
      <c r="AL1733" s="1" t="e">
        <f t="shared" si="411"/>
        <v>#DIV/0!</v>
      </c>
      <c r="AM1733" s="1" t="e">
        <f t="shared" si="412"/>
        <v>#DIV/0!</v>
      </c>
      <c r="AO1733">
        <v>0</v>
      </c>
      <c r="AP1733">
        <v>0</v>
      </c>
      <c r="AQ1733">
        <v>0</v>
      </c>
      <c r="AR1733">
        <v>28181000</v>
      </c>
      <c r="AS1733">
        <f t="shared" si="413"/>
        <v>28181000</v>
      </c>
      <c r="AT1733">
        <v>0</v>
      </c>
      <c r="AU1733">
        <v>0</v>
      </c>
      <c r="AV1733">
        <v>0</v>
      </c>
      <c r="AW1733">
        <v>23736000</v>
      </c>
      <c r="AX1733">
        <f t="shared" si="414"/>
        <v>23736000</v>
      </c>
      <c r="AY1733">
        <v>0</v>
      </c>
      <c r="AZ1733">
        <v>0</v>
      </c>
      <c r="BA1733">
        <v>0</v>
      </c>
      <c r="BB1733">
        <v>39657000</v>
      </c>
      <c r="BC1733">
        <f t="shared" si="415"/>
        <v>39657000</v>
      </c>
      <c r="BE1733" t="str">
        <f t="shared" si="416"/>
        <v>void</v>
      </c>
      <c r="BF1733">
        <f t="shared" si="417"/>
        <v>1</v>
      </c>
      <c r="BG1733">
        <f t="shared" si="418"/>
        <v>1</v>
      </c>
      <c r="BH1733">
        <f t="shared" si="419"/>
        <v>1</v>
      </c>
    </row>
    <row r="1734" spans="1:60" x14ac:dyDescent="0.45">
      <c r="A1734" t="s">
        <v>8503</v>
      </c>
      <c r="B1734" t="s">
        <v>8499</v>
      </c>
      <c r="C1734">
        <v>409</v>
      </c>
      <c r="D1734" t="s">
        <v>8499</v>
      </c>
      <c r="E1734" t="s">
        <v>8499</v>
      </c>
      <c r="F1734" t="s">
        <v>8500</v>
      </c>
      <c r="G1734">
        <v>0.32355299999999998</v>
      </c>
      <c r="H1734">
        <v>0</v>
      </c>
      <c r="I1734" t="s">
        <v>56</v>
      </c>
      <c r="J1734" t="s">
        <v>63</v>
      </c>
      <c r="K1734" t="s">
        <v>64</v>
      </c>
      <c r="L1734" t="s">
        <v>8504</v>
      </c>
      <c r="M1734" t="s">
        <v>8505</v>
      </c>
      <c r="N1734">
        <v>16</v>
      </c>
      <c r="P1734">
        <v>1.2341</v>
      </c>
      <c r="S1734">
        <f t="shared" si="405"/>
        <v>1.2341</v>
      </c>
      <c r="U1734">
        <v>1.0051000000000001</v>
      </c>
      <c r="X1734" s="3">
        <f t="shared" si="406"/>
        <v>1.0051000000000001</v>
      </c>
      <c r="Y1734" t="e">
        <f t="shared" si="407"/>
        <v>#DIV/0!</v>
      </c>
      <c r="AA1734">
        <v>1.6288</v>
      </c>
      <c r="AD1734">
        <f t="shared" si="408"/>
        <v>1.6288</v>
      </c>
      <c r="AF1734">
        <v>1.3591</v>
      </c>
      <c r="AI1734">
        <f t="shared" si="409"/>
        <v>1.3591</v>
      </c>
      <c r="AJ1734" t="e">
        <f t="shared" si="410"/>
        <v>#DIV/0!</v>
      </c>
      <c r="AK1734" s="1" t="e">
        <f>IF(AND(OR(#REF!&gt;1.49,#REF!&lt; 0.67),#REF!&lt; 0.05),"TL regulate","none")</f>
        <v>#REF!</v>
      </c>
      <c r="AL1734" s="1" t="e">
        <f t="shared" si="411"/>
        <v>#DIV/0!</v>
      </c>
      <c r="AM1734" s="1" t="e">
        <f t="shared" si="412"/>
        <v>#DIV/0!</v>
      </c>
      <c r="AO1734">
        <v>0</v>
      </c>
      <c r="AP1734">
        <v>0</v>
      </c>
      <c r="AQ1734">
        <v>0</v>
      </c>
      <c r="AR1734">
        <v>0</v>
      </c>
      <c r="AS1734">
        <f t="shared" si="413"/>
        <v>0</v>
      </c>
      <c r="AT1734">
        <v>0</v>
      </c>
      <c r="AU1734">
        <v>0</v>
      </c>
      <c r="AV1734">
        <v>0</v>
      </c>
      <c r="AW1734">
        <v>0</v>
      </c>
      <c r="AX1734">
        <f t="shared" si="414"/>
        <v>0</v>
      </c>
      <c r="AY1734">
        <v>0</v>
      </c>
      <c r="AZ1734">
        <v>0</v>
      </c>
      <c r="BA1734">
        <v>0</v>
      </c>
      <c r="BB1734">
        <v>0</v>
      </c>
      <c r="BC1734">
        <f t="shared" si="415"/>
        <v>0</v>
      </c>
      <c r="BE1734" t="str">
        <f t="shared" si="416"/>
        <v>void</v>
      </c>
      <c r="BF1734">
        <f t="shared" si="417"/>
        <v>0</v>
      </c>
      <c r="BG1734">
        <f t="shared" si="418"/>
        <v>0</v>
      </c>
      <c r="BH1734">
        <f t="shared" si="419"/>
        <v>0</v>
      </c>
    </row>
    <row r="1735" spans="1:60" x14ac:dyDescent="0.45">
      <c r="A1735" t="s">
        <v>8506</v>
      </c>
      <c r="B1735" t="s">
        <v>739</v>
      </c>
      <c r="C1735" t="s">
        <v>8507</v>
      </c>
      <c r="D1735" t="s">
        <v>741</v>
      </c>
      <c r="E1735" t="s">
        <v>741</v>
      </c>
      <c r="F1735" t="s">
        <v>742</v>
      </c>
      <c r="G1735">
        <v>0.85148599999999997</v>
      </c>
      <c r="H1735">
        <v>1</v>
      </c>
      <c r="I1735" t="s">
        <v>56</v>
      </c>
      <c r="J1735" t="s">
        <v>57</v>
      </c>
      <c r="K1735" t="s">
        <v>1255</v>
      </c>
      <c r="L1735" t="s">
        <v>8508</v>
      </c>
      <c r="M1735" t="s">
        <v>8509</v>
      </c>
      <c r="N1735">
        <v>4</v>
      </c>
      <c r="O1735">
        <v>1.2437</v>
      </c>
      <c r="S1735">
        <f t="shared" si="405"/>
        <v>1.2437</v>
      </c>
      <c r="T1735">
        <v>1.0052000000000001</v>
      </c>
      <c r="X1735" s="3">
        <f t="shared" si="406"/>
        <v>1.0052000000000001</v>
      </c>
      <c r="Y1735" t="e">
        <f t="shared" si="407"/>
        <v>#DIV/0!</v>
      </c>
      <c r="Z1735">
        <v>1.1285000000000001</v>
      </c>
      <c r="AD1735">
        <f t="shared" si="408"/>
        <v>1.1285000000000001</v>
      </c>
      <c r="AE1735">
        <v>0.95513000000000003</v>
      </c>
      <c r="AI1735">
        <f t="shared" si="409"/>
        <v>0.95513000000000003</v>
      </c>
      <c r="AJ1735" t="e">
        <f t="shared" si="410"/>
        <v>#DIV/0!</v>
      </c>
      <c r="AK1735" s="1" t="e">
        <f>IF(AND(OR(#REF!&gt;1.49,#REF!&lt; 0.67),#REF!&lt; 0.05),"TL regulate","none")</f>
        <v>#REF!</v>
      </c>
      <c r="AL1735" s="1" t="e">
        <f t="shared" si="411"/>
        <v>#DIV/0!</v>
      </c>
      <c r="AM1735" s="1" t="e">
        <f t="shared" si="412"/>
        <v>#DIV/0!</v>
      </c>
      <c r="AO1735">
        <v>23129000</v>
      </c>
      <c r="AP1735">
        <v>0</v>
      </c>
      <c r="AQ1735">
        <v>0</v>
      </c>
      <c r="AR1735">
        <v>0</v>
      </c>
      <c r="AS1735">
        <f t="shared" si="413"/>
        <v>23129000</v>
      </c>
      <c r="AT1735">
        <v>21618000</v>
      </c>
      <c r="AU1735">
        <v>0</v>
      </c>
      <c r="AV1735">
        <v>0</v>
      </c>
      <c r="AW1735">
        <v>0</v>
      </c>
      <c r="AX1735">
        <f t="shared" si="414"/>
        <v>21618000</v>
      </c>
      <c r="AY1735">
        <v>23292000</v>
      </c>
      <c r="AZ1735">
        <v>0</v>
      </c>
      <c r="BA1735">
        <v>0</v>
      </c>
      <c r="BB1735">
        <v>0</v>
      </c>
      <c r="BC1735">
        <f t="shared" si="415"/>
        <v>23292000</v>
      </c>
      <c r="BE1735" t="str">
        <f t="shared" si="416"/>
        <v>void</v>
      </c>
      <c r="BF1735">
        <f t="shared" si="417"/>
        <v>1</v>
      </c>
      <c r="BG1735">
        <f t="shared" si="418"/>
        <v>1</v>
      </c>
      <c r="BH1735">
        <f t="shared" si="419"/>
        <v>1</v>
      </c>
    </row>
    <row r="1736" spans="1:60" x14ac:dyDescent="0.45">
      <c r="A1736" t="s">
        <v>8510</v>
      </c>
      <c r="B1736" t="s">
        <v>8511</v>
      </c>
      <c r="C1736">
        <v>293</v>
      </c>
      <c r="D1736" t="s">
        <v>8511</v>
      </c>
      <c r="E1736" t="s">
        <v>8511</v>
      </c>
      <c r="F1736" t="s">
        <v>8512</v>
      </c>
      <c r="G1736">
        <v>0.87817699999999999</v>
      </c>
      <c r="H1736">
        <v>1</v>
      </c>
      <c r="I1736" t="s">
        <v>56</v>
      </c>
      <c r="J1736" t="s">
        <v>57</v>
      </c>
      <c r="K1736" t="s">
        <v>481</v>
      </c>
      <c r="L1736" t="s">
        <v>8513</v>
      </c>
      <c r="M1736" t="s">
        <v>8514</v>
      </c>
      <c r="N1736">
        <v>4</v>
      </c>
      <c r="O1736">
        <v>1.2383</v>
      </c>
      <c r="P1736">
        <v>1.2297</v>
      </c>
      <c r="Q1736">
        <v>1.0984</v>
      </c>
      <c r="R1736">
        <v>1.1516999999999999</v>
      </c>
      <c r="S1736">
        <f t="shared" si="405"/>
        <v>1.1795249999999999</v>
      </c>
      <c r="T1736">
        <v>1.0190999999999999</v>
      </c>
      <c r="U1736">
        <v>1.0561</v>
      </c>
      <c r="V1736">
        <v>0.94808999999999999</v>
      </c>
      <c r="W1736">
        <v>0.99775000000000003</v>
      </c>
      <c r="X1736" s="3">
        <f t="shared" si="406"/>
        <v>1.00526</v>
      </c>
      <c r="Y1736" t="e">
        <f t="shared" si="407"/>
        <v>#DIV/0!</v>
      </c>
      <c r="Z1736">
        <v>1.2439</v>
      </c>
      <c r="AA1736">
        <v>1.2011000000000001</v>
      </c>
      <c r="AB1736">
        <v>1.0797000000000001</v>
      </c>
      <c r="AC1736">
        <v>1.026</v>
      </c>
      <c r="AD1736">
        <f t="shared" si="408"/>
        <v>1.137675</v>
      </c>
      <c r="AE1736">
        <v>1.0907</v>
      </c>
      <c r="AF1736">
        <v>1.0487</v>
      </c>
      <c r="AG1736">
        <v>0.94428999999999996</v>
      </c>
      <c r="AH1736">
        <v>0.94218000000000002</v>
      </c>
      <c r="AI1736">
        <f t="shared" si="409"/>
        <v>1.0064675000000001</v>
      </c>
      <c r="AJ1736" t="e">
        <f t="shared" si="410"/>
        <v>#DIV/0!</v>
      </c>
      <c r="AK1736" s="1" t="e">
        <f>IF(AND(OR(#REF!&gt;1.49,#REF!&lt; 0.67),#REF!&lt; 0.05),"TL regulate","none")</f>
        <v>#REF!</v>
      </c>
      <c r="AL1736" s="1" t="e">
        <f t="shared" si="411"/>
        <v>#DIV/0!</v>
      </c>
      <c r="AM1736" s="1" t="e">
        <f t="shared" si="412"/>
        <v>#DIV/0!</v>
      </c>
      <c r="AO1736">
        <v>0</v>
      </c>
      <c r="AP1736">
        <v>0</v>
      </c>
      <c r="AQ1736">
        <v>0</v>
      </c>
      <c r="AR1736">
        <v>29127000</v>
      </c>
      <c r="AS1736">
        <f t="shared" si="413"/>
        <v>29127000</v>
      </c>
      <c r="AT1736">
        <v>0</v>
      </c>
      <c r="AU1736">
        <v>0</v>
      </c>
      <c r="AV1736">
        <v>0</v>
      </c>
      <c r="AW1736">
        <v>29612000</v>
      </c>
      <c r="AX1736">
        <f t="shared" si="414"/>
        <v>29612000</v>
      </c>
      <c r="AY1736">
        <v>0</v>
      </c>
      <c r="AZ1736">
        <v>0</v>
      </c>
      <c r="BA1736">
        <v>0</v>
      </c>
      <c r="BB1736">
        <v>33604000</v>
      </c>
      <c r="BC1736">
        <f t="shared" si="415"/>
        <v>33604000</v>
      </c>
      <c r="BE1736" t="str">
        <f t="shared" si="416"/>
        <v>void</v>
      </c>
      <c r="BF1736">
        <f t="shared" si="417"/>
        <v>1</v>
      </c>
      <c r="BG1736">
        <f t="shared" si="418"/>
        <v>1</v>
      </c>
      <c r="BH1736">
        <f t="shared" si="419"/>
        <v>1</v>
      </c>
    </row>
    <row r="1737" spans="1:60" x14ac:dyDescent="0.45">
      <c r="A1737" t="s">
        <v>8515</v>
      </c>
      <c r="B1737" t="s">
        <v>4528</v>
      </c>
      <c r="C1737">
        <v>610</v>
      </c>
      <c r="D1737" t="s">
        <v>4528</v>
      </c>
      <c r="E1737" t="s">
        <v>4528</v>
      </c>
      <c r="F1737" t="s">
        <v>4529</v>
      </c>
      <c r="G1737">
        <v>0.99992700000000001</v>
      </c>
      <c r="H1737" t="s">
        <v>116</v>
      </c>
      <c r="I1737" t="s">
        <v>56</v>
      </c>
      <c r="J1737" t="s">
        <v>1690</v>
      </c>
      <c r="K1737" t="s">
        <v>2045</v>
      </c>
      <c r="L1737" t="s">
        <v>8516</v>
      </c>
      <c r="M1737" t="s">
        <v>8517</v>
      </c>
      <c r="N1737">
        <v>9</v>
      </c>
      <c r="Q1737">
        <v>1.2535000000000001</v>
      </c>
      <c r="R1737">
        <v>1.2233000000000001</v>
      </c>
      <c r="S1737">
        <f t="shared" si="405"/>
        <v>1.2383999999999999</v>
      </c>
      <c r="V1737">
        <v>1.0152000000000001</v>
      </c>
      <c r="W1737">
        <v>0.99551000000000001</v>
      </c>
      <c r="X1737" s="3">
        <f t="shared" si="406"/>
        <v>1.005355</v>
      </c>
      <c r="Y1737" t="e">
        <f t="shared" si="407"/>
        <v>#DIV/0!</v>
      </c>
      <c r="AB1737">
        <v>1.1540999999999999</v>
      </c>
      <c r="AC1737">
        <v>0.85794000000000004</v>
      </c>
      <c r="AD1737">
        <f t="shared" si="408"/>
        <v>1.0060199999999999</v>
      </c>
      <c r="AG1737">
        <v>0.97084999999999999</v>
      </c>
      <c r="AH1737">
        <v>0.75909000000000004</v>
      </c>
      <c r="AI1737">
        <f t="shared" si="409"/>
        <v>0.86497000000000002</v>
      </c>
      <c r="AJ1737" t="e">
        <f t="shared" si="410"/>
        <v>#DIV/0!</v>
      </c>
      <c r="AK1737" s="1" t="e">
        <f>IF(AND(OR(#REF!&gt;1.49,#REF!&lt; 0.67),#REF!&lt; 0.05),"TL regulate","none")</f>
        <v>#REF!</v>
      </c>
      <c r="AL1737" s="1" t="e">
        <f t="shared" si="411"/>
        <v>#DIV/0!</v>
      </c>
      <c r="AM1737" s="1" t="e">
        <f t="shared" si="412"/>
        <v>#DIV/0!</v>
      </c>
      <c r="AO1737">
        <v>50469000</v>
      </c>
      <c r="AP1737">
        <v>0</v>
      </c>
      <c r="AQ1737">
        <v>18696000</v>
      </c>
      <c r="AR1737">
        <v>58312000</v>
      </c>
      <c r="AS1737">
        <f t="shared" si="413"/>
        <v>127477000</v>
      </c>
      <c r="AT1737">
        <v>51144000</v>
      </c>
      <c r="AU1737">
        <v>0</v>
      </c>
      <c r="AV1737">
        <v>22062000</v>
      </c>
      <c r="AW1737">
        <v>28925000</v>
      </c>
      <c r="AX1737">
        <f t="shared" si="414"/>
        <v>102131000</v>
      </c>
      <c r="AY1737">
        <v>60301000</v>
      </c>
      <c r="AZ1737">
        <v>0</v>
      </c>
      <c r="BA1737">
        <v>20469000</v>
      </c>
      <c r="BB1737">
        <v>67370000</v>
      </c>
      <c r="BC1737">
        <f t="shared" si="415"/>
        <v>148140000</v>
      </c>
      <c r="BE1737" t="str">
        <f t="shared" si="416"/>
        <v>void</v>
      </c>
      <c r="BF1737">
        <f t="shared" si="417"/>
        <v>3</v>
      </c>
      <c r="BG1737">
        <f t="shared" si="418"/>
        <v>3</v>
      </c>
      <c r="BH1737">
        <f t="shared" si="419"/>
        <v>3</v>
      </c>
    </row>
    <row r="1738" spans="1:60" x14ac:dyDescent="0.45">
      <c r="A1738" t="s">
        <v>8518</v>
      </c>
      <c r="B1738" t="s">
        <v>8519</v>
      </c>
      <c r="C1738" t="s">
        <v>8520</v>
      </c>
      <c r="D1738" t="s">
        <v>8521</v>
      </c>
      <c r="E1738" t="s">
        <v>8521</v>
      </c>
      <c r="F1738" t="s">
        <v>8522</v>
      </c>
      <c r="G1738">
        <v>0.90285099999999996</v>
      </c>
      <c r="H1738">
        <v>1</v>
      </c>
      <c r="I1738" t="s">
        <v>56</v>
      </c>
      <c r="J1738" t="s">
        <v>57</v>
      </c>
      <c r="K1738" t="s">
        <v>1667</v>
      </c>
      <c r="L1738" t="s">
        <v>8523</v>
      </c>
      <c r="M1738" t="s">
        <v>8524</v>
      </c>
      <c r="N1738">
        <v>10</v>
      </c>
      <c r="O1738">
        <v>0.95296999999999998</v>
      </c>
      <c r="P1738">
        <v>1.4648000000000001</v>
      </c>
      <c r="Q1738">
        <v>1.3601000000000001</v>
      </c>
      <c r="R1738">
        <v>1.2070000000000001</v>
      </c>
      <c r="S1738">
        <f t="shared" si="405"/>
        <v>1.2462175</v>
      </c>
      <c r="T1738">
        <v>0.80154000000000003</v>
      </c>
      <c r="U1738">
        <v>1.1416999999999999</v>
      </c>
      <c r="V1738">
        <v>1.0791999999999999</v>
      </c>
      <c r="W1738">
        <v>1.0002</v>
      </c>
      <c r="X1738" s="3">
        <f t="shared" si="406"/>
        <v>1.0056599999999998</v>
      </c>
      <c r="Y1738" t="e">
        <f t="shared" si="407"/>
        <v>#DIV/0!</v>
      </c>
      <c r="Z1738">
        <v>1.1306</v>
      </c>
      <c r="AA1738">
        <v>1.2576000000000001</v>
      </c>
      <c r="AB1738">
        <v>1.2910999999999999</v>
      </c>
      <c r="AC1738">
        <v>1.3641000000000001</v>
      </c>
      <c r="AD1738">
        <f t="shared" si="408"/>
        <v>1.26085</v>
      </c>
      <c r="AE1738">
        <v>0.99075999999999997</v>
      </c>
      <c r="AF1738">
        <v>1.0730999999999999</v>
      </c>
      <c r="AG1738">
        <v>1.097</v>
      </c>
      <c r="AH1738">
        <v>1.2057</v>
      </c>
      <c r="AI1738">
        <f t="shared" si="409"/>
        <v>1.0916399999999999</v>
      </c>
      <c r="AJ1738" t="e">
        <f t="shared" si="410"/>
        <v>#DIV/0!</v>
      </c>
      <c r="AK1738" s="1" t="e">
        <f>IF(AND(OR(#REF!&gt;1.49,#REF!&lt; 0.67),#REF!&lt; 0.05),"TL regulate","none")</f>
        <v>#REF!</v>
      </c>
      <c r="AL1738" s="1" t="e">
        <f t="shared" si="411"/>
        <v>#DIV/0!</v>
      </c>
      <c r="AM1738" s="1" t="e">
        <f t="shared" si="412"/>
        <v>#DIV/0!</v>
      </c>
      <c r="AO1738">
        <v>75024000</v>
      </c>
      <c r="AP1738">
        <v>0</v>
      </c>
      <c r="AQ1738">
        <v>64326000</v>
      </c>
      <c r="AR1738">
        <v>27622000</v>
      </c>
      <c r="AS1738">
        <f t="shared" si="413"/>
        <v>166972000</v>
      </c>
      <c r="AT1738">
        <v>62951000</v>
      </c>
      <c r="AU1738">
        <v>0</v>
      </c>
      <c r="AV1738">
        <v>58355000</v>
      </c>
      <c r="AW1738">
        <v>26015000</v>
      </c>
      <c r="AX1738">
        <f t="shared" si="414"/>
        <v>147321000</v>
      </c>
      <c r="AY1738">
        <v>72407000</v>
      </c>
      <c r="AZ1738">
        <v>0</v>
      </c>
      <c r="BA1738">
        <v>70321000</v>
      </c>
      <c r="BB1738">
        <v>38286000</v>
      </c>
      <c r="BC1738">
        <f t="shared" si="415"/>
        <v>181014000</v>
      </c>
      <c r="BE1738" t="str">
        <f t="shared" si="416"/>
        <v>void</v>
      </c>
      <c r="BF1738">
        <f t="shared" si="417"/>
        <v>3</v>
      </c>
      <c r="BG1738">
        <f t="shared" si="418"/>
        <v>3</v>
      </c>
      <c r="BH1738">
        <f t="shared" si="419"/>
        <v>3</v>
      </c>
    </row>
    <row r="1739" spans="1:60" x14ac:dyDescent="0.45">
      <c r="A1739" t="s">
        <v>8525</v>
      </c>
      <c r="B1739" t="s">
        <v>1310</v>
      </c>
      <c r="C1739">
        <v>1894</v>
      </c>
      <c r="D1739" t="s">
        <v>1310</v>
      </c>
      <c r="E1739" t="s">
        <v>1310</v>
      </c>
      <c r="F1739" t="s">
        <v>1311</v>
      </c>
      <c r="G1739">
        <v>0.99473500000000004</v>
      </c>
      <c r="H1739">
        <v>2</v>
      </c>
      <c r="I1739" t="s">
        <v>56</v>
      </c>
      <c r="J1739" t="s">
        <v>74</v>
      </c>
      <c r="K1739" t="s">
        <v>2329</v>
      </c>
      <c r="L1739" t="s">
        <v>8526</v>
      </c>
      <c r="M1739" t="s">
        <v>8527</v>
      </c>
      <c r="N1739">
        <v>8</v>
      </c>
      <c r="R1739">
        <v>1.1721999999999999</v>
      </c>
      <c r="S1739">
        <f t="shared" si="405"/>
        <v>1.1721999999999999</v>
      </c>
      <c r="W1739">
        <v>1.0059</v>
      </c>
      <c r="X1739" s="3">
        <f t="shared" si="406"/>
        <v>1.0059</v>
      </c>
      <c r="Y1739" t="e">
        <f t="shared" si="407"/>
        <v>#DIV/0!</v>
      </c>
      <c r="AC1739">
        <v>1.3889</v>
      </c>
      <c r="AD1739">
        <f t="shared" si="408"/>
        <v>1.3889</v>
      </c>
      <c r="AH1739">
        <v>1.2799</v>
      </c>
      <c r="AI1739">
        <f t="shared" si="409"/>
        <v>1.2799</v>
      </c>
      <c r="AJ1739" t="e">
        <f t="shared" si="410"/>
        <v>#DIV/0!</v>
      </c>
      <c r="AK1739" s="1" t="e">
        <f>IF(AND(OR(#REF!&gt;1.49,#REF!&lt; 0.67),#REF!&lt; 0.05),"TL regulate","none")</f>
        <v>#REF!</v>
      </c>
      <c r="AL1739" s="1" t="e">
        <f t="shared" si="411"/>
        <v>#DIV/0!</v>
      </c>
      <c r="AM1739" s="1" t="e">
        <f t="shared" si="412"/>
        <v>#DIV/0!</v>
      </c>
      <c r="AO1739">
        <v>0</v>
      </c>
      <c r="AP1739">
        <v>0</v>
      </c>
      <c r="AQ1739">
        <v>26185000</v>
      </c>
      <c r="AR1739">
        <v>31695000</v>
      </c>
      <c r="AS1739">
        <f t="shared" si="413"/>
        <v>57880000</v>
      </c>
      <c r="AT1739">
        <v>0</v>
      </c>
      <c r="AU1739">
        <v>0</v>
      </c>
      <c r="AV1739">
        <v>0</v>
      </c>
      <c r="AW1739">
        <v>23290000</v>
      </c>
      <c r="AX1739">
        <f t="shared" si="414"/>
        <v>23290000</v>
      </c>
      <c r="AY1739">
        <v>39447000</v>
      </c>
      <c r="AZ1739">
        <v>0</v>
      </c>
      <c r="BA1739">
        <v>0</v>
      </c>
      <c r="BB1739">
        <v>34268000</v>
      </c>
      <c r="BC1739">
        <f t="shared" si="415"/>
        <v>73715000</v>
      </c>
      <c r="BE1739" t="str">
        <f t="shared" si="416"/>
        <v>void</v>
      </c>
      <c r="BF1739">
        <f t="shared" si="417"/>
        <v>2</v>
      </c>
      <c r="BG1739">
        <f t="shared" si="418"/>
        <v>1</v>
      </c>
      <c r="BH1739">
        <f t="shared" si="419"/>
        <v>2</v>
      </c>
    </row>
    <row r="1740" spans="1:60" x14ac:dyDescent="0.45">
      <c r="A1740" t="s">
        <v>8528</v>
      </c>
      <c r="B1740" t="s">
        <v>1310</v>
      </c>
      <c r="C1740">
        <v>1889</v>
      </c>
      <c r="D1740" t="s">
        <v>1310</v>
      </c>
      <c r="E1740" t="s">
        <v>1310</v>
      </c>
      <c r="F1740" t="s">
        <v>1311</v>
      </c>
      <c r="G1740">
        <v>0.72970999999999997</v>
      </c>
      <c r="H1740">
        <v>2</v>
      </c>
      <c r="I1740" t="s">
        <v>56</v>
      </c>
      <c r="J1740" t="s">
        <v>81</v>
      </c>
      <c r="K1740" t="s">
        <v>180</v>
      </c>
      <c r="L1740" t="s">
        <v>8526</v>
      </c>
      <c r="M1740" t="s">
        <v>8527</v>
      </c>
      <c r="N1740">
        <v>3</v>
      </c>
      <c r="R1740">
        <v>1.1721999999999999</v>
      </c>
      <c r="S1740">
        <f t="shared" si="405"/>
        <v>1.1721999999999999</v>
      </c>
      <c r="W1740">
        <v>1.0059</v>
      </c>
      <c r="X1740" s="3">
        <f t="shared" si="406"/>
        <v>1.0059</v>
      </c>
      <c r="Y1740" t="e">
        <f t="shared" si="407"/>
        <v>#DIV/0!</v>
      </c>
      <c r="AC1740">
        <v>1.3889</v>
      </c>
      <c r="AD1740">
        <f t="shared" si="408"/>
        <v>1.3889</v>
      </c>
      <c r="AH1740">
        <v>1.2799</v>
      </c>
      <c r="AI1740">
        <f t="shared" si="409"/>
        <v>1.2799</v>
      </c>
      <c r="AJ1740" t="e">
        <f t="shared" si="410"/>
        <v>#DIV/0!</v>
      </c>
      <c r="AK1740" s="1" t="e">
        <f>IF(AND(OR(#REF!&gt;1.49,#REF!&lt; 0.67),#REF!&lt; 0.05),"TL regulate","none")</f>
        <v>#REF!</v>
      </c>
      <c r="AL1740" s="1" t="e">
        <f t="shared" si="411"/>
        <v>#DIV/0!</v>
      </c>
      <c r="AM1740" s="1" t="e">
        <f t="shared" si="412"/>
        <v>#DIV/0!</v>
      </c>
      <c r="AO1740">
        <v>0</v>
      </c>
      <c r="AP1740">
        <v>0</v>
      </c>
      <c r="AQ1740">
        <v>0</v>
      </c>
      <c r="AR1740">
        <v>31695000</v>
      </c>
      <c r="AS1740">
        <f t="shared" si="413"/>
        <v>31695000</v>
      </c>
      <c r="AT1740">
        <v>0</v>
      </c>
      <c r="AU1740">
        <v>0</v>
      </c>
      <c r="AV1740">
        <v>0</v>
      </c>
      <c r="AW1740">
        <v>23290000</v>
      </c>
      <c r="AX1740">
        <f t="shared" si="414"/>
        <v>23290000</v>
      </c>
      <c r="AY1740">
        <v>0</v>
      </c>
      <c r="AZ1740">
        <v>0</v>
      </c>
      <c r="BA1740">
        <v>0</v>
      </c>
      <c r="BB1740">
        <v>34268000</v>
      </c>
      <c r="BC1740">
        <f t="shared" si="415"/>
        <v>34268000</v>
      </c>
      <c r="BE1740" t="str">
        <f t="shared" si="416"/>
        <v>void</v>
      </c>
      <c r="BF1740">
        <f t="shared" si="417"/>
        <v>1</v>
      </c>
      <c r="BG1740">
        <f t="shared" si="418"/>
        <v>1</v>
      </c>
      <c r="BH1740">
        <f t="shared" si="419"/>
        <v>1</v>
      </c>
    </row>
    <row r="1741" spans="1:60" x14ac:dyDescent="0.45">
      <c r="A1741" t="s">
        <v>8529</v>
      </c>
      <c r="B1741" t="s">
        <v>8530</v>
      </c>
      <c r="C1741" t="s">
        <v>8531</v>
      </c>
      <c r="D1741" t="s">
        <v>8532</v>
      </c>
      <c r="E1741" t="s">
        <v>8532</v>
      </c>
      <c r="F1741" t="s">
        <v>8533</v>
      </c>
      <c r="G1741">
        <v>0.99987899999999996</v>
      </c>
      <c r="H1741">
        <v>1</v>
      </c>
      <c r="I1741" t="s">
        <v>80</v>
      </c>
      <c r="J1741" t="s">
        <v>57</v>
      </c>
      <c r="K1741" t="s">
        <v>2267</v>
      </c>
      <c r="L1741" t="s">
        <v>8534</v>
      </c>
      <c r="M1741" t="s">
        <v>8535</v>
      </c>
      <c r="N1741">
        <v>5</v>
      </c>
      <c r="R1741">
        <v>1.2004999999999999</v>
      </c>
      <c r="S1741">
        <f t="shared" si="405"/>
        <v>1.2004999999999999</v>
      </c>
      <c r="W1741">
        <v>1.0064</v>
      </c>
      <c r="X1741" s="3">
        <f t="shared" si="406"/>
        <v>1.0064</v>
      </c>
      <c r="Y1741" t="e">
        <f t="shared" si="407"/>
        <v>#DIV/0!</v>
      </c>
      <c r="AC1741">
        <v>0.98314999999999997</v>
      </c>
      <c r="AD1741">
        <f t="shared" si="408"/>
        <v>0.98314999999999997</v>
      </c>
      <c r="AH1741">
        <v>0.85797999999999996</v>
      </c>
      <c r="AI1741">
        <f t="shared" si="409"/>
        <v>0.85797999999999996</v>
      </c>
      <c r="AJ1741" t="e">
        <f t="shared" si="410"/>
        <v>#DIV/0!</v>
      </c>
      <c r="AK1741" s="1" t="e">
        <f>IF(AND(OR(#REF!&gt;1.49,#REF!&lt; 0.67),#REF!&lt; 0.05),"TL regulate","none")</f>
        <v>#REF!</v>
      </c>
      <c r="AL1741" s="1" t="e">
        <f t="shared" si="411"/>
        <v>#DIV/0!</v>
      </c>
      <c r="AM1741" s="1" t="e">
        <f t="shared" si="412"/>
        <v>#DIV/0!</v>
      </c>
      <c r="AO1741">
        <v>0</v>
      </c>
      <c r="AP1741">
        <v>0</v>
      </c>
      <c r="AQ1741">
        <v>0</v>
      </c>
      <c r="AR1741">
        <v>201250000</v>
      </c>
      <c r="AS1741">
        <f t="shared" si="413"/>
        <v>201250000</v>
      </c>
      <c r="AT1741">
        <v>0</v>
      </c>
      <c r="AU1741">
        <v>0</v>
      </c>
      <c r="AV1741">
        <v>0</v>
      </c>
      <c r="AW1741">
        <v>191390000</v>
      </c>
      <c r="AX1741">
        <f t="shared" si="414"/>
        <v>191390000</v>
      </c>
      <c r="AY1741">
        <v>0</v>
      </c>
      <c r="AZ1741">
        <v>0</v>
      </c>
      <c r="BA1741">
        <v>0</v>
      </c>
      <c r="BB1741">
        <v>202110000</v>
      </c>
      <c r="BC1741">
        <f t="shared" si="415"/>
        <v>202110000</v>
      </c>
      <c r="BE1741" t="str">
        <f t="shared" si="416"/>
        <v>void</v>
      </c>
      <c r="BF1741">
        <f t="shared" si="417"/>
        <v>1</v>
      </c>
      <c r="BG1741">
        <f t="shared" si="418"/>
        <v>1</v>
      </c>
      <c r="BH1741">
        <f t="shared" si="419"/>
        <v>1</v>
      </c>
    </row>
    <row r="1742" spans="1:60" x14ac:dyDescent="0.45">
      <c r="A1742" t="s">
        <v>8536</v>
      </c>
      <c r="B1742" t="s">
        <v>8537</v>
      </c>
      <c r="C1742">
        <v>94</v>
      </c>
      <c r="D1742" t="s">
        <v>8537</v>
      </c>
      <c r="E1742" t="s">
        <v>8537</v>
      </c>
      <c r="F1742">
        <v>0</v>
      </c>
      <c r="G1742">
        <v>0.99532399999999999</v>
      </c>
      <c r="H1742">
        <v>1</v>
      </c>
      <c r="I1742" t="s">
        <v>56</v>
      </c>
      <c r="J1742" t="s">
        <v>57</v>
      </c>
      <c r="K1742" t="s">
        <v>1703</v>
      </c>
      <c r="L1742" t="s">
        <v>8538</v>
      </c>
      <c r="M1742" t="s">
        <v>8539</v>
      </c>
      <c r="N1742">
        <v>7</v>
      </c>
      <c r="P1742">
        <v>1.0371999999999999</v>
      </c>
      <c r="Q1742">
        <v>1.1881999999999999</v>
      </c>
      <c r="S1742">
        <f t="shared" si="405"/>
        <v>1.1126999999999998</v>
      </c>
      <c r="U1742">
        <v>0.94450000000000001</v>
      </c>
      <c r="V1742">
        <v>1.0692999999999999</v>
      </c>
      <c r="X1742" s="3">
        <f t="shared" si="406"/>
        <v>1.0068999999999999</v>
      </c>
      <c r="Y1742" t="e">
        <f t="shared" si="407"/>
        <v>#DIV/0!</v>
      </c>
      <c r="AA1742">
        <v>0.90142999999999995</v>
      </c>
      <c r="AB1742">
        <v>0.85458000000000001</v>
      </c>
      <c r="AD1742">
        <f t="shared" si="408"/>
        <v>0.87800499999999992</v>
      </c>
      <c r="AF1742">
        <v>0.79425999999999997</v>
      </c>
      <c r="AG1742">
        <v>0.75580999999999998</v>
      </c>
      <c r="AI1742">
        <f t="shared" si="409"/>
        <v>0.77503499999999992</v>
      </c>
      <c r="AJ1742" t="e">
        <f t="shared" si="410"/>
        <v>#DIV/0!</v>
      </c>
      <c r="AK1742" s="1" t="e">
        <f>IF(AND(OR(#REF!&gt;1.49,#REF!&lt; 0.67),#REF!&lt; 0.05),"TL regulate","none")</f>
        <v>#REF!</v>
      </c>
      <c r="AL1742" s="1" t="e">
        <f t="shared" si="411"/>
        <v>#DIV/0!</v>
      </c>
      <c r="AM1742" s="1" t="e">
        <f t="shared" si="412"/>
        <v>#DIV/0!</v>
      </c>
      <c r="AO1742">
        <v>0</v>
      </c>
      <c r="AP1742">
        <v>0</v>
      </c>
      <c r="AQ1742">
        <v>15580000</v>
      </c>
      <c r="AR1742">
        <v>0</v>
      </c>
      <c r="AS1742">
        <f t="shared" si="413"/>
        <v>15580000</v>
      </c>
      <c r="AT1742">
        <v>0</v>
      </c>
      <c r="AU1742">
        <v>0</v>
      </c>
      <c r="AV1742">
        <v>18378000</v>
      </c>
      <c r="AW1742">
        <v>0</v>
      </c>
      <c r="AX1742">
        <f t="shared" si="414"/>
        <v>18378000</v>
      </c>
      <c r="AY1742">
        <v>0</v>
      </c>
      <c r="AZ1742">
        <v>0</v>
      </c>
      <c r="BA1742">
        <v>24640000</v>
      </c>
      <c r="BB1742">
        <v>0</v>
      </c>
      <c r="BC1742">
        <f t="shared" si="415"/>
        <v>24640000</v>
      </c>
      <c r="BE1742" t="str">
        <f t="shared" si="416"/>
        <v>void</v>
      </c>
      <c r="BF1742">
        <f t="shared" si="417"/>
        <v>1</v>
      </c>
      <c r="BG1742">
        <f t="shared" si="418"/>
        <v>1</v>
      </c>
      <c r="BH1742">
        <f t="shared" si="419"/>
        <v>1</v>
      </c>
    </row>
    <row r="1743" spans="1:60" x14ac:dyDescent="0.45">
      <c r="A1743" t="s">
        <v>8540</v>
      </c>
      <c r="B1743" t="s">
        <v>8541</v>
      </c>
      <c r="C1743">
        <v>336</v>
      </c>
      <c r="D1743" t="s">
        <v>8541</v>
      </c>
      <c r="E1743" t="s">
        <v>8541</v>
      </c>
      <c r="F1743" t="s">
        <v>8542</v>
      </c>
      <c r="G1743">
        <v>1</v>
      </c>
      <c r="H1743">
        <v>1</v>
      </c>
      <c r="I1743" t="s">
        <v>56</v>
      </c>
      <c r="J1743" t="s">
        <v>57</v>
      </c>
      <c r="K1743" t="s">
        <v>385</v>
      </c>
      <c r="L1743" t="s">
        <v>8543</v>
      </c>
      <c r="M1743" t="s">
        <v>8544</v>
      </c>
      <c r="N1743">
        <v>3</v>
      </c>
      <c r="O1743">
        <v>1.1587000000000001</v>
      </c>
      <c r="P1743">
        <v>1.1552</v>
      </c>
      <c r="Q1743">
        <v>1.1413</v>
      </c>
      <c r="S1743">
        <f t="shared" si="405"/>
        <v>1.1517333333333335</v>
      </c>
      <c r="T1743">
        <v>1.0138</v>
      </c>
      <c r="U1743">
        <v>1.0319</v>
      </c>
      <c r="V1743">
        <v>0.97514999999999996</v>
      </c>
      <c r="X1743" s="3">
        <f t="shared" si="406"/>
        <v>1.00695</v>
      </c>
      <c r="Y1743" t="e">
        <f t="shared" si="407"/>
        <v>#DIV/0!</v>
      </c>
      <c r="Z1743">
        <v>1.4890000000000001</v>
      </c>
      <c r="AA1743">
        <v>1.4031</v>
      </c>
      <c r="AB1743">
        <v>1.3835</v>
      </c>
      <c r="AD1743">
        <f t="shared" si="408"/>
        <v>1.4252</v>
      </c>
      <c r="AE1743">
        <v>1.3908</v>
      </c>
      <c r="AF1743">
        <v>1.2649999999999999</v>
      </c>
      <c r="AG1743">
        <v>1.2823</v>
      </c>
      <c r="AI1743">
        <f t="shared" si="409"/>
        <v>1.3127000000000002</v>
      </c>
      <c r="AJ1743" t="e">
        <f t="shared" si="410"/>
        <v>#DIV/0!</v>
      </c>
      <c r="AK1743" s="1" t="e">
        <f>IF(AND(OR(#REF!&gt;1.49,#REF!&lt; 0.67),#REF!&lt; 0.05),"TL regulate","none")</f>
        <v>#REF!</v>
      </c>
      <c r="AL1743" s="1" t="e">
        <f t="shared" si="411"/>
        <v>#DIV/0!</v>
      </c>
      <c r="AM1743" s="1" t="e">
        <f t="shared" si="412"/>
        <v>#DIV/0!</v>
      </c>
      <c r="AO1743">
        <v>75099000</v>
      </c>
      <c r="AP1743">
        <v>0</v>
      </c>
      <c r="AQ1743">
        <v>73709000</v>
      </c>
      <c r="AR1743">
        <v>0</v>
      </c>
      <c r="AS1743">
        <f t="shared" si="413"/>
        <v>148808000</v>
      </c>
      <c r="AT1743">
        <v>68497000</v>
      </c>
      <c r="AU1743">
        <v>0</v>
      </c>
      <c r="AV1743">
        <v>64983000</v>
      </c>
      <c r="AW1743">
        <v>0</v>
      </c>
      <c r="AX1743">
        <f t="shared" si="414"/>
        <v>133480000</v>
      </c>
      <c r="AY1743">
        <v>90719000</v>
      </c>
      <c r="AZ1743">
        <v>0</v>
      </c>
      <c r="BA1743">
        <v>91404000</v>
      </c>
      <c r="BB1743">
        <v>0</v>
      </c>
      <c r="BC1743">
        <f t="shared" si="415"/>
        <v>182123000</v>
      </c>
      <c r="BE1743" t="str">
        <f t="shared" si="416"/>
        <v>void</v>
      </c>
      <c r="BF1743">
        <f t="shared" si="417"/>
        <v>2</v>
      </c>
      <c r="BG1743">
        <f t="shared" si="418"/>
        <v>2</v>
      </c>
      <c r="BH1743">
        <f t="shared" si="419"/>
        <v>2</v>
      </c>
    </row>
    <row r="1744" spans="1:60" x14ac:dyDescent="0.45">
      <c r="A1744" t="s">
        <v>8545</v>
      </c>
      <c r="B1744" t="s">
        <v>3401</v>
      </c>
      <c r="C1744" t="s">
        <v>6510</v>
      </c>
      <c r="D1744" t="s">
        <v>3403</v>
      </c>
      <c r="E1744" t="s">
        <v>3403</v>
      </c>
      <c r="F1744" t="s">
        <v>3404</v>
      </c>
      <c r="G1744">
        <v>0.99768699999999999</v>
      </c>
      <c r="H1744">
        <v>1</v>
      </c>
      <c r="I1744" t="s">
        <v>56</v>
      </c>
      <c r="J1744" t="s">
        <v>57</v>
      </c>
      <c r="K1744" t="s">
        <v>240</v>
      </c>
      <c r="L1744" t="s">
        <v>8546</v>
      </c>
      <c r="M1744" t="s">
        <v>8547</v>
      </c>
      <c r="N1744">
        <v>3</v>
      </c>
      <c r="O1744">
        <v>1.0779000000000001</v>
      </c>
      <c r="P1744">
        <v>1.3366</v>
      </c>
      <c r="Q1744">
        <v>1.2604</v>
      </c>
      <c r="S1744">
        <f t="shared" si="405"/>
        <v>1.2249666666666668</v>
      </c>
      <c r="T1744">
        <v>0.90569999999999995</v>
      </c>
      <c r="U1744">
        <v>1.0911</v>
      </c>
      <c r="V1744">
        <v>1.0246999999999999</v>
      </c>
      <c r="X1744" s="3">
        <f t="shared" si="406"/>
        <v>1.0071666666666665</v>
      </c>
      <c r="Y1744" t="e">
        <f t="shared" si="407"/>
        <v>#DIV/0!</v>
      </c>
      <c r="Z1744">
        <v>1.4463999999999999</v>
      </c>
      <c r="AA1744">
        <v>1.3205</v>
      </c>
      <c r="AB1744">
        <v>1.3514999999999999</v>
      </c>
      <c r="AD1744">
        <f t="shared" si="408"/>
        <v>1.3727999999999998</v>
      </c>
      <c r="AE1744">
        <v>1.2302</v>
      </c>
      <c r="AF1744">
        <v>1.0941000000000001</v>
      </c>
      <c r="AG1744">
        <v>1.1385000000000001</v>
      </c>
      <c r="AI1744">
        <f t="shared" si="409"/>
        <v>1.1542666666666668</v>
      </c>
      <c r="AJ1744" t="e">
        <f t="shared" si="410"/>
        <v>#DIV/0!</v>
      </c>
      <c r="AK1744" s="1" t="e">
        <f>IF(AND(OR(#REF!&gt;1.49,#REF!&lt; 0.67),#REF!&lt; 0.05),"TL regulate","none")</f>
        <v>#REF!</v>
      </c>
      <c r="AL1744" s="1" t="e">
        <f t="shared" si="411"/>
        <v>#DIV/0!</v>
      </c>
      <c r="AM1744" s="1" t="e">
        <f t="shared" si="412"/>
        <v>#DIV/0!</v>
      </c>
      <c r="AO1744">
        <v>15510000</v>
      </c>
      <c r="AP1744">
        <v>0</v>
      </c>
      <c r="AQ1744">
        <v>47438000</v>
      </c>
      <c r="AR1744">
        <v>22904000</v>
      </c>
      <c r="AS1744">
        <f t="shared" si="413"/>
        <v>85852000</v>
      </c>
      <c r="AT1744">
        <v>15014000</v>
      </c>
      <c r="AU1744">
        <v>0</v>
      </c>
      <c r="AV1744">
        <v>55076000</v>
      </c>
      <c r="AW1744">
        <v>0</v>
      </c>
      <c r="AX1744">
        <f t="shared" si="414"/>
        <v>70090000</v>
      </c>
      <c r="AY1744">
        <v>19032000</v>
      </c>
      <c r="AZ1744">
        <v>0</v>
      </c>
      <c r="BA1744">
        <v>68625000</v>
      </c>
      <c r="BB1744">
        <v>55516000</v>
      </c>
      <c r="BC1744">
        <f t="shared" si="415"/>
        <v>143173000</v>
      </c>
      <c r="BE1744" t="str">
        <f t="shared" si="416"/>
        <v>void</v>
      </c>
      <c r="BF1744">
        <f t="shared" si="417"/>
        <v>3</v>
      </c>
      <c r="BG1744">
        <f t="shared" si="418"/>
        <v>2</v>
      </c>
      <c r="BH1744">
        <f t="shared" si="419"/>
        <v>3</v>
      </c>
    </row>
    <row r="1745" spans="1:60" x14ac:dyDescent="0.45">
      <c r="A1745" t="s">
        <v>8548</v>
      </c>
      <c r="B1745" t="s">
        <v>8549</v>
      </c>
      <c r="C1745" t="s">
        <v>8550</v>
      </c>
      <c r="D1745" t="s">
        <v>8551</v>
      </c>
      <c r="E1745" t="s">
        <v>8551</v>
      </c>
      <c r="F1745" t="s">
        <v>8552</v>
      </c>
      <c r="G1745">
        <v>0.47028799999999998</v>
      </c>
      <c r="H1745">
        <v>0</v>
      </c>
      <c r="I1745" t="s">
        <v>56</v>
      </c>
      <c r="J1745" t="s">
        <v>57</v>
      </c>
      <c r="K1745" t="s">
        <v>276</v>
      </c>
      <c r="L1745" t="s">
        <v>8553</v>
      </c>
      <c r="M1745" t="s">
        <v>8554</v>
      </c>
      <c r="N1745">
        <v>8</v>
      </c>
      <c r="P1745">
        <v>1.1572</v>
      </c>
      <c r="S1745">
        <f t="shared" si="405"/>
        <v>1.1572</v>
      </c>
      <c r="U1745">
        <v>1.0072000000000001</v>
      </c>
      <c r="X1745" s="3">
        <f t="shared" si="406"/>
        <v>1.0072000000000001</v>
      </c>
      <c r="Y1745" t="e">
        <f t="shared" si="407"/>
        <v>#DIV/0!</v>
      </c>
      <c r="AA1745">
        <v>1.054</v>
      </c>
      <c r="AD1745">
        <f t="shared" si="408"/>
        <v>1.054</v>
      </c>
      <c r="AF1745">
        <v>0.93227000000000004</v>
      </c>
      <c r="AI1745">
        <f t="shared" si="409"/>
        <v>0.93227000000000004</v>
      </c>
      <c r="AJ1745" t="e">
        <f t="shared" si="410"/>
        <v>#DIV/0!</v>
      </c>
      <c r="AK1745" s="1" t="e">
        <f>IF(AND(OR(#REF!&gt;1.49,#REF!&lt; 0.67),#REF!&lt; 0.05),"TL regulate","none")</f>
        <v>#REF!</v>
      </c>
      <c r="AL1745" s="1" t="e">
        <f t="shared" si="411"/>
        <v>#DIV/0!</v>
      </c>
      <c r="AM1745" s="1" t="e">
        <f t="shared" si="412"/>
        <v>#DIV/0!</v>
      </c>
      <c r="AO1745">
        <v>0</v>
      </c>
      <c r="AP1745">
        <v>0</v>
      </c>
      <c r="AQ1745">
        <v>0</v>
      </c>
      <c r="AR1745">
        <v>0</v>
      </c>
      <c r="AS1745">
        <f t="shared" si="413"/>
        <v>0</v>
      </c>
      <c r="AT1745">
        <v>0</v>
      </c>
      <c r="AU1745">
        <v>0</v>
      </c>
      <c r="AV1745">
        <v>0</v>
      </c>
      <c r="AW1745">
        <v>0</v>
      </c>
      <c r="AX1745">
        <f t="shared" si="414"/>
        <v>0</v>
      </c>
      <c r="AY1745">
        <v>0</v>
      </c>
      <c r="AZ1745">
        <v>0</v>
      </c>
      <c r="BA1745">
        <v>0</v>
      </c>
      <c r="BB1745">
        <v>0</v>
      </c>
      <c r="BC1745">
        <f t="shared" si="415"/>
        <v>0</v>
      </c>
      <c r="BE1745" t="str">
        <f t="shared" si="416"/>
        <v>void</v>
      </c>
      <c r="BF1745">
        <f t="shared" si="417"/>
        <v>0</v>
      </c>
      <c r="BG1745">
        <f t="shared" si="418"/>
        <v>0</v>
      </c>
      <c r="BH1745">
        <f t="shared" si="419"/>
        <v>0</v>
      </c>
    </row>
    <row r="1746" spans="1:60" x14ac:dyDescent="0.45">
      <c r="A1746" t="s">
        <v>8555</v>
      </c>
      <c r="B1746" t="s">
        <v>8556</v>
      </c>
      <c r="C1746" t="s">
        <v>8557</v>
      </c>
      <c r="D1746" t="s">
        <v>8558</v>
      </c>
      <c r="E1746" t="s">
        <v>8558</v>
      </c>
      <c r="F1746" t="s">
        <v>8559</v>
      </c>
      <c r="G1746">
        <v>0.83052499999999996</v>
      </c>
      <c r="H1746">
        <v>1</v>
      </c>
      <c r="I1746" t="s">
        <v>56</v>
      </c>
      <c r="J1746" t="s">
        <v>57</v>
      </c>
      <c r="K1746" t="s">
        <v>7467</v>
      </c>
      <c r="L1746" t="s">
        <v>8560</v>
      </c>
      <c r="M1746" t="s">
        <v>8561</v>
      </c>
      <c r="N1746">
        <v>15</v>
      </c>
      <c r="O1746">
        <v>1.1636</v>
      </c>
      <c r="S1746">
        <f t="shared" si="405"/>
        <v>1.1636</v>
      </c>
      <c r="T1746">
        <v>1.0074000000000001</v>
      </c>
      <c r="X1746" s="3">
        <f t="shared" si="406"/>
        <v>1.0074000000000001</v>
      </c>
      <c r="Y1746" t="e">
        <f t="shared" si="407"/>
        <v>#DIV/0!</v>
      </c>
      <c r="Z1746">
        <v>1.4556</v>
      </c>
      <c r="AD1746">
        <f t="shared" si="408"/>
        <v>1.4556</v>
      </c>
      <c r="AE1746">
        <v>1.3121</v>
      </c>
      <c r="AI1746">
        <f t="shared" si="409"/>
        <v>1.3121</v>
      </c>
      <c r="AJ1746" t="e">
        <f t="shared" si="410"/>
        <v>#DIV/0!</v>
      </c>
      <c r="AK1746" s="1" t="e">
        <f>IF(AND(OR(#REF!&gt;1.49,#REF!&lt; 0.67),#REF!&lt; 0.05),"TL regulate","none")</f>
        <v>#REF!</v>
      </c>
      <c r="AL1746" s="1" t="e">
        <f t="shared" si="411"/>
        <v>#DIV/0!</v>
      </c>
      <c r="AM1746" s="1" t="e">
        <f t="shared" si="412"/>
        <v>#DIV/0!</v>
      </c>
      <c r="AO1746">
        <v>32283000</v>
      </c>
      <c r="AP1746">
        <v>0</v>
      </c>
      <c r="AQ1746">
        <v>0</v>
      </c>
      <c r="AR1746">
        <v>0</v>
      </c>
      <c r="AS1746">
        <f t="shared" si="413"/>
        <v>32283000</v>
      </c>
      <c r="AT1746">
        <v>19064000</v>
      </c>
      <c r="AU1746">
        <v>0</v>
      </c>
      <c r="AV1746">
        <v>0</v>
      </c>
      <c r="AW1746">
        <v>0</v>
      </c>
      <c r="AX1746">
        <f t="shared" si="414"/>
        <v>19064000</v>
      </c>
      <c r="AY1746">
        <v>39944000</v>
      </c>
      <c r="AZ1746">
        <v>0</v>
      </c>
      <c r="BA1746">
        <v>0</v>
      </c>
      <c r="BB1746">
        <v>0</v>
      </c>
      <c r="BC1746">
        <f t="shared" si="415"/>
        <v>39944000</v>
      </c>
      <c r="BE1746" t="str">
        <f t="shared" si="416"/>
        <v>void</v>
      </c>
      <c r="BF1746">
        <f t="shared" si="417"/>
        <v>1</v>
      </c>
      <c r="BG1746">
        <f t="shared" si="418"/>
        <v>1</v>
      </c>
      <c r="BH1746">
        <f t="shared" si="419"/>
        <v>1</v>
      </c>
    </row>
    <row r="1747" spans="1:60" x14ac:dyDescent="0.45">
      <c r="A1747" t="s">
        <v>8562</v>
      </c>
      <c r="B1747" t="s">
        <v>4808</v>
      </c>
      <c r="C1747">
        <v>123</v>
      </c>
      <c r="D1747" t="s">
        <v>4808</v>
      </c>
      <c r="E1747" t="s">
        <v>4808</v>
      </c>
      <c r="F1747" t="s">
        <v>4809</v>
      </c>
      <c r="G1747">
        <v>0.78869599999999995</v>
      </c>
      <c r="H1747">
        <v>1</v>
      </c>
      <c r="I1747" t="s">
        <v>56</v>
      </c>
      <c r="J1747" t="s">
        <v>74</v>
      </c>
      <c r="K1747" t="s">
        <v>82</v>
      </c>
      <c r="L1747" t="s">
        <v>8563</v>
      </c>
      <c r="M1747" t="s">
        <v>8564</v>
      </c>
      <c r="N1747">
        <v>3</v>
      </c>
      <c r="O1747">
        <v>1.3026</v>
      </c>
      <c r="P1747">
        <v>1.3170999999999999</v>
      </c>
      <c r="Q1747">
        <v>0.95701999999999998</v>
      </c>
      <c r="R1747">
        <v>1.1246</v>
      </c>
      <c r="S1747">
        <f t="shared" si="405"/>
        <v>1.17533</v>
      </c>
      <c r="T1747">
        <v>1.0797000000000001</v>
      </c>
      <c r="U1747">
        <v>1.1623000000000001</v>
      </c>
      <c r="V1747">
        <v>0.83862000000000003</v>
      </c>
      <c r="W1747">
        <v>0.94937000000000005</v>
      </c>
      <c r="X1747" s="3">
        <f t="shared" si="406"/>
        <v>1.0074974999999999</v>
      </c>
      <c r="Y1747" t="e">
        <f t="shared" si="407"/>
        <v>#DIV/0!</v>
      </c>
      <c r="Z1747">
        <v>1.3043</v>
      </c>
      <c r="AA1747">
        <v>1.1134999999999999</v>
      </c>
      <c r="AB1747">
        <v>0.84030000000000005</v>
      </c>
      <c r="AC1747">
        <v>0.96589000000000003</v>
      </c>
      <c r="AD1747">
        <f t="shared" si="408"/>
        <v>1.0559974999999999</v>
      </c>
      <c r="AE1747">
        <v>1.1685000000000001</v>
      </c>
      <c r="AF1747">
        <v>1.0016</v>
      </c>
      <c r="AG1747">
        <v>0.73967000000000005</v>
      </c>
      <c r="AH1747">
        <v>0.89622000000000002</v>
      </c>
      <c r="AI1747">
        <f t="shared" si="409"/>
        <v>0.9514975</v>
      </c>
      <c r="AJ1747" t="e">
        <f t="shared" si="410"/>
        <v>#DIV/0!</v>
      </c>
      <c r="AK1747" s="1" t="e">
        <f>IF(AND(OR(#REF!&gt;1.49,#REF!&lt; 0.67),#REF!&lt; 0.05),"TL regulate","none")</f>
        <v>#REF!</v>
      </c>
      <c r="AL1747" s="1" t="e">
        <f t="shared" si="411"/>
        <v>#DIV/0!</v>
      </c>
      <c r="AM1747" s="1" t="e">
        <f t="shared" si="412"/>
        <v>#DIV/0!</v>
      </c>
      <c r="AO1747">
        <v>59326000</v>
      </c>
      <c r="AP1747">
        <v>0</v>
      </c>
      <c r="AQ1747">
        <v>54535000</v>
      </c>
      <c r="AR1747">
        <v>29407000</v>
      </c>
      <c r="AS1747">
        <f t="shared" si="413"/>
        <v>143268000</v>
      </c>
      <c r="AT1747">
        <v>62602000</v>
      </c>
      <c r="AU1747">
        <v>0</v>
      </c>
      <c r="AV1747">
        <v>30755000</v>
      </c>
      <c r="AW1747">
        <v>22784000</v>
      </c>
      <c r="AX1747">
        <f t="shared" si="414"/>
        <v>116141000</v>
      </c>
      <c r="AY1747">
        <v>60040000</v>
      </c>
      <c r="AZ1747">
        <v>0</v>
      </c>
      <c r="BA1747">
        <v>44510000</v>
      </c>
      <c r="BB1747">
        <v>66751000</v>
      </c>
      <c r="BC1747">
        <f t="shared" si="415"/>
        <v>171301000</v>
      </c>
      <c r="BE1747" t="str">
        <f t="shared" si="416"/>
        <v>void</v>
      </c>
      <c r="BF1747">
        <f t="shared" si="417"/>
        <v>3</v>
      </c>
      <c r="BG1747">
        <f t="shared" si="418"/>
        <v>3</v>
      </c>
      <c r="BH1747">
        <f t="shared" si="419"/>
        <v>3</v>
      </c>
    </row>
    <row r="1748" spans="1:60" x14ac:dyDescent="0.45">
      <c r="A1748" t="s">
        <v>8565</v>
      </c>
      <c r="B1748" t="s">
        <v>8566</v>
      </c>
      <c r="C1748">
        <v>80</v>
      </c>
      <c r="D1748" t="s">
        <v>8566</v>
      </c>
      <c r="E1748" t="s">
        <v>8566</v>
      </c>
      <c r="F1748" t="s">
        <v>8567</v>
      </c>
      <c r="G1748">
        <v>0.75226999999999999</v>
      </c>
      <c r="H1748">
        <v>1</v>
      </c>
      <c r="I1748" t="s">
        <v>56</v>
      </c>
      <c r="J1748" t="s">
        <v>57</v>
      </c>
      <c r="K1748" t="s">
        <v>366</v>
      </c>
      <c r="L1748" t="s">
        <v>8568</v>
      </c>
      <c r="M1748" t="s">
        <v>8569</v>
      </c>
      <c r="N1748">
        <v>5</v>
      </c>
      <c r="O1748">
        <v>1.2548999999999999</v>
      </c>
      <c r="P1748">
        <v>1.3738999999999999</v>
      </c>
      <c r="Q1748">
        <v>1.2166999999999999</v>
      </c>
      <c r="R1748">
        <v>1.1715</v>
      </c>
      <c r="S1748">
        <f t="shared" si="405"/>
        <v>1.2542499999999999</v>
      </c>
      <c r="T1748">
        <v>1.0044999999999999</v>
      </c>
      <c r="U1748">
        <v>1.0778000000000001</v>
      </c>
      <c r="V1748">
        <v>0.98067000000000004</v>
      </c>
      <c r="W1748">
        <v>0.96777999999999997</v>
      </c>
      <c r="X1748" s="3">
        <f t="shared" si="406"/>
        <v>1.0076875000000001</v>
      </c>
      <c r="Y1748" t="e">
        <f t="shared" si="407"/>
        <v>#DIV/0!</v>
      </c>
      <c r="Z1748">
        <v>1.4823</v>
      </c>
      <c r="AA1748">
        <v>1.276</v>
      </c>
      <c r="AB1748">
        <v>1.6205000000000001</v>
      </c>
      <c r="AC1748">
        <v>1.3596999999999999</v>
      </c>
      <c r="AD1748">
        <f t="shared" si="408"/>
        <v>1.434625</v>
      </c>
      <c r="AE1748">
        <v>1.2739</v>
      </c>
      <c r="AF1748">
        <v>1.0908</v>
      </c>
      <c r="AG1748">
        <v>1.3838999999999999</v>
      </c>
      <c r="AH1748">
        <v>1.1724000000000001</v>
      </c>
      <c r="AI1748">
        <f t="shared" si="409"/>
        <v>1.2302499999999998</v>
      </c>
      <c r="AJ1748" t="e">
        <f t="shared" si="410"/>
        <v>#DIV/0!</v>
      </c>
      <c r="AK1748" s="1" t="e">
        <f>IF(AND(OR(#REF!&gt;1.49,#REF!&lt; 0.67),#REF!&lt; 0.05),"TL regulate","none")</f>
        <v>#REF!</v>
      </c>
      <c r="AL1748" s="1" t="e">
        <f t="shared" si="411"/>
        <v>#DIV/0!</v>
      </c>
      <c r="AM1748" s="1" t="e">
        <f t="shared" si="412"/>
        <v>#DIV/0!</v>
      </c>
      <c r="AO1748">
        <v>32673000</v>
      </c>
      <c r="AP1748">
        <v>0</v>
      </c>
      <c r="AQ1748">
        <v>38992000</v>
      </c>
      <c r="AR1748">
        <v>41392000</v>
      </c>
      <c r="AS1748">
        <f t="shared" si="413"/>
        <v>113057000</v>
      </c>
      <c r="AT1748">
        <v>28924000</v>
      </c>
      <c r="AU1748">
        <v>0</v>
      </c>
      <c r="AV1748">
        <v>34884000</v>
      </c>
      <c r="AW1748">
        <v>31919000</v>
      </c>
      <c r="AX1748">
        <f t="shared" si="414"/>
        <v>95727000</v>
      </c>
      <c r="AY1748">
        <v>39425000</v>
      </c>
      <c r="AZ1748">
        <v>0</v>
      </c>
      <c r="BA1748">
        <v>46273000</v>
      </c>
      <c r="BB1748">
        <v>47700000</v>
      </c>
      <c r="BC1748">
        <f t="shared" si="415"/>
        <v>133398000</v>
      </c>
      <c r="BE1748" t="str">
        <f t="shared" si="416"/>
        <v>void</v>
      </c>
      <c r="BF1748">
        <f t="shared" si="417"/>
        <v>3</v>
      </c>
      <c r="BG1748">
        <f t="shared" si="418"/>
        <v>3</v>
      </c>
      <c r="BH1748">
        <f t="shared" si="419"/>
        <v>3</v>
      </c>
    </row>
    <row r="1749" spans="1:60" x14ac:dyDescent="0.45">
      <c r="A1749" t="s">
        <v>8570</v>
      </c>
      <c r="B1749" t="s">
        <v>7779</v>
      </c>
      <c r="C1749" t="s">
        <v>8571</v>
      </c>
      <c r="D1749" t="s">
        <v>7119</v>
      </c>
      <c r="E1749" t="s">
        <v>7119</v>
      </c>
      <c r="F1749" t="s">
        <v>7781</v>
      </c>
      <c r="G1749">
        <v>1</v>
      </c>
      <c r="H1749">
        <v>1</v>
      </c>
      <c r="I1749" t="s">
        <v>56</v>
      </c>
      <c r="J1749" t="s">
        <v>57</v>
      </c>
      <c r="K1749" t="s">
        <v>3123</v>
      </c>
      <c r="L1749" t="s">
        <v>8572</v>
      </c>
      <c r="M1749" t="s">
        <v>8573</v>
      </c>
      <c r="N1749">
        <v>7</v>
      </c>
      <c r="O1749">
        <v>1.1137999999999999</v>
      </c>
      <c r="P1749">
        <v>1.2943</v>
      </c>
      <c r="Q1749">
        <v>1.2164999999999999</v>
      </c>
      <c r="R1749">
        <v>1.1842999999999999</v>
      </c>
      <c r="S1749">
        <f t="shared" si="405"/>
        <v>1.2022249999999999</v>
      </c>
      <c r="T1749">
        <v>0.93811999999999995</v>
      </c>
      <c r="U1749">
        <v>1.0588</v>
      </c>
      <c r="V1749">
        <v>1.0145</v>
      </c>
      <c r="W1749">
        <v>1.0194000000000001</v>
      </c>
      <c r="X1749" s="3">
        <f t="shared" si="406"/>
        <v>1.0077050000000001</v>
      </c>
      <c r="Y1749" t="e">
        <f t="shared" si="407"/>
        <v>#DIV/0!</v>
      </c>
      <c r="Z1749">
        <v>1.0279</v>
      </c>
      <c r="AA1749">
        <v>1.0978000000000001</v>
      </c>
      <c r="AB1749">
        <v>0.95282999999999995</v>
      </c>
      <c r="AC1749">
        <v>0.99509000000000003</v>
      </c>
      <c r="AD1749">
        <f t="shared" si="408"/>
        <v>1.018405</v>
      </c>
      <c r="AE1749">
        <v>0.90774999999999995</v>
      </c>
      <c r="AF1749">
        <v>0.99334</v>
      </c>
      <c r="AG1749">
        <v>0.83381000000000005</v>
      </c>
      <c r="AH1749">
        <v>0.88634000000000002</v>
      </c>
      <c r="AI1749">
        <f t="shared" si="409"/>
        <v>0.90531000000000006</v>
      </c>
      <c r="AJ1749" t="e">
        <f t="shared" si="410"/>
        <v>#DIV/0!</v>
      </c>
      <c r="AK1749" s="1" t="e">
        <f>IF(AND(OR(#REF!&gt;1.49,#REF!&lt; 0.67),#REF!&lt; 0.05),"TL regulate","none")</f>
        <v>#REF!</v>
      </c>
      <c r="AL1749" s="1" t="e">
        <f t="shared" si="411"/>
        <v>#DIV/0!</v>
      </c>
      <c r="AM1749" s="1" t="e">
        <f t="shared" si="412"/>
        <v>#DIV/0!</v>
      </c>
      <c r="AO1749">
        <v>242080000</v>
      </c>
      <c r="AP1749">
        <v>0</v>
      </c>
      <c r="AQ1749">
        <v>216230000</v>
      </c>
      <c r="AR1749">
        <v>202630000</v>
      </c>
      <c r="AS1749">
        <f t="shared" si="413"/>
        <v>660940000</v>
      </c>
      <c r="AT1749">
        <v>265750000</v>
      </c>
      <c r="AU1749">
        <v>0</v>
      </c>
      <c r="AV1749">
        <v>254110000</v>
      </c>
      <c r="AW1749">
        <v>242420000</v>
      </c>
      <c r="AX1749">
        <f t="shared" si="414"/>
        <v>762280000</v>
      </c>
      <c r="AY1749">
        <v>268040000</v>
      </c>
      <c r="AZ1749">
        <v>0</v>
      </c>
      <c r="BA1749">
        <v>239460000</v>
      </c>
      <c r="BB1749">
        <v>251070000</v>
      </c>
      <c r="BC1749">
        <f t="shared" si="415"/>
        <v>758570000</v>
      </c>
      <c r="BE1749" t="str">
        <f t="shared" si="416"/>
        <v>void</v>
      </c>
      <c r="BF1749">
        <f t="shared" si="417"/>
        <v>3</v>
      </c>
      <c r="BG1749">
        <f t="shared" si="418"/>
        <v>3</v>
      </c>
      <c r="BH1749">
        <f t="shared" si="419"/>
        <v>3</v>
      </c>
    </row>
    <row r="1750" spans="1:60" x14ac:dyDescent="0.45">
      <c r="A1750" t="s">
        <v>8574</v>
      </c>
      <c r="B1750" t="s">
        <v>4027</v>
      </c>
      <c r="C1750">
        <v>2152</v>
      </c>
      <c r="D1750" t="s">
        <v>4027</v>
      </c>
      <c r="E1750" t="s">
        <v>4027</v>
      </c>
      <c r="F1750" t="s">
        <v>4028</v>
      </c>
      <c r="G1750">
        <v>1</v>
      </c>
      <c r="H1750">
        <v>1</v>
      </c>
      <c r="I1750" t="s">
        <v>56</v>
      </c>
      <c r="J1750" t="s">
        <v>57</v>
      </c>
      <c r="K1750" t="s">
        <v>8314</v>
      </c>
      <c r="L1750" t="s">
        <v>8575</v>
      </c>
      <c r="M1750" t="s">
        <v>8576</v>
      </c>
      <c r="N1750">
        <v>10</v>
      </c>
      <c r="O1750">
        <v>1.4224000000000001</v>
      </c>
      <c r="P1750">
        <v>1.0691999999999999</v>
      </c>
      <c r="Q1750">
        <v>1.1918</v>
      </c>
      <c r="R1750">
        <v>1.1785000000000001</v>
      </c>
      <c r="S1750">
        <f t="shared" si="405"/>
        <v>1.2154750000000001</v>
      </c>
      <c r="T1750">
        <v>1.1708000000000001</v>
      </c>
      <c r="U1750">
        <v>0.87112999999999996</v>
      </c>
      <c r="V1750">
        <v>0.98046999999999995</v>
      </c>
      <c r="W1750">
        <v>1.0085999999999999</v>
      </c>
      <c r="X1750" s="3">
        <f t="shared" si="406"/>
        <v>1.0077499999999999</v>
      </c>
      <c r="Y1750" t="e">
        <f t="shared" si="407"/>
        <v>#DIV/0!</v>
      </c>
      <c r="Z1750">
        <v>0.84389999999999998</v>
      </c>
      <c r="AA1750">
        <v>0.88110999999999995</v>
      </c>
      <c r="AB1750">
        <v>0.89502999999999999</v>
      </c>
      <c r="AC1750">
        <v>0.92464000000000002</v>
      </c>
      <c r="AD1750">
        <f t="shared" si="408"/>
        <v>0.88617000000000001</v>
      </c>
      <c r="AE1750">
        <v>0.73309999999999997</v>
      </c>
      <c r="AF1750">
        <v>0.77758000000000005</v>
      </c>
      <c r="AG1750">
        <v>0.77356999999999998</v>
      </c>
      <c r="AH1750">
        <v>0.82277</v>
      </c>
      <c r="AI1750">
        <f t="shared" si="409"/>
        <v>0.77675500000000008</v>
      </c>
      <c r="AJ1750" t="e">
        <f t="shared" si="410"/>
        <v>#DIV/0!</v>
      </c>
      <c r="AK1750" s="1" t="e">
        <f>IF(AND(OR(#REF!&gt;1.49,#REF!&lt; 0.67),#REF!&lt; 0.05),"TL regulate","none")</f>
        <v>#REF!</v>
      </c>
      <c r="AL1750" s="1" t="e">
        <f t="shared" si="411"/>
        <v>#DIV/0!</v>
      </c>
      <c r="AM1750" s="1" t="e">
        <f t="shared" si="412"/>
        <v>#DIV/0!</v>
      </c>
      <c r="AO1750">
        <v>303300000</v>
      </c>
      <c r="AP1750">
        <v>0</v>
      </c>
      <c r="AQ1750">
        <v>217280000</v>
      </c>
      <c r="AR1750">
        <v>202050000</v>
      </c>
      <c r="AS1750">
        <f t="shared" si="413"/>
        <v>722630000</v>
      </c>
      <c r="AT1750">
        <v>384320000</v>
      </c>
      <c r="AU1750">
        <v>0</v>
      </c>
      <c r="AV1750">
        <v>271950000</v>
      </c>
      <c r="AW1750">
        <v>237020000</v>
      </c>
      <c r="AX1750">
        <f t="shared" si="414"/>
        <v>893290000</v>
      </c>
      <c r="AY1750">
        <v>277400000</v>
      </c>
      <c r="AZ1750">
        <v>0</v>
      </c>
      <c r="BA1750">
        <v>237480000</v>
      </c>
      <c r="BB1750">
        <v>185780000</v>
      </c>
      <c r="BC1750">
        <f t="shared" si="415"/>
        <v>700660000</v>
      </c>
      <c r="BE1750" t="str">
        <f t="shared" si="416"/>
        <v>void</v>
      </c>
      <c r="BF1750">
        <f t="shared" si="417"/>
        <v>3</v>
      </c>
      <c r="BG1750">
        <f t="shared" si="418"/>
        <v>3</v>
      </c>
      <c r="BH1750">
        <f t="shared" si="419"/>
        <v>3</v>
      </c>
    </row>
    <row r="1751" spans="1:60" x14ac:dyDescent="0.45">
      <c r="A1751" t="s">
        <v>8577</v>
      </c>
      <c r="B1751" t="s">
        <v>8578</v>
      </c>
      <c r="C1751" t="s">
        <v>8579</v>
      </c>
      <c r="D1751" t="s">
        <v>8580</v>
      </c>
      <c r="E1751" t="s">
        <v>8581</v>
      </c>
      <c r="F1751" t="s">
        <v>8582</v>
      </c>
      <c r="G1751">
        <v>0.76368599999999998</v>
      </c>
      <c r="H1751">
        <v>1</v>
      </c>
      <c r="I1751" t="s">
        <v>56</v>
      </c>
      <c r="J1751" t="s">
        <v>57</v>
      </c>
      <c r="K1751" t="s">
        <v>75</v>
      </c>
      <c r="L1751" t="s">
        <v>8583</v>
      </c>
      <c r="M1751" t="s">
        <v>8584</v>
      </c>
      <c r="N1751">
        <v>8</v>
      </c>
      <c r="Q1751">
        <v>1.1138999999999999</v>
      </c>
      <c r="S1751">
        <f t="shared" si="405"/>
        <v>1.1138999999999999</v>
      </c>
      <c r="V1751">
        <v>1.0079</v>
      </c>
      <c r="X1751" s="3">
        <f t="shared" si="406"/>
        <v>1.0079</v>
      </c>
      <c r="Y1751" t="e">
        <f t="shared" si="407"/>
        <v>#DIV/0!</v>
      </c>
      <c r="AB1751">
        <v>1.0664</v>
      </c>
      <c r="AD1751">
        <f t="shared" si="408"/>
        <v>1.0664</v>
      </c>
      <c r="AG1751">
        <v>0.94379000000000002</v>
      </c>
      <c r="AI1751">
        <f t="shared" si="409"/>
        <v>0.94379000000000002</v>
      </c>
      <c r="AJ1751" t="e">
        <f t="shared" si="410"/>
        <v>#DIV/0!</v>
      </c>
      <c r="AK1751" s="1" t="e">
        <f>IF(AND(OR(#REF!&gt;1.49,#REF!&lt; 0.67),#REF!&lt; 0.05),"TL regulate","none")</f>
        <v>#REF!</v>
      </c>
      <c r="AL1751" s="1" t="e">
        <f t="shared" si="411"/>
        <v>#DIV/0!</v>
      </c>
      <c r="AM1751" s="1" t="e">
        <f t="shared" si="412"/>
        <v>#DIV/0!</v>
      </c>
      <c r="AO1751">
        <v>0</v>
      </c>
      <c r="AP1751">
        <v>0</v>
      </c>
      <c r="AQ1751">
        <v>15074000</v>
      </c>
      <c r="AR1751">
        <v>0</v>
      </c>
      <c r="AS1751">
        <f t="shared" si="413"/>
        <v>15074000</v>
      </c>
      <c r="AT1751">
        <v>0</v>
      </c>
      <c r="AU1751">
        <v>0</v>
      </c>
      <c r="AV1751">
        <v>21743000</v>
      </c>
      <c r="AW1751">
        <v>0</v>
      </c>
      <c r="AX1751">
        <f t="shared" si="414"/>
        <v>21743000</v>
      </c>
      <c r="AY1751">
        <v>0</v>
      </c>
      <c r="AZ1751">
        <v>0</v>
      </c>
      <c r="BA1751">
        <v>20511000</v>
      </c>
      <c r="BB1751">
        <v>0</v>
      </c>
      <c r="BC1751">
        <f t="shared" si="415"/>
        <v>20511000</v>
      </c>
      <c r="BE1751" t="str">
        <f t="shared" si="416"/>
        <v>void</v>
      </c>
      <c r="BF1751">
        <f t="shared" si="417"/>
        <v>1</v>
      </c>
      <c r="BG1751">
        <f t="shared" si="418"/>
        <v>1</v>
      </c>
      <c r="BH1751">
        <f t="shared" si="419"/>
        <v>1</v>
      </c>
    </row>
    <row r="1752" spans="1:60" x14ac:dyDescent="0.45">
      <c r="A1752" t="s">
        <v>8585</v>
      </c>
      <c r="B1752" t="s">
        <v>760</v>
      </c>
      <c r="C1752">
        <v>572</v>
      </c>
      <c r="D1752" t="s">
        <v>760</v>
      </c>
      <c r="E1752" t="s">
        <v>760</v>
      </c>
      <c r="F1752" t="s">
        <v>761</v>
      </c>
      <c r="G1752">
        <v>0.99997100000000005</v>
      </c>
      <c r="H1752">
        <v>1</v>
      </c>
      <c r="I1752" t="s">
        <v>56</v>
      </c>
      <c r="J1752" t="s">
        <v>57</v>
      </c>
      <c r="K1752" t="s">
        <v>575</v>
      </c>
      <c r="L1752" t="s">
        <v>8586</v>
      </c>
      <c r="M1752" t="s">
        <v>8587</v>
      </c>
      <c r="N1752">
        <v>5</v>
      </c>
      <c r="O1752">
        <v>1.2867</v>
      </c>
      <c r="P1752">
        <v>1.1420999999999999</v>
      </c>
      <c r="Q1752">
        <v>1.1045</v>
      </c>
      <c r="R1752">
        <v>1.0906</v>
      </c>
      <c r="S1752">
        <f t="shared" si="405"/>
        <v>1.155975</v>
      </c>
      <c r="T1752">
        <v>1.1173</v>
      </c>
      <c r="U1752">
        <v>0.99951999999999996</v>
      </c>
      <c r="V1752">
        <v>0.95833999999999997</v>
      </c>
      <c r="W1752">
        <v>0.95791000000000004</v>
      </c>
      <c r="X1752" s="3">
        <f t="shared" si="406"/>
        <v>1.0082674999999999</v>
      </c>
      <c r="Y1752" t="e">
        <f t="shared" si="407"/>
        <v>#DIV/0!</v>
      </c>
      <c r="Z1752">
        <v>1.2245999999999999</v>
      </c>
      <c r="AA1752">
        <v>1.1493</v>
      </c>
      <c r="AB1752">
        <v>1.1075999999999999</v>
      </c>
      <c r="AC1752">
        <v>1.1651</v>
      </c>
      <c r="AD1752">
        <f t="shared" si="408"/>
        <v>1.1616499999999998</v>
      </c>
      <c r="AE1752">
        <v>1.1235999999999999</v>
      </c>
      <c r="AF1752">
        <v>1.0671999999999999</v>
      </c>
      <c r="AG1752">
        <v>1.0355000000000001</v>
      </c>
      <c r="AH1752">
        <v>1.0868</v>
      </c>
      <c r="AI1752">
        <f t="shared" si="409"/>
        <v>1.0782750000000001</v>
      </c>
      <c r="AJ1752" t="e">
        <f t="shared" si="410"/>
        <v>#DIV/0!</v>
      </c>
      <c r="AK1752" s="1" t="e">
        <f>IF(AND(OR(#REF!&gt;1.49,#REF!&lt; 0.67),#REF!&lt; 0.05),"TL regulate","none")</f>
        <v>#REF!</v>
      </c>
      <c r="AL1752" s="1" t="e">
        <f t="shared" si="411"/>
        <v>#DIV/0!</v>
      </c>
      <c r="AM1752" s="1" t="e">
        <f t="shared" si="412"/>
        <v>#DIV/0!</v>
      </c>
      <c r="AO1752">
        <v>52335000</v>
      </c>
      <c r="AP1752">
        <v>0</v>
      </c>
      <c r="AQ1752">
        <v>227810000</v>
      </c>
      <c r="AR1752">
        <v>202010000</v>
      </c>
      <c r="AS1752">
        <f t="shared" si="413"/>
        <v>482155000</v>
      </c>
      <c r="AT1752">
        <v>220840000</v>
      </c>
      <c r="AU1752">
        <v>0</v>
      </c>
      <c r="AV1752">
        <v>244660000</v>
      </c>
      <c r="AW1752">
        <v>175580000</v>
      </c>
      <c r="AX1752">
        <f t="shared" si="414"/>
        <v>641080000</v>
      </c>
      <c r="AY1752">
        <v>284430000</v>
      </c>
      <c r="AZ1752">
        <v>0</v>
      </c>
      <c r="BA1752">
        <v>299370000</v>
      </c>
      <c r="BB1752">
        <v>220820000</v>
      </c>
      <c r="BC1752">
        <f t="shared" si="415"/>
        <v>804620000</v>
      </c>
      <c r="BE1752" t="str">
        <f t="shared" si="416"/>
        <v>void</v>
      </c>
      <c r="BF1752">
        <f t="shared" si="417"/>
        <v>3</v>
      </c>
      <c r="BG1752">
        <f t="shared" si="418"/>
        <v>3</v>
      </c>
      <c r="BH1752">
        <f t="shared" si="419"/>
        <v>3</v>
      </c>
    </row>
    <row r="1753" spans="1:60" x14ac:dyDescent="0.45">
      <c r="A1753" t="s">
        <v>8588</v>
      </c>
      <c r="B1753" t="s">
        <v>1202</v>
      </c>
      <c r="C1753">
        <v>259</v>
      </c>
      <c r="D1753" t="s">
        <v>1202</v>
      </c>
      <c r="E1753" t="s">
        <v>1202</v>
      </c>
      <c r="F1753" t="s">
        <v>1203</v>
      </c>
      <c r="G1753">
        <v>0.249999</v>
      </c>
      <c r="H1753">
        <v>0</v>
      </c>
      <c r="I1753" t="s">
        <v>56</v>
      </c>
      <c r="J1753" t="s">
        <v>63</v>
      </c>
      <c r="K1753" t="s">
        <v>64</v>
      </c>
      <c r="L1753" t="s">
        <v>8589</v>
      </c>
      <c r="M1753" t="s">
        <v>8590</v>
      </c>
      <c r="N1753">
        <v>3</v>
      </c>
      <c r="O1753">
        <v>1.1891</v>
      </c>
      <c r="P1753">
        <v>1.252</v>
      </c>
      <c r="Q1753">
        <v>1.2155</v>
      </c>
      <c r="S1753">
        <f t="shared" si="405"/>
        <v>1.2188666666666668</v>
      </c>
      <c r="T1753">
        <v>0.98972000000000004</v>
      </c>
      <c r="U1753">
        <v>1.0254000000000001</v>
      </c>
      <c r="V1753">
        <v>1.0099</v>
      </c>
      <c r="X1753" s="3">
        <f t="shared" si="406"/>
        <v>1.00834</v>
      </c>
      <c r="Y1753" t="e">
        <f t="shared" si="407"/>
        <v>#DIV/0!</v>
      </c>
      <c r="Z1753">
        <v>1.1533</v>
      </c>
      <c r="AA1753">
        <v>1.1808000000000001</v>
      </c>
      <c r="AB1753">
        <v>1.1847000000000001</v>
      </c>
      <c r="AD1753">
        <f t="shared" si="408"/>
        <v>1.1729333333333336</v>
      </c>
      <c r="AE1753">
        <v>1.022</v>
      </c>
      <c r="AF1753">
        <v>1.0679000000000001</v>
      </c>
      <c r="AG1753">
        <v>1.0407999999999999</v>
      </c>
      <c r="AI1753">
        <f t="shared" si="409"/>
        <v>1.0435666666666668</v>
      </c>
      <c r="AJ1753" t="e">
        <f t="shared" si="410"/>
        <v>#DIV/0!</v>
      </c>
      <c r="AK1753" s="1" t="e">
        <f>IF(AND(OR(#REF!&gt;1.49,#REF!&lt; 0.67),#REF!&lt; 0.05),"TL regulate","none")</f>
        <v>#REF!</v>
      </c>
      <c r="AL1753" s="1" t="e">
        <f t="shared" si="411"/>
        <v>#DIV/0!</v>
      </c>
      <c r="AM1753" s="1" t="e">
        <f t="shared" si="412"/>
        <v>#DIV/0!</v>
      </c>
      <c r="AO1753">
        <v>72954000</v>
      </c>
      <c r="AP1753">
        <v>0</v>
      </c>
      <c r="AQ1753">
        <v>340050000</v>
      </c>
      <c r="AR1753">
        <v>0</v>
      </c>
      <c r="AS1753">
        <f t="shared" si="413"/>
        <v>413004000</v>
      </c>
      <c r="AT1753">
        <v>77389000</v>
      </c>
      <c r="AU1753">
        <v>0</v>
      </c>
      <c r="AV1753">
        <v>385230000</v>
      </c>
      <c r="AW1753">
        <v>0</v>
      </c>
      <c r="AX1753">
        <f t="shared" si="414"/>
        <v>462619000</v>
      </c>
      <c r="AY1753">
        <v>94756000</v>
      </c>
      <c r="AZ1753">
        <v>0</v>
      </c>
      <c r="BA1753">
        <v>402420000</v>
      </c>
      <c r="BB1753">
        <v>0</v>
      </c>
      <c r="BC1753">
        <f t="shared" si="415"/>
        <v>497176000</v>
      </c>
      <c r="BE1753" t="str">
        <f t="shared" si="416"/>
        <v>void</v>
      </c>
      <c r="BF1753">
        <f t="shared" si="417"/>
        <v>2</v>
      </c>
      <c r="BG1753">
        <f t="shared" si="418"/>
        <v>2</v>
      </c>
      <c r="BH1753">
        <f t="shared" si="419"/>
        <v>2</v>
      </c>
    </row>
    <row r="1754" spans="1:60" x14ac:dyDescent="0.45">
      <c r="A1754" t="s">
        <v>8591</v>
      </c>
      <c r="B1754" t="s">
        <v>1245</v>
      </c>
      <c r="C1754" t="s">
        <v>8592</v>
      </c>
      <c r="D1754" t="s">
        <v>1247</v>
      </c>
      <c r="E1754" t="s">
        <v>1247</v>
      </c>
      <c r="F1754" t="s">
        <v>1248</v>
      </c>
      <c r="G1754">
        <v>0.73526100000000005</v>
      </c>
      <c r="H1754">
        <v>1</v>
      </c>
      <c r="I1754" t="s">
        <v>56</v>
      </c>
      <c r="J1754" t="s">
        <v>57</v>
      </c>
      <c r="K1754" t="s">
        <v>296</v>
      </c>
      <c r="L1754" t="s">
        <v>8593</v>
      </c>
      <c r="M1754" t="s">
        <v>8594</v>
      </c>
      <c r="N1754">
        <v>1</v>
      </c>
      <c r="O1754">
        <v>1.2687999999999999</v>
      </c>
      <c r="P1754">
        <v>1.2170000000000001</v>
      </c>
      <c r="Q1754">
        <v>1.1084000000000001</v>
      </c>
      <c r="R1754">
        <v>1.0985</v>
      </c>
      <c r="S1754">
        <f t="shared" si="405"/>
        <v>1.1731750000000001</v>
      </c>
      <c r="T1754">
        <v>1.0689</v>
      </c>
      <c r="U1754">
        <v>1.0586</v>
      </c>
      <c r="V1754">
        <v>0.92725999999999997</v>
      </c>
      <c r="W1754">
        <v>0.97877999999999998</v>
      </c>
      <c r="X1754" s="3">
        <f t="shared" si="406"/>
        <v>1.0083850000000001</v>
      </c>
      <c r="Y1754" t="e">
        <f t="shared" si="407"/>
        <v>#DIV/0!</v>
      </c>
      <c r="Z1754">
        <v>1.2174</v>
      </c>
      <c r="AA1754">
        <v>1.2685999999999999</v>
      </c>
      <c r="AB1754">
        <v>1.0948</v>
      </c>
      <c r="AC1754">
        <v>1.1771</v>
      </c>
      <c r="AD1754">
        <f t="shared" si="408"/>
        <v>1.1894750000000001</v>
      </c>
      <c r="AE1754">
        <v>1.1485000000000001</v>
      </c>
      <c r="AF1754">
        <v>1.24</v>
      </c>
      <c r="AG1754">
        <v>0.94459000000000004</v>
      </c>
      <c r="AH1754">
        <v>1.0945</v>
      </c>
      <c r="AI1754">
        <f t="shared" si="409"/>
        <v>1.1068975000000001</v>
      </c>
      <c r="AJ1754" t="e">
        <f t="shared" si="410"/>
        <v>#DIV/0!</v>
      </c>
      <c r="AK1754" s="1" t="e">
        <f>IF(AND(OR(#REF!&gt;1.49,#REF!&lt; 0.67),#REF!&lt; 0.05),"TL regulate","none")</f>
        <v>#REF!</v>
      </c>
      <c r="AL1754" s="1" t="e">
        <f t="shared" si="411"/>
        <v>#DIV/0!</v>
      </c>
      <c r="AM1754" s="1" t="e">
        <f t="shared" si="412"/>
        <v>#DIV/0!</v>
      </c>
      <c r="AO1754">
        <v>14410000</v>
      </c>
      <c r="AP1754">
        <v>0</v>
      </c>
      <c r="AQ1754">
        <v>165520000</v>
      </c>
      <c r="AR1754">
        <v>205700000</v>
      </c>
      <c r="AS1754">
        <f t="shared" si="413"/>
        <v>385630000</v>
      </c>
      <c r="AT1754">
        <v>17339000</v>
      </c>
      <c r="AU1754">
        <v>0</v>
      </c>
      <c r="AV1754">
        <v>158710000</v>
      </c>
      <c r="AW1754">
        <v>177850000</v>
      </c>
      <c r="AX1754">
        <f t="shared" si="414"/>
        <v>353899000</v>
      </c>
      <c r="AY1754">
        <v>22932000</v>
      </c>
      <c r="AZ1754">
        <v>0</v>
      </c>
      <c r="BA1754">
        <v>168250000</v>
      </c>
      <c r="BB1754">
        <v>219230000</v>
      </c>
      <c r="BC1754">
        <f t="shared" si="415"/>
        <v>410412000</v>
      </c>
      <c r="BE1754" t="str">
        <f t="shared" si="416"/>
        <v>void</v>
      </c>
      <c r="BF1754">
        <f t="shared" si="417"/>
        <v>3</v>
      </c>
      <c r="BG1754">
        <f t="shared" si="418"/>
        <v>3</v>
      </c>
      <c r="BH1754">
        <f t="shared" si="419"/>
        <v>3</v>
      </c>
    </row>
    <row r="1755" spans="1:60" x14ac:dyDescent="0.45">
      <c r="A1755" t="s">
        <v>8595</v>
      </c>
      <c r="B1755" t="s">
        <v>8596</v>
      </c>
      <c r="C1755" t="s">
        <v>8597</v>
      </c>
      <c r="D1755" t="s">
        <v>8598</v>
      </c>
      <c r="E1755" t="s">
        <v>8598</v>
      </c>
      <c r="F1755" t="s">
        <v>8599</v>
      </c>
      <c r="G1755">
        <v>1</v>
      </c>
      <c r="H1755">
        <v>1</v>
      </c>
      <c r="I1755" t="s">
        <v>56</v>
      </c>
      <c r="J1755" t="s">
        <v>57</v>
      </c>
      <c r="K1755" t="s">
        <v>180</v>
      </c>
      <c r="L1755" t="s">
        <v>8600</v>
      </c>
      <c r="M1755" t="s">
        <v>8601</v>
      </c>
      <c r="N1755">
        <v>3</v>
      </c>
      <c r="O1755">
        <v>1.1534</v>
      </c>
      <c r="Q1755">
        <v>1.0239</v>
      </c>
      <c r="S1755">
        <f t="shared" si="405"/>
        <v>1.0886499999999999</v>
      </c>
      <c r="T1755">
        <v>1.0634999999999999</v>
      </c>
      <c r="V1755">
        <v>0.95348999999999995</v>
      </c>
      <c r="X1755" s="3">
        <f t="shared" si="406"/>
        <v>1.0084949999999999</v>
      </c>
      <c r="Y1755" t="e">
        <f t="shared" si="407"/>
        <v>#DIV/0!</v>
      </c>
      <c r="Z1755">
        <v>0.82440999999999998</v>
      </c>
      <c r="AB1755">
        <v>0.64327999999999996</v>
      </c>
      <c r="AD1755">
        <f t="shared" si="408"/>
        <v>0.73384499999999997</v>
      </c>
      <c r="AE1755">
        <v>0.67073000000000005</v>
      </c>
      <c r="AG1755">
        <v>0.57025000000000003</v>
      </c>
      <c r="AI1755">
        <f t="shared" si="409"/>
        <v>0.62048999999999999</v>
      </c>
      <c r="AJ1755" t="e">
        <f t="shared" si="410"/>
        <v>#DIV/0!</v>
      </c>
      <c r="AK1755" s="1" t="e">
        <f>IF(AND(OR(#REF!&gt;1.49,#REF!&lt; 0.67),#REF!&lt; 0.05),"TL regulate","none")</f>
        <v>#REF!</v>
      </c>
      <c r="AL1755" s="1" t="e">
        <f t="shared" si="411"/>
        <v>#DIV/0!</v>
      </c>
      <c r="AM1755" s="1" t="e">
        <f t="shared" si="412"/>
        <v>#DIV/0!</v>
      </c>
      <c r="AO1755">
        <v>13114000</v>
      </c>
      <c r="AP1755">
        <v>0</v>
      </c>
      <c r="AQ1755">
        <v>17803000</v>
      </c>
      <c r="AR1755">
        <v>0</v>
      </c>
      <c r="AS1755">
        <f t="shared" si="413"/>
        <v>30917000</v>
      </c>
      <c r="AT1755">
        <v>17813000</v>
      </c>
      <c r="AU1755">
        <v>0</v>
      </c>
      <c r="AV1755">
        <v>18164000</v>
      </c>
      <c r="AW1755">
        <v>0</v>
      </c>
      <c r="AX1755">
        <f t="shared" si="414"/>
        <v>35977000</v>
      </c>
      <c r="AY1755">
        <v>16716000</v>
      </c>
      <c r="AZ1755">
        <v>0</v>
      </c>
      <c r="BA1755">
        <v>15883000</v>
      </c>
      <c r="BB1755">
        <v>0</v>
      </c>
      <c r="BC1755">
        <f t="shared" si="415"/>
        <v>32599000</v>
      </c>
      <c r="BE1755" t="str">
        <f t="shared" si="416"/>
        <v>void</v>
      </c>
      <c r="BF1755">
        <f t="shared" si="417"/>
        <v>2</v>
      </c>
      <c r="BG1755">
        <f t="shared" si="418"/>
        <v>2</v>
      </c>
      <c r="BH1755">
        <f t="shared" si="419"/>
        <v>2</v>
      </c>
    </row>
    <row r="1756" spans="1:60" x14ac:dyDescent="0.45">
      <c r="A1756" t="s">
        <v>8602</v>
      </c>
      <c r="B1756" t="s">
        <v>8603</v>
      </c>
      <c r="C1756" t="s">
        <v>8604</v>
      </c>
      <c r="D1756" t="s">
        <v>8605</v>
      </c>
      <c r="E1756" t="s">
        <v>8605</v>
      </c>
      <c r="F1756" t="s">
        <v>8606</v>
      </c>
      <c r="G1756">
        <v>0.49986900000000001</v>
      </c>
      <c r="H1756">
        <v>0</v>
      </c>
      <c r="I1756" t="s">
        <v>56</v>
      </c>
      <c r="J1756" t="s">
        <v>63</v>
      </c>
      <c r="K1756" t="s">
        <v>64</v>
      </c>
      <c r="L1756" t="s">
        <v>8607</v>
      </c>
      <c r="M1756" t="s">
        <v>8608</v>
      </c>
      <c r="N1756">
        <v>7</v>
      </c>
      <c r="O1756">
        <v>1.3368</v>
      </c>
      <c r="P1756">
        <v>1.2749999999999999</v>
      </c>
      <c r="Q1756">
        <v>1.1453</v>
      </c>
      <c r="S1756">
        <f t="shared" si="405"/>
        <v>1.2523666666666664</v>
      </c>
      <c r="T1756">
        <v>1.0672999999999999</v>
      </c>
      <c r="U1756">
        <v>1.0283</v>
      </c>
      <c r="V1756">
        <v>0.93069999999999997</v>
      </c>
      <c r="X1756" s="3">
        <f t="shared" si="406"/>
        <v>1.0087666666666666</v>
      </c>
      <c r="Y1756" t="e">
        <f t="shared" si="407"/>
        <v>#DIV/0!</v>
      </c>
      <c r="Z1756">
        <v>1.282</v>
      </c>
      <c r="AA1756">
        <v>1.3287</v>
      </c>
      <c r="AB1756">
        <v>1.4184000000000001</v>
      </c>
      <c r="AD1756">
        <f t="shared" si="408"/>
        <v>1.3430333333333333</v>
      </c>
      <c r="AE1756">
        <v>1.0940000000000001</v>
      </c>
      <c r="AF1756">
        <v>1.1103000000000001</v>
      </c>
      <c r="AG1756">
        <v>1.1974</v>
      </c>
      <c r="AI1756">
        <f t="shared" si="409"/>
        <v>1.1338999999999999</v>
      </c>
      <c r="AJ1756" t="e">
        <f t="shared" si="410"/>
        <v>#DIV/0!</v>
      </c>
      <c r="AK1756" s="1" t="e">
        <f>IF(AND(OR(#REF!&gt;1.49,#REF!&lt; 0.67),#REF!&lt; 0.05),"TL regulate","none")</f>
        <v>#REF!</v>
      </c>
      <c r="AL1756" s="1" t="e">
        <f t="shared" si="411"/>
        <v>#DIV/0!</v>
      </c>
      <c r="AM1756" s="1" t="e">
        <f t="shared" si="412"/>
        <v>#DIV/0!</v>
      </c>
      <c r="AO1756">
        <v>23233000</v>
      </c>
      <c r="AP1756">
        <v>0</v>
      </c>
      <c r="AQ1756">
        <v>24668000</v>
      </c>
      <c r="AR1756">
        <v>0</v>
      </c>
      <c r="AS1756">
        <f t="shared" si="413"/>
        <v>47901000</v>
      </c>
      <c r="AT1756">
        <v>24340000</v>
      </c>
      <c r="AU1756">
        <v>0</v>
      </c>
      <c r="AV1756">
        <v>19986000</v>
      </c>
      <c r="AW1756">
        <v>0</v>
      </c>
      <c r="AX1756">
        <f t="shared" si="414"/>
        <v>44326000</v>
      </c>
      <c r="AY1756">
        <v>31405000</v>
      </c>
      <c r="AZ1756">
        <v>0</v>
      </c>
      <c r="BA1756">
        <v>23101000</v>
      </c>
      <c r="BB1756">
        <v>0</v>
      </c>
      <c r="BC1756">
        <f t="shared" si="415"/>
        <v>54506000</v>
      </c>
      <c r="BE1756" t="str">
        <f t="shared" si="416"/>
        <v>void</v>
      </c>
      <c r="BF1756">
        <f t="shared" si="417"/>
        <v>2</v>
      </c>
      <c r="BG1756">
        <f t="shared" si="418"/>
        <v>2</v>
      </c>
      <c r="BH1756">
        <f t="shared" si="419"/>
        <v>2</v>
      </c>
    </row>
    <row r="1757" spans="1:60" x14ac:dyDescent="0.45">
      <c r="A1757" t="s">
        <v>8609</v>
      </c>
      <c r="B1757" t="s">
        <v>7564</v>
      </c>
      <c r="C1757">
        <v>293</v>
      </c>
      <c r="D1757" t="s">
        <v>7564</v>
      </c>
      <c r="E1757" t="s">
        <v>7564</v>
      </c>
      <c r="F1757" t="s">
        <v>7565</v>
      </c>
      <c r="G1757">
        <v>0.76540200000000003</v>
      </c>
      <c r="H1757">
        <v>1</v>
      </c>
      <c r="I1757" t="s">
        <v>56</v>
      </c>
      <c r="J1757" t="s">
        <v>57</v>
      </c>
      <c r="K1757" t="s">
        <v>515</v>
      </c>
      <c r="L1757" t="s">
        <v>8610</v>
      </c>
      <c r="M1757" t="s">
        <v>8611</v>
      </c>
      <c r="N1757">
        <v>3</v>
      </c>
      <c r="O1757">
        <v>1.2514000000000001</v>
      </c>
      <c r="P1757">
        <v>1.1368</v>
      </c>
      <c r="Q1757">
        <v>1.2917000000000001</v>
      </c>
      <c r="S1757">
        <f t="shared" si="405"/>
        <v>1.2266333333333335</v>
      </c>
      <c r="T1757">
        <v>1.0204</v>
      </c>
      <c r="U1757">
        <v>0.95415000000000005</v>
      </c>
      <c r="V1757">
        <v>1.0521</v>
      </c>
      <c r="X1757" s="3">
        <f t="shared" si="406"/>
        <v>1.0088833333333334</v>
      </c>
      <c r="Y1757" t="e">
        <f t="shared" si="407"/>
        <v>#DIV/0!</v>
      </c>
      <c r="Z1757">
        <v>1.2109000000000001</v>
      </c>
      <c r="AA1757">
        <v>1.1803999999999999</v>
      </c>
      <c r="AB1757">
        <v>1.2122999999999999</v>
      </c>
      <c r="AD1757">
        <f t="shared" si="408"/>
        <v>1.2012</v>
      </c>
      <c r="AE1757">
        <v>1.0548</v>
      </c>
      <c r="AF1757">
        <v>1.0170999999999999</v>
      </c>
      <c r="AG1757">
        <v>1.0376000000000001</v>
      </c>
      <c r="AI1757">
        <f t="shared" si="409"/>
        <v>1.0365</v>
      </c>
      <c r="AJ1757" t="e">
        <f t="shared" si="410"/>
        <v>#DIV/0!</v>
      </c>
      <c r="AK1757" s="1" t="e">
        <f>IF(AND(OR(#REF!&gt;1.49,#REF!&lt; 0.67),#REF!&lt; 0.05),"TL regulate","none")</f>
        <v>#REF!</v>
      </c>
      <c r="AL1757" s="1" t="e">
        <f t="shared" si="411"/>
        <v>#DIV/0!</v>
      </c>
      <c r="AM1757" s="1" t="e">
        <f t="shared" si="412"/>
        <v>#DIV/0!</v>
      </c>
      <c r="AO1757">
        <v>0</v>
      </c>
      <c r="AP1757">
        <v>0</v>
      </c>
      <c r="AQ1757">
        <v>60756000</v>
      </c>
      <c r="AR1757">
        <v>0</v>
      </c>
      <c r="AS1757">
        <f t="shared" si="413"/>
        <v>60756000</v>
      </c>
      <c r="AT1757">
        <v>0</v>
      </c>
      <c r="AU1757">
        <v>0</v>
      </c>
      <c r="AV1757">
        <v>64982000</v>
      </c>
      <c r="AW1757">
        <v>0</v>
      </c>
      <c r="AX1757">
        <f t="shared" si="414"/>
        <v>64982000</v>
      </c>
      <c r="AY1757">
        <v>0</v>
      </c>
      <c r="AZ1757">
        <v>0</v>
      </c>
      <c r="BA1757">
        <v>76193000</v>
      </c>
      <c r="BB1757">
        <v>0</v>
      </c>
      <c r="BC1757">
        <f t="shared" si="415"/>
        <v>76193000</v>
      </c>
      <c r="BE1757" t="str">
        <f t="shared" si="416"/>
        <v>void</v>
      </c>
      <c r="BF1757">
        <f t="shared" si="417"/>
        <v>1</v>
      </c>
      <c r="BG1757">
        <f t="shared" si="418"/>
        <v>1</v>
      </c>
      <c r="BH1757">
        <f t="shared" si="419"/>
        <v>1</v>
      </c>
    </row>
    <row r="1758" spans="1:60" x14ac:dyDescent="0.45">
      <c r="A1758" t="s">
        <v>8612</v>
      </c>
      <c r="B1758" t="s">
        <v>3751</v>
      </c>
      <c r="C1758" t="s">
        <v>8613</v>
      </c>
      <c r="D1758" t="s">
        <v>3753</v>
      </c>
      <c r="E1758" t="s">
        <v>3753</v>
      </c>
      <c r="F1758" t="s">
        <v>3754</v>
      </c>
      <c r="G1758">
        <v>0.54470799999999997</v>
      </c>
      <c r="H1758">
        <v>2</v>
      </c>
      <c r="I1758" t="s">
        <v>56</v>
      </c>
      <c r="J1758" t="s">
        <v>486</v>
      </c>
      <c r="K1758" t="s">
        <v>1819</v>
      </c>
      <c r="L1758" t="s">
        <v>8614</v>
      </c>
      <c r="M1758" t="s">
        <v>8615</v>
      </c>
      <c r="N1758">
        <v>5</v>
      </c>
      <c r="R1758">
        <v>1.0419</v>
      </c>
      <c r="S1758">
        <f t="shared" si="405"/>
        <v>1.0419</v>
      </c>
      <c r="W1758">
        <v>1.0088999999999999</v>
      </c>
      <c r="X1758" s="3">
        <f t="shared" si="406"/>
        <v>1.0088999999999999</v>
      </c>
      <c r="Y1758" t="e">
        <f t="shared" si="407"/>
        <v>#DIV/0!</v>
      </c>
      <c r="AC1758">
        <v>1.1288</v>
      </c>
      <c r="AD1758">
        <f t="shared" si="408"/>
        <v>1.1288</v>
      </c>
      <c r="AH1758">
        <v>1.0727</v>
      </c>
      <c r="AI1758">
        <f t="shared" si="409"/>
        <v>1.0727</v>
      </c>
      <c r="AJ1758" t="e">
        <f t="shared" si="410"/>
        <v>#DIV/0!</v>
      </c>
      <c r="AK1758" s="1" t="e">
        <f>IF(AND(OR(#REF!&gt;1.49,#REF!&lt; 0.67),#REF!&lt; 0.05),"TL regulate","none")</f>
        <v>#REF!</v>
      </c>
      <c r="AL1758" s="1" t="e">
        <f t="shared" si="411"/>
        <v>#DIV/0!</v>
      </c>
      <c r="AM1758" s="1" t="e">
        <f t="shared" si="412"/>
        <v>#DIV/0!</v>
      </c>
      <c r="AO1758">
        <v>0</v>
      </c>
      <c r="AP1758">
        <v>0</v>
      </c>
      <c r="AQ1758">
        <v>0</v>
      </c>
      <c r="AR1758">
        <v>37375000</v>
      </c>
      <c r="AS1758">
        <f t="shared" si="413"/>
        <v>37375000</v>
      </c>
      <c r="AT1758">
        <v>0</v>
      </c>
      <c r="AU1758">
        <v>0</v>
      </c>
      <c r="AV1758">
        <v>0</v>
      </c>
      <c r="AW1758">
        <v>35823000</v>
      </c>
      <c r="AX1758">
        <f t="shared" si="414"/>
        <v>35823000</v>
      </c>
      <c r="AY1758">
        <v>28358000</v>
      </c>
      <c r="AZ1758">
        <v>0</v>
      </c>
      <c r="BA1758">
        <v>0</v>
      </c>
      <c r="BB1758">
        <v>39117000</v>
      </c>
      <c r="BC1758">
        <f t="shared" si="415"/>
        <v>67475000</v>
      </c>
      <c r="BE1758" t="str">
        <f t="shared" si="416"/>
        <v>void</v>
      </c>
      <c r="BF1758">
        <f t="shared" si="417"/>
        <v>1</v>
      </c>
      <c r="BG1758">
        <f t="shared" si="418"/>
        <v>1</v>
      </c>
      <c r="BH1758">
        <f t="shared" si="419"/>
        <v>2</v>
      </c>
    </row>
    <row r="1759" spans="1:60" x14ac:dyDescent="0.45">
      <c r="A1759" t="s">
        <v>8616</v>
      </c>
      <c r="B1759" t="s">
        <v>8617</v>
      </c>
      <c r="C1759">
        <v>24</v>
      </c>
      <c r="D1759" t="s">
        <v>8617</v>
      </c>
      <c r="E1759" t="s">
        <v>8617</v>
      </c>
      <c r="F1759" t="s">
        <v>8618</v>
      </c>
      <c r="G1759">
        <v>0.83100200000000002</v>
      </c>
      <c r="H1759">
        <v>1</v>
      </c>
      <c r="I1759" t="s">
        <v>56</v>
      </c>
      <c r="J1759" t="s">
        <v>57</v>
      </c>
      <c r="K1759" t="s">
        <v>118</v>
      </c>
      <c r="L1759" t="s">
        <v>8619</v>
      </c>
      <c r="M1759" t="s">
        <v>8620</v>
      </c>
      <c r="N1759">
        <v>3</v>
      </c>
      <c r="O1759">
        <v>1.1611</v>
      </c>
      <c r="S1759">
        <f t="shared" si="405"/>
        <v>1.1611</v>
      </c>
      <c r="T1759">
        <v>1.0092000000000001</v>
      </c>
      <c r="X1759" s="3">
        <f t="shared" si="406"/>
        <v>1.0092000000000001</v>
      </c>
      <c r="Y1759" t="e">
        <f t="shared" si="407"/>
        <v>#DIV/0!</v>
      </c>
      <c r="Z1759">
        <v>1.0222</v>
      </c>
      <c r="AD1759">
        <f t="shared" si="408"/>
        <v>1.0222</v>
      </c>
      <c r="AE1759">
        <v>0.94823999999999997</v>
      </c>
      <c r="AI1759">
        <f t="shared" si="409"/>
        <v>0.94823999999999997</v>
      </c>
      <c r="AJ1759" t="e">
        <f t="shared" si="410"/>
        <v>#DIV/0!</v>
      </c>
      <c r="AK1759" s="1" t="e">
        <f>IF(AND(OR(#REF!&gt;1.49,#REF!&lt; 0.67),#REF!&lt; 0.05),"TL regulate","none")</f>
        <v>#REF!</v>
      </c>
      <c r="AL1759" s="1" t="e">
        <f t="shared" si="411"/>
        <v>#DIV/0!</v>
      </c>
      <c r="AM1759" s="1" t="e">
        <f t="shared" si="412"/>
        <v>#DIV/0!</v>
      </c>
      <c r="AO1759">
        <v>59765000</v>
      </c>
      <c r="AP1759">
        <v>0</v>
      </c>
      <c r="AQ1759">
        <v>0</v>
      </c>
      <c r="AR1759">
        <v>0</v>
      </c>
      <c r="AS1759">
        <f t="shared" si="413"/>
        <v>59765000</v>
      </c>
      <c r="AT1759">
        <v>77897000</v>
      </c>
      <c r="AU1759">
        <v>0</v>
      </c>
      <c r="AV1759">
        <v>67896000</v>
      </c>
      <c r="AW1759">
        <v>0</v>
      </c>
      <c r="AX1759">
        <f t="shared" si="414"/>
        <v>145793000</v>
      </c>
      <c r="AY1759">
        <v>74224000</v>
      </c>
      <c r="AZ1759">
        <v>0</v>
      </c>
      <c r="BA1759">
        <v>67767000</v>
      </c>
      <c r="BB1759">
        <v>61962000</v>
      </c>
      <c r="BC1759">
        <f t="shared" si="415"/>
        <v>203953000</v>
      </c>
      <c r="BE1759" t="str">
        <f t="shared" si="416"/>
        <v>void</v>
      </c>
      <c r="BF1759">
        <f t="shared" si="417"/>
        <v>1</v>
      </c>
      <c r="BG1759">
        <f t="shared" si="418"/>
        <v>2</v>
      </c>
      <c r="BH1759">
        <f t="shared" si="419"/>
        <v>3</v>
      </c>
    </row>
    <row r="1760" spans="1:60" x14ac:dyDescent="0.45">
      <c r="A1760" t="s">
        <v>8621</v>
      </c>
      <c r="B1760" t="s">
        <v>8622</v>
      </c>
      <c r="C1760">
        <v>253</v>
      </c>
      <c r="D1760" t="s">
        <v>8622</v>
      </c>
      <c r="E1760" t="s">
        <v>8622</v>
      </c>
      <c r="F1760" t="s">
        <v>8623</v>
      </c>
      <c r="G1760">
        <v>0.99885999999999997</v>
      </c>
      <c r="H1760">
        <v>1</v>
      </c>
      <c r="I1760" t="s">
        <v>56</v>
      </c>
      <c r="J1760" t="s">
        <v>57</v>
      </c>
      <c r="K1760" t="s">
        <v>1449</v>
      </c>
      <c r="L1760" t="s">
        <v>8624</v>
      </c>
      <c r="M1760" t="s">
        <v>8625</v>
      </c>
      <c r="N1760">
        <v>13</v>
      </c>
      <c r="O1760">
        <v>1.1293</v>
      </c>
      <c r="P1760">
        <v>1.0772999999999999</v>
      </c>
      <c r="Q1760">
        <v>1.2383999999999999</v>
      </c>
      <c r="R1760">
        <v>1.1520999999999999</v>
      </c>
      <c r="S1760">
        <f t="shared" si="405"/>
        <v>1.1492749999999998</v>
      </c>
      <c r="T1760">
        <v>1.0207999999999999</v>
      </c>
      <c r="U1760">
        <v>0.96121000000000001</v>
      </c>
      <c r="V1760">
        <v>1.0632999999999999</v>
      </c>
      <c r="W1760">
        <v>0.99289000000000005</v>
      </c>
      <c r="X1760" s="3">
        <f t="shared" si="406"/>
        <v>1.0095499999999999</v>
      </c>
      <c r="Y1760" t="e">
        <f t="shared" si="407"/>
        <v>#DIV/0!</v>
      </c>
      <c r="Z1760">
        <v>1.0750999999999999</v>
      </c>
      <c r="AA1760">
        <v>1.0507</v>
      </c>
      <c r="AB1760">
        <v>1.0965</v>
      </c>
      <c r="AC1760">
        <v>1.0048999999999999</v>
      </c>
      <c r="AD1760">
        <f t="shared" si="408"/>
        <v>1.0568</v>
      </c>
      <c r="AE1760">
        <v>1.0015000000000001</v>
      </c>
      <c r="AF1760">
        <v>1.0014000000000001</v>
      </c>
      <c r="AG1760">
        <v>1.0338000000000001</v>
      </c>
      <c r="AH1760">
        <v>0.93564999999999998</v>
      </c>
      <c r="AI1760">
        <f t="shared" si="409"/>
        <v>0.99308750000000012</v>
      </c>
      <c r="AJ1760" t="e">
        <f t="shared" si="410"/>
        <v>#DIV/0!</v>
      </c>
      <c r="AK1760" s="1" t="e">
        <f>IF(AND(OR(#REF!&gt;1.49,#REF!&lt; 0.67),#REF!&lt; 0.05),"TL regulate","none")</f>
        <v>#REF!</v>
      </c>
      <c r="AL1760" s="1" t="e">
        <f t="shared" si="411"/>
        <v>#DIV/0!</v>
      </c>
      <c r="AM1760" s="1" t="e">
        <f t="shared" si="412"/>
        <v>#DIV/0!</v>
      </c>
      <c r="AO1760">
        <v>0</v>
      </c>
      <c r="AP1760">
        <v>0</v>
      </c>
      <c r="AQ1760">
        <v>0</v>
      </c>
      <c r="AR1760">
        <v>112160000</v>
      </c>
      <c r="AS1760">
        <f t="shared" si="413"/>
        <v>112160000</v>
      </c>
      <c r="AT1760">
        <v>0</v>
      </c>
      <c r="AU1760">
        <v>0</v>
      </c>
      <c r="AV1760">
        <v>0</v>
      </c>
      <c r="AW1760">
        <v>117300000</v>
      </c>
      <c r="AX1760">
        <f t="shared" si="414"/>
        <v>117300000</v>
      </c>
      <c r="AY1760">
        <v>0</v>
      </c>
      <c r="AZ1760">
        <v>0</v>
      </c>
      <c r="BA1760">
        <v>0</v>
      </c>
      <c r="BB1760">
        <v>125170000</v>
      </c>
      <c r="BC1760">
        <f t="shared" si="415"/>
        <v>125170000</v>
      </c>
      <c r="BE1760" t="str">
        <f t="shared" si="416"/>
        <v>void</v>
      </c>
      <c r="BF1760">
        <f t="shared" si="417"/>
        <v>1</v>
      </c>
      <c r="BG1760">
        <f t="shared" si="418"/>
        <v>1</v>
      </c>
      <c r="BH1760">
        <f t="shared" si="419"/>
        <v>1</v>
      </c>
    </row>
    <row r="1761" spans="1:60" x14ac:dyDescent="0.45">
      <c r="A1761" t="s">
        <v>8626</v>
      </c>
      <c r="B1761" t="s">
        <v>8627</v>
      </c>
      <c r="C1761">
        <v>608</v>
      </c>
      <c r="D1761" t="s">
        <v>8627</v>
      </c>
      <c r="E1761" t="s">
        <v>8627</v>
      </c>
      <c r="F1761" t="s">
        <v>8628</v>
      </c>
      <c r="G1761">
        <v>1</v>
      </c>
      <c r="H1761">
        <v>1</v>
      </c>
      <c r="I1761" t="s">
        <v>56</v>
      </c>
      <c r="J1761" t="s">
        <v>57</v>
      </c>
      <c r="K1761" t="s">
        <v>281</v>
      </c>
      <c r="L1761" t="s">
        <v>8629</v>
      </c>
      <c r="M1761" t="s">
        <v>8630</v>
      </c>
      <c r="N1761">
        <v>6</v>
      </c>
      <c r="O1761">
        <v>1.5111000000000001</v>
      </c>
      <c r="P1761">
        <v>1.1476999999999999</v>
      </c>
      <c r="Q1761">
        <v>1.1191</v>
      </c>
      <c r="R1761">
        <v>1.2229000000000001</v>
      </c>
      <c r="S1761">
        <f t="shared" si="405"/>
        <v>1.2502</v>
      </c>
      <c r="T1761">
        <v>1.2362</v>
      </c>
      <c r="U1761">
        <v>0.91025</v>
      </c>
      <c r="V1761">
        <v>0.88693999999999995</v>
      </c>
      <c r="W1761">
        <v>1.0055000000000001</v>
      </c>
      <c r="X1761" s="3">
        <f t="shared" si="406"/>
        <v>1.0097225000000001</v>
      </c>
      <c r="Y1761" t="e">
        <f t="shared" si="407"/>
        <v>#DIV/0!</v>
      </c>
      <c r="Z1761">
        <v>1.1720999999999999</v>
      </c>
      <c r="AA1761">
        <v>1.2384999999999999</v>
      </c>
      <c r="AB1761">
        <v>1.1345000000000001</v>
      </c>
      <c r="AC1761">
        <v>1.0824</v>
      </c>
      <c r="AD1761">
        <f t="shared" si="408"/>
        <v>1.1568749999999999</v>
      </c>
      <c r="AE1761">
        <v>0.99690000000000001</v>
      </c>
      <c r="AF1761">
        <v>1.0511999999999999</v>
      </c>
      <c r="AG1761">
        <v>0.96789999999999998</v>
      </c>
      <c r="AH1761">
        <v>0.93918999999999997</v>
      </c>
      <c r="AI1761">
        <f t="shared" si="409"/>
        <v>0.9887975</v>
      </c>
      <c r="AJ1761" t="e">
        <f t="shared" si="410"/>
        <v>#DIV/0!</v>
      </c>
      <c r="AK1761" s="1" t="e">
        <f>IF(AND(OR(#REF!&gt;1.49,#REF!&lt; 0.67),#REF!&lt; 0.05),"TL regulate","none")</f>
        <v>#REF!</v>
      </c>
      <c r="AL1761" s="1" t="e">
        <f t="shared" si="411"/>
        <v>#DIV/0!</v>
      </c>
      <c r="AM1761" s="1" t="e">
        <f t="shared" si="412"/>
        <v>#DIV/0!</v>
      </c>
      <c r="AO1761">
        <v>49660000</v>
      </c>
      <c r="AP1761">
        <v>0</v>
      </c>
      <c r="AQ1761">
        <v>30347000</v>
      </c>
      <c r="AR1761">
        <v>41191000</v>
      </c>
      <c r="AS1761">
        <f t="shared" si="413"/>
        <v>121198000</v>
      </c>
      <c r="AT1761">
        <v>58614000</v>
      </c>
      <c r="AU1761">
        <v>0</v>
      </c>
      <c r="AV1761">
        <v>31371000</v>
      </c>
      <c r="AW1761">
        <v>63604000</v>
      </c>
      <c r="AX1761">
        <f t="shared" si="414"/>
        <v>153589000</v>
      </c>
      <c r="AY1761">
        <v>58064000</v>
      </c>
      <c r="AZ1761">
        <v>0</v>
      </c>
      <c r="BA1761">
        <v>34601000</v>
      </c>
      <c r="BB1761">
        <v>65927000</v>
      </c>
      <c r="BC1761">
        <f t="shared" si="415"/>
        <v>158592000</v>
      </c>
      <c r="BE1761" t="str">
        <f t="shared" si="416"/>
        <v>void</v>
      </c>
      <c r="BF1761">
        <f t="shared" si="417"/>
        <v>3</v>
      </c>
      <c r="BG1761">
        <f t="shared" si="418"/>
        <v>3</v>
      </c>
      <c r="BH1761">
        <f t="shared" si="419"/>
        <v>3</v>
      </c>
    </row>
    <row r="1762" spans="1:60" x14ac:dyDescent="0.45">
      <c r="A1762" t="s">
        <v>8631</v>
      </c>
      <c r="B1762" t="s">
        <v>8632</v>
      </c>
      <c r="C1762">
        <v>719</v>
      </c>
      <c r="D1762" t="s">
        <v>8632</v>
      </c>
      <c r="E1762" t="s">
        <v>8632</v>
      </c>
      <c r="F1762" t="s">
        <v>8633</v>
      </c>
      <c r="G1762">
        <v>0.78507499999999997</v>
      </c>
      <c r="H1762">
        <v>1</v>
      </c>
      <c r="I1762" t="s">
        <v>56</v>
      </c>
      <c r="J1762" t="s">
        <v>57</v>
      </c>
      <c r="K1762" t="s">
        <v>1023</v>
      </c>
      <c r="L1762" t="s">
        <v>8634</v>
      </c>
      <c r="M1762" t="s">
        <v>8635</v>
      </c>
      <c r="N1762">
        <v>21</v>
      </c>
      <c r="P1762">
        <v>1.2015</v>
      </c>
      <c r="Q1762">
        <v>1.2517</v>
      </c>
      <c r="S1762">
        <f t="shared" si="405"/>
        <v>1.2265999999999999</v>
      </c>
      <c r="U1762">
        <v>1.0035000000000001</v>
      </c>
      <c r="V1762">
        <v>1.0170999999999999</v>
      </c>
      <c r="X1762" s="3">
        <f t="shared" si="406"/>
        <v>1.0103</v>
      </c>
      <c r="Y1762" t="e">
        <f t="shared" si="407"/>
        <v>#DIV/0!</v>
      </c>
      <c r="AA1762">
        <v>1.0112000000000001</v>
      </c>
      <c r="AB1762">
        <v>1.0810999999999999</v>
      </c>
      <c r="AD1762">
        <f t="shared" si="408"/>
        <v>1.0461499999999999</v>
      </c>
      <c r="AF1762">
        <v>0.8669</v>
      </c>
      <c r="AG1762">
        <v>0.91696</v>
      </c>
      <c r="AI1762">
        <f t="shared" si="409"/>
        <v>0.89193</v>
      </c>
      <c r="AJ1762" t="e">
        <f t="shared" si="410"/>
        <v>#DIV/0!</v>
      </c>
      <c r="AK1762" s="1" t="e">
        <f>IF(AND(OR(#REF!&gt;1.49,#REF!&lt; 0.67),#REF!&lt; 0.05),"TL regulate","none")</f>
        <v>#REF!</v>
      </c>
      <c r="AL1762" s="1" t="e">
        <f t="shared" si="411"/>
        <v>#DIV/0!</v>
      </c>
      <c r="AM1762" s="1" t="e">
        <f t="shared" si="412"/>
        <v>#DIV/0!</v>
      </c>
      <c r="AO1762">
        <v>0</v>
      </c>
      <c r="AP1762">
        <v>0</v>
      </c>
      <c r="AQ1762">
        <v>43906000</v>
      </c>
      <c r="AR1762">
        <v>0</v>
      </c>
      <c r="AS1762">
        <f t="shared" si="413"/>
        <v>43906000</v>
      </c>
      <c r="AT1762">
        <v>0</v>
      </c>
      <c r="AU1762">
        <v>0</v>
      </c>
      <c r="AV1762">
        <v>52833000</v>
      </c>
      <c r="AW1762">
        <v>0</v>
      </c>
      <c r="AX1762">
        <f t="shared" si="414"/>
        <v>52833000</v>
      </c>
      <c r="AY1762">
        <v>0</v>
      </c>
      <c r="AZ1762">
        <v>0</v>
      </c>
      <c r="BA1762">
        <v>62429000</v>
      </c>
      <c r="BB1762">
        <v>56193000</v>
      </c>
      <c r="BC1762">
        <f t="shared" si="415"/>
        <v>118622000</v>
      </c>
      <c r="BE1762" t="str">
        <f t="shared" si="416"/>
        <v>void</v>
      </c>
      <c r="BF1762">
        <f t="shared" si="417"/>
        <v>1</v>
      </c>
      <c r="BG1762">
        <f t="shared" si="418"/>
        <v>1</v>
      </c>
      <c r="BH1762">
        <f t="shared" si="419"/>
        <v>2</v>
      </c>
    </row>
    <row r="1763" spans="1:60" x14ac:dyDescent="0.45">
      <c r="A1763" t="s">
        <v>8636</v>
      </c>
      <c r="B1763" t="s">
        <v>8637</v>
      </c>
      <c r="C1763" t="s">
        <v>8638</v>
      </c>
      <c r="D1763" t="s">
        <v>8639</v>
      </c>
      <c r="E1763" t="s">
        <v>8640</v>
      </c>
      <c r="F1763" t="s">
        <v>8641</v>
      </c>
      <c r="G1763">
        <v>0.93289500000000003</v>
      </c>
      <c r="H1763">
        <v>1</v>
      </c>
      <c r="I1763" t="s">
        <v>95</v>
      </c>
      <c r="J1763" t="s">
        <v>57</v>
      </c>
      <c r="K1763" t="s">
        <v>7731</v>
      </c>
      <c r="L1763" t="s">
        <v>8642</v>
      </c>
      <c r="M1763" t="s">
        <v>8643</v>
      </c>
      <c r="N1763">
        <v>12</v>
      </c>
      <c r="R1763">
        <v>1.2137</v>
      </c>
      <c r="S1763">
        <f t="shared" si="405"/>
        <v>1.2137</v>
      </c>
      <c r="W1763">
        <v>1.0115000000000001</v>
      </c>
      <c r="X1763" s="3">
        <f t="shared" si="406"/>
        <v>1.0115000000000001</v>
      </c>
      <c r="Y1763" t="e">
        <f t="shared" si="407"/>
        <v>#DIV/0!</v>
      </c>
      <c r="AC1763">
        <v>1.3110999999999999</v>
      </c>
      <c r="AD1763">
        <f t="shared" si="408"/>
        <v>1.3110999999999999</v>
      </c>
      <c r="AH1763">
        <v>1.2050000000000001</v>
      </c>
      <c r="AI1763">
        <f t="shared" si="409"/>
        <v>1.2050000000000001</v>
      </c>
      <c r="AJ1763" t="e">
        <f t="shared" si="410"/>
        <v>#DIV/0!</v>
      </c>
      <c r="AK1763" s="1" t="e">
        <f>IF(AND(OR(#REF!&gt;1.49,#REF!&lt; 0.67),#REF!&lt; 0.05),"TL regulate","none")</f>
        <v>#REF!</v>
      </c>
      <c r="AL1763" s="1" t="e">
        <f t="shared" si="411"/>
        <v>#DIV/0!</v>
      </c>
      <c r="AM1763" s="1" t="e">
        <f t="shared" si="412"/>
        <v>#DIV/0!</v>
      </c>
      <c r="AO1763">
        <v>0</v>
      </c>
      <c r="AP1763">
        <v>0</v>
      </c>
      <c r="AQ1763">
        <v>0</v>
      </c>
      <c r="AR1763">
        <v>14620000</v>
      </c>
      <c r="AS1763">
        <f t="shared" si="413"/>
        <v>14620000</v>
      </c>
      <c r="AT1763">
        <v>0</v>
      </c>
      <c r="AU1763">
        <v>0</v>
      </c>
      <c r="AV1763">
        <v>0</v>
      </c>
      <c r="AW1763">
        <v>10306000</v>
      </c>
      <c r="AX1763">
        <f t="shared" si="414"/>
        <v>10306000</v>
      </c>
      <c r="AY1763">
        <v>0</v>
      </c>
      <c r="AZ1763">
        <v>0</v>
      </c>
      <c r="BA1763">
        <v>0</v>
      </c>
      <c r="BB1763">
        <v>11811000</v>
      </c>
      <c r="BC1763">
        <f t="shared" si="415"/>
        <v>11811000</v>
      </c>
      <c r="BE1763" t="str">
        <f t="shared" si="416"/>
        <v>void</v>
      </c>
      <c r="BF1763">
        <f t="shared" si="417"/>
        <v>1</v>
      </c>
      <c r="BG1763">
        <f t="shared" si="418"/>
        <v>1</v>
      </c>
      <c r="BH1763">
        <f t="shared" si="419"/>
        <v>1</v>
      </c>
    </row>
    <row r="1764" spans="1:60" x14ac:dyDescent="0.45">
      <c r="A1764" t="s">
        <v>8644</v>
      </c>
      <c r="B1764" t="s">
        <v>225</v>
      </c>
      <c r="C1764" t="s">
        <v>8645</v>
      </c>
      <c r="D1764" t="s">
        <v>227</v>
      </c>
      <c r="E1764" t="s">
        <v>227</v>
      </c>
      <c r="F1764" t="s">
        <v>228</v>
      </c>
      <c r="G1764">
        <v>1</v>
      </c>
      <c r="H1764">
        <v>1</v>
      </c>
      <c r="I1764" t="s">
        <v>56</v>
      </c>
      <c r="J1764" t="s">
        <v>6531</v>
      </c>
      <c r="K1764" t="s">
        <v>481</v>
      </c>
      <c r="L1764" t="s">
        <v>8646</v>
      </c>
      <c r="M1764" t="s">
        <v>8647</v>
      </c>
      <c r="N1764">
        <v>4</v>
      </c>
      <c r="O1764">
        <v>1.0488999999999999</v>
      </c>
      <c r="P1764">
        <v>1.1778999999999999</v>
      </c>
      <c r="Q1764">
        <v>1.1346000000000001</v>
      </c>
      <c r="R1764">
        <v>1.1689000000000001</v>
      </c>
      <c r="S1764">
        <f t="shared" si="405"/>
        <v>1.1325749999999999</v>
      </c>
      <c r="T1764">
        <v>0.96577999999999997</v>
      </c>
      <c r="U1764">
        <v>1.0322</v>
      </c>
      <c r="V1764">
        <v>1.0038</v>
      </c>
      <c r="W1764">
        <v>1.0445</v>
      </c>
      <c r="X1764" s="3">
        <f t="shared" si="406"/>
        <v>1.0115700000000001</v>
      </c>
      <c r="Y1764" t="e">
        <f t="shared" si="407"/>
        <v>#DIV/0!</v>
      </c>
      <c r="Z1764">
        <v>1.1523000000000001</v>
      </c>
      <c r="AA1764">
        <v>1.4066000000000001</v>
      </c>
      <c r="AB1764">
        <v>1.2126999999999999</v>
      </c>
      <c r="AC1764">
        <v>1.3267</v>
      </c>
      <c r="AD1764">
        <f t="shared" si="408"/>
        <v>1.274575</v>
      </c>
      <c r="AE1764">
        <v>1.1572</v>
      </c>
      <c r="AF1764">
        <v>1.2961</v>
      </c>
      <c r="AG1764">
        <v>1.1914</v>
      </c>
      <c r="AH1764">
        <v>1.2708999999999999</v>
      </c>
      <c r="AI1764">
        <f t="shared" si="409"/>
        <v>1.2289000000000001</v>
      </c>
      <c r="AJ1764" t="e">
        <f t="shared" si="410"/>
        <v>#DIV/0!</v>
      </c>
      <c r="AK1764" s="1" t="e">
        <f>IF(AND(OR(#REF!&gt;1.49,#REF!&lt; 0.67),#REF!&lt; 0.05),"TL regulate","none")</f>
        <v>#REF!</v>
      </c>
      <c r="AL1764" s="1" t="e">
        <f t="shared" si="411"/>
        <v>#DIV/0!</v>
      </c>
      <c r="AM1764" s="1" t="e">
        <f t="shared" si="412"/>
        <v>#DIV/0!</v>
      </c>
      <c r="AO1764">
        <v>0</v>
      </c>
      <c r="AP1764">
        <v>0</v>
      </c>
      <c r="AQ1764">
        <v>0</v>
      </c>
      <c r="AR1764">
        <v>664860000</v>
      </c>
      <c r="AS1764">
        <f t="shared" si="413"/>
        <v>664860000</v>
      </c>
      <c r="AT1764">
        <v>0</v>
      </c>
      <c r="AU1764">
        <v>0</v>
      </c>
      <c r="AV1764">
        <v>0</v>
      </c>
      <c r="AW1764">
        <v>626760000</v>
      </c>
      <c r="AX1764">
        <f t="shared" si="414"/>
        <v>626760000</v>
      </c>
      <c r="AY1764">
        <v>0</v>
      </c>
      <c r="AZ1764">
        <v>0</v>
      </c>
      <c r="BA1764">
        <v>0</v>
      </c>
      <c r="BB1764">
        <v>728640000</v>
      </c>
      <c r="BC1764">
        <f t="shared" si="415"/>
        <v>728640000</v>
      </c>
      <c r="BE1764" t="str">
        <f t="shared" si="416"/>
        <v>void</v>
      </c>
      <c r="BF1764">
        <f t="shared" si="417"/>
        <v>1</v>
      </c>
      <c r="BG1764">
        <f t="shared" si="418"/>
        <v>1</v>
      </c>
      <c r="BH1764">
        <f t="shared" si="419"/>
        <v>1</v>
      </c>
    </row>
    <row r="1765" spans="1:60" x14ac:dyDescent="0.45">
      <c r="A1765" t="s">
        <v>8648</v>
      </c>
      <c r="B1765" t="s">
        <v>4005</v>
      </c>
      <c r="C1765" t="s">
        <v>5390</v>
      </c>
      <c r="D1765" t="s">
        <v>4006</v>
      </c>
      <c r="E1765" t="s">
        <v>4006</v>
      </c>
      <c r="F1765" t="s">
        <v>4007</v>
      </c>
      <c r="G1765">
        <v>0.99687999999999999</v>
      </c>
      <c r="H1765">
        <v>1</v>
      </c>
      <c r="I1765" t="s">
        <v>56</v>
      </c>
      <c r="J1765" t="s">
        <v>8649</v>
      </c>
      <c r="K1765" t="s">
        <v>118</v>
      </c>
      <c r="L1765" t="s">
        <v>8650</v>
      </c>
      <c r="M1765" t="s">
        <v>8651</v>
      </c>
      <c r="N1765">
        <v>3</v>
      </c>
      <c r="O1765">
        <v>1.2382</v>
      </c>
      <c r="Q1765">
        <v>1.2875000000000001</v>
      </c>
      <c r="S1765">
        <f t="shared" si="405"/>
        <v>1.26285</v>
      </c>
      <c r="T1765">
        <v>0.99004000000000003</v>
      </c>
      <c r="V1765">
        <v>1.0336000000000001</v>
      </c>
      <c r="X1765" s="3">
        <f t="shared" si="406"/>
        <v>1.0118200000000002</v>
      </c>
      <c r="Y1765" t="e">
        <f t="shared" si="407"/>
        <v>#DIV/0!</v>
      </c>
      <c r="Z1765">
        <v>1.5831999999999999</v>
      </c>
      <c r="AB1765">
        <v>1.2225999999999999</v>
      </c>
      <c r="AD1765">
        <f t="shared" si="408"/>
        <v>1.4028999999999998</v>
      </c>
      <c r="AE1765">
        <v>1.3484</v>
      </c>
      <c r="AG1765">
        <v>1.0406</v>
      </c>
      <c r="AI1765">
        <f t="shared" si="409"/>
        <v>1.1945000000000001</v>
      </c>
      <c r="AJ1765" t="e">
        <f t="shared" si="410"/>
        <v>#DIV/0!</v>
      </c>
      <c r="AK1765" s="1" t="e">
        <f>IF(AND(OR(#REF!&gt;1.49,#REF!&lt; 0.67),#REF!&lt; 0.05),"TL regulate","none")</f>
        <v>#REF!</v>
      </c>
      <c r="AL1765" s="1" t="e">
        <f t="shared" si="411"/>
        <v>#DIV/0!</v>
      </c>
      <c r="AM1765" s="1" t="e">
        <f t="shared" si="412"/>
        <v>#DIV/0!</v>
      </c>
      <c r="AO1765">
        <v>24245000</v>
      </c>
      <c r="AP1765">
        <v>0</v>
      </c>
      <c r="AQ1765">
        <v>23380000</v>
      </c>
      <c r="AR1765">
        <v>0</v>
      </c>
      <c r="AS1765">
        <f t="shared" si="413"/>
        <v>47625000</v>
      </c>
      <c r="AT1765">
        <v>21104000</v>
      </c>
      <c r="AU1765">
        <v>0</v>
      </c>
      <c r="AV1765">
        <v>25075000</v>
      </c>
      <c r="AW1765">
        <v>0</v>
      </c>
      <c r="AX1765">
        <f t="shared" si="414"/>
        <v>46179000</v>
      </c>
      <c r="AY1765">
        <v>32089000</v>
      </c>
      <c r="AZ1765">
        <v>0</v>
      </c>
      <c r="BA1765">
        <v>28893000</v>
      </c>
      <c r="BB1765">
        <v>0</v>
      </c>
      <c r="BC1765">
        <f t="shared" si="415"/>
        <v>60982000</v>
      </c>
      <c r="BE1765" t="str">
        <f t="shared" si="416"/>
        <v>void</v>
      </c>
      <c r="BF1765">
        <f t="shared" si="417"/>
        <v>2</v>
      </c>
      <c r="BG1765">
        <f t="shared" si="418"/>
        <v>2</v>
      </c>
      <c r="BH1765">
        <f t="shared" si="419"/>
        <v>2</v>
      </c>
    </row>
    <row r="1766" spans="1:60" x14ac:dyDescent="0.45">
      <c r="A1766" t="s">
        <v>8652</v>
      </c>
      <c r="B1766" t="s">
        <v>8653</v>
      </c>
      <c r="C1766" t="s">
        <v>8654</v>
      </c>
      <c r="D1766" t="s">
        <v>8653</v>
      </c>
      <c r="E1766" t="s">
        <v>8655</v>
      </c>
      <c r="F1766" t="s">
        <v>8656</v>
      </c>
      <c r="G1766">
        <v>0.99998600000000004</v>
      </c>
      <c r="H1766">
        <v>1</v>
      </c>
      <c r="I1766" t="s">
        <v>56</v>
      </c>
      <c r="J1766" t="s">
        <v>57</v>
      </c>
      <c r="K1766" t="s">
        <v>82</v>
      </c>
      <c r="L1766" t="s">
        <v>8657</v>
      </c>
      <c r="M1766" t="s">
        <v>8658</v>
      </c>
      <c r="N1766">
        <v>3</v>
      </c>
      <c r="Q1766">
        <v>1.0591999999999999</v>
      </c>
      <c r="S1766">
        <f t="shared" si="405"/>
        <v>1.0591999999999999</v>
      </c>
      <c r="V1766">
        <v>1.0119</v>
      </c>
      <c r="X1766" s="3">
        <f t="shared" si="406"/>
        <v>1.0119</v>
      </c>
      <c r="Y1766" t="e">
        <f t="shared" si="407"/>
        <v>#DIV/0!</v>
      </c>
      <c r="AB1766">
        <v>1.1789000000000001</v>
      </c>
      <c r="AD1766">
        <f t="shared" si="408"/>
        <v>1.1789000000000001</v>
      </c>
      <c r="AG1766">
        <v>1.0871</v>
      </c>
      <c r="AI1766">
        <f t="shared" si="409"/>
        <v>1.0871</v>
      </c>
      <c r="AJ1766" t="e">
        <f t="shared" si="410"/>
        <v>#DIV/0!</v>
      </c>
      <c r="AK1766" s="1" t="e">
        <f>IF(AND(OR(#REF!&gt;1.49,#REF!&lt; 0.67),#REF!&lt; 0.05),"TL regulate","none")</f>
        <v>#REF!</v>
      </c>
      <c r="AL1766" s="1" t="e">
        <f t="shared" si="411"/>
        <v>#DIV/0!</v>
      </c>
      <c r="AM1766" s="1" t="e">
        <f t="shared" si="412"/>
        <v>#DIV/0!</v>
      </c>
      <c r="AO1766">
        <v>0</v>
      </c>
      <c r="AP1766">
        <v>0</v>
      </c>
      <c r="AQ1766">
        <v>18255000</v>
      </c>
      <c r="AR1766">
        <v>0</v>
      </c>
      <c r="AS1766">
        <f t="shared" si="413"/>
        <v>18255000</v>
      </c>
      <c r="AT1766">
        <v>15054000</v>
      </c>
      <c r="AU1766">
        <v>0</v>
      </c>
      <c r="AV1766">
        <v>20994000</v>
      </c>
      <c r="AW1766">
        <v>0</v>
      </c>
      <c r="AX1766">
        <f t="shared" si="414"/>
        <v>36048000</v>
      </c>
      <c r="AY1766">
        <v>0</v>
      </c>
      <c r="AZ1766">
        <v>0</v>
      </c>
      <c r="BA1766">
        <v>21012000</v>
      </c>
      <c r="BB1766">
        <v>0</v>
      </c>
      <c r="BC1766">
        <f t="shared" si="415"/>
        <v>21012000</v>
      </c>
      <c r="BE1766" t="str">
        <f t="shared" si="416"/>
        <v>void</v>
      </c>
      <c r="BF1766">
        <f t="shared" si="417"/>
        <v>1</v>
      </c>
      <c r="BG1766">
        <f t="shared" si="418"/>
        <v>2</v>
      </c>
      <c r="BH1766">
        <f t="shared" si="419"/>
        <v>1</v>
      </c>
    </row>
    <row r="1767" spans="1:60" x14ac:dyDescent="0.45">
      <c r="A1767" t="s">
        <v>8659</v>
      </c>
      <c r="B1767" t="s">
        <v>8660</v>
      </c>
      <c r="C1767" t="s">
        <v>8661</v>
      </c>
      <c r="D1767" t="s">
        <v>8662</v>
      </c>
      <c r="E1767" t="s">
        <v>8662</v>
      </c>
      <c r="F1767" t="s">
        <v>8663</v>
      </c>
      <c r="G1767">
        <v>0.99993399999999999</v>
      </c>
      <c r="H1767">
        <v>1</v>
      </c>
      <c r="I1767" t="s">
        <v>56</v>
      </c>
      <c r="J1767" t="s">
        <v>57</v>
      </c>
      <c r="K1767" t="s">
        <v>1866</v>
      </c>
      <c r="L1767" t="s">
        <v>8664</v>
      </c>
      <c r="M1767" t="s">
        <v>8665</v>
      </c>
      <c r="N1767">
        <v>3</v>
      </c>
      <c r="O1767">
        <v>1.0886</v>
      </c>
      <c r="P1767">
        <v>1.1244000000000001</v>
      </c>
      <c r="R1767">
        <v>1.1859</v>
      </c>
      <c r="S1767">
        <f t="shared" si="405"/>
        <v>1.1329666666666667</v>
      </c>
      <c r="T1767">
        <v>0.99422999999999995</v>
      </c>
      <c r="U1767">
        <v>0.99753999999999998</v>
      </c>
      <c r="W1767">
        <v>1.044</v>
      </c>
      <c r="X1767" s="3">
        <f t="shared" si="406"/>
        <v>1.0119233333333333</v>
      </c>
      <c r="Y1767" t="e">
        <f t="shared" si="407"/>
        <v>#DIV/0!</v>
      </c>
      <c r="Z1767">
        <v>1.3653999999999999</v>
      </c>
      <c r="AA1767">
        <v>1.1138999999999999</v>
      </c>
      <c r="AC1767">
        <v>1.427</v>
      </c>
      <c r="AD1767">
        <f t="shared" si="408"/>
        <v>1.3021</v>
      </c>
      <c r="AE1767">
        <v>1.2726999999999999</v>
      </c>
      <c r="AF1767">
        <v>1.0346</v>
      </c>
      <c r="AH1767">
        <v>1.3270999999999999</v>
      </c>
      <c r="AI1767">
        <f t="shared" si="409"/>
        <v>1.2114666666666665</v>
      </c>
      <c r="AJ1767" t="e">
        <f t="shared" si="410"/>
        <v>#DIV/0!</v>
      </c>
      <c r="AK1767" s="1" t="e">
        <f>IF(AND(OR(#REF!&gt;1.49,#REF!&lt; 0.67),#REF!&lt; 0.05),"TL regulate","none")</f>
        <v>#REF!</v>
      </c>
      <c r="AL1767" s="1" t="e">
        <f t="shared" si="411"/>
        <v>#DIV/0!</v>
      </c>
      <c r="AM1767" s="1" t="e">
        <f t="shared" si="412"/>
        <v>#DIV/0!</v>
      </c>
      <c r="AO1767">
        <v>150030000</v>
      </c>
      <c r="AP1767">
        <v>0</v>
      </c>
      <c r="AQ1767">
        <v>0</v>
      </c>
      <c r="AR1767">
        <v>150300000</v>
      </c>
      <c r="AS1767">
        <f t="shared" si="413"/>
        <v>300330000</v>
      </c>
      <c r="AT1767">
        <v>130640000</v>
      </c>
      <c r="AU1767">
        <v>0</v>
      </c>
      <c r="AV1767">
        <v>0</v>
      </c>
      <c r="AW1767">
        <v>128200000</v>
      </c>
      <c r="AX1767">
        <f t="shared" si="414"/>
        <v>258840000</v>
      </c>
      <c r="AY1767">
        <v>155610000</v>
      </c>
      <c r="AZ1767">
        <v>0</v>
      </c>
      <c r="BA1767">
        <v>0</v>
      </c>
      <c r="BB1767">
        <v>128610000</v>
      </c>
      <c r="BC1767">
        <f t="shared" si="415"/>
        <v>284220000</v>
      </c>
      <c r="BE1767" t="str">
        <f t="shared" si="416"/>
        <v>void</v>
      </c>
      <c r="BF1767">
        <f t="shared" si="417"/>
        <v>2</v>
      </c>
      <c r="BG1767">
        <f t="shared" si="418"/>
        <v>2</v>
      </c>
      <c r="BH1767">
        <f t="shared" si="419"/>
        <v>2</v>
      </c>
    </row>
    <row r="1768" spans="1:60" x14ac:dyDescent="0.45">
      <c r="A1768" t="s">
        <v>8666</v>
      </c>
      <c r="B1768" t="s">
        <v>4543</v>
      </c>
      <c r="C1768">
        <v>621</v>
      </c>
      <c r="D1768" t="s">
        <v>4543</v>
      </c>
      <c r="E1768" t="s">
        <v>4543</v>
      </c>
      <c r="F1768" t="s">
        <v>5123</v>
      </c>
      <c r="G1768">
        <v>0.90225500000000003</v>
      </c>
      <c r="H1768">
        <v>1</v>
      </c>
      <c r="I1768" t="s">
        <v>56</v>
      </c>
      <c r="J1768" t="s">
        <v>57</v>
      </c>
      <c r="K1768" t="s">
        <v>515</v>
      </c>
      <c r="L1768" t="s">
        <v>8667</v>
      </c>
      <c r="M1768" t="s">
        <v>8668</v>
      </c>
      <c r="N1768">
        <v>3</v>
      </c>
      <c r="O1768">
        <v>1.1142000000000001</v>
      </c>
      <c r="P1768">
        <v>1.5383</v>
      </c>
      <c r="Q1768">
        <v>1.0648</v>
      </c>
      <c r="R1768">
        <v>1.1247</v>
      </c>
      <c r="S1768">
        <f t="shared" si="405"/>
        <v>1.2104999999999999</v>
      </c>
      <c r="T1768">
        <v>0.93955999999999995</v>
      </c>
      <c r="U1768">
        <v>1.26</v>
      </c>
      <c r="V1768">
        <v>0.88987000000000005</v>
      </c>
      <c r="W1768">
        <v>0.96030000000000004</v>
      </c>
      <c r="X1768" s="3">
        <f t="shared" si="406"/>
        <v>1.0124325000000001</v>
      </c>
      <c r="Y1768" t="e">
        <f t="shared" si="407"/>
        <v>#DIV/0!</v>
      </c>
      <c r="Z1768">
        <v>1.3105</v>
      </c>
      <c r="AA1768">
        <v>1.8756999999999999</v>
      </c>
      <c r="AB1768">
        <v>1.2621</v>
      </c>
      <c r="AC1768">
        <v>1.2890999999999999</v>
      </c>
      <c r="AD1768">
        <f t="shared" si="408"/>
        <v>1.4343499999999998</v>
      </c>
      <c r="AE1768">
        <v>1.1585000000000001</v>
      </c>
      <c r="AF1768">
        <v>1.6194</v>
      </c>
      <c r="AG1768">
        <v>1.1012</v>
      </c>
      <c r="AH1768">
        <v>1.1462000000000001</v>
      </c>
      <c r="AI1768">
        <f t="shared" si="409"/>
        <v>1.2563249999999999</v>
      </c>
      <c r="AJ1768" t="e">
        <f t="shared" si="410"/>
        <v>#DIV/0!</v>
      </c>
      <c r="AK1768" s="1" t="e">
        <f>IF(AND(OR(#REF!&gt;1.49,#REF!&lt; 0.67),#REF!&lt; 0.05),"TL regulate","none")</f>
        <v>#REF!</v>
      </c>
      <c r="AL1768" s="1" t="e">
        <f t="shared" si="411"/>
        <v>#DIV/0!</v>
      </c>
      <c r="AM1768" s="1" t="e">
        <f t="shared" si="412"/>
        <v>#DIV/0!</v>
      </c>
      <c r="AO1768">
        <v>168170000</v>
      </c>
      <c r="AP1768">
        <v>0</v>
      </c>
      <c r="AQ1768">
        <v>167170000</v>
      </c>
      <c r="AR1768">
        <v>172440000</v>
      </c>
      <c r="AS1768">
        <f t="shared" si="413"/>
        <v>507780000</v>
      </c>
      <c r="AT1768">
        <v>157860000</v>
      </c>
      <c r="AU1768">
        <v>0</v>
      </c>
      <c r="AV1768">
        <v>155160000</v>
      </c>
      <c r="AW1768">
        <v>152840000</v>
      </c>
      <c r="AX1768">
        <f t="shared" si="414"/>
        <v>465860000</v>
      </c>
      <c r="AY1768">
        <v>206280000</v>
      </c>
      <c r="AZ1768">
        <v>0</v>
      </c>
      <c r="BA1768">
        <v>178720000</v>
      </c>
      <c r="BB1768">
        <v>182740000</v>
      </c>
      <c r="BC1768">
        <f t="shared" si="415"/>
        <v>567740000</v>
      </c>
      <c r="BE1768" t="str">
        <f t="shared" si="416"/>
        <v>void</v>
      </c>
      <c r="BF1768">
        <f t="shared" si="417"/>
        <v>3</v>
      </c>
      <c r="BG1768">
        <f t="shared" si="418"/>
        <v>3</v>
      </c>
      <c r="BH1768">
        <f t="shared" si="419"/>
        <v>3</v>
      </c>
    </row>
    <row r="1769" spans="1:60" x14ac:dyDescent="0.45">
      <c r="A1769" t="s">
        <v>8669</v>
      </c>
      <c r="B1769" t="s">
        <v>8670</v>
      </c>
      <c r="C1769">
        <v>44</v>
      </c>
      <c r="D1769" t="s">
        <v>8670</v>
      </c>
      <c r="E1769" t="s">
        <v>8670</v>
      </c>
      <c r="F1769" t="s">
        <v>8671</v>
      </c>
      <c r="G1769">
        <v>0.99997199999999997</v>
      </c>
      <c r="H1769">
        <v>1</v>
      </c>
      <c r="I1769" t="s">
        <v>56</v>
      </c>
      <c r="J1769" t="s">
        <v>57</v>
      </c>
      <c r="K1769" t="s">
        <v>3099</v>
      </c>
      <c r="L1769" t="s">
        <v>8672</v>
      </c>
      <c r="M1769" t="s">
        <v>8673</v>
      </c>
      <c r="N1769">
        <v>7</v>
      </c>
      <c r="O1769">
        <v>1.1734</v>
      </c>
      <c r="P1769">
        <v>1.2052</v>
      </c>
      <c r="Q1769">
        <v>1.0784</v>
      </c>
      <c r="S1769">
        <f t="shared" si="405"/>
        <v>1.1523333333333332</v>
      </c>
      <c r="T1769">
        <v>1.0446</v>
      </c>
      <c r="U1769">
        <v>1.0462</v>
      </c>
      <c r="V1769">
        <v>0.94789999999999996</v>
      </c>
      <c r="X1769" s="3">
        <f t="shared" si="406"/>
        <v>1.0128999999999999</v>
      </c>
      <c r="Y1769" t="e">
        <f t="shared" si="407"/>
        <v>#DIV/0!</v>
      </c>
      <c r="Z1769">
        <v>1.109</v>
      </c>
      <c r="AA1769">
        <v>1.1673</v>
      </c>
      <c r="AB1769">
        <v>0.98141999999999996</v>
      </c>
      <c r="AD1769">
        <f t="shared" si="408"/>
        <v>1.0859066666666666</v>
      </c>
      <c r="AE1769">
        <v>0.99390999999999996</v>
      </c>
      <c r="AF1769">
        <v>1.0427</v>
      </c>
      <c r="AG1769">
        <v>0.85919999999999996</v>
      </c>
      <c r="AI1769">
        <f t="shared" si="409"/>
        <v>0.96526999999999996</v>
      </c>
      <c r="AJ1769" t="e">
        <f t="shared" si="410"/>
        <v>#DIV/0!</v>
      </c>
      <c r="AK1769" s="1" t="e">
        <f>IF(AND(OR(#REF!&gt;1.49,#REF!&lt; 0.67),#REF!&lt; 0.05),"TL regulate","none")</f>
        <v>#REF!</v>
      </c>
      <c r="AL1769" s="1" t="e">
        <f t="shared" si="411"/>
        <v>#DIV/0!</v>
      </c>
      <c r="AM1769" s="1" t="e">
        <f t="shared" si="412"/>
        <v>#DIV/0!</v>
      </c>
      <c r="AO1769">
        <v>46283000</v>
      </c>
      <c r="AP1769">
        <v>0</v>
      </c>
      <c r="AQ1769">
        <v>35420000</v>
      </c>
      <c r="AR1769">
        <v>0</v>
      </c>
      <c r="AS1769">
        <f t="shared" si="413"/>
        <v>81703000</v>
      </c>
      <c r="AT1769">
        <v>49241000</v>
      </c>
      <c r="AU1769">
        <v>0</v>
      </c>
      <c r="AV1769">
        <v>43687000</v>
      </c>
      <c r="AW1769">
        <v>49497000</v>
      </c>
      <c r="AX1769">
        <f t="shared" si="414"/>
        <v>142425000</v>
      </c>
      <c r="AY1769">
        <v>42818000</v>
      </c>
      <c r="AZ1769">
        <v>0</v>
      </c>
      <c r="BA1769">
        <v>44676000</v>
      </c>
      <c r="BB1769">
        <v>51805000</v>
      </c>
      <c r="BC1769">
        <f t="shared" si="415"/>
        <v>139299000</v>
      </c>
      <c r="BE1769" t="str">
        <f t="shared" si="416"/>
        <v>void</v>
      </c>
      <c r="BF1769">
        <f t="shared" si="417"/>
        <v>2</v>
      </c>
      <c r="BG1769">
        <f t="shared" si="418"/>
        <v>3</v>
      </c>
      <c r="BH1769">
        <f t="shared" si="419"/>
        <v>3</v>
      </c>
    </row>
    <row r="1770" spans="1:60" x14ac:dyDescent="0.45">
      <c r="A1770" t="s">
        <v>8674</v>
      </c>
      <c r="B1770" t="s">
        <v>1050</v>
      </c>
      <c r="C1770">
        <v>2056</v>
      </c>
      <c r="D1770" t="s">
        <v>1050</v>
      </c>
      <c r="E1770" t="s">
        <v>1050</v>
      </c>
      <c r="F1770">
        <v>0</v>
      </c>
      <c r="G1770">
        <v>0.99907400000000002</v>
      </c>
      <c r="H1770" t="s">
        <v>1564</v>
      </c>
      <c r="I1770" t="s">
        <v>56</v>
      </c>
      <c r="J1770" t="s">
        <v>1565</v>
      </c>
      <c r="K1770" t="s">
        <v>682</v>
      </c>
      <c r="L1770" t="s">
        <v>8675</v>
      </c>
      <c r="M1770" t="s">
        <v>8676</v>
      </c>
      <c r="N1770">
        <v>3</v>
      </c>
      <c r="P1770">
        <v>1.258</v>
      </c>
      <c r="Q1770">
        <v>1.2052</v>
      </c>
      <c r="S1770">
        <f t="shared" si="405"/>
        <v>1.2316</v>
      </c>
      <c r="U1770">
        <v>1.0483</v>
      </c>
      <c r="V1770">
        <v>0.97926999999999997</v>
      </c>
      <c r="X1770" s="3">
        <f t="shared" si="406"/>
        <v>1.0137849999999999</v>
      </c>
      <c r="Y1770" t="e">
        <f t="shared" si="407"/>
        <v>#DIV/0!</v>
      </c>
      <c r="AA1770">
        <v>1.5754999999999999</v>
      </c>
      <c r="AB1770">
        <v>1.5019</v>
      </c>
      <c r="AD1770">
        <f t="shared" si="408"/>
        <v>1.5387</v>
      </c>
      <c r="AF1770">
        <v>1.3522000000000001</v>
      </c>
      <c r="AG1770">
        <v>1.2771999999999999</v>
      </c>
      <c r="AI1770">
        <f t="shared" si="409"/>
        <v>1.3147</v>
      </c>
      <c r="AJ1770" t="e">
        <f t="shared" si="410"/>
        <v>#DIV/0!</v>
      </c>
      <c r="AK1770" s="1" t="e">
        <f>IF(AND(OR(#REF!&gt;1.49,#REF!&lt; 0.67),#REF!&lt; 0.05),"TL regulate","none")</f>
        <v>#REF!</v>
      </c>
      <c r="AL1770" s="1" t="e">
        <f t="shared" si="411"/>
        <v>#DIV/0!</v>
      </c>
      <c r="AM1770" s="1" t="e">
        <f t="shared" si="412"/>
        <v>#DIV/0!</v>
      </c>
      <c r="AO1770">
        <v>0</v>
      </c>
      <c r="AP1770">
        <v>0</v>
      </c>
      <c r="AQ1770">
        <v>90591000</v>
      </c>
      <c r="AR1770">
        <v>0</v>
      </c>
      <c r="AS1770">
        <f t="shared" si="413"/>
        <v>90591000</v>
      </c>
      <c r="AT1770">
        <v>0</v>
      </c>
      <c r="AU1770">
        <v>0</v>
      </c>
      <c r="AV1770">
        <v>83674000</v>
      </c>
      <c r="AW1770">
        <v>0</v>
      </c>
      <c r="AX1770">
        <f t="shared" si="414"/>
        <v>83674000</v>
      </c>
      <c r="AY1770">
        <v>0</v>
      </c>
      <c r="AZ1770">
        <v>0</v>
      </c>
      <c r="BA1770">
        <v>107430000</v>
      </c>
      <c r="BB1770">
        <v>0</v>
      </c>
      <c r="BC1770">
        <f t="shared" si="415"/>
        <v>107430000</v>
      </c>
      <c r="BE1770" t="str">
        <f t="shared" si="416"/>
        <v>void</v>
      </c>
      <c r="BF1770">
        <f t="shared" si="417"/>
        <v>1</v>
      </c>
      <c r="BG1770">
        <f t="shared" si="418"/>
        <v>1</v>
      </c>
      <c r="BH1770">
        <f t="shared" si="419"/>
        <v>1</v>
      </c>
    </row>
    <row r="1771" spans="1:60" x14ac:dyDescent="0.45">
      <c r="A1771" t="s">
        <v>8677</v>
      </c>
      <c r="B1771" t="s">
        <v>7907</v>
      </c>
      <c r="C1771">
        <v>140</v>
      </c>
      <c r="D1771" t="s">
        <v>7907</v>
      </c>
      <c r="E1771" t="s">
        <v>7907</v>
      </c>
      <c r="F1771" t="s">
        <v>7908</v>
      </c>
      <c r="G1771">
        <v>1</v>
      </c>
      <c r="H1771">
        <v>1</v>
      </c>
      <c r="I1771" t="s">
        <v>56</v>
      </c>
      <c r="J1771" t="s">
        <v>57</v>
      </c>
      <c r="K1771" t="s">
        <v>1173</v>
      </c>
      <c r="L1771" t="s">
        <v>8678</v>
      </c>
      <c r="M1771" t="s">
        <v>8679</v>
      </c>
      <c r="N1771">
        <v>6</v>
      </c>
      <c r="O1771">
        <v>1.2509999999999999</v>
      </c>
      <c r="P1771">
        <v>1.33</v>
      </c>
      <c r="Q1771">
        <v>1.1608000000000001</v>
      </c>
      <c r="R1771">
        <v>1.179</v>
      </c>
      <c r="S1771">
        <f t="shared" si="405"/>
        <v>1.2302</v>
      </c>
      <c r="T1771">
        <v>1.0537000000000001</v>
      </c>
      <c r="U1771">
        <v>1.0689</v>
      </c>
      <c r="V1771">
        <v>0.96262999999999999</v>
      </c>
      <c r="W1771">
        <v>0.97106000000000003</v>
      </c>
      <c r="X1771" s="3">
        <f t="shared" si="406"/>
        <v>1.0140725000000002</v>
      </c>
      <c r="Y1771" t="e">
        <f t="shared" si="407"/>
        <v>#DIV/0!</v>
      </c>
      <c r="Z1771">
        <v>1.3993</v>
      </c>
      <c r="AA1771">
        <v>1.4705999999999999</v>
      </c>
      <c r="AB1771">
        <v>1.3466</v>
      </c>
      <c r="AC1771">
        <v>1.3980999999999999</v>
      </c>
      <c r="AD1771">
        <f t="shared" si="408"/>
        <v>1.4036499999999998</v>
      </c>
      <c r="AE1771">
        <v>1.2356</v>
      </c>
      <c r="AF1771">
        <v>1.2661</v>
      </c>
      <c r="AG1771">
        <v>1.1694</v>
      </c>
      <c r="AH1771">
        <v>1.1937</v>
      </c>
      <c r="AI1771">
        <f t="shared" si="409"/>
        <v>1.2161999999999999</v>
      </c>
      <c r="AJ1771" t="e">
        <f t="shared" si="410"/>
        <v>#DIV/0!</v>
      </c>
      <c r="AK1771" s="1" t="e">
        <f>IF(AND(OR(#REF!&gt;1.49,#REF!&lt; 0.67),#REF!&lt; 0.05),"TL regulate","none")</f>
        <v>#REF!</v>
      </c>
      <c r="AL1771" s="1" t="e">
        <f t="shared" si="411"/>
        <v>#DIV/0!</v>
      </c>
      <c r="AM1771" s="1" t="e">
        <f t="shared" si="412"/>
        <v>#DIV/0!</v>
      </c>
      <c r="AO1771">
        <v>413060000</v>
      </c>
      <c r="AP1771">
        <v>0</v>
      </c>
      <c r="AQ1771">
        <v>326890000</v>
      </c>
      <c r="AR1771">
        <v>415030000</v>
      </c>
      <c r="AS1771">
        <f t="shared" si="413"/>
        <v>1154980000</v>
      </c>
      <c r="AT1771">
        <v>364450000</v>
      </c>
      <c r="AU1771">
        <v>0</v>
      </c>
      <c r="AV1771">
        <v>329580000</v>
      </c>
      <c r="AW1771">
        <v>349390000</v>
      </c>
      <c r="AX1771">
        <f t="shared" si="414"/>
        <v>1043420000</v>
      </c>
      <c r="AY1771">
        <v>485330000</v>
      </c>
      <c r="AZ1771">
        <v>0</v>
      </c>
      <c r="BA1771">
        <v>444080000</v>
      </c>
      <c r="BB1771">
        <v>422530000</v>
      </c>
      <c r="BC1771">
        <f t="shared" si="415"/>
        <v>1351940000</v>
      </c>
      <c r="BE1771" t="str">
        <f t="shared" si="416"/>
        <v>void</v>
      </c>
      <c r="BF1771">
        <f t="shared" si="417"/>
        <v>3</v>
      </c>
      <c r="BG1771">
        <f t="shared" si="418"/>
        <v>3</v>
      </c>
      <c r="BH1771">
        <f t="shared" si="419"/>
        <v>3</v>
      </c>
    </row>
    <row r="1772" spans="1:60" x14ac:dyDescent="0.45">
      <c r="A1772" t="s">
        <v>8680</v>
      </c>
      <c r="B1772" t="s">
        <v>8681</v>
      </c>
      <c r="C1772" t="s">
        <v>8682</v>
      </c>
      <c r="D1772" t="s">
        <v>8683</v>
      </c>
      <c r="E1772" t="s">
        <v>3274</v>
      </c>
      <c r="F1772" t="s">
        <v>8684</v>
      </c>
      <c r="G1772">
        <v>0.70134600000000002</v>
      </c>
      <c r="H1772">
        <v>1</v>
      </c>
      <c r="I1772" t="s">
        <v>80</v>
      </c>
      <c r="J1772" t="s">
        <v>57</v>
      </c>
      <c r="K1772" t="s">
        <v>1213</v>
      </c>
      <c r="L1772" t="s">
        <v>8685</v>
      </c>
      <c r="M1772" t="s">
        <v>8686</v>
      </c>
      <c r="N1772">
        <v>13</v>
      </c>
      <c r="O1772">
        <v>1.2753000000000001</v>
      </c>
      <c r="P1772">
        <v>1.2431000000000001</v>
      </c>
      <c r="Q1772">
        <v>0.99229999999999996</v>
      </c>
      <c r="S1772">
        <f t="shared" si="405"/>
        <v>1.1702333333333332</v>
      </c>
      <c r="T1772">
        <v>1.0955999999999999</v>
      </c>
      <c r="U1772">
        <v>1.1343000000000001</v>
      </c>
      <c r="V1772">
        <v>0.81240000000000001</v>
      </c>
      <c r="X1772" s="3">
        <f t="shared" si="406"/>
        <v>1.0141</v>
      </c>
      <c r="Y1772" t="e">
        <f t="shared" si="407"/>
        <v>#DIV/0!</v>
      </c>
      <c r="Z1772">
        <v>1.3669</v>
      </c>
      <c r="AA1772">
        <v>1.4353</v>
      </c>
      <c r="AB1772">
        <v>1.2982</v>
      </c>
      <c r="AD1772">
        <f t="shared" si="408"/>
        <v>1.3668000000000002</v>
      </c>
      <c r="AE1772">
        <v>1.1931</v>
      </c>
      <c r="AF1772">
        <v>1.2666999999999999</v>
      </c>
      <c r="AG1772">
        <v>1.1203000000000001</v>
      </c>
      <c r="AI1772">
        <f t="shared" si="409"/>
        <v>1.1933666666666667</v>
      </c>
      <c r="AJ1772" t="e">
        <f t="shared" si="410"/>
        <v>#DIV/0!</v>
      </c>
      <c r="AK1772" s="1" t="e">
        <f>IF(AND(OR(#REF!&gt;1.49,#REF!&lt; 0.67),#REF!&lt; 0.05),"TL regulate","none")</f>
        <v>#REF!</v>
      </c>
      <c r="AL1772" s="1" t="e">
        <f t="shared" si="411"/>
        <v>#DIV/0!</v>
      </c>
      <c r="AM1772" s="1" t="e">
        <f t="shared" si="412"/>
        <v>#DIV/0!</v>
      </c>
      <c r="AO1772">
        <v>0</v>
      </c>
      <c r="AP1772">
        <v>0</v>
      </c>
      <c r="AQ1772">
        <v>0</v>
      </c>
      <c r="AR1772">
        <v>9649200</v>
      </c>
      <c r="AS1772">
        <f t="shared" si="413"/>
        <v>9649200</v>
      </c>
      <c r="AT1772">
        <v>0</v>
      </c>
      <c r="AU1772">
        <v>0</v>
      </c>
      <c r="AV1772">
        <v>0</v>
      </c>
      <c r="AW1772">
        <v>0</v>
      </c>
      <c r="AX1772">
        <f t="shared" si="414"/>
        <v>0</v>
      </c>
      <c r="AY1772">
        <v>0</v>
      </c>
      <c r="AZ1772">
        <v>0</v>
      </c>
      <c r="BA1772">
        <v>0</v>
      </c>
      <c r="BB1772">
        <v>0</v>
      </c>
      <c r="BC1772">
        <f t="shared" si="415"/>
        <v>0</v>
      </c>
      <c r="BE1772" t="str">
        <f t="shared" si="416"/>
        <v>LPS only</v>
      </c>
      <c r="BF1772">
        <f t="shared" si="417"/>
        <v>1</v>
      </c>
      <c r="BG1772">
        <f t="shared" si="418"/>
        <v>0</v>
      </c>
      <c r="BH1772">
        <f t="shared" si="419"/>
        <v>0</v>
      </c>
    </row>
    <row r="1773" spans="1:60" x14ac:dyDescent="0.45">
      <c r="A1773" t="s">
        <v>8687</v>
      </c>
      <c r="B1773" t="s">
        <v>7521</v>
      </c>
      <c r="C1773">
        <v>529</v>
      </c>
      <c r="D1773" t="s">
        <v>7521</v>
      </c>
      <c r="E1773" t="s">
        <v>7521</v>
      </c>
      <c r="F1773" t="s">
        <v>7522</v>
      </c>
      <c r="G1773">
        <v>0.99973599999999996</v>
      </c>
      <c r="H1773">
        <v>1</v>
      </c>
      <c r="I1773" t="s">
        <v>56</v>
      </c>
      <c r="J1773" t="s">
        <v>57</v>
      </c>
      <c r="K1773" t="s">
        <v>944</v>
      </c>
      <c r="L1773" t="s">
        <v>8688</v>
      </c>
      <c r="M1773" t="s">
        <v>8689</v>
      </c>
      <c r="N1773">
        <v>12</v>
      </c>
      <c r="O1773">
        <v>1.1375999999999999</v>
      </c>
      <c r="Q1773">
        <v>1.2383999999999999</v>
      </c>
      <c r="R1773">
        <v>1.3633</v>
      </c>
      <c r="S1773">
        <f t="shared" si="405"/>
        <v>1.2464333333333333</v>
      </c>
      <c r="T1773">
        <v>0.91271999999999998</v>
      </c>
      <c r="V1773">
        <v>1.0063</v>
      </c>
      <c r="W1773">
        <v>1.1251</v>
      </c>
      <c r="X1773" s="3">
        <f t="shared" si="406"/>
        <v>1.0147066666666666</v>
      </c>
      <c r="Y1773" t="e">
        <f t="shared" si="407"/>
        <v>#DIV/0!</v>
      </c>
      <c r="Z1773">
        <v>1.4323999999999999</v>
      </c>
      <c r="AB1773">
        <v>1.4214</v>
      </c>
      <c r="AC1773">
        <v>1.4200999999999999</v>
      </c>
      <c r="AD1773">
        <f t="shared" si="408"/>
        <v>1.4246333333333332</v>
      </c>
      <c r="AE1773">
        <v>1.2098</v>
      </c>
      <c r="AG1773">
        <v>1.2121</v>
      </c>
      <c r="AH1773">
        <v>1.2194</v>
      </c>
      <c r="AI1773">
        <f t="shared" si="409"/>
        <v>1.2137666666666667</v>
      </c>
      <c r="AJ1773" t="e">
        <f t="shared" si="410"/>
        <v>#DIV/0!</v>
      </c>
      <c r="AK1773" s="1" t="e">
        <f>IF(AND(OR(#REF!&gt;1.49,#REF!&lt; 0.67),#REF!&lt; 0.05),"TL regulate","none")</f>
        <v>#REF!</v>
      </c>
      <c r="AL1773" s="1" t="e">
        <f t="shared" si="411"/>
        <v>#DIV/0!</v>
      </c>
      <c r="AM1773" s="1" t="e">
        <f t="shared" si="412"/>
        <v>#DIV/0!</v>
      </c>
      <c r="AO1773">
        <v>48210000</v>
      </c>
      <c r="AP1773">
        <v>0</v>
      </c>
      <c r="AQ1773">
        <v>34545000</v>
      </c>
      <c r="AR1773">
        <v>32583000</v>
      </c>
      <c r="AS1773">
        <f t="shared" si="413"/>
        <v>115338000</v>
      </c>
      <c r="AT1773">
        <v>33727000</v>
      </c>
      <c r="AU1773">
        <v>0</v>
      </c>
      <c r="AV1773">
        <v>46926000</v>
      </c>
      <c r="AW1773">
        <v>40787000</v>
      </c>
      <c r="AX1773">
        <f t="shared" si="414"/>
        <v>121440000</v>
      </c>
      <c r="AY1773">
        <v>66146000</v>
      </c>
      <c r="AZ1773">
        <v>0</v>
      </c>
      <c r="BA1773">
        <v>62710000</v>
      </c>
      <c r="BB1773">
        <v>58580000</v>
      </c>
      <c r="BC1773">
        <f t="shared" si="415"/>
        <v>187436000</v>
      </c>
      <c r="BE1773" t="str">
        <f t="shared" si="416"/>
        <v>void</v>
      </c>
      <c r="BF1773">
        <f t="shared" si="417"/>
        <v>3</v>
      </c>
      <c r="BG1773">
        <f t="shared" si="418"/>
        <v>3</v>
      </c>
      <c r="BH1773">
        <f t="shared" si="419"/>
        <v>3</v>
      </c>
    </row>
    <row r="1774" spans="1:60" x14ac:dyDescent="0.45">
      <c r="A1774" t="s">
        <v>8690</v>
      </c>
      <c r="B1774" t="s">
        <v>3901</v>
      </c>
      <c r="C1774" t="s">
        <v>8691</v>
      </c>
      <c r="D1774" t="s">
        <v>2333</v>
      </c>
      <c r="E1774" t="s">
        <v>2333</v>
      </c>
      <c r="F1774" t="s">
        <v>8692</v>
      </c>
      <c r="G1774">
        <v>0.99999899999999997</v>
      </c>
      <c r="H1774">
        <v>1</v>
      </c>
      <c r="I1774" t="s">
        <v>56</v>
      </c>
      <c r="J1774" t="s">
        <v>57</v>
      </c>
      <c r="K1774" t="s">
        <v>2329</v>
      </c>
      <c r="L1774" t="s">
        <v>8693</v>
      </c>
      <c r="M1774" t="s">
        <v>8694</v>
      </c>
      <c r="N1774">
        <v>8</v>
      </c>
      <c r="O1774">
        <v>1.4043000000000001</v>
      </c>
      <c r="P1774">
        <v>1.2595000000000001</v>
      </c>
      <c r="Q1774">
        <v>1.3031999999999999</v>
      </c>
      <c r="R1774">
        <v>1.0546</v>
      </c>
      <c r="S1774">
        <f t="shared" si="405"/>
        <v>1.2554000000000001</v>
      </c>
      <c r="T1774">
        <v>1.1200000000000001</v>
      </c>
      <c r="U1774">
        <v>1.0068999999999999</v>
      </c>
      <c r="V1774">
        <v>1.0531999999999999</v>
      </c>
      <c r="W1774">
        <v>0.87873000000000001</v>
      </c>
      <c r="X1774" s="3">
        <f t="shared" si="406"/>
        <v>1.0147075000000001</v>
      </c>
      <c r="Y1774" t="e">
        <f t="shared" si="407"/>
        <v>#DIV/0!</v>
      </c>
      <c r="Z1774">
        <v>1.7347999999999999</v>
      </c>
      <c r="AA1774">
        <v>1.2034</v>
      </c>
      <c r="AB1774">
        <v>1.1151</v>
      </c>
      <c r="AC1774">
        <v>1.1203000000000001</v>
      </c>
      <c r="AD1774">
        <f t="shared" si="408"/>
        <v>1.2934000000000001</v>
      </c>
      <c r="AE1774">
        <v>1.4697</v>
      </c>
      <c r="AF1774">
        <v>1.0349999999999999</v>
      </c>
      <c r="AG1774">
        <v>0.95279000000000003</v>
      </c>
      <c r="AH1774">
        <v>0.98445000000000005</v>
      </c>
      <c r="AI1774">
        <f t="shared" si="409"/>
        <v>1.1104849999999999</v>
      </c>
      <c r="AJ1774" t="e">
        <f t="shared" si="410"/>
        <v>#DIV/0!</v>
      </c>
      <c r="AK1774" s="1" t="e">
        <f>IF(AND(OR(#REF!&gt;1.49,#REF!&lt; 0.67),#REF!&lt; 0.05),"TL regulate","none")</f>
        <v>#REF!</v>
      </c>
      <c r="AL1774" s="1" t="e">
        <f t="shared" si="411"/>
        <v>#DIV/0!</v>
      </c>
      <c r="AM1774" s="1" t="e">
        <f t="shared" si="412"/>
        <v>#DIV/0!</v>
      </c>
      <c r="AO1774">
        <v>48569000</v>
      </c>
      <c r="AP1774">
        <v>0</v>
      </c>
      <c r="AQ1774">
        <v>42241000</v>
      </c>
      <c r="AR1774">
        <v>30663000</v>
      </c>
      <c r="AS1774">
        <f t="shared" si="413"/>
        <v>121473000</v>
      </c>
      <c r="AT1774">
        <v>36485000</v>
      </c>
      <c r="AU1774">
        <v>0</v>
      </c>
      <c r="AV1774">
        <v>44332000</v>
      </c>
      <c r="AW1774">
        <v>31696000</v>
      </c>
      <c r="AX1774">
        <f t="shared" si="414"/>
        <v>112513000</v>
      </c>
      <c r="AY1774">
        <v>48304000</v>
      </c>
      <c r="AZ1774">
        <v>0</v>
      </c>
      <c r="BA1774">
        <v>38737000</v>
      </c>
      <c r="BB1774">
        <v>36179000</v>
      </c>
      <c r="BC1774">
        <f t="shared" si="415"/>
        <v>123220000</v>
      </c>
      <c r="BE1774" t="str">
        <f t="shared" si="416"/>
        <v>void</v>
      </c>
      <c r="BF1774">
        <f t="shared" si="417"/>
        <v>3</v>
      </c>
      <c r="BG1774">
        <f t="shared" si="418"/>
        <v>3</v>
      </c>
      <c r="BH1774">
        <f t="shared" si="419"/>
        <v>3</v>
      </c>
    </row>
    <row r="1775" spans="1:60" x14ac:dyDescent="0.45">
      <c r="A1775" t="s">
        <v>8695</v>
      </c>
      <c r="B1775" t="s">
        <v>8696</v>
      </c>
      <c r="C1775" t="s">
        <v>8697</v>
      </c>
      <c r="D1775" t="s">
        <v>8698</v>
      </c>
      <c r="E1775" t="s">
        <v>8698</v>
      </c>
      <c r="F1775" t="s">
        <v>8699</v>
      </c>
      <c r="G1775">
        <v>0.98643199999999998</v>
      </c>
      <c r="H1775">
        <v>1</v>
      </c>
      <c r="I1775" t="s">
        <v>56</v>
      </c>
      <c r="J1775" t="s">
        <v>57</v>
      </c>
      <c r="K1775" t="s">
        <v>1608</v>
      </c>
      <c r="L1775" t="s">
        <v>8700</v>
      </c>
      <c r="M1775" t="s">
        <v>8701</v>
      </c>
      <c r="N1775">
        <v>7</v>
      </c>
      <c r="O1775">
        <v>1.0972</v>
      </c>
      <c r="Q1775">
        <v>1.3147</v>
      </c>
      <c r="S1775">
        <f t="shared" si="405"/>
        <v>1.2059500000000001</v>
      </c>
      <c r="T1775">
        <v>0.91310999999999998</v>
      </c>
      <c r="V1775">
        <v>1.1171</v>
      </c>
      <c r="X1775" s="3">
        <f t="shared" si="406"/>
        <v>1.0151049999999999</v>
      </c>
      <c r="Y1775" t="e">
        <f t="shared" si="407"/>
        <v>#DIV/0!</v>
      </c>
      <c r="Z1775">
        <v>1.9106000000000001</v>
      </c>
      <c r="AB1775">
        <v>1.9253</v>
      </c>
      <c r="AD1775">
        <f t="shared" si="408"/>
        <v>1.91795</v>
      </c>
      <c r="AE1775">
        <v>1.5627</v>
      </c>
      <c r="AG1775">
        <v>1.6460999999999999</v>
      </c>
      <c r="AI1775">
        <f t="shared" si="409"/>
        <v>1.6044</v>
      </c>
      <c r="AJ1775" t="e">
        <f t="shared" si="410"/>
        <v>#DIV/0!</v>
      </c>
      <c r="AK1775" s="1" t="e">
        <f>IF(AND(OR(#REF!&gt;1.49,#REF!&lt; 0.67),#REF!&lt; 0.05),"TL regulate","none")</f>
        <v>#REF!</v>
      </c>
      <c r="AL1775" s="1" t="e">
        <f t="shared" si="411"/>
        <v>#DIV/0!</v>
      </c>
      <c r="AM1775" s="1" t="e">
        <f t="shared" si="412"/>
        <v>#DIV/0!</v>
      </c>
      <c r="AO1775">
        <v>12431000</v>
      </c>
      <c r="AP1775">
        <v>0</v>
      </c>
      <c r="AQ1775">
        <v>12367000</v>
      </c>
      <c r="AR1775">
        <v>0</v>
      </c>
      <c r="AS1775">
        <f t="shared" si="413"/>
        <v>24798000</v>
      </c>
      <c r="AT1775">
        <v>8330700</v>
      </c>
      <c r="AU1775">
        <v>0</v>
      </c>
      <c r="AV1775">
        <v>8901700</v>
      </c>
      <c r="AW1775">
        <v>0</v>
      </c>
      <c r="AX1775">
        <f t="shared" si="414"/>
        <v>17232400</v>
      </c>
      <c r="AY1775">
        <v>12070000</v>
      </c>
      <c r="AZ1775">
        <v>0</v>
      </c>
      <c r="BA1775">
        <v>12868000</v>
      </c>
      <c r="BB1775">
        <v>0</v>
      </c>
      <c r="BC1775">
        <f t="shared" si="415"/>
        <v>24938000</v>
      </c>
      <c r="BE1775" t="str">
        <f t="shared" si="416"/>
        <v>void</v>
      </c>
      <c r="BF1775">
        <f t="shared" si="417"/>
        <v>2</v>
      </c>
      <c r="BG1775">
        <f t="shared" si="418"/>
        <v>2</v>
      </c>
      <c r="BH1775">
        <f t="shared" si="419"/>
        <v>2</v>
      </c>
    </row>
    <row r="1776" spans="1:60" x14ac:dyDescent="0.45">
      <c r="A1776" t="s">
        <v>8702</v>
      </c>
      <c r="B1776" t="s">
        <v>4910</v>
      </c>
      <c r="C1776">
        <v>22</v>
      </c>
      <c r="D1776" t="s">
        <v>4910</v>
      </c>
      <c r="E1776" t="s">
        <v>4910</v>
      </c>
      <c r="F1776" t="s">
        <v>4911</v>
      </c>
      <c r="G1776">
        <v>0.99990100000000004</v>
      </c>
      <c r="H1776">
        <v>1</v>
      </c>
      <c r="I1776" t="s">
        <v>56</v>
      </c>
      <c r="J1776" t="s">
        <v>57</v>
      </c>
      <c r="K1776" t="s">
        <v>2045</v>
      </c>
      <c r="L1776" t="s">
        <v>8703</v>
      </c>
      <c r="M1776" t="s">
        <v>8704</v>
      </c>
      <c r="N1776">
        <v>8</v>
      </c>
      <c r="O1776">
        <v>1.2370000000000001</v>
      </c>
      <c r="P1776">
        <v>1.3321000000000001</v>
      </c>
      <c r="Q1776">
        <v>1.2625</v>
      </c>
      <c r="R1776">
        <v>1.2494000000000001</v>
      </c>
      <c r="S1776">
        <f t="shared" si="405"/>
        <v>1.2702499999999999</v>
      </c>
      <c r="T1776">
        <v>0.98953999999999998</v>
      </c>
      <c r="U1776">
        <v>1.0399</v>
      </c>
      <c r="V1776">
        <v>1.0021</v>
      </c>
      <c r="W1776">
        <v>1.0293000000000001</v>
      </c>
      <c r="X1776" s="3">
        <f t="shared" si="406"/>
        <v>1.0152100000000002</v>
      </c>
      <c r="Y1776" t="e">
        <f t="shared" si="407"/>
        <v>#DIV/0!</v>
      </c>
      <c r="Z1776">
        <v>1.5671999999999999</v>
      </c>
      <c r="AA1776">
        <v>1.5559000000000001</v>
      </c>
      <c r="AB1776">
        <v>1.6314</v>
      </c>
      <c r="AC1776">
        <v>1.6041000000000001</v>
      </c>
      <c r="AD1776">
        <f t="shared" si="408"/>
        <v>1.58965</v>
      </c>
      <c r="AE1776">
        <v>1.3455999999999999</v>
      </c>
      <c r="AF1776">
        <v>1.3282</v>
      </c>
      <c r="AG1776">
        <v>1.3944000000000001</v>
      </c>
      <c r="AH1776">
        <v>1.3694999999999999</v>
      </c>
      <c r="AI1776">
        <f t="shared" si="409"/>
        <v>1.3594249999999999</v>
      </c>
      <c r="AJ1776" t="e">
        <f t="shared" si="410"/>
        <v>#DIV/0!</v>
      </c>
      <c r="AK1776" s="1" t="e">
        <f>IF(AND(OR(#REF!&gt;1.49,#REF!&lt; 0.67),#REF!&lt; 0.05),"TL regulate","none")</f>
        <v>#REF!</v>
      </c>
      <c r="AL1776" s="1" t="e">
        <f t="shared" si="411"/>
        <v>#DIV/0!</v>
      </c>
      <c r="AM1776" s="1" t="e">
        <f t="shared" si="412"/>
        <v>#DIV/0!</v>
      </c>
      <c r="AO1776">
        <v>27006000</v>
      </c>
      <c r="AP1776">
        <v>0</v>
      </c>
      <c r="AQ1776">
        <v>31188000</v>
      </c>
      <c r="AR1776">
        <v>53558000</v>
      </c>
      <c r="AS1776">
        <f t="shared" si="413"/>
        <v>111752000</v>
      </c>
      <c r="AT1776">
        <v>30898000</v>
      </c>
      <c r="AU1776">
        <v>0</v>
      </c>
      <c r="AV1776">
        <v>25072000</v>
      </c>
      <c r="AW1776">
        <v>41671000</v>
      </c>
      <c r="AX1776">
        <f t="shared" si="414"/>
        <v>97641000</v>
      </c>
      <c r="AY1776">
        <v>44082000</v>
      </c>
      <c r="AZ1776">
        <v>0</v>
      </c>
      <c r="BA1776">
        <v>41970000</v>
      </c>
      <c r="BB1776">
        <v>77266000</v>
      </c>
      <c r="BC1776">
        <f t="shared" si="415"/>
        <v>163318000</v>
      </c>
      <c r="BE1776" t="str">
        <f t="shared" si="416"/>
        <v>void</v>
      </c>
      <c r="BF1776">
        <f t="shared" si="417"/>
        <v>3</v>
      </c>
      <c r="BG1776">
        <f t="shared" si="418"/>
        <v>3</v>
      </c>
      <c r="BH1776">
        <f t="shared" si="419"/>
        <v>3</v>
      </c>
    </row>
    <row r="1777" spans="1:60" x14ac:dyDescent="0.45">
      <c r="A1777" t="s">
        <v>8705</v>
      </c>
      <c r="B1777" t="s">
        <v>7424</v>
      </c>
      <c r="C1777" t="s">
        <v>8706</v>
      </c>
      <c r="D1777" t="s">
        <v>2590</v>
      </c>
      <c r="E1777" t="s">
        <v>2590</v>
      </c>
      <c r="F1777" t="s">
        <v>7426</v>
      </c>
      <c r="G1777">
        <v>0.99604700000000002</v>
      </c>
      <c r="H1777">
        <v>1</v>
      </c>
      <c r="I1777" t="s">
        <v>56</v>
      </c>
      <c r="J1777" t="s">
        <v>57</v>
      </c>
      <c r="K1777" t="s">
        <v>1866</v>
      </c>
      <c r="L1777" t="s">
        <v>8707</v>
      </c>
      <c r="M1777" t="s">
        <v>8708</v>
      </c>
      <c r="N1777">
        <v>4</v>
      </c>
      <c r="O1777">
        <v>1.3137000000000001</v>
      </c>
      <c r="P1777">
        <v>1.2361</v>
      </c>
      <c r="Q1777">
        <v>1.1484000000000001</v>
      </c>
      <c r="S1777">
        <f t="shared" si="405"/>
        <v>1.2327333333333335</v>
      </c>
      <c r="T1777">
        <v>1.0932999999999999</v>
      </c>
      <c r="U1777">
        <v>1.0091000000000001</v>
      </c>
      <c r="V1777">
        <v>0.94332000000000005</v>
      </c>
      <c r="X1777" s="3">
        <f t="shared" si="406"/>
        <v>1.0152400000000001</v>
      </c>
      <c r="Y1777" t="e">
        <f t="shared" si="407"/>
        <v>#DIV/0!</v>
      </c>
      <c r="Z1777">
        <v>1.1214</v>
      </c>
      <c r="AA1777">
        <v>1.0674999999999999</v>
      </c>
      <c r="AB1777">
        <v>1.2502</v>
      </c>
      <c r="AD1777">
        <f t="shared" si="408"/>
        <v>1.1463666666666665</v>
      </c>
      <c r="AE1777">
        <v>0.94969999999999999</v>
      </c>
      <c r="AF1777">
        <v>0.88453000000000004</v>
      </c>
      <c r="AG1777">
        <v>1.0383</v>
      </c>
      <c r="AI1777">
        <f t="shared" si="409"/>
        <v>0.95751000000000008</v>
      </c>
      <c r="AJ1777" t="e">
        <f t="shared" si="410"/>
        <v>#DIV/0!</v>
      </c>
      <c r="AK1777" s="1" t="e">
        <f>IF(AND(OR(#REF!&gt;1.49,#REF!&lt; 0.67),#REF!&lt; 0.05),"TL regulate","none")</f>
        <v>#REF!</v>
      </c>
      <c r="AL1777" s="1" t="e">
        <f t="shared" si="411"/>
        <v>#DIV/0!</v>
      </c>
      <c r="AM1777" s="1" t="e">
        <f t="shared" si="412"/>
        <v>#DIV/0!</v>
      </c>
      <c r="AO1777">
        <v>19157000</v>
      </c>
      <c r="AP1777">
        <v>0</v>
      </c>
      <c r="AQ1777">
        <v>19324000</v>
      </c>
      <c r="AR1777">
        <v>0</v>
      </c>
      <c r="AS1777">
        <f t="shared" si="413"/>
        <v>38481000</v>
      </c>
      <c r="AT1777">
        <v>23168000</v>
      </c>
      <c r="AU1777">
        <v>0</v>
      </c>
      <c r="AV1777">
        <v>13037000</v>
      </c>
      <c r="AW1777">
        <v>17340000</v>
      </c>
      <c r="AX1777">
        <f t="shared" si="414"/>
        <v>53545000</v>
      </c>
      <c r="AY1777">
        <v>17971000</v>
      </c>
      <c r="AZ1777">
        <v>0</v>
      </c>
      <c r="BA1777">
        <v>21400000</v>
      </c>
      <c r="BB1777">
        <v>0</v>
      </c>
      <c r="BC1777">
        <f t="shared" si="415"/>
        <v>39371000</v>
      </c>
      <c r="BE1777" t="str">
        <f t="shared" si="416"/>
        <v>void</v>
      </c>
      <c r="BF1777">
        <f t="shared" si="417"/>
        <v>2</v>
      </c>
      <c r="BG1777">
        <f t="shared" si="418"/>
        <v>3</v>
      </c>
      <c r="BH1777">
        <f t="shared" si="419"/>
        <v>2</v>
      </c>
    </row>
    <row r="1778" spans="1:60" x14ac:dyDescent="0.45">
      <c r="A1778" t="s">
        <v>8709</v>
      </c>
      <c r="B1778" t="s">
        <v>1195</v>
      </c>
      <c r="C1778" t="s">
        <v>8710</v>
      </c>
      <c r="D1778" t="s">
        <v>1197</v>
      </c>
      <c r="E1778" t="s">
        <v>1197</v>
      </c>
      <c r="F1778" t="s">
        <v>1198</v>
      </c>
      <c r="G1778">
        <v>0.84870100000000004</v>
      </c>
      <c r="H1778">
        <v>2</v>
      </c>
      <c r="I1778" t="s">
        <v>56</v>
      </c>
      <c r="J1778" t="s">
        <v>8711</v>
      </c>
      <c r="K1778" t="s">
        <v>2032</v>
      </c>
      <c r="L1778" t="s">
        <v>8712</v>
      </c>
      <c r="M1778" t="s">
        <v>8713</v>
      </c>
      <c r="N1778">
        <v>5</v>
      </c>
      <c r="O1778">
        <v>1.1637</v>
      </c>
      <c r="P1778">
        <v>1.1548</v>
      </c>
      <c r="Q1778">
        <v>1.1618999999999999</v>
      </c>
      <c r="S1778">
        <f t="shared" si="405"/>
        <v>1.1601333333333335</v>
      </c>
      <c r="T1778">
        <v>0.98563000000000001</v>
      </c>
      <c r="U1778">
        <v>1.0042</v>
      </c>
      <c r="V1778">
        <v>1.056</v>
      </c>
      <c r="X1778" s="3">
        <f t="shared" si="406"/>
        <v>1.0152766666666666</v>
      </c>
      <c r="Y1778" t="e">
        <f t="shared" si="407"/>
        <v>#DIV/0!</v>
      </c>
      <c r="Z1778">
        <v>1.9298</v>
      </c>
      <c r="AA1778">
        <v>1.7113</v>
      </c>
      <c r="AB1778">
        <v>1.6927000000000001</v>
      </c>
      <c r="AD1778">
        <f t="shared" si="408"/>
        <v>1.7779333333333334</v>
      </c>
      <c r="AE1778">
        <v>1.7499</v>
      </c>
      <c r="AF1778">
        <v>1.4999</v>
      </c>
      <c r="AG1778">
        <v>1.4962</v>
      </c>
      <c r="AI1778">
        <f t="shared" si="409"/>
        <v>1.5820000000000001</v>
      </c>
      <c r="AJ1778" t="e">
        <f t="shared" si="410"/>
        <v>#DIV/0!</v>
      </c>
      <c r="AK1778" s="1" t="e">
        <f>IF(AND(OR(#REF!&gt;1.49,#REF!&lt; 0.67),#REF!&lt; 0.05),"TL regulate","none")</f>
        <v>#REF!</v>
      </c>
      <c r="AL1778" s="1" t="e">
        <f t="shared" si="411"/>
        <v>#DIV/0!</v>
      </c>
      <c r="AM1778" s="1" t="e">
        <f t="shared" si="412"/>
        <v>#DIV/0!</v>
      </c>
      <c r="AO1778">
        <v>21657000</v>
      </c>
      <c r="AP1778">
        <v>0</v>
      </c>
      <c r="AQ1778">
        <v>18807000</v>
      </c>
      <c r="AR1778">
        <v>0</v>
      </c>
      <c r="AS1778">
        <f t="shared" si="413"/>
        <v>40464000</v>
      </c>
      <c r="AT1778">
        <v>11285000</v>
      </c>
      <c r="AU1778">
        <v>0</v>
      </c>
      <c r="AV1778">
        <v>13190000</v>
      </c>
      <c r="AW1778">
        <v>0</v>
      </c>
      <c r="AX1778">
        <f t="shared" si="414"/>
        <v>24475000</v>
      </c>
      <c r="AY1778">
        <v>27413000</v>
      </c>
      <c r="AZ1778">
        <v>0</v>
      </c>
      <c r="BA1778">
        <v>18577000</v>
      </c>
      <c r="BB1778">
        <v>0</v>
      </c>
      <c r="BC1778">
        <f t="shared" si="415"/>
        <v>45990000</v>
      </c>
      <c r="BE1778" t="str">
        <f t="shared" si="416"/>
        <v>void</v>
      </c>
      <c r="BF1778">
        <f t="shared" si="417"/>
        <v>2</v>
      </c>
      <c r="BG1778">
        <f t="shared" si="418"/>
        <v>2</v>
      </c>
      <c r="BH1778">
        <f t="shared" si="419"/>
        <v>2</v>
      </c>
    </row>
    <row r="1779" spans="1:60" x14ac:dyDescent="0.45">
      <c r="A1779" t="s">
        <v>8714</v>
      </c>
      <c r="B1779" t="s">
        <v>1195</v>
      </c>
      <c r="C1779" t="s">
        <v>8715</v>
      </c>
      <c r="D1779" t="s">
        <v>1197</v>
      </c>
      <c r="E1779" t="s">
        <v>1197</v>
      </c>
      <c r="F1779" t="s">
        <v>1198</v>
      </c>
      <c r="G1779">
        <v>0.86735700000000004</v>
      </c>
      <c r="H1779">
        <v>2</v>
      </c>
      <c r="I1779" t="s">
        <v>56</v>
      </c>
      <c r="J1779" t="s">
        <v>8716</v>
      </c>
      <c r="K1779" t="s">
        <v>526</v>
      </c>
      <c r="L1779" t="s">
        <v>8712</v>
      </c>
      <c r="M1779" t="s">
        <v>8713</v>
      </c>
      <c r="N1779">
        <v>3</v>
      </c>
      <c r="O1779">
        <v>1.1637</v>
      </c>
      <c r="P1779">
        <v>1.1548</v>
      </c>
      <c r="Q1779">
        <v>1.1618999999999999</v>
      </c>
      <c r="S1779">
        <f t="shared" si="405"/>
        <v>1.1601333333333335</v>
      </c>
      <c r="T1779">
        <v>0.98563000000000001</v>
      </c>
      <c r="U1779">
        <v>1.0042</v>
      </c>
      <c r="V1779">
        <v>1.056</v>
      </c>
      <c r="X1779" s="3">
        <f t="shared" si="406"/>
        <v>1.0152766666666666</v>
      </c>
      <c r="Y1779" t="e">
        <f t="shared" si="407"/>
        <v>#DIV/0!</v>
      </c>
      <c r="Z1779">
        <v>1.9298</v>
      </c>
      <c r="AA1779">
        <v>1.7113</v>
      </c>
      <c r="AB1779">
        <v>1.6927000000000001</v>
      </c>
      <c r="AD1779">
        <f t="shared" si="408"/>
        <v>1.7779333333333334</v>
      </c>
      <c r="AE1779">
        <v>1.7499</v>
      </c>
      <c r="AF1779">
        <v>1.4999</v>
      </c>
      <c r="AG1779">
        <v>1.4962</v>
      </c>
      <c r="AI1779">
        <f t="shared" si="409"/>
        <v>1.5820000000000001</v>
      </c>
      <c r="AJ1779" t="e">
        <f t="shared" si="410"/>
        <v>#DIV/0!</v>
      </c>
      <c r="AK1779" s="1" t="e">
        <f>IF(AND(OR(#REF!&gt;1.49,#REF!&lt; 0.67),#REF!&lt; 0.05),"TL regulate","none")</f>
        <v>#REF!</v>
      </c>
      <c r="AL1779" s="1" t="e">
        <f t="shared" si="411"/>
        <v>#DIV/0!</v>
      </c>
      <c r="AM1779" s="1" t="e">
        <f t="shared" si="412"/>
        <v>#DIV/0!</v>
      </c>
      <c r="AO1779">
        <v>21657000</v>
      </c>
      <c r="AP1779">
        <v>0</v>
      </c>
      <c r="AQ1779">
        <v>18807000</v>
      </c>
      <c r="AR1779">
        <v>0</v>
      </c>
      <c r="AS1779">
        <f t="shared" si="413"/>
        <v>40464000</v>
      </c>
      <c r="AT1779">
        <v>11285000</v>
      </c>
      <c r="AU1779">
        <v>0</v>
      </c>
      <c r="AV1779">
        <v>13190000</v>
      </c>
      <c r="AW1779">
        <v>0</v>
      </c>
      <c r="AX1779">
        <f t="shared" si="414"/>
        <v>24475000</v>
      </c>
      <c r="AY1779">
        <v>27413000</v>
      </c>
      <c r="AZ1779">
        <v>0</v>
      </c>
      <c r="BA1779">
        <v>18577000</v>
      </c>
      <c r="BB1779">
        <v>0</v>
      </c>
      <c r="BC1779">
        <f t="shared" si="415"/>
        <v>45990000</v>
      </c>
      <c r="BE1779" t="str">
        <f t="shared" si="416"/>
        <v>void</v>
      </c>
      <c r="BF1779">
        <f t="shared" si="417"/>
        <v>2</v>
      </c>
      <c r="BG1779">
        <f t="shared" si="418"/>
        <v>2</v>
      </c>
      <c r="BH1779">
        <f t="shared" si="419"/>
        <v>2</v>
      </c>
    </row>
    <row r="1780" spans="1:60" x14ac:dyDescent="0.45">
      <c r="A1780" t="s">
        <v>8717</v>
      </c>
      <c r="B1780" t="s">
        <v>8718</v>
      </c>
      <c r="C1780">
        <v>616</v>
      </c>
      <c r="D1780" t="s">
        <v>8718</v>
      </c>
      <c r="E1780" t="s">
        <v>8718</v>
      </c>
      <c r="F1780" t="s">
        <v>8719</v>
      </c>
      <c r="G1780">
        <v>0.87410399999999999</v>
      </c>
      <c r="H1780">
        <v>2</v>
      </c>
      <c r="I1780" t="s">
        <v>95</v>
      </c>
      <c r="J1780" t="s">
        <v>1339</v>
      </c>
      <c r="K1780" t="s">
        <v>1591</v>
      </c>
      <c r="L1780" t="s">
        <v>8720</v>
      </c>
      <c r="M1780" t="s">
        <v>8721</v>
      </c>
      <c r="N1780">
        <v>10</v>
      </c>
      <c r="Q1780">
        <v>1.272</v>
      </c>
      <c r="S1780">
        <f t="shared" si="405"/>
        <v>1.272</v>
      </c>
      <c r="V1780">
        <v>1.0153000000000001</v>
      </c>
      <c r="X1780" s="3">
        <f t="shared" si="406"/>
        <v>1.0153000000000001</v>
      </c>
      <c r="Y1780" t="e">
        <f t="shared" si="407"/>
        <v>#DIV/0!</v>
      </c>
      <c r="AB1780">
        <v>1.1128</v>
      </c>
      <c r="AD1780">
        <f t="shared" si="408"/>
        <v>1.1128</v>
      </c>
      <c r="AG1780">
        <v>0.95487999999999995</v>
      </c>
      <c r="AI1780">
        <f t="shared" si="409"/>
        <v>0.95487999999999995</v>
      </c>
      <c r="AJ1780" t="e">
        <f t="shared" si="410"/>
        <v>#DIV/0!</v>
      </c>
      <c r="AK1780" s="1" t="e">
        <f>IF(AND(OR(#REF!&gt;1.49,#REF!&lt; 0.67),#REF!&lt; 0.05),"TL regulate","none")</f>
        <v>#REF!</v>
      </c>
      <c r="AL1780" s="1" t="e">
        <f t="shared" si="411"/>
        <v>#DIV/0!</v>
      </c>
      <c r="AM1780" s="1" t="e">
        <f t="shared" si="412"/>
        <v>#DIV/0!</v>
      </c>
      <c r="AO1780">
        <v>0</v>
      </c>
      <c r="AP1780">
        <v>0</v>
      </c>
      <c r="AQ1780">
        <v>0</v>
      </c>
      <c r="AR1780">
        <v>0</v>
      </c>
      <c r="AS1780">
        <f t="shared" si="413"/>
        <v>0</v>
      </c>
      <c r="AT1780">
        <v>0</v>
      </c>
      <c r="AU1780">
        <v>0</v>
      </c>
      <c r="AV1780">
        <v>0</v>
      </c>
      <c r="AW1780">
        <v>0</v>
      </c>
      <c r="AX1780">
        <f t="shared" si="414"/>
        <v>0</v>
      </c>
      <c r="AY1780">
        <v>0</v>
      </c>
      <c r="AZ1780">
        <v>0</v>
      </c>
      <c r="BA1780">
        <v>0</v>
      </c>
      <c r="BB1780">
        <v>0</v>
      </c>
      <c r="BC1780">
        <f t="shared" si="415"/>
        <v>0</v>
      </c>
      <c r="BE1780" t="str">
        <f t="shared" si="416"/>
        <v>void</v>
      </c>
      <c r="BF1780">
        <f t="shared" si="417"/>
        <v>0</v>
      </c>
      <c r="BG1780">
        <f t="shared" si="418"/>
        <v>0</v>
      </c>
      <c r="BH1780">
        <f t="shared" si="419"/>
        <v>0</v>
      </c>
    </row>
    <row r="1781" spans="1:60" x14ac:dyDescent="0.45">
      <c r="A1781" t="s">
        <v>8722</v>
      </c>
      <c r="B1781" t="s">
        <v>8723</v>
      </c>
      <c r="C1781" t="s">
        <v>8531</v>
      </c>
      <c r="D1781" t="s">
        <v>8724</v>
      </c>
      <c r="E1781" t="s">
        <v>8724</v>
      </c>
      <c r="F1781" t="s">
        <v>8725</v>
      </c>
      <c r="G1781">
        <v>1</v>
      </c>
      <c r="H1781">
        <v>1</v>
      </c>
      <c r="I1781" t="s">
        <v>80</v>
      </c>
      <c r="J1781" t="s">
        <v>57</v>
      </c>
      <c r="K1781" t="s">
        <v>2267</v>
      </c>
      <c r="L1781" t="s">
        <v>8534</v>
      </c>
      <c r="M1781" t="s">
        <v>8726</v>
      </c>
      <c r="N1781">
        <v>5</v>
      </c>
      <c r="O1781">
        <v>1.2533000000000001</v>
      </c>
      <c r="P1781">
        <v>1.2525999999999999</v>
      </c>
      <c r="Q1781">
        <v>1.1816</v>
      </c>
      <c r="S1781">
        <f t="shared" si="405"/>
        <v>1.2291666666666667</v>
      </c>
      <c r="T1781">
        <v>1.0330999999999999</v>
      </c>
      <c r="U1781">
        <v>1.0330999999999999</v>
      </c>
      <c r="V1781">
        <v>0.97990999999999995</v>
      </c>
      <c r="X1781" s="3">
        <f t="shared" si="406"/>
        <v>1.0153699999999999</v>
      </c>
      <c r="Y1781" t="e">
        <f t="shared" si="407"/>
        <v>#DIV/0!</v>
      </c>
      <c r="Z1781">
        <v>1.1971000000000001</v>
      </c>
      <c r="AA1781">
        <v>1.1594</v>
      </c>
      <c r="AB1781">
        <v>1.2335</v>
      </c>
      <c r="AD1781">
        <f t="shared" si="408"/>
        <v>1.1966666666666665</v>
      </c>
      <c r="AE1781">
        <v>1.0467</v>
      </c>
      <c r="AF1781">
        <v>1.0294000000000001</v>
      </c>
      <c r="AG1781">
        <v>1.0741000000000001</v>
      </c>
      <c r="AI1781">
        <f t="shared" si="409"/>
        <v>1.0500666666666667</v>
      </c>
      <c r="AJ1781" t="e">
        <f t="shared" si="410"/>
        <v>#DIV/0!</v>
      </c>
      <c r="AK1781" s="1" t="e">
        <f>IF(AND(OR(#REF!&gt;1.49,#REF!&lt; 0.67),#REF!&lt; 0.05),"TL regulate","none")</f>
        <v>#REF!</v>
      </c>
      <c r="AL1781" s="1" t="e">
        <f t="shared" si="411"/>
        <v>#DIV/0!</v>
      </c>
      <c r="AM1781" s="1" t="e">
        <f t="shared" si="412"/>
        <v>#DIV/0!</v>
      </c>
      <c r="AO1781">
        <v>0</v>
      </c>
      <c r="AP1781">
        <v>0</v>
      </c>
      <c r="AQ1781">
        <v>0</v>
      </c>
      <c r="AR1781">
        <v>0</v>
      </c>
      <c r="AS1781">
        <f t="shared" si="413"/>
        <v>0</v>
      </c>
      <c r="AT1781">
        <v>0</v>
      </c>
      <c r="AU1781">
        <v>0</v>
      </c>
      <c r="AV1781">
        <v>0</v>
      </c>
      <c r="AW1781">
        <v>0</v>
      </c>
      <c r="AX1781">
        <f t="shared" si="414"/>
        <v>0</v>
      </c>
      <c r="AY1781">
        <v>0</v>
      </c>
      <c r="AZ1781">
        <v>0</v>
      </c>
      <c r="BA1781">
        <v>0</v>
      </c>
      <c r="BB1781">
        <v>0</v>
      </c>
      <c r="BC1781">
        <f t="shared" si="415"/>
        <v>0</v>
      </c>
      <c r="BE1781" t="str">
        <f t="shared" si="416"/>
        <v>void</v>
      </c>
      <c r="BF1781">
        <f t="shared" si="417"/>
        <v>0</v>
      </c>
      <c r="BG1781">
        <f t="shared" si="418"/>
        <v>0</v>
      </c>
      <c r="BH1781">
        <f t="shared" si="419"/>
        <v>0</v>
      </c>
    </row>
    <row r="1782" spans="1:60" x14ac:dyDescent="0.45">
      <c r="A1782" t="s">
        <v>8727</v>
      </c>
      <c r="B1782" t="s">
        <v>7502</v>
      </c>
      <c r="C1782">
        <v>732</v>
      </c>
      <c r="D1782" t="s">
        <v>7502</v>
      </c>
      <c r="E1782" t="s">
        <v>7502</v>
      </c>
      <c r="F1782" t="s">
        <v>7503</v>
      </c>
      <c r="G1782">
        <v>0.5</v>
      </c>
      <c r="H1782">
        <v>1</v>
      </c>
      <c r="I1782" t="s">
        <v>56</v>
      </c>
      <c r="J1782" t="s">
        <v>57</v>
      </c>
      <c r="K1782" t="s">
        <v>1525</v>
      </c>
      <c r="L1782" t="s">
        <v>8728</v>
      </c>
      <c r="M1782" t="s">
        <v>8729</v>
      </c>
      <c r="N1782">
        <v>9</v>
      </c>
      <c r="O1782">
        <v>1.0475000000000001</v>
      </c>
      <c r="P1782">
        <v>1.3098000000000001</v>
      </c>
      <c r="Q1782">
        <v>1.1569</v>
      </c>
      <c r="R1782">
        <v>1.2886</v>
      </c>
      <c r="S1782">
        <f t="shared" si="405"/>
        <v>1.2007000000000001</v>
      </c>
      <c r="T1782">
        <v>0.88144999999999996</v>
      </c>
      <c r="U1782">
        <v>1.1045</v>
      </c>
      <c r="V1782">
        <v>0.98397000000000001</v>
      </c>
      <c r="W1782">
        <v>1.0920000000000001</v>
      </c>
      <c r="X1782" s="3">
        <f t="shared" si="406"/>
        <v>1.0154800000000002</v>
      </c>
      <c r="Y1782" t="e">
        <f t="shared" si="407"/>
        <v>#DIV/0!</v>
      </c>
      <c r="Z1782">
        <v>1.1697</v>
      </c>
      <c r="AA1782">
        <v>1.4253</v>
      </c>
      <c r="AB1782">
        <v>1.151</v>
      </c>
      <c r="AC1782">
        <v>1.3445</v>
      </c>
      <c r="AD1782">
        <f t="shared" si="408"/>
        <v>1.2726249999999999</v>
      </c>
      <c r="AE1782">
        <v>0.99485000000000001</v>
      </c>
      <c r="AF1782">
        <v>1.2352000000000001</v>
      </c>
      <c r="AG1782">
        <v>1.0199</v>
      </c>
      <c r="AH1782">
        <v>1.2061999999999999</v>
      </c>
      <c r="AI1782">
        <f t="shared" si="409"/>
        <v>1.1140375</v>
      </c>
      <c r="AJ1782" t="e">
        <f t="shared" si="410"/>
        <v>#DIV/0!</v>
      </c>
      <c r="AK1782" s="1" t="e">
        <f>IF(AND(OR(#REF!&gt;1.49,#REF!&lt; 0.67),#REF!&lt; 0.05),"TL regulate","none")</f>
        <v>#REF!</v>
      </c>
      <c r="AL1782" s="1" t="e">
        <f t="shared" si="411"/>
        <v>#DIV/0!</v>
      </c>
      <c r="AM1782" s="1" t="e">
        <f t="shared" si="412"/>
        <v>#DIV/0!</v>
      </c>
      <c r="AO1782">
        <v>9026600</v>
      </c>
      <c r="AP1782">
        <v>0</v>
      </c>
      <c r="AQ1782">
        <v>6989300</v>
      </c>
      <c r="AR1782">
        <v>12575000</v>
      </c>
      <c r="AS1782">
        <f t="shared" si="413"/>
        <v>28590900</v>
      </c>
      <c r="AT1782">
        <v>8515800</v>
      </c>
      <c r="AU1782">
        <v>0</v>
      </c>
      <c r="AV1782">
        <v>6705000</v>
      </c>
      <c r="AW1782">
        <v>12985000</v>
      </c>
      <c r="AX1782">
        <f t="shared" si="414"/>
        <v>28205800</v>
      </c>
      <c r="AY1782">
        <v>10535000</v>
      </c>
      <c r="AZ1782">
        <v>0</v>
      </c>
      <c r="BA1782">
        <v>7534700</v>
      </c>
      <c r="BB1782">
        <v>18322000</v>
      </c>
      <c r="BC1782">
        <f t="shared" si="415"/>
        <v>36391700</v>
      </c>
      <c r="BE1782" t="str">
        <f t="shared" si="416"/>
        <v>void</v>
      </c>
      <c r="BF1782">
        <f t="shared" si="417"/>
        <v>3</v>
      </c>
      <c r="BG1782">
        <f t="shared" si="418"/>
        <v>3</v>
      </c>
      <c r="BH1782">
        <f t="shared" si="419"/>
        <v>3</v>
      </c>
    </row>
    <row r="1783" spans="1:60" x14ac:dyDescent="0.45">
      <c r="A1783" t="s">
        <v>8730</v>
      </c>
      <c r="B1783" t="s">
        <v>4358</v>
      </c>
      <c r="C1783" t="s">
        <v>8731</v>
      </c>
      <c r="D1783" t="s">
        <v>4360</v>
      </c>
      <c r="E1783" t="s">
        <v>4360</v>
      </c>
      <c r="F1783" t="s">
        <v>4361</v>
      </c>
      <c r="G1783">
        <v>0.90377799999999997</v>
      </c>
      <c r="H1783">
        <v>1</v>
      </c>
      <c r="I1783" t="s">
        <v>80</v>
      </c>
      <c r="J1783" t="s">
        <v>57</v>
      </c>
      <c r="K1783" t="s">
        <v>358</v>
      </c>
      <c r="L1783" t="s">
        <v>8732</v>
      </c>
      <c r="M1783" t="s">
        <v>8733</v>
      </c>
      <c r="N1783">
        <v>1</v>
      </c>
      <c r="Q1783">
        <v>1.2507999999999999</v>
      </c>
      <c r="S1783">
        <f t="shared" si="405"/>
        <v>1.2507999999999999</v>
      </c>
      <c r="V1783">
        <v>1.0155000000000001</v>
      </c>
      <c r="X1783" s="3">
        <f t="shared" si="406"/>
        <v>1.0155000000000001</v>
      </c>
      <c r="Y1783" t="e">
        <f t="shared" si="407"/>
        <v>#DIV/0!</v>
      </c>
      <c r="AB1783">
        <v>1.1577</v>
      </c>
      <c r="AD1783">
        <f t="shared" si="408"/>
        <v>1.1577</v>
      </c>
      <c r="AG1783">
        <v>1.0001</v>
      </c>
      <c r="AI1783">
        <f t="shared" si="409"/>
        <v>1.0001</v>
      </c>
      <c r="AJ1783" t="e">
        <f t="shared" si="410"/>
        <v>#DIV/0!</v>
      </c>
      <c r="AK1783" s="1" t="e">
        <f>IF(AND(OR(#REF!&gt;1.49,#REF!&lt; 0.67),#REF!&lt; 0.05),"TL regulate","none")</f>
        <v>#REF!</v>
      </c>
      <c r="AL1783" s="1" t="e">
        <f t="shared" si="411"/>
        <v>#DIV/0!</v>
      </c>
      <c r="AM1783" s="1" t="e">
        <f t="shared" si="412"/>
        <v>#DIV/0!</v>
      </c>
      <c r="AO1783">
        <v>0</v>
      </c>
      <c r="AP1783">
        <v>0</v>
      </c>
      <c r="AQ1783">
        <v>0</v>
      </c>
      <c r="AR1783">
        <v>0</v>
      </c>
      <c r="AS1783">
        <f t="shared" si="413"/>
        <v>0</v>
      </c>
      <c r="AT1783">
        <v>0</v>
      </c>
      <c r="AU1783">
        <v>0</v>
      </c>
      <c r="AV1783">
        <v>0</v>
      </c>
      <c r="AW1783">
        <v>0</v>
      </c>
      <c r="AX1783">
        <f t="shared" si="414"/>
        <v>0</v>
      </c>
      <c r="AY1783">
        <v>0</v>
      </c>
      <c r="AZ1783">
        <v>0</v>
      </c>
      <c r="BA1783">
        <v>0</v>
      </c>
      <c r="BB1783">
        <v>0</v>
      </c>
      <c r="BC1783">
        <f t="shared" si="415"/>
        <v>0</v>
      </c>
      <c r="BE1783" t="str">
        <f t="shared" si="416"/>
        <v>void</v>
      </c>
      <c r="BF1783">
        <f t="shared" si="417"/>
        <v>0</v>
      </c>
      <c r="BG1783">
        <f t="shared" si="418"/>
        <v>0</v>
      </c>
      <c r="BH1783">
        <f t="shared" si="419"/>
        <v>0</v>
      </c>
    </row>
    <row r="1784" spans="1:60" x14ac:dyDescent="0.45">
      <c r="A1784" t="s">
        <v>8734</v>
      </c>
      <c r="B1784" t="s">
        <v>5198</v>
      </c>
      <c r="C1784">
        <v>104</v>
      </c>
      <c r="D1784" t="s">
        <v>5198</v>
      </c>
      <c r="E1784" t="s">
        <v>5198</v>
      </c>
      <c r="F1784" t="s">
        <v>5199</v>
      </c>
      <c r="G1784">
        <v>1</v>
      </c>
      <c r="H1784">
        <v>2</v>
      </c>
      <c r="I1784" t="s">
        <v>80</v>
      </c>
      <c r="J1784" t="s">
        <v>2624</v>
      </c>
      <c r="K1784" t="s">
        <v>1972</v>
      </c>
      <c r="L1784" t="s">
        <v>5200</v>
      </c>
      <c r="M1784" t="s">
        <v>5201</v>
      </c>
      <c r="N1784">
        <v>7</v>
      </c>
      <c r="O1784">
        <v>1.0589</v>
      </c>
      <c r="P1784">
        <v>1.1909000000000001</v>
      </c>
      <c r="R1784">
        <v>1.1705000000000001</v>
      </c>
      <c r="S1784">
        <f t="shared" si="405"/>
        <v>1.1401000000000001</v>
      </c>
      <c r="T1784">
        <v>0.97499000000000002</v>
      </c>
      <c r="U1784">
        <v>1.0362</v>
      </c>
      <c r="W1784">
        <v>1.0354000000000001</v>
      </c>
      <c r="X1784" s="3">
        <f t="shared" si="406"/>
        <v>1.01553</v>
      </c>
      <c r="Y1784" t="e">
        <f t="shared" si="407"/>
        <v>#DIV/0!</v>
      </c>
      <c r="Z1784">
        <v>1.2345999999999999</v>
      </c>
      <c r="AA1784">
        <v>2.3641999999999999</v>
      </c>
      <c r="AC1784">
        <v>1.8204</v>
      </c>
      <c r="AD1784">
        <f t="shared" si="408"/>
        <v>1.8064</v>
      </c>
      <c r="AE1784">
        <v>1.1977</v>
      </c>
      <c r="AF1784">
        <v>2.0912000000000002</v>
      </c>
      <c r="AH1784">
        <v>1.6586000000000001</v>
      </c>
      <c r="AI1784">
        <f t="shared" si="409"/>
        <v>1.6491666666666667</v>
      </c>
      <c r="AJ1784" t="e">
        <f t="shared" si="410"/>
        <v>#DIV/0!</v>
      </c>
      <c r="AK1784" s="1" t="e">
        <f>IF(AND(OR(#REF!&gt;1.49,#REF!&lt; 0.67),#REF!&lt; 0.05),"TL regulate","none")</f>
        <v>#REF!</v>
      </c>
      <c r="AL1784" s="1" t="e">
        <f t="shared" si="411"/>
        <v>#DIV/0!</v>
      </c>
      <c r="AM1784" s="1" t="e">
        <f t="shared" si="412"/>
        <v>#DIV/0!</v>
      </c>
      <c r="AO1784">
        <v>0</v>
      </c>
      <c r="AP1784">
        <v>0</v>
      </c>
      <c r="AQ1784">
        <v>0</v>
      </c>
      <c r="AR1784">
        <v>56955000</v>
      </c>
      <c r="AS1784">
        <f t="shared" si="413"/>
        <v>56955000</v>
      </c>
      <c r="AT1784">
        <v>0</v>
      </c>
      <c r="AU1784">
        <v>0</v>
      </c>
      <c r="AV1784">
        <v>0</v>
      </c>
      <c r="AW1784">
        <v>36319000</v>
      </c>
      <c r="AX1784">
        <f t="shared" si="414"/>
        <v>36319000</v>
      </c>
      <c r="AY1784">
        <v>0</v>
      </c>
      <c r="AZ1784">
        <v>0</v>
      </c>
      <c r="BA1784">
        <v>0</v>
      </c>
      <c r="BB1784">
        <v>65284000</v>
      </c>
      <c r="BC1784">
        <f t="shared" si="415"/>
        <v>65284000</v>
      </c>
      <c r="BE1784" t="str">
        <f t="shared" si="416"/>
        <v>void</v>
      </c>
      <c r="BF1784">
        <f t="shared" si="417"/>
        <v>1</v>
      </c>
      <c r="BG1784">
        <f t="shared" si="418"/>
        <v>1</v>
      </c>
      <c r="BH1784">
        <f t="shared" si="419"/>
        <v>1</v>
      </c>
    </row>
    <row r="1785" spans="1:60" x14ac:dyDescent="0.45">
      <c r="A1785" t="s">
        <v>8735</v>
      </c>
      <c r="B1785" t="s">
        <v>8736</v>
      </c>
      <c r="C1785" t="s">
        <v>8737</v>
      </c>
      <c r="D1785" t="s">
        <v>8738</v>
      </c>
      <c r="E1785" t="s">
        <v>8738</v>
      </c>
      <c r="F1785" t="s">
        <v>8739</v>
      </c>
      <c r="G1785">
        <v>0.83254499999999998</v>
      </c>
      <c r="H1785">
        <v>1</v>
      </c>
      <c r="I1785" t="s">
        <v>56</v>
      </c>
      <c r="J1785" t="s">
        <v>57</v>
      </c>
      <c r="K1785" t="s">
        <v>1127</v>
      </c>
      <c r="L1785" t="s">
        <v>8740</v>
      </c>
      <c r="M1785" t="s">
        <v>8741</v>
      </c>
      <c r="N1785">
        <v>8</v>
      </c>
      <c r="O1785">
        <v>1.0522</v>
      </c>
      <c r="P1785">
        <v>1.4039999999999999</v>
      </c>
      <c r="Q1785">
        <v>0.99231999999999998</v>
      </c>
      <c r="S1785">
        <f t="shared" si="405"/>
        <v>1.1495066666666667</v>
      </c>
      <c r="T1785">
        <v>0.92305999999999999</v>
      </c>
      <c r="U1785">
        <v>1.2583</v>
      </c>
      <c r="V1785">
        <v>0.86687999999999998</v>
      </c>
      <c r="X1785" s="3">
        <f t="shared" si="406"/>
        <v>1.0160799999999999</v>
      </c>
      <c r="Y1785" t="e">
        <f t="shared" si="407"/>
        <v>#DIV/0!</v>
      </c>
      <c r="Z1785">
        <v>1.212</v>
      </c>
      <c r="AA1785">
        <v>1.0176000000000001</v>
      </c>
      <c r="AB1785">
        <v>1.1839999999999999</v>
      </c>
      <c r="AD1785">
        <f t="shared" si="408"/>
        <v>1.1378666666666666</v>
      </c>
      <c r="AE1785">
        <v>1.1316999999999999</v>
      </c>
      <c r="AF1785">
        <v>0.94877</v>
      </c>
      <c r="AG1785">
        <v>1.1299999999999999</v>
      </c>
      <c r="AI1785">
        <f t="shared" si="409"/>
        <v>1.0701566666666666</v>
      </c>
      <c r="AJ1785" t="e">
        <f t="shared" si="410"/>
        <v>#DIV/0!</v>
      </c>
      <c r="AK1785" s="1" t="e">
        <f>IF(AND(OR(#REF!&gt;1.49,#REF!&lt; 0.67),#REF!&lt; 0.05),"TL regulate","none")</f>
        <v>#REF!</v>
      </c>
      <c r="AL1785" s="1" t="e">
        <f t="shared" si="411"/>
        <v>#DIV/0!</v>
      </c>
      <c r="AM1785" s="1" t="e">
        <f t="shared" si="412"/>
        <v>#DIV/0!</v>
      </c>
      <c r="AO1785">
        <v>96356000</v>
      </c>
      <c r="AP1785">
        <v>0</v>
      </c>
      <c r="AQ1785">
        <v>157800000</v>
      </c>
      <c r="AR1785">
        <v>74725000</v>
      </c>
      <c r="AS1785">
        <f t="shared" si="413"/>
        <v>328881000</v>
      </c>
      <c r="AT1785">
        <v>86241000</v>
      </c>
      <c r="AU1785">
        <v>0</v>
      </c>
      <c r="AV1785">
        <v>124210000</v>
      </c>
      <c r="AW1785">
        <v>0</v>
      </c>
      <c r="AX1785">
        <f t="shared" si="414"/>
        <v>210451000</v>
      </c>
      <c r="AY1785">
        <v>112430000</v>
      </c>
      <c r="AZ1785">
        <v>0</v>
      </c>
      <c r="BA1785">
        <v>155900000</v>
      </c>
      <c r="BB1785">
        <v>0</v>
      </c>
      <c r="BC1785">
        <f t="shared" si="415"/>
        <v>268330000</v>
      </c>
      <c r="BE1785" t="str">
        <f t="shared" si="416"/>
        <v>void</v>
      </c>
      <c r="BF1785">
        <f t="shared" si="417"/>
        <v>3</v>
      </c>
      <c r="BG1785">
        <f t="shared" si="418"/>
        <v>2</v>
      </c>
      <c r="BH1785">
        <f t="shared" si="419"/>
        <v>2</v>
      </c>
    </row>
    <row r="1786" spans="1:60" x14ac:dyDescent="0.45">
      <c r="A1786" t="s">
        <v>8742</v>
      </c>
      <c r="B1786" t="s">
        <v>8743</v>
      </c>
      <c r="C1786">
        <v>675</v>
      </c>
      <c r="D1786" t="s">
        <v>8743</v>
      </c>
      <c r="E1786" t="s">
        <v>8743</v>
      </c>
      <c r="F1786">
        <v>0</v>
      </c>
      <c r="G1786">
        <v>0.99848099999999995</v>
      </c>
      <c r="H1786">
        <v>0</v>
      </c>
      <c r="I1786" t="s">
        <v>56</v>
      </c>
      <c r="J1786" t="s">
        <v>57</v>
      </c>
      <c r="K1786" t="s">
        <v>180</v>
      </c>
      <c r="L1786" t="s">
        <v>8744</v>
      </c>
      <c r="M1786" t="s">
        <v>8745</v>
      </c>
      <c r="N1786">
        <v>3</v>
      </c>
      <c r="P1786">
        <v>1.2579</v>
      </c>
      <c r="S1786">
        <f t="shared" si="405"/>
        <v>1.2579</v>
      </c>
      <c r="U1786">
        <v>1.0166999999999999</v>
      </c>
      <c r="X1786" s="3">
        <f t="shared" si="406"/>
        <v>1.0166999999999999</v>
      </c>
      <c r="Y1786" t="e">
        <f t="shared" si="407"/>
        <v>#DIV/0!</v>
      </c>
      <c r="AA1786">
        <v>1.2902</v>
      </c>
      <c r="AD1786">
        <f t="shared" si="408"/>
        <v>1.2902</v>
      </c>
      <c r="AF1786">
        <v>1.0809</v>
      </c>
      <c r="AI1786">
        <f t="shared" si="409"/>
        <v>1.0809</v>
      </c>
      <c r="AJ1786" t="e">
        <f t="shared" si="410"/>
        <v>#DIV/0!</v>
      </c>
      <c r="AK1786" s="1" t="e">
        <f>IF(AND(OR(#REF!&gt;1.49,#REF!&lt; 0.67),#REF!&lt; 0.05),"TL regulate","none")</f>
        <v>#REF!</v>
      </c>
      <c r="AL1786" s="1" t="e">
        <f t="shared" si="411"/>
        <v>#DIV/0!</v>
      </c>
      <c r="AM1786" s="1" t="e">
        <f t="shared" si="412"/>
        <v>#DIV/0!</v>
      </c>
      <c r="AO1786">
        <v>0</v>
      </c>
      <c r="AP1786">
        <v>0</v>
      </c>
      <c r="AQ1786">
        <v>0</v>
      </c>
      <c r="AR1786">
        <v>0</v>
      </c>
      <c r="AS1786">
        <f t="shared" si="413"/>
        <v>0</v>
      </c>
      <c r="AT1786">
        <v>0</v>
      </c>
      <c r="AU1786">
        <v>0</v>
      </c>
      <c r="AV1786">
        <v>0</v>
      </c>
      <c r="AW1786">
        <v>0</v>
      </c>
      <c r="AX1786">
        <f t="shared" si="414"/>
        <v>0</v>
      </c>
      <c r="AY1786">
        <v>0</v>
      </c>
      <c r="AZ1786">
        <v>0</v>
      </c>
      <c r="BA1786">
        <v>0</v>
      </c>
      <c r="BB1786">
        <v>0</v>
      </c>
      <c r="BC1786">
        <f t="shared" si="415"/>
        <v>0</v>
      </c>
      <c r="BE1786" t="str">
        <f t="shared" si="416"/>
        <v>void</v>
      </c>
      <c r="BF1786">
        <f t="shared" si="417"/>
        <v>0</v>
      </c>
      <c r="BG1786">
        <f t="shared" si="418"/>
        <v>0</v>
      </c>
      <c r="BH1786">
        <f t="shared" si="419"/>
        <v>0</v>
      </c>
    </row>
    <row r="1787" spans="1:60" x14ac:dyDescent="0.45">
      <c r="A1787" t="s">
        <v>8746</v>
      </c>
      <c r="B1787" t="s">
        <v>1685</v>
      </c>
      <c r="C1787">
        <v>159</v>
      </c>
      <c r="D1787" t="s">
        <v>1685</v>
      </c>
      <c r="E1787" t="s">
        <v>1685</v>
      </c>
      <c r="F1787" t="s">
        <v>1686</v>
      </c>
      <c r="G1787">
        <v>0.79104200000000002</v>
      </c>
      <c r="H1787">
        <v>1</v>
      </c>
      <c r="I1787" t="s">
        <v>56</v>
      </c>
      <c r="J1787" t="s">
        <v>57</v>
      </c>
      <c r="K1787" t="s">
        <v>1667</v>
      </c>
      <c r="L1787" t="s">
        <v>8747</v>
      </c>
      <c r="M1787" t="s">
        <v>8748</v>
      </c>
      <c r="N1787">
        <v>10</v>
      </c>
      <c r="O1787">
        <v>1.2264999999999999</v>
      </c>
      <c r="Q1787">
        <v>1.2347999999999999</v>
      </c>
      <c r="S1787">
        <f t="shared" si="405"/>
        <v>1.2306499999999998</v>
      </c>
      <c r="T1787">
        <v>1.028</v>
      </c>
      <c r="V1787">
        <v>1.0054000000000001</v>
      </c>
      <c r="X1787" s="3">
        <f t="shared" si="406"/>
        <v>1.0167000000000002</v>
      </c>
      <c r="Y1787" t="e">
        <f t="shared" si="407"/>
        <v>#DIV/0!</v>
      </c>
      <c r="Z1787">
        <v>0.84657000000000004</v>
      </c>
      <c r="AB1787">
        <v>1.1584000000000001</v>
      </c>
      <c r="AD1787">
        <f t="shared" si="408"/>
        <v>1.0024850000000001</v>
      </c>
      <c r="AE1787">
        <v>0.71924999999999994</v>
      </c>
      <c r="AG1787">
        <v>0.96833999999999998</v>
      </c>
      <c r="AI1787">
        <f t="shared" si="409"/>
        <v>0.84379499999999996</v>
      </c>
      <c r="AJ1787" t="e">
        <f t="shared" si="410"/>
        <v>#DIV/0!</v>
      </c>
      <c r="AK1787" s="1" t="e">
        <f>IF(AND(OR(#REF!&gt;1.49,#REF!&lt; 0.67),#REF!&lt; 0.05),"TL regulate","none")</f>
        <v>#REF!</v>
      </c>
      <c r="AL1787" s="1" t="e">
        <f t="shared" si="411"/>
        <v>#DIV/0!</v>
      </c>
      <c r="AM1787" s="1" t="e">
        <f t="shared" si="412"/>
        <v>#DIV/0!</v>
      </c>
      <c r="AO1787">
        <v>14013000</v>
      </c>
      <c r="AP1787">
        <v>0</v>
      </c>
      <c r="AQ1787">
        <v>14973000</v>
      </c>
      <c r="AR1787">
        <v>0</v>
      </c>
      <c r="AS1787">
        <f t="shared" si="413"/>
        <v>28986000</v>
      </c>
      <c r="AT1787">
        <v>21928000</v>
      </c>
      <c r="AU1787">
        <v>0</v>
      </c>
      <c r="AV1787">
        <v>19300000</v>
      </c>
      <c r="AW1787">
        <v>0</v>
      </c>
      <c r="AX1787">
        <f t="shared" si="414"/>
        <v>41228000</v>
      </c>
      <c r="AY1787">
        <v>19499000</v>
      </c>
      <c r="AZ1787">
        <v>0</v>
      </c>
      <c r="BA1787">
        <v>23492000</v>
      </c>
      <c r="BB1787">
        <v>0</v>
      </c>
      <c r="BC1787">
        <f t="shared" si="415"/>
        <v>42991000</v>
      </c>
      <c r="BE1787" t="str">
        <f t="shared" si="416"/>
        <v>void</v>
      </c>
      <c r="BF1787">
        <f t="shared" si="417"/>
        <v>2</v>
      </c>
      <c r="BG1787">
        <f t="shared" si="418"/>
        <v>2</v>
      </c>
      <c r="BH1787">
        <f t="shared" si="419"/>
        <v>2</v>
      </c>
    </row>
    <row r="1788" spans="1:60" x14ac:dyDescent="0.45">
      <c r="A1788" t="s">
        <v>8749</v>
      </c>
      <c r="B1788" t="s">
        <v>8750</v>
      </c>
      <c r="C1788" t="s">
        <v>8751</v>
      </c>
      <c r="D1788" t="s">
        <v>8752</v>
      </c>
      <c r="E1788" t="s">
        <v>8752</v>
      </c>
      <c r="F1788">
        <v>0</v>
      </c>
      <c r="G1788">
        <v>0.73907299999999998</v>
      </c>
      <c r="H1788">
        <v>1</v>
      </c>
      <c r="I1788" t="s">
        <v>56</v>
      </c>
      <c r="J1788" t="s">
        <v>57</v>
      </c>
      <c r="K1788" t="s">
        <v>276</v>
      </c>
      <c r="L1788" t="s">
        <v>8753</v>
      </c>
      <c r="M1788" t="s">
        <v>8754</v>
      </c>
      <c r="N1788">
        <v>8</v>
      </c>
      <c r="P1788">
        <v>1.135</v>
      </c>
      <c r="S1788">
        <f t="shared" si="405"/>
        <v>1.135</v>
      </c>
      <c r="U1788">
        <v>1.0167999999999999</v>
      </c>
      <c r="X1788" s="3">
        <f t="shared" si="406"/>
        <v>1.0167999999999999</v>
      </c>
      <c r="Y1788" t="e">
        <f t="shared" si="407"/>
        <v>#DIV/0!</v>
      </c>
      <c r="AA1788">
        <v>1.9688000000000001</v>
      </c>
      <c r="AD1788">
        <f t="shared" si="408"/>
        <v>1.9688000000000001</v>
      </c>
      <c r="AF1788">
        <v>1.7414000000000001</v>
      </c>
      <c r="AI1788">
        <f t="shared" si="409"/>
        <v>1.7414000000000001</v>
      </c>
      <c r="AJ1788" t="e">
        <f t="shared" si="410"/>
        <v>#DIV/0!</v>
      </c>
      <c r="AK1788" s="1" t="e">
        <f>IF(AND(OR(#REF!&gt;1.49,#REF!&lt; 0.67),#REF!&lt; 0.05),"TL regulate","none")</f>
        <v>#REF!</v>
      </c>
      <c r="AL1788" s="1" t="e">
        <f t="shared" si="411"/>
        <v>#DIV/0!</v>
      </c>
      <c r="AM1788" s="1" t="e">
        <f t="shared" si="412"/>
        <v>#DIV/0!</v>
      </c>
      <c r="AO1788">
        <v>0</v>
      </c>
      <c r="AP1788">
        <v>0</v>
      </c>
      <c r="AQ1788">
        <v>0</v>
      </c>
      <c r="AR1788">
        <v>0</v>
      </c>
      <c r="AS1788">
        <f t="shared" si="413"/>
        <v>0</v>
      </c>
      <c r="AT1788">
        <v>0</v>
      </c>
      <c r="AU1788">
        <v>0</v>
      </c>
      <c r="AV1788">
        <v>0</v>
      </c>
      <c r="AW1788">
        <v>0</v>
      </c>
      <c r="AX1788">
        <f t="shared" si="414"/>
        <v>0</v>
      </c>
      <c r="AY1788">
        <v>0</v>
      </c>
      <c r="AZ1788">
        <v>0</v>
      </c>
      <c r="BA1788">
        <v>0</v>
      </c>
      <c r="BB1788">
        <v>0</v>
      </c>
      <c r="BC1788">
        <f t="shared" si="415"/>
        <v>0</v>
      </c>
      <c r="BE1788" t="str">
        <f t="shared" si="416"/>
        <v>void</v>
      </c>
      <c r="BF1788">
        <f t="shared" si="417"/>
        <v>0</v>
      </c>
      <c r="BG1788">
        <f t="shared" si="418"/>
        <v>0</v>
      </c>
      <c r="BH1788">
        <f t="shared" si="419"/>
        <v>0</v>
      </c>
    </row>
    <row r="1789" spans="1:60" x14ac:dyDescent="0.45">
      <c r="A1789" t="s">
        <v>8755</v>
      </c>
      <c r="B1789" t="s">
        <v>8756</v>
      </c>
      <c r="C1789">
        <v>766</v>
      </c>
      <c r="D1789" t="s">
        <v>8756</v>
      </c>
      <c r="E1789" t="s">
        <v>8756</v>
      </c>
      <c r="F1789" t="s">
        <v>8757</v>
      </c>
      <c r="G1789">
        <v>0.71273900000000001</v>
      </c>
      <c r="H1789">
        <v>1</v>
      </c>
      <c r="I1789" t="s">
        <v>56</v>
      </c>
      <c r="J1789" t="s">
        <v>57</v>
      </c>
      <c r="K1789" t="s">
        <v>628</v>
      </c>
      <c r="L1789" t="s">
        <v>8758</v>
      </c>
      <c r="M1789" t="s">
        <v>8759</v>
      </c>
      <c r="N1789">
        <v>10</v>
      </c>
      <c r="O1789">
        <v>1.4088000000000001</v>
      </c>
      <c r="P1789">
        <v>0.98309000000000002</v>
      </c>
      <c r="R1789">
        <v>1.1672</v>
      </c>
      <c r="S1789">
        <f t="shared" si="405"/>
        <v>1.1863633333333334</v>
      </c>
      <c r="T1789">
        <v>1.1913</v>
      </c>
      <c r="U1789">
        <v>0.87397000000000002</v>
      </c>
      <c r="W1789">
        <v>0.98519000000000001</v>
      </c>
      <c r="X1789" s="3">
        <f t="shared" si="406"/>
        <v>1.0168200000000001</v>
      </c>
      <c r="Y1789" t="e">
        <f t="shared" si="407"/>
        <v>#DIV/0!</v>
      </c>
      <c r="Z1789">
        <v>1.0690999999999999</v>
      </c>
      <c r="AA1789">
        <v>1.004</v>
      </c>
      <c r="AC1789">
        <v>1.0722</v>
      </c>
      <c r="AD1789">
        <f t="shared" si="408"/>
        <v>1.0484333333333333</v>
      </c>
      <c r="AE1789">
        <v>0.96277999999999997</v>
      </c>
      <c r="AF1789">
        <v>0.88131999999999999</v>
      </c>
      <c r="AH1789">
        <v>0.96309999999999996</v>
      </c>
      <c r="AI1789">
        <f t="shared" si="409"/>
        <v>0.93573333333333331</v>
      </c>
      <c r="AJ1789" t="e">
        <f t="shared" si="410"/>
        <v>#DIV/0!</v>
      </c>
      <c r="AK1789" s="1" t="e">
        <f>IF(AND(OR(#REF!&gt;1.49,#REF!&lt; 0.67),#REF!&lt; 0.05),"TL regulate","none")</f>
        <v>#REF!</v>
      </c>
      <c r="AL1789" s="1" t="e">
        <f t="shared" si="411"/>
        <v>#DIV/0!</v>
      </c>
      <c r="AM1789" s="1" t="e">
        <f t="shared" si="412"/>
        <v>#DIV/0!</v>
      </c>
      <c r="AO1789">
        <v>15916000</v>
      </c>
      <c r="AP1789">
        <v>0</v>
      </c>
      <c r="AQ1789">
        <v>0</v>
      </c>
      <c r="AR1789">
        <v>16902000</v>
      </c>
      <c r="AS1789">
        <f t="shared" si="413"/>
        <v>32818000</v>
      </c>
      <c r="AT1789">
        <v>21301000</v>
      </c>
      <c r="AU1789">
        <v>0</v>
      </c>
      <c r="AV1789">
        <v>0</v>
      </c>
      <c r="AW1789">
        <v>21485000</v>
      </c>
      <c r="AX1789">
        <f t="shared" si="414"/>
        <v>42786000</v>
      </c>
      <c r="AY1789">
        <v>24271000</v>
      </c>
      <c r="AZ1789">
        <v>0</v>
      </c>
      <c r="BA1789">
        <v>21198000</v>
      </c>
      <c r="BB1789">
        <v>16697000</v>
      </c>
      <c r="BC1789">
        <f t="shared" si="415"/>
        <v>62166000</v>
      </c>
      <c r="BE1789" t="str">
        <f t="shared" si="416"/>
        <v>void</v>
      </c>
      <c r="BF1789">
        <f t="shared" si="417"/>
        <v>2</v>
      </c>
      <c r="BG1789">
        <f t="shared" si="418"/>
        <v>2</v>
      </c>
      <c r="BH1789">
        <f t="shared" si="419"/>
        <v>3</v>
      </c>
    </row>
    <row r="1790" spans="1:60" x14ac:dyDescent="0.45">
      <c r="A1790" t="s">
        <v>8760</v>
      </c>
      <c r="B1790" t="s">
        <v>8761</v>
      </c>
      <c r="C1790" t="s">
        <v>8762</v>
      </c>
      <c r="D1790" t="s">
        <v>8763</v>
      </c>
      <c r="E1790" t="s">
        <v>8763</v>
      </c>
      <c r="F1790" t="s">
        <v>8764</v>
      </c>
      <c r="G1790">
        <v>1</v>
      </c>
      <c r="H1790">
        <v>1</v>
      </c>
      <c r="I1790" t="s">
        <v>56</v>
      </c>
      <c r="J1790" t="s">
        <v>57</v>
      </c>
      <c r="K1790" t="s">
        <v>1173</v>
      </c>
      <c r="L1790" t="s">
        <v>8765</v>
      </c>
      <c r="M1790" t="s">
        <v>8766</v>
      </c>
      <c r="N1790">
        <v>7</v>
      </c>
      <c r="P1790">
        <v>1.2810999999999999</v>
      </c>
      <c r="S1790">
        <f t="shared" si="405"/>
        <v>1.2810999999999999</v>
      </c>
      <c r="U1790">
        <v>1.0170999999999999</v>
      </c>
      <c r="X1790" s="3">
        <f t="shared" si="406"/>
        <v>1.0170999999999999</v>
      </c>
      <c r="Y1790" t="e">
        <f t="shared" si="407"/>
        <v>#DIV/0!</v>
      </c>
      <c r="AA1790">
        <v>0.99763000000000002</v>
      </c>
      <c r="AD1790">
        <f t="shared" si="408"/>
        <v>0.99763000000000002</v>
      </c>
      <c r="AF1790">
        <v>0.84414999999999996</v>
      </c>
      <c r="AI1790">
        <f t="shared" si="409"/>
        <v>0.84414999999999996</v>
      </c>
      <c r="AJ1790" t="e">
        <f t="shared" si="410"/>
        <v>#DIV/0!</v>
      </c>
      <c r="AK1790" s="1" t="e">
        <f>IF(AND(OR(#REF!&gt;1.49,#REF!&lt; 0.67),#REF!&lt; 0.05),"TL regulate","none")</f>
        <v>#REF!</v>
      </c>
      <c r="AL1790" s="1" t="e">
        <f t="shared" si="411"/>
        <v>#DIV/0!</v>
      </c>
      <c r="AM1790" s="1" t="e">
        <f t="shared" si="412"/>
        <v>#DIV/0!</v>
      </c>
      <c r="AO1790">
        <v>0</v>
      </c>
      <c r="AP1790">
        <v>0</v>
      </c>
      <c r="AQ1790">
        <v>0</v>
      </c>
      <c r="AR1790">
        <v>0</v>
      </c>
      <c r="AS1790">
        <f t="shared" si="413"/>
        <v>0</v>
      </c>
      <c r="AT1790">
        <v>0</v>
      </c>
      <c r="AU1790">
        <v>0</v>
      </c>
      <c r="AV1790">
        <v>0</v>
      </c>
      <c r="AW1790">
        <v>0</v>
      </c>
      <c r="AX1790">
        <f t="shared" si="414"/>
        <v>0</v>
      </c>
      <c r="AY1790">
        <v>26215000</v>
      </c>
      <c r="AZ1790">
        <v>0</v>
      </c>
      <c r="BA1790">
        <v>0</v>
      </c>
      <c r="BB1790">
        <v>0</v>
      </c>
      <c r="BC1790">
        <f t="shared" si="415"/>
        <v>26215000</v>
      </c>
      <c r="BE1790" t="str">
        <f t="shared" si="416"/>
        <v>Cel only</v>
      </c>
      <c r="BF1790">
        <f t="shared" si="417"/>
        <v>0</v>
      </c>
      <c r="BG1790">
        <f t="shared" si="418"/>
        <v>0</v>
      </c>
      <c r="BH1790">
        <f t="shared" si="419"/>
        <v>1</v>
      </c>
    </row>
    <row r="1791" spans="1:60" x14ac:dyDescent="0.45">
      <c r="A1791" t="s">
        <v>8767</v>
      </c>
      <c r="B1791" t="s">
        <v>3642</v>
      </c>
      <c r="C1791">
        <v>381</v>
      </c>
      <c r="D1791" t="s">
        <v>3642</v>
      </c>
      <c r="E1791" t="s">
        <v>3642</v>
      </c>
      <c r="F1791" t="s">
        <v>3643</v>
      </c>
      <c r="G1791">
        <v>0.33112200000000003</v>
      </c>
      <c r="H1791">
        <v>0</v>
      </c>
      <c r="I1791" t="s">
        <v>80</v>
      </c>
      <c r="J1791" t="s">
        <v>63</v>
      </c>
      <c r="K1791" t="s">
        <v>64</v>
      </c>
      <c r="L1791" t="s">
        <v>8768</v>
      </c>
      <c r="M1791" t="s">
        <v>8769</v>
      </c>
      <c r="N1791">
        <v>12</v>
      </c>
      <c r="Q1791">
        <v>1.2113</v>
      </c>
      <c r="S1791">
        <f t="shared" si="405"/>
        <v>1.2113</v>
      </c>
      <c r="V1791">
        <v>1.0172000000000001</v>
      </c>
      <c r="X1791" s="3">
        <f t="shared" si="406"/>
        <v>1.0172000000000001</v>
      </c>
      <c r="Y1791" t="e">
        <f t="shared" si="407"/>
        <v>#DIV/0!</v>
      </c>
      <c r="AB1791">
        <v>1.3452999999999999</v>
      </c>
      <c r="AD1791">
        <f t="shared" si="408"/>
        <v>1.3452999999999999</v>
      </c>
      <c r="AG1791">
        <v>1.1609</v>
      </c>
      <c r="AI1791">
        <f t="shared" si="409"/>
        <v>1.1609</v>
      </c>
      <c r="AJ1791" t="e">
        <f t="shared" si="410"/>
        <v>#DIV/0!</v>
      </c>
      <c r="AK1791" s="1" t="e">
        <f>IF(AND(OR(#REF!&gt;1.49,#REF!&lt; 0.67),#REF!&lt; 0.05),"TL regulate","none")</f>
        <v>#REF!</v>
      </c>
      <c r="AL1791" s="1" t="e">
        <f t="shared" si="411"/>
        <v>#DIV/0!</v>
      </c>
      <c r="AM1791" s="1" t="e">
        <f t="shared" si="412"/>
        <v>#DIV/0!</v>
      </c>
      <c r="AO1791">
        <v>0</v>
      </c>
      <c r="AP1791">
        <v>0</v>
      </c>
      <c r="AQ1791">
        <v>0</v>
      </c>
      <c r="AR1791">
        <v>0</v>
      </c>
      <c r="AS1791">
        <f t="shared" si="413"/>
        <v>0</v>
      </c>
      <c r="AT1791">
        <v>0</v>
      </c>
      <c r="AU1791">
        <v>0</v>
      </c>
      <c r="AV1791">
        <v>0</v>
      </c>
      <c r="AW1791">
        <v>0</v>
      </c>
      <c r="AX1791">
        <f t="shared" si="414"/>
        <v>0</v>
      </c>
      <c r="AY1791">
        <v>0</v>
      </c>
      <c r="AZ1791">
        <v>0</v>
      </c>
      <c r="BA1791">
        <v>0</v>
      </c>
      <c r="BB1791">
        <v>0</v>
      </c>
      <c r="BC1791">
        <f t="shared" si="415"/>
        <v>0</v>
      </c>
      <c r="BE1791" t="str">
        <f t="shared" si="416"/>
        <v>void</v>
      </c>
      <c r="BF1791">
        <f t="shared" si="417"/>
        <v>0</v>
      </c>
      <c r="BG1791">
        <f t="shared" si="418"/>
        <v>0</v>
      </c>
      <c r="BH1791">
        <f t="shared" si="419"/>
        <v>0</v>
      </c>
    </row>
    <row r="1792" spans="1:60" x14ac:dyDescent="0.45">
      <c r="A1792" t="s">
        <v>8770</v>
      </c>
      <c r="B1792" t="s">
        <v>3901</v>
      </c>
      <c r="C1792" t="s">
        <v>8771</v>
      </c>
      <c r="D1792" t="s">
        <v>2333</v>
      </c>
      <c r="E1792" t="s">
        <v>2333</v>
      </c>
      <c r="F1792" t="s">
        <v>8692</v>
      </c>
      <c r="G1792">
        <v>0.44042799999999999</v>
      </c>
      <c r="H1792">
        <v>0</v>
      </c>
      <c r="I1792" t="s">
        <v>56</v>
      </c>
      <c r="J1792" t="s">
        <v>57</v>
      </c>
      <c r="K1792" t="s">
        <v>82</v>
      </c>
      <c r="L1792" t="s">
        <v>8772</v>
      </c>
      <c r="M1792" t="s">
        <v>8773</v>
      </c>
      <c r="N1792">
        <v>3</v>
      </c>
      <c r="O1792">
        <v>1.3056000000000001</v>
      </c>
      <c r="P1792">
        <v>1.1755</v>
      </c>
      <c r="Q1792">
        <v>1.0636000000000001</v>
      </c>
      <c r="S1792">
        <f t="shared" si="405"/>
        <v>1.1815666666666667</v>
      </c>
      <c r="T1792">
        <v>1.1223000000000001</v>
      </c>
      <c r="U1792">
        <v>1.0014000000000001</v>
      </c>
      <c r="V1792">
        <v>0.92857999999999996</v>
      </c>
      <c r="X1792" s="3">
        <f t="shared" si="406"/>
        <v>1.0174266666666669</v>
      </c>
      <c r="Y1792" t="e">
        <f t="shared" si="407"/>
        <v>#DIV/0!</v>
      </c>
      <c r="Z1792">
        <v>0.99868999999999997</v>
      </c>
      <c r="AA1792">
        <v>1.3864000000000001</v>
      </c>
      <c r="AB1792">
        <v>1.2738</v>
      </c>
      <c r="AD1792">
        <f t="shared" si="408"/>
        <v>1.21963</v>
      </c>
      <c r="AE1792">
        <v>0.84119999999999995</v>
      </c>
      <c r="AF1792">
        <v>1.2282999999999999</v>
      </c>
      <c r="AG1792">
        <v>1.1171</v>
      </c>
      <c r="AI1792">
        <f t="shared" si="409"/>
        <v>1.0621999999999998</v>
      </c>
      <c r="AJ1792" t="e">
        <f t="shared" si="410"/>
        <v>#DIV/0!</v>
      </c>
      <c r="AK1792" s="1" t="e">
        <f>IF(AND(OR(#REF!&gt;1.49,#REF!&lt; 0.67),#REF!&lt; 0.05),"TL regulate","none")</f>
        <v>#REF!</v>
      </c>
      <c r="AL1792" s="1" t="e">
        <f t="shared" si="411"/>
        <v>#DIV/0!</v>
      </c>
      <c r="AM1792" s="1" t="e">
        <f t="shared" si="412"/>
        <v>#DIV/0!</v>
      </c>
      <c r="AO1792">
        <v>8742300</v>
      </c>
      <c r="AP1792">
        <v>0</v>
      </c>
      <c r="AQ1792">
        <v>28532000</v>
      </c>
      <c r="AR1792">
        <v>0</v>
      </c>
      <c r="AS1792">
        <f t="shared" si="413"/>
        <v>37274300</v>
      </c>
      <c r="AT1792">
        <v>12859000</v>
      </c>
      <c r="AU1792">
        <v>0</v>
      </c>
      <c r="AV1792">
        <v>25499000</v>
      </c>
      <c r="AW1792">
        <v>0</v>
      </c>
      <c r="AX1792">
        <f t="shared" si="414"/>
        <v>38358000</v>
      </c>
      <c r="AY1792">
        <v>17337000</v>
      </c>
      <c r="AZ1792">
        <v>0</v>
      </c>
      <c r="BA1792">
        <v>33002000</v>
      </c>
      <c r="BB1792">
        <v>0</v>
      </c>
      <c r="BC1792">
        <f t="shared" si="415"/>
        <v>50339000</v>
      </c>
      <c r="BE1792" t="str">
        <f t="shared" si="416"/>
        <v>void</v>
      </c>
      <c r="BF1792">
        <f t="shared" si="417"/>
        <v>2</v>
      </c>
      <c r="BG1792">
        <f t="shared" si="418"/>
        <v>2</v>
      </c>
      <c r="BH1792">
        <f t="shared" si="419"/>
        <v>2</v>
      </c>
    </row>
    <row r="1793" spans="1:60" x14ac:dyDescent="0.45">
      <c r="A1793" t="s">
        <v>8774</v>
      </c>
      <c r="B1793" t="s">
        <v>1131</v>
      </c>
      <c r="C1793">
        <v>122</v>
      </c>
      <c r="D1793" t="s">
        <v>1131</v>
      </c>
      <c r="E1793" t="s">
        <v>1131</v>
      </c>
      <c r="F1793" t="s">
        <v>1132</v>
      </c>
      <c r="G1793">
        <v>0.54725400000000002</v>
      </c>
      <c r="H1793">
        <v>1</v>
      </c>
      <c r="I1793" t="s">
        <v>56</v>
      </c>
      <c r="J1793" t="s">
        <v>57</v>
      </c>
      <c r="K1793" t="s">
        <v>153</v>
      </c>
      <c r="L1793" t="s">
        <v>8775</v>
      </c>
      <c r="M1793" t="s">
        <v>8776</v>
      </c>
      <c r="N1793">
        <v>1</v>
      </c>
      <c r="R1793">
        <v>1.1443000000000001</v>
      </c>
      <c r="S1793">
        <f t="shared" si="405"/>
        <v>1.1443000000000001</v>
      </c>
      <c r="W1793">
        <v>1.0175000000000001</v>
      </c>
      <c r="X1793" s="3">
        <f t="shared" si="406"/>
        <v>1.0175000000000001</v>
      </c>
      <c r="Y1793" t="e">
        <f t="shared" si="407"/>
        <v>#DIV/0!</v>
      </c>
      <c r="AC1793">
        <v>1.3688</v>
      </c>
      <c r="AD1793">
        <f t="shared" si="408"/>
        <v>1.3688</v>
      </c>
      <c r="AH1793">
        <v>1.2454000000000001</v>
      </c>
      <c r="AI1793">
        <f t="shared" si="409"/>
        <v>1.2454000000000001</v>
      </c>
      <c r="AJ1793" t="e">
        <f t="shared" si="410"/>
        <v>#DIV/0!</v>
      </c>
      <c r="AK1793" s="1" t="e">
        <f>IF(AND(OR(#REF!&gt;1.49,#REF!&lt; 0.67),#REF!&lt; 0.05),"TL regulate","none")</f>
        <v>#REF!</v>
      </c>
      <c r="AL1793" s="1" t="e">
        <f t="shared" si="411"/>
        <v>#DIV/0!</v>
      </c>
      <c r="AM1793" s="1" t="e">
        <f t="shared" si="412"/>
        <v>#DIV/0!</v>
      </c>
      <c r="AO1793">
        <v>0</v>
      </c>
      <c r="AP1793">
        <v>0</v>
      </c>
      <c r="AQ1793">
        <v>0</v>
      </c>
      <c r="AR1793">
        <v>31405000</v>
      </c>
      <c r="AS1793">
        <f t="shared" si="413"/>
        <v>31405000</v>
      </c>
      <c r="AT1793">
        <v>0</v>
      </c>
      <c r="AU1793">
        <v>0</v>
      </c>
      <c r="AV1793">
        <v>0</v>
      </c>
      <c r="AW1793">
        <v>30088000</v>
      </c>
      <c r="AX1793">
        <f t="shared" si="414"/>
        <v>30088000</v>
      </c>
      <c r="AY1793">
        <v>0</v>
      </c>
      <c r="AZ1793">
        <v>0</v>
      </c>
      <c r="BA1793">
        <v>0</v>
      </c>
      <c r="BB1793">
        <v>40708000</v>
      </c>
      <c r="BC1793">
        <f t="shared" si="415"/>
        <v>40708000</v>
      </c>
      <c r="BE1793" t="str">
        <f t="shared" si="416"/>
        <v>void</v>
      </c>
      <c r="BF1793">
        <f t="shared" si="417"/>
        <v>1</v>
      </c>
      <c r="BG1793">
        <f t="shared" si="418"/>
        <v>1</v>
      </c>
      <c r="BH1793">
        <f t="shared" si="419"/>
        <v>1</v>
      </c>
    </row>
    <row r="1794" spans="1:60" x14ac:dyDescent="0.45">
      <c r="A1794" t="s">
        <v>8777</v>
      </c>
      <c r="B1794" t="s">
        <v>7779</v>
      </c>
      <c r="C1794" t="s">
        <v>8778</v>
      </c>
      <c r="D1794" t="s">
        <v>7119</v>
      </c>
      <c r="E1794" t="s">
        <v>7119</v>
      </c>
      <c r="F1794" t="s">
        <v>7781</v>
      </c>
      <c r="G1794">
        <v>0.98345700000000003</v>
      </c>
      <c r="H1794">
        <v>1</v>
      </c>
      <c r="I1794" t="s">
        <v>56</v>
      </c>
      <c r="J1794" t="s">
        <v>57</v>
      </c>
      <c r="K1794" t="s">
        <v>2154</v>
      </c>
      <c r="L1794" t="s">
        <v>8779</v>
      </c>
      <c r="M1794" t="s">
        <v>8780</v>
      </c>
      <c r="N1794">
        <v>17</v>
      </c>
      <c r="O1794">
        <v>0.99182999999999999</v>
      </c>
      <c r="P1794">
        <v>1.0649999999999999</v>
      </c>
      <c r="Q1794">
        <v>1.2279</v>
      </c>
      <c r="R1794">
        <v>0.94565999999999995</v>
      </c>
      <c r="S1794">
        <f t="shared" ref="S1794:S1857" si="420">AVERAGE(O1794:R1794)</f>
        <v>1.0575975</v>
      </c>
      <c r="T1794">
        <v>0.95862999999999998</v>
      </c>
      <c r="U1794">
        <v>1.0315000000000001</v>
      </c>
      <c r="V1794">
        <v>1.1732</v>
      </c>
      <c r="W1794">
        <v>0.90710999999999997</v>
      </c>
      <c r="X1794" s="3">
        <f t="shared" ref="X1794:X1857" si="421">AVERAGE(T1794:W1794)</f>
        <v>1.0176100000000001</v>
      </c>
      <c r="Y1794" t="e">
        <f t="shared" ref="Y1794:Y1857" si="422">TTEST(T1794:W1794,$BM$2:$BO$2,2,2)</f>
        <v>#DIV/0!</v>
      </c>
      <c r="Z1794">
        <v>0.76536999999999999</v>
      </c>
      <c r="AA1794">
        <v>0.77832999999999997</v>
      </c>
      <c r="AB1794">
        <v>0.77276999999999996</v>
      </c>
      <c r="AC1794">
        <v>0.72160000000000002</v>
      </c>
      <c r="AD1794">
        <f t="shared" ref="AD1794:AD1857" si="423">AVERAGE(Z1794:AC1794)</f>
        <v>0.75951749999999996</v>
      </c>
      <c r="AE1794">
        <v>0.69618999999999998</v>
      </c>
      <c r="AF1794">
        <v>0.73190999999999995</v>
      </c>
      <c r="AG1794">
        <v>0.71253999999999995</v>
      </c>
      <c r="AH1794">
        <v>0.68781000000000003</v>
      </c>
      <c r="AI1794">
        <f t="shared" ref="AI1794:AI1857" si="424">AVERAGE(AE1794:AH1794)</f>
        <v>0.70711250000000003</v>
      </c>
      <c r="AJ1794" t="e">
        <f t="shared" ref="AJ1794:AJ1857" si="425">TTEST(AE1794:AH1794,$BM$2:$BO$2,2,2)</f>
        <v>#DIV/0!</v>
      </c>
      <c r="AK1794" s="1" t="e">
        <f>IF(AND(OR(#REF!&gt;1.49,#REF!&lt; 0.67),#REF!&lt; 0.05),"TL regulate","none")</f>
        <v>#REF!</v>
      </c>
      <c r="AL1794" s="1" t="e">
        <f t="shared" ref="AL1794:AL1857" si="426">IF(AND(OR(X1794&gt;1.49, X1794&lt;0.67), Y1794&lt;0.05), "ceL regulate","none")</f>
        <v>#DIV/0!</v>
      </c>
      <c r="AM1794" s="1" t="e">
        <f t="shared" ref="AM1794:AM1857" si="427">IF(AND(OR(AI1794&gt;1.49,AI1794&lt;0.67), AJ1794&lt;0.05),"differential regulated","void")</f>
        <v>#DIV/0!</v>
      </c>
      <c r="AO1794">
        <v>110990000</v>
      </c>
      <c r="AP1794">
        <v>0</v>
      </c>
      <c r="AQ1794">
        <v>86284000</v>
      </c>
      <c r="AR1794">
        <v>45430000</v>
      </c>
      <c r="AS1794">
        <f t="shared" ref="AS1794:AS1857" si="428">SUM(AO1794:AR1794)</f>
        <v>242704000</v>
      </c>
      <c r="AT1794">
        <v>150400000</v>
      </c>
      <c r="AU1794">
        <v>0</v>
      </c>
      <c r="AV1794">
        <v>144990000</v>
      </c>
      <c r="AW1794">
        <v>75424000</v>
      </c>
      <c r="AX1794">
        <f t="shared" ref="AX1794:AX1857" si="429">SUM(AT1794:AW1794)</f>
        <v>370814000</v>
      </c>
      <c r="AY1794">
        <v>101440000</v>
      </c>
      <c r="AZ1794">
        <v>0</v>
      </c>
      <c r="BA1794">
        <v>49178000</v>
      </c>
      <c r="BB1794">
        <v>43015000</v>
      </c>
      <c r="BC1794">
        <f t="shared" ref="BC1794:BC1857" si="430">SUM(AY1794:BB1794)</f>
        <v>193633000</v>
      </c>
      <c r="BE1794" t="str">
        <f t="shared" ref="BE1794:BE1857" si="431">_xlfn.IFS(AND(AS1794=0, AND(AX1794&gt;0,BC1794&gt;0)),"LPS repressed",AND(AS1794=0,AX1794=0,BC1794=0),"void",AND(AX1794=0, AS1794*BC1794&gt;0)," TL repressed",AND(BC1794=0, AS1794*AX1794&gt;0),"Cel repressed",AND(AS1794&gt;0, AX1794=0, BC1794=0),"LPS only",AND(AS1794=0, AX1794&gt;0, BC1794=0),"TL only",AND(AS1794=0, AX1794=0, BC1794&gt;0),"Cel only",AS1794*AX1794*BC1794&gt;0,"void")</f>
        <v>void</v>
      </c>
      <c r="BF1794">
        <f t="shared" ref="BF1794:BF1857" si="432">COUNTIF(AO1794:AR1794,"&gt;0")</f>
        <v>3</v>
      </c>
      <c r="BG1794">
        <f t="shared" ref="BG1794:BG1857" si="433">COUNTIF(AT1794:AW1794,"&gt;0")</f>
        <v>3</v>
      </c>
      <c r="BH1794">
        <f t="shared" ref="BH1794:BH1857" si="434">COUNTIF(AY1794:BB1794,"&gt;0")</f>
        <v>3</v>
      </c>
    </row>
    <row r="1795" spans="1:60" x14ac:dyDescent="0.45">
      <c r="A1795" t="s">
        <v>8781</v>
      </c>
      <c r="B1795" t="s">
        <v>8782</v>
      </c>
      <c r="C1795" t="s">
        <v>8783</v>
      </c>
      <c r="D1795" t="s">
        <v>8784</v>
      </c>
      <c r="E1795" t="s">
        <v>8784</v>
      </c>
      <c r="F1795" t="s">
        <v>8785</v>
      </c>
      <c r="G1795">
        <v>1</v>
      </c>
      <c r="H1795">
        <v>1</v>
      </c>
      <c r="I1795" t="s">
        <v>56</v>
      </c>
      <c r="J1795" t="s">
        <v>57</v>
      </c>
      <c r="K1795" t="s">
        <v>1127</v>
      </c>
      <c r="L1795" t="s">
        <v>8786</v>
      </c>
      <c r="M1795" t="s">
        <v>8787</v>
      </c>
      <c r="N1795">
        <v>8</v>
      </c>
      <c r="O1795">
        <v>1.1736</v>
      </c>
      <c r="P1795">
        <v>1.095</v>
      </c>
      <c r="Q1795">
        <v>1.004</v>
      </c>
      <c r="S1795">
        <f t="shared" si="420"/>
        <v>1.0908666666666667</v>
      </c>
      <c r="T1795">
        <v>1.0821000000000001</v>
      </c>
      <c r="U1795">
        <v>1.0369999999999999</v>
      </c>
      <c r="V1795">
        <v>0.93500000000000005</v>
      </c>
      <c r="X1795" s="3">
        <f t="shared" si="421"/>
        <v>1.0180333333333333</v>
      </c>
      <c r="Y1795" t="e">
        <f t="shared" si="422"/>
        <v>#DIV/0!</v>
      </c>
      <c r="Z1795">
        <v>1.5526</v>
      </c>
      <c r="AA1795">
        <v>1.5674999999999999</v>
      </c>
      <c r="AB1795">
        <v>1.5018</v>
      </c>
      <c r="AD1795">
        <f t="shared" si="423"/>
        <v>1.5406333333333333</v>
      </c>
      <c r="AE1795">
        <v>1.2632000000000001</v>
      </c>
      <c r="AF1795">
        <v>1.3489</v>
      </c>
      <c r="AG1795">
        <v>1.3312999999999999</v>
      </c>
      <c r="AI1795">
        <f t="shared" si="424"/>
        <v>1.3144666666666665</v>
      </c>
      <c r="AJ1795" t="e">
        <f t="shared" si="425"/>
        <v>#DIV/0!</v>
      </c>
      <c r="AK1795" s="1" t="e">
        <f>IF(AND(OR(#REF!&gt;1.49,#REF!&lt; 0.67),#REF!&lt; 0.05),"TL regulate","none")</f>
        <v>#REF!</v>
      </c>
      <c r="AL1795" s="1" t="e">
        <f t="shared" si="426"/>
        <v>#DIV/0!</v>
      </c>
      <c r="AM1795" s="1" t="e">
        <f t="shared" si="427"/>
        <v>#DIV/0!</v>
      </c>
      <c r="AO1795">
        <v>99983000</v>
      </c>
      <c r="AP1795">
        <v>0</v>
      </c>
      <c r="AQ1795">
        <v>68784000</v>
      </c>
      <c r="AR1795">
        <v>0</v>
      </c>
      <c r="AS1795">
        <f t="shared" si="428"/>
        <v>168767000</v>
      </c>
      <c r="AT1795">
        <v>67422000</v>
      </c>
      <c r="AU1795">
        <v>0</v>
      </c>
      <c r="AV1795">
        <v>48769000</v>
      </c>
      <c r="AW1795">
        <v>0</v>
      </c>
      <c r="AX1795">
        <f t="shared" si="429"/>
        <v>116191000</v>
      </c>
      <c r="AY1795">
        <v>99243000</v>
      </c>
      <c r="AZ1795">
        <v>0</v>
      </c>
      <c r="BA1795">
        <v>68227000</v>
      </c>
      <c r="BB1795">
        <v>0</v>
      </c>
      <c r="BC1795">
        <f t="shared" si="430"/>
        <v>167470000</v>
      </c>
      <c r="BE1795" t="str">
        <f t="shared" si="431"/>
        <v>void</v>
      </c>
      <c r="BF1795">
        <f t="shared" si="432"/>
        <v>2</v>
      </c>
      <c r="BG1795">
        <f t="shared" si="433"/>
        <v>2</v>
      </c>
      <c r="BH1795">
        <f t="shared" si="434"/>
        <v>2</v>
      </c>
    </row>
    <row r="1796" spans="1:60" x14ac:dyDescent="0.45">
      <c r="A1796" t="s">
        <v>8788</v>
      </c>
      <c r="B1796" t="s">
        <v>4521</v>
      </c>
      <c r="C1796" t="s">
        <v>8789</v>
      </c>
      <c r="D1796" t="s">
        <v>4523</v>
      </c>
      <c r="E1796" t="s">
        <v>4523</v>
      </c>
      <c r="F1796" t="s">
        <v>4524</v>
      </c>
      <c r="G1796">
        <v>0.77338200000000001</v>
      </c>
      <c r="H1796">
        <v>1</v>
      </c>
      <c r="I1796" t="s">
        <v>56</v>
      </c>
      <c r="J1796" t="s">
        <v>57</v>
      </c>
      <c r="K1796" t="s">
        <v>108</v>
      </c>
      <c r="L1796" t="s">
        <v>8790</v>
      </c>
      <c r="M1796" t="s">
        <v>8791</v>
      </c>
      <c r="N1796">
        <v>20</v>
      </c>
      <c r="O1796">
        <v>1.2456</v>
      </c>
      <c r="P1796">
        <v>1.1144000000000001</v>
      </c>
      <c r="Q1796">
        <v>0.97294000000000003</v>
      </c>
      <c r="R1796">
        <v>1.2864</v>
      </c>
      <c r="S1796">
        <f t="shared" si="420"/>
        <v>1.1548350000000001</v>
      </c>
      <c r="T1796">
        <v>1.089</v>
      </c>
      <c r="U1796">
        <v>0.97994000000000003</v>
      </c>
      <c r="V1796">
        <v>0.85321999999999998</v>
      </c>
      <c r="W1796">
        <v>1.1506000000000001</v>
      </c>
      <c r="X1796" s="3">
        <f t="shared" si="421"/>
        <v>1.0181899999999999</v>
      </c>
      <c r="Y1796" t="e">
        <f t="shared" si="422"/>
        <v>#DIV/0!</v>
      </c>
      <c r="Z1796">
        <v>1.2909999999999999</v>
      </c>
      <c r="AA1796">
        <v>1.2695000000000001</v>
      </c>
      <c r="AB1796">
        <v>1.0257000000000001</v>
      </c>
      <c r="AC1796">
        <v>1.1449</v>
      </c>
      <c r="AD1796">
        <f t="shared" si="423"/>
        <v>1.1827750000000001</v>
      </c>
      <c r="AE1796">
        <v>1.1729000000000001</v>
      </c>
      <c r="AF1796">
        <v>1.1217999999999999</v>
      </c>
      <c r="AG1796">
        <v>0.88951000000000002</v>
      </c>
      <c r="AH1796">
        <v>1.0406</v>
      </c>
      <c r="AI1796">
        <f t="shared" si="424"/>
        <v>1.0562024999999999</v>
      </c>
      <c r="AJ1796" t="e">
        <f t="shared" si="425"/>
        <v>#DIV/0!</v>
      </c>
      <c r="AK1796" s="1" t="e">
        <f>IF(AND(OR(#REF!&gt;1.49,#REF!&lt; 0.67),#REF!&lt; 0.05),"TL regulate","none")</f>
        <v>#REF!</v>
      </c>
      <c r="AL1796" s="1" t="e">
        <f t="shared" si="426"/>
        <v>#DIV/0!</v>
      </c>
      <c r="AM1796" s="1" t="e">
        <f t="shared" si="427"/>
        <v>#DIV/0!</v>
      </c>
      <c r="AO1796">
        <v>51468000</v>
      </c>
      <c r="AP1796">
        <v>0</v>
      </c>
      <c r="AQ1796">
        <v>53901000</v>
      </c>
      <c r="AR1796">
        <v>45133000</v>
      </c>
      <c r="AS1796">
        <f t="shared" si="428"/>
        <v>150502000</v>
      </c>
      <c r="AT1796">
        <v>49240000</v>
      </c>
      <c r="AU1796">
        <v>0</v>
      </c>
      <c r="AV1796">
        <v>53914000</v>
      </c>
      <c r="AW1796">
        <v>48722000</v>
      </c>
      <c r="AX1796">
        <f t="shared" si="429"/>
        <v>151876000</v>
      </c>
      <c r="AY1796">
        <v>72024000</v>
      </c>
      <c r="AZ1796">
        <v>0</v>
      </c>
      <c r="BA1796">
        <v>61143000</v>
      </c>
      <c r="BB1796">
        <v>51097000</v>
      </c>
      <c r="BC1796">
        <f t="shared" si="430"/>
        <v>184264000</v>
      </c>
      <c r="BE1796" t="str">
        <f t="shared" si="431"/>
        <v>void</v>
      </c>
      <c r="BF1796">
        <f t="shared" si="432"/>
        <v>3</v>
      </c>
      <c r="BG1796">
        <f t="shared" si="433"/>
        <v>3</v>
      </c>
      <c r="BH1796">
        <f t="shared" si="434"/>
        <v>3</v>
      </c>
    </row>
    <row r="1797" spans="1:60" x14ac:dyDescent="0.45">
      <c r="A1797" t="s">
        <v>8792</v>
      </c>
      <c r="B1797" t="s">
        <v>8793</v>
      </c>
      <c r="C1797">
        <v>78</v>
      </c>
      <c r="D1797" t="s">
        <v>8793</v>
      </c>
      <c r="E1797" t="s">
        <v>8793</v>
      </c>
      <c r="F1797">
        <v>0</v>
      </c>
      <c r="G1797">
        <v>0.93249099999999996</v>
      </c>
      <c r="H1797">
        <v>2</v>
      </c>
      <c r="I1797" t="s">
        <v>56</v>
      </c>
      <c r="J1797" t="s">
        <v>480</v>
      </c>
      <c r="K1797" t="s">
        <v>316</v>
      </c>
      <c r="L1797" t="s">
        <v>8794</v>
      </c>
      <c r="M1797" t="s">
        <v>8795</v>
      </c>
      <c r="N1797">
        <v>6</v>
      </c>
      <c r="P1797">
        <v>1.0266</v>
      </c>
      <c r="S1797">
        <f t="shared" si="420"/>
        <v>1.0266</v>
      </c>
      <c r="U1797">
        <v>1.0183</v>
      </c>
      <c r="X1797" s="3">
        <f t="shared" si="421"/>
        <v>1.0183</v>
      </c>
      <c r="Y1797" t="e">
        <f t="shared" si="422"/>
        <v>#DIV/0!</v>
      </c>
      <c r="AA1797">
        <v>1.1456</v>
      </c>
      <c r="AD1797">
        <f t="shared" si="423"/>
        <v>1.1456</v>
      </c>
      <c r="AF1797">
        <v>1.0339</v>
      </c>
      <c r="AI1797">
        <f t="shared" si="424"/>
        <v>1.0339</v>
      </c>
      <c r="AJ1797" t="e">
        <f t="shared" si="425"/>
        <v>#DIV/0!</v>
      </c>
      <c r="AK1797" s="1" t="e">
        <f>IF(AND(OR(#REF!&gt;1.49,#REF!&lt; 0.67),#REF!&lt; 0.05),"TL regulate","none")</f>
        <v>#REF!</v>
      </c>
      <c r="AL1797" s="1" t="e">
        <f t="shared" si="426"/>
        <v>#DIV/0!</v>
      </c>
      <c r="AM1797" s="1" t="e">
        <f t="shared" si="427"/>
        <v>#DIV/0!</v>
      </c>
      <c r="AO1797">
        <v>0</v>
      </c>
      <c r="AP1797">
        <v>0</v>
      </c>
      <c r="AQ1797">
        <v>0</v>
      </c>
      <c r="AR1797">
        <v>0</v>
      </c>
      <c r="AS1797">
        <f t="shared" si="428"/>
        <v>0</v>
      </c>
      <c r="AT1797">
        <v>0</v>
      </c>
      <c r="AU1797">
        <v>0</v>
      </c>
      <c r="AV1797">
        <v>0</v>
      </c>
      <c r="AW1797">
        <v>0</v>
      </c>
      <c r="AX1797">
        <f t="shared" si="429"/>
        <v>0</v>
      </c>
      <c r="AY1797">
        <v>0</v>
      </c>
      <c r="AZ1797">
        <v>0</v>
      </c>
      <c r="BA1797">
        <v>0</v>
      </c>
      <c r="BB1797">
        <v>0</v>
      </c>
      <c r="BC1797">
        <f t="shared" si="430"/>
        <v>0</v>
      </c>
      <c r="BE1797" t="str">
        <f t="shared" si="431"/>
        <v>void</v>
      </c>
      <c r="BF1797">
        <f t="shared" si="432"/>
        <v>0</v>
      </c>
      <c r="BG1797">
        <f t="shared" si="433"/>
        <v>0</v>
      </c>
      <c r="BH1797">
        <f t="shared" si="434"/>
        <v>0</v>
      </c>
    </row>
    <row r="1798" spans="1:60" x14ac:dyDescent="0.45">
      <c r="A1798" t="s">
        <v>8796</v>
      </c>
      <c r="B1798" t="s">
        <v>8793</v>
      </c>
      <c r="C1798">
        <v>80</v>
      </c>
      <c r="D1798" t="s">
        <v>8793</v>
      </c>
      <c r="E1798" t="s">
        <v>8793</v>
      </c>
      <c r="F1798">
        <v>0</v>
      </c>
      <c r="G1798">
        <v>0.93249099999999996</v>
      </c>
      <c r="H1798">
        <v>2</v>
      </c>
      <c r="I1798" t="s">
        <v>56</v>
      </c>
      <c r="J1798" t="s">
        <v>486</v>
      </c>
      <c r="K1798" t="s">
        <v>835</v>
      </c>
      <c r="L1798" t="s">
        <v>8794</v>
      </c>
      <c r="M1798" t="s">
        <v>8795</v>
      </c>
      <c r="N1798">
        <v>8</v>
      </c>
      <c r="P1798">
        <v>1.0266</v>
      </c>
      <c r="S1798">
        <f t="shared" si="420"/>
        <v>1.0266</v>
      </c>
      <c r="U1798">
        <v>1.0183</v>
      </c>
      <c r="X1798" s="3">
        <f t="shared" si="421"/>
        <v>1.0183</v>
      </c>
      <c r="Y1798" t="e">
        <f t="shared" si="422"/>
        <v>#DIV/0!</v>
      </c>
      <c r="AA1798">
        <v>1.1456</v>
      </c>
      <c r="AD1798">
        <f t="shared" si="423"/>
        <v>1.1456</v>
      </c>
      <c r="AF1798">
        <v>1.0339</v>
      </c>
      <c r="AI1798">
        <f t="shared" si="424"/>
        <v>1.0339</v>
      </c>
      <c r="AJ1798" t="e">
        <f t="shared" si="425"/>
        <v>#DIV/0!</v>
      </c>
      <c r="AK1798" s="1" t="e">
        <f>IF(AND(OR(#REF!&gt;1.49,#REF!&lt; 0.67),#REF!&lt; 0.05),"TL regulate","none")</f>
        <v>#REF!</v>
      </c>
      <c r="AL1798" s="1" t="e">
        <f t="shared" si="426"/>
        <v>#DIV/0!</v>
      </c>
      <c r="AM1798" s="1" t="e">
        <f t="shared" si="427"/>
        <v>#DIV/0!</v>
      </c>
      <c r="AO1798">
        <v>0</v>
      </c>
      <c r="AP1798">
        <v>0</v>
      </c>
      <c r="AQ1798">
        <v>0</v>
      </c>
      <c r="AR1798">
        <v>0</v>
      </c>
      <c r="AS1798">
        <f t="shared" si="428"/>
        <v>0</v>
      </c>
      <c r="AT1798">
        <v>0</v>
      </c>
      <c r="AU1798">
        <v>0</v>
      </c>
      <c r="AV1798">
        <v>0</v>
      </c>
      <c r="AW1798">
        <v>0</v>
      </c>
      <c r="AX1798">
        <f t="shared" si="429"/>
        <v>0</v>
      </c>
      <c r="AY1798">
        <v>0</v>
      </c>
      <c r="AZ1798">
        <v>0</v>
      </c>
      <c r="BA1798">
        <v>0</v>
      </c>
      <c r="BB1798">
        <v>0</v>
      </c>
      <c r="BC1798">
        <f t="shared" si="430"/>
        <v>0</v>
      </c>
      <c r="BE1798" t="str">
        <f t="shared" si="431"/>
        <v>void</v>
      </c>
      <c r="BF1798">
        <f t="shared" si="432"/>
        <v>0</v>
      </c>
      <c r="BG1798">
        <f t="shared" si="433"/>
        <v>0</v>
      </c>
      <c r="BH1798">
        <f t="shared" si="434"/>
        <v>0</v>
      </c>
    </row>
    <row r="1799" spans="1:60" x14ac:dyDescent="0.45">
      <c r="A1799" t="s">
        <v>8797</v>
      </c>
      <c r="B1799" t="s">
        <v>8660</v>
      </c>
      <c r="C1799" t="s">
        <v>8798</v>
      </c>
      <c r="D1799" t="s">
        <v>8662</v>
      </c>
      <c r="E1799" t="s">
        <v>8662</v>
      </c>
      <c r="F1799" t="s">
        <v>8663</v>
      </c>
      <c r="G1799">
        <v>0.96878600000000004</v>
      </c>
      <c r="H1799">
        <v>1</v>
      </c>
      <c r="I1799" t="s">
        <v>56</v>
      </c>
      <c r="J1799" t="s">
        <v>57</v>
      </c>
      <c r="K1799" t="s">
        <v>682</v>
      </c>
      <c r="L1799" t="s">
        <v>8799</v>
      </c>
      <c r="M1799" t="s">
        <v>8800</v>
      </c>
      <c r="N1799">
        <v>3</v>
      </c>
      <c r="O1799">
        <v>1.0517000000000001</v>
      </c>
      <c r="P1799">
        <v>0.87307999999999997</v>
      </c>
      <c r="Q1799">
        <v>0.97799999999999998</v>
      </c>
      <c r="R1799">
        <v>1.2581</v>
      </c>
      <c r="S1799">
        <f t="shared" si="420"/>
        <v>1.0402199999999999</v>
      </c>
      <c r="T1799">
        <v>1.0026999999999999</v>
      </c>
      <c r="U1799">
        <v>0.85704000000000002</v>
      </c>
      <c r="V1799">
        <v>0.93572999999999995</v>
      </c>
      <c r="W1799">
        <v>1.2778</v>
      </c>
      <c r="X1799" s="3">
        <f t="shared" si="421"/>
        <v>1.0183175</v>
      </c>
      <c r="Y1799" t="e">
        <f t="shared" si="422"/>
        <v>#DIV/0!</v>
      </c>
      <c r="Z1799">
        <v>1.1857</v>
      </c>
      <c r="AA1799">
        <v>1.4269000000000001</v>
      </c>
      <c r="AB1799">
        <v>1.1207</v>
      </c>
      <c r="AC1799">
        <v>1.492</v>
      </c>
      <c r="AD1799">
        <f t="shared" si="423"/>
        <v>1.306325</v>
      </c>
      <c r="AE1799">
        <v>1.0648</v>
      </c>
      <c r="AF1799">
        <v>1.3232999999999999</v>
      </c>
      <c r="AG1799">
        <v>1.0364</v>
      </c>
      <c r="AH1799">
        <v>1.3711</v>
      </c>
      <c r="AI1799">
        <f t="shared" si="424"/>
        <v>1.1988999999999999</v>
      </c>
      <c r="AJ1799" t="e">
        <f t="shared" si="425"/>
        <v>#DIV/0!</v>
      </c>
      <c r="AK1799" s="1" t="e">
        <f>IF(AND(OR(#REF!&gt;1.49,#REF!&lt; 0.67),#REF!&lt; 0.05),"TL regulate","none")</f>
        <v>#REF!</v>
      </c>
      <c r="AL1799" s="1" t="e">
        <f t="shared" si="426"/>
        <v>#DIV/0!</v>
      </c>
      <c r="AM1799" s="1" t="e">
        <f t="shared" si="427"/>
        <v>#DIV/0!</v>
      </c>
      <c r="AO1799">
        <v>21113000</v>
      </c>
      <c r="AP1799">
        <v>0</v>
      </c>
      <c r="AQ1799">
        <v>21465000</v>
      </c>
      <c r="AR1799">
        <v>16119000</v>
      </c>
      <c r="AS1799">
        <f t="shared" si="428"/>
        <v>58697000</v>
      </c>
      <c r="AT1799">
        <v>19265000</v>
      </c>
      <c r="AU1799">
        <v>0</v>
      </c>
      <c r="AV1799">
        <v>21199000</v>
      </c>
      <c r="AW1799">
        <v>11885000</v>
      </c>
      <c r="AX1799">
        <f t="shared" si="429"/>
        <v>52349000</v>
      </c>
      <c r="AY1799">
        <v>26282000</v>
      </c>
      <c r="AZ1799">
        <v>0</v>
      </c>
      <c r="BA1799">
        <v>21275000</v>
      </c>
      <c r="BB1799">
        <v>25338000</v>
      </c>
      <c r="BC1799">
        <f t="shared" si="430"/>
        <v>72895000</v>
      </c>
      <c r="BE1799" t="str">
        <f t="shared" si="431"/>
        <v>void</v>
      </c>
      <c r="BF1799">
        <f t="shared" si="432"/>
        <v>3</v>
      </c>
      <c r="BG1799">
        <f t="shared" si="433"/>
        <v>3</v>
      </c>
      <c r="BH1799">
        <f t="shared" si="434"/>
        <v>3</v>
      </c>
    </row>
    <row r="1800" spans="1:60" x14ac:dyDescent="0.45">
      <c r="A1800" t="s">
        <v>8801</v>
      </c>
      <c r="B1800" t="s">
        <v>8802</v>
      </c>
      <c r="C1800">
        <v>720</v>
      </c>
      <c r="D1800" t="s">
        <v>8802</v>
      </c>
      <c r="E1800" t="s">
        <v>8802</v>
      </c>
      <c r="F1800" t="s">
        <v>8803</v>
      </c>
      <c r="G1800">
        <v>0.99443599999999999</v>
      </c>
      <c r="H1800">
        <v>1</v>
      </c>
      <c r="I1800" t="s">
        <v>80</v>
      </c>
      <c r="J1800" t="s">
        <v>57</v>
      </c>
      <c r="K1800" t="s">
        <v>338</v>
      </c>
      <c r="L1800" t="s">
        <v>8804</v>
      </c>
      <c r="M1800" t="s">
        <v>8805</v>
      </c>
      <c r="N1800">
        <v>7</v>
      </c>
      <c r="O1800">
        <v>1.0732999999999999</v>
      </c>
      <c r="S1800">
        <f t="shared" si="420"/>
        <v>1.0732999999999999</v>
      </c>
      <c r="T1800">
        <v>1.0187999999999999</v>
      </c>
      <c r="X1800" s="3">
        <f t="shared" si="421"/>
        <v>1.0187999999999999</v>
      </c>
      <c r="Y1800" t="e">
        <f t="shared" si="422"/>
        <v>#DIV/0!</v>
      </c>
      <c r="Z1800">
        <v>1.5078</v>
      </c>
      <c r="AD1800">
        <f t="shared" si="423"/>
        <v>1.5078</v>
      </c>
      <c r="AE1800">
        <v>1.3306</v>
      </c>
      <c r="AI1800">
        <f t="shared" si="424"/>
        <v>1.3306</v>
      </c>
      <c r="AJ1800" t="e">
        <f t="shared" si="425"/>
        <v>#DIV/0!</v>
      </c>
      <c r="AK1800" s="1" t="e">
        <f>IF(AND(OR(#REF!&gt;1.49,#REF!&lt; 0.67),#REF!&lt; 0.05),"TL regulate","none")</f>
        <v>#REF!</v>
      </c>
      <c r="AL1800" s="1" t="e">
        <f t="shared" si="426"/>
        <v>#DIV/0!</v>
      </c>
      <c r="AM1800" s="1" t="e">
        <f t="shared" si="427"/>
        <v>#DIV/0!</v>
      </c>
      <c r="AO1800">
        <v>0</v>
      </c>
      <c r="AP1800">
        <v>0</v>
      </c>
      <c r="AQ1800">
        <v>0</v>
      </c>
      <c r="AR1800">
        <v>0</v>
      </c>
      <c r="AS1800">
        <f t="shared" si="428"/>
        <v>0</v>
      </c>
      <c r="AT1800">
        <v>0</v>
      </c>
      <c r="AU1800">
        <v>0</v>
      </c>
      <c r="AV1800">
        <v>0</v>
      </c>
      <c r="AW1800">
        <v>0</v>
      </c>
      <c r="AX1800">
        <f t="shared" si="429"/>
        <v>0</v>
      </c>
      <c r="AY1800">
        <v>0</v>
      </c>
      <c r="AZ1800">
        <v>0</v>
      </c>
      <c r="BA1800">
        <v>0</v>
      </c>
      <c r="BB1800">
        <v>0</v>
      </c>
      <c r="BC1800">
        <f t="shared" si="430"/>
        <v>0</v>
      </c>
      <c r="BE1800" t="str">
        <f t="shared" si="431"/>
        <v>void</v>
      </c>
      <c r="BF1800">
        <f t="shared" si="432"/>
        <v>0</v>
      </c>
      <c r="BG1800">
        <f t="shared" si="433"/>
        <v>0</v>
      </c>
      <c r="BH1800">
        <f t="shared" si="434"/>
        <v>0</v>
      </c>
    </row>
    <row r="1801" spans="1:60" x14ac:dyDescent="0.45">
      <c r="A1801" t="s">
        <v>8806</v>
      </c>
      <c r="B1801" t="s">
        <v>5871</v>
      </c>
      <c r="C1801" t="s">
        <v>8807</v>
      </c>
      <c r="D1801" t="s">
        <v>5873</v>
      </c>
      <c r="E1801" t="s">
        <v>5873</v>
      </c>
      <c r="F1801" t="s">
        <v>5874</v>
      </c>
      <c r="G1801">
        <v>0.99951400000000001</v>
      </c>
      <c r="H1801">
        <v>1</v>
      </c>
      <c r="I1801" t="s">
        <v>56</v>
      </c>
      <c r="J1801" t="s">
        <v>1145</v>
      </c>
      <c r="K1801" t="s">
        <v>385</v>
      </c>
      <c r="L1801" t="s">
        <v>8808</v>
      </c>
      <c r="M1801" t="s">
        <v>8809</v>
      </c>
      <c r="N1801">
        <v>3</v>
      </c>
      <c r="O1801">
        <v>1.2011000000000001</v>
      </c>
      <c r="P1801">
        <v>1.1719999999999999</v>
      </c>
      <c r="Q1801">
        <v>1.1902999999999999</v>
      </c>
      <c r="R1801">
        <v>1.0555000000000001</v>
      </c>
      <c r="S1801">
        <f t="shared" si="420"/>
        <v>1.154725</v>
      </c>
      <c r="T1801">
        <v>1.0829</v>
      </c>
      <c r="U1801">
        <v>1.0356000000000001</v>
      </c>
      <c r="V1801">
        <v>1.0353000000000001</v>
      </c>
      <c r="W1801">
        <v>0.92147999999999997</v>
      </c>
      <c r="X1801" s="3">
        <f t="shared" si="421"/>
        <v>1.0188200000000001</v>
      </c>
      <c r="Y1801" t="e">
        <f t="shared" si="422"/>
        <v>#DIV/0!</v>
      </c>
      <c r="Z1801">
        <v>1.3234999999999999</v>
      </c>
      <c r="AA1801">
        <v>1.2168000000000001</v>
      </c>
      <c r="AB1801">
        <v>1.1724000000000001</v>
      </c>
      <c r="AC1801">
        <v>1.3052999999999999</v>
      </c>
      <c r="AD1801">
        <f t="shared" si="423"/>
        <v>1.2545000000000002</v>
      </c>
      <c r="AE1801">
        <v>1.2410000000000001</v>
      </c>
      <c r="AF1801">
        <v>1.1625000000000001</v>
      </c>
      <c r="AG1801">
        <v>1.1176999999999999</v>
      </c>
      <c r="AH1801">
        <v>1.2302999999999999</v>
      </c>
      <c r="AI1801">
        <f t="shared" si="424"/>
        <v>1.187875</v>
      </c>
      <c r="AJ1801" t="e">
        <f t="shared" si="425"/>
        <v>#DIV/0!</v>
      </c>
      <c r="AK1801" s="1" t="e">
        <f>IF(AND(OR(#REF!&gt;1.49,#REF!&lt; 0.67),#REF!&lt; 0.05),"TL regulate","none")</f>
        <v>#REF!</v>
      </c>
      <c r="AL1801" s="1" t="e">
        <f t="shared" si="426"/>
        <v>#DIV/0!</v>
      </c>
      <c r="AM1801" s="1" t="e">
        <f t="shared" si="427"/>
        <v>#DIV/0!</v>
      </c>
      <c r="AO1801">
        <v>244530000</v>
      </c>
      <c r="AP1801">
        <v>0</v>
      </c>
      <c r="AQ1801">
        <v>252430000</v>
      </c>
      <c r="AR1801">
        <v>74212000</v>
      </c>
      <c r="AS1801">
        <f t="shared" si="428"/>
        <v>571172000</v>
      </c>
      <c r="AT1801">
        <v>227170000</v>
      </c>
      <c r="AU1801">
        <v>0</v>
      </c>
      <c r="AV1801">
        <v>237600000</v>
      </c>
      <c r="AW1801">
        <v>64212000</v>
      </c>
      <c r="AX1801">
        <f t="shared" si="429"/>
        <v>528982000</v>
      </c>
      <c r="AY1801">
        <v>305420000</v>
      </c>
      <c r="AZ1801">
        <v>0</v>
      </c>
      <c r="BA1801">
        <v>270710000</v>
      </c>
      <c r="BB1801">
        <v>84827000</v>
      </c>
      <c r="BC1801">
        <f t="shared" si="430"/>
        <v>660957000</v>
      </c>
      <c r="BE1801" t="str">
        <f t="shared" si="431"/>
        <v>void</v>
      </c>
      <c r="BF1801">
        <f t="shared" si="432"/>
        <v>3</v>
      </c>
      <c r="BG1801">
        <f t="shared" si="433"/>
        <v>3</v>
      </c>
      <c r="BH1801">
        <f t="shared" si="434"/>
        <v>3</v>
      </c>
    </row>
    <row r="1802" spans="1:60" x14ac:dyDescent="0.45">
      <c r="A1802" t="s">
        <v>8810</v>
      </c>
      <c r="B1802" t="s">
        <v>8811</v>
      </c>
      <c r="C1802">
        <v>136</v>
      </c>
      <c r="D1802" t="s">
        <v>8811</v>
      </c>
      <c r="E1802" t="s">
        <v>8811</v>
      </c>
      <c r="F1802" t="s">
        <v>8812</v>
      </c>
      <c r="G1802">
        <v>0.99999700000000002</v>
      </c>
      <c r="H1802">
        <v>1</v>
      </c>
      <c r="I1802" t="s">
        <v>56</v>
      </c>
      <c r="J1802" t="s">
        <v>57</v>
      </c>
      <c r="K1802" t="s">
        <v>385</v>
      </c>
      <c r="L1802" t="s">
        <v>8813</v>
      </c>
      <c r="M1802" t="s">
        <v>8814</v>
      </c>
      <c r="N1802">
        <v>3</v>
      </c>
      <c r="O1802">
        <v>1.2261</v>
      </c>
      <c r="P1802">
        <v>1.1981999999999999</v>
      </c>
      <c r="Q1802">
        <v>1.0802</v>
      </c>
      <c r="R1802">
        <v>1.0958000000000001</v>
      </c>
      <c r="S1802">
        <f t="shared" si="420"/>
        <v>1.150075</v>
      </c>
      <c r="T1802">
        <v>1.0999000000000001</v>
      </c>
      <c r="U1802">
        <v>1.0532999999999999</v>
      </c>
      <c r="V1802">
        <v>0.95104999999999995</v>
      </c>
      <c r="W1802">
        <v>0.97394000000000003</v>
      </c>
      <c r="X1802" s="3">
        <f t="shared" si="421"/>
        <v>1.0195475000000001</v>
      </c>
      <c r="Y1802" t="e">
        <f t="shared" si="422"/>
        <v>#DIV/0!</v>
      </c>
      <c r="Z1802">
        <v>1.1315</v>
      </c>
      <c r="AA1802">
        <v>1.1244000000000001</v>
      </c>
      <c r="AB1802">
        <v>1.1188</v>
      </c>
      <c r="AC1802">
        <v>1.0906</v>
      </c>
      <c r="AD1802">
        <f t="shared" si="423"/>
        <v>1.116325</v>
      </c>
      <c r="AE1802">
        <v>1.0684</v>
      </c>
      <c r="AF1802">
        <v>1.0452999999999999</v>
      </c>
      <c r="AG1802">
        <v>1.0308999999999999</v>
      </c>
      <c r="AH1802">
        <v>1.0327999999999999</v>
      </c>
      <c r="AI1802">
        <f t="shared" si="424"/>
        <v>1.0443499999999999</v>
      </c>
      <c r="AJ1802" t="e">
        <f t="shared" si="425"/>
        <v>#DIV/0!</v>
      </c>
      <c r="AK1802" s="1" t="e">
        <f>IF(AND(OR(#REF!&gt;1.49,#REF!&lt; 0.67),#REF!&lt; 0.05),"TL regulate","none")</f>
        <v>#REF!</v>
      </c>
      <c r="AL1802" s="1" t="e">
        <f t="shared" si="426"/>
        <v>#DIV/0!</v>
      </c>
      <c r="AM1802" s="1" t="e">
        <f t="shared" si="427"/>
        <v>#DIV/0!</v>
      </c>
      <c r="AO1802">
        <v>0</v>
      </c>
      <c r="AP1802">
        <v>0</v>
      </c>
      <c r="AQ1802">
        <v>0</v>
      </c>
      <c r="AR1802">
        <v>280040000</v>
      </c>
      <c r="AS1802">
        <f t="shared" si="428"/>
        <v>280040000</v>
      </c>
      <c r="AT1802">
        <v>0</v>
      </c>
      <c r="AU1802">
        <v>0</v>
      </c>
      <c r="AV1802">
        <v>0</v>
      </c>
      <c r="AW1802">
        <v>297680000</v>
      </c>
      <c r="AX1802">
        <f t="shared" si="429"/>
        <v>297680000</v>
      </c>
      <c r="AY1802">
        <v>0</v>
      </c>
      <c r="AZ1802">
        <v>0</v>
      </c>
      <c r="BA1802">
        <v>0</v>
      </c>
      <c r="BB1802">
        <v>302190000</v>
      </c>
      <c r="BC1802">
        <f t="shared" si="430"/>
        <v>302190000</v>
      </c>
      <c r="BE1802" t="str">
        <f t="shared" si="431"/>
        <v>void</v>
      </c>
      <c r="BF1802">
        <f t="shared" si="432"/>
        <v>1</v>
      </c>
      <c r="BG1802">
        <f t="shared" si="433"/>
        <v>1</v>
      </c>
      <c r="BH1802">
        <f t="shared" si="434"/>
        <v>1</v>
      </c>
    </row>
    <row r="1803" spans="1:60" x14ac:dyDescent="0.45">
      <c r="A1803" t="s">
        <v>8815</v>
      </c>
      <c r="B1803" t="s">
        <v>8816</v>
      </c>
      <c r="C1803" t="s">
        <v>8817</v>
      </c>
      <c r="D1803" t="s">
        <v>8818</v>
      </c>
      <c r="E1803" t="s">
        <v>8818</v>
      </c>
      <c r="F1803" t="s">
        <v>8819</v>
      </c>
      <c r="G1803">
        <v>0.87190400000000001</v>
      </c>
      <c r="H1803">
        <v>1</v>
      </c>
      <c r="I1803" t="s">
        <v>80</v>
      </c>
      <c r="J1803" t="s">
        <v>57</v>
      </c>
      <c r="K1803" t="s">
        <v>141</v>
      </c>
      <c r="L1803" t="s">
        <v>8820</v>
      </c>
      <c r="M1803" t="s">
        <v>8821</v>
      </c>
      <c r="N1803">
        <v>29</v>
      </c>
      <c r="O1803">
        <v>0.98631999999999997</v>
      </c>
      <c r="Q1803">
        <v>1.4151</v>
      </c>
      <c r="S1803">
        <f t="shared" si="420"/>
        <v>1.2007099999999999</v>
      </c>
      <c r="T1803">
        <v>0.81813000000000002</v>
      </c>
      <c r="V1803">
        <v>1.2210000000000001</v>
      </c>
      <c r="X1803" s="3">
        <f t="shared" si="421"/>
        <v>1.0195650000000001</v>
      </c>
      <c r="Y1803" t="e">
        <f t="shared" si="422"/>
        <v>#DIV/0!</v>
      </c>
      <c r="Z1803">
        <v>1.7136</v>
      </c>
      <c r="AB1803">
        <v>1.4609000000000001</v>
      </c>
      <c r="AD1803">
        <f t="shared" si="423"/>
        <v>1.58725</v>
      </c>
      <c r="AE1803">
        <v>1.5386</v>
      </c>
      <c r="AG1803">
        <v>1.2775000000000001</v>
      </c>
      <c r="AI1803">
        <f t="shared" si="424"/>
        <v>1.40805</v>
      </c>
      <c r="AJ1803" t="e">
        <f t="shared" si="425"/>
        <v>#DIV/0!</v>
      </c>
      <c r="AK1803" s="1" t="e">
        <f>IF(AND(OR(#REF!&gt;1.49,#REF!&lt; 0.67),#REF!&lt; 0.05),"TL regulate","none")</f>
        <v>#REF!</v>
      </c>
      <c r="AL1803" s="1" t="e">
        <f t="shared" si="426"/>
        <v>#DIV/0!</v>
      </c>
      <c r="AM1803" s="1" t="e">
        <f t="shared" si="427"/>
        <v>#DIV/0!</v>
      </c>
      <c r="AO1803">
        <v>0</v>
      </c>
      <c r="AP1803">
        <v>0</v>
      </c>
      <c r="AQ1803">
        <v>0</v>
      </c>
      <c r="AR1803">
        <v>0</v>
      </c>
      <c r="AS1803">
        <f t="shared" si="428"/>
        <v>0</v>
      </c>
      <c r="AT1803">
        <v>0</v>
      </c>
      <c r="AU1803">
        <v>0</v>
      </c>
      <c r="AV1803">
        <v>0</v>
      </c>
      <c r="AW1803">
        <v>0</v>
      </c>
      <c r="AX1803">
        <f t="shared" si="429"/>
        <v>0</v>
      </c>
      <c r="AY1803">
        <v>0</v>
      </c>
      <c r="AZ1803">
        <v>0</v>
      </c>
      <c r="BA1803">
        <v>0</v>
      </c>
      <c r="BB1803">
        <v>0</v>
      </c>
      <c r="BC1803">
        <f t="shared" si="430"/>
        <v>0</v>
      </c>
      <c r="BE1803" t="str">
        <f t="shared" si="431"/>
        <v>void</v>
      </c>
      <c r="BF1803">
        <f t="shared" si="432"/>
        <v>0</v>
      </c>
      <c r="BG1803">
        <f t="shared" si="433"/>
        <v>0</v>
      </c>
      <c r="BH1803">
        <f t="shared" si="434"/>
        <v>0</v>
      </c>
    </row>
    <row r="1804" spans="1:60" x14ac:dyDescent="0.45">
      <c r="A1804" t="s">
        <v>8822</v>
      </c>
      <c r="B1804" t="s">
        <v>1050</v>
      </c>
      <c r="C1804">
        <v>1815</v>
      </c>
      <c r="D1804" t="s">
        <v>1050</v>
      </c>
      <c r="E1804" t="s">
        <v>1050</v>
      </c>
      <c r="F1804">
        <v>0</v>
      </c>
      <c r="G1804">
        <v>0.55765100000000001</v>
      </c>
      <c r="H1804">
        <v>2</v>
      </c>
      <c r="I1804" t="s">
        <v>80</v>
      </c>
      <c r="J1804" t="s">
        <v>8823</v>
      </c>
      <c r="K1804" t="s">
        <v>526</v>
      </c>
      <c r="L1804" t="s">
        <v>8824</v>
      </c>
      <c r="M1804" t="s">
        <v>8825</v>
      </c>
      <c r="N1804">
        <v>3</v>
      </c>
      <c r="P1804">
        <v>1.1782999999999999</v>
      </c>
      <c r="S1804">
        <f t="shared" si="420"/>
        <v>1.1782999999999999</v>
      </c>
      <c r="U1804">
        <v>1.0198</v>
      </c>
      <c r="X1804" s="3">
        <f t="shared" si="421"/>
        <v>1.0198</v>
      </c>
      <c r="Y1804" t="e">
        <f t="shared" si="422"/>
        <v>#DIV/0!</v>
      </c>
      <c r="AA1804">
        <v>1.1319999999999999</v>
      </c>
      <c r="AD1804">
        <f t="shared" si="423"/>
        <v>1.1319999999999999</v>
      </c>
      <c r="AF1804">
        <v>1.0091000000000001</v>
      </c>
      <c r="AI1804">
        <f t="shared" si="424"/>
        <v>1.0091000000000001</v>
      </c>
      <c r="AJ1804" t="e">
        <f t="shared" si="425"/>
        <v>#DIV/0!</v>
      </c>
      <c r="AK1804" s="1" t="e">
        <f>IF(AND(OR(#REF!&gt;1.49,#REF!&lt; 0.67),#REF!&lt; 0.05),"TL regulate","none")</f>
        <v>#REF!</v>
      </c>
      <c r="AL1804" s="1" t="e">
        <f t="shared" si="426"/>
        <v>#DIV/0!</v>
      </c>
      <c r="AM1804" s="1" t="e">
        <f t="shared" si="427"/>
        <v>#DIV/0!</v>
      </c>
      <c r="AO1804">
        <v>0</v>
      </c>
      <c r="AP1804">
        <v>0</v>
      </c>
      <c r="AQ1804">
        <v>0</v>
      </c>
      <c r="AR1804">
        <v>0</v>
      </c>
      <c r="AS1804">
        <f t="shared" si="428"/>
        <v>0</v>
      </c>
      <c r="AT1804">
        <v>0</v>
      </c>
      <c r="AU1804">
        <v>0</v>
      </c>
      <c r="AV1804">
        <v>0</v>
      </c>
      <c r="AW1804">
        <v>0</v>
      </c>
      <c r="AX1804">
        <f t="shared" si="429"/>
        <v>0</v>
      </c>
      <c r="AY1804">
        <v>0</v>
      </c>
      <c r="AZ1804">
        <v>0</v>
      </c>
      <c r="BA1804">
        <v>0</v>
      </c>
      <c r="BB1804">
        <v>0</v>
      </c>
      <c r="BC1804">
        <f t="shared" si="430"/>
        <v>0</v>
      </c>
      <c r="BE1804" t="str">
        <f t="shared" si="431"/>
        <v>void</v>
      </c>
      <c r="BF1804">
        <f t="shared" si="432"/>
        <v>0</v>
      </c>
      <c r="BG1804">
        <f t="shared" si="433"/>
        <v>0</v>
      </c>
      <c r="BH1804">
        <f t="shared" si="434"/>
        <v>0</v>
      </c>
    </row>
    <row r="1805" spans="1:60" x14ac:dyDescent="0.45">
      <c r="A1805" t="s">
        <v>8826</v>
      </c>
      <c r="B1805" t="s">
        <v>3199</v>
      </c>
      <c r="C1805" t="s">
        <v>5260</v>
      </c>
      <c r="D1805" t="s">
        <v>3200</v>
      </c>
      <c r="E1805" t="s">
        <v>3200</v>
      </c>
      <c r="F1805" t="s">
        <v>3201</v>
      </c>
      <c r="G1805">
        <v>0.5</v>
      </c>
      <c r="H1805">
        <v>1</v>
      </c>
      <c r="I1805" t="s">
        <v>56</v>
      </c>
      <c r="J1805" t="s">
        <v>63</v>
      </c>
      <c r="K1805" t="s">
        <v>64</v>
      </c>
      <c r="L1805" t="s">
        <v>8827</v>
      </c>
      <c r="M1805" t="s">
        <v>8828</v>
      </c>
      <c r="N1805">
        <v>7</v>
      </c>
      <c r="O1805">
        <v>1.179</v>
      </c>
      <c r="Q1805">
        <v>1.1695</v>
      </c>
      <c r="R1805">
        <v>1.2542</v>
      </c>
      <c r="S1805">
        <f t="shared" si="420"/>
        <v>1.2009000000000001</v>
      </c>
      <c r="T1805">
        <v>0.99392000000000003</v>
      </c>
      <c r="V1805">
        <v>0.97585999999999995</v>
      </c>
      <c r="W1805">
        <v>1.091</v>
      </c>
      <c r="X1805" s="3">
        <f t="shared" si="421"/>
        <v>1.0202600000000002</v>
      </c>
      <c r="Y1805" t="e">
        <f t="shared" si="422"/>
        <v>#DIV/0!</v>
      </c>
      <c r="Z1805">
        <v>1.3920999999999999</v>
      </c>
      <c r="AB1805">
        <v>1.2899</v>
      </c>
      <c r="AC1805">
        <v>1.403</v>
      </c>
      <c r="AD1805">
        <f t="shared" si="423"/>
        <v>1.3616666666666666</v>
      </c>
      <c r="AE1805">
        <v>1.2302999999999999</v>
      </c>
      <c r="AG1805">
        <v>1.1281000000000001</v>
      </c>
      <c r="AH1805">
        <v>1.2519</v>
      </c>
      <c r="AI1805">
        <f t="shared" si="424"/>
        <v>1.2034333333333334</v>
      </c>
      <c r="AJ1805" t="e">
        <f t="shared" si="425"/>
        <v>#DIV/0!</v>
      </c>
      <c r="AK1805" s="1" t="e">
        <f>IF(AND(OR(#REF!&gt;1.49,#REF!&lt; 0.67),#REF!&lt; 0.05),"TL regulate","none")</f>
        <v>#REF!</v>
      </c>
      <c r="AL1805" s="1" t="e">
        <f t="shared" si="426"/>
        <v>#DIV/0!</v>
      </c>
      <c r="AM1805" s="1" t="e">
        <f t="shared" si="427"/>
        <v>#DIV/0!</v>
      </c>
      <c r="AO1805">
        <v>206150000</v>
      </c>
      <c r="AP1805">
        <v>0</v>
      </c>
      <c r="AQ1805">
        <v>226120000</v>
      </c>
      <c r="AR1805">
        <v>373230000</v>
      </c>
      <c r="AS1805">
        <f t="shared" si="428"/>
        <v>805500000</v>
      </c>
      <c r="AT1805">
        <v>161790000</v>
      </c>
      <c r="AU1805">
        <v>0</v>
      </c>
      <c r="AV1805">
        <v>192170000</v>
      </c>
      <c r="AW1805">
        <v>311290000</v>
      </c>
      <c r="AX1805">
        <f t="shared" si="429"/>
        <v>665250000</v>
      </c>
      <c r="AY1805">
        <v>225430000</v>
      </c>
      <c r="AZ1805">
        <v>0</v>
      </c>
      <c r="BA1805">
        <v>243220000</v>
      </c>
      <c r="BB1805">
        <v>446840000</v>
      </c>
      <c r="BC1805">
        <f t="shared" si="430"/>
        <v>915490000</v>
      </c>
      <c r="BE1805" t="str">
        <f t="shared" si="431"/>
        <v>void</v>
      </c>
      <c r="BF1805">
        <f t="shared" si="432"/>
        <v>3</v>
      </c>
      <c r="BG1805">
        <f t="shared" si="433"/>
        <v>3</v>
      </c>
      <c r="BH1805">
        <f t="shared" si="434"/>
        <v>3</v>
      </c>
    </row>
    <row r="1806" spans="1:60" x14ac:dyDescent="0.45">
      <c r="A1806" t="s">
        <v>8829</v>
      </c>
      <c r="B1806" t="s">
        <v>8129</v>
      </c>
      <c r="C1806" t="s">
        <v>8830</v>
      </c>
      <c r="D1806" t="s">
        <v>8131</v>
      </c>
      <c r="E1806" t="s">
        <v>8131</v>
      </c>
      <c r="F1806">
        <v>0</v>
      </c>
      <c r="G1806">
        <v>0.67207399999999995</v>
      </c>
      <c r="H1806">
        <v>1</v>
      </c>
      <c r="I1806" t="s">
        <v>56</v>
      </c>
      <c r="J1806" t="s">
        <v>57</v>
      </c>
      <c r="K1806" t="s">
        <v>927</v>
      </c>
      <c r="L1806" t="s">
        <v>8831</v>
      </c>
      <c r="M1806" t="s">
        <v>8832</v>
      </c>
      <c r="N1806">
        <v>14</v>
      </c>
      <c r="P1806">
        <v>1.2849999999999999</v>
      </c>
      <c r="S1806">
        <f t="shared" si="420"/>
        <v>1.2849999999999999</v>
      </c>
      <c r="U1806">
        <v>1.0203</v>
      </c>
      <c r="X1806" s="3">
        <f t="shared" si="421"/>
        <v>1.0203</v>
      </c>
      <c r="Y1806" t="e">
        <f t="shared" si="422"/>
        <v>#DIV/0!</v>
      </c>
      <c r="AA1806">
        <v>1.3875999999999999</v>
      </c>
      <c r="AD1806">
        <f t="shared" si="423"/>
        <v>1.3875999999999999</v>
      </c>
      <c r="AF1806">
        <v>1.1774</v>
      </c>
      <c r="AI1806">
        <f t="shared" si="424"/>
        <v>1.1774</v>
      </c>
      <c r="AJ1806" t="e">
        <f t="shared" si="425"/>
        <v>#DIV/0!</v>
      </c>
      <c r="AK1806" s="1" t="e">
        <f>IF(AND(OR(#REF!&gt;1.49,#REF!&lt; 0.67),#REF!&lt; 0.05),"TL regulate","none")</f>
        <v>#REF!</v>
      </c>
      <c r="AL1806" s="1" t="e">
        <f t="shared" si="426"/>
        <v>#DIV/0!</v>
      </c>
      <c r="AM1806" s="1" t="e">
        <f t="shared" si="427"/>
        <v>#DIV/0!</v>
      </c>
      <c r="AO1806">
        <v>0</v>
      </c>
      <c r="AP1806">
        <v>0</v>
      </c>
      <c r="AQ1806">
        <v>0</v>
      </c>
      <c r="AR1806">
        <v>0</v>
      </c>
      <c r="AS1806">
        <f t="shared" si="428"/>
        <v>0</v>
      </c>
      <c r="AT1806">
        <v>0</v>
      </c>
      <c r="AU1806">
        <v>0</v>
      </c>
      <c r="AV1806">
        <v>0</v>
      </c>
      <c r="AW1806">
        <v>0</v>
      </c>
      <c r="AX1806">
        <f t="shared" si="429"/>
        <v>0</v>
      </c>
      <c r="AY1806">
        <v>0</v>
      </c>
      <c r="AZ1806">
        <v>0</v>
      </c>
      <c r="BA1806">
        <v>0</v>
      </c>
      <c r="BB1806">
        <v>0</v>
      </c>
      <c r="BC1806">
        <f t="shared" si="430"/>
        <v>0</v>
      </c>
      <c r="BE1806" t="str">
        <f t="shared" si="431"/>
        <v>void</v>
      </c>
      <c r="BF1806">
        <f t="shared" si="432"/>
        <v>0</v>
      </c>
      <c r="BG1806">
        <f t="shared" si="433"/>
        <v>0</v>
      </c>
      <c r="BH1806">
        <f t="shared" si="434"/>
        <v>0</v>
      </c>
    </row>
    <row r="1807" spans="1:60" x14ac:dyDescent="0.45">
      <c r="A1807" t="s">
        <v>8833</v>
      </c>
      <c r="B1807" t="s">
        <v>5996</v>
      </c>
      <c r="C1807" t="s">
        <v>8834</v>
      </c>
      <c r="D1807" t="s">
        <v>1502</v>
      </c>
      <c r="E1807" t="s">
        <v>1502</v>
      </c>
      <c r="F1807" t="s">
        <v>5998</v>
      </c>
      <c r="G1807">
        <v>0.89400500000000005</v>
      </c>
      <c r="H1807">
        <v>1</v>
      </c>
      <c r="I1807" t="s">
        <v>56</v>
      </c>
      <c r="J1807" t="s">
        <v>8835</v>
      </c>
      <c r="K1807" t="s">
        <v>682</v>
      </c>
      <c r="L1807" t="s">
        <v>8836</v>
      </c>
      <c r="M1807" t="s">
        <v>8837</v>
      </c>
      <c r="N1807">
        <v>3</v>
      </c>
      <c r="O1807">
        <v>1.8192999999999999</v>
      </c>
      <c r="Q1807">
        <v>0.59857000000000005</v>
      </c>
      <c r="S1807">
        <f t="shared" si="420"/>
        <v>1.2089349999999999</v>
      </c>
      <c r="T1807">
        <v>1.5370999999999999</v>
      </c>
      <c r="V1807">
        <v>0.50426000000000004</v>
      </c>
      <c r="X1807" s="3">
        <f t="shared" si="421"/>
        <v>1.02068</v>
      </c>
      <c r="Y1807" t="e">
        <f t="shared" si="422"/>
        <v>#DIV/0!</v>
      </c>
      <c r="Z1807">
        <v>1.1193</v>
      </c>
      <c r="AB1807">
        <v>0.73731000000000002</v>
      </c>
      <c r="AD1807">
        <f t="shared" si="423"/>
        <v>0.92830499999999994</v>
      </c>
      <c r="AE1807">
        <v>1.0549999999999999</v>
      </c>
      <c r="AG1807">
        <v>0.63637999999999995</v>
      </c>
      <c r="AI1807">
        <f t="shared" si="424"/>
        <v>0.84568999999999994</v>
      </c>
      <c r="AJ1807" t="e">
        <f t="shared" si="425"/>
        <v>#DIV/0!</v>
      </c>
      <c r="AK1807" s="1" t="e">
        <f>IF(AND(OR(#REF!&gt;1.49,#REF!&lt; 0.67),#REF!&lt; 0.05),"TL regulate","none")</f>
        <v>#REF!</v>
      </c>
      <c r="AL1807" s="1" t="e">
        <f t="shared" si="426"/>
        <v>#DIV/0!</v>
      </c>
      <c r="AM1807" s="1" t="e">
        <f t="shared" si="427"/>
        <v>#DIV/0!</v>
      </c>
      <c r="AO1807">
        <v>0</v>
      </c>
      <c r="AP1807">
        <v>0</v>
      </c>
      <c r="AQ1807">
        <v>17432000</v>
      </c>
      <c r="AR1807">
        <v>0</v>
      </c>
      <c r="AS1807">
        <f t="shared" si="428"/>
        <v>17432000</v>
      </c>
      <c r="AT1807">
        <v>0</v>
      </c>
      <c r="AU1807">
        <v>0</v>
      </c>
      <c r="AV1807">
        <v>12271000</v>
      </c>
      <c r="AW1807">
        <v>0</v>
      </c>
      <c r="AX1807">
        <f t="shared" si="429"/>
        <v>12271000</v>
      </c>
      <c r="AY1807">
        <v>0</v>
      </c>
      <c r="AZ1807">
        <v>0</v>
      </c>
      <c r="BA1807">
        <v>10331000</v>
      </c>
      <c r="BB1807">
        <v>0</v>
      </c>
      <c r="BC1807">
        <f t="shared" si="430"/>
        <v>10331000</v>
      </c>
      <c r="BE1807" t="str">
        <f t="shared" si="431"/>
        <v>void</v>
      </c>
      <c r="BF1807">
        <f t="shared" si="432"/>
        <v>1</v>
      </c>
      <c r="BG1807">
        <f t="shared" si="433"/>
        <v>1</v>
      </c>
      <c r="BH1807">
        <f t="shared" si="434"/>
        <v>1</v>
      </c>
    </row>
    <row r="1808" spans="1:60" x14ac:dyDescent="0.45">
      <c r="A1808" t="s">
        <v>8838</v>
      </c>
      <c r="B1808" t="s">
        <v>3440</v>
      </c>
      <c r="C1808">
        <v>267</v>
      </c>
      <c r="D1808" t="s">
        <v>3440</v>
      </c>
      <c r="E1808" t="s">
        <v>3440</v>
      </c>
      <c r="F1808" t="s">
        <v>7992</v>
      </c>
      <c r="G1808">
        <v>0.79614600000000002</v>
      </c>
      <c r="H1808">
        <v>1</v>
      </c>
      <c r="I1808" t="s">
        <v>80</v>
      </c>
      <c r="J1808" t="s">
        <v>57</v>
      </c>
      <c r="K1808" t="s">
        <v>6996</v>
      </c>
      <c r="L1808" t="s">
        <v>8839</v>
      </c>
      <c r="M1808" t="s">
        <v>8840</v>
      </c>
      <c r="N1808">
        <v>10</v>
      </c>
      <c r="O1808">
        <v>1.1744000000000001</v>
      </c>
      <c r="S1808">
        <f t="shared" si="420"/>
        <v>1.1744000000000001</v>
      </c>
      <c r="T1808">
        <v>1.0206999999999999</v>
      </c>
      <c r="X1808" s="3">
        <f t="shared" si="421"/>
        <v>1.0206999999999999</v>
      </c>
      <c r="Y1808" t="e">
        <f t="shared" si="422"/>
        <v>#DIV/0!</v>
      </c>
      <c r="Z1808">
        <v>1.6467000000000001</v>
      </c>
      <c r="AD1808">
        <f t="shared" si="423"/>
        <v>1.6467000000000001</v>
      </c>
      <c r="AE1808">
        <v>1.5273000000000001</v>
      </c>
      <c r="AI1808">
        <f t="shared" si="424"/>
        <v>1.5273000000000001</v>
      </c>
      <c r="AJ1808" t="e">
        <f t="shared" si="425"/>
        <v>#DIV/0!</v>
      </c>
      <c r="AK1808" s="1" t="e">
        <f>IF(AND(OR(#REF!&gt;1.49,#REF!&lt; 0.67),#REF!&lt; 0.05),"TL regulate","none")</f>
        <v>#REF!</v>
      </c>
      <c r="AL1808" s="1" t="e">
        <f t="shared" si="426"/>
        <v>#DIV/0!</v>
      </c>
      <c r="AM1808" s="1" t="e">
        <f t="shared" si="427"/>
        <v>#DIV/0!</v>
      </c>
      <c r="AO1808">
        <v>0</v>
      </c>
      <c r="AP1808">
        <v>0</v>
      </c>
      <c r="AQ1808">
        <v>0</v>
      </c>
      <c r="AR1808">
        <v>0</v>
      </c>
      <c r="AS1808">
        <f t="shared" si="428"/>
        <v>0</v>
      </c>
      <c r="AT1808">
        <v>0</v>
      </c>
      <c r="AU1808">
        <v>0</v>
      </c>
      <c r="AV1808">
        <v>0</v>
      </c>
      <c r="AW1808">
        <v>0</v>
      </c>
      <c r="AX1808">
        <f t="shared" si="429"/>
        <v>0</v>
      </c>
      <c r="AY1808">
        <v>0</v>
      </c>
      <c r="AZ1808">
        <v>0</v>
      </c>
      <c r="BA1808">
        <v>0</v>
      </c>
      <c r="BB1808">
        <v>0</v>
      </c>
      <c r="BC1808">
        <f t="shared" si="430"/>
        <v>0</v>
      </c>
      <c r="BE1808" t="str">
        <f t="shared" si="431"/>
        <v>void</v>
      </c>
      <c r="BF1808">
        <f t="shared" si="432"/>
        <v>0</v>
      </c>
      <c r="BG1808">
        <f t="shared" si="433"/>
        <v>0</v>
      </c>
      <c r="BH1808">
        <f t="shared" si="434"/>
        <v>0</v>
      </c>
    </row>
    <row r="1809" spans="1:60" x14ac:dyDescent="0.45">
      <c r="A1809" t="s">
        <v>8841</v>
      </c>
      <c r="B1809" t="s">
        <v>8842</v>
      </c>
      <c r="C1809">
        <v>7</v>
      </c>
      <c r="D1809" t="s">
        <v>8842</v>
      </c>
      <c r="E1809" t="s">
        <v>8842</v>
      </c>
      <c r="F1809" t="s">
        <v>8843</v>
      </c>
      <c r="G1809">
        <v>1</v>
      </c>
      <c r="H1809">
        <v>1</v>
      </c>
      <c r="I1809" t="s">
        <v>56</v>
      </c>
      <c r="J1809" t="s">
        <v>57</v>
      </c>
      <c r="K1809" t="s">
        <v>1866</v>
      </c>
      <c r="L1809" t="s">
        <v>8844</v>
      </c>
      <c r="M1809" t="s">
        <v>8845</v>
      </c>
      <c r="N1809">
        <v>3</v>
      </c>
      <c r="O1809">
        <v>1.3524</v>
      </c>
      <c r="P1809">
        <v>1.1039000000000001</v>
      </c>
      <c r="Q1809">
        <v>1.0307999999999999</v>
      </c>
      <c r="R1809">
        <v>1.2418</v>
      </c>
      <c r="S1809">
        <f t="shared" si="420"/>
        <v>1.1822249999999999</v>
      </c>
      <c r="T1809">
        <v>1.1204000000000001</v>
      </c>
      <c r="U1809">
        <v>0.97282000000000002</v>
      </c>
      <c r="V1809">
        <v>0.89590999999999998</v>
      </c>
      <c r="W1809">
        <v>1.0954999999999999</v>
      </c>
      <c r="X1809" s="3">
        <f t="shared" si="421"/>
        <v>1.0211575000000002</v>
      </c>
      <c r="Y1809" t="e">
        <f t="shared" si="422"/>
        <v>#DIV/0!</v>
      </c>
      <c r="Z1809">
        <v>1.5524</v>
      </c>
      <c r="AA1809">
        <v>1.3484</v>
      </c>
      <c r="AB1809">
        <v>1.1737</v>
      </c>
      <c r="AC1809">
        <v>1.4975000000000001</v>
      </c>
      <c r="AD1809">
        <f t="shared" si="423"/>
        <v>1.3930000000000002</v>
      </c>
      <c r="AE1809">
        <v>1.3615999999999999</v>
      </c>
      <c r="AF1809">
        <v>1.1829000000000001</v>
      </c>
      <c r="AG1809">
        <v>1.0448999999999999</v>
      </c>
      <c r="AH1809">
        <v>1.3876999999999999</v>
      </c>
      <c r="AI1809">
        <f t="shared" si="424"/>
        <v>1.244275</v>
      </c>
      <c r="AJ1809" t="e">
        <f t="shared" si="425"/>
        <v>#DIV/0!</v>
      </c>
      <c r="AK1809" s="1" t="e">
        <f>IF(AND(OR(#REF!&gt;1.49,#REF!&lt; 0.67),#REF!&lt; 0.05),"TL regulate","none")</f>
        <v>#REF!</v>
      </c>
      <c r="AL1809" s="1" t="e">
        <f t="shared" si="426"/>
        <v>#DIV/0!</v>
      </c>
      <c r="AM1809" s="1" t="e">
        <f t="shared" si="427"/>
        <v>#DIV/0!</v>
      </c>
      <c r="AO1809">
        <v>119790000</v>
      </c>
      <c r="AP1809">
        <v>0</v>
      </c>
      <c r="AQ1809">
        <v>204730000</v>
      </c>
      <c r="AR1809">
        <v>83875000</v>
      </c>
      <c r="AS1809">
        <f t="shared" si="428"/>
        <v>408395000</v>
      </c>
      <c r="AT1809">
        <v>93657000</v>
      </c>
      <c r="AU1809">
        <v>0</v>
      </c>
      <c r="AV1809">
        <v>174870000</v>
      </c>
      <c r="AW1809">
        <v>117820000</v>
      </c>
      <c r="AX1809">
        <f t="shared" si="429"/>
        <v>386347000</v>
      </c>
      <c r="AY1809">
        <v>134830000</v>
      </c>
      <c r="AZ1809">
        <v>0</v>
      </c>
      <c r="BA1809">
        <v>246060000</v>
      </c>
      <c r="BB1809">
        <v>158330000</v>
      </c>
      <c r="BC1809">
        <f t="shared" si="430"/>
        <v>539220000</v>
      </c>
      <c r="BE1809" t="str">
        <f t="shared" si="431"/>
        <v>void</v>
      </c>
      <c r="BF1809">
        <f t="shared" si="432"/>
        <v>3</v>
      </c>
      <c r="BG1809">
        <f t="shared" si="433"/>
        <v>3</v>
      </c>
      <c r="BH1809">
        <f t="shared" si="434"/>
        <v>3</v>
      </c>
    </row>
    <row r="1810" spans="1:60" x14ac:dyDescent="0.45">
      <c r="A1810" t="s">
        <v>8846</v>
      </c>
      <c r="B1810" t="s">
        <v>8847</v>
      </c>
      <c r="C1810">
        <v>590</v>
      </c>
      <c r="D1810" t="s">
        <v>8847</v>
      </c>
      <c r="E1810" t="s">
        <v>8847</v>
      </c>
      <c r="F1810" t="s">
        <v>8848</v>
      </c>
      <c r="G1810">
        <v>0.999448</v>
      </c>
      <c r="H1810">
        <v>1</v>
      </c>
      <c r="I1810" t="s">
        <v>56</v>
      </c>
      <c r="J1810" t="s">
        <v>57</v>
      </c>
      <c r="K1810" t="s">
        <v>329</v>
      </c>
      <c r="L1810" t="s">
        <v>8849</v>
      </c>
      <c r="M1810" t="s">
        <v>8850</v>
      </c>
      <c r="N1810">
        <v>3</v>
      </c>
      <c r="O1810">
        <v>1.2079</v>
      </c>
      <c r="P1810">
        <v>1.3845000000000001</v>
      </c>
      <c r="Q1810">
        <v>1.3367</v>
      </c>
      <c r="R1810">
        <v>1.0345</v>
      </c>
      <c r="S1810">
        <f t="shared" si="420"/>
        <v>1.2408999999999999</v>
      </c>
      <c r="T1810">
        <v>1.0104</v>
      </c>
      <c r="U1810">
        <v>1.1105</v>
      </c>
      <c r="V1810">
        <v>1.0968</v>
      </c>
      <c r="W1810">
        <v>0.86765999999999999</v>
      </c>
      <c r="X1810" s="3">
        <f t="shared" si="421"/>
        <v>1.0213399999999999</v>
      </c>
      <c r="Y1810" t="e">
        <f t="shared" si="422"/>
        <v>#DIV/0!</v>
      </c>
      <c r="Z1810">
        <v>1.1295999999999999</v>
      </c>
      <c r="AA1810">
        <v>1.2048000000000001</v>
      </c>
      <c r="AB1810">
        <v>1.2524</v>
      </c>
      <c r="AC1810">
        <v>0.89415999999999995</v>
      </c>
      <c r="AD1810">
        <f t="shared" si="423"/>
        <v>1.1202400000000001</v>
      </c>
      <c r="AE1810">
        <v>0.95891000000000004</v>
      </c>
      <c r="AF1810">
        <v>1.0084</v>
      </c>
      <c r="AG1810">
        <v>1.0446</v>
      </c>
      <c r="AH1810">
        <v>0.82816999999999996</v>
      </c>
      <c r="AI1810">
        <f t="shared" si="424"/>
        <v>0.96001999999999998</v>
      </c>
      <c r="AJ1810" t="e">
        <f t="shared" si="425"/>
        <v>#DIV/0!</v>
      </c>
      <c r="AK1810" s="1" t="e">
        <f>IF(AND(OR(#REF!&gt;1.49,#REF!&lt; 0.67),#REF!&lt; 0.05),"TL regulate","none")</f>
        <v>#REF!</v>
      </c>
      <c r="AL1810" s="1" t="e">
        <f t="shared" si="426"/>
        <v>#DIV/0!</v>
      </c>
      <c r="AM1810" s="1" t="e">
        <f t="shared" si="427"/>
        <v>#DIV/0!</v>
      </c>
      <c r="AO1810">
        <v>17925000</v>
      </c>
      <c r="AP1810">
        <v>0</v>
      </c>
      <c r="AQ1810">
        <v>35974000</v>
      </c>
      <c r="AR1810">
        <v>10881000</v>
      </c>
      <c r="AS1810">
        <f t="shared" si="428"/>
        <v>64780000</v>
      </c>
      <c r="AT1810">
        <v>19422000</v>
      </c>
      <c r="AU1810">
        <v>0</v>
      </c>
      <c r="AV1810">
        <v>44912000</v>
      </c>
      <c r="AW1810">
        <v>13965000</v>
      </c>
      <c r="AX1810">
        <f t="shared" si="429"/>
        <v>78299000</v>
      </c>
      <c r="AY1810">
        <v>19400000</v>
      </c>
      <c r="AZ1810">
        <v>0</v>
      </c>
      <c r="BA1810">
        <v>55462000</v>
      </c>
      <c r="BB1810">
        <v>10125000</v>
      </c>
      <c r="BC1810">
        <f t="shared" si="430"/>
        <v>84987000</v>
      </c>
      <c r="BE1810" t="str">
        <f t="shared" si="431"/>
        <v>void</v>
      </c>
      <c r="BF1810">
        <f t="shared" si="432"/>
        <v>3</v>
      </c>
      <c r="BG1810">
        <f t="shared" si="433"/>
        <v>3</v>
      </c>
      <c r="BH1810">
        <f t="shared" si="434"/>
        <v>3</v>
      </c>
    </row>
    <row r="1811" spans="1:60" x14ac:dyDescent="0.45">
      <c r="A1811" t="s">
        <v>8851</v>
      </c>
      <c r="B1811" t="s">
        <v>725</v>
      </c>
      <c r="C1811" t="s">
        <v>8852</v>
      </c>
      <c r="D1811" t="s">
        <v>727</v>
      </c>
      <c r="E1811" t="s">
        <v>727</v>
      </c>
      <c r="F1811" t="s">
        <v>728</v>
      </c>
      <c r="G1811">
        <v>1</v>
      </c>
      <c r="H1811" t="s">
        <v>116</v>
      </c>
      <c r="I1811" t="s">
        <v>56</v>
      </c>
      <c r="J1811" t="s">
        <v>8853</v>
      </c>
      <c r="K1811" t="s">
        <v>1425</v>
      </c>
      <c r="L1811" t="s">
        <v>8854</v>
      </c>
      <c r="M1811" t="s">
        <v>8855</v>
      </c>
      <c r="N1811">
        <v>5</v>
      </c>
      <c r="O1811">
        <v>1.2377</v>
      </c>
      <c r="P1811">
        <v>1.1378999999999999</v>
      </c>
      <c r="Q1811">
        <v>1.0820000000000001</v>
      </c>
      <c r="R1811">
        <v>1.1742999999999999</v>
      </c>
      <c r="S1811">
        <f t="shared" si="420"/>
        <v>1.157975</v>
      </c>
      <c r="T1811">
        <v>1.1172</v>
      </c>
      <c r="U1811">
        <v>1.0123</v>
      </c>
      <c r="V1811">
        <v>0.93132999999999999</v>
      </c>
      <c r="W1811">
        <v>1.0283</v>
      </c>
      <c r="X1811" s="3">
        <f t="shared" si="421"/>
        <v>1.0222825</v>
      </c>
      <c r="Y1811" t="e">
        <f t="shared" si="422"/>
        <v>#DIV/0!</v>
      </c>
      <c r="Z1811">
        <v>1.2206999999999999</v>
      </c>
      <c r="AA1811">
        <v>1.1437999999999999</v>
      </c>
      <c r="AB1811">
        <v>1.1234999999999999</v>
      </c>
      <c r="AC1811">
        <v>1.1072</v>
      </c>
      <c r="AD1811">
        <f t="shared" si="423"/>
        <v>1.1487999999999998</v>
      </c>
      <c r="AE1811">
        <v>1.1372</v>
      </c>
      <c r="AF1811">
        <v>1.1007</v>
      </c>
      <c r="AG1811">
        <v>1.0634999999999999</v>
      </c>
      <c r="AH1811">
        <v>1.0427</v>
      </c>
      <c r="AI1811">
        <f t="shared" si="424"/>
        <v>1.0860249999999998</v>
      </c>
      <c r="AJ1811" t="e">
        <f t="shared" si="425"/>
        <v>#DIV/0!</v>
      </c>
      <c r="AK1811" s="1" t="e">
        <f>IF(AND(OR(#REF!&gt;1.49,#REF!&lt; 0.67),#REF!&lt; 0.05),"TL regulate","none")</f>
        <v>#REF!</v>
      </c>
      <c r="AL1811" s="1" t="e">
        <f t="shared" si="426"/>
        <v>#DIV/0!</v>
      </c>
      <c r="AM1811" s="1" t="e">
        <f t="shared" si="427"/>
        <v>#DIV/0!</v>
      </c>
      <c r="AO1811">
        <v>260800000</v>
      </c>
      <c r="AP1811">
        <v>0</v>
      </c>
      <c r="AQ1811">
        <v>243060000</v>
      </c>
      <c r="AR1811">
        <v>203760000</v>
      </c>
      <c r="AS1811">
        <f t="shared" si="428"/>
        <v>707620000</v>
      </c>
      <c r="AT1811">
        <v>198530000</v>
      </c>
      <c r="AU1811">
        <v>0</v>
      </c>
      <c r="AV1811">
        <v>238160000</v>
      </c>
      <c r="AW1811">
        <v>235100000</v>
      </c>
      <c r="AX1811">
        <f t="shared" si="429"/>
        <v>671790000</v>
      </c>
      <c r="AY1811">
        <v>261380000</v>
      </c>
      <c r="AZ1811">
        <v>0</v>
      </c>
      <c r="BA1811">
        <v>302430000</v>
      </c>
      <c r="BB1811">
        <v>241900000</v>
      </c>
      <c r="BC1811">
        <f t="shared" si="430"/>
        <v>805710000</v>
      </c>
      <c r="BE1811" t="str">
        <f t="shared" si="431"/>
        <v>void</v>
      </c>
      <c r="BF1811">
        <f t="shared" si="432"/>
        <v>3</v>
      </c>
      <c r="BG1811">
        <f t="shared" si="433"/>
        <v>3</v>
      </c>
      <c r="BH1811">
        <f t="shared" si="434"/>
        <v>3</v>
      </c>
    </row>
    <row r="1812" spans="1:60" x14ac:dyDescent="0.45">
      <c r="A1812" t="s">
        <v>8856</v>
      </c>
      <c r="B1812" t="s">
        <v>2073</v>
      </c>
      <c r="C1812">
        <v>343</v>
      </c>
      <c r="D1812" t="s">
        <v>2073</v>
      </c>
      <c r="E1812" t="s">
        <v>2073</v>
      </c>
      <c r="F1812" t="s">
        <v>2074</v>
      </c>
      <c r="G1812">
        <v>0.52243499999999998</v>
      </c>
      <c r="H1812">
        <v>1</v>
      </c>
      <c r="I1812" t="s">
        <v>56</v>
      </c>
      <c r="J1812" t="s">
        <v>1765</v>
      </c>
      <c r="K1812" t="s">
        <v>234</v>
      </c>
      <c r="L1812" t="s">
        <v>8857</v>
      </c>
      <c r="M1812" t="s">
        <v>8858</v>
      </c>
      <c r="N1812">
        <v>2</v>
      </c>
      <c r="O1812">
        <v>1.1758</v>
      </c>
      <c r="P1812">
        <v>1.2096</v>
      </c>
      <c r="Q1812">
        <v>1.2658</v>
      </c>
      <c r="R1812">
        <v>1.2597</v>
      </c>
      <c r="S1812">
        <f t="shared" si="420"/>
        <v>1.227725</v>
      </c>
      <c r="T1812">
        <v>0.99341000000000002</v>
      </c>
      <c r="U1812">
        <v>0.99333000000000005</v>
      </c>
      <c r="V1812">
        <v>1.0518000000000001</v>
      </c>
      <c r="W1812">
        <v>1.0511999999999999</v>
      </c>
      <c r="X1812" s="3">
        <f t="shared" si="421"/>
        <v>1.022435</v>
      </c>
      <c r="Y1812" t="e">
        <f t="shared" si="422"/>
        <v>#DIV/0!</v>
      </c>
      <c r="Z1812">
        <v>1.3552999999999999</v>
      </c>
      <c r="AA1812">
        <v>1.3755999999999999</v>
      </c>
      <c r="AB1812">
        <v>1.3309</v>
      </c>
      <c r="AC1812">
        <v>1.4108000000000001</v>
      </c>
      <c r="AD1812">
        <f t="shared" si="423"/>
        <v>1.36815</v>
      </c>
      <c r="AE1812">
        <v>1.1981999999999999</v>
      </c>
      <c r="AF1812">
        <v>1.2337</v>
      </c>
      <c r="AG1812">
        <v>1.1595</v>
      </c>
      <c r="AH1812">
        <v>1.2310000000000001</v>
      </c>
      <c r="AI1812">
        <f t="shared" si="424"/>
        <v>1.2056</v>
      </c>
      <c r="AJ1812" t="e">
        <f t="shared" si="425"/>
        <v>#DIV/0!</v>
      </c>
      <c r="AK1812" s="1" t="e">
        <f>IF(AND(OR(#REF!&gt;1.49,#REF!&lt; 0.67),#REF!&lt; 0.05),"TL regulate","none")</f>
        <v>#REF!</v>
      </c>
      <c r="AL1812" s="1" t="e">
        <f t="shared" si="426"/>
        <v>#DIV/0!</v>
      </c>
      <c r="AM1812" s="1" t="e">
        <f t="shared" si="427"/>
        <v>#DIV/0!</v>
      </c>
      <c r="AO1812">
        <v>141310000</v>
      </c>
      <c r="AP1812">
        <v>0</v>
      </c>
      <c r="AQ1812">
        <v>131700000</v>
      </c>
      <c r="AR1812">
        <v>100550000</v>
      </c>
      <c r="AS1812">
        <f t="shared" si="428"/>
        <v>373560000</v>
      </c>
      <c r="AT1812">
        <v>125910000</v>
      </c>
      <c r="AU1812">
        <v>0</v>
      </c>
      <c r="AV1812">
        <v>128220000</v>
      </c>
      <c r="AW1812">
        <v>96283000</v>
      </c>
      <c r="AX1812">
        <f t="shared" si="429"/>
        <v>350413000</v>
      </c>
      <c r="AY1812">
        <v>170500000</v>
      </c>
      <c r="AZ1812">
        <v>0</v>
      </c>
      <c r="BA1812">
        <v>179520000</v>
      </c>
      <c r="BB1812">
        <v>116080000</v>
      </c>
      <c r="BC1812">
        <f t="shared" si="430"/>
        <v>466100000</v>
      </c>
      <c r="BE1812" t="str">
        <f t="shared" si="431"/>
        <v>void</v>
      </c>
      <c r="BF1812">
        <f t="shared" si="432"/>
        <v>3</v>
      </c>
      <c r="BG1812">
        <f t="shared" si="433"/>
        <v>3</v>
      </c>
      <c r="BH1812">
        <f t="shared" si="434"/>
        <v>3</v>
      </c>
    </row>
    <row r="1813" spans="1:60" x14ac:dyDescent="0.45">
      <c r="A1813" t="s">
        <v>8859</v>
      </c>
      <c r="B1813" t="s">
        <v>7341</v>
      </c>
      <c r="C1813" t="s">
        <v>8860</v>
      </c>
      <c r="D1813" t="s">
        <v>7343</v>
      </c>
      <c r="E1813" t="s">
        <v>7343</v>
      </c>
      <c r="F1813" t="s">
        <v>7344</v>
      </c>
      <c r="G1813">
        <v>0.87767700000000004</v>
      </c>
      <c r="H1813">
        <v>1</v>
      </c>
      <c r="I1813" t="s">
        <v>56</v>
      </c>
      <c r="J1813" t="s">
        <v>627</v>
      </c>
      <c r="K1813" t="s">
        <v>1703</v>
      </c>
      <c r="L1813" t="s">
        <v>8861</v>
      </c>
      <c r="M1813" t="s">
        <v>8862</v>
      </c>
      <c r="N1813">
        <v>7</v>
      </c>
      <c r="O1813">
        <v>1.1627000000000001</v>
      </c>
      <c r="P1813">
        <v>1.4736</v>
      </c>
      <c r="R1813">
        <v>1.17</v>
      </c>
      <c r="S1813">
        <f t="shared" si="420"/>
        <v>1.2687666666666668</v>
      </c>
      <c r="T1813">
        <v>0.93271999999999999</v>
      </c>
      <c r="U1813">
        <v>1.1718999999999999</v>
      </c>
      <c r="W1813">
        <v>0.96304999999999996</v>
      </c>
      <c r="X1813" s="3">
        <f t="shared" si="421"/>
        <v>1.0225566666666666</v>
      </c>
      <c r="Y1813" t="e">
        <f t="shared" si="422"/>
        <v>#DIV/0!</v>
      </c>
      <c r="Z1813">
        <v>1.1761999999999999</v>
      </c>
      <c r="AA1813">
        <v>1.1738999999999999</v>
      </c>
      <c r="AC1813">
        <v>1.1555</v>
      </c>
      <c r="AD1813">
        <f t="shared" si="423"/>
        <v>1.1685333333333332</v>
      </c>
      <c r="AE1813">
        <v>1.0143</v>
      </c>
      <c r="AF1813">
        <v>1.0076000000000001</v>
      </c>
      <c r="AH1813">
        <v>1.0277000000000001</v>
      </c>
      <c r="AI1813">
        <f t="shared" si="424"/>
        <v>1.0165333333333333</v>
      </c>
      <c r="AJ1813" t="e">
        <f t="shared" si="425"/>
        <v>#DIV/0!</v>
      </c>
      <c r="AK1813" s="1" t="e">
        <f>IF(AND(OR(#REF!&gt;1.49,#REF!&lt; 0.67),#REF!&lt; 0.05),"TL regulate","none")</f>
        <v>#REF!</v>
      </c>
      <c r="AL1813" s="1" t="e">
        <f t="shared" si="426"/>
        <v>#DIV/0!</v>
      </c>
      <c r="AM1813" s="1" t="e">
        <f t="shared" si="427"/>
        <v>#DIV/0!</v>
      </c>
      <c r="AO1813">
        <v>28279000</v>
      </c>
      <c r="AP1813">
        <v>0</v>
      </c>
      <c r="AQ1813">
        <v>0</v>
      </c>
      <c r="AR1813">
        <v>20027000</v>
      </c>
      <c r="AS1813">
        <f t="shared" si="428"/>
        <v>48306000</v>
      </c>
      <c r="AT1813">
        <v>33658000</v>
      </c>
      <c r="AU1813">
        <v>0</v>
      </c>
      <c r="AV1813">
        <v>0</v>
      </c>
      <c r="AW1813">
        <v>29270000</v>
      </c>
      <c r="AX1813">
        <f t="shared" si="429"/>
        <v>62928000</v>
      </c>
      <c r="AY1813">
        <v>35921000</v>
      </c>
      <c r="AZ1813">
        <v>0</v>
      </c>
      <c r="BA1813">
        <v>0</v>
      </c>
      <c r="BB1813">
        <v>29167000</v>
      </c>
      <c r="BC1813">
        <f t="shared" si="430"/>
        <v>65088000</v>
      </c>
      <c r="BE1813" t="str">
        <f t="shared" si="431"/>
        <v>void</v>
      </c>
      <c r="BF1813">
        <f t="shared" si="432"/>
        <v>2</v>
      </c>
      <c r="BG1813">
        <f t="shared" si="433"/>
        <v>2</v>
      </c>
      <c r="BH1813">
        <f t="shared" si="434"/>
        <v>2</v>
      </c>
    </row>
    <row r="1814" spans="1:60" x14ac:dyDescent="0.45">
      <c r="A1814" t="s">
        <v>8863</v>
      </c>
      <c r="B1814" t="s">
        <v>8101</v>
      </c>
      <c r="C1814">
        <v>510</v>
      </c>
      <c r="D1814" t="s">
        <v>8101</v>
      </c>
      <c r="E1814" t="s">
        <v>8101</v>
      </c>
      <c r="F1814" t="s">
        <v>8102</v>
      </c>
      <c r="G1814">
        <v>0.99963999999999997</v>
      </c>
      <c r="H1814">
        <v>2</v>
      </c>
      <c r="I1814" t="s">
        <v>56</v>
      </c>
      <c r="J1814" t="s">
        <v>480</v>
      </c>
      <c r="K1814" t="s">
        <v>180</v>
      </c>
      <c r="L1814" t="s">
        <v>8103</v>
      </c>
      <c r="M1814" t="s">
        <v>8104</v>
      </c>
      <c r="N1814">
        <v>3</v>
      </c>
      <c r="O1814">
        <v>1.1408</v>
      </c>
      <c r="P1814">
        <v>1.2242</v>
      </c>
      <c r="Q1814">
        <v>1.3557999999999999</v>
      </c>
      <c r="S1814">
        <f t="shared" si="420"/>
        <v>1.2402666666666666</v>
      </c>
      <c r="T1814">
        <v>0.96775999999999995</v>
      </c>
      <c r="U1814">
        <v>0.99939999999999996</v>
      </c>
      <c r="V1814">
        <v>1.1029</v>
      </c>
      <c r="X1814" s="3">
        <f t="shared" si="421"/>
        <v>1.0233533333333333</v>
      </c>
      <c r="Y1814" t="e">
        <f t="shared" si="422"/>
        <v>#DIV/0!</v>
      </c>
      <c r="Z1814">
        <v>1.1086</v>
      </c>
      <c r="AA1814">
        <v>1.2403</v>
      </c>
      <c r="AB1814">
        <v>1.2335</v>
      </c>
      <c r="AD1814">
        <f t="shared" si="423"/>
        <v>1.1941333333333333</v>
      </c>
      <c r="AE1814">
        <v>0.96947000000000005</v>
      </c>
      <c r="AF1814">
        <v>1.1011</v>
      </c>
      <c r="AG1814">
        <v>1.0867</v>
      </c>
      <c r="AI1814">
        <f t="shared" si="424"/>
        <v>1.0524233333333333</v>
      </c>
      <c r="AJ1814" t="e">
        <f t="shared" si="425"/>
        <v>#DIV/0!</v>
      </c>
      <c r="AK1814" s="1" t="e">
        <f>IF(AND(OR(#REF!&gt;1.49,#REF!&lt; 0.67),#REF!&lt; 0.05),"TL regulate","none")</f>
        <v>#REF!</v>
      </c>
      <c r="AL1814" s="1" t="e">
        <f t="shared" si="426"/>
        <v>#DIV/0!</v>
      </c>
      <c r="AM1814" s="1" t="e">
        <f t="shared" si="427"/>
        <v>#DIV/0!</v>
      </c>
      <c r="AO1814">
        <v>19483000</v>
      </c>
      <c r="AP1814">
        <v>0</v>
      </c>
      <c r="AQ1814">
        <v>8127500</v>
      </c>
      <c r="AR1814">
        <v>0</v>
      </c>
      <c r="AS1814">
        <f t="shared" si="428"/>
        <v>27610500</v>
      </c>
      <c r="AT1814">
        <v>7699800</v>
      </c>
      <c r="AU1814">
        <v>0</v>
      </c>
      <c r="AV1814">
        <v>8285700</v>
      </c>
      <c r="AW1814">
        <v>0</v>
      </c>
      <c r="AX1814">
        <f t="shared" si="429"/>
        <v>15985500</v>
      </c>
      <c r="AY1814">
        <v>23068000</v>
      </c>
      <c r="AZ1814">
        <v>0</v>
      </c>
      <c r="BA1814">
        <v>18939000</v>
      </c>
      <c r="BB1814">
        <v>0</v>
      </c>
      <c r="BC1814">
        <f t="shared" si="430"/>
        <v>42007000</v>
      </c>
      <c r="BE1814" t="str">
        <f t="shared" si="431"/>
        <v>void</v>
      </c>
      <c r="BF1814">
        <f t="shared" si="432"/>
        <v>2</v>
      </c>
      <c r="BG1814">
        <f t="shared" si="433"/>
        <v>2</v>
      </c>
      <c r="BH1814">
        <f t="shared" si="434"/>
        <v>2</v>
      </c>
    </row>
    <row r="1815" spans="1:60" x14ac:dyDescent="0.45">
      <c r="A1815" t="s">
        <v>8864</v>
      </c>
      <c r="B1815" t="s">
        <v>8865</v>
      </c>
      <c r="C1815">
        <v>173</v>
      </c>
      <c r="D1815" t="s">
        <v>8865</v>
      </c>
      <c r="E1815" t="s">
        <v>8865</v>
      </c>
      <c r="F1815">
        <v>0</v>
      </c>
      <c r="G1815">
        <v>1</v>
      </c>
      <c r="H1815">
        <v>1</v>
      </c>
      <c r="I1815" t="s">
        <v>56</v>
      </c>
      <c r="J1815" t="s">
        <v>57</v>
      </c>
      <c r="K1815" t="s">
        <v>1972</v>
      </c>
      <c r="L1815" t="s">
        <v>8866</v>
      </c>
      <c r="M1815" t="s">
        <v>8867</v>
      </c>
      <c r="N1815">
        <v>7</v>
      </c>
      <c r="P1815">
        <v>1.2575000000000001</v>
      </c>
      <c r="S1815">
        <f t="shared" si="420"/>
        <v>1.2575000000000001</v>
      </c>
      <c r="U1815">
        <v>1.0243</v>
      </c>
      <c r="X1815" s="3">
        <f t="shared" si="421"/>
        <v>1.0243</v>
      </c>
      <c r="Y1815" t="e">
        <f t="shared" si="422"/>
        <v>#DIV/0!</v>
      </c>
      <c r="AA1815">
        <v>1.7081</v>
      </c>
      <c r="AD1815">
        <f t="shared" si="423"/>
        <v>1.7081</v>
      </c>
      <c r="AF1815">
        <v>1.4257</v>
      </c>
      <c r="AI1815">
        <f t="shared" si="424"/>
        <v>1.4257</v>
      </c>
      <c r="AJ1815" t="e">
        <f t="shared" si="425"/>
        <v>#DIV/0!</v>
      </c>
      <c r="AK1815" s="1" t="e">
        <f>IF(AND(OR(#REF!&gt;1.49,#REF!&lt; 0.67),#REF!&lt; 0.05),"TL regulate","none")</f>
        <v>#REF!</v>
      </c>
      <c r="AL1815" s="1" t="e">
        <f t="shared" si="426"/>
        <v>#DIV/0!</v>
      </c>
      <c r="AM1815" s="1" t="e">
        <f t="shared" si="427"/>
        <v>#DIV/0!</v>
      </c>
      <c r="AO1815">
        <v>0</v>
      </c>
      <c r="AP1815">
        <v>0</v>
      </c>
      <c r="AQ1815">
        <v>0</v>
      </c>
      <c r="AR1815">
        <v>0</v>
      </c>
      <c r="AS1815">
        <f t="shared" si="428"/>
        <v>0</v>
      </c>
      <c r="AT1815">
        <v>0</v>
      </c>
      <c r="AU1815">
        <v>0</v>
      </c>
      <c r="AV1815">
        <v>0</v>
      </c>
      <c r="AW1815">
        <v>0</v>
      </c>
      <c r="AX1815">
        <f t="shared" si="429"/>
        <v>0</v>
      </c>
      <c r="AY1815">
        <v>0</v>
      </c>
      <c r="AZ1815">
        <v>0</v>
      </c>
      <c r="BA1815">
        <v>11292000</v>
      </c>
      <c r="BB1815">
        <v>0</v>
      </c>
      <c r="BC1815">
        <f t="shared" si="430"/>
        <v>11292000</v>
      </c>
      <c r="BE1815" t="str">
        <f t="shared" si="431"/>
        <v>Cel only</v>
      </c>
      <c r="BF1815">
        <f t="shared" si="432"/>
        <v>0</v>
      </c>
      <c r="BG1815">
        <f t="shared" si="433"/>
        <v>0</v>
      </c>
      <c r="BH1815">
        <f t="shared" si="434"/>
        <v>1</v>
      </c>
    </row>
    <row r="1816" spans="1:60" x14ac:dyDescent="0.45">
      <c r="A1816" t="s">
        <v>8868</v>
      </c>
      <c r="B1816" t="s">
        <v>2613</v>
      </c>
      <c r="C1816">
        <v>326</v>
      </c>
      <c r="D1816" t="s">
        <v>2613</v>
      </c>
      <c r="E1816" t="s">
        <v>2613</v>
      </c>
      <c r="F1816" t="s">
        <v>2782</v>
      </c>
      <c r="G1816">
        <v>0.96446200000000004</v>
      </c>
      <c r="H1816">
        <v>2</v>
      </c>
      <c r="I1816" t="s">
        <v>56</v>
      </c>
      <c r="J1816" t="s">
        <v>952</v>
      </c>
      <c r="K1816" t="s">
        <v>153</v>
      </c>
      <c r="L1816" t="s">
        <v>8869</v>
      </c>
      <c r="M1816" t="s">
        <v>8870</v>
      </c>
      <c r="N1816">
        <v>1</v>
      </c>
      <c r="O1816">
        <v>1.1807000000000001</v>
      </c>
      <c r="P1816">
        <v>1.2867</v>
      </c>
      <c r="S1816">
        <f t="shared" si="420"/>
        <v>1.2337</v>
      </c>
      <c r="T1816">
        <v>0.97731000000000001</v>
      </c>
      <c r="U1816">
        <v>1.0732999999999999</v>
      </c>
      <c r="X1816" s="3">
        <f t="shared" si="421"/>
        <v>1.0253049999999999</v>
      </c>
      <c r="Y1816" t="e">
        <f t="shared" si="422"/>
        <v>#DIV/0!</v>
      </c>
      <c r="Z1816">
        <v>1.7564</v>
      </c>
      <c r="AA1816">
        <v>2.0305</v>
      </c>
      <c r="AD1816">
        <f t="shared" si="423"/>
        <v>1.8934500000000001</v>
      </c>
      <c r="AE1816">
        <v>1.5507</v>
      </c>
      <c r="AF1816">
        <v>1.7661</v>
      </c>
      <c r="AI1816">
        <f t="shared" si="424"/>
        <v>1.6583999999999999</v>
      </c>
      <c r="AJ1816" t="e">
        <f t="shared" si="425"/>
        <v>#DIV/0!</v>
      </c>
      <c r="AK1816" s="1" t="e">
        <f>IF(AND(OR(#REF!&gt;1.49,#REF!&lt; 0.67),#REF!&lt; 0.05),"TL regulate","none")</f>
        <v>#REF!</v>
      </c>
      <c r="AL1816" s="1" t="e">
        <f t="shared" si="426"/>
        <v>#DIV/0!</v>
      </c>
      <c r="AM1816" s="1" t="e">
        <f t="shared" si="427"/>
        <v>#DIV/0!</v>
      </c>
      <c r="AO1816">
        <v>87332000</v>
      </c>
      <c r="AP1816">
        <v>0</v>
      </c>
      <c r="AQ1816">
        <v>0</v>
      </c>
      <c r="AR1816">
        <v>71855000</v>
      </c>
      <c r="AS1816">
        <f t="shared" si="428"/>
        <v>159187000</v>
      </c>
      <c r="AT1816">
        <v>52714000</v>
      </c>
      <c r="AU1816">
        <v>0</v>
      </c>
      <c r="AV1816">
        <v>0</v>
      </c>
      <c r="AW1816">
        <v>0</v>
      </c>
      <c r="AX1816">
        <f t="shared" si="429"/>
        <v>52714000</v>
      </c>
      <c r="AY1816">
        <v>87743000</v>
      </c>
      <c r="AZ1816">
        <v>0</v>
      </c>
      <c r="BA1816">
        <v>74342000</v>
      </c>
      <c r="BB1816">
        <v>0</v>
      </c>
      <c r="BC1816">
        <f t="shared" si="430"/>
        <v>162085000</v>
      </c>
      <c r="BE1816" t="str">
        <f t="shared" si="431"/>
        <v>void</v>
      </c>
      <c r="BF1816">
        <f t="shared" si="432"/>
        <v>2</v>
      </c>
      <c r="BG1816">
        <f t="shared" si="433"/>
        <v>1</v>
      </c>
      <c r="BH1816">
        <f t="shared" si="434"/>
        <v>2</v>
      </c>
    </row>
    <row r="1817" spans="1:60" x14ac:dyDescent="0.45">
      <c r="A1817" t="s">
        <v>8871</v>
      </c>
      <c r="B1817" t="s">
        <v>8872</v>
      </c>
      <c r="C1817" t="s">
        <v>8873</v>
      </c>
      <c r="D1817" t="s">
        <v>8874</v>
      </c>
      <c r="E1817" t="s">
        <v>8874</v>
      </c>
      <c r="F1817" t="s">
        <v>8875</v>
      </c>
      <c r="G1817">
        <v>0.99533300000000002</v>
      </c>
      <c r="H1817">
        <v>2</v>
      </c>
      <c r="I1817" t="s">
        <v>56</v>
      </c>
      <c r="J1817" t="s">
        <v>480</v>
      </c>
      <c r="K1817" t="s">
        <v>1106</v>
      </c>
      <c r="L1817" t="s">
        <v>8876</v>
      </c>
      <c r="M1817" t="s">
        <v>8877</v>
      </c>
      <c r="N1817">
        <v>4</v>
      </c>
      <c r="P1817">
        <v>1.2034</v>
      </c>
      <c r="S1817">
        <f t="shared" si="420"/>
        <v>1.2034</v>
      </c>
      <c r="U1817">
        <v>1.0257000000000001</v>
      </c>
      <c r="X1817" s="3">
        <f t="shared" si="421"/>
        <v>1.0257000000000001</v>
      </c>
      <c r="Y1817" t="e">
        <f t="shared" si="422"/>
        <v>#DIV/0!</v>
      </c>
      <c r="AA1817">
        <v>1.5829</v>
      </c>
      <c r="AD1817">
        <f t="shared" si="423"/>
        <v>1.5829</v>
      </c>
      <c r="AF1817">
        <v>1.3622000000000001</v>
      </c>
      <c r="AI1817">
        <f t="shared" si="424"/>
        <v>1.3622000000000001</v>
      </c>
      <c r="AJ1817" t="e">
        <f t="shared" si="425"/>
        <v>#DIV/0!</v>
      </c>
      <c r="AK1817" s="1" t="e">
        <f>IF(AND(OR(#REF!&gt;1.49,#REF!&lt; 0.67),#REF!&lt; 0.05),"TL regulate","none")</f>
        <v>#REF!</v>
      </c>
      <c r="AL1817" s="1" t="e">
        <f t="shared" si="426"/>
        <v>#DIV/0!</v>
      </c>
      <c r="AM1817" s="1" t="e">
        <f t="shared" si="427"/>
        <v>#DIV/0!</v>
      </c>
      <c r="AO1817">
        <v>0</v>
      </c>
      <c r="AP1817">
        <v>0</v>
      </c>
      <c r="AQ1817">
        <v>0</v>
      </c>
      <c r="AR1817">
        <v>0</v>
      </c>
      <c r="AS1817">
        <f t="shared" si="428"/>
        <v>0</v>
      </c>
      <c r="AT1817">
        <v>0</v>
      </c>
      <c r="AU1817">
        <v>0</v>
      </c>
      <c r="AV1817">
        <v>0</v>
      </c>
      <c r="AW1817">
        <v>0</v>
      </c>
      <c r="AX1817">
        <f t="shared" si="429"/>
        <v>0</v>
      </c>
      <c r="AY1817">
        <v>13876000</v>
      </c>
      <c r="AZ1817">
        <v>0</v>
      </c>
      <c r="BA1817">
        <v>8497500</v>
      </c>
      <c r="BB1817">
        <v>0</v>
      </c>
      <c r="BC1817">
        <f t="shared" si="430"/>
        <v>22373500</v>
      </c>
      <c r="BE1817" t="str">
        <f t="shared" si="431"/>
        <v>Cel only</v>
      </c>
      <c r="BF1817">
        <f t="shared" si="432"/>
        <v>0</v>
      </c>
      <c r="BG1817">
        <f t="shared" si="433"/>
        <v>0</v>
      </c>
      <c r="BH1817">
        <f t="shared" si="434"/>
        <v>2</v>
      </c>
    </row>
    <row r="1818" spans="1:60" x14ac:dyDescent="0.45">
      <c r="A1818" t="s">
        <v>8878</v>
      </c>
      <c r="B1818" t="s">
        <v>8872</v>
      </c>
      <c r="C1818" t="s">
        <v>8879</v>
      </c>
      <c r="D1818" t="s">
        <v>8874</v>
      </c>
      <c r="E1818" t="s">
        <v>8874</v>
      </c>
      <c r="F1818" t="s">
        <v>8875</v>
      </c>
      <c r="G1818">
        <v>0.99553199999999997</v>
      </c>
      <c r="H1818">
        <v>2</v>
      </c>
      <c r="I1818" t="s">
        <v>56</v>
      </c>
      <c r="J1818" t="s">
        <v>486</v>
      </c>
      <c r="K1818" t="s">
        <v>1793</v>
      </c>
      <c r="L1818" t="s">
        <v>8876</v>
      </c>
      <c r="M1818" t="s">
        <v>8877</v>
      </c>
      <c r="N1818">
        <v>6</v>
      </c>
      <c r="P1818">
        <v>1.2034</v>
      </c>
      <c r="S1818">
        <f t="shared" si="420"/>
        <v>1.2034</v>
      </c>
      <c r="U1818">
        <v>1.0257000000000001</v>
      </c>
      <c r="X1818" s="3">
        <f t="shared" si="421"/>
        <v>1.0257000000000001</v>
      </c>
      <c r="Y1818" t="e">
        <f t="shared" si="422"/>
        <v>#DIV/0!</v>
      </c>
      <c r="AA1818">
        <v>1.5829</v>
      </c>
      <c r="AD1818">
        <f t="shared" si="423"/>
        <v>1.5829</v>
      </c>
      <c r="AF1818">
        <v>1.3622000000000001</v>
      </c>
      <c r="AI1818">
        <f t="shared" si="424"/>
        <v>1.3622000000000001</v>
      </c>
      <c r="AJ1818" t="e">
        <f t="shared" si="425"/>
        <v>#DIV/0!</v>
      </c>
      <c r="AK1818" s="1" t="e">
        <f>IF(AND(OR(#REF!&gt;1.49,#REF!&lt; 0.67),#REF!&lt; 0.05),"TL regulate","none")</f>
        <v>#REF!</v>
      </c>
      <c r="AL1818" s="1" t="e">
        <f t="shared" si="426"/>
        <v>#DIV/0!</v>
      </c>
      <c r="AM1818" s="1" t="e">
        <f t="shared" si="427"/>
        <v>#DIV/0!</v>
      </c>
      <c r="AO1818">
        <v>0</v>
      </c>
      <c r="AP1818">
        <v>0</v>
      </c>
      <c r="AQ1818">
        <v>0</v>
      </c>
      <c r="AR1818">
        <v>0</v>
      </c>
      <c r="AS1818">
        <f t="shared" si="428"/>
        <v>0</v>
      </c>
      <c r="AT1818">
        <v>0</v>
      </c>
      <c r="AU1818">
        <v>0</v>
      </c>
      <c r="AV1818">
        <v>0</v>
      </c>
      <c r="AW1818">
        <v>0</v>
      </c>
      <c r="AX1818">
        <f t="shared" si="429"/>
        <v>0</v>
      </c>
      <c r="AY1818">
        <v>13876000</v>
      </c>
      <c r="AZ1818">
        <v>0</v>
      </c>
      <c r="BA1818">
        <v>8497500</v>
      </c>
      <c r="BB1818">
        <v>0</v>
      </c>
      <c r="BC1818">
        <f t="shared" si="430"/>
        <v>22373500</v>
      </c>
      <c r="BE1818" t="str">
        <f t="shared" si="431"/>
        <v>Cel only</v>
      </c>
      <c r="BF1818">
        <f t="shared" si="432"/>
        <v>0</v>
      </c>
      <c r="BG1818">
        <f t="shared" si="433"/>
        <v>0</v>
      </c>
      <c r="BH1818">
        <f t="shared" si="434"/>
        <v>2</v>
      </c>
    </row>
    <row r="1819" spans="1:60" x14ac:dyDescent="0.45">
      <c r="A1819" t="s">
        <v>8880</v>
      </c>
      <c r="B1819" t="s">
        <v>8881</v>
      </c>
      <c r="C1819" t="s">
        <v>8882</v>
      </c>
      <c r="D1819" t="s">
        <v>8883</v>
      </c>
      <c r="E1819" t="s">
        <v>8883</v>
      </c>
      <c r="F1819" t="s">
        <v>8884</v>
      </c>
      <c r="G1819">
        <v>0.99982300000000002</v>
      </c>
      <c r="H1819">
        <v>1</v>
      </c>
      <c r="I1819" t="s">
        <v>56</v>
      </c>
      <c r="J1819" t="s">
        <v>57</v>
      </c>
      <c r="K1819" t="s">
        <v>1255</v>
      </c>
      <c r="L1819" t="s">
        <v>8885</v>
      </c>
      <c r="M1819" t="s">
        <v>8886</v>
      </c>
      <c r="N1819">
        <v>4</v>
      </c>
      <c r="O1819">
        <v>1.2697000000000001</v>
      </c>
      <c r="P1819">
        <v>1.4058999999999999</v>
      </c>
      <c r="Q1819">
        <v>1.123</v>
      </c>
      <c r="R1819">
        <v>1.3445</v>
      </c>
      <c r="S1819">
        <f t="shared" si="420"/>
        <v>1.2857750000000001</v>
      </c>
      <c r="T1819">
        <v>1.0106999999999999</v>
      </c>
      <c r="U1819">
        <v>1.0943000000000001</v>
      </c>
      <c r="V1819">
        <v>0.89176</v>
      </c>
      <c r="W1819">
        <v>1.1066</v>
      </c>
      <c r="X1819" s="3">
        <f t="shared" si="421"/>
        <v>1.0258400000000001</v>
      </c>
      <c r="Y1819" t="e">
        <f t="shared" si="422"/>
        <v>#DIV/0!</v>
      </c>
      <c r="Z1819">
        <v>1.1161000000000001</v>
      </c>
      <c r="AA1819">
        <v>0.65442</v>
      </c>
      <c r="AB1819">
        <v>1.4240999999999999</v>
      </c>
      <c r="AC1819">
        <v>1.2739</v>
      </c>
      <c r="AD1819">
        <f t="shared" si="423"/>
        <v>1.11713</v>
      </c>
      <c r="AE1819">
        <v>0.95838999999999996</v>
      </c>
      <c r="AF1819">
        <v>0.55805000000000005</v>
      </c>
      <c r="AG1819">
        <v>1.21</v>
      </c>
      <c r="AH1819">
        <v>1.1247</v>
      </c>
      <c r="AI1819">
        <f t="shared" si="424"/>
        <v>0.962785</v>
      </c>
      <c r="AJ1819" t="e">
        <f t="shared" si="425"/>
        <v>#DIV/0!</v>
      </c>
      <c r="AK1819" s="1" t="e">
        <f>IF(AND(OR(#REF!&gt;1.49,#REF!&lt; 0.67),#REF!&lt; 0.05),"TL regulate","none")</f>
        <v>#REF!</v>
      </c>
      <c r="AL1819" s="1" t="e">
        <f t="shared" si="426"/>
        <v>#DIV/0!</v>
      </c>
      <c r="AM1819" s="1" t="e">
        <f t="shared" si="427"/>
        <v>#DIV/0!</v>
      </c>
      <c r="AO1819">
        <v>49694000</v>
      </c>
      <c r="AP1819">
        <v>0</v>
      </c>
      <c r="AQ1819">
        <v>56972000</v>
      </c>
      <c r="AR1819">
        <v>49815000</v>
      </c>
      <c r="AS1819">
        <f t="shared" si="428"/>
        <v>156481000</v>
      </c>
      <c r="AT1819">
        <v>53238000</v>
      </c>
      <c r="AU1819">
        <v>0</v>
      </c>
      <c r="AV1819">
        <v>52417000</v>
      </c>
      <c r="AW1819">
        <v>50962000</v>
      </c>
      <c r="AX1819">
        <f t="shared" si="429"/>
        <v>156617000</v>
      </c>
      <c r="AY1819">
        <v>84994000</v>
      </c>
      <c r="AZ1819">
        <v>0</v>
      </c>
      <c r="BA1819">
        <v>63822000</v>
      </c>
      <c r="BB1819">
        <v>72720000</v>
      </c>
      <c r="BC1819">
        <f t="shared" si="430"/>
        <v>221536000</v>
      </c>
      <c r="BE1819" t="str">
        <f t="shared" si="431"/>
        <v>void</v>
      </c>
      <c r="BF1819">
        <f t="shared" si="432"/>
        <v>3</v>
      </c>
      <c r="BG1819">
        <f t="shared" si="433"/>
        <v>3</v>
      </c>
      <c r="BH1819">
        <f t="shared" si="434"/>
        <v>3</v>
      </c>
    </row>
    <row r="1820" spans="1:60" x14ac:dyDescent="0.45">
      <c r="A1820" t="s">
        <v>8887</v>
      </c>
      <c r="B1820" t="s">
        <v>7219</v>
      </c>
      <c r="C1820" t="s">
        <v>8888</v>
      </c>
      <c r="D1820" t="s">
        <v>7221</v>
      </c>
      <c r="E1820" t="s">
        <v>7221</v>
      </c>
      <c r="F1820" t="s">
        <v>7222</v>
      </c>
      <c r="G1820">
        <v>0.99777400000000005</v>
      </c>
      <c r="H1820">
        <v>1</v>
      </c>
      <c r="I1820" t="s">
        <v>56</v>
      </c>
      <c r="J1820" t="s">
        <v>57</v>
      </c>
      <c r="K1820" t="s">
        <v>240</v>
      </c>
      <c r="L1820" t="s">
        <v>8889</v>
      </c>
      <c r="M1820" t="s">
        <v>8890</v>
      </c>
      <c r="N1820">
        <v>3</v>
      </c>
      <c r="O1820">
        <v>1.2470000000000001</v>
      </c>
      <c r="P1820">
        <v>1.3053999999999999</v>
      </c>
      <c r="Q1820">
        <v>1.1365000000000001</v>
      </c>
      <c r="R1820">
        <v>1.0731999999999999</v>
      </c>
      <c r="S1820">
        <f t="shared" si="420"/>
        <v>1.1905250000000001</v>
      </c>
      <c r="T1820">
        <v>1.0536000000000001</v>
      </c>
      <c r="U1820">
        <v>1.1661999999999999</v>
      </c>
      <c r="V1820">
        <v>0.99333000000000005</v>
      </c>
      <c r="W1820">
        <v>0.89092000000000005</v>
      </c>
      <c r="X1820" s="3">
        <f t="shared" si="421"/>
        <v>1.0260125000000002</v>
      </c>
      <c r="Y1820" t="e">
        <f t="shared" si="422"/>
        <v>#DIV/0!</v>
      </c>
      <c r="Z1820">
        <v>1.2102999999999999</v>
      </c>
      <c r="AA1820">
        <v>0.97055999999999998</v>
      </c>
      <c r="AB1820">
        <v>1.0717000000000001</v>
      </c>
      <c r="AC1820">
        <v>0.91812000000000005</v>
      </c>
      <c r="AD1820">
        <f t="shared" si="423"/>
        <v>1.04267</v>
      </c>
      <c r="AE1820">
        <v>1.1406000000000001</v>
      </c>
      <c r="AF1820">
        <v>0.85267999999999999</v>
      </c>
      <c r="AG1820">
        <v>0.93911</v>
      </c>
      <c r="AH1820">
        <v>0.82796999999999998</v>
      </c>
      <c r="AI1820">
        <f t="shared" si="424"/>
        <v>0.94008999999999998</v>
      </c>
      <c r="AJ1820" t="e">
        <f t="shared" si="425"/>
        <v>#DIV/0!</v>
      </c>
      <c r="AK1820" s="1" t="e">
        <f>IF(AND(OR(#REF!&gt;1.49,#REF!&lt; 0.67),#REF!&lt; 0.05),"TL regulate","none")</f>
        <v>#REF!</v>
      </c>
      <c r="AL1820" s="1" t="e">
        <f t="shared" si="426"/>
        <v>#DIV/0!</v>
      </c>
      <c r="AM1820" s="1" t="e">
        <f t="shared" si="427"/>
        <v>#DIV/0!</v>
      </c>
      <c r="AO1820">
        <v>28201000</v>
      </c>
      <c r="AP1820">
        <v>0</v>
      </c>
      <c r="AQ1820">
        <v>17604000</v>
      </c>
      <c r="AR1820">
        <v>13003000</v>
      </c>
      <c r="AS1820">
        <f t="shared" si="428"/>
        <v>58808000</v>
      </c>
      <c r="AT1820">
        <v>35531000</v>
      </c>
      <c r="AU1820">
        <v>0</v>
      </c>
      <c r="AV1820">
        <v>10825000</v>
      </c>
      <c r="AW1820">
        <v>31013000</v>
      </c>
      <c r="AX1820">
        <f t="shared" si="429"/>
        <v>77369000</v>
      </c>
      <c r="AY1820">
        <v>43399000</v>
      </c>
      <c r="AZ1820">
        <v>0</v>
      </c>
      <c r="BA1820">
        <v>16036000</v>
      </c>
      <c r="BB1820">
        <v>15295000</v>
      </c>
      <c r="BC1820">
        <f t="shared" si="430"/>
        <v>74730000</v>
      </c>
      <c r="BE1820" t="str">
        <f t="shared" si="431"/>
        <v>void</v>
      </c>
      <c r="BF1820">
        <f t="shared" si="432"/>
        <v>3</v>
      </c>
      <c r="BG1820">
        <f t="shared" si="433"/>
        <v>3</v>
      </c>
      <c r="BH1820">
        <f t="shared" si="434"/>
        <v>3</v>
      </c>
    </row>
    <row r="1821" spans="1:60" x14ac:dyDescent="0.45">
      <c r="A1821" t="s">
        <v>8891</v>
      </c>
      <c r="B1821" t="s">
        <v>8892</v>
      </c>
      <c r="C1821">
        <v>1678</v>
      </c>
      <c r="D1821" t="s">
        <v>8892</v>
      </c>
      <c r="E1821" t="s">
        <v>8892</v>
      </c>
      <c r="F1821" t="s">
        <v>8893</v>
      </c>
      <c r="G1821">
        <v>0.79306600000000005</v>
      </c>
      <c r="H1821">
        <v>1</v>
      </c>
      <c r="I1821" t="s">
        <v>56</v>
      </c>
      <c r="J1821" t="s">
        <v>3605</v>
      </c>
      <c r="K1821" t="s">
        <v>75</v>
      </c>
      <c r="L1821" t="s">
        <v>8894</v>
      </c>
      <c r="M1821" t="s">
        <v>8895</v>
      </c>
      <c r="N1821">
        <v>8</v>
      </c>
      <c r="O1821">
        <v>1.2178</v>
      </c>
      <c r="S1821">
        <f t="shared" si="420"/>
        <v>1.2178</v>
      </c>
      <c r="T1821">
        <v>1.0261</v>
      </c>
      <c r="X1821" s="3">
        <f t="shared" si="421"/>
        <v>1.0261</v>
      </c>
      <c r="Y1821" t="e">
        <f t="shared" si="422"/>
        <v>#DIV/0!</v>
      </c>
      <c r="Z1821">
        <v>1.5714999999999999</v>
      </c>
      <c r="AD1821">
        <f t="shared" si="423"/>
        <v>1.5714999999999999</v>
      </c>
      <c r="AE1821">
        <v>1.3116000000000001</v>
      </c>
      <c r="AI1821">
        <f t="shared" si="424"/>
        <v>1.3116000000000001</v>
      </c>
      <c r="AJ1821" t="e">
        <f t="shared" si="425"/>
        <v>#DIV/0!</v>
      </c>
      <c r="AK1821" s="1" t="e">
        <f>IF(AND(OR(#REF!&gt;1.49,#REF!&lt; 0.67),#REF!&lt; 0.05),"TL regulate","none")</f>
        <v>#REF!</v>
      </c>
      <c r="AL1821" s="1" t="e">
        <f t="shared" si="426"/>
        <v>#DIV/0!</v>
      </c>
      <c r="AM1821" s="1" t="e">
        <f t="shared" si="427"/>
        <v>#DIV/0!</v>
      </c>
      <c r="AO1821">
        <v>9905000</v>
      </c>
      <c r="AP1821">
        <v>0</v>
      </c>
      <c r="AQ1821">
        <v>0</v>
      </c>
      <c r="AR1821">
        <v>0</v>
      </c>
      <c r="AS1821">
        <f t="shared" si="428"/>
        <v>9905000</v>
      </c>
      <c r="AT1821">
        <v>5613900</v>
      </c>
      <c r="AU1821">
        <v>0</v>
      </c>
      <c r="AV1821">
        <v>0</v>
      </c>
      <c r="AW1821">
        <v>0</v>
      </c>
      <c r="AX1821">
        <f t="shared" si="429"/>
        <v>5613900</v>
      </c>
      <c r="AY1821">
        <v>9630200</v>
      </c>
      <c r="AZ1821">
        <v>0</v>
      </c>
      <c r="BA1821">
        <v>0</v>
      </c>
      <c r="BB1821">
        <v>0</v>
      </c>
      <c r="BC1821">
        <f t="shared" si="430"/>
        <v>9630200</v>
      </c>
      <c r="BE1821" t="str">
        <f t="shared" si="431"/>
        <v>void</v>
      </c>
      <c r="BF1821">
        <f t="shared" si="432"/>
        <v>1</v>
      </c>
      <c r="BG1821">
        <f t="shared" si="433"/>
        <v>1</v>
      </c>
      <c r="BH1821">
        <f t="shared" si="434"/>
        <v>1</v>
      </c>
    </row>
    <row r="1822" spans="1:60" x14ac:dyDescent="0.45">
      <c r="A1822" t="s">
        <v>8896</v>
      </c>
      <c r="B1822" t="s">
        <v>8897</v>
      </c>
      <c r="C1822">
        <v>452</v>
      </c>
      <c r="D1822" t="s">
        <v>8897</v>
      </c>
      <c r="E1822" t="s">
        <v>8897</v>
      </c>
      <c r="F1822" t="s">
        <v>8898</v>
      </c>
      <c r="G1822">
        <v>0.99932500000000002</v>
      </c>
      <c r="H1822">
        <v>1</v>
      </c>
      <c r="I1822" t="s">
        <v>56</v>
      </c>
      <c r="J1822" t="s">
        <v>57</v>
      </c>
      <c r="K1822" t="s">
        <v>385</v>
      </c>
      <c r="L1822" t="s">
        <v>8899</v>
      </c>
      <c r="M1822" t="s">
        <v>8900</v>
      </c>
      <c r="N1822">
        <v>3</v>
      </c>
      <c r="O1822">
        <v>1.1407</v>
      </c>
      <c r="R1822">
        <v>1.3557999999999999</v>
      </c>
      <c r="S1822">
        <f t="shared" si="420"/>
        <v>1.2482500000000001</v>
      </c>
      <c r="T1822">
        <v>0.93605000000000005</v>
      </c>
      <c r="W1822">
        <v>1.1167</v>
      </c>
      <c r="X1822" s="3">
        <f t="shared" si="421"/>
        <v>1.026375</v>
      </c>
      <c r="Y1822" t="e">
        <f t="shared" si="422"/>
        <v>#DIV/0!</v>
      </c>
      <c r="Z1822">
        <v>0.91242999999999996</v>
      </c>
      <c r="AC1822">
        <v>1.2723</v>
      </c>
      <c r="AD1822">
        <f t="shared" si="423"/>
        <v>1.092365</v>
      </c>
      <c r="AE1822">
        <v>0.75570999999999999</v>
      </c>
      <c r="AH1822">
        <v>1.0958000000000001</v>
      </c>
      <c r="AI1822">
        <f t="shared" si="424"/>
        <v>0.92575500000000011</v>
      </c>
      <c r="AJ1822" t="e">
        <f t="shared" si="425"/>
        <v>#DIV/0!</v>
      </c>
      <c r="AK1822" s="1" t="e">
        <f>IF(AND(OR(#REF!&gt;1.49,#REF!&lt; 0.67),#REF!&lt; 0.05),"TL regulate","none")</f>
        <v>#REF!</v>
      </c>
      <c r="AL1822" s="1" t="e">
        <f t="shared" si="426"/>
        <v>#DIV/0!</v>
      </c>
      <c r="AM1822" s="1" t="e">
        <f t="shared" si="427"/>
        <v>#DIV/0!</v>
      </c>
      <c r="AO1822">
        <v>10474000</v>
      </c>
      <c r="AP1822">
        <v>0</v>
      </c>
      <c r="AQ1822">
        <v>0</v>
      </c>
      <c r="AR1822">
        <v>14937000</v>
      </c>
      <c r="AS1822">
        <f t="shared" si="428"/>
        <v>25411000</v>
      </c>
      <c r="AT1822">
        <v>13359000</v>
      </c>
      <c r="AU1822">
        <v>0</v>
      </c>
      <c r="AV1822">
        <v>0</v>
      </c>
      <c r="AW1822">
        <v>13942000</v>
      </c>
      <c r="AX1822">
        <f t="shared" si="429"/>
        <v>27301000</v>
      </c>
      <c r="AY1822">
        <v>14952000</v>
      </c>
      <c r="AZ1822">
        <v>0</v>
      </c>
      <c r="BA1822">
        <v>15542000</v>
      </c>
      <c r="BB1822">
        <v>21622000</v>
      </c>
      <c r="BC1822">
        <f t="shared" si="430"/>
        <v>52116000</v>
      </c>
      <c r="BE1822" t="str">
        <f t="shared" si="431"/>
        <v>void</v>
      </c>
      <c r="BF1822">
        <f t="shared" si="432"/>
        <v>2</v>
      </c>
      <c r="BG1822">
        <f t="shared" si="433"/>
        <v>2</v>
      </c>
      <c r="BH1822">
        <f t="shared" si="434"/>
        <v>3</v>
      </c>
    </row>
    <row r="1823" spans="1:60" x14ac:dyDescent="0.45">
      <c r="A1823" t="s">
        <v>8901</v>
      </c>
      <c r="B1823" t="s">
        <v>8902</v>
      </c>
      <c r="C1823">
        <v>226</v>
      </c>
      <c r="D1823" t="s">
        <v>8902</v>
      </c>
      <c r="E1823" t="s">
        <v>8902</v>
      </c>
      <c r="F1823" t="s">
        <v>8903</v>
      </c>
      <c r="G1823">
        <v>0.34695100000000001</v>
      </c>
      <c r="H1823">
        <v>0</v>
      </c>
      <c r="I1823" t="s">
        <v>56</v>
      </c>
      <c r="J1823" t="s">
        <v>57</v>
      </c>
      <c r="K1823" t="s">
        <v>1255</v>
      </c>
      <c r="L1823" t="s">
        <v>8904</v>
      </c>
      <c r="M1823" t="s">
        <v>8905</v>
      </c>
      <c r="N1823">
        <v>4</v>
      </c>
      <c r="P1823">
        <v>1.1380999999999999</v>
      </c>
      <c r="Q1823">
        <v>1.3454999999999999</v>
      </c>
      <c r="S1823">
        <f t="shared" si="420"/>
        <v>1.2418</v>
      </c>
      <c r="U1823">
        <v>0.94948999999999995</v>
      </c>
      <c r="V1823">
        <v>1.1032999999999999</v>
      </c>
      <c r="X1823" s="3">
        <f t="shared" si="421"/>
        <v>1.0263949999999999</v>
      </c>
      <c r="Y1823" t="e">
        <f t="shared" si="422"/>
        <v>#DIV/0!</v>
      </c>
      <c r="AA1823">
        <v>1.2503</v>
      </c>
      <c r="AB1823">
        <v>1.0982000000000001</v>
      </c>
      <c r="AD1823">
        <f t="shared" si="423"/>
        <v>1.17425</v>
      </c>
      <c r="AF1823">
        <v>1.0725</v>
      </c>
      <c r="AG1823">
        <v>0.94774000000000003</v>
      </c>
      <c r="AI1823">
        <f t="shared" si="424"/>
        <v>1.0101200000000001</v>
      </c>
      <c r="AJ1823" t="e">
        <f t="shared" si="425"/>
        <v>#DIV/0!</v>
      </c>
      <c r="AK1823" s="1" t="e">
        <f>IF(AND(OR(#REF!&gt;1.49,#REF!&lt; 0.67),#REF!&lt; 0.05),"TL regulate","none")</f>
        <v>#REF!</v>
      </c>
      <c r="AL1823" s="1" t="e">
        <f t="shared" si="426"/>
        <v>#DIV/0!</v>
      </c>
      <c r="AM1823" s="1" t="e">
        <f t="shared" si="427"/>
        <v>#DIV/0!</v>
      </c>
      <c r="AO1823">
        <v>0</v>
      </c>
      <c r="AP1823">
        <v>0</v>
      </c>
      <c r="AQ1823">
        <v>176400000</v>
      </c>
      <c r="AR1823">
        <v>0</v>
      </c>
      <c r="AS1823">
        <f t="shared" si="428"/>
        <v>176400000</v>
      </c>
      <c r="AT1823">
        <v>0</v>
      </c>
      <c r="AU1823">
        <v>0</v>
      </c>
      <c r="AV1823">
        <v>200270000</v>
      </c>
      <c r="AW1823">
        <v>0</v>
      </c>
      <c r="AX1823">
        <f t="shared" si="429"/>
        <v>200270000</v>
      </c>
      <c r="AY1823">
        <v>0</v>
      </c>
      <c r="AZ1823">
        <v>0</v>
      </c>
      <c r="BA1823">
        <v>216460000</v>
      </c>
      <c r="BB1823">
        <v>0</v>
      </c>
      <c r="BC1823">
        <f t="shared" si="430"/>
        <v>216460000</v>
      </c>
      <c r="BE1823" t="str">
        <f t="shared" si="431"/>
        <v>void</v>
      </c>
      <c r="BF1823">
        <f t="shared" si="432"/>
        <v>1</v>
      </c>
      <c r="BG1823">
        <f t="shared" si="433"/>
        <v>1</v>
      </c>
      <c r="BH1823">
        <f t="shared" si="434"/>
        <v>1</v>
      </c>
    </row>
    <row r="1824" spans="1:60" x14ac:dyDescent="0.45">
      <c r="A1824" t="s">
        <v>8906</v>
      </c>
      <c r="B1824" t="s">
        <v>511</v>
      </c>
      <c r="C1824" t="s">
        <v>8907</v>
      </c>
      <c r="D1824" t="s">
        <v>513</v>
      </c>
      <c r="E1824" t="s">
        <v>513</v>
      </c>
      <c r="F1824" t="s">
        <v>921</v>
      </c>
      <c r="G1824">
        <v>0.48365999999999998</v>
      </c>
      <c r="H1824">
        <v>0</v>
      </c>
      <c r="I1824" t="s">
        <v>56</v>
      </c>
      <c r="J1824" t="s">
        <v>57</v>
      </c>
      <c r="K1824" t="s">
        <v>82</v>
      </c>
      <c r="L1824" t="s">
        <v>8908</v>
      </c>
      <c r="M1824" t="s">
        <v>8909</v>
      </c>
      <c r="N1824">
        <v>3</v>
      </c>
      <c r="O1824">
        <v>0.93113000000000001</v>
      </c>
      <c r="P1824">
        <v>1.4195</v>
      </c>
      <c r="S1824">
        <f t="shared" si="420"/>
        <v>1.1753149999999999</v>
      </c>
      <c r="T1824">
        <v>0.78746000000000005</v>
      </c>
      <c r="U1824">
        <v>1.2662</v>
      </c>
      <c r="X1824" s="3">
        <f t="shared" si="421"/>
        <v>1.0268299999999999</v>
      </c>
      <c r="Y1824" t="e">
        <f t="shared" si="422"/>
        <v>#DIV/0!</v>
      </c>
      <c r="Z1824">
        <v>0.85435000000000005</v>
      </c>
      <c r="AA1824">
        <v>0.70726</v>
      </c>
      <c r="AD1824">
        <f t="shared" si="423"/>
        <v>0.78080499999999997</v>
      </c>
      <c r="AE1824">
        <v>0.78776999999999997</v>
      </c>
      <c r="AF1824">
        <v>0.62563999999999997</v>
      </c>
      <c r="AI1824">
        <f t="shared" si="424"/>
        <v>0.70670499999999992</v>
      </c>
      <c r="AJ1824" t="e">
        <f t="shared" si="425"/>
        <v>#DIV/0!</v>
      </c>
      <c r="AK1824" s="1" t="e">
        <f>IF(AND(OR(#REF!&gt;1.49,#REF!&lt; 0.67),#REF!&lt; 0.05),"TL regulate","none")</f>
        <v>#REF!</v>
      </c>
      <c r="AL1824" s="1" t="e">
        <f t="shared" si="426"/>
        <v>#DIV/0!</v>
      </c>
      <c r="AM1824" s="1" t="e">
        <f t="shared" si="427"/>
        <v>#DIV/0!</v>
      </c>
      <c r="AO1824">
        <v>17011000</v>
      </c>
      <c r="AP1824">
        <v>0</v>
      </c>
      <c r="AQ1824">
        <v>0</v>
      </c>
      <c r="AR1824">
        <v>0</v>
      </c>
      <c r="AS1824">
        <f t="shared" si="428"/>
        <v>17011000</v>
      </c>
      <c r="AT1824">
        <v>20459000</v>
      </c>
      <c r="AU1824">
        <v>0</v>
      </c>
      <c r="AV1824">
        <v>0</v>
      </c>
      <c r="AW1824">
        <v>0</v>
      </c>
      <c r="AX1824">
        <f t="shared" si="429"/>
        <v>20459000</v>
      </c>
      <c r="AY1824">
        <v>20370000</v>
      </c>
      <c r="AZ1824">
        <v>0</v>
      </c>
      <c r="BA1824">
        <v>0</v>
      </c>
      <c r="BB1824">
        <v>0</v>
      </c>
      <c r="BC1824">
        <f t="shared" si="430"/>
        <v>20370000</v>
      </c>
      <c r="BE1824" t="str">
        <f t="shared" si="431"/>
        <v>void</v>
      </c>
      <c r="BF1824">
        <f t="shared" si="432"/>
        <v>1</v>
      </c>
      <c r="BG1824">
        <f t="shared" si="433"/>
        <v>1</v>
      </c>
      <c r="BH1824">
        <f t="shared" si="434"/>
        <v>1</v>
      </c>
    </row>
    <row r="1825" spans="1:60" x14ac:dyDescent="0.45">
      <c r="A1825" t="s">
        <v>8910</v>
      </c>
      <c r="B1825" t="s">
        <v>725</v>
      </c>
      <c r="C1825" t="s">
        <v>8911</v>
      </c>
      <c r="D1825" t="s">
        <v>727</v>
      </c>
      <c r="E1825" t="s">
        <v>727</v>
      </c>
      <c r="F1825" t="s">
        <v>728</v>
      </c>
      <c r="G1825">
        <v>0.44969599999999998</v>
      </c>
      <c r="H1825">
        <v>0</v>
      </c>
      <c r="I1825" t="s">
        <v>80</v>
      </c>
      <c r="J1825" t="s">
        <v>63</v>
      </c>
      <c r="K1825" t="s">
        <v>64</v>
      </c>
      <c r="L1825" t="s">
        <v>8912</v>
      </c>
      <c r="M1825" t="s">
        <v>8913</v>
      </c>
      <c r="N1825">
        <v>7</v>
      </c>
      <c r="Q1825">
        <v>1.1752</v>
      </c>
      <c r="S1825">
        <f t="shared" si="420"/>
        <v>1.1752</v>
      </c>
      <c r="V1825">
        <v>1.0268999999999999</v>
      </c>
      <c r="X1825" s="3">
        <f t="shared" si="421"/>
        <v>1.0268999999999999</v>
      </c>
      <c r="Y1825" t="e">
        <f t="shared" si="422"/>
        <v>#DIV/0!</v>
      </c>
      <c r="AB1825">
        <v>1.3439000000000001</v>
      </c>
      <c r="AD1825">
        <f t="shared" si="423"/>
        <v>1.3439000000000001</v>
      </c>
      <c r="AG1825">
        <v>1.1785000000000001</v>
      </c>
      <c r="AI1825">
        <f t="shared" si="424"/>
        <v>1.1785000000000001</v>
      </c>
      <c r="AJ1825" t="e">
        <f t="shared" si="425"/>
        <v>#DIV/0!</v>
      </c>
      <c r="AK1825" s="1" t="e">
        <f>IF(AND(OR(#REF!&gt;1.49,#REF!&lt; 0.67),#REF!&lt; 0.05),"TL regulate","none")</f>
        <v>#REF!</v>
      </c>
      <c r="AL1825" s="1" t="e">
        <f t="shared" si="426"/>
        <v>#DIV/0!</v>
      </c>
      <c r="AM1825" s="1" t="e">
        <f t="shared" si="427"/>
        <v>#DIV/0!</v>
      </c>
      <c r="AO1825">
        <v>0</v>
      </c>
      <c r="AP1825">
        <v>0</v>
      </c>
      <c r="AQ1825">
        <v>0</v>
      </c>
      <c r="AR1825">
        <v>0</v>
      </c>
      <c r="AS1825">
        <f t="shared" si="428"/>
        <v>0</v>
      </c>
      <c r="AT1825">
        <v>0</v>
      </c>
      <c r="AU1825">
        <v>0</v>
      </c>
      <c r="AV1825">
        <v>0</v>
      </c>
      <c r="AW1825">
        <v>0</v>
      </c>
      <c r="AX1825">
        <f t="shared" si="429"/>
        <v>0</v>
      </c>
      <c r="AY1825">
        <v>0</v>
      </c>
      <c r="AZ1825">
        <v>0</v>
      </c>
      <c r="BA1825">
        <v>0</v>
      </c>
      <c r="BB1825">
        <v>0</v>
      </c>
      <c r="BC1825">
        <f t="shared" si="430"/>
        <v>0</v>
      </c>
      <c r="BE1825" t="str">
        <f t="shared" si="431"/>
        <v>void</v>
      </c>
      <c r="BF1825">
        <f t="shared" si="432"/>
        <v>0</v>
      </c>
      <c r="BG1825">
        <f t="shared" si="433"/>
        <v>0</v>
      </c>
      <c r="BH1825">
        <f t="shared" si="434"/>
        <v>0</v>
      </c>
    </row>
    <row r="1826" spans="1:60" x14ac:dyDescent="0.45">
      <c r="A1826" t="s">
        <v>8914</v>
      </c>
      <c r="B1826" t="s">
        <v>7564</v>
      </c>
      <c r="C1826">
        <v>291</v>
      </c>
      <c r="D1826" t="s">
        <v>7564</v>
      </c>
      <c r="E1826" t="s">
        <v>7564</v>
      </c>
      <c r="F1826" t="s">
        <v>7565</v>
      </c>
      <c r="G1826">
        <v>0.77036899999999997</v>
      </c>
      <c r="H1826">
        <v>1</v>
      </c>
      <c r="I1826" t="s">
        <v>56</v>
      </c>
      <c r="J1826" t="s">
        <v>57</v>
      </c>
      <c r="K1826" t="s">
        <v>296</v>
      </c>
      <c r="L1826" t="s">
        <v>8915</v>
      </c>
      <c r="M1826" t="s">
        <v>8916</v>
      </c>
      <c r="N1826">
        <v>1</v>
      </c>
      <c r="R1826">
        <v>1.2471000000000001</v>
      </c>
      <c r="S1826">
        <f t="shared" si="420"/>
        <v>1.2471000000000001</v>
      </c>
      <c r="W1826">
        <v>1.0269999999999999</v>
      </c>
      <c r="X1826" s="3">
        <f t="shared" si="421"/>
        <v>1.0269999999999999</v>
      </c>
      <c r="Y1826" t="e">
        <f t="shared" si="422"/>
        <v>#DIV/0!</v>
      </c>
      <c r="AC1826">
        <v>1.2254</v>
      </c>
      <c r="AD1826">
        <f t="shared" si="423"/>
        <v>1.2254</v>
      </c>
      <c r="AH1826">
        <v>1.0463</v>
      </c>
      <c r="AI1826">
        <f t="shared" si="424"/>
        <v>1.0463</v>
      </c>
      <c r="AJ1826" t="e">
        <f t="shared" si="425"/>
        <v>#DIV/0!</v>
      </c>
      <c r="AK1826" s="1" t="e">
        <f>IF(AND(OR(#REF!&gt;1.49,#REF!&lt; 0.67),#REF!&lt; 0.05),"TL regulate","none")</f>
        <v>#REF!</v>
      </c>
      <c r="AL1826" s="1" t="e">
        <f t="shared" si="426"/>
        <v>#DIV/0!</v>
      </c>
      <c r="AM1826" s="1" t="e">
        <f t="shared" si="427"/>
        <v>#DIV/0!</v>
      </c>
      <c r="AO1826">
        <v>0</v>
      </c>
      <c r="AP1826">
        <v>0</v>
      </c>
      <c r="AQ1826">
        <v>0</v>
      </c>
      <c r="AR1826">
        <v>53298000</v>
      </c>
      <c r="AS1826">
        <f t="shared" si="428"/>
        <v>53298000</v>
      </c>
      <c r="AT1826">
        <v>0</v>
      </c>
      <c r="AU1826">
        <v>0</v>
      </c>
      <c r="AV1826">
        <v>0</v>
      </c>
      <c r="AW1826">
        <v>60874000</v>
      </c>
      <c r="AX1826">
        <f t="shared" si="429"/>
        <v>60874000</v>
      </c>
      <c r="AY1826">
        <v>0</v>
      </c>
      <c r="AZ1826">
        <v>0</v>
      </c>
      <c r="BA1826">
        <v>0</v>
      </c>
      <c r="BB1826">
        <v>56980000</v>
      </c>
      <c r="BC1826">
        <f t="shared" si="430"/>
        <v>56980000</v>
      </c>
      <c r="BE1826" t="str">
        <f t="shared" si="431"/>
        <v>void</v>
      </c>
      <c r="BF1826">
        <f t="shared" si="432"/>
        <v>1</v>
      </c>
      <c r="BG1826">
        <f t="shared" si="433"/>
        <v>1</v>
      </c>
      <c r="BH1826">
        <f t="shared" si="434"/>
        <v>1</v>
      </c>
    </row>
    <row r="1827" spans="1:60" x14ac:dyDescent="0.45">
      <c r="A1827" t="s">
        <v>8917</v>
      </c>
      <c r="B1827" t="s">
        <v>7364</v>
      </c>
      <c r="C1827">
        <v>344</v>
      </c>
      <c r="D1827" t="s">
        <v>7364</v>
      </c>
      <c r="E1827" t="s">
        <v>7364</v>
      </c>
      <c r="F1827" t="s">
        <v>7997</v>
      </c>
      <c r="G1827">
        <v>0.44173000000000001</v>
      </c>
      <c r="H1827">
        <v>0</v>
      </c>
      <c r="I1827" t="s">
        <v>56</v>
      </c>
      <c r="J1827" t="s">
        <v>1690</v>
      </c>
      <c r="K1827" t="s">
        <v>246</v>
      </c>
      <c r="L1827" t="s">
        <v>8918</v>
      </c>
      <c r="M1827" t="s">
        <v>8919</v>
      </c>
      <c r="N1827">
        <v>16</v>
      </c>
      <c r="O1827">
        <v>1.2644</v>
      </c>
      <c r="S1827">
        <f t="shared" si="420"/>
        <v>1.2644</v>
      </c>
      <c r="T1827">
        <v>1.0270999999999999</v>
      </c>
      <c r="X1827" s="3">
        <f t="shared" si="421"/>
        <v>1.0270999999999999</v>
      </c>
      <c r="Y1827" t="e">
        <f t="shared" si="422"/>
        <v>#DIV/0!</v>
      </c>
      <c r="Z1827">
        <v>1.6644000000000001</v>
      </c>
      <c r="AD1827">
        <f t="shared" si="423"/>
        <v>1.6644000000000001</v>
      </c>
      <c r="AE1827">
        <v>1.4088000000000001</v>
      </c>
      <c r="AI1827">
        <f t="shared" si="424"/>
        <v>1.4088000000000001</v>
      </c>
      <c r="AJ1827" t="e">
        <f t="shared" si="425"/>
        <v>#DIV/0!</v>
      </c>
      <c r="AK1827" s="1" t="e">
        <f>IF(AND(OR(#REF!&gt;1.49,#REF!&lt; 0.67),#REF!&lt; 0.05),"TL regulate","none")</f>
        <v>#REF!</v>
      </c>
      <c r="AL1827" s="1" t="e">
        <f t="shared" si="426"/>
        <v>#DIV/0!</v>
      </c>
      <c r="AM1827" s="1" t="e">
        <f t="shared" si="427"/>
        <v>#DIV/0!</v>
      </c>
      <c r="AO1827">
        <v>18352000</v>
      </c>
      <c r="AP1827">
        <v>0</v>
      </c>
      <c r="AQ1827">
        <v>0</v>
      </c>
      <c r="AR1827">
        <v>0</v>
      </c>
      <c r="AS1827">
        <f t="shared" si="428"/>
        <v>18352000</v>
      </c>
      <c r="AT1827">
        <v>18537000</v>
      </c>
      <c r="AU1827">
        <v>0</v>
      </c>
      <c r="AV1827">
        <v>0</v>
      </c>
      <c r="AW1827">
        <v>0</v>
      </c>
      <c r="AX1827">
        <f t="shared" si="429"/>
        <v>18537000</v>
      </c>
      <c r="AY1827">
        <v>29760000</v>
      </c>
      <c r="AZ1827">
        <v>0</v>
      </c>
      <c r="BA1827">
        <v>0</v>
      </c>
      <c r="BB1827">
        <v>0</v>
      </c>
      <c r="BC1827">
        <f t="shared" si="430"/>
        <v>29760000</v>
      </c>
      <c r="BE1827" t="str">
        <f t="shared" si="431"/>
        <v>void</v>
      </c>
      <c r="BF1827">
        <f t="shared" si="432"/>
        <v>1</v>
      </c>
      <c r="BG1827">
        <f t="shared" si="433"/>
        <v>1</v>
      </c>
      <c r="BH1827">
        <f t="shared" si="434"/>
        <v>1</v>
      </c>
    </row>
    <row r="1828" spans="1:60" x14ac:dyDescent="0.45">
      <c r="A1828" t="s">
        <v>8920</v>
      </c>
      <c r="B1828" t="s">
        <v>779</v>
      </c>
      <c r="C1828" t="s">
        <v>8921</v>
      </c>
      <c r="D1828" t="s">
        <v>781</v>
      </c>
      <c r="E1828" t="s">
        <v>781</v>
      </c>
      <c r="F1828" t="s">
        <v>782</v>
      </c>
      <c r="G1828">
        <v>0.79169800000000001</v>
      </c>
      <c r="H1828">
        <v>1</v>
      </c>
      <c r="I1828" t="s">
        <v>56</v>
      </c>
      <c r="J1828" t="s">
        <v>57</v>
      </c>
      <c r="K1828" t="s">
        <v>882</v>
      </c>
      <c r="L1828" t="s">
        <v>8922</v>
      </c>
      <c r="M1828" t="s">
        <v>8923</v>
      </c>
      <c r="N1828">
        <v>4</v>
      </c>
      <c r="O1828">
        <v>1.3009999999999999</v>
      </c>
      <c r="P1828">
        <v>1.3145</v>
      </c>
      <c r="Q1828">
        <v>1.1386000000000001</v>
      </c>
      <c r="R1828">
        <v>1.2611000000000001</v>
      </c>
      <c r="S1828">
        <f t="shared" si="420"/>
        <v>1.2538</v>
      </c>
      <c r="T1828">
        <v>1.0689</v>
      </c>
      <c r="U1828">
        <v>1.0528</v>
      </c>
      <c r="V1828">
        <v>0.95199</v>
      </c>
      <c r="W1828">
        <v>1.0373000000000001</v>
      </c>
      <c r="X1828" s="3">
        <f t="shared" si="421"/>
        <v>1.0277474999999998</v>
      </c>
      <c r="Y1828" t="e">
        <f t="shared" si="422"/>
        <v>#DIV/0!</v>
      </c>
      <c r="Z1828">
        <v>1.2336</v>
      </c>
      <c r="AA1828">
        <v>1.415</v>
      </c>
      <c r="AB1828">
        <v>1.3096000000000001</v>
      </c>
      <c r="AC1828">
        <v>1.1169</v>
      </c>
      <c r="AD1828">
        <f t="shared" si="423"/>
        <v>1.268775</v>
      </c>
      <c r="AE1828">
        <v>1.0767</v>
      </c>
      <c r="AF1828">
        <v>1.2417</v>
      </c>
      <c r="AG1828">
        <v>1.1429</v>
      </c>
      <c r="AH1828">
        <v>0.95623000000000002</v>
      </c>
      <c r="AI1828">
        <f t="shared" si="424"/>
        <v>1.1043825</v>
      </c>
      <c r="AJ1828" t="e">
        <f t="shared" si="425"/>
        <v>#DIV/0!</v>
      </c>
      <c r="AK1828" s="1" t="e">
        <f>IF(AND(OR(#REF!&gt;1.49,#REF!&lt; 0.67),#REF!&lt; 0.05),"TL regulate","none")</f>
        <v>#REF!</v>
      </c>
      <c r="AL1828" s="1" t="e">
        <f t="shared" si="426"/>
        <v>#DIV/0!</v>
      </c>
      <c r="AM1828" s="1" t="e">
        <f t="shared" si="427"/>
        <v>#DIV/0!</v>
      </c>
      <c r="AO1828">
        <v>155320000</v>
      </c>
      <c r="AP1828">
        <v>0</v>
      </c>
      <c r="AQ1828">
        <v>164700000</v>
      </c>
      <c r="AR1828">
        <v>211590000</v>
      </c>
      <c r="AS1828">
        <f t="shared" si="428"/>
        <v>531610000</v>
      </c>
      <c r="AT1828">
        <v>149770000</v>
      </c>
      <c r="AU1828">
        <v>0</v>
      </c>
      <c r="AV1828">
        <v>152830000</v>
      </c>
      <c r="AW1828">
        <v>201870000</v>
      </c>
      <c r="AX1828">
        <f t="shared" si="429"/>
        <v>504470000</v>
      </c>
      <c r="AY1828">
        <v>197790000</v>
      </c>
      <c r="AZ1828">
        <v>0</v>
      </c>
      <c r="BA1828">
        <v>196960000</v>
      </c>
      <c r="BB1828">
        <v>241590000</v>
      </c>
      <c r="BC1828">
        <f t="shared" si="430"/>
        <v>636340000</v>
      </c>
      <c r="BE1828" t="str">
        <f t="shared" si="431"/>
        <v>void</v>
      </c>
      <c r="BF1828">
        <f t="shared" si="432"/>
        <v>3</v>
      </c>
      <c r="BG1828">
        <f t="shared" si="433"/>
        <v>3</v>
      </c>
      <c r="BH1828">
        <f t="shared" si="434"/>
        <v>3</v>
      </c>
    </row>
    <row r="1829" spans="1:60" x14ac:dyDescent="0.45">
      <c r="A1829" t="s">
        <v>8924</v>
      </c>
      <c r="B1829" t="s">
        <v>8925</v>
      </c>
      <c r="C1829" t="s">
        <v>8926</v>
      </c>
      <c r="D1829" t="s">
        <v>8927</v>
      </c>
      <c r="E1829" t="s">
        <v>8927</v>
      </c>
      <c r="F1829" t="s">
        <v>8928</v>
      </c>
      <c r="G1829">
        <v>0.99961800000000001</v>
      </c>
      <c r="H1829">
        <v>1</v>
      </c>
      <c r="I1829" t="s">
        <v>56</v>
      </c>
      <c r="J1829" t="s">
        <v>57</v>
      </c>
      <c r="K1829" t="s">
        <v>240</v>
      </c>
      <c r="L1829" t="s">
        <v>8929</v>
      </c>
      <c r="M1829" t="s">
        <v>8930</v>
      </c>
      <c r="N1829">
        <v>3</v>
      </c>
      <c r="O1829">
        <v>1.1922999999999999</v>
      </c>
      <c r="Q1829">
        <v>1.2753000000000001</v>
      </c>
      <c r="S1829">
        <f t="shared" si="420"/>
        <v>1.2338</v>
      </c>
      <c r="T1829">
        <v>1.026</v>
      </c>
      <c r="V1829">
        <v>1.0304</v>
      </c>
      <c r="X1829" s="3">
        <f t="shared" si="421"/>
        <v>1.0282</v>
      </c>
      <c r="Y1829" t="e">
        <f t="shared" si="422"/>
        <v>#DIV/0!</v>
      </c>
      <c r="Z1829">
        <v>1.2087000000000001</v>
      </c>
      <c r="AB1829">
        <v>1.6880999999999999</v>
      </c>
      <c r="AD1829">
        <f t="shared" si="423"/>
        <v>1.4483999999999999</v>
      </c>
      <c r="AE1829">
        <v>1.0268999999999999</v>
      </c>
      <c r="AG1829">
        <v>1.4661</v>
      </c>
      <c r="AI1829">
        <f t="shared" si="424"/>
        <v>1.2464999999999999</v>
      </c>
      <c r="AJ1829" t="e">
        <f t="shared" si="425"/>
        <v>#DIV/0!</v>
      </c>
      <c r="AK1829" s="1" t="e">
        <f>IF(AND(OR(#REF!&gt;1.49,#REF!&lt; 0.67),#REF!&lt; 0.05),"TL regulate","none")</f>
        <v>#REF!</v>
      </c>
      <c r="AL1829" s="1" t="e">
        <f t="shared" si="426"/>
        <v>#DIV/0!</v>
      </c>
      <c r="AM1829" s="1" t="e">
        <f t="shared" si="427"/>
        <v>#DIV/0!</v>
      </c>
      <c r="AO1829">
        <v>13842000</v>
      </c>
      <c r="AP1829">
        <v>0</v>
      </c>
      <c r="AQ1829">
        <v>10244000</v>
      </c>
      <c r="AR1829">
        <v>0</v>
      </c>
      <c r="AS1829">
        <f t="shared" si="428"/>
        <v>24086000</v>
      </c>
      <c r="AT1829">
        <v>11323000</v>
      </c>
      <c r="AU1829">
        <v>0</v>
      </c>
      <c r="AV1829">
        <v>7175000</v>
      </c>
      <c r="AW1829">
        <v>0</v>
      </c>
      <c r="AX1829">
        <f t="shared" si="429"/>
        <v>18498000</v>
      </c>
      <c r="AY1829">
        <v>15186000</v>
      </c>
      <c r="AZ1829">
        <v>0</v>
      </c>
      <c r="BA1829">
        <v>15038000</v>
      </c>
      <c r="BB1829">
        <v>14168000</v>
      </c>
      <c r="BC1829">
        <f t="shared" si="430"/>
        <v>44392000</v>
      </c>
      <c r="BE1829" t="str">
        <f t="shared" si="431"/>
        <v>void</v>
      </c>
      <c r="BF1829">
        <f t="shared" si="432"/>
        <v>2</v>
      </c>
      <c r="BG1829">
        <f t="shared" si="433"/>
        <v>2</v>
      </c>
      <c r="BH1829">
        <f t="shared" si="434"/>
        <v>3</v>
      </c>
    </row>
    <row r="1830" spans="1:60" x14ac:dyDescent="0.45">
      <c r="A1830" t="s">
        <v>8931</v>
      </c>
      <c r="B1830" t="s">
        <v>5208</v>
      </c>
      <c r="C1830">
        <v>106</v>
      </c>
      <c r="D1830" t="s">
        <v>5208</v>
      </c>
      <c r="E1830" t="s">
        <v>5208</v>
      </c>
      <c r="F1830" t="s">
        <v>8932</v>
      </c>
      <c r="G1830">
        <v>0.74952200000000002</v>
      </c>
      <c r="H1830">
        <v>1</v>
      </c>
      <c r="I1830" t="s">
        <v>56</v>
      </c>
      <c r="J1830" t="s">
        <v>57</v>
      </c>
      <c r="K1830" t="s">
        <v>1106</v>
      </c>
      <c r="L1830" t="s">
        <v>8933</v>
      </c>
      <c r="M1830" t="s">
        <v>8934</v>
      </c>
      <c r="N1830">
        <v>4</v>
      </c>
      <c r="O1830">
        <v>1.2168000000000001</v>
      </c>
      <c r="Q1830">
        <v>1.3248</v>
      </c>
      <c r="S1830">
        <f t="shared" si="420"/>
        <v>1.2707999999999999</v>
      </c>
      <c r="T1830">
        <v>0.97026999999999997</v>
      </c>
      <c r="V1830">
        <v>1.0864</v>
      </c>
      <c r="X1830" s="3">
        <f t="shared" si="421"/>
        <v>1.028335</v>
      </c>
      <c r="Y1830" t="e">
        <f t="shared" si="422"/>
        <v>#DIV/0!</v>
      </c>
      <c r="Z1830">
        <v>1.2287999999999999</v>
      </c>
      <c r="AB1830">
        <v>1.0882000000000001</v>
      </c>
      <c r="AD1830">
        <f t="shared" si="423"/>
        <v>1.1585000000000001</v>
      </c>
      <c r="AE1830">
        <v>1.0376000000000001</v>
      </c>
      <c r="AG1830">
        <v>0.90447</v>
      </c>
      <c r="AI1830">
        <f t="shared" si="424"/>
        <v>0.97103500000000009</v>
      </c>
      <c r="AJ1830" t="e">
        <f t="shared" si="425"/>
        <v>#DIV/0!</v>
      </c>
      <c r="AK1830" s="1" t="e">
        <f>IF(AND(OR(#REF!&gt;1.49,#REF!&lt; 0.67),#REF!&lt; 0.05),"TL regulate","none")</f>
        <v>#REF!</v>
      </c>
      <c r="AL1830" s="1" t="e">
        <f t="shared" si="426"/>
        <v>#DIV/0!</v>
      </c>
      <c r="AM1830" s="1" t="e">
        <f t="shared" si="427"/>
        <v>#DIV/0!</v>
      </c>
      <c r="AO1830">
        <v>35966000</v>
      </c>
      <c r="AP1830">
        <v>0</v>
      </c>
      <c r="AQ1830">
        <v>24056000</v>
      </c>
      <c r="AR1830">
        <v>0</v>
      </c>
      <c r="AS1830">
        <f t="shared" si="428"/>
        <v>60022000</v>
      </c>
      <c r="AT1830">
        <v>40911000</v>
      </c>
      <c r="AU1830">
        <v>0</v>
      </c>
      <c r="AV1830">
        <v>25106000</v>
      </c>
      <c r="AW1830">
        <v>0</v>
      </c>
      <c r="AX1830">
        <f t="shared" si="429"/>
        <v>66017000</v>
      </c>
      <c r="AY1830">
        <v>44507000</v>
      </c>
      <c r="AZ1830">
        <v>0</v>
      </c>
      <c r="BA1830">
        <v>28446000</v>
      </c>
      <c r="BB1830">
        <v>0</v>
      </c>
      <c r="BC1830">
        <f t="shared" si="430"/>
        <v>72953000</v>
      </c>
      <c r="BE1830" t="str">
        <f t="shared" si="431"/>
        <v>void</v>
      </c>
      <c r="BF1830">
        <f t="shared" si="432"/>
        <v>2</v>
      </c>
      <c r="BG1830">
        <f t="shared" si="433"/>
        <v>2</v>
      </c>
      <c r="BH1830">
        <f t="shared" si="434"/>
        <v>2</v>
      </c>
    </row>
    <row r="1831" spans="1:60" x14ac:dyDescent="0.45">
      <c r="A1831" t="s">
        <v>8935</v>
      </c>
      <c r="B1831" t="s">
        <v>3025</v>
      </c>
      <c r="C1831" t="s">
        <v>8936</v>
      </c>
      <c r="D1831" t="s">
        <v>3027</v>
      </c>
      <c r="E1831" t="s">
        <v>3027</v>
      </c>
      <c r="F1831">
        <v>0</v>
      </c>
      <c r="G1831">
        <v>0.97402200000000005</v>
      </c>
      <c r="H1831">
        <v>1</v>
      </c>
      <c r="I1831" t="s">
        <v>56</v>
      </c>
      <c r="J1831" t="s">
        <v>57</v>
      </c>
      <c r="K1831" t="s">
        <v>1494</v>
      </c>
      <c r="L1831" t="s">
        <v>8937</v>
      </c>
      <c r="M1831" t="s">
        <v>8938</v>
      </c>
      <c r="N1831">
        <v>9</v>
      </c>
      <c r="P1831">
        <v>1.4446000000000001</v>
      </c>
      <c r="Q1831">
        <v>1.04</v>
      </c>
      <c r="S1831">
        <f t="shared" si="420"/>
        <v>1.2423000000000002</v>
      </c>
      <c r="U1831">
        <v>1.1767000000000001</v>
      </c>
      <c r="V1831">
        <v>0.87999000000000005</v>
      </c>
      <c r="X1831" s="3">
        <f t="shared" si="421"/>
        <v>1.0283450000000001</v>
      </c>
      <c r="Y1831" t="e">
        <f t="shared" si="422"/>
        <v>#DIV/0!</v>
      </c>
      <c r="AA1831">
        <v>1.6707000000000001</v>
      </c>
      <c r="AB1831">
        <v>1.4548000000000001</v>
      </c>
      <c r="AD1831">
        <f t="shared" si="423"/>
        <v>1.5627500000000001</v>
      </c>
      <c r="AF1831">
        <v>1.3939999999999999</v>
      </c>
      <c r="AG1831">
        <v>1.2466999999999999</v>
      </c>
      <c r="AI1831">
        <f t="shared" si="424"/>
        <v>1.3203499999999999</v>
      </c>
      <c r="AJ1831" t="e">
        <f t="shared" si="425"/>
        <v>#DIV/0!</v>
      </c>
      <c r="AK1831" s="1" t="e">
        <f>IF(AND(OR(#REF!&gt;1.49,#REF!&lt; 0.67),#REF!&lt; 0.05),"TL regulate","none")</f>
        <v>#REF!</v>
      </c>
      <c r="AL1831" s="1" t="e">
        <f t="shared" si="426"/>
        <v>#DIV/0!</v>
      </c>
      <c r="AM1831" s="1" t="e">
        <f t="shared" si="427"/>
        <v>#DIV/0!</v>
      </c>
      <c r="AO1831">
        <v>0</v>
      </c>
      <c r="AP1831">
        <v>0</v>
      </c>
      <c r="AQ1831">
        <v>12354000</v>
      </c>
      <c r="AR1831">
        <v>0</v>
      </c>
      <c r="AS1831">
        <f t="shared" si="428"/>
        <v>12354000</v>
      </c>
      <c r="AT1831">
        <v>0</v>
      </c>
      <c r="AU1831">
        <v>0</v>
      </c>
      <c r="AV1831">
        <v>7024000</v>
      </c>
      <c r="AW1831">
        <v>0</v>
      </c>
      <c r="AX1831">
        <f t="shared" si="429"/>
        <v>7024000</v>
      </c>
      <c r="AY1831">
        <v>0</v>
      </c>
      <c r="AZ1831">
        <v>0</v>
      </c>
      <c r="BA1831">
        <v>12762000</v>
      </c>
      <c r="BB1831">
        <v>0</v>
      </c>
      <c r="BC1831">
        <f t="shared" si="430"/>
        <v>12762000</v>
      </c>
      <c r="BE1831" t="str">
        <f t="shared" si="431"/>
        <v>void</v>
      </c>
      <c r="BF1831">
        <f t="shared" si="432"/>
        <v>1</v>
      </c>
      <c r="BG1831">
        <f t="shared" si="433"/>
        <v>1</v>
      </c>
      <c r="BH1831">
        <f t="shared" si="434"/>
        <v>1</v>
      </c>
    </row>
    <row r="1832" spans="1:60" x14ac:dyDescent="0.45">
      <c r="A1832" t="s">
        <v>8939</v>
      </c>
      <c r="B1832" t="s">
        <v>8940</v>
      </c>
      <c r="C1832" t="s">
        <v>8941</v>
      </c>
      <c r="D1832" t="s">
        <v>8940</v>
      </c>
      <c r="E1832" t="s">
        <v>1202</v>
      </c>
      <c r="F1832" t="s">
        <v>8942</v>
      </c>
      <c r="G1832">
        <v>0.99967799999999996</v>
      </c>
      <c r="H1832">
        <v>1</v>
      </c>
      <c r="I1832" t="s">
        <v>56</v>
      </c>
      <c r="J1832" t="s">
        <v>57</v>
      </c>
      <c r="K1832" t="s">
        <v>526</v>
      </c>
      <c r="L1832" t="s">
        <v>8943</v>
      </c>
      <c r="M1832" t="s">
        <v>8944</v>
      </c>
      <c r="N1832">
        <v>3</v>
      </c>
      <c r="O1832">
        <v>1.3434999999999999</v>
      </c>
      <c r="P1832">
        <v>1.2427999999999999</v>
      </c>
      <c r="Q1832">
        <v>1.1807000000000001</v>
      </c>
      <c r="R1832">
        <v>1.2417</v>
      </c>
      <c r="S1832">
        <f t="shared" si="420"/>
        <v>1.2521749999999998</v>
      </c>
      <c r="T1832">
        <v>1.0933999999999999</v>
      </c>
      <c r="U1832">
        <v>1.0073000000000001</v>
      </c>
      <c r="V1832">
        <v>0.97119999999999995</v>
      </c>
      <c r="W1832">
        <v>1.0417000000000001</v>
      </c>
      <c r="X1832" s="3">
        <f t="shared" si="421"/>
        <v>1.0284</v>
      </c>
      <c r="Y1832" t="e">
        <f t="shared" si="422"/>
        <v>#DIV/0!</v>
      </c>
      <c r="Z1832">
        <v>1.7678</v>
      </c>
      <c r="AA1832">
        <v>1.6761999999999999</v>
      </c>
      <c r="AB1832">
        <v>1.7567999999999999</v>
      </c>
      <c r="AC1832">
        <v>1.7370000000000001</v>
      </c>
      <c r="AD1832">
        <f t="shared" si="423"/>
        <v>1.73445</v>
      </c>
      <c r="AE1832">
        <v>1.5415000000000001</v>
      </c>
      <c r="AF1832">
        <v>1.448</v>
      </c>
      <c r="AG1832">
        <v>1.5067999999999999</v>
      </c>
      <c r="AH1832">
        <v>1.5217000000000001</v>
      </c>
      <c r="AI1832">
        <f t="shared" si="424"/>
        <v>1.5044999999999999</v>
      </c>
      <c r="AJ1832" t="e">
        <f t="shared" si="425"/>
        <v>#DIV/0!</v>
      </c>
      <c r="AK1832" s="1" t="e">
        <f>IF(AND(OR(#REF!&gt;1.49,#REF!&lt; 0.67),#REF!&lt; 0.05),"TL regulate","none")</f>
        <v>#REF!</v>
      </c>
      <c r="AL1832" s="1" t="e">
        <f t="shared" si="426"/>
        <v>#DIV/0!</v>
      </c>
      <c r="AM1832" s="1" t="e">
        <f t="shared" si="427"/>
        <v>#DIV/0!</v>
      </c>
      <c r="AO1832">
        <v>105240000</v>
      </c>
      <c r="AP1832">
        <v>0</v>
      </c>
      <c r="AQ1832">
        <v>106840000</v>
      </c>
      <c r="AR1832">
        <v>117710000</v>
      </c>
      <c r="AS1832">
        <f t="shared" si="428"/>
        <v>329790000</v>
      </c>
      <c r="AT1832">
        <v>86248000</v>
      </c>
      <c r="AU1832">
        <v>0</v>
      </c>
      <c r="AV1832">
        <v>71909000</v>
      </c>
      <c r="AW1832">
        <v>81712000</v>
      </c>
      <c r="AX1832">
        <f t="shared" si="429"/>
        <v>239869000</v>
      </c>
      <c r="AY1832">
        <v>138470000</v>
      </c>
      <c r="AZ1832">
        <v>0</v>
      </c>
      <c r="BA1832">
        <v>135380000</v>
      </c>
      <c r="BB1832">
        <v>144070000</v>
      </c>
      <c r="BC1832">
        <f t="shared" si="430"/>
        <v>417920000</v>
      </c>
      <c r="BE1832" t="str">
        <f t="shared" si="431"/>
        <v>void</v>
      </c>
      <c r="BF1832">
        <f t="shared" si="432"/>
        <v>3</v>
      </c>
      <c r="BG1832">
        <f t="shared" si="433"/>
        <v>3</v>
      </c>
      <c r="BH1832">
        <f t="shared" si="434"/>
        <v>3</v>
      </c>
    </row>
    <row r="1833" spans="1:60" x14ac:dyDescent="0.45">
      <c r="A1833" t="s">
        <v>8945</v>
      </c>
      <c r="B1833" t="s">
        <v>8946</v>
      </c>
      <c r="C1833" t="s">
        <v>8947</v>
      </c>
      <c r="D1833" t="s">
        <v>8948</v>
      </c>
      <c r="E1833" t="s">
        <v>8948</v>
      </c>
      <c r="F1833" t="s">
        <v>8949</v>
      </c>
      <c r="G1833">
        <v>0.98806499999999997</v>
      </c>
      <c r="H1833">
        <v>1</v>
      </c>
      <c r="I1833" t="s">
        <v>80</v>
      </c>
      <c r="J1833" t="s">
        <v>57</v>
      </c>
      <c r="K1833" t="s">
        <v>344</v>
      </c>
      <c r="L1833" t="s">
        <v>8950</v>
      </c>
      <c r="M1833" t="s">
        <v>8951</v>
      </c>
      <c r="N1833">
        <v>6</v>
      </c>
      <c r="O1833">
        <v>1.3708</v>
      </c>
      <c r="P1833">
        <v>1.1617999999999999</v>
      </c>
      <c r="Q1833">
        <v>1.3461000000000001</v>
      </c>
      <c r="S1833">
        <f t="shared" si="420"/>
        <v>1.2929000000000002</v>
      </c>
      <c r="T1833">
        <v>1.1017999999999999</v>
      </c>
      <c r="U1833">
        <v>0.9123</v>
      </c>
      <c r="V1833">
        <v>1.0721000000000001</v>
      </c>
      <c r="X1833" s="3">
        <f t="shared" si="421"/>
        <v>1.0287333333333333</v>
      </c>
      <c r="Y1833" t="e">
        <f t="shared" si="422"/>
        <v>#DIV/0!</v>
      </c>
      <c r="Z1833">
        <v>1.2063999999999999</v>
      </c>
      <c r="AA1833">
        <v>1.1739999999999999</v>
      </c>
      <c r="AB1833">
        <v>1.1585000000000001</v>
      </c>
      <c r="AD1833">
        <f t="shared" si="423"/>
        <v>1.1796333333333333</v>
      </c>
      <c r="AE1833">
        <v>1.0434000000000001</v>
      </c>
      <c r="AF1833">
        <v>1.0039</v>
      </c>
      <c r="AG1833">
        <v>0.98445000000000005</v>
      </c>
      <c r="AI1833">
        <f t="shared" si="424"/>
        <v>1.0105833333333332</v>
      </c>
      <c r="AJ1833" t="e">
        <f t="shared" si="425"/>
        <v>#DIV/0!</v>
      </c>
      <c r="AK1833" s="1" t="e">
        <f>IF(AND(OR(#REF!&gt;1.49,#REF!&lt; 0.67),#REF!&lt; 0.05),"TL regulate","none")</f>
        <v>#REF!</v>
      </c>
      <c r="AL1833" s="1" t="e">
        <f t="shared" si="426"/>
        <v>#DIV/0!</v>
      </c>
      <c r="AM1833" s="1" t="e">
        <f t="shared" si="427"/>
        <v>#DIV/0!</v>
      </c>
      <c r="AO1833">
        <v>0</v>
      </c>
      <c r="AP1833">
        <v>0</v>
      </c>
      <c r="AQ1833">
        <v>0</v>
      </c>
      <c r="AR1833">
        <v>0</v>
      </c>
      <c r="AS1833">
        <f t="shared" si="428"/>
        <v>0</v>
      </c>
      <c r="AT1833">
        <v>0</v>
      </c>
      <c r="AU1833">
        <v>0</v>
      </c>
      <c r="AV1833">
        <v>0</v>
      </c>
      <c r="AW1833">
        <v>0</v>
      </c>
      <c r="AX1833">
        <f t="shared" si="429"/>
        <v>0</v>
      </c>
      <c r="AY1833">
        <v>0</v>
      </c>
      <c r="AZ1833">
        <v>0</v>
      </c>
      <c r="BA1833">
        <v>0</v>
      </c>
      <c r="BB1833">
        <v>0</v>
      </c>
      <c r="BC1833">
        <f t="shared" si="430"/>
        <v>0</v>
      </c>
      <c r="BE1833" t="str">
        <f t="shared" si="431"/>
        <v>void</v>
      </c>
      <c r="BF1833">
        <f t="shared" si="432"/>
        <v>0</v>
      </c>
      <c r="BG1833">
        <f t="shared" si="433"/>
        <v>0</v>
      </c>
      <c r="BH1833">
        <f t="shared" si="434"/>
        <v>0</v>
      </c>
    </row>
    <row r="1834" spans="1:60" x14ac:dyDescent="0.45">
      <c r="A1834" t="s">
        <v>8952</v>
      </c>
      <c r="B1834" t="s">
        <v>8953</v>
      </c>
      <c r="C1834" t="s">
        <v>8954</v>
      </c>
      <c r="D1834" t="s">
        <v>2296</v>
      </c>
      <c r="E1834" t="s">
        <v>2296</v>
      </c>
      <c r="F1834" t="s">
        <v>8955</v>
      </c>
      <c r="G1834">
        <v>0.99645700000000004</v>
      </c>
      <c r="H1834">
        <v>1</v>
      </c>
      <c r="I1834" t="s">
        <v>56</v>
      </c>
      <c r="J1834" t="s">
        <v>57</v>
      </c>
      <c r="K1834" t="s">
        <v>3335</v>
      </c>
      <c r="L1834" t="s">
        <v>8956</v>
      </c>
      <c r="M1834" t="s">
        <v>8957</v>
      </c>
      <c r="N1834">
        <v>11</v>
      </c>
      <c r="O1834">
        <v>1.3839999999999999</v>
      </c>
      <c r="P1834">
        <v>1.2216</v>
      </c>
      <c r="R1834">
        <v>1.1480999999999999</v>
      </c>
      <c r="S1834">
        <f t="shared" si="420"/>
        <v>1.2512333333333332</v>
      </c>
      <c r="T1834">
        <v>1.1587000000000001</v>
      </c>
      <c r="U1834">
        <v>0.99385999999999997</v>
      </c>
      <c r="W1834">
        <v>0.93623000000000001</v>
      </c>
      <c r="X1834" s="3">
        <f t="shared" si="421"/>
        <v>1.0295966666666667</v>
      </c>
      <c r="Y1834" t="e">
        <f t="shared" si="422"/>
        <v>#DIV/0!</v>
      </c>
      <c r="Z1834">
        <v>1.6597</v>
      </c>
      <c r="AA1834">
        <v>1.6079000000000001</v>
      </c>
      <c r="AC1834">
        <v>2.0367999999999999</v>
      </c>
      <c r="AD1834">
        <f t="shared" si="423"/>
        <v>1.7681333333333331</v>
      </c>
      <c r="AE1834">
        <v>1.4094</v>
      </c>
      <c r="AF1834">
        <v>1.327</v>
      </c>
      <c r="AH1834">
        <v>1.7757000000000001</v>
      </c>
      <c r="AI1834">
        <f t="shared" si="424"/>
        <v>1.5040333333333333</v>
      </c>
      <c r="AJ1834" t="e">
        <f t="shared" si="425"/>
        <v>#DIV/0!</v>
      </c>
      <c r="AK1834" s="1" t="e">
        <f>IF(AND(OR(#REF!&gt;1.49,#REF!&lt; 0.67),#REF!&lt; 0.05),"TL regulate","none")</f>
        <v>#REF!</v>
      </c>
      <c r="AL1834" s="1" t="e">
        <f t="shared" si="426"/>
        <v>#DIV/0!</v>
      </c>
      <c r="AM1834" s="1" t="e">
        <f t="shared" si="427"/>
        <v>#DIV/0!</v>
      </c>
      <c r="AO1834">
        <v>0</v>
      </c>
      <c r="AP1834">
        <v>0</v>
      </c>
      <c r="AQ1834">
        <v>0</v>
      </c>
      <c r="AR1834">
        <v>14313000</v>
      </c>
      <c r="AS1834">
        <f t="shared" si="428"/>
        <v>14313000</v>
      </c>
      <c r="AT1834">
        <v>0</v>
      </c>
      <c r="AU1834">
        <v>0</v>
      </c>
      <c r="AV1834">
        <v>0</v>
      </c>
      <c r="AW1834">
        <v>14657000</v>
      </c>
      <c r="AX1834">
        <f t="shared" si="429"/>
        <v>14657000</v>
      </c>
      <c r="AY1834">
        <v>0</v>
      </c>
      <c r="AZ1834">
        <v>0</v>
      </c>
      <c r="BA1834">
        <v>0</v>
      </c>
      <c r="BB1834">
        <v>27608000</v>
      </c>
      <c r="BC1834">
        <f t="shared" si="430"/>
        <v>27608000</v>
      </c>
      <c r="BE1834" t="str">
        <f t="shared" si="431"/>
        <v>void</v>
      </c>
      <c r="BF1834">
        <f t="shared" si="432"/>
        <v>1</v>
      </c>
      <c r="BG1834">
        <f t="shared" si="433"/>
        <v>1</v>
      </c>
      <c r="BH1834">
        <f t="shared" si="434"/>
        <v>1</v>
      </c>
    </row>
    <row r="1835" spans="1:60" x14ac:dyDescent="0.45">
      <c r="A1835" t="s">
        <v>8958</v>
      </c>
      <c r="B1835" t="s">
        <v>2573</v>
      </c>
      <c r="C1835" t="s">
        <v>8959</v>
      </c>
      <c r="D1835" t="s">
        <v>2575</v>
      </c>
      <c r="E1835" t="s">
        <v>2575</v>
      </c>
      <c r="F1835" t="s">
        <v>2576</v>
      </c>
      <c r="G1835">
        <v>0.63724599999999998</v>
      </c>
      <c r="H1835">
        <v>1</v>
      </c>
      <c r="I1835" t="s">
        <v>56</v>
      </c>
      <c r="J1835" t="s">
        <v>57</v>
      </c>
      <c r="K1835" t="s">
        <v>118</v>
      </c>
      <c r="L1835" t="s">
        <v>8960</v>
      </c>
      <c r="M1835" t="s">
        <v>8961</v>
      </c>
      <c r="N1835">
        <v>3</v>
      </c>
      <c r="R1835">
        <v>1.1684000000000001</v>
      </c>
      <c r="S1835">
        <f t="shared" si="420"/>
        <v>1.1684000000000001</v>
      </c>
      <c r="W1835">
        <v>1.0296000000000001</v>
      </c>
      <c r="X1835" s="3">
        <f t="shared" si="421"/>
        <v>1.0296000000000001</v>
      </c>
      <c r="Y1835" t="e">
        <f t="shared" si="422"/>
        <v>#DIV/0!</v>
      </c>
      <c r="AC1835">
        <v>2.1318999999999999</v>
      </c>
      <c r="AD1835">
        <f t="shared" si="423"/>
        <v>2.1318999999999999</v>
      </c>
      <c r="AH1835">
        <v>1.9437</v>
      </c>
      <c r="AI1835">
        <f t="shared" si="424"/>
        <v>1.9437</v>
      </c>
      <c r="AJ1835" t="e">
        <f t="shared" si="425"/>
        <v>#DIV/0!</v>
      </c>
      <c r="AK1835" s="1" t="e">
        <f>IF(AND(OR(#REF!&gt;1.49,#REF!&lt; 0.67),#REF!&lt; 0.05),"TL regulate","none")</f>
        <v>#REF!</v>
      </c>
      <c r="AL1835" s="1" t="e">
        <f t="shared" si="426"/>
        <v>#DIV/0!</v>
      </c>
      <c r="AM1835" s="1" t="e">
        <f t="shared" si="427"/>
        <v>#DIV/0!</v>
      </c>
      <c r="AO1835">
        <v>0</v>
      </c>
      <c r="AP1835">
        <v>0</v>
      </c>
      <c r="AQ1835">
        <v>0</v>
      </c>
      <c r="AR1835">
        <v>38774000</v>
      </c>
      <c r="AS1835">
        <f t="shared" si="428"/>
        <v>38774000</v>
      </c>
      <c r="AT1835">
        <v>0</v>
      </c>
      <c r="AU1835">
        <v>0</v>
      </c>
      <c r="AV1835">
        <v>0</v>
      </c>
      <c r="AW1835">
        <v>22179000</v>
      </c>
      <c r="AX1835">
        <f t="shared" si="429"/>
        <v>22179000</v>
      </c>
      <c r="AY1835">
        <v>0</v>
      </c>
      <c r="AZ1835">
        <v>0</v>
      </c>
      <c r="BA1835">
        <v>0</v>
      </c>
      <c r="BB1835">
        <v>37913000</v>
      </c>
      <c r="BC1835">
        <f t="shared" si="430"/>
        <v>37913000</v>
      </c>
      <c r="BE1835" t="str">
        <f t="shared" si="431"/>
        <v>void</v>
      </c>
      <c r="BF1835">
        <f t="shared" si="432"/>
        <v>1</v>
      </c>
      <c r="BG1835">
        <f t="shared" si="433"/>
        <v>1</v>
      </c>
      <c r="BH1835">
        <f t="shared" si="434"/>
        <v>1</v>
      </c>
    </row>
    <row r="1836" spans="1:60" x14ac:dyDescent="0.45">
      <c r="A1836" t="s">
        <v>8962</v>
      </c>
      <c r="B1836" t="s">
        <v>8963</v>
      </c>
      <c r="C1836" t="s">
        <v>8964</v>
      </c>
      <c r="D1836" t="s">
        <v>8965</v>
      </c>
      <c r="E1836" t="s">
        <v>8965</v>
      </c>
      <c r="F1836" t="s">
        <v>8966</v>
      </c>
      <c r="G1836">
        <v>0.96101199999999998</v>
      </c>
      <c r="H1836">
        <v>1</v>
      </c>
      <c r="I1836" t="s">
        <v>56</v>
      </c>
      <c r="J1836" t="s">
        <v>57</v>
      </c>
      <c r="K1836" t="s">
        <v>316</v>
      </c>
      <c r="L1836" t="s">
        <v>8967</v>
      </c>
      <c r="M1836" t="s">
        <v>8968</v>
      </c>
      <c r="N1836">
        <v>6</v>
      </c>
      <c r="P1836">
        <v>1.2396</v>
      </c>
      <c r="Q1836">
        <v>1.2263999999999999</v>
      </c>
      <c r="R1836">
        <v>1.2778</v>
      </c>
      <c r="S1836">
        <f t="shared" si="420"/>
        <v>1.2479333333333333</v>
      </c>
      <c r="U1836">
        <v>1.0197000000000001</v>
      </c>
      <c r="V1836">
        <v>1.0168999999999999</v>
      </c>
      <c r="W1836">
        <v>1.0524</v>
      </c>
      <c r="X1836" s="3">
        <f t="shared" si="421"/>
        <v>1.0296666666666667</v>
      </c>
      <c r="Y1836" t="e">
        <f t="shared" si="422"/>
        <v>#DIV/0!</v>
      </c>
      <c r="AA1836">
        <v>1.1503000000000001</v>
      </c>
      <c r="AB1836">
        <v>1.169</v>
      </c>
      <c r="AC1836">
        <v>1.2363</v>
      </c>
      <c r="AD1836">
        <f t="shared" si="423"/>
        <v>1.1852</v>
      </c>
      <c r="AF1836">
        <v>1.0268999999999999</v>
      </c>
      <c r="AG1836">
        <v>1.0113000000000001</v>
      </c>
      <c r="AH1836">
        <v>1.0555000000000001</v>
      </c>
      <c r="AI1836">
        <f t="shared" si="424"/>
        <v>1.0312333333333334</v>
      </c>
      <c r="AJ1836" t="e">
        <f t="shared" si="425"/>
        <v>#DIV/0!</v>
      </c>
      <c r="AK1836" s="1" t="e">
        <f>IF(AND(OR(#REF!&gt;1.49,#REF!&lt; 0.67),#REF!&lt; 0.05),"TL regulate","none")</f>
        <v>#REF!</v>
      </c>
      <c r="AL1836" s="1" t="e">
        <f t="shared" si="426"/>
        <v>#DIV/0!</v>
      </c>
      <c r="AM1836" s="1" t="e">
        <f t="shared" si="427"/>
        <v>#DIV/0!</v>
      </c>
      <c r="AO1836">
        <v>0</v>
      </c>
      <c r="AP1836">
        <v>0</v>
      </c>
      <c r="AQ1836">
        <v>233600000</v>
      </c>
      <c r="AR1836">
        <v>50637000</v>
      </c>
      <c r="AS1836">
        <f t="shared" si="428"/>
        <v>284237000</v>
      </c>
      <c r="AT1836">
        <v>0</v>
      </c>
      <c r="AU1836">
        <v>0</v>
      </c>
      <c r="AV1836">
        <v>255010000</v>
      </c>
      <c r="AW1836">
        <v>54681000</v>
      </c>
      <c r="AX1836">
        <f t="shared" si="429"/>
        <v>309691000</v>
      </c>
      <c r="AY1836">
        <v>0</v>
      </c>
      <c r="AZ1836">
        <v>0</v>
      </c>
      <c r="BA1836">
        <v>256940000</v>
      </c>
      <c r="BB1836">
        <v>63724000</v>
      </c>
      <c r="BC1836">
        <f t="shared" si="430"/>
        <v>320664000</v>
      </c>
      <c r="BE1836" t="str">
        <f t="shared" si="431"/>
        <v>void</v>
      </c>
      <c r="BF1836">
        <f t="shared" si="432"/>
        <v>2</v>
      </c>
      <c r="BG1836">
        <f t="shared" si="433"/>
        <v>2</v>
      </c>
      <c r="BH1836">
        <f t="shared" si="434"/>
        <v>2</v>
      </c>
    </row>
    <row r="1837" spans="1:60" x14ac:dyDescent="0.45">
      <c r="A1837" t="s">
        <v>8969</v>
      </c>
      <c r="B1837" t="s">
        <v>8970</v>
      </c>
      <c r="C1837" t="s">
        <v>6229</v>
      </c>
      <c r="D1837" t="s">
        <v>8971</v>
      </c>
      <c r="E1837" t="s">
        <v>8971</v>
      </c>
      <c r="F1837" t="s">
        <v>8972</v>
      </c>
      <c r="G1837">
        <v>0.98753899999999994</v>
      </c>
      <c r="H1837">
        <v>1</v>
      </c>
      <c r="I1837" t="s">
        <v>56</v>
      </c>
      <c r="J1837" t="s">
        <v>57</v>
      </c>
      <c r="K1837" t="s">
        <v>329</v>
      </c>
      <c r="L1837" t="s">
        <v>8973</v>
      </c>
      <c r="M1837" t="s">
        <v>8974</v>
      </c>
      <c r="N1837">
        <v>3</v>
      </c>
      <c r="O1837">
        <v>1.2693000000000001</v>
      </c>
      <c r="P1837">
        <v>1.2633000000000001</v>
      </c>
      <c r="Q1837">
        <v>1.1256999999999999</v>
      </c>
      <c r="R1837">
        <v>1.3249</v>
      </c>
      <c r="S1837">
        <f t="shared" si="420"/>
        <v>1.2458</v>
      </c>
      <c r="T1837">
        <v>1.0419</v>
      </c>
      <c r="U1837">
        <v>1.0227999999999999</v>
      </c>
      <c r="V1837">
        <v>0.94130000000000003</v>
      </c>
      <c r="W1837">
        <v>1.1132</v>
      </c>
      <c r="X1837" s="3">
        <f t="shared" si="421"/>
        <v>1.0298</v>
      </c>
      <c r="Y1837" t="e">
        <f t="shared" si="422"/>
        <v>#DIV/0!</v>
      </c>
      <c r="Z1837">
        <v>1.1689000000000001</v>
      </c>
      <c r="AA1837">
        <v>1.1900999999999999</v>
      </c>
      <c r="AB1837">
        <v>1.2035</v>
      </c>
      <c r="AC1837">
        <v>1.1659999999999999</v>
      </c>
      <c r="AD1837">
        <f t="shared" si="423"/>
        <v>1.1821250000000001</v>
      </c>
      <c r="AE1837">
        <v>1.0121</v>
      </c>
      <c r="AF1837">
        <v>1.0506</v>
      </c>
      <c r="AG1837">
        <v>1.0502</v>
      </c>
      <c r="AH1837">
        <v>1.0205</v>
      </c>
      <c r="AI1837">
        <f t="shared" si="424"/>
        <v>1.03335</v>
      </c>
      <c r="AJ1837" t="e">
        <f t="shared" si="425"/>
        <v>#DIV/0!</v>
      </c>
      <c r="AK1837" s="1" t="e">
        <f>IF(AND(OR(#REF!&gt;1.49,#REF!&lt; 0.67),#REF!&lt; 0.05),"TL regulate","none")</f>
        <v>#REF!</v>
      </c>
      <c r="AL1837" s="1" t="e">
        <f t="shared" si="426"/>
        <v>#DIV/0!</v>
      </c>
      <c r="AM1837" s="1" t="e">
        <f t="shared" si="427"/>
        <v>#DIV/0!</v>
      </c>
      <c r="AO1837">
        <v>184470000</v>
      </c>
      <c r="AP1837">
        <v>0</v>
      </c>
      <c r="AQ1837">
        <v>174810000</v>
      </c>
      <c r="AR1837">
        <v>180740000</v>
      </c>
      <c r="AS1837">
        <f t="shared" si="428"/>
        <v>540020000</v>
      </c>
      <c r="AT1837">
        <v>165590000</v>
      </c>
      <c r="AU1837">
        <v>0</v>
      </c>
      <c r="AV1837">
        <v>162600000</v>
      </c>
      <c r="AW1837">
        <v>209520000</v>
      </c>
      <c r="AX1837">
        <f t="shared" si="429"/>
        <v>537710000</v>
      </c>
      <c r="AY1837">
        <v>207860000</v>
      </c>
      <c r="AZ1837">
        <v>0</v>
      </c>
      <c r="BA1837">
        <v>173350000</v>
      </c>
      <c r="BB1837">
        <v>236190000</v>
      </c>
      <c r="BC1837">
        <f t="shared" si="430"/>
        <v>617400000</v>
      </c>
      <c r="BE1837" t="str">
        <f t="shared" si="431"/>
        <v>void</v>
      </c>
      <c r="BF1837">
        <f t="shared" si="432"/>
        <v>3</v>
      </c>
      <c r="BG1837">
        <f t="shared" si="433"/>
        <v>3</v>
      </c>
      <c r="BH1837">
        <f t="shared" si="434"/>
        <v>3</v>
      </c>
    </row>
    <row r="1838" spans="1:60" x14ac:dyDescent="0.45">
      <c r="A1838" t="s">
        <v>8975</v>
      </c>
      <c r="B1838" t="s">
        <v>4298</v>
      </c>
      <c r="C1838">
        <v>52</v>
      </c>
      <c r="D1838" t="s">
        <v>4298</v>
      </c>
      <c r="E1838" t="s">
        <v>4298</v>
      </c>
      <c r="F1838" t="s">
        <v>4299</v>
      </c>
      <c r="G1838">
        <v>0.99937399999999998</v>
      </c>
      <c r="H1838">
        <v>2</v>
      </c>
      <c r="I1838" t="s">
        <v>56</v>
      </c>
      <c r="J1838" t="s">
        <v>2624</v>
      </c>
      <c r="K1838" t="s">
        <v>2828</v>
      </c>
      <c r="L1838" t="s">
        <v>8976</v>
      </c>
      <c r="M1838" t="s">
        <v>8977</v>
      </c>
      <c r="N1838">
        <v>9</v>
      </c>
      <c r="O1838">
        <v>1.2448999999999999</v>
      </c>
      <c r="P1838">
        <v>1.2052</v>
      </c>
      <c r="Q1838">
        <v>1.1373</v>
      </c>
      <c r="R1838">
        <v>1.1009</v>
      </c>
      <c r="S1838">
        <f t="shared" si="420"/>
        <v>1.172075</v>
      </c>
      <c r="T1838">
        <v>1.1152</v>
      </c>
      <c r="U1838">
        <v>1.0562</v>
      </c>
      <c r="V1838">
        <v>1.0036</v>
      </c>
      <c r="W1838">
        <v>0.94457999999999998</v>
      </c>
      <c r="X1838" s="3">
        <f t="shared" si="421"/>
        <v>1.029895</v>
      </c>
      <c r="Y1838" t="e">
        <f t="shared" si="422"/>
        <v>#DIV/0!</v>
      </c>
      <c r="Z1838">
        <v>1.1453</v>
      </c>
      <c r="AA1838">
        <v>1.1335999999999999</v>
      </c>
      <c r="AB1838">
        <v>1.0632999999999999</v>
      </c>
      <c r="AC1838">
        <v>1.1137999999999999</v>
      </c>
      <c r="AD1838">
        <f t="shared" si="423"/>
        <v>1.1139999999999999</v>
      </c>
      <c r="AE1838">
        <v>1.0286</v>
      </c>
      <c r="AF1838">
        <v>1.0177</v>
      </c>
      <c r="AG1838">
        <v>0.92390000000000005</v>
      </c>
      <c r="AH1838">
        <v>1.0264</v>
      </c>
      <c r="AI1838">
        <f t="shared" si="424"/>
        <v>0.99914999999999998</v>
      </c>
      <c r="AJ1838" t="e">
        <f t="shared" si="425"/>
        <v>#DIV/0!</v>
      </c>
      <c r="AK1838" s="1" t="e">
        <f>IF(AND(OR(#REF!&gt;1.49,#REF!&lt; 0.67),#REF!&lt; 0.05),"TL regulate","none")</f>
        <v>#REF!</v>
      </c>
      <c r="AL1838" s="1" t="e">
        <f t="shared" si="426"/>
        <v>#DIV/0!</v>
      </c>
      <c r="AM1838" s="1" t="e">
        <f t="shared" si="427"/>
        <v>#DIV/0!</v>
      </c>
      <c r="AO1838">
        <v>44396000</v>
      </c>
      <c r="AP1838">
        <v>0</v>
      </c>
      <c r="AQ1838">
        <v>43331000</v>
      </c>
      <c r="AR1838">
        <v>33228000</v>
      </c>
      <c r="AS1838">
        <f t="shared" si="428"/>
        <v>120955000</v>
      </c>
      <c r="AT1838">
        <v>33798000</v>
      </c>
      <c r="AU1838">
        <v>0</v>
      </c>
      <c r="AV1838">
        <v>40947000</v>
      </c>
      <c r="AW1838">
        <v>27117000</v>
      </c>
      <c r="AX1838">
        <f t="shared" si="429"/>
        <v>101862000</v>
      </c>
      <c r="AY1838">
        <v>48841000</v>
      </c>
      <c r="AZ1838">
        <v>0</v>
      </c>
      <c r="BA1838">
        <v>47431000</v>
      </c>
      <c r="BB1838">
        <v>28861000</v>
      </c>
      <c r="BC1838">
        <f t="shared" si="430"/>
        <v>125133000</v>
      </c>
      <c r="BE1838" t="str">
        <f t="shared" si="431"/>
        <v>void</v>
      </c>
      <c r="BF1838">
        <f t="shared" si="432"/>
        <v>3</v>
      </c>
      <c r="BG1838">
        <f t="shared" si="433"/>
        <v>3</v>
      </c>
      <c r="BH1838">
        <f t="shared" si="434"/>
        <v>3</v>
      </c>
    </row>
    <row r="1839" spans="1:60" x14ac:dyDescent="0.45">
      <c r="A1839" t="s">
        <v>8978</v>
      </c>
      <c r="B1839" t="s">
        <v>4298</v>
      </c>
      <c r="C1839">
        <v>53</v>
      </c>
      <c r="D1839" t="s">
        <v>4298</v>
      </c>
      <c r="E1839" t="s">
        <v>4298</v>
      </c>
      <c r="F1839" t="s">
        <v>4299</v>
      </c>
      <c r="G1839">
        <v>0.99937399999999998</v>
      </c>
      <c r="H1839">
        <v>2</v>
      </c>
      <c r="I1839" t="s">
        <v>56</v>
      </c>
      <c r="J1839" t="s">
        <v>4403</v>
      </c>
      <c r="K1839" t="s">
        <v>2098</v>
      </c>
      <c r="L1839" t="s">
        <v>8976</v>
      </c>
      <c r="M1839" t="s">
        <v>8977</v>
      </c>
      <c r="N1839">
        <v>10</v>
      </c>
      <c r="O1839">
        <v>1.2448999999999999</v>
      </c>
      <c r="P1839">
        <v>1.2052</v>
      </c>
      <c r="Q1839">
        <v>1.1373</v>
      </c>
      <c r="R1839">
        <v>1.1009</v>
      </c>
      <c r="S1839">
        <f t="shared" si="420"/>
        <v>1.172075</v>
      </c>
      <c r="T1839">
        <v>1.1152</v>
      </c>
      <c r="U1839">
        <v>1.0562</v>
      </c>
      <c r="V1839">
        <v>1.0036</v>
      </c>
      <c r="W1839">
        <v>0.94457999999999998</v>
      </c>
      <c r="X1839" s="3">
        <f t="shared" si="421"/>
        <v>1.029895</v>
      </c>
      <c r="Y1839" t="e">
        <f t="shared" si="422"/>
        <v>#DIV/0!</v>
      </c>
      <c r="Z1839">
        <v>1.1453</v>
      </c>
      <c r="AA1839">
        <v>1.1335999999999999</v>
      </c>
      <c r="AB1839">
        <v>1.0632999999999999</v>
      </c>
      <c r="AC1839">
        <v>1.1137999999999999</v>
      </c>
      <c r="AD1839">
        <f t="shared" si="423"/>
        <v>1.1139999999999999</v>
      </c>
      <c r="AE1839">
        <v>1.0286</v>
      </c>
      <c r="AF1839">
        <v>1.0177</v>
      </c>
      <c r="AG1839">
        <v>0.92390000000000005</v>
      </c>
      <c r="AH1839">
        <v>1.0264</v>
      </c>
      <c r="AI1839">
        <f t="shared" si="424"/>
        <v>0.99914999999999998</v>
      </c>
      <c r="AJ1839" t="e">
        <f t="shared" si="425"/>
        <v>#DIV/0!</v>
      </c>
      <c r="AK1839" s="1" t="e">
        <f>IF(AND(OR(#REF!&gt;1.49,#REF!&lt; 0.67),#REF!&lt; 0.05),"TL regulate","none")</f>
        <v>#REF!</v>
      </c>
      <c r="AL1839" s="1" t="e">
        <f t="shared" si="426"/>
        <v>#DIV/0!</v>
      </c>
      <c r="AM1839" s="1" t="e">
        <f t="shared" si="427"/>
        <v>#DIV/0!</v>
      </c>
      <c r="AO1839">
        <v>44396000</v>
      </c>
      <c r="AP1839">
        <v>0</v>
      </c>
      <c r="AQ1839">
        <v>43331000</v>
      </c>
      <c r="AR1839">
        <v>33228000</v>
      </c>
      <c r="AS1839">
        <f t="shared" si="428"/>
        <v>120955000</v>
      </c>
      <c r="AT1839">
        <v>33798000</v>
      </c>
      <c r="AU1839">
        <v>0</v>
      </c>
      <c r="AV1839">
        <v>40947000</v>
      </c>
      <c r="AW1839">
        <v>27117000</v>
      </c>
      <c r="AX1839">
        <f t="shared" si="429"/>
        <v>101862000</v>
      </c>
      <c r="AY1839">
        <v>48841000</v>
      </c>
      <c r="AZ1839">
        <v>0</v>
      </c>
      <c r="BA1839">
        <v>47431000</v>
      </c>
      <c r="BB1839">
        <v>28861000</v>
      </c>
      <c r="BC1839">
        <f t="shared" si="430"/>
        <v>125133000</v>
      </c>
      <c r="BE1839" t="str">
        <f t="shared" si="431"/>
        <v>void</v>
      </c>
      <c r="BF1839">
        <f t="shared" si="432"/>
        <v>3</v>
      </c>
      <c r="BG1839">
        <f t="shared" si="433"/>
        <v>3</v>
      </c>
      <c r="BH1839">
        <f t="shared" si="434"/>
        <v>3</v>
      </c>
    </row>
    <row r="1840" spans="1:60" x14ac:dyDescent="0.45">
      <c r="A1840" t="s">
        <v>8979</v>
      </c>
      <c r="B1840" t="s">
        <v>2000</v>
      </c>
      <c r="C1840" t="s">
        <v>6729</v>
      </c>
      <c r="D1840" t="s">
        <v>2002</v>
      </c>
      <c r="E1840" t="s">
        <v>2002</v>
      </c>
      <c r="F1840" t="s">
        <v>2003</v>
      </c>
      <c r="G1840">
        <v>0.99994099999999997</v>
      </c>
      <c r="H1840">
        <v>1</v>
      </c>
      <c r="I1840" t="s">
        <v>56</v>
      </c>
      <c r="J1840" t="s">
        <v>57</v>
      </c>
      <c r="K1840" t="s">
        <v>329</v>
      </c>
      <c r="L1840" t="s">
        <v>8980</v>
      </c>
      <c r="M1840" t="s">
        <v>8981</v>
      </c>
      <c r="N1840">
        <v>3</v>
      </c>
      <c r="R1840">
        <v>1.2020999999999999</v>
      </c>
      <c r="S1840">
        <f t="shared" si="420"/>
        <v>1.2020999999999999</v>
      </c>
      <c r="W1840">
        <v>1.0299</v>
      </c>
      <c r="X1840" s="3">
        <f t="shared" si="421"/>
        <v>1.0299</v>
      </c>
      <c r="Y1840" t="e">
        <f t="shared" si="422"/>
        <v>#DIV/0!</v>
      </c>
      <c r="AC1840">
        <v>1.4136</v>
      </c>
      <c r="AD1840">
        <f t="shared" si="423"/>
        <v>1.4136</v>
      </c>
      <c r="AH1840">
        <v>1.2782</v>
      </c>
      <c r="AI1840">
        <f t="shared" si="424"/>
        <v>1.2782</v>
      </c>
      <c r="AJ1840" t="e">
        <f t="shared" si="425"/>
        <v>#DIV/0!</v>
      </c>
      <c r="AK1840" s="1" t="e">
        <f>IF(AND(OR(#REF!&gt;1.49,#REF!&lt; 0.67),#REF!&lt; 0.05),"TL regulate","none")</f>
        <v>#REF!</v>
      </c>
      <c r="AL1840" s="1" t="e">
        <f t="shared" si="426"/>
        <v>#DIV/0!</v>
      </c>
      <c r="AM1840" s="1" t="e">
        <f t="shared" si="427"/>
        <v>#DIV/0!</v>
      </c>
      <c r="AO1840">
        <v>0</v>
      </c>
      <c r="AP1840">
        <v>0</v>
      </c>
      <c r="AQ1840">
        <v>0</v>
      </c>
      <c r="AR1840">
        <v>16694000</v>
      </c>
      <c r="AS1840">
        <f t="shared" si="428"/>
        <v>16694000</v>
      </c>
      <c r="AT1840">
        <v>0</v>
      </c>
      <c r="AU1840">
        <v>0</v>
      </c>
      <c r="AV1840">
        <v>0</v>
      </c>
      <c r="AW1840">
        <v>16676000</v>
      </c>
      <c r="AX1840">
        <f t="shared" si="429"/>
        <v>16676000</v>
      </c>
      <c r="AY1840">
        <v>0</v>
      </c>
      <c r="AZ1840">
        <v>0</v>
      </c>
      <c r="BA1840">
        <v>0</v>
      </c>
      <c r="BB1840">
        <v>23783000</v>
      </c>
      <c r="BC1840">
        <f t="shared" si="430"/>
        <v>23783000</v>
      </c>
      <c r="BE1840" t="str">
        <f t="shared" si="431"/>
        <v>void</v>
      </c>
      <c r="BF1840">
        <f t="shared" si="432"/>
        <v>1</v>
      </c>
      <c r="BG1840">
        <f t="shared" si="433"/>
        <v>1</v>
      </c>
      <c r="BH1840">
        <f t="shared" si="434"/>
        <v>1</v>
      </c>
    </row>
    <row r="1841" spans="1:60" x14ac:dyDescent="0.45">
      <c r="A1841" t="s">
        <v>8982</v>
      </c>
      <c r="B1841" t="s">
        <v>5226</v>
      </c>
      <c r="C1841">
        <v>147</v>
      </c>
      <c r="D1841" t="s">
        <v>5226</v>
      </c>
      <c r="E1841" t="s">
        <v>5226</v>
      </c>
      <c r="F1841" t="s">
        <v>5227</v>
      </c>
      <c r="G1841">
        <v>1</v>
      </c>
      <c r="H1841">
        <v>1</v>
      </c>
      <c r="I1841" t="s">
        <v>80</v>
      </c>
      <c r="J1841" t="s">
        <v>57</v>
      </c>
      <c r="K1841" t="s">
        <v>1043</v>
      </c>
      <c r="L1841" t="s">
        <v>8983</v>
      </c>
      <c r="M1841" t="s">
        <v>8984</v>
      </c>
      <c r="N1841">
        <v>8</v>
      </c>
      <c r="O1841">
        <v>1.1606000000000001</v>
      </c>
      <c r="P1841">
        <v>1.1529</v>
      </c>
      <c r="Q1841">
        <v>1.1518999999999999</v>
      </c>
      <c r="R1841">
        <v>1.1406000000000001</v>
      </c>
      <c r="S1841">
        <f t="shared" si="420"/>
        <v>1.1515</v>
      </c>
      <c r="T1841">
        <v>1.0678000000000001</v>
      </c>
      <c r="U1841">
        <v>1.0242</v>
      </c>
      <c r="V1841">
        <v>1.0165</v>
      </c>
      <c r="W1841">
        <v>1.0125999999999999</v>
      </c>
      <c r="X1841" s="3">
        <f t="shared" si="421"/>
        <v>1.0302750000000001</v>
      </c>
      <c r="Y1841" t="e">
        <f t="shared" si="422"/>
        <v>#DIV/0!</v>
      </c>
      <c r="Z1841">
        <v>1.4220999999999999</v>
      </c>
      <c r="AA1841">
        <v>1.4026000000000001</v>
      </c>
      <c r="AB1841">
        <v>1.3640000000000001</v>
      </c>
      <c r="AC1841">
        <v>1.3108</v>
      </c>
      <c r="AD1841">
        <f t="shared" si="423"/>
        <v>1.3748749999999998</v>
      </c>
      <c r="AE1841">
        <v>1.3955</v>
      </c>
      <c r="AF1841">
        <v>1.3689</v>
      </c>
      <c r="AG1841">
        <v>1.3286</v>
      </c>
      <c r="AH1841">
        <v>1.3121</v>
      </c>
      <c r="AI1841">
        <f t="shared" si="424"/>
        <v>1.351275</v>
      </c>
      <c r="AJ1841" t="e">
        <f t="shared" si="425"/>
        <v>#DIV/0!</v>
      </c>
      <c r="AK1841" s="1" t="e">
        <f>IF(AND(OR(#REF!&gt;1.49,#REF!&lt; 0.67),#REF!&lt; 0.05),"TL regulate","none")</f>
        <v>#REF!</v>
      </c>
      <c r="AL1841" s="1" t="e">
        <f t="shared" si="426"/>
        <v>#DIV/0!</v>
      </c>
      <c r="AM1841" s="1" t="e">
        <f t="shared" si="427"/>
        <v>#DIV/0!</v>
      </c>
      <c r="AO1841">
        <v>0</v>
      </c>
      <c r="AP1841">
        <v>0</v>
      </c>
      <c r="AQ1841">
        <v>0</v>
      </c>
      <c r="AR1841">
        <v>717750000</v>
      </c>
      <c r="AS1841">
        <f t="shared" si="428"/>
        <v>717750000</v>
      </c>
      <c r="AT1841">
        <v>0</v>
      </c>
      <c r="AU1841">
        <v>0</v>
      </c>
      <c r="AV1841">
        <v>0</v>
      </c>
      <c r="AW1841">
        <v>619220000</v>
      </c>
      <c r="AX1841">
        <f t="shared" si="429"/>
        <v>619220000</v>
      </c>
      <c r="AY1841">
        <v>0</v>
      </c>
      <c r="AZ1841">
        <v>0</v>
      </c>
      <c r="BA1841">
        <v>0</v>
      </c>
      <c r="BB1841">
        <v>842020000</v>
      </c>
      <c r="BC1841">
        <f t="shared" si="430"/>
        <v>842020000</v>
      </c>
      <c r="BE1841" t="str">
        <f t="shared" si="431"/>
        <v>void</v>
      </c>
      <c r="BF1841">
        <f t="shared" si="432"/>
        <v>1</v>
      </c>
      <c r="BG1841">
        <f t="shared" si="433"/>
        <v>1</v>
      </c>
      <c r="BH1841">
        <f t="shared" si="434"/>
        <v>1</v>
      </c>
    </row>
    <row r="1842" spans="1:60" x14ac:dyDescent="0.45">
      <c r="A1842" t="s">
        <v>8985</v>
      </c>
      <c r="B1842" t="s">
        <v>1604</v>
      </c>
      <c r="C1842" t="s">
        <v>8986</v>
      </c>
      <c r="D1842" t="s">
        <v>1606</v>
      </c>
      <c r="E1842" t="s">
        <v>1606</v>
      </c>
      <c r="F1842" t="s">
        <v>1607</v>
      </c>
      <c r="G1842">
        <v>0.99998600000000004</v>
      </c>
      <c r="H1842">
        <v>1</v>
      </c>
      <c r="I1842" t="s">
        <v>56</v>
      </c>
      <c r="J1842" t="s">
        <v>57</v>
      </c>
      <c r="K1842" t="s">
        <v>2687</v>
      </c>
      <c r="L1842" t="s">
        <v>8987</v>
      </c>
      <c r="M1842" t="s">
        <v>8988</v>
      </c>
      <c r="N1842">
        <v>7</v>
      </c>
      <c r="P1842">
        <v>1.2817000000000001</v>
      </c>
      <c r="Q1842">
        <v>1.1847000000000001</v>
      </c>
      <c r="R1842">
        <v>1.0926</v>
      </c>
      <c r="S1842">
        <f t="shared" si="420"/>
        <v>1.1863333333333335</v>
      </c>
      <c r="U1842">
        <v>1.1281000000000001</v>
      </c>
      <c r="V1842">
        <v>1.0185</v>
      </c>
      <c r="W1842">
        <v>0.94489999999999996</v>
      </c>
      <c r="X1842" s="3">
        <f t="shared" si="421"/>
        <v>1.0305000000000002</v>
      </c>
      <c r="Y1842" t="e">
        <f t="shared" si="422"/>
        <v>#DIV/0!</v>
      </c>
      <c r="AA1842">
        <v>1.2016</v>
      </c>
      <c r="AB1842">
        <v>1.1488</v>
      </c>
      <c r="AC1842">
        <v>1.2231000000000001</v>
      </c>
      <c r="AD1842">
        <f t="shared" si="423"/>
        <v>1.1911666666666667</v>
      </c>
      <c r="AF1842">
        <v>1.1254999999999999</v>
      </c>
      <c r="AG1842">
        <v>1.0033000000000001</v>
      </c>
      <c r="AH1842">
        <v>1.1584000000000001</v>
      </c>
      <c r="AI1842">
        <f t="shared" si="424"/>
        <v>1.0957333333333334</v>
      </c>
      <c r="AJ1842" t="e">
        <f t="shared" si="425"/>
        <v>#DIV/0!</v>
      </c>
      <c r="AK1842" s="1" t="e">
        <f>IF(AND(OR(#REF!&gt;1.49,#REF!&lt; 0.67),#REF!&lt; 0.05),"TL regulate","none")</f>
        <v>#REF!</v>
      </c>
      <c r="AL1842" s="1" t="e">
        <f t="shared" si="426"/>
        <v>#DIV/0!</v>
      </c>
      <c r="AM1842" s="1" t="e">
        <f t="shared" si="427"/>
        <v>#DIV/0!</v>
      </c>
      <c r="AO1842">
        <v>0</v>
      </c>
      <c r="AP1842">
        <v>0</v>
      </c>
      <c r="AQ1842">
        <v>23956000</v>
      </c>
      <c r="AR1842">
        <v>217900000</v>
      </c>
      <c r="AS1842">
        <f t="shared" si="428"/>
        <v>241856000</v>
      </c>
      <c r="AT1842">
        <v>0</v>
      </c>
      <c r="AU1842">
        <v>0</v>
      </c>
      <c r="AV1842">
        <v>16945000</v>
      </c>
      <c r="AW1842">
        <v>175780000</v>
      </c>
      <c r="AX1842">
        <f t="shared" si="429"/>
        <v>192725000</v>
      </c>
      <c r="AY1842">
        <v>0</v>
      </c>
      <c r="AZ1842">
        <v>0</v>
      </c>
      <c r="BA1842">
        <v>30345000</v>
      </c>
      <c r="BB1842">
        <v>250970000</v>
      </c>
      <c r="BC1842">
        <f t="shared" si="430"/>
        <v>281315000</v>
      </c>
      <c r="BE1842" t="str">
        <f t="shared" si="431"/>
        <v>void</v>
      </c>
      <c r="BF1842">
        <f t="shared" si="432"/>
        <v>2</v>
      </c>
      <c r="BG1842">
        <f t="shared" si="433"/>
        <v>2</v>
      </c>
      <c r="BH1842">
        <f t="shared" si="434"/>
        <v>2</v>
      </c>
    </row>
    <row r="1843" spans="1:60" x14ac:dyDescent="0.45">
      <c r="A1843" t="s">
        <v>8989</v>
      </c>
      <c r="B1843" t="s">
        <v>739</v>
      </c>
      <c r="C1843" t="s">
        <v>8990</v>
      </c>
      <c r="D1843" t="s">
        <v>741</v>
      </c>
      <c r="E1843" t="s">
        <v>741</v>
      </c>
      <c r="F1843" t="s">
        <v>742</v>
      </c>
      <c r="G1843">
        <v>0.96561799999999998</v>
      </c>
      <c r="H1843">
        <v>1</v>
      </c>
      <c r="I1843" t="s">
        <v>56</v>
      </c>
      <c r="J1843" t="s">
        <v>57</v>
      </c>
      <c r="K1843" t="s">
        <v>515</v>
      </c>
      <c r="L1843" t="s">
        <v>8991</v>
      </c>
      <c r="M1843" t="s">
        <v>8992</v>
      </c>
      <c r="N1843">
        <v>3</v>
      </c>
      <c r="Q1843">
        <v>1.1987000000000001</v>
      </c>
      <c r="S1843">
        <f t="shared" si="420"/>
        <v>1.1987000000000001</v>
      </c>
      <c r="V1843">
        <v>1.0313000000000001</v>
      </c>
      <c r="X1843" s="3">
        <f t="shared" si="421"/>
        <v>1.0313000000000001</v>
      </c>
      <c r="Y1843" t="e">
        <f t="shared" si="422"/>
        <v>#DIV/0!</v>
      </c>
      <c r="AB1843">
        <v>1.0654999999999999</v>
      </c>
      <c r="AD1843">
        <f t="shared" si="423"/>
        <v>1.0654999999999999</v>
      </c>
      <c r="AG1843">
        <v>0.93088000000000004</v>
      </c>
      <c r="AI1843">
        <f t="shared" si="424"/>
        <v>0.93088000000000004</v>
      </c>
      <c r="AJ1843" t="e">
        <f t="shared" si="425"/>
        <v>#DIV/0!</v>
      </c>
      <c r="AK1843" s="1" t="e">
        <f>IF(AND(OR(#REF!&gt;1.49,#REF!&lt; 0.67),#REF!&lt; 0.05),"TL regulate","none")</f>
        <v>#REF!</v>
      </c>
      <c r="AL1843" s="1" t="e">
        <f t="shared" si="426"/>
        <v>#DIV/0!</v>
      </c>
      <c r="AM1843" s="1" t="e">
        <f t="shared" si="427"/>
        <v>#DIV/0!</v>
      </c>
      <c r="AO1843">
        <v>0</v>
      </c>
      <c r="AP1843">
        <v>0</v>
      </c>
      <c r="AQ1843">
        <v>21400000</v>
      </c>
      <c r="AR1843">
        <v>0</v>
      </c>
      <c r="AS1843">
        <f t="shared" si="428"/>
        <v>21400000</v>
      </c>
      <c r="AT1843">
        <v>21319000</v>
      </c>
      <c r="AU1843">
        <v>0</v>
      </c>
      <c r="AV1843">
        <v>29305000</v>
      </c>
      <c r="AW1843">
        <v>0</v>
      </c>
      <c r="AX1843">
        <f t="shared" si="429"/>
        <v>50624000</v>
      </c>
      <c r="AY1843">
        <v>0</v>
      </c>
      <c r="AZ1843">
        <v>0</v>
      </c>
      <c r="BA1843">
        <v>26272000</v>
      </c>
      <c r="BB1843">
        <v>0</v>
      </c>
      <c r="BC1843">
        <f t="shared" si="430"/>
        <v>26272000</v>
      </c>
      <c r="BE1843" t="str">
        <f t="shared" si="431"/>
        <v>void</v>
      </c>
      <c r="BF1843">
        <f t="shared" si="432"/>
        <v>1</v>
      </c>
      <c r="BG1843">
        <f t="shared" si="433"/>
        <v>2</v>
      </c>
      <c r="BH1843">
        <f t="shared" si="434"/>
        <v>1</v>
      </c>
    </row>
    <row r="1844" spans="1:60" x14ac:dyDescent="0.45">
      <c r="A1844" t="s">
        <v>8993</v>
      </c>
      <c r="B1844" t="s">
        <v>8994</v>
      </c>
      <c r="C1844" t="s">
        <v>8995</v>
      </c>
      <c r="D1844" t="s">
        <v>8996</v>
      </c>
      <c r="E1844" t="s">
        <v>8996</v>
      </c>
      <c r="F1844" t="s">
        <v>8997</v>
      </c>
      <c r="G1844">
        <v>0.99973100000000004</v>
      </c>
      <c r="H1844">
        <v>1</v>
      </c>
      <c r="I1844" t="s">
        <v>56</v>
      </c>
      <c r="J1844" t="s">
        <v>57</v>
      </c>
      <c r="K1844" t="s">
        <v>481</v>
      </c>
      <c r="L1844" t="s">
        <v>8998</v>
      </c>
      <c r="M1844" t="s">
        <v>8999</v>
      </c>
      <c r="N1844">
        <v>4</v>
      </c>
      <c r="O1844">
        <v>1.1933</v>
      </c>
      <c r="P1844">
        <v>1.1823999999999999</v>
      </c>
      <c r="Q1844">
        <v>1.2194</v>
      </c>
      <c r="S1844">
        <f t="shared" si="420"/>
        <v>1.1983666666666668</v>
      </c>
      <c r="T1844">
        <v>1.0213000000000001</v>
      </c>
      <c r="U1844">
        <v>1.0105</v>
      </c>
      <c r="V1844">
        <v>1.0625</v>
      </c>
      <c r="X1844" s="3">
        <f t="shared" si="421"/>
        <v>1.0314333333333334</v>
      </c>
      <c r="Y1844" t="e">
        <f t="shared" si="422"/>
        <v>#DIV/0!</v>
      </c>
      <c r="Z1844">
        <v>1.8129</v>
      </c>
      <c r="AA1844">
        <v>1.4612000000000001</v>
      </c>
      <c r="AB1844">
        <v>1.5441</v>
      </c>
      <c r="AD1844">
        <f t="shared" si="423"/>
        <v>1.6060666666666668</v>
      </c>
      <c r="AE1844">
        <v>1.6062000000000001</v>
      </c>
      <c r="AF1844">
        <v>1.2721</v>
      </c>
      <c r="AG1844">
        <v>1.3488</v>
      </c>
      <c r="AI1844">
        <f t="shared" si="424"/>
        <v>1.4090333333333334</v>
      </c>
      <c r="AJ1844" t="e">
        <f t="shared" si="425"/>
        <v>#DIV/0!</v>
      </c>
      <c r="AK1844" s="1" t="e">
        <f>IF(AND(OR(#REF!&gt;1.49,#REF!&lt; 0.67),#REF!&lt; 0.05),"TL regulate","none")</f>
        <v>#REF!</v>
      </c>
      <c r="AL1844" s="1" t="e">
        <f t="shared" si="426"/>
        <v>#DIV/0!</v>
      </c>
      <c r="AM1844" s="1" t="e">
        <f t="shared" si="427"/>
        <v>#DIV/0!</v>
      </c>
      <c r="AO1844">
        <v>30058000</v>
      </c>
      <c r="AP1844">
        <v>0</v>
      </c>
      <c r="AQ1844">
        <v>52809000</v>
      </c>
      <c r="AR1844">
        <v>0</v>
      </c>
      <c r="AS1844">
        <f t="shared" si="428"/>
        <v>82867000</v>
      </c>
      <c r="AT1844">
        <v>17979000</v>
      </c>
      <c r="AU1844">
        <v>0</v>
      </c>
      <c r="AV1844">
        <v>45773000</v>
      </c>
      <c r="AW1844">
        <v>0</v>
      </c>
      <c r="AX1844">
        <f t="shared" si="429"/>
        <v>63752000</v>
      </c>
      <c r="AY1844">
        <v>42084000</v>
      </c>
      <c r="AZ1844">
        <v>0</v>
      </c>
      <c r="BA1844">
        <v>70345000</v>
      </c>
      <c r="BB1844">
        <v>0</v>
      </c>
      <c r="BC1844">
        <f t="shared" si="430"/>
        <v>112429000</v>
      </c>
      <c r="BE1844" t="str">
        <f t="shared" si="431"/>
        <v>void</v>
      </c>
      <c r="BF1844">
        <f t="shared" si="432"/>
        <v>2</v>
      </c>
      <c r="BG1844">
        <f t="shared" si="433"/>
        <v>2</v>
      </c>
      <c r="BH1844">
        <f t="shared" si="434"/>
        <v>2</v>
      </c>
    </row>
    <row r="1845" spans="1:60" x14ac:dyDescent="0.45">
      <c r="A1845" t="s">
        <v>9000</v>
      </c>
      <c r="B1845" t="s">
        <v>9001</v>
      </c>
      <c r="C1845">
        <v>180</v>
      </c>
      <c r="D1845" t="s">
        <v>9001</v>
      </c>
      <c r="E1845" t="s">
        <v>9001</v>
      </c>
      <c r="F1845" t="s">
        <v>9002</v>
      </c>
      <c r="G1845">
        <v>1</v>
      </c>
      <c r="H1845">
        <v>1</v>
      </c>
      <c r="I1845" t="s">
        <v>56</v>
      </c>
      <c r="J1845" t="s">
        <v>57</v>
      </c>
      <c r="K1845" t="s">
        <v>481</v>
      </c>
      <c r="L1845" t="s">
        <v>9003</v>
      </c>
      <c r="M1845" t="s">
        <v>9004</v>
      </c>
      <c r="N1845">
        <v>4</v>
      </c>
      <c r="O1845">
        <v>1.6950000000000001</v>
      </c>
      <c r="P1845">
        <v>1.1351</v>
      </c>
      <c r="Q1845">
        <v>0.95528999999999997</v>
      </c>
      <c r="R1845">
        <v>1.0511999999999999</v>
      </c>
      <c r="S1845">
        <f t="shared" si="420"/>
        <v>1.2091474999999998</v>
      </c>
      <c r="T1845">
        <v>1.405</v>
      </c>
      <c r="U1845">
        <v>0.97124999999999995</v>
      </c>
      <c r="V1845">
        <v>0.85563</v>
      </c>
      <c r="W1845">
        <v>0.89498</v>
      </c>
      <c r="X1845" s="3">
        <f t="shared" si="421"/>
        <v>1.0317149999999999</v>
      </c>
      <c r="Y1845" t="e">
        <f t="shared" si="422"/>
        <v>#DIV/0!</v>
      </c>
      <c r="Z1845">
        <v>1.0589999999999999</v>
      </c>
      <c r="AA1845">
        <v>0.89863000000000004</v>
      </c>
      <c r="AB1845">
        <v>0.69567000000000001</v>
      </c>
      <c r="AC1845">
        <v>0.79703000000000002</v>
      </c>
      <c r="AD1845">
        <f t="shared" si="423"/>
        <v>0.86258249999999992</v>
      </c>
      <c r="AE1845">
        <v>0.94893000000000005</v>
      </c>
      <c r="AF1845">
        <v>0.78290000000000004</v>
      </c>
      <c r="AG1845">
        <v>0.61468</v>
      </c>
      <c r="AH1845">
        <v>0.71448999999999996</v>
      </c>
      <c r="AI1845">
        <f t="shared" si="424"/>
        <v>0.76524999999999999</v>
      </c>
      <c r="AJ1845" t="e">
        <f t="shared" si="425"/>
        <v>#DIV/0!</v>
      </c>
      <c r="AK1845" s="1" t="e">
        <f>IF(AND(OR(#REF!&gt;1.49,#REF!&lt; 0.67),#REF!&lt; 0.05),"TL regulate","none")</f>
        <v>#REF!</v>
      </c>
      <c r="AL1845" s="1" t="e">
        <f t="shared" si="426"/>
        <v>#DIV/0!</v>
      </c>
      <c r="AM1845" s="1" t="e">
        <f t="shared" si="427"/>
        <v>#DIV/0!</v>
      </c>
      <c r="AO1845">
        <v>19385000</v>
      </c>
      <c r="AP1845">
        <v>0</v>
      </c>
      <c r="AQ1845">
        <v>16940000</v>
      </c>
      <c r="AR1845">
        <v>10571000</v>
      </c>
      <c r="AS1845">
        <f t="shared" si="428"/>
        <v>46896000</v>
      </c>
      <c r="AT1845">
        <v>28971000</v>
      </c>
      <c r="AU1845">
        <v>0</v>
      </c>
      <c r="AV1845">
        <v>22904000</v>
      </c>
      <c r="AW1845">
        <v>18640000</v>
      </c>
      <c r="AX1845">
        <f t="shared" si="429"/>
        <v>70515000</v>
      </c>
      <c r="AY1845">
        <v>32178000</v>
      </c>
      <c r="AZ1845">
        <v>0</v>
      </c>
      <c r="BA1845">
        <v>19470000</v>
      </c>
      <c r="BB1845">
        <v>13982000</v>
      </c>
      <c r="BC1845">
        <f t="shared" si="430"/>
        <v>65630000</v>
      </c>
      <c r="BE1845" t="str">
        <f t="shared" si="431"/>
        <v>void</v>
      </c>
      <c r="BF1845">
        <f t="shared" si="432"/>
        <v>3</v>
      </c>
      <c r="BG1845">
        <f t="shared" si="433"/>
        <v>3</v>
      </c>
      <c r="BH1845">
        <f t="shared" si="434"/>
        <v>3</v>
      </c>
    </row>
    <row r="1846" spans="1:60" x14ac:dyDescent="0.45">
      <c r="A1846" t="s">
        <v>9005</v>
      </c>
      <c r="B1846" t="s">
        <v>5075</v>
      </c>
      <c r="C1846">
        <v>1001</v>
      </c>
      <c r="D1846" t="s">
        <v>5075</v>
      </c>
      <c r="E1846" t="s">
        <v>5075</v>
      </c>
      <c r="F1846" t="s">
        <v>5076</v>
      </c>
      <c r="G1846">
        <v>0.83708400000000005</v>
      </c>
      <c r="H1846">
        <v>1</v>
      </c>
      <c r="I1846" t="s">
        <v>56</v>
      </c>
      <c r="J1846" t="s">
        <v>57</v>
      </c>
      <c r="K1846" t="s">
        <v>5139</v>
      </c>
      <c r="L1846" t="s">
        <v>9006</v>
      </c>
      <c r="M1846" t="s">
        <v>9007</v>
      </c>
      <c r="N1846">
        <v>17</v>
      </c>
      <c r="P1846">
        <v>1.1258999999999999</v>
      </c>
      <c r="R1846">
        <v>1.0244</v>
      </c>
      <c r="S1846">
        <f t="shared" si="420"/>
        <v>1.0751499999999998</v>
      </c>
      <c r="U1846">
        <v>1.0691999999999999</v>
      </c>
      <c r="W1846">
        <v>0.99480999999999997</v>
      </c>
      <c r="X1846" s="3">
        <f t="shared" si="421"/>
        <v>1.0320049999999998</v>
      </c>
      <c r="Y1846" t="e">
        <f t="shared" si="422"/>
        <v>#DIV/0!</v>
      </c>
      <c r="AA1846">
        <v>1.1351</v>
      </c>
      <c r="AC1846">
        <v>0.82876000000000005</v>
      </c>
      <c r="AD1846">
        <f t="shared" si="423"/>
        <v>0.98192999999999997</v>
      </c>
      <c r="AF1846">
        <v>1.0829</v>
      </c>
      <c r="AH1846">
        <v>0.78634999999999999</v>
      </c>
      <c r="AI1846">
        <f t="shared" si="424"/>
        <v>0.93462500000000004</v>
      </c>
      <c r="AJ1846" t="e">
        <f t="shared" si="425"/>
        <v>#DIV/0!</v>
      </c>
      <c r="AK1846" s="1" t="e">
        <f>IF(AND(OR(#REF!&gt;1.49,#REF!&lt; 0.67),#REF!&lt; 0.05),"TL regulate","none")</f>
        <v>#REF!</v>
      </c>
      <c r="AL1846" s="1" t="e">
        <f t="shared" si="426"/>
        <v>#DIV/0!</v>
      </c>
      <c r="AM1846" s="1" t="e">
        <f t="shared" si="427"/>
        <v>#DIV/0!</v>
      </c>
      <c r="AO1846">
        <v>0</v>
      </c>
      <c r="AP1846">
        <v>0</v>
      </c>
      <c r="AQ1846">
        <v>0</v>
      </c>
      <c r="AR1846">
        <v>39005000</v>
      </c>
      <c r="AS1846">
        <f t="shared" si="428"/>
        <v>39005000</v>
      </c>
      <c r="AT1846">
        <v>0</v>
      </c>
      <c r="AU1846">
        <v>0</v>
      </c>
      <c r="AV1846">
        <v>0</v>
      </c>
      <c r="AW1846">
        <v>37269000</v>
      </c>
      <c r="AX1846">
        <f t="shared" si="429"/>
        <v>37269000</v>
      </c>
      <c r="AY1846">
        <v>112200000</v>
      </c>
      <c r="AZ1846">
        <v>0</v>
      </c>
      <c r="BA1846">
        <v>0</v>
      </c>
      <c r="BB1846">
        <v>30509000</v>
      </c>
      <c r="BC1846">
        <f t="shared" si="430"/>
        <v>142709000</v>
      </c>
      <c r="BE1846" t="str">
        <f t="shared" si="431"/>
        <v>void</v>
      </c>
      <c r="BF1846">
        <f t="shared" si="432"/>
        <v>1</v>
      </c>
      <c r="BG1846">
        <f t="shared" si="433"/>
        <v>1</v>
      </c>
      <c r="BH1846">
        <f t="shared" si="434"/>
        <v>2</v>
      </c>
    </row>
    <row r="1847" spans="1:60" x14ac:dyDescent="0.45">
      <c r="A1847" t="s">
        <v>9008</v>
      </c>
      <c r="B1847" t="s">
        <v>9009</v>
      </c>
      <c r="C1847" t="s">
        <v>9010</v>
      </c>
      <c r="D1847" t="s">
        <v>9011</v>
      </c>
      <c r="E1847" t="s">
        <v>9011</v>
      </c>
      <c r="F1847" t="s">
        <v>9012</v>
      </c>
      <c r="G1847">
        <v>0.99999400000000005</v>
      </c>
      <c r="H1847">
        <v>1</v>
      </c>
      <c r="I1847" t="s">
        <v>56</v>
      </c>
      <c r="J1847" t="s">
        <v>57</v>
      </c>
      <c r="K1847" t="s">
        <v>251</v>
      </c>
      <c r="L1847" t="s">
        <v>9013</v>
      </c>
      <c r="M1847" t="s">
        <v>9014</v>
      </c>
      <c r="N1847">
        <v>14</v>
      </c>
      <c r="O1847">
        <v>1.1999</v>
      </c>
      <c r="P1847">
        <v>1.2565</v>
      </c>
      <c r="Q1847">
        <v>1.2605</v>
      </c>
      <c r="R1847">
        <v>1.0587</v>
      </c>
      <c r="S1847">
        <f t="shared" si="420"/>
        <v>1.1939</v>
      </c>
      <c r="T1847">
        <v>1.0432999999999999</v>
      </c>
      <c r="U1847">
        <v>1.0748</v>
      </c>
      <c r="V1847">
        <v>1.0835999999999999</v>
      </c>
      <c r="W1847">
        <v>0.92686999999999997</v>
      </c>
      <c r="X1847" s="3">
        <f t="shared" si="421"/>
        <v>1.0321425</v>
      </c>
      <c r="Y1847" t="e">
        <f t="shared" si="422"/>
        <v>#DIV/0!</v>
      </c>
      <c r="Z1847">
        <v>1.3083</v>
      </c>
      <c r="AA1847">
        <v>1.3454999999999999</v>
      </c>
      <c r="AB1847">
        <v>1.2302</v>
      </c>
      <c r="AC1847">
        <v>1.1742999999999999</v>
      </c>
      <c r="AD1847">
        <f t="shared" si="423"/>
        <v>1.264575</v>
      </c>
      <c r="AE1847">
        <v>1.2141999999999999</v>
      </c>
      <c r="AF1847">
        <v>1.2089000000000001</v>
      </c>
      <c r="AG1847">
        <v>1.1634</v>
      </c>
      <c r="AH1847">
        <v>1.1066</v>
      </c>
      <c r="AI1847">
        <f t="shared" si="424"/>
        <v>1.1732750000000001</v>
      </c>
      <c r="AJ1847" t="e">
        <f t="shared" si="425"/>
        <v>#DIV/0!</v>
      </c>
      <c r="AK1847" s="1" t="e">
        <f>IF(AND(OR(#REF!&gt;1.49,#REF!&lt; 0.67),#REF!&lt; 0.05),"TL regulate","none")</f>
        <v>#REF!</v>
      </c>
      <c r="AL1847" s="1" t="e">
        <f t="shared" si="426"/>
        <v>#DIV/0!</v>
      </c>
      <c r="AM1847" s="1" t="e">
        <f t="shared" si="427"/>
        <v>#DIV/0!</v>
      </c>
      <c r="AO1847">
        <v>66710000</v>
      </c>
      <c r="AP1847">
        <v>0</v>
      </c>
      <c r="AQ1847">
        <v>88770000</v>
      </c>
      <c r="AR1847">
        <v>82144000</v>
      </c>
      <c r="AS1847">
        <f t="shared" si="428"/>
        <v>237624000</v>
      </c>
      <c r="AT1847">
        <v>55780000</v>
      </c>
      <c r="AU1847">
        <v>0</v>
      </c>
      <c r="AV1847">
        <v>80545000</v>
      </c>
      <c r="AW1847">
        <v>70322000</v>
      </c>
      <c r="AX1847">
        <f t="shared" si="429"/>
        <v>206647000</v>
      </c>
      <c r="AY1847">
        <v>90306000</v>
      </c>
      <c r="AZ1847">
        <v>0</v>
      </c>
      <c r="BA1847">
        <v>94300000</v>
      </c>
      <c r="BB1847">
        <v>94650000</v>
      </c>
      <c r="BC1847">
        <f t="shared" si="430"/>
        <v>279256000</v>
      </c>
      <c r="BE1847" t="str">
        <f t="shared" si="431"/>
        <v>void</v>
      </c>
      <c r="BF1847">
        <f t="shared" si="432"/>
        <v>3</v>
      </c>
      <c r="BG1847">
        <f t="shared" si="433"/>
        <v>3</v>
      </c>
      <c r="BH1847">
        <f t="shared" si="434"/>
        <v>3</v>
      </c>
    </row>
    <row r="1848" spans="1:60" x14ac:dyDescent="0.45">
      <c r="A1848" t="s">
        <v>9015</v>
      </c>
      <c r="B1848" t="s">
        <v>2243</v>
      </c>
      <c r="C1848" t="s">
        <v>9016</v>
      </c>
      <c r="D1848" t="s">
        <v>2245</v>
      </c>
      <c r="E1848" t="s">
        <v>2245</v>
      </c>
      <c r="F1848" t="s">
        <v>2246</v>
      </c>
      <c r="G1848">
        <v>0.99847200000000003</v>
      </c>
      <c r="H1848">
        <v>1</v>
      </c>
      <c r="I1848" t="s">
        <v>56</v>
      </c>
      <c r="J1848" t="s">
        <v>57</v>
      </c>
      <c r="K1848" t="s">
        <v>329</v>
      </c>
      <c r="L1848" t="s">
        <v>9017</v>
      </c>
      <c r="M1848" t="s">
        <v>9018</v>
      </c>
      <c r="N1848">
        <v>3</v>
      </c>
      <c r="O1848">
        <v>1.3275999999999999</v>
      </c>
      <c r="P1848">
        <v>1.2535000000000001</v>
      </c>
      <c r="Q1848">
        <v>1.1886000000000001</v>
      </c>
      <c r="R1848">
        <v>1.1576</v>
      </c>
      <c r="S1848">
        <f t="shared" si="420"/>
        <v>1.2318250000000002</v>
      </c>
      <c r="T1848">
        <v>1.1191</v>
      </c>
      <c r="U1848">
        <v>1.0250999999999999</v>
      </c>
      <c r="V1848">
        <v>0.99326000000000003</v>
      </c>
      <c r="W1848">
        <v>0.99117999999999995</v>
      </c>
      <c r="X1848" s="3">
        <f t="shared" si="421"/>
        <v>1.03216</v>
      </c>
      <c r="Y1848" t="e">
        <f t="shared" si="422"/>
        <v>#DIV/0!</v>
      </c>
      <c r="Z1848">
        <v>1.2287999999999999</v>
      </c>
      <c r="AA1848">
        <v>1.1892</v>
      </c>
      <c r="AB1848">
        <v>1.2339</v>
      </c>
      <c r="AC1848">
        <v>1.226</v>
      </c>
      <c r="AD1848">
        <f t="shared" si="423"/>
        <v>1.2194750000000001</v>
      </c>
      <c r="AE1848">
        <v>1.0859000000000001</v>
      </c>
      <c r="AF1848">
        <v>1.0761000000000001</v>
      </c>
      <c r="AG1848">
        <v>1.0774999999999999</v>
      </c>
      <c r="AH1848">
        <v>1.0911</v>
      </c>
      <c r="AI1848">
        <f t="shared" si="424"/>
        <v>1.0826499999999999</v>
      </c>
      <c r="AJ1848" t="e">
        <f t="shared" si="425"/>
        <v>#DIV/0!</v>
      </c>
      <c r="AK1848" s="1" t="e">
        <f>IF(AND(OR(#REF!&gt;1.49,#REF!&lt; 0.67),#REF!&lt; 0.05),"TL regulate","none")</f>
        <v>#REF!</v>
      </c>
      <c r="AL1848" s="1" t="e">
        <f t="shared" si="426"/>
        <v>#DIV/0!</v>
      </c>
      <c r="AM1848" s="1" t="e">
        <f t="shared" si="427"/>
        <v>#DIV/0!</v>
      </c>
      <c r="AO1848">
        <v>174090000</v>
      </c>
      <c r="AP1848">
        <v>0</v>
      </c>
      <c r="AQ1848">
        <v>180450000</v>
      </c>
      <c r="AR1848">
        <v>171170000</v>
      </c>
      <c r="AS1848">
        <f t="shared" si="428"/>
        <v>525710000</v>
      </c>
      <c r="AT1848">
        <v>192160000</v>
      </c>
      <c r="AU1848">
        <v>0</v>
      </c>
      <c r="AV1848">
        <v>159900000</v>
      </c>
      <c r="AW1848">
        <v>173350000</v>
      </c>
      <c r="AX1848">
        <f t="shared" si="429"/>
        <v>525410000</v>
      </c>
      <c r="AY1848">
        <v>238350000</v>
      </c>
      <c r="AZ1848">
        <v>0</v>
      </c>
      <c r="BA1848">
        <v>210890000</v>
      </c>
      <c r="BB1848">
        <v>201270000</v>
      </c>
      <c r="BC1848">
        <f t="shared" si="430"/>
        <v>650510000</v>
      </c>
      <c r="BE1848" t="str">
        <f t="shared" si="431"/>
        <v>void</v>
      </c>
      <c r="BF1848">
        <f t="shared" si="432"/>
        <v>3</v>
      </c>
      <c r="BG1848">
        <f t="shared" si="433"/>
        <v>3</v>
      </c>
      <c r="BH1848">
        <f t="shared" si="434"/>
        <v>3</v>
      </c>
    </row>
    <row r="1849" spans="1:60" x14ac:dyDescent="0.45">
      <c r="A1849" t="s">
        <v>9019</v>
      </c>
      <c r="B1849" t="s">
        <v>846</v>
      </c>
      <c r="C1849">
        <v>88</v>
      </c>
      <c r="D1849" t="s">
        <v>846</v>
      </c>
      <c r="E1849" t="s">
        <v>846</v>
      </c>
      <c r="F1849" t="s">
        <v>847</v>
      </c>
      <c r="G1849">
        <v>0.999996</v>
      </c>
      <c r="H1849">
        <v>1</v>
      </c>
      <c r="I1849" t="s">
        <v>56</v>
      </c>
      <c r="J1849" t="s">
        <v>420</v>
      </c>
      <c r="K1849" t="s">
        <v>9020</v>
      </c>
      <c r="L1849" t="s">
        <v>9021</v>
      </c>
      <c r="M1849" t="s">
        <v>9022</v>
      </c>
      <c r="N1849">
        <v>13</v>
      </c>
      <c r="O1849">
        <v>1.1954</v>
      </c>
      <c r="P1849">
        <v>1.218</v>
      </c>
      <c r="Q1849">
        <v>1.2366999999999999</v>
      </c>
      <c r="R1849">
        <v>1.2067000000000001</v>
      </c>
      <c r="S1849">
        <f t="shared" si="420"/>
        <v>1.2141999999999999</v>
      </c>
      <c r="T1849">
        <v>1.0251999999999999</v>
      </c>
      <c r="U1849">
        <v>1.0416000000000001</v>
      </c>
      <c r="V1849">
        <v>1.0338000000000001</v>
      </c>
      <c r="W1849">
        <v>1.0293000000000001</v>
      </c>
      <c r="X1849" s="3">
        <f t="shared" si="421"/>
        <v>1.032475</v>
      </c>
      <c r="Y1849" t="e">
        <f t="shared" si="422"/>
        <v>#DIV/0!</v>
      </c>
      <c r="Z1849">
        <v>1.1366000000000001</v>
      </c>
      <c r="AA1849">
        <v>1.0660000000000001</v>
      </c>
      <c r="AB1849">
        <v>0.99811000000000005</v>
      </c>
      <c r="AC1849">
        <v>1.083</v>
      </c>
      <c r="AD1849">
        <f t="shared" si="423"/>
        <v>1.0709275</v>
      </c>
      <c r="AE1849">
        <v>1.0156000000000001</v>
      </c>
      <c r="AF1849">
        <v>0.97923000000000004</v>
      </c>
      <c r="AG1849">
        <v>0.90208999999999995</v>
      </c>
      <c r="AH1849">
        <v>0.96640000000000004</v>
      </c>
      <c r="AI1849">
        <f t="shared" si="424"/>
        <v>0.96583000000000008</v>
      </c>
      <c r="AJ1849" t="e">
        <f t="shared" si="425"/>
        <v>#DIV/0!</v>
      </c>
      <c r="AK1849" s="1" t="e">
        <f>IF(AND(OR(#REF!&gt;1.49,#REF!&lt; 0.67),#REF!&lt; 0.05),"TL regulate","none")</f>
        <v>#REF!</v>
      </c>
      <c r="AL1849" s="1" t="e">
        <f t="shared" si="426"/>
        <v>#DIV/0!</v>
      </c>
      <c r="AM1849" s="1" t="e">
        <f t="shared" si="427"/>
        <v>#DIV/0!</v>
      </c>
      <c r="AO1849">
        <v>185480000</v>
      </c>
      <c r="AP1849">
        <v>0</v>
      </c>
      <c r="AQ1849">
        <v>153610000</v>
      </c>
      <c r="AR1849">
        <v>148600000</v>
      </c>
      <c r="AS1849">
        <f t="shared" si="428"/>
        <v>487690000</v>
      </c>
      <c r="AT1849">
        <v>217310000</v>
      </c>
      <c r="AU1849">
        <v>0</v>
      </c>
      <c r="AV1849">
        <v>150690000</v>
      </c>
      <c r="AW1849">
        <v>145640000</v>
      </c>
      <c r="AX1849">
        <f t="shared" si="429"/>
        <v>513640000</v>
      </c>
      <c r="AY1849">
        <v>208160000</v>
      </c>
      <c r="AZ1849">
        <v>0</v>
      </c>
      <c r="BA1849">
        <v>172220000</v>
      </c>
      <c r="BB1849">
        <v>143190000</v>
      </c>
      <c r="BC1849">
        <f t="shared" si="430"/>
        <v>523570000</v>
      </c>
      <c r="BE1849" t="str">
        <f t="shared" si="431"/>
        <v>void</v>
      </c>
      <c r="BF1849">
        <f t="shared" si="432"/>
        <v>3</v>
      </c>
      <c r="BG1849">
        <f t="shared" si="433"/>
        <v>3</v>
      </c>
      <c r="BH1849">
        <f t="shared" si="434"/>
        <v>3</v>
      </c>
    </row>
    <row r="1850" spans="1:60" x14ac:dyDescent="0.45">
      <c r="A1850" t="s">
        <v>9023</v>
      </c>
      <c r="B1850" t="s">
        <v>5720</v>
      </c>
      <c r="C1850">
        <v>2</v>
      </c>
      <c r="D1850" t="s">
        <v>5720</v>
      </c>
      <c r="E1850" t="s">
        <v>5720</v>
      </c>
      <c r="F1850" t="s">
        <v>5721</v>
      </c>
      <c r="G1850">
        <v>0.5</v>
      </c>
      <c r="H1850">
        <v>1</v>
      </c>
      <c r="I1850" t="s">
        <v>56</v>
      </c>
      <c r="J1850" t="s">
        <v>57</v>
      </c>
      <c r="K1850" t="s">
        <v>153</v>
      </c>
      <c r="L1850" t="s">
        <v>9024</v>
      </c>
      <c r="M1850" t="s">
        <v>9025</v>
      </c>
      <c r="N1850">
        <v>1</v>
      </c>
      <c r="O1850">
        <v>1.1780999999999999</v>
      </c>
      <c r="P1850">
        <v>1.4209000000000001</v>
      </c>
      <c r="Q1850">
        <v>1.1308</v>
      </c>
      <c r="R1850">
        <v>1.2656000000000001</v>
      </c>
      <c r="S1850">
        <f t="shared" si="420"/>
        <v>1.24885</v>
      </c>
      <c r="T1850">
        <v>0.98245000000000005</v>
      </c>
      <c r="U1850">
        <v>1.1827000000000001</v>
      </c>
      <c r="V1850">
        <v>0.92498999999999998</v>
      </c>
      <c r="W1850">
        <v>1.0410999999999999</v>
      </c>
      <c r="X1850" s="3">
        <f t="shared" si="421"/>
        <v>1.03281</v>
      </c>
      <c r="Y1850" t="e">
        <f t="shared" si="422"/>
        <v>#DIV/0!</v>
      </c>
      <c r="Z1850">
        <v>1.3006</v>
      </c>
      <c r="AA1850">
        <v>1.389</v>
      </c>
      <c r="AB1850">
        <v>1.0764</v>
      </c>
      <c r="AC1850">
        <v>1.2037</v>
      </c>
      <c r="AD1850">
        <f t="shared" si="423"/>
        <v>1.2424249999999999</v>
      </c>
      <c r="AE1850">
        <v>1.1539999999999999</v>
      </c>
      <c r="AF1850">
        <v>1.212</v>
      </c>
      <c r="AG1850">
        <v>0.92206999999999995</v>
      </c>
      <c r="AH1850">
        <v>1.0314000000000001</v>
      </c>
      <c r="AI1850">
        <f t="shared" si="424"/>
        <v>1.0798674999999998</v>
      </c>
      <c r="AJ1850" t="e">
        <f t="shared" si="425"/>
        <v>#DIV/0!</v>
      </c>
      <c r="AK1850" s="1" t="e">
        <f>IF(AND(OR(#REF!&gt;1.49,#REF!&lt; 0.67),#REF!&lt; 0.05),"TL regulate","none")</f>
        <v>#REF!</v>
      </c>
      <c r="AL1850" s="1" t="e">
        <f t="shared" si="426"/>
        <v>#DIV/0!</v>
      </c>
      <c r="AM1850" s="1" t="e">
        <f t="shared" si="427"/>
        <v>#DIV/0!</v>
      </c>
      <c r="AO1850">
        <v>69981000</v>
      </c>
      <c r="AP1850">
        <v>0</v>
      </c>
      <c r="AQ1850">
        <v>67724000</v>
      </c>
      <c r="AR1850">
        <v>67490000</v>
      </c>
      <c r="AS1850">
        <f t="shared" si="428"/>
        <v>205195000</v>
      </c>
      <c r="AT1850">
        <v>82654000</v>
      </c>
      <c r="AU1850">
        <v>0</v>
      </c>
      <c r="AV1850">
        <v>72040000</v>
      </c>
      <c r="AW1850">
        <v>69784000</v>
      </c>
      <c r="AX1850">
        <f t="shared" si="429"/>
        <v>224478000</v>
      </c>
      <c r="AY1850">
        <v>98819000</v>
      </c>
      <c r="AZ1850">
        <v>0</v>
      </c>
      <c r="BA1850">
        <v>76912000</v>
      </c>
      <c r="BB1850">
        <v>77623000</v>
      </c>
      <c r="BC1850">
        <f t="shared" si="430"/>
        <v>253354000</v>
      </c>
      <c r="BE1850" t="str">
        <f t="shared" si="431"/>
        <v>void</v>
      </c>
      <c r="BF1850">
        <f t="shared" si="432"/>
        <v>3</v>
      </c>
      <c r="BG1850">
        <f t="shared" si="433"/>
        <v>3</v>
      </c>
      <c r="BH1850">
        <f t="shared" si="434"/>
        <v>3</v>
      </c>
    </row>
    <row r="1851" spans="1:60" x14ac:dyDescent="0.45">
      <c r="A1851" t="s">
        <v>9026</v>
      </c>
      <c r="B1851" t="s">
        <v>5720</v>
      </c>
      <c r="C1851">
        <v>4</v>
      </c>
      <c r="D1851" t="s">
        <v>5720</v>
      </c>
      <c r="E1851" t="s">
        <v>5720</v>
      </c>
      <c r="F1851" t="s">
        <v>5721</v>
      </c>
      <c r="G1851">
        <v>0.5</v>
      </c>
      <c r="H1851">
        <v>1</v>
      </c>
      <c r="I1851" t="s">
        <v>80</v>
      </c>
      <c r="J1851" t="s">
        <v>63</v>
      </c>
      <c r="K1851" t="s">
        <v>64</v>
      </c>
      <c r="L1851" t="s">
        <v>9024</v>
      </c>
      <c r="M1851" t="s">
        <v>9025</v>
      </c>
      <c r="N1851">
        <v>3</v>
      </c>
      <c r="O1851">
        <v>1.1780999999999999</v>
      </c>
      <c r="P1851">
        <v>1.4209000000000001</v>
      </c>
      <c r="Q1851">
        <v>1.1308</v>
      </c>
      <c r="R1851">
        <v>1.2656000000000001</v>
      </c>
      <c r="S1851">
        <f t="shared" si="420"/>
        <v>1.24885</v>
      </c>
      <c r="T1851">
        <v>0.98245000000000005</v>
      </c>
      <c r="U1851">
        <v>1.1827000000000001</v>
      </c>
      <c r="V1851">
        <v>0.92498999999999998</v>
      </c>
      <c r="W1851">
        <v>1.0410999999999999</v>
      </c>
      <c r="X1851" s="3">
        <f t="shared" si="421"/>
        <v>1.03281</v>
      </c>
      <c r="Y1851" t="e">
        <f t="shared" si="422"/>
        <v>#DIV/0!</v>
      </c>
      <c r="Z1851">
        <v>1.3006</v>
      </c>
      <c r="AA1851">
        <v>1.389</v>
      </c>
      <c r="AB1851">
        <v>1.0764</v>
      </c>
      <c r="AC1851">
        <v>1.2037</v>
      </c>
      <c r="AD1851">
        <f t="shared" si="423"/>
        <v>1.2424249999999999</v>
      </c>
      <c r="AE1851">
        <v>1.1539999999999999</v>
      </c>
      <c r="AF1851">
        <v>1.212</v>
      </c>
      <c r="AG1851">
        <v>0.92206999999999995</v>
      </c>
      <c r="AH1851">
        <v>1.0314000000000001</v>
      </c>
      <c r="AI1851">
        <f t="shared" si="424"/>
        <v>1.0798674999999998</v>
      </c>
      <c r="AJ1851" t="e">
        <f t="shared" si="425"/>
        <v>#DIV/0!</v>
      </c>
      <c r="AK1851" s="1" t="e">
        <f>IF(AND(OR(#REF!&gt;1.49,#REF!&lt; 0.67),#REF!&lt; 0.05),"TL regulate","none")</f>
        <v>#REF!</v>
      </c>
      <c r="AL1851" s="1" t="e">
        <f t="shared" si="426"/>
        <v>#DIV/0!</v>
      </c>
      <c r="AM1851" s="1" t="e">
        <f t="shared" si="427"/>
        <v>#DIV/0!</v>
      </c>
      <c r="AO1851">
        <v>0</v>
      </c>
      <c r="AP1851">
        <v>0</v>
      </c>
      <c r="AQ1851">
        <v>0</v>
      </c>
      <c r="AR1851">
        <v>67490000</v>
      </c>
      <c r="AS1851">
        <f t="shared" si="428"/>
        <v>67490000</v>
      </c>
      <c r="AT1851">
        <v>0</v>
      </c>
      <c r="AU1851">
        <v>0</v>
      </c>
      <c r="AV1851">
        <v>0</v>
      </c>
      <c r="AW1851">
        <v>69784000</v>
      </c>
      <c r="AX1851">
        <f t="shared" si="429"/>
        <v>69784000</v>
      </c>
      <c r="AY1851">
        <v>0</v>
      </c>
      <c r="AZ1851">
        <v>0</v>
      </c>
      <c r="BA1851">
        <v>0</v>
      </c>
      <c r="BB1851">
        <v>77623000</v>
      </c>
      <c r="BC1851">
        <f t="shared" si="430"/>
        <v>77623000</v>
      </c>
      <c r="BE1851" t="str">
        <f t="shared" si="431"/>
        <v>void</v>
      </c>
      <c r="BF1851">
        <f t="shared" si="432"/>
        <v>1</v>
      </c>
      <c r="BG1851">
        <f t="shared" si="433"/>
        <v>1</v>
      </c>
      <c r="BH1851">
        <f t="shared" si="434"/>
        <v>1</v>
      </c>
    </row>
    <row r="1852" spans="1:60" x14ac:dyDescent="0.45">
      <c r="A1852" t="s">
        <v>9027</v>
      </c>
      <c r="B1852" t="s">
        <v>1050</v>
      </c>
      <c r="C1852">
        <v>1050</v>
      </c>
      <c r="D1852" t="s">
        <v>1050</v>
      </c>
      <c r="E1852" t="s">
        <v>1050</v>
      </c>
      <c r="F1852" t="s">
        <v>1160</v>
      </c>
      <c r="G1852">
        <v>0.99107400000000001</v>
      </c>
      <c r="H1852">
        <v>1</v>
      </c>
      <c r="I1852" t="s">
        <v>56</v>
      </c>
      <c r="J1852" t="s">
        <v>57</v>
      </c>
      <c r="K1852" t="s">
        <v>676</v>
      </c>
      <c r="L1852" t="s">
        <v>9028</v>
      </c>
      <c r="M1852" t="s">
        <v>9029</v>
      </c>
      <c r="N1852">
        <v>6</v>
      </c>
      <c r="O1852">
        <v>1.339</v>
      </c>
      <c r="R1852">
        <v>1.1032</v>
      </c>
      <c r="S1852">
        <f t="shared" si="420"/>
        <v>1.2210999999999999</v>
      </c>
      <c r="T1852">
        <v>1.1281000000000001</v>
      </c>
      <c r="W1852">
        <v>0.93794</v>
      </c>
      <c r="X1852" s="3">
        <f t="shared" si="421"/>
        <v>1.03302</v>
      </c>
      <c r="Y1852" t="e">
        <f t="shared" si="422"/>
        <v>#DIV/0!</v>
      </c>
      <c r="Z1852">
        <v>0.88982000000000006</v>
      </c>
      <c r="AC1852">
        <v>1.0278</v>
      </c>
      <c r="AD1852">
        <f t="shared" si="423"/>
        <v>0.95881000000000005</v>
      </c>
      <c r="AE1852">
        <v>0.78913</v>
      </c>
      <c r="AH1852">
        <v>0.95579000000000003</v>
      </c>
      <c r="AI1852">
        <f t="shared" si="424"/>
        <v>0.87246000000000001</v>
      </c>
      <c r="AJ1852" t="e">
        <f t="shared" si="425"/>
        <v>#DIV/0!</v>
      </c>
      <c r="AK1852" s="1" t="e">
        <f>IF(AND(OR(#REF!&gt;1.49,#REF!&lt; 0.67),#REF!&lt; 0.05),"TL regulate","none")</f>
        <v>#REF!</v>
      </c>
      <c r="AL1852" s="1" t="e">
        <f t="shared" si="426"/>
        <v>#DIV/0!</v>
      </c>
      <c r="AM1852" s="1" t="e">
        <f t="shared" si="427"/>
        <v>#DIV/0!</v>
      </c>
      <c r="AO1852">
        <v>19110000</v>
      </c>
      <c r="AP1852">
        <v>0</v>
      </c>
      <c r="AQ1852">
        <v>23998000</v>
      </c>
      <c r="AR1852">
        <v>23444000</v>
      </c>
      <c r="AS1852">
        <f t="shared" si="428"/>
        <v>66552000</v>
      </c>
      <c r="AT1852">
        <v>24151000</v>
      </c>
      <c r="AU1852">
        <v>0</v>
      </c>
      <c r="AV1852">
        <v>31761000</v>
      </c>
      <c r="AW1852">
        <v>53512000</v>
      </c>
      <c r="AX1852">
        <f t="shared" si="429"/>
        <v>109424000</v>
      </c>
      <c r="AY1852">
        <v>20830000</v>
      </c>
      <c r="AZ1852">
        <v>0</v>
      </c>
      <c r="BA1852">
        <v>24952000</v>
      </c>
      <c r="BB1852">
        <v>15046000</v>
      </c>
      <c r="BC1852">
        <f t="shared" si="430"/>
        <v>60828000</v>
      </c>
      <c r="BE1852" t="str">
        <f t="shared" si="431"/>
        <v>void</v>
      </c>
      <c r="BF1852">
        <f t="shared" si="432"/>
        <v>3</v>
      </c>
      <c r="BG1852">
        <f t="shared" si="433"/>
        <v>3</v>
      </c>
      <c r="BH1852">
        <f t="shared" si="434"/>
        <v>3</v>
      </c>
    </row>
    <row r="1853" spans="1:60" x14ac:dyDescent="0.45">
      <c r="A1853" t="s">
        <v>9030</v>
      </c>
      <c r="B1853" t="s">
        <v>9031</v>
      </c>
      <c r="C1853" t="s">
        <v>9032</v>
      </c>
      <c r="D1853" t="s">
        <v>1956</v>
      </c>
      <c r="E1853" t="s">
        <v>1956</v>
      </c>
      <c r="F1853" t="s">
        <v>9033</v>
      </c>
      <c r="G1853">
        <v>0.99999300000000002</v>
      </c>
      <c r="H1853" t="s">
        <v>116</v>
      </c>
      <c r="I1853" t="s">
        <v>56</v>
      </c>
      <c r="J1853" t="s">
        <v>9034</v>
      </c>
      <c r="K1853" t="s">
        <v>1241</v>
      </c>
      <c r="L1853" t="s">
        <v>9035</v>
      </c>
      <c r="M1853" t="s">
        <v>9036</v>
      </c>
      <c r="N1853">
        <v>12</v>
      </c>
      <c r="O1853">
        <v>1.2470000000000001</v>
      </c>
      <c r="P1853">
        <v>1.1189</v>
      </c>
      <c r="Q1853">
        <v>1.1393</v>
      </c>
      <c r="R1853">
        <v>1.1915</v>
      </c>
      <c r="S1853">
        <f t="shared" si="420"/>
        <v>1.174175</v>
      </c>
      <c r="T1853">
        <v>1.1073</v>
      </c>
      <c r="U1853">
        <v>1.0009999999999999</v>
      </c>
      <c r="V1853">
        <v>0.97604000000000002</v>
      </c>
      <c r="W1853">
        <v>1.0503</v>
      </c>
      <c r="X1853" s="3">
        <f t="shared" si="421"/>
        <v>1.03366</v>
      </c>
      <c r="Y1853" t="e">
        <f t="shared" si="422"/>
        <v>#DIV/0!</v>
      </c>
      <c r="Z1853">
        <v>1.7030000000000001</v>
      </c>
      <c r="AA1853">
        <v>1.7155</v>
      </c>
      <c r="AB1853">
        <v>1.7645999999999999</v>
      </c>
      <c r="AC1853">
        <v>1.6484000000000001</v>
      </c>
      <c r="AD1853">
        <f t="shared" si="423"/>
        <v>1.707875</v>
      </c>
      <c r="AE1853">
        <v>1.5884</v>
      </c>
      <c r="AF1853">
        <v>1.6203000000000001</v>
      </c>
      <c r="AG1853">
        <v>1.6506000000000001</v>
      </c>
      <c r="AH1853">
        <v>1.5299</v>
      </c>
      <c r="AI1853">
        <f t="shared" si="424"/>
        <v>1.5973000000000002</v>
      </c>
      <c r="AJ1853" t="e">
        <f t="shared" si="425"/>
        <v>#DIV/0!</v>
      </c>
      <c r="AK1853" s="1" t="e">
        <f>IF(AND(OR(#REF!&gt;1.49,#REF!&lt; 0.67),#REF!&lt; 0.05),"TL regulate","none")</f>
        <v>#REF!</v>
      </c>
      <c r="AL1853" s="1" t="e">
        <f t="shared" si="426"/>
        <v>#DIV/0!</v>
      </c>
      <c r="AM1853" s="1" t="e">
        <f t="shared" si="427"/>
        <v>#DIV/0!</v>
      </c>
      <c r="AO1853">
        <v>88434000</v>
      </c>
      <c r="AP1853">
        <v>0</v>
      </c>
      <c r="AQ1853">
        <v>138990000</v>
      </c>
      <c r="AR1853">
        <v>169710000</v>
      </c>
      <c r="AS1853">
        <f t="shared" si="428"/>
        <v>397134000</v>
      </c>
      <c r="AT1853">
        <v>156620000</v>
      </c>
      <c r="AU1853">
        <v>0</v>
      </c>
      <c r="AV1853">
        <v>123850000</v>
      </c>
      <c r="AW1853">
        <v>155690000</v>
      </c>
      <c r="AX1853">
        <f t="shared" si="429"/>
        <v>436160000</v>
      </c>
      <c r="AY1853">
        <v>122080000</v>
      </c>
      <c r="AZ1853">
        <v>0</v>
      </c>
      <c r="BA1853">
        <v>188300000</v>
      </c>
      <c r="BB1853">
        <v>189490000</v>
      </c>
      <c r="BC1853">
        <f t="shared" si="430"/>
        <v>499870000</v>
      </c>
      <c r="BE1853" t="str">
        <f t="shared" si="431"/>
        <v>void</v>
      </c>
      <c r="BF1853">
        <f t="shared" si="432"/>
        <v>3</v>
      </c>
      <c r="BG1853">
        <f t="shared" si="433"/>
        <v>3</v>
      </c>
      <c r="BH1853">
        <f t="shared" si="434"/>
        <v>3</v>
      </c>
    </row>
    <row r="1854" spans="1:60" x14ac:dyDescent="0.45">
      <c r="A1854" t="s">
        <v>9037</v>
      </c>
      <c r="B1854" t="s">
        <v>7608</v>
      </c>
      <c r="C1854" t="s">
        <v>9038</v>
      </c>
      <c r="D1854" t="s">
        <v>7609</v>
      </c>
      <c r="E1854" t="s">
        <v>7609</v>
      </c>
      <c r="F1854" t="s">
        <v>7610</v>
      </c>
      <c r="G1854">
        <v>0.87945300000000004</v>
      </c>
      <c r="H1854">
        <v>2</v>
      </c>
      <c r="I1854" t="s">
        <v>56</v>
      </c>
      <c r="J1854" t="s">
        <v>952</v>
      </c>
      <c r="K1854" t="s">
        <v>159</v>
      </c>
      <c r="L1854" t="s">
        <v>7611</v>
      </c>
      <c r="M1854" t="s">
        <v>7612</v>
      </c>
      <c r="N1854">
        <v>3</v>
      </c>
      <c r="O1854">
        <v>1.2729999999999999</v>
      </c>
      <c r="Q1854">
        <v>1.2932999999999999</v>
      </c>
      <c r="S1854">
        <f t="shared" si="420"/>
        <v>1.28315</v>
      </c>
      <c r="T1854">
        <v>1.0165</v>
      </c>
      <c r="V1854">
        <v>1.0508999999999999</v>
      </c>
      <c r="X1854" s="3">
        <f t="shared" si="421"/>
        <v>1.0337000000000001</v>
      </c>
      <c r="Y1854" t="e">
        <f t="shared" si="422"/>
        <v>#DIV/0!</v>
      </c>
      <c r="Z1854">
        <v>1.5807</v>
      </c>
      <c r="AB1854">
        <v>1.5598000000000001</v>
      </c>
      <c r="AD1854">
        <f t="shared" si="423"/>
        <v>1.5702500000000001</v>
      </c>
      <c r="AE1854">
        <v>1.3315999999999999</v>
      </c>
      <c r="AG1854">
        <v>1.3312999999999999</v>
      </c>
      <c r="AI1854">
        <f t="shared" si="424"/>
        <v>1.3314499999999998</v>
      </c>
      <c r="AJ1854" t="e">
        <f t="shared" si="425"/>
        <v>#DIV/0!</v>
      </c>
      <c r="AK1854" s="1" t="e">
        <f>IF(AND(OR(#REF!&gt;1.49,#REF!&lt; 0.67),#REF!&lt; 0.05),"TL regulate","none")</f>
        <v>#REF!</v>
      </c>
      <c r="AL1854" s="1" t="e">
        <f t="shared" si="426"/>
        <v>#DIV/0!</v>
      </c>
      <c r="AM1854" s="1" t="e">
        <f t="shared" si="427"/>
        <v>#DIV/0!</v>
      </c>
      <c r="AO1854">
        <v>0</v>
      </c>
      <c r="AP1854">
        <v>0</v>
      </c>
      <c r="AQ1854">
        <v>0</v>
      </c>
      <c r="AR1854">
        <v>0</v>
      </c>
      <c r="AS1854">
        <f t="shared" si="428"/>
        <v>0</v>
      </c>
      <c r="AT1854">
        <v>0</v>
      </c>
      <c r="AU1854">
        <v>0</v>
      </c>
      <c r="AV1854">
        <v>0</v>
      </c>
      <c r="AW1854">
        <v>0</v>
      </c>
      <c r="AX1854">
        <f t="shared" si="429"/>
        <v>0</v>
      </c>
      <c r="AY1854">
        <v>0</v>
      </c>
      <c r="AZ1854">
        <v>0</v>
      </c>
      <c r="BA1854">
        <v>0</v>
      </c>
      <c r="BB1854">
        <v>0</v>
      </c>
      <c r="BC1854">
        <f t="shared" si="430"/>
        <v>0</v>
      </c>
      <c r="BE1854" t="str">
        <f t="shared" si="431"/>
        <v>void</v>
      </c>
      <c r="BF1854">
        <f t="shared" si="432"/>
        <v>0</v>
      </c>
      <c r="BG1854">
        <f t="shared" si="433"/>
        <v>0</v>
      </c>
      <c r="BH1854">
        <f t="shared" si="434"/>
        <v>0</v>
      </c>
    </row>
    <row r="1855" spans="1:60" x14ac:dyDescent="0.45">
      <c r="A1855" t="s">
        <v>9039</v>
      </c>
      <c r="B1855" t="s">
        <v>9040</v>
      </c>
      <c r="C1855" t="s">
        <v>9041</v>
      </c>
      <c r="D1855" t="s">
        <v>4891</v>
      </c>
      <c r="E1855" t="s">
        <v>4891</v>
      </c>
      <c r="F1855" t="s">
        <v>9042</v>
      </c>
      <c r="G1855">
        <v>0.881884</v>
      </c>
      <c r="H1855">
        <v>1</v>
      </c>
      <c r="I1855" t="s">
        <v>80</v>
      </c>
      <c r="J1855" t="s">
        <v>57</v>
      </c>
      <c r="K1855" t="s">
        <v>1504</v>
      </c>
      <c r="L1855" t="s">
        <v>9043</v>
      </c>
      <c r="M1855" t="s">
        <v>9044</v>
      </c>
      <c r="N1855">
        <v>1</v>
      </c>
      <c r="O1855">
        <v>1.3842000000000001</v>
      </c>
      <c r="Q1855">
        <v>1.0893999999999999</v>
      </c>
      <c r="S1855">
        <f t="shared" si="420"/>
        <v>1.2368000000000001</v>
      </c>
      <c r="T1855">
        <v>1.1913</v>
      </c>
      <c r="V1855">
        <v>0.87612000000000001</v>
      </c>
      <c r="X1855" s="3">
        <f t="shared" si="421"/>
        <v>1.0337100000000001</v>
      </c>
      <c r="Y1855" t="e">
        <f t="shared" si="422"/>
        <v>#DIV/0!</v>
      </c>
      <c r="Z1855">
        <v>1.1063000000000001</v>
      </c>
      <c r="AB1855">
        <v>0.98233999999999999</v>
      </c>
      <c r="AD1855">
        <f t="shared" si="423"/>
        <v>1.0443199999999999</v>
      </c>
      <c r="AE1855">
        <v>0.96004</v>
      </c>
      <c r="AG1855">
        <v>0.86187000000000002</v>
      </c>
      <c r="AI1855">
        <f t="shared" si="424"/>
        <v>0.91095499999999996</v>
      </c>
      <c r="AJ1855" t="e">
        <f t="shared" si="425"/>
        <v>#DIV/0!</v>
      </c>
      <c r="AK1855" s="1" t="e">
        <f>IF(AND(OR(#REF!&gt;1.49,#REF!&lt; 0.67),#REF!&lt; 0.05),"TL regulate","none")</f>
        <v>#REF!</v>
      </c>
      <c r="AL1855" s="1" t="e">
        <f t="shared" si="426"/>
        <v>#DIV/0!</v>
      </c>
      <c r="AM1855" s="1" t="e">
        <f t="shared" si="427"/>
        <v>#DIV/0!</v>
      </c>
      <c r="AO1855">
        <v>0</v>
      </c>
      <c r="AP1855">
        <v>0</v>
      </c>
      <c r="AQ1855">
        <v>0</v>
      </c>
      <c r="AR1855">
        <v>0</v>
      </c>
      <c r="AS1855">
        <f t="shared" si="428"/>
        <v>0</v>
      </c>
      <c r="AT1855">
        <v>0</v>
      </c>
      <c r="AU1855">
        <v>0</v>
      </c>
      <c r="AV1855">
        <v>0</v>
      </c>
      <c r="AW1855">
        <v>0</v>
      </c>
      <c r="AX1855">
        <f t="shared" si="429"/>
        <v>0</v>
      </c>
      <c r="AY1855">
        <v>0</v>
      </c>
      <c r="AZ1855">
        <v>0</v>
      </c>
      <c r="BA1855">
        <v>0</v>
      </c>
      <c r="BB1855">
        <v>0</v>
      </c>
      <c r="BC1855">
        <f t="shared" si="430"/>
        <v>0</v>
      </c>
      <c r="BE1855" t="str">
        <f t="shared" si="431"/>
        <v>void</v>
      </c>
      <c r="BF1855">
        <f t="shared" si="432"/>
        <v>0</v>
      </c>
      <c r="BG1855">
        <f t="shared" si="433"/>
        <v>0</v>
      </c>
      <c r="BH1855">
        <f t="shared" si="434"/>
        <v>0</v>
      </c>
    </row>
    <row r="1856" spans="1:60" x14ac:dyDescent="0.45">
      <c r="A1856" t="s">
        <v>9045</v>
      </c>
      <c r="B1856" t="s">
        <v>739</v>
      </c>
      <c r="C1856" t="s">
        <v>9046</v>
      </c>
      <c r="D1856" t="s">
        <v>741</v>
      </c>
      <c r="E1856" t="s">
        <v>741</v>
      </c>
      <c r="F1856" t="s">
        <v>742</v>
      </c>
      <c r="G1856">
        <v>0.69440999999999997</v>
      </c>
      <c r="H1856">
        <v>1</v>
      </c>
      <c r="I1856" t="s">
        <v>56</v>
      </c>
      <c r="J1856" t="s">
        <v>57</v>
      </c>
      <c r="K1856" t="s">
        <v>296</v>
      </c>
      <c r="L1856" t="s">
        <v>9047</v>
      </c>
      <c r="M1856" t="s">
        <v>9048</v>
      </c>
      <c r="N1856">
        <v>1</v>
      </c>
      <c r="P1856">
        <v>1.4763999999999999</v>
      </c>
      <c r="R1856">
        <v>0.93964000000000003</v>
      </c>
      <c r="S1856">
        <f t="shared" si="420"/>
        <v>1.2080199999999999</v>
      </c>
      <c r="U1856">
        <v>1.2591000000000001</v>
      </c>
      <c r="W1856">
        <v>0.80898000000000003</v>
      </c>
      <c r="X1856" s="3">
        <f t="shared" si="421"/>
        <v>1.0340400000000001</v>
      </c>
      <c r="Y1856" t="e">
        <f t="shared" si="422"/>
        <v>#DIV/0!</v>
      </c>
      <c r="AA1856">
        <v>1.1833</v>
      </c>
      <c r="AC1856">
        <v>0.92017000000000004</v>
      </c>
      <c r="AD1856">
        <f t="shared" si="423"/>
        <v>1.0517350000000001</v>
      </c>
      <c r="AF1856">
        <v>1.0270999999999999</v>
      </c>
      <c r="AH1856">
        <v>0.83375999999999995</v>
      </c>
      <c r="AI1856">
        <f t="shared" si="424"/>
        <v>0.93042999999999987</v>
      </c>
      <c r="AJ1856" t="e">
        <f t="shared" si="425"/>
        <v>#DIV/0!</v>
      </c>
      <c r="AK1856" s="1" t="e">
        <f>IF(AND(OR(#REF!&gt;1.49,#REF!&lt; 0.67),#REF!&lt; 0.05),"TL regulate","none")</f>
        <v>#REF!</v>
      </c>
      <c r="AL1856" s="1" t="e">
        <f t="shared" si="426"/>
        <v>#DIV/0!</v>
      </c>
      <c r="AM1856" s="1" t="e">
        <f t="shared" si="427"/>
        <v>#DIV/0!</v>
      </c>
      <c r="AO1856">
        <v>23289000</v>
      </c>
      <c r="AP1856">
        <v>0</v>
      </c>
      <c r="AQ1856">
        <v>0</v>
      </c>
      <c r="AR1856">
        <v>17895000</v>
      </c>
      <c r="AS1856">
        <f t="shared" si="428"/>
        <v>41184000</v>
      </c>
      <c r="AT1856">
        <v>0</v>
      </c>
      <c r="AU1856">
        <v>0</v>
      </c>
      <c r="AV1856">
        <v>0</v>
      </c>
      <c r="AW1856">
        <v>22076000</v>
      </c>
      <c r="AX1856">
        <f t="shared" si="429"/>
        <v>22076000</v>
      </c>
      <c r="AY1856">
        <v>0</v>
      </c>
      <c r="AZ1856">
        <v>0</v>
      </c>
      <c r="BA1856">
        <v>0</v>
      </c>
      <c r="BB1856">
        <v>17851000</v>
      </c>
      <c r="BC1856">
        <f t="shared" si="430"/>
        <v>17851000</v>
      </c>
      <c r="BE1856" t="str">
        <f t="shared" si="431"/>
        <v>void</v>
      </c>
      <c r="BF1856">
        <f t="shared" si="432"/>
        <v>2</v>
      </c>
      <c r="BG1856">
        <f t="shared" si="433"/>
        <v>1</v>
      </c>
      <c r="BH1856">
        <f t="shared" si="434"/>
        <v>1</v>
      </c>
    </row>
    <row r="1857" spans="1:60" x14ac:dyDescent="0.45">
      <c r="A1857" t="s">
        <v>9049</v>
      </c>
      <c r="B1857" t="s">
        <v>459</v>
      </c>
      <c r="C1857" t="s">
        <v>9050</v>
      </c>
      <c r="D1857" t="s">
        <v>461</v>
      </c>
      <c r="E1857" t="s">
        <v>461</v>
      </c>
      <c r="F1857" t="s">
        <v>462</v>
      </c>
      <c r="G1857">
        <v>0.96764399999999995</v>
      </c>
      <c r="H1857">
        <v>1</v>
      </c>
      <c r="I1857" t="s">
        <v>80</v>
      </c>
      <c r="J1857" t="s">
        <v>57</v>
      </c>
      <c r="K1857" t="s">
        <v>329</v>
      </c>
      <c r="L1857" t="s">
        <v>9051</v>
      </c>
      <c r="M1857" t="s">
        <v>9052</v>
      </c>
      <c r="N1857">
        <v>3</v>
      </c>
      <c r="O1857">
        <v>1.2512000000000001</v>
      </c>
      <c r="P1857">
        <v>1.1318999999999999</v>
      </c>
      <c r="Q1857">
        <v>1.2177</v>
      </c>
      <c r="R1857">
        <v>1.1606000000000001</v>
      </c>
      <c r="S1857">
        <f t="shared" si="420"/>
        <v>1.19035</v>
      </c>
      <c r="T1857">
        <v>1.0758000000000001</v>
      </c>
      <c r="U1857">
        <v>0.98843000000000003</v>
      </c>
      <c r="V1857">
        <v>1.0723</v>
      </c>
      <c r="W1857">
        <v>1.0004999999999999</v>
      </c>
      <c r="X1857" s="3">
        <f t="shared" si="421"/>
        <v>1.0342575000000001</v>
      </c>
      <c r="Y1857" t="e">
        <f t="shared" si="422"/>
        <v>#DIV/0!</v>
      </c>
      <c r="Z1857">
        <v>1.3464</v>
      </c>
      <c r="AA1857">
        <v>1.2490000000000001</v>
      </c>
      <c r="AB1857">
        <v>1.2531000000000001</v>
      </c>
      <c r="AC1857">
        <v>1.1580999999999999</v>
      </c>
      <c r="AD1857">
        <f t="shared" si="423"/>
        <v>1.2516500000000002</v>
      </c>
      <c r="AE1857">
        <v>1.2030000000000001</v>
      </c>
      <c r="AF1857">
        <v>1.1022000000000001</v>
      </c>
      <c r="AG1857">
        <v>1.0729</v>
      </c>
      <c r="AH1857">
        <v>1.0491999999999999</v>
      </c>
      <c r="AI1857">
        <f t="shared" si="424"/>
        <v>1.1068249999999999</v>
      </c>
      <c r="AJ1857" t="e">
        <f t="shared" si="425"/>
        <v>#DIV/0!</v>
      </c>
      <c r="AK1857" s="1" t="e">
        <f>IF(AND(OR(#REF!&gt;1.49,#REF!&lt; 0.67),#REF!&lt; 0.05),"TL regulate","none")</f>
        <v>#REF!</v>
      </c>
      <c r="AL1857" s="1" t="e">
        <f t="shared" si="426"/>
        <v>#DIV/0!</v>
      </c>
      <c r="AM1857" s="1" t="e">
        <f t="shared" si="427"/>
        <v>#DIV/0!</v>
      </c>
      <c r="AO1857">
        <v>0</v>
      </c>
      <c r="AP1857">
        <v>0</v>
      </c>
      <c r="AQ1857">
        <v>0</v>
      </c>
      <c r="AR1857">
        <v>73804000</v>
      </c>
      <c r="AS1857">
        <f t="shared" si="428"/>
        <v>73804000</v>
      </c>
      <c r="AT1857">
        <v>0</v>
      </c>
      <c r="AU1857">
        <v>0</v>
      </c>
      <c r="AV1857">
        <v>0</v>
      </c>
      <c r="AW1857">
        <v>62892000</v>
      </c>
      <c r="AX1857">
        <f t="shared" si="429"/>
        <v>62892000</v>
      </c>
      <c r="AY1857">
        <v>0</v>
      </c>
      <c r="AZ1857">
        <v>0</v>
      </c>
      <c r="BA1857">
        <v>0</v>
      </c>
      <c r="BB1857">
        <v>77600000</v>
      </c>
      <c r="BC1857">
        <f t="shared" si="430"/>
        <v>77600000</v>
      </c>
      <c r="BE1857" t="str">
        <f t="shared" si="431"/>
        <v>void</v>
      </c>
      <c r="BF1857">
        <f t="shared" si="432"/>
        <v>1</v>
      </c>
      <c r="BG1857">
        <f t="shared" si="433"/>
        <v>1</v>
      </c>
      <c r="BH1857">
        <f t="shared" si="434"/>
        <v>1</v>
      </c>
    </row>
    <row r="1858" spans="1:60" x14ac:dyDescent="0.45">
      <c r="A1858" t="s">
        <v>9053</v>
      </c>
      <c r="B1858" t="s">
        <v>9054</v>
      </c>
      <c r="C1858" t="s">
        <v>9055</v>
      </c>
      <c r="D1858" t="s">
        <v>5375</v>
      </c>
      <c r="E1858" t="s">
        <v>5375</v>
      </c>
      <c r="F1858" t="s">
        <v>9056</v>
      </c>
      <c r="G1858">
        <v>1</v>
      </c>
      <c r="H1858">
        <v>1</v>
      </c>
      <c r="I1858" t="s">
        <v>56</v>
      </c>
      <c r="J1858" t="s">
        <v>57</v>
      </c>
      <c r="K1858" t="s">
        <v>1544</v>
      </c>
      <c r="L1858" t="s">
        <v>9057</v>
      </c>
      <c r="M1858" t="s">
        <v>9058</v>
      </c>
      <c r="N1858">
        <v>8</v>
      </c>
      <c r="P1858">
        <v>1.2898000000000001</v>
      </c>
      <c r="S1858">
        <f t="shared" ref="S1858:S1921" si="435">AVERAGE(O1858:R1858)</f>
        <v>1.2898000000000001</v>
      </c>
      <c r="U1858">
        <v>1.0344</v>
      </c>
      <c r="X1858" s="3">
        <f t="shared" ref="X1858:X1921" si="436">AVERAGE(T1858:W1858)</f>
        <v>1.0344</v>
      </c>
      <c r="Y1858" t="e">
        <f t="shared" ref="Y1858:Y1921" si="437">TTEST(T1858:W1858,$BM$2:$BO$2,2,2)</f>
        <v>#DIV/0!</v>
      </c>
      <c r="AA1858">
        <v>1.228</v>
      </c>
      <c r="AD1858">
        <f t="shared" ref="AD1858:AD1921" si="438">AVERAGE(Z1858:AC1858)</f>
        <v>1.228</v>
      </c>
      <c r="AF1858">
        <v>1.0279</v>
      </c>
      <c r="AI1858">
        <f t="shared" ref="AI1858:AI1921" si="439">AVERAGE(AE1858:AH1858)</f>
        <v>1.0279</v>
      </c>
      <c r="AJ1858" t="e">
        <f t="shared" ref="AJ1858:AJ1921" si="440">TTEST(AE1858:AH1858,$BM$2:$BO$2,2,2)</f>
        <v>#DIV/0!</v>
      </c>
      <c r="AK1858" s="1" t="e">
        <f>IF(AND(OR(#REF!&gt;1.49,#REF!&lt; 0.67),#REF!&lt; 0.05),"TL regulate","none")</f>
        <v>#REF!</v>
      </c>
      <c r="AL1858" s="1" t="e">
        <f t="shared" ref="AL1858:AL1921" si="441">IF(AND(OR(X1858&gt;1.49, X1858&lt;0.67), Y1858&lt;0.05), "ceL regulate","none")</f>
        <v>#DIV/0!</v>
      </c>
      <c r="AM1858" s="1" t="e">
        <f t="shared" ref="AM1858:AM1921" si="442">IF(AND(OR(AI1858&gt;1.49,AI1858&lt;0.67), AJ1858&lt;0.05),"differential regulated","void")</f>
        <v>#DIV/0!</v>
      </c>
      <c r="AO1858">
        <v>0</v>
      </c>
      <c r="AP1858">
        <v>0</v>
      </c>
      <c r="AQ1858">
        <v>0</v>
      </c>
      <c r="AR1858">
        <v>0</v>
      </c>
      <c r="AS1858">
        <f t="shared" ref="AS1858:AS1921" si="443">SUM(AO1858:AR1858)</f>
        <v>0</v>
      </c>
      <c r="AT1858">
        <v>0</v>
      </c>
      <c r="AU1858">
        <v>0</v>
      </c>
      <c r="AV1858">
        <v>0</v>
      </c>
      <c r="AW1858">
        <v>0</v>
      </c>
      <c r="AX1858">
        <f t="shared" ref="AX1858:AX1921" si="444">SUM(AT1858:AW1858)</f>
        <v>0</v>
      </c>
      <c r="AY1858">
        <v>0</v>
      </c>
      <c r="AZ1858">
        <v>0</v>
      </c>
      <c r="BA1858">
        <v>0</v>
      </c>
      <c r="BB1858">
        <v>0</v>
      </c>
      <c r="BC1858">
        <f t="shared" ref="BC1858:BC1921" si="445">SUM(AY1858:BB1858)</f>
        <v>0</v>
      </c>
      <c r="BE1858" t="str">
        <f t="shared" ref="BE1858:BE1921" si="446">_xlfn.IFS(AND(AS1858=0, AND(AX1858&gt;0,BC1858&gt;0)),"LPS repressed",AND(AS1858=0,AX1858=0,BC1858=0),"void",AND(AX1858=0, AS1858*BC1858&gt;0)," TL repressed",AND(BC1858=0, AS1858*AX1858&gt;0),"Cel repressed",AND(AS1858&gt;0, AX1858=0, BC1858=0),"LPS only",AND(AS1858=0, AX1858&gt;0, BC1858=0),"TL only",AND(AS1858=0, AX1858=0, BC1858&gt;0),"Cel only",AS1858*AX1858*BC1858&gt;0,"void")</f>
        <v>void</v>
      </c>
      <c r="BF1858">
        <f t="shared" ref="BF1858:BF1921" si="447">COUNTIF(AO1858:AR1858,"&gt;0")</f>
        <v>0</v>
      </c>
      <c r="BG1858">
        <f t="shared" ref="BG1858:BG1921" si="448">COUNTIF(AT1858:AW1858,"&gt;0")</f>
        <v>0</v>
      </c>
      <c r="BH1858">
        <f t="shared" ref="BH1858:BH1921" si="449">COUNTIF(AY1858:BB1858,"&gt;0")</f>
        <v>0</v>
      </c>
    </row>
    <row r="1859" spans="1:60" x14ac:dyDescent="0.45">
      <c r="A1859" t="s">
        <v>9059</v>
      </c>
      <c r="B1859" t="s">
        <v>5871</v>
      </c>
      <c r="C1859" t="s">
        <v>9060</v>
      </c>
      <c r="D1859" t="s">
        <v>5873</v>
      </c>
      <c r="E1859" t="s">
        <v>5873</v>
      </c>
      <c r="F1859" t="s">
        <v>5874</v>
      </c>
      <c r="G1859">
        <v>0.55034700000000003</v>
      </c>
      <c r="H1859">
        <v>1</v>
      </c>
      <c r="I1859" t="s">
        <v>80</v>
      </c>
      <c r="J1859" t="s">
        <v>57</v>
      </c>
      <c r="K1859" t="s">
        <v>5348</v>
      </c>
      <c r="L1859" t="s">
        <v>9061</v>
      </c>
      <c r="M1859" t="s">
        <v>9062</v>
      </c>
      <c r="N1859">
        <v>6</v>
      </c>
      <c r="R1859">
        <v>1.1754</v>
      </c>
      <c r="S1859">
        <f t="shared" si="435"/>
        <v>1.1754</v>
      </c>
      <c r="W1859">
        <v>1.0345</v>
      </c>
      <c r="X1859" s="3">
        <f t="shared" si="436"/>
        <v>1.0345</v>
      </c>
      <c r="Y1859" t="e">
        <f t="shared" si="437"/>
        <v>#DIV/0!</v>
      </c>
      <c r="AC1859">
        <v>1.2101999999999999</v>
      </c>
      <c r="AD1859">
        <f t="shared" si="438"/>
        <v>1.2101999999999999</v>
      </c>
      <c r="AH1859">
        <v>1.1354</v>
      </c>
      <c r="AI1859">
        <f t="shared" si="439"/>
        <v>1.1354</v>
      </c>
      <c r="AJ1859" t="e">
        <f t="shared" si="440"/>
        <v>#DIV/0!</v>
      </c>
      <c r="AK1859" s="1" t="e">
        <f>IF(AND(OR(#REF!&gt;1.49,#REF!&lt; 0.67),#REF!&lt; 0.05),"TL regulate","none")</f>
        <v>#REF!</v>
      </c>
      <c r="AL1859" s="1" t="e">
        <f t="shared" si="441"/>
        <v>#DIV/0!</v>
      </c>
      <c r="AM1859" s="1" t="e">
        <f t="shared" si="442"/>
        <v>#DIV/0!</v>
      </c>
      <c r="AO1859">
        <v>0</v>
      </c>
      <c r="AP1859">
        <v>0</v>
      </c>
      <c r="AQ1859">
        <v>0</v>
      </c>
      <c r="AR1859">
        <v>125340000</v>
      </c>
      <c r="AS1859">
        <f t="shared" si="443"/>
        <v>125340000</v>
      </c>
      <c r="AT1859">
        <v>0</v>
      </c>
      <c r="AU1859">
        <v>0</v>
      </c>
      <c r="AV1859">
        <v>0</v>
      </c>
      <c r="AW1859">
        <v>120570000</v>
      </c>
      <c r="AX1859">
        <f t="shared" si="444"/>
        <v>120570000</v>
      </c>
      <c r="AY1859">
        <v>0</v>
      </c>
      <c r="AZ1859">
        <v>0</v>
      </c>
      <c r="BA1859">
        <v>0</v>
      </c>
      <c r="BB1859">
        <v>165380000</v>
      </c>
      <c r="BC1859">
        <f t="shared" si="445"/>
        <v>165380000</v>
      </c>
      <c r="BE1859" t="str">
        <f t="shared" si="446"/>
        <v>void</v>
      </c>
      <c r="BF1859">
        <f t="shared" si="447"/>
        <v>1</v>
      </c>
      <c r="BG1859">
        <f t="shared" si="448"/>
        <v>1</v>
      </c>
      <c r="BH1859">
        <f t="shared" si="449"/>
        <v>1</v>
      </c>
    </row>
    <row r="1860" spans="1:60" x14ac:dyDescent="0.45">
      <c r="A1860" t="s">
        <v>9063</v>
      </c>
      <c r="B1860" t="s">
        <v>9064</v>
      </c>
      <c r="C1860" t="s">
        <v>9065</v>
      </c>
      <c r="D1860" t="s">
        <v>9066</v>
      </c>
      <c r="E1860" t="s">
        <v>9066</v>
      </c>
      <c r="F1860" t="s">
        <v>9067</v>
      </c>
      <c r="G1860">
        <v>1</v>
      </c>
      <c r="H1860">
        <v>1</v>
      </c>
      <c r="I1860" t="s">
        <v>56</v>
      </c>
      <c r="J1860" t="s">
        <v>57</v>
      </c>
      <c r="K1860" t="s">
        <v>2267</v>
      </c>
      <c r="L1860" t="s">
        <v>9068</v>
      </c>
      <c r="M1860" t="s">
        <v>9069</v>
      </c>
      <c r="N1860">
        <v>5</v>
      </c>
      <c r="R1860">
        <v>1.2198</v>
      </c>
      <c r="S1860">
        <f t="shared" si="435"/>
        <v>1.2198</v>
      </c>
      <c r="W1860">
        <v>1.0347</v>
      </c>
      <c r="X1860" s="3">
        <f t="shared" si="436"/>
        <v>1.0347</v>
      </c>
      <c r="Y1860" t="e">
        <f t="shared" si="437"/>
        <v>#DIV/0!</v>
      </c>
      <c r="AC1860">
        <v>0.91417000000000004</v>
      </c>
      <c r="AD1860">
        <f t="shared" si="438"/>
        <v>0.91417000000000004</v>
      </c>
      <c r="AH1860">
        <v>0.84577000000000002</v>
      </c>
      <c r="AI1860">
        <f t="shared" si="439"/>
        <v>0.84577000000000002</v>
      </c>
      <c r="AJ1860" t="e">
        <f t="shared" si="440"/>
        <v>#DIV/0!</v>
      </c>
      <c r="AK1860" s="1" t="e">
        <f>IF(AND(OR(#REF!&gt;1.49,#REF!&lt; 0.67),#REF!&lt; 0.05),"TL regulate","none")</f>
        <v>#REF!</v>
      </c>
      <c r="AL1860" s="1" t="e">
        <f t="shared" si="441"/>
        <v>#DIV/0!</v>
      </c>
      <c r="AM1860" s="1" t="e">
        <f t="shared" si="442"/>
        <v>#DIV/0!</v>
      </c>
      <c r="AO1860">
        <v>0</v>
      </c>
      <c r="AP1860">
        <v>0</v>
      </c>
      <c r="AQ1860">
        <v>0</v>
      </c>
      <c r="AR1860">
        <v>25920000</v>
      </c>
      <c r="AS1860">
        <f t="shared" si="443"/>
        <v>25920000</v>
      </c>
      <c r="AT1860">
        <v>0</v>
      </c>
      <c r="AU1860">
        <v>0</v>
      </c>
      <c r="AV1860">
        <v>0</v>
      </c>
      <c r="AW1860">
        <v>31859000</v>
      </c>
      <c r="AX1860">
        <f t="shared" si="444"/>
        <v>31859000</v>
      </c>
      <c r="AY1860">
        <v>0</v>
      </c>
      <c r="AZ1860">
        <v>0</v>
      </c>
      <c r="BA1860">
        <v>0</v>
      </c>
      <c r="BB1860">
        <v>28019000</v>
      </c>
      <c r="BC1860">
        <f t="shared" si="445"/>
        <v>28019000</v>
      </c>
      <c r="BE1860" t="str">
        <f t="shared" si="446"/>
        <v>void</v>
      </c>
      <c r="BF1860">
        <f t="shared" si="447"/>
        <v>1</v>
      </c>
      <c r="BG1860">
        <f t="shared" si="448"/>
        <v>1</v>
      </c>
      <c r="BH1860">
        <f t="shared" si="449"/>
        <v>1</v>
      </c>
    </row>
    <row r="1861" spans="1:60" x14ac:dyDescent="0.45">
      <c r="A1861" t="s">
        <v>9070</v>
      </c>
      <c r="B1861" t="s">
        <v>4092</v>
      </c>
      <c r="C1861">
        <v>467</v>
      </c>
      <c r="D1861" t="s">
        <v>4092</v>
      </c>
      <c r="E1861" t="s">
        <v>4092</v>
      </c>
      <c r="F1861" t="s">
        <v>4093</v>
      </c>
      <c r="G1861">
        <v>0.99980199999999997</v>
      </c>
      <c r="H1861">
        <v>1</v>
      </c>
      <c r="I1861" t="s">
        <v>56</v>
      </c>
      <c r="J1861" t="s">
        <v>57</v>
      </c>
      <c r="K1861" t="s">
        <v>705</v>
      </c>
      <c r="L1861" t="s">
        <v>9071</v>
      </c>
      <c r="M1861" t="s">
        <v>9072</v>
      </c>
      <c r="N1861">
        <v>5</v>
      </c>
      <c r="O1861">
        <v>1.1702999999999999</v>
      </c>
      <c r="P1861">
        <v>1.1783999999999999</v>
      </c>
      <c r="Q1861">
        <v>1.3929</v>
      </c>
      <c r="S1861">
        <f t="shared" si="435"/>
        <v>1.2472000000000001</v>
      </c>
      <c r="T1861">
        <v>0.96733999999999998</v>
      </c>
      <c r="U1861">
        <v>0.95160999999999996</v>
      </c>
      <c r="V1861">
        <v>1.1863999999999999</v>
      </c>
      <c r="X1861" s="3">
        <f t="shared" si="436"/>
        <v>1.0351166666666665</v>
      </c>
      <c r="Y1861" t="e">
        <f t="shared" si="437"/>
        <v>#DIV/0!</v>
      </c>
      <c r="Z1861">
        <v>0.96274999999999999</v>
      </c>
      <c r="AA1861">
        <v>0.91288999999999998</v>
      </c>
      <c r="AB1861">
        <v>0.93291999999999997</v>
      </c>
      <c r="AD1861">
        <f t="shared" si="438"/>
        <v>0.93618666666666661</v>
      </c>
      <c r="AE1861">
        <v>0.81762999999999997</v>
      </c>
      <c r="AF1861">
        <v>0.75966</v>
      </c>
      <c r="AG1861">
        <v>0.76415999999999995</v>
      </c>
      <c r="AI1861">
        <f t="shared" si="439"/>
        <v>0.78048333333333331</v>
      </c>
      <c r="AJ1861" t="e">
        <f t="shared" si="440"/>
        <v>#DIV/0!</v>
      </c>
      <c r="AK1861" s="1" t="e">
        <f>IF(AND(OR(#REF!&gt;1.49,#REF!&lt; 0.67),#REF!&lt; 0.05),"TL regulate","none")</f>
        <v>#REF!</v>
      </c>
      <c r="AL1861" s="1" t="e">
        <f t="shared" si="441"/>
        <v>#DIV/0!</v>
      </c>
      <c r="AM1861" s="1" t="e">
        <f t="shared" si="442"/>
        <v>#DIV/0!</v>
      </c>
      <c r="AO1861">
        <v>15637000</v>
      </c>
      <c r="AP1861">
        <v>0</v>
      </c>
      <c r="AQ1861">
        <v>12469000</v>
      </c>
      <c r="AR1861">
        <v>0</v>
      </c>
      <c r="AS1861">
        <f t="shared" si="443"/>
        <v>28106000</v>
      </c>
      <c r="AT1861">
        <v>15649000</v>
      </c>
      <c r="AU1861">
        <v>0</v>
      </c>
      <c r="AV1861">
        <v>18905000</v>
      </c>
      <c r="AW1861">
        <v>0</v>
      </c>
      <c r="AX1861">
        <f t="shared" si="444"/>
        <v>34554000</v>
      </c>
      <c r="AY1861">
        <v>14833000</v>
      </c>
      <c r="AZ1861">
        <v>0</v>
      </c>
      <c r="BA1861">
        <v>13406000</v>
      </c>
      <c r="BB1861">
        <v>0</v>
      </c>
      <c r="BC1861">
        <f t="shared" si="445"/>
        <v>28239000</v>
      </c>
      <c r="BE1861" t="str">
        <f t="shared" si="446"/>
        <v>void</v>
      </c>
      <c r="BF1861">
        <f t="shared" si="447"/>
        <v>2</v>
      </c>
      <c r="BG1861">
        <f t="shared" si="448"/>
        <v>2</v>
      </c>
      <c r="BH1861">
        <f t="shared" si="449"/>
        <v>2</v>
      </c>
    </row>
    <row r="1862" spans="1:60" x14ac:dyDescent="0.45">
      <c r="A1862" t="s">
        <v>9073</v>
      </c>
      <c r="B1862" t="s">
        <v>1354</v>
      </c>
      <c r="C1862" t="s">
        <v>9074</v>
      </c>
      <c r="D1862" t="s">
        <v>1356</v>
      </c>
      <c r="E1862" t="s">
        <v>1356</v>
      </c>
      <c r="F1862" t="s">
        <v>1357</v>
      </c>
      <c r="G1862">
        <v>0.78963399999999995</v>
      </c>
      <c r="H1862">
        <v>1</v>
      </c>
      <c r="I1862" t="s">
        <v>56</v>
      </c>
      <c r="J1862" t="s">
        <v>57</v>
      </c>
      <c r="K1862" t="s">
        <v>916</v>
      </c>
      <c r="L1862" t="s">
        <v>9075</v>
      </c>
      <c r="M1862" t="s">
        <v>9076</v>
      </c>
      <c r="N1862">
        <v>7</v>
      </c>
      <c r="O1862">
        <v>1.3604000000000001</v>
      </c>
      <c r="P1862">
        <v>1.2331000000000001</v>
      </c>
      <c r="Q1862">
        <v>1.2044999999999999</v>
      </c>
      <c r="R1862">
        <v>1.1638999999999999</v>
      </c>
      <c r="S1862">
        <f t="shared" si="435"/>
        <v>1.240475</v>
      </c>
      <c r="T1862">
        <v>1.1319999999999999</v>
      </c>
      <c r="U1862">
        <v>1.0347</v>
      </c>
      <c r="V1862">
        <v>0.99470999999999998</v>
      </c>
      <c r="W1862">
        <v>0.97931000000000001</v>
      </c>
      <c r="X1862" s="3">
        <f t="shared" si="436"/>
        <v>1.03518</v>
      </c>
      <c r="Y1862" t="e">
        <f t="shared" si="437"/>
        <v>#DIV/0!</v>
      </c>
      <c r="Z1862">
        <v>1.6894</v>
      </c>
      <c r="AA1862">
        <v>1.3528</v>
      </c>
      <c r="AB1862">
        <v>1.5465</v>
      </c>
      <c r="AC1862">
        <v>1.4181999999999999</v>
      </c>
      <c r="AD1862">
        <f t="shared" si="438"/>
        <v>1.501725</v>
      </c>
      <c r="AE1862">
        <v>1.4967999999999999</v>
      </c>
      <c r="AF1862">
        <v>1.1651</v>
      </c>
      <c r="AG1862">
        <v>1.3373999999999999</v>
      </c>
      <c r="AH1862">
        <v>1.2455000000000001</v>
      </c>
      <c r="AI1862">
        <f t="shared" si="439"/>
        <v>1.3111999999999999</v>
      </c>
      <c r="AJ1862" t="e">
        <f t="shared" si="440"/>
        <v>#DIV/0!</v>
      </c>
      <c r="AK1862" s="1" t="e">
        <f>IF(AND(OR(#REF!&gt;1.49,#REF!&lt; 0.67),#REF!&lt; 0.05),"TL regulate","none")</f>
        <v>#REF!</v>
      </c>
      <c r="AL1862" s="1" t="e">
        <f t="shared" si="441"/>
        <v>#DIV/0!</v>
      </c>
      <c r="AM1862" s="1" t="e">
        <f t="shared" si="442"/>
        <v>#DIV/0!</v>
      </c>
      <c r="AO1862">
        <v>85251000</v>
      </c>
      <c r="AP1862">
        <v>0</v>
      </c>
      <c r="AQ1862">
        <v>164890000</v>
      </c>
      <c r="AR1862">
        <v>125200000</v>
      </c>
      <c r="AS1862">
        <f t="shared" si="443"/>
        <v>375341000</v>
      </c>
      <c r="AT1862">
        <v>56671000</v>
      </c>
      <c r="AU1862">
        <v>0</v>
      </c>
      <c r="AV1862">
        <v>131280000</v>
      </c>
      <c r="AW1862">
        <v>99713000</v>
      </c>
      <c r="AX1862">
        <f t="shared" si="444"/>
        <v>287664000</v>
      </c>
      <c r="AY1862">
        <v>247560000</v>
      </c>
      <c r="AZ1862">
        <v>0</v>
      </c>
      <c r="BA1862">
        <v>186930000</v>
      </c>
      <c r="BB1862">
        <v>138960000</v>
      </c>
      <c r="BC1862">
        <f t="shared" si="445"/>
        <v>573450000</v>
      </c>
      <c r="BE1862" t="str">
        <f t="shared" si="446"/>
        <v>void</v>
      </c>
      <c r="BF1862">
        <f t="shared" si="447"/>
        <v>3</v>
      </c>
      <c r="BG1862">
        <f t="shared" si="448"/>
        <v>3</v>
      </c>
      <c r="BH1862">
        <f t="shared" si="449"/>
        <v>3</v>
      </c>
    </row>
    <row r="1863" spans="1:60" x14ac:dyDescent="0.45">
      <c r="A1863" t="s">
        <v>9077</v>
      </c>
      <c r="B1863" t="s">
        <v>9078</v>
      </c>
      <c r="C1863">
        <v>76</v>
      </c>
      <c r="D1863" t="s">
        <v>9078</v>
      </c>
      <c r="E1863" t="s">
        <v>9078</v>
      </c>
      <c r="F1863" t="s">
        <v>9079</v>
      </c>
      <c r="G1863">
        <v>0.98227299999999995</v>
      </c>
      <c r="H1863">
        <v>1</v>
      </c>
      <c r="I1863" t="s">
        <v>56</v>
      </c>
      <c r="J1863" t="s">
        <v>57</v>
      </c>
      <c r="K1863" t="s">
        <v>338</v>
      </c>
      <c r="L1863" t="s">
        <v>9080</v>
      </c>
      <c r="M1863" t="s">
        <v>9081</v>
      </c>
      <c r="N1863">
        <v>7</v>
      </c>
      <c r="O1863">
        <v>1.2141</v>
      </c>
      <c r="P1863">
        <v>1.3185</v>
      </c>
      <c r="Q1863">
        <v>1.1220000000000001</v>
      </c>
      <c r="R1863">
        <v>1.3635999999999999</v>
      </c>
      <c r="S1863">
        <f t="shared" si="435"/>
        <v>1.2545500000000001</v>
      </c>
      <c r="T1863">
        <v>1.0014000000000001</v>
      </c>
      <c r="U1863">
        <v>1.1052</v>
      </c>
      <c r="V1863">
        <v>0.91225000000000001</v>
      </c>
      <c r="W1863">
        <v>1.1225000000000001</v>
      </c>
      <c r="X1863" s="3">
        <f t="shared" si="436"/>
        <v>1.0353375000000002</v>
      </c>
      <c r="Y1863" t="e">
        <f t="shared" si="437"/>
        <v>#DIV/0!</v>
      </c>
      <c r="Z1863">
        <v>1.169</v>
      </c>
      <c r="AA1863">
        <v>1.1778</v>
      </c>
      <c r="AB1863">
        <v>1.0991</v>
      </c>
      <c r="AC1863">
        <v>1.1315</v>
      </c>
      <c r="AD1863">
        <f t="shared" si="438"/>
        <v>1.14435</v>
      </c>
      <c r="AE1863">
        <v>1.0296000000000001</v>
      </c>
      <c r="AF1863">
        <v>1.0128999999999999</v>
      </c>
      <c r="AG1863">
        <v>0.93518999999999997</v>
      </c>
      <c r="AH1863">
        <v>0.96621000000000001</v>
      </c>
      <c r="AI1863">
        <f t="shared" si="439"/>
        <v>0.98597500000000005</v>
      </c>
      <c r="AJ1863" t="e">
        <f t="shared" si="440"/>
        <v>#DIV/0!</v>
      </c>
      <c r="AK1863" s="1" t="e">
        <f>IF(AND(OR(#REF!&gt;1.49,#REF!&lt; 0.67),#REF!&lt; 0.05),"TL regulate","none")</f>
        <v>#REF!</v>
      </c>
      <c r="AL1863" s="1" t="e">
        <f t="shared" si="441"/>
        <v>#DIV/0!</v>
      </c>
      <c r="AM1863" s="1" t="e">
        <f t="shared" si="442"/>
        <v>#DIV/0!</v>
      </c>
      <c r="AO1863">
        <v>69614000</v>
      </c>
      <c r="AP1863">
        <v>0</v>
      </c>
      <c r="AQ1863">
        <v>58703000</v>
      </c>
      <c r="AR1863">
        <v>54079000</v>
      </c>
      <c r="AS1863">
        <f t="shared" si="443"/>
        <v>182396000</v>
      </c>
      <c r="AT1863">
        <v>70431000</v>
      </c>
      <c r="AU1863">
        <v>0</v>
      </c>
      <c r="AV1863">
        <v>57696000</v>
      </c>
      <c r="AW1863">
        <v>54602000</v>
      </c>
      <c r="AX1863">
        <f t="shared" si="444"/>
        <v>182729000</v>
      </c>
      <c r="AY1863">
        <v>77261000</v>
      </c>
      <c r="AZ1863">
        <v>0</v>
      </c>
      <c r="BA1863">
        <v>61229000</v>
      </c>
      <c r="BB1863">
        <v>72004000</v>
      </c>
      <c r="BC1863">
        <f t="shared" si="445"/>
        <v>210494000</v>
      </c>
      <c r="BE1863" t="str">
        <f t="shared" si="446"/>
        <v>void</v>
      </c>
      <c r="BF1863">
        <f t="shared" si="447"/>
        <v>3</v>
      </c>
      <c r="BG1863">
        <f t="shared" si="448"/>
        <v>3</v>
      </c>
      <c r="BH1863">
        <f t="shared" si="449"/>
        <v>3</v>
      </c>
    </row>
    <row r="1864" spans="1:60" x14ac:dyDescent="0.45">
      <c r="A1864" t="s">
        <v>9082</v>
      </c>
      <c r="B1864" t="s">
        <v>9083</v>
      </c>
      <c r="C1864" t="s">
        <v>9084</v>
      </c>
      <c r="D1864" t="s">
        <v>9085</v>
      </c>
      <c r="E1864" t="s">
        <v>9085</v>
      </c>
      <c r="F1864" t="s">
        <v>9086</v>
      </c>
      <c r="G1864">
        <v>0.99995699999999998</v>
      </c>
      <c r="H1864">
        <v>1</v>
      </c>
      <c r="I1864" t="s">
        <v>56</v>
      </c>
      <c r="J1864" t="s">
        <v>57</v>
      </c>
      <c r="K1864" t="s">
        <v>234</v>
      </c>
      <c r="L1864" t="s">
        <v>9087</v>
      </c>
      <c r="M1864" t="s">
        <v>9088</v>
      </c>
      <c r="N1864">
        <v>2</v>
      </c>
      <c r="O1864">
        <v>1.1994</v>
      </c>
      <c r="P1864">
        <v>1.4697</v>
      </c>
      <c r="Q1864">
        <v>1.3714</v>
      </c>
      <c r="R1864">
        <v>1.4178999999999999</v>
      </c>
      <c r="S1864">
        <f t="shared" si="435"/>
        <v>1.3645999999999998</v>
      </c>
      <c r="T1864">
        <v>1.0044</v>
      </c>
      <c r="U1864">
        <v>1.0028999999999999</v>
      </c>
      <c r="V1864">
        <v>1.1243000000000001</v>
      </c>
      <c r="W1864">
        <v>1.0119</v>
      </c>
      <c r="X1864" s="3">
        <f t="shared" si="436"/>
        <v>1.0358749999999999</v>
      </c>
      <c r="Y1864" t="e">
        <f t="shared" si="437"/>
        <v>#DIV/0!</v>
      </c>
      <c r="Z1864">
        <v>1.3108</v>
      </c>
      <c r="AA1864">
        <v>1.9262999999999999</v>
      </c>
      <c r="AB1864">
        <v>1.3928</v>
      </c>
      <c r="AC1864">
        <v>2.0817000000000001</v>
      </c>
      <c r="AD1864">
        <f t="shared" si="438"/>
        <v>1.6779000000000002</v>
      </c>
      <c r="AE1864">
        <v>1.0117</v>
      </c>
      <c r="AF1864">
        <v>0.79278999999999999</v>
      </c>
      <c r="AG1864">
        <v>1.2410000000000001</v>
      </c>
      <c r="AH1864">
        <v>0.85729999999999995</v>
      </c>
      <c r="AI1864">
        <f t="shared" si="439"/>
        <v>0.9756975</v>
      </c>
      <c r="AJ1864" t="e">
        <f t="shared" si="440"/>
        <v>#DIV/0!</v>
      </c>
      <c r="AK1864" s="1" t="e">
        <f>IF(AND(OR(#REF!&gt;1.49,#REF!&lt; 0.67),#REF!&lt; 0.05),"TL regulate","none")</f>
        <v>#REF!</v>
      </c>
      <c r="AL1864" s="1" t="e">
        <f t="shared" si="441"/>
        <v>#DIV/0!</v>
      </c>
      <c r="AM1864" s="1" t="e">
        <f t="shared" si="442"/>
        <v>#DIV/0!</v>
      </c>
      <c r="AO1864">
        <v>1699400000</v>
      </c>
      <c r="AP1864">
        <v>0</v>
      </c>
      <c r="AQ1864">
        <v>1678600000</v>
      </c>
      <c r="AR1864">
        <v>2067500000</v>
      </c>
      <c r="AS1864">
        <f t="shared" si="443"/>
        <v>5445500000</v>
      </c>
      <c r="AT1864">
        <v>1552200000</v>
      </c>
      <c r="AU1864">
        <v>0</v>
      </c>
      <c r="AV1864">
        <v>1743700000</v>
      </c>
      <c r="AW1864">
        <v>1944700000</v>
      </c>
      <c r="AX1864">
        <f t="shared" si="444"/>
        <v>5240600000</v>
      </c>
      <c r="AY1864">
        <v>2179000000</v>
      </c>
      <c r="AZ1864">
        <v>0</v>
      </c>
      <c r="BA1864">
        <v>2507600000</v>
      </c>
      <c r="BB1864">
        <v>2827100000</v>
      </c>
      <c r="BC1864">
        <f t="shared" si="445"/>
        <v>7513700000</v>
      </c>
      <c r="BE1864" t="str">
        <f t="shared" si="446"/>
        <v>void</v>
      </c>
      <c r="BF1864">
        <f t="shared" si="447"/>
        <v>3</v>
      </c>
      <c r="BG1864">
        <f t="shared" si="448"/>
        <v>3</v>
      </c>
      <c r="BH1864">
        <f t="shared" si="449"/>
        <v>3</v>
      </c>
    </row>
    <row r="1865" spans="1:60" x14ac:dyDescent="0.45">
      <c r="A1865" t="s">
        <v>9089</v>
      </c>
      <c r="B1865" t="s">
        <v>4847</v>
      </c>
      <c r="C1865">
        <v>784</v>
      </c>
      <c r="D1865" t="s">
        <v>4847</v>
      </c>
      <c r="E1865" t="s">
        <v>4847</v>
      </c>
      <c r="F1865" t="s">
        <v>4848</v>
      </c>
      <c r="G1865">
        <v>0.99999800000000005</v>
      </c>
      <c r="H1865">
        <v>1</v>
      </c>
      <c r="I1865" t="s">
        <v>56</v>
      </c>
      <c r="J1865" t="s">
        <v>57</v>
      </c>
      <c r="K1865" t="s">
        <v>5470</v>
      </c>
      <c r="L1865" t="s">
        <v>9090</v>
      </c>
      <c r="M1865" t="s">
        <v>9091</v>
      </c>
      <c r="N1865">
        <v>15</v>
      </c>
      <c r="O1865">
        <v>1.1774</v>
      </c>
      <c r="P1865">
        <v>1.1452</v>
      </c>
      <c r="Q1865">
        <v>1.2132000000000001</v>
      </c>
      <c r="R1865">
        <v>1.1105</v>
      </c>
      <c r="S1865">
        <f t="shared" si="435"/>
        <v>1.161575</v>
      </c>
      <c r="T1865">
        <v>1.0840000000000001</v>
      </c>
      <c r="U1865">
        <v>1.0102</v>
      </c>
      <c r="V1865">
        <v>1.069</v>
      </c>
      <c r="W1865">
        <v>0.98343000000000003</v>
      </c>
      <c r="X1865" s="3">
        <f t="shared" si="436"/>
        <v>1.0366575</v>
      </c>
      <c r="Y1865" t="e">
        <f t="shared" si="437"/>
        <v>#DIV/0!</v>
      </c>
      <c r="Z1865">
        <v>1.2730999999999999</v>
      </c>
      <c r="AA1865">
        <v>1.2001999999999999</v>
      </c>
      <c r="AB1865">
        <v>1.0141</v>
      </c>
      <c r="AC1865">
        <v>1.0752999999999999</v>
      </c>
      <c r="AD1865">
        <f t="shared" si="438"/>
        <v>1.1406749999999999</v>
      </c>
      <c r="AE1865">
        <v>1.2470000000000001</v>
      </c>
      <c r="AF1865">
        <v>1.1733</v>
      </c>
      <c r="AG1865">
        <v>0.98367000000000004</v>
      </c>
      <c r="AH1865">
        <v>1.0613999999999999</v>
      </c>
      <c r="AI1865">
        <f t="shared" si="439"/>
        <v>1.1163425</v>
      </c>
      <c r="AJ1865" t="e">
        <f t="shared" si="440"/>
        <v>#DIV/0!</v>
      </c>
      <c r="AK1865" s="1" t="e">
        <f>IF(AND(OR(#REF!&gt;1.49,#REF!&lt; 0.67),#REF!&lt; 0.05),"TL regulate","none")</f>
        <v>#REF!</v>
      </c>
      <c r="AL1865" s="1" t="e">
        <f t="shared" si="441"/>
        <v>#DIV/0!</v>
      </c>
      <c r="AM1865" s="1" t="e">
        <f t="shared" si="442"/>
        <v>#DIV/0!</v>
      </c>
      <c r="AO1865">
        <v>644350000</v>
      </c>
      <c r="AP1865">
        <v>0</v>
      </c>
      <c r="AQ1865">
        <v>544230000</v>
      </c>
      <c r="AR1865">
        <v>536410000</v>
      </c>
      <c r="AS1865">
        <f t="shared" si="443"/>
        <v>1724990000</v>
      </c>
      <c r="AT1865">
        <v>763030000</v>
      </c>
      <c r="AU1865">
        <v>0</v>
      </c>
      <c r="AV1865">
        <v>502130000</v>
      </c>
      <c r="AW1865">
        <v>494560000</v>
      </c>
      <c r="AX1865">
        <f t="shared" si="444"/>
        <v>1759720000</v>
      </c>
      <c r="AY1865">
        <v>827600000</v>
      </c>
      <c r="AZ1865">
        <v>0</v>
      </c>
      <c r="BA1865">
        <v>596670000</v>
      </c>
      <c r="BB1865">
        <v>642850000</v>
      </c>
      <c r="BC1865">
        <f t="shared" si="445"/>
        <v>2067120000</v>
      </c>
      <c r="BE1865" t="str">
        <f t="shared" si="446"/>
        <v>void</v>
      </c>
      <c r="BF1865">
        <f t="shared" si="447"/>
        <v>3</v>
      </c>
      <c r="BG1865">
        <f t="shared" si="448"/>
        <v>3</v>
      </c>
      <c r="BH1865">
        <f t="shared" si="449"/>
        <v>3</v>
      </c>
    </row>
    <row r="1866" spans="1:60" x14ac:dyDescent="0.45">
      <c r="A1866" t="s">
        <v>9092</v>
      </c>
      <c r="B1866" t="s">
        <v>9093</v>
      </c>
      <c r="C1866">
        <v>863</v>
      </c>
      <c r="D1866" t="s">
        <v>9093</v>
      </c>
      <c r="E1866" t="s">
        <v>9093</v>
      </c>
      <c r="F1866">
        <v>0</v>
      </c>
      <c r="G1866">
        <v>0.92321600000000004</v>
      </c>
      <c r="H1866">
        <v>1</v>
      </c>
      <c r="I1866" t="s">
        <v>56</v>
      </c>
      <c r="J1866" t="s">
        <v>57</v>
      </c>
      <c r="K1866" t="s">
        <v>1255</v>
      </c>
      <c r="L1866" t="s">
        <v>9094</v>
      </c>
      <c r="M1866" t="s">
        <v>9095</v>
      </c>
      <c r="N1866">
        <v>4</v>
      </c>
      <c r="Q1866">
        <v>1.2408999999999999</v>
      </c>
      <c r="S1866">
        <f t="shared" si="435"/>
        <v>1.2408999999999999</v>
      </c>
      <c r="V1866">
        <v>1.0367</v>
      </c>
      <c r="X1866" s="3">
        <f t="shared" si="436"/>
        <v>1.0367</v>
      </c>
      <c r="Y1866" t="e">
        <f t="shared" si="437"/>
        <v>#DIV/0!</v>
      </c>
      <c r="AB1866">
        <v>1.2153</v>
      </c>
      <c r="AD1866">
        <f t="shared" si="438"/>
        <v>1.2153</v>
      </c>
      <c r="AG1866">
        <v>1.0485</v>
      </c>
      <c r="AI1866">
        <f t="shared" si="439"/>
        <v>1.0485</v>
      </c>
      <c r="AJ1866" t="e">
        <f t="shared" si="440"/>
        <v>#DIV/0!</v>
      </c>
      <c r="AK1866" s="1" t="e">
        <f>IF(AND(OR(#REF!&gt;1.49,#REF!&lt; 0.67),#REF!&lt; 0.05),"TL regulate","none")</f>
        <v>#REF!</v>
      </c>
      <c r="AL1866" s="1" t="e">
        <f t="shared" si="441"/>
        <v>#DIV/0!</v>
      </c>
      <c r="AM1866" s="1" t="e">
        <f t="shared" si="442"/>
        <v>#DIV/0!</v>
      </c>
      <c r="AO1866">
        <v>0</v>
      </c>
      <c r="AP1866">
        <v>0</v>
      </c>
      <c r="AQ1866">
        <v>12352000</v>
      </c>
      <c r="AR1866">
        <v>0</v>
      </c>
      <c r="AS1866">
        <f t="shared" si="443"/>
        <v>12352000</v>
      </c>
      <c r="AT1866">
        <v>0</v>
      </c>
      <c r="AU1866">
        <v>0</v>
      </c>
      <c r="AV1866">
        <v>15268000</v>
      </c>
      <c r="AW1866">
        <v>0</v>
      </c>
      <c r="AX1866">
        <f t="shared" si="444"/>
        <v>15268000</v>
      </c>
      <c r="AY1866">
        <v>0</v>
      </c>
      <c r="AZ1866">
        <v>0</v>
      </c>
      <c r="BA1866">
        <v>11313000</v>
      </c>
      <c r="BB1866">
        <v>0</v>
      </c>
      <c r="BC1866">
        <f t="shared" si="445"/>
        <v>11313000</v>
      </c>
      <c r="BE1866" t="str">
        <f t="shared" si="446"/>
        <v>void</v>
      </c>
      <c r="BF1866">
        <f t="shared" si="447"/>
        <v>1</v>
      </c>
      <c r="BG1866">
        <f t="shared" si="448"/>
        <v>1</v>
      </c>
      <c r="BH1866">
        <f t="shared" si="449"/>
        <v>1</v>
      </c>
    </row>
    <row r="1867" spans="1:60" x14ac:dyDescent="0.45">
      <c r="A1867" t="s">
        <v>9096</v>
      </c>
      <c r="B1867" t="s">
        <v>9097</v>
      </c>
      <c r="C1867">
        <v>1205</v>
      </c>
      <c r="D1867" t="s">
        <v>9097</v>
      </c>
      <c r="E1867" t="s">
        <v>9097</v>
      </c>
      <c r="F1867" t="s">
        <v>9098</v>
      </c>
      <c r="G1867">
        <v>1</v>
      </c>
      <c r="H1867">
        <v>1</v>
      </c>
      <c r="I1867" t="s">
        <v>56</v>
      </c>
      <c r="J1867" t="s">
        <v>57</v>
      </c>
      <c r="K1867" t="s">
        <v>82</v>
      </c>
      <c r="L1867" t="s">
        <v>9099</v>
      </c>
      <c r="M1867" t="s">
        <v>9100</v>
      </c>
      <c r="N1867">
        <v>3</v>
      </c>
      <c r="O1867">
        <v>1.0521</v>
      </c>
      <c r="Q1867">
        <v>1.4569000000000001</v>
      </c>
      <c r="S1867">
        <f t="shared" si="435"/>
        <v>1.2545000000000002</v>
      </c>
      <c r="T1867">
        <v>0.88653000000000004</v>
      </c>
      <c r="V1867">
        <v>1.1875</v>
      </c>
      <c r="X1867" s="3">
        <f t="shared" si="436"/>
        <v>1.037015</v>
      </c>
      <c r="Y1867" t="e">
        <f t="shared" si="437"/>
        <v>#DIV/0!</v>
      </c>
      <c r="Z1867">
        <v>1.5589999999999999</v>
      </c>
      <c r="AB1867">
        <v>2.0802999999999998</v>
      </c>
      <c r="AD1867">
        <f t="shared" si="438"/>
        <v>1.8196499999999998</v>
      </c>
      <c r="AE1867">
        <v>1.2949999999999999</v>
      </c>
      <c r="AG1867">
        <v>1.7076</v>
      </c>
      <c r="AI1867">
        <f t="shared" si="439"/>
        <v>1.5013000000000001</v>
      </c>
      <c r="AJ1867" t="e">
        <f t="shared" si="440"/>
        <v>#DIV/0!</v>
      </c>
      <c r="AK1867" s="1" t="e">
        <f>IF(AND(OR(#REF!&gt;1.49,#REF!&lt; 0.67),#REF!&lt; 0.05),"TL regulate","none")</f>
        <v>#REF!</v>
      </c>
      <c r="AL1867" s="1" t="e">
        <f t="shared" si="441"/>
        <v>#DIV/0!</v>
      </c>
      <c r="AM1867" s="1" t="e">
        <f t="shared" si="442"/>
        <v>#DIV/0!</v>
      </c>
      <c r="AO1867">
        <v>9620600</v>
      </c>
      <c r="AP1867">
        <v>0</v>
      </c>
      <c r="AQ1867">
        <v>6190600</v>
      </c>
      <c r="AR1867">
        <v>0</v>
      </c>
      <c r="AS1867">
        <f t="shared" si="443"/>
        <v>15811200</v>
      </c>
      <c r="AT1867">
        <v>6807100</v>
      </c>
      <c r="AU1867">
        <v>0</v>
      </c>
      <c r="AV1867">
        <v>4269000</v>
      </c>
      <c r="AW1867">
        <v>0</v>
      </c>
      <c r="AX1867">
        <f t="shared" si="444"/>
        <v>11076100</v>
      </c>
      <c r="AY1867">
        <v>10498000</v>
      </c>
      <c r="AZ1867">
        <v>0</v>
      </c>
      <c r="BA1867">
        <v>11030000</v>
      </c>
      <c r="BB1867">
        <v>0</v>
      </c>
      <c r="BC1867">
        <f t="shared" si="445"/>
        <v>21528000</v>
      </c>
      <c r="BE1867" t="str">
        <f t="shared" si="446"/>
        <v>void</v>
      </c>
      <c r="BF1867">
        <f t="shared" si="447"/>
        <v>2</v>
      </c>
      <c r="BG1867">
        <f t="shared" si="448"/>
        <v>2</v>
      </c>
      <c r="BH1867">
        <f t="shared" si="449"/>
        <v>2</v>
      </c>
    </row>
    <row r="1868" spans="1:60" x14ac:dyDescent="0.45">
      <c r="A1868" t="s">
        <v>9101</v>
      </c>
      <c r="B1868" t="s">
        <v>9102</v>
      </c>
      <c r="C1868" t="s">
        <v>9103</v>
      </c>
      <c r="D1868" t="s">
        <v>9104</v>
      </c>
      <c r="E1868" t="s">
        <v>9104</v>
      </c>
      <c r="F1868" t="s">
        <v>9105</v>
      </c>
      <c r="G1868">
        <v>0.999969</v>
      </c>
      <c r="H1868">
        <v>1</v>
      </c>
      <c r="I1868" t="s">
        <v>56</v>
      </c>
      <c r="J1868" t="s">
        <v>57</v>
      </c>
      <c r="K1868" t="s">
        <v>240</v>
      </c>
      <c r="L1868" t="s">
        <v>9106</v>
      </c>
      <c r="M1868" t="s">
        <v>9107</v>
      </c>
      <c r="N1868">
        <v>3</v>
      </c>
      <c r="O1868">
        <v>0.93367</v>
      </c>
      <c r="P1868">
        <v>1.0557000000000001</v>
      </c>
      <c r="Q1868">
        <v>1.1384000000000001</v>
      </c>
      <c r="R1868">
        <v>1.1124000000000001</v>
      </c>
      <c r="S1868">
        <f t="shared" si="435"/>
        <v>1.0600425</v>
      </c>
      <c r="T1868">
        <v>0.88997999999999999</v>
      </c>
      <c r="U1868">
        <v>1.0402</v>
      </c>
      <c r="V1868">
        <v>1.0813999999999999</v>
      </c>
      <c r="W1868">
        <v>1.139</v>
      </c>
      <c r="X1868" s="3">
        <f t="shared" si="436"/>
        <v>1.0376449999999999</v>
      </c>
      <c r="Y1868" t="e">
        <f t="shared" si="437"/>
        <v>#DIV/0!</v>
      </c>
      <c r="Z1868">
        <v>1.4340999999999999</v>
      </c>
      <c r="AA1868">
        <v>1.6258999999999999</v>
      </c>
      <c r="AB1868">
        <v>1.389</v>
      </c>
      <c r="AC1868">
        <v>1.4583999999999999</v>
      </c>
      <c r="AD1868">
        <f t="shared" si="438"/>
        <v>1.47685</v>
      </c>
      <c r="AE1868">
        <v>1.2847</v>
      </c>
      <c r="AF1868">
        <v>1.4822</v>
      </c>
      <c r="AG1868">
        <v>1.2529999999999999</v>
      </c>
      <c r="AH1868">
        <v>1.3184</v>
      </c>
      <c r="AI1868">
        <f t="shared" si="439"/>
        <v>1.3345750000000001</v>
      </c>
      <c r="AJ1868" t="e">
        <f t="shared" si="440"/>
        <v>#DIV/0!</v>
      </c>
      <c r="AK1868" s="1" t="e">
        <f>IF(AND(OR(#REF!&gt;1.49,#REF!&lt; 0.67),#REF!&lt; 0.05),"TL regulate","none")</f>
        <v>#REF!</v>
      </c>
      <c r="AL1868" s="1" t="e">
        <f t="shared" si="441"/>
        <v>#DIV/0!</v>
      </c>
      <c r="AM1868" s="1" t="e">
        <f t="shared" si="442"/>
        <v>#DIV/0!</v>
      </c>
      <c r="AO1868">
        <v>43238000</v>
      </c>
      <c r="AP1868">
        <v>0</v>
      </c>
      <c r="AQ1868">
        <v>30973000</v>
      </c>
      <c r="AR1868">
        <v>28619000</v>
      </c>
      <c r="AS1868">
        <f t="shared" si="443"/>
        <v>102830000</v>
      </c>
      <c r="AT1868">
        <v>36211000</v>
      </c>
      <c r="AU1868">
        <v>0</v>
      </c>
      <c r="AV1868">
        <v>19036000</v>
      </c>
      <c r="AW1868">
        <v>8949300</v>
      </c>
      <c r="AX1868">
        <f t="shared" si="444"/>
        <v>64196300</v>
      </c>
      <c r="AY1868">
        <v>50423000</v>
      </c>
      <c r="AZ1868">
        <v>0</v>
      </c>
      <c r="BA1868">
        <v>34023000</v>
      </c>
      <c r="BB1868">
        <v>13549000</v>
      </c>
      <c r="BC1868">
        <f t="shared" si="445"/>
        <v>97995000</v>
      </c>
      <c r="BE1868" t="str">
        <f t="shared" si="446"/>
        <v>void</v>
      </c>
      <c r="BF1868">
        <f t="shared" si="447"/>
        <v>3</v>
      </c>
      <c r="BG1868">
        <f t="shared" si="448"/>
        <v>3</v>
      </c>
      <c r="BH1868">
        <f t="shared" si="449"/>
        <v>3</v>
      </c>
    </row>
    <row r="1869" spans="1:60" x14ac:dyDescent="0.45">
      <c r="A1869" t="s">
        <v>9108</v>
      </c>
      <c r="B1869" t="s">
        <v>5602</v>
      </c>
      <c r="C1869">
        <v>141</v>
      </c>
      <c r="D1869" t="s">
        <v>5602</v>
      </c>
      <c r="E1869" t="s">
        <v>5602</v>
      </c>
      <c r="F1869" t="s">
        <v>5603</v>
      </c>
      <c r="G1869">
        <v>0.63236099999999995</v>
      </c>
      <c r="H1869">
        <v>1</v>
      </c>
      <c r="I1869" t="s">
        <v>56</v>
      </c>
      <c r="J1869" t="s">
        <v>57</v>
      </c>
      <c r="K1869" t="s">
        <v>7993</v>
      </c>
      <c r="L1869" t="s">
        <v>9109</v>
      </c>
      <c r="M1869" t="s">
        <v>9110</v>
      </c>
      <c r="N1869">
        <v>12</v>
      </c>
      <c r="R1869">
        <v>1.2014</v>
      </c>
      <c r="S1869">
        <f t="shared" si="435"/>
        <v>1.2014</v>
      </c>
      <c r="W1869">
        <v>1.0377000000000001</v>
      </c>
      <c r="X1869" s="3">
        <f t="shared" si="436"/>
        <v>1.0377000000000001</v>
      </c>
      <c r="Y1869" t="e">
        <f t="shared" si="437"/>
        <v>#DIV/0!</v>
      </c>
      <c r="AC1869">
        <v>1.0096000000000001</v>
      </c>
      <c r="AD1869">
        <f t="shared" si="438"/>
        <v>1.0096000000000001</v>
      </c>
      <c r="AH1869">
        <v>0.94364999999999999</v>
      </c>
      <c r="AI1869">
        <f t="shared" si="439"/>
        <v>0.94364999999999999</v>
      </c>
      <c r="AJ1869" t="e">
        <f t="shared" si="440"/>
        <v>#DIV/0!</v>
      </c>
      <c r="AK1869" s="1" t="e">
        <f>IF(AND(OR(#REF!&gt;1.49,#REF!&lt; 0.67),#REF!&lt; 0.05),"TL regulate","none")</f>
        <v>#REF!</v>
      </c>
      <c r="AL1869" s="1" t="e">
        <f t="shared" si="441"/>
        <v>#DIV/0!</v>
      </c>
      <c r="AM1869" s="1" t="e">
        <f t="shared" si="442"/>
        <v>#DIV/0!</v>
      </c>
      <c r="AO1869">
        <v>0</v>
      </c>
      <c r="AP1869">
        <v>0</v>
      </c>
      <c r="AQ1869">
        <v>0</v>
      </c>
      <c r="AR1869">
        <v>19393000</v>
      </c>
      <c r="AS1869">
        <f t="shared" si="443"/>
        <v>19393000</v>
      </c>
      <c r="AT1869">
        <v>0</v>
      </c>
      <c r="AU1869">
        <v>0</v>
      </c>
      <c r="AV1869">
        <v>0</v>
      </c>
      <c r="AW1869">
        <v>28433000</v>
      </c>
      <c r="AX1869">
        <f t="shared" si="444"/>
        <v>28433000</v>
      </c>
      <c r="AY1869">
        <v>0</v>
      </c>
      <c r="AZ1869">
        <v>0</v>
      </c>
      <c r="BA1869">
        <v>0</v>
      </c>
      <c r="BB1869">
        <v>28111000</v>
      </c>
      <c r="BC1869">
        <f t="shared" si="445"/>
        <v>28111000</v>
      </c>
      <c r="BE1869" t="str">
        <f t="shared" si="446"/>
        <v>void</v>
      </c>
      <c r="BF1869">
        <f t="shared" si="447"/>
        <v>1</v>
      </c>
      <c r="BG1869">
        <f t="shared" si="448"/>
        <v>1</v>
      </c>
      <c r="BH1869">
        <f t="shared" si="449"/>
        <v>1</v>
      </c>
    </row>
    <row r="1870" spans="1:60" x14ac:dyDescent="0.45">
      <c r="A1870" t="s">
        <v>9111</v>
      </c>
      <c r="B1870" t="s">
        <v>9112</v>
      </c>
      <c r="C1870" t="s">
        <v>9113</v>
      </c>
      <c r="D1870" t="s">
        <v>4282</v>
      </c>
      <c r="E1870" t="s">
        <v>4282</v>
      </c>
      <c r="F1870" t="s">
        <v>4283</v>
      </c>
      <c r="G1870">
        <v>0.77882399999999996</v>
      </c>
      <c r="H1870">
        <v>1</v>
      </c>
      <c r="I1870" t="s">
        <v>80</v>
      </c>
      <c r="J1870" t="s">
        <v>57</v>
      </c>
      <c r="K1870" t="s">
        <v>153</v>
      </c>
      <c r="L1870" t="s">
        <v>9114</v>
      </c>
      <c r="M1870" t="s">
        <v>9115</v>
      </c>
      <c r="N1870">
        <v>1</v>
      </c>
      <c r="P1870">
        <v>1.357</v>
      </c>
      <c r="Q1870">
        <v>1.2894000000000001</v>
      </c>
      <c r="R1870">
        <v>0.89510000000000001</v>
      </c>
      <c r="S1870">
        <f t="shared" si="435"/>
        <v>1.1805000000000001</v>
      </c>
      <c r="U1870">
        <v>1.1916</v>
      </c>
      <c r="V1870">
        <v>1.1324000000000001</v>
      </c>
      <c r="W1870">
        <v>0.78935999999999995</v>
      </c>
      <c r="X1870" s="3">
        <f t="shared" si="436"/>
        <v>1.0377866666666666</v>
      </c>
      <c r="Y1870" t="e">
        <f t="shared" si="437"/>
        <v>#DIV/0!</v>
      </c>
      <c r="AA1870">
        <v>1.1505000000000001</v>
      </c>
      <c r="AB1870">
        <v>1.3529</v>
      </c>
      <c r="AC1870">
        <v>0.93767999999999996</v>
      </c>
      <c r="AD1870">
        <f t="shared" si="438"/>
        <v>1.1470266666666666</v>
      </c>
      <c r="AF1870">
        <v>1.1295999999999999</v>
      </c>
      <c r="AG1870">
        <v>1.2965</v>
      </c>
      <c r="AH1870">
        <v>0.86980999999999997</v>
      </c>
      <c r="AI1870">
        <f t="shared" si="439"/>
        <v>1.0986366666666667</v>
      </c>
      <c r="AJ1870" t="e">
        <f t="shared" si="440"/>
        <v>#DIV/0!</v>
      </c>
      <c r="AK1870" s="1" t="e">
        <f>IF(AND(OR(#REF!&gt;1.49,#REF!&lt; 0.67),#REF!&lt; 0.05),"TL regulate","none")</f>
        <v>#REF!</v>
      </c>
      <c r="AL1870" s="1" t="e">
        <f t="shared" si="441"/>
        <v>#DIV/0!</v>
      </c>
      <c r="AM1870" s="1" t="e">
        <f t="shared" si="442"/>
        <v>#DIV/0!</v>
      </c>
      <c r="AO1870">
        <v>0</v>
      </c>
      <c r="AP1870">
        <v>0</v>
      </c>
      <c r="AQ1870">
        <v>0</v>
      </c>
      <c r="AR1870">
        <v>116500000</v>
      </c>
      <c r="AS1870">
        <f t="shared" si="443"/>
        <v>116500000</v>
      </c>
      <c r="AT1870">
        <v>0</v>
      </c>
      <c r="AU1870">
        <v>0</v>
      </c>
      <c r="AV1870">
        <v>0</v>
      </c>
      <c r="AW1870">
        <v>105760000</v>
      </c>
      <c r="AX1870">
        <f t="shared" si="444"/>
        <v>105760000</v>
      </c>
      <c r="AY1870">
        <v>0</v>
      </c>
      <c r="AZ1870">
        <v>0</v>
      </c>
      <c r="BA1870">
        <v>0</v>
      </c>
      <c r="BB1870">
        <v>99765000</v>
      </c>
      <c r="BC1870">
        <f t="shared" si="445"/>
        <v>99765000</v>
      </c>
      <c r="BE1870" t="str">
        <f t="shared" si="446"/>
        <v>void</v>
      </c>
      <c r="BF1870">
        <f t="shared" si="447"/>
        <v>1</v>
      </c>
      <c r="BG1870">
        <f t="shared" si="448"/>
        <v>1</v>
      </c>
      <c r="BH1870">
        <f t="shared" si="449"/>
        <v>1</v>
      </c>
    </row>
    <row r="1871" spans="1:60" x14ac:dyDescent="0.45">
      <c r="A1871" t="s">
        <v>9116</v>
      </c>
      <c r="B1871" t="s">
        <v>7362</v>
      </c>
      <c r="C1871" t="s">
        <v>9117</v>
      </c>
      <c r="D1871" t="s">
        <v>7364</v>
      </c>
      <c r="E1871" t="s">
        <v>7364</v>
      </c>
      <c r="F1871" t="s">
        <v>7365</v>
      </c>
      <c r="G1871">
        <v>0.99526700000000001</v>
      </c>
      <c r="H1871">
        <v>1</v>
      </c>
      <c r="I1871" t="s">
        <v>56</v>
      </c>
      <c r="J1871" t="s">
        <v>57</v>
      </c>
      <c r="K1871" t="s">
        <v>2743</v>
      </c>
      <c r="L1871" t="s">
        <v>9118</v>
      </c>
      <c r="M1871" t="s">
        <v>9119</v>
      </c>
      <c r="N1871">
        <v>2</v>
      </c>
      <c r="O1871">
        <v>1.1756</v>
      </c>
      <c r="P1871">
        <v>1.2278</v>
      </c>
      <c r="Q1871">
        <v>1.2427999999999999</v>
      </c>
      <c r="R1871">
        <v>1.3125</v>
      </c>
      <c r="S1871">
        <f t="shared" si="435"/>
        <v>1.2396750000000001</v>
      </c>
      <c r="T1871">
        <v>0.99222999999999995</v>
      </c>
      <c r="U1871">
        <v>1.0039</v>
      </c>
      <c r="V1871">
        <v>1.0327</v>
      </c>
      <c r="W1871">
        <v>1.1247</v>
      </c>
      <c r="X1871" s="3">
        <f t="shared" si="436"/>
        <v>1.0383825</v>
      </c>
      <c r="Y1871" t="e">
        <f t="shared" si="437"/>
        <v>#DIV/0!</v>
      </c>
      <c r="Z1871">
        <v>1.1748000000000001</v>
      </c>
      <c r="AA1871">
        <v>1.2639</v>
      </c>
      <c r="AB1871">
        <v>1.1483000000000001</v>
      </c>
      <c r="AC1871">
        <v>1.2209000000000001</v>
      </c>
      <c r="AD1871">
        <f t="shared" si="438"/>
        <v>1.201975</v>
      </c>
      <c r="AE1871">
        <v>1.0387</v>
      </c>
      <c r="AF1871">
        <v>1.1433</v>
      </c>
      <c r="AG1871">
        <v>1.0004999999999999</v>
      </c>
      <c r="AH1871">
        <v>1.0866</v>
      </c>
      <c r="AI1871">
        <f t="shared" si="439"/>
        <v>1.067275</v>
      </c>
      <c r="AJ1871" t="e">
        <f t="shared" si="440"/>
        <v>#DIV/0!</v>
      </c>
      <c r="AK1871" s="1" t="e">
        <f>IF(AND(OR(#REF!&gt;1.49,#REF!&lt; 0.67),#REF!&lt; 0.05),"TL regulate","none")</f>
        <v>#REF!</v>
      </c>
      <c r="AL1871" s="1" t="e">
        <f t="shared" si="441"/>
        <v>#DIV/0!</v>
      </c>
      <c r="AM1871" s="1" t="e">
        <f t="shared" si="442"/>
        <v>#DIV/0!</v>
      </c>
      <c r="AO1871">
        <v>149840000</v>
      </c>
      <c r="AP1871">
        <v>0</v>
      </c>
      <c r="AQ1871">
        <v>117950000</v>
      </c>
      <c r="AR1871">
        <v>174900000</v>
      </c>
      <c r="AS1871">
        <f t="shared" si="443"/>
        <v>442690000</v>
      </c>
      <c r="AT1871">
        <v>151430000</v>
      </c>
      <c r="AU1871">
        <v>0</v>
      </c>
      <c r="AV1871">
        <v>135800000</v>
      </c>
      <c r="AW1871">
        <v>177930000</v>
      </c>
      <c r="AX1871">
        <f t="shared" si="444"/>
        <v>465160000</v>
      </c>
      <c r="AY1871">
        <v>174450000</v>
      </c>
      <c r="AZ1871">
        <v>0</v>
      </c>
      <c r="BA1871">
        <v>148010000</v>
      </c>
      <c r="BB1871">
        <v>213960000</v>
      </c>
      <c r="BC1871">
        <f t="shared" si="445"/>
        <v>536420000</v>
      </c>
      <c r="BE1871" t="str">
        <f t="shared" si="446"/>
        <v>void</v>
      </c>
      <c r="BF1871">
        <f t="shared" si="447"/>
        <v>3</v>
      </c>
      <c r="BG1871">
        <f t="shared" si="448"/>
        <v>3</v>
      </c>
      <c r="BH1871">
        <f t="shared" si="449"/>
        <v>3</v>
      </c>
    </row>
    <row r="1872" spans="1:60" x14ac:dyDescent="0.45">
      <c r="A1872" t="s">
        <v>9120</v>
      </c>
      <c r="B1872" t="s">
        <v>9121</v>
      </c>
      <c r="C1872" t="s">
        <v>9122</v>
      </c>
      <c r="D1872" t="s">
        <v>9123</v>
      </c>
      <c r="E1872" t="s">
        <v>9123</v>
      </c>
      <c r="F1872" t="s">
        <v>9124</v>
      </c>
      <c r="G1872">
        <v>0.99971200000000005</v>
      </c>
      <c r="H1872">
        <v>1</v>
      </c>
      <c r="I1872" t="s">
        <v>56</v>
      </c>
      <c r="J1872" t="s">
        <v>57</v>
      </c>
      <c r="K1872" t="s">
        <v>124</v>
      </c>
      <c r="L1872" t="s">
        <v>9125</v>
      </c>
      <c r="M1872" t="s">
        <v>9126</v>
      </c>
      <c r="N1872">
        <v>10</v>
      </c>
      <c r="O1872">
        <v>1.0085999999999999</v>
      </c>
      <c r="P1872">
        <v>1.2887999999999999</v>
      </c>
      <c r="Q1872">
        <v>1.2323</v>
      </c>
      <c r="S1872">
        <f t="shared" si="435"/>
        <v>1.1765666666666665</v>
      </c>
      <c r="T1872">
        <v>0.85199000000000003</v>
      </c>
      <c r="U1872">
        <v>1.1491</v>
      </c>
      <c r="V1872">
        <v>1.1153999999999999</v>
      </c>
      <c r="X1872" s="3">
        <f t="shared" si="436"/>
        <v>1.0388299999999999</v>
      </c>
      <c r="Y1872" t="e">
        <f t="shared" si="437"/>
        <v>#DIV/0!</v>
      </c>
      <c r="Z1872">
        <v>1.1305000000000001</v>
      </c>
      <c r="AA1872">
        <v>1.1302000000000001</v>
      </c>
      <c r="AB1872">
        <v>1.2363</v>
      </c>
      <c r="AD1872">
        <f t="shared" si="438"/>
        <v>1.1656666666666666</v>
      </c>
      <c r="AE1872">
        <v>1.0657000000000001</v>
      </c>
      <c r="AF1872">
        <v>0.99263000000000001</v>
      </c>
      <c r="AG1872">
        <v>1.0914999999999999</v>
      </c>
      <c r="AI1872">
        <f t="shared" si="439"/>
        <v>1.0499433333333335</v>
      </c>
      <c r="AJ1872" t="e">
        <f t="shared" si="440"/>
        <v>#DIV/0!</v>
      </c>
      <c r="AK1872" s="1" t="e">
        <f>IF(AND(OR(#REF!&gt;1.49,#REF!&lt; 0.67),#REF!&lt; 0.05),"TL regulate","none")</f>
        <v>#REF!</v>
      </c>
      <c r="AL1872" s="1" t="e">
        <f t="shared" si="441"/>
        <v>#DIV/0!</v>
      </c>
      <c r="AM1872" s="1" t="e">
        <f t="shared" si="442"/>
        <v>#DIV/0!</v>
      </c>
      <c r="AO1872">
        <v>25889000</v>
      </c>
      <c r="AP1872">
        <v>0</v>
      </c>
      <c r="AQ1872">
        <v>27428000</v>
      </c>
      <c r="AR1872">
        <v>0</v>
      </c>
      <c r="AS1872">
        <f t="shared" si="443"/>
        <v>53317000</v>
      </c>
      <c r="AT1872">
        <v>35239000</v>
      </c>
      <c r="AU1872">
        <v>0</v>
      </c>
      <c r="AV1872">
        <v>17206000</v>
      </c>
      <c r="AW1872">
        <v>0</v>
      </c>
      <c r="AX1872">
        <f t="shared" si="444"/>
        <v>52445000</v>
      </c>
      <c r="AY1872">
        <v>19716000</v>
      </c>
      <c r="AZ1872">
        <v>0</v>
      </c>
      <c r="BA1872">
        <v>18287000</v>
      </c>
      <c r="BB1872">
        <v>0</v>
      </c>
      <c r="BC1872">
        <f t="shared" si="445"/>
        <v>38003000</v>
      </c>
      <c r="BE1872" t="str">
        <f t="shared" si="446"/>
        <v>void</v>
      </c>
      <c r="BF1872">
        <f t="shared" si="447"/>
        <v>2</v>
      </c>
      <c r="BG1872">
        <f t="shared" si="448"/>
        <v>2</v>
      </c>
      <c r="BH1872">
        <f t="shared" si="449"/>
        <v>2</v>
      </c>
    </row>
    <row r="1873" spans="1:60" x14ac:dyDescent="0.45">
      <c r="A1873" t="s">
        <v>9127</v>
      </c>
      <c r="B1873" t="s">
        <v>3355</v>
      </c>
      <c r="C1873">
        <v>152</v>
      </c>
      <c r="D1873" t="s">
        <v>3355</v>
      </c>
      <c r="E1873" t="s">
        <v>3355</v>
      </c>
      <c r="F1873" t="s">
        <v>3356</v>
      </c>
      <c r="G1873">
        <v>0.94455699999999998</v>
      </c>
      <c r="H1873">
        <v>1</v>
      </c>
      <c r="I1873" t="s">
        <v>56</v>
      </c>
      <c r="J1873" t="s">
        <v>57</v>
      </c>
      <c r="K1873" t="s">
        <v>810</v>
      </c>
      <c r="L1873" t="s">
        <v>9128</v>
      </c>
      <c r="M1873" t="s">
        <v>9129</v>
      </c>
      <c r="N1873">
        <v>12</v>
      </c>
      <c r="R1873">
        <v>1.0452999999999999</v>
      </c>
      <c r="S1873">
        <f t="shared" si="435"/>
        <v>1.0452999999999999</v>
      </c>
      <c r="W1873">
        <v>1.0388999999999999</v>
      </c>
      <c r="X1873" s="3">
        <f t="shared" si="436"/>
        <v>1.0388999999999999</v>
      </c>
      <c r="Y1873" t="e">
        <f t="shared" si="437"/>
        <v>#DIV/0!</v>
      </c>
      <c r="AC1873">
        <v>1.0455000000000001</v>
      </c>
      <c r="AD1873">
        <f t="shared" si="438"/>
        <v>1.0455000000000001</v>
      </c>
      <c r="AH1873">
        <v>0.97963999999999996</v>
      </c>
      <c r="AI1873">
        <f t="shared" si="439"/>
        <v>0.97963999999999996</v>
      </c>
      <c r="AJ1873" t="e">
        <f t="shared" si="440"/>
        <v>#DIV/0!</v>
      </c>
      <c r="AK1873" s="1" t="e">
        <f>IF(AND(OR(#REF!&gt;1.49,#REF!&lt; 0.67),#REF!&lt; 0.05),"TL regulate","none")</f>
        <v>#REF!</v>
      </c>
      <c r="AL1873" s="1" t="e">
        <f t="shared" si="441"/>
        <v>#DIV/0!</v>
      </c>
      <c r="AM1873" s="1" t="e">
        <f t="shared" si="442"/>
        <v>#DIV/0!</v>
      </c>
      <c r="AO1873">
        <v>0</v>
      </c>
      <c r="AP1873">
        <v>0</v>
      </c>
      <c r="AQ1873">
        <v>0</v>
      </c>
      <c r="AR1873">
        <v>25926000</v>
      </c>
      <c r="AS1873">
        <f t="shared" si="443"/>
        <v>25926000</v>
      </c>
      <c r="AT1873">
        <v>0</v>
      </c>
      <c r="AU1873">
        <v>0</v>
      </c>
      <c r="AV1873">
        <v>0</v>
      </c>
      <c r="AW1873">
        <v>22988000</v>
      </c>
      <c r="AX1873">
        <f t="shared" si="444"/>
        <v>22988000</v>
      </c>
      <c r="AY1873">
        <v>0</v>
      </c>
      <c r="AZ1873">
        <v>0</v>
      </c>
      <c r="BA1873">
        <v>0</v>
      </c>
      <c r="BB1873">
        <v>24467000</v>
      </c>
      <c r="BC1873">
        <f t="shared" si="445"/>
        <v>24467000</v>
      </c>
      <c r="BE1873" t="str">
        <f t="shared" si="446"/>
        <v>void</v>
      </c>
      <c r="BF1873">
        <f t="shared" si="447"/>
        <v>1</v>
      </c>
      <c r="BG1873">
        <f t="shared" si="448"/>
        <v>1</v>
      </c>
      <c r="BH1873">
        <f t="shared" si="449"/>
        <v>1</v>
      </c>
    </row>
    <row r="1874" spans="1:60" x14ac:dyDescent="0.45">
      <c r="A1874" t="s">
        <v>9130</v>
      </c>
      <c r="B1874" t="s">
        <v>9131</v>
      </c>
      <c r="C1874">
        <v>222</v>
      </c>
      <c r="D1874" t="s">
        <v>9131</v>
      </c>
      <c r="E1874" t="s">
        <v>9131</v>
      </c>
      <c r="F1874" t="s">
        <v>9132</v>
      </c>
      <c r="G1874">
        <v>0.69526600000000005</v>
      </c>
      <c r="H1874">
        <v>1</v>
      </c>
      <c r="I1874" t="s">
        <v>56</v>
      </c>
      <c r="J1874" t="s">
        <v>57</v>
      </c>
      <c r="K1874" t="s">
        <v>108</v>
      </c>
      <c r="L1874" t="s">
        <v>9133</v>
      </c>
      <c r="M1874" t="s">
        <v>9134</v>
      </c>
      <c r="N1874">
        <v>23</v>
      </c>
      <c r="O1874">
        <v>1.1384000000000001</v>
      </c>
      <c r="P1874">
        <v>1.2148000000000001</v>
      </c>
      <c r="Q1874">
        <v>1.1594</v>
      </c>
      <c r="R1874">
        <v>1.0079</v>
      </c>
      <c r="S1874">
        <f t="shared" si="435"/>
        <v>1.130125</v>
      </c>
      <c r="T1874">
        <v>1.0496000000000001</v>
      </c>
      <c r="U1874">
        <v>1.0914999999999999</v>
      </c>
      <c r="V1874">
        <v>1.0797000000000001</v>
      </c>
      <c r="W1874">
        <v>0.93622000000000005</v>
      </c>
      <c r="X1874" s="3">
        <f t="shared" si="436"/>
        <v>1.0392549999999998</v>
      </c>
      <c r="Y1874" t="e">
        <f t="shared" si="437"/>
        <v>#DIV/0!</v>
      </c>
      <c r="Z1874">
        <v>1.4500999999999999</v>
      </c>
      <c r="AA1874">
        <v>1.5946</v>
      </c>
      <c r="AB1874">
        <v>1.3932</v>
      </c>
      <c r="AC1874">
        <v>1.3112999999999999</v>
      </c>
      <c r="AD1874">
        <f t="shared" si="438"/>
        <v>1.4373</v>
      </c>
      <c r="AE1874">
        <v>1.1798</v>
      </c>
      <c r="AF1874">
        <v>1.2911999999999999</v>
      </c>
      <c r="AG1874">
        <v>1.2350000000000001</v>
      </c>
      <c r="AH1874">
        <v>1.1488</v>
      </c>
      <c r="AI1874">
        <f t="shared" si="439"/>
        <v>1.2137000000000002</v>
      </c>
      <c r="AJ1874" t="e">
        <f t="shared" si="440"/>
        <v>#DIV/0!</v>
      </c>
      <c r="AK1874" s="1" t="e">
        <f>IF(AND(OR(#REF!&gt;1.49,#REF!&lt; 0.67),#REF!&lt; 0.05),"TL regulate","none")</f>
        <v>#REF!</v>
      </c>
      <c r="AL1874" s="1" t="e">
        <f t="shared" si="441"/>
        <v>#DIV/0!</v>
      </c>
      <c r="AM1874" s="1" t="e">
        <f t="shared" si="442"/>
        <v>#DIV/0!</v>
      </c>
      <c r="AO1874">
        <v>0</v>
      </c>
      <c r="AP1874">
        <v>0</v>
      </c>
      <c r="AQ1874">
        <v>0</v>
      </c>
      <c r="AR1874">
        <v>54305000</v>
      </c>
      <c r="AS1874">
        <f t="shared" si="443"/>
        <v>54305000</v>
      </c>
      <c r="AT1874">
        <v>0</v>
      </c>
      <c r="AU1874">
        <v>0</v>
      </c>
      <c r="AV1874">
        <v>0</v>
      </c>
      <c r="AW1874">
        <v>52063000</v>
      </c>
      <c r="AX1874">
        <f t="shared" si="444"/>
        <v>52063000</v>
      </c>
      <c r="AY1874">
        <v>0</v>
      </c>
      <c r="AZ1874">
        <v>0</v>
      </c>
      <c r="BA1874">
        <v>0</v>
      </c>
      <c r="BB1874">
        <v>63637000</v>
      </c>
      <c r="BC1874">
        <f t="shared" si="445"/>
        <v>63637000</v>
      </c>
      <c r="BE1874" t="str">
        <f t="shared" si="446"/>
        <v>void</v>
      </c>
      <c r="BF1874">
        <f t="shared" si="447"/>
        <v>1</v>
      </c>
      <c r="BG1874">
        <f t="shared" si="448"/>
        <v>1</v>
      </c>
      <c r="BH1874">
        <f t="shared" si="449"/>
        <v>1</v>
      </c>
    </row>
    <row r="1875" spans="1:60" x14ac:dyDescent="0.45">
      <c r="A1875" t="s">
        <v>9135</v>
      </c>
      <c r="B1875" t="s">
        <v>9136</v>
      </c>
      <c r="C1875" t="s">
        <v>9137</v>
      </c>
      <c r="D1875" t="s">
        <v>9138</v>
      </c>
      <c r="E1875" t="s">
        <v>9138</v>
      </c>
      <c r="F1875" t="s">
        <v>9139</v>
      </c>
      <c r="G1875">
        <v>0.97627399999999998</v>
      </c>
      <c r="H1875">
        <v>1</v>
      </c>
      <c r="I1875" t="s">
        <v>80</v>
      </c>
      <c r="J1875" t="s">
        <v>480</v>
      </c>
      <c r="K1875" t="s">
        <v>916</v>
      </c>
      <c r="L1875" t="s">
        <v>9140</v>
      </c>
      <c r="M1875" t="s">
        <v>9141</v>
      </c>
      <c r="N1875">
        <v>7</v>
      </c>
      <c r="P1875">
        <v>1.2896000000000001</v>
      </c>
      <c r="Q1875">
        <v>1.0637000000000001</v>
      </c>
      <c r="R1875">
        <v>1.468</v>
      </c>
      <c r="S1875">
        <f t="shared" si="435"/>
        <v>1.2737666666666667</v>
      </c>
      <c r="U1875">
        <v>1.0418000000000001</v>
      </c>
      <c r="V1875">
        <v>0.86543999999999999</v>
      </c>
      <c r="W1875">
        <v>1.2105999999999999</v>
      </c>
      <c r="X1875" s="3">
        <f t="shared" si="436"/>
        <v>1.03928</v>
      </c>
      <c r="Y1875" t="e">
        <f t="shared" si="437"/>
        <v>#DIV/0!</v>
      </c>
      <c r="AA1875">
        <v>1.3165</v>
      </c>
      <c r="AB1875">
        <v>1.5033000000000001</v>
      </c>
      <c r="AC1875">
        <v>1.3925000000000001</v>
      </c>
      <c r="AD1875">
        <f t="shared" si="438"/>
        <v>1.4040999999999999</v>
      </c>
      <c r="AF1875">
        <v>1.1029</v>
      </c>
      <c r="AG1875">
        <v>1.2285999999999999</v>
      </c>
      <c r="AH1875">
        <v>1.1967000000000001</v>
      </c>
      <c r="AI1875">
        <f t="shared" si="439"/>
        <v>1.1760666666666666</v>
      </c>
      <c r="AJ1875" t="e">
        <f t="shared" si="440"/>
        <v>#DIV/0!</v>
      </c>
      <c r="AK1875" s="1" t="e">
        <f>IF(AND(OR(#REF!&gt;1.49,#REF!&lt; 0.67),#REF!&lt; 0.05),"TL regulate","none")</f>
        <v>#REF!</v>
      </c>
      <c r="AL1875" s="1" t="e">
        <f t="shared" si="441"/>
        <v>#DIV/0!</v>
      </c>
      <c r="AM1875" s="1" t="e">
        <f t="shared" si="442"/>
        <v>#DIV/0!</v>
      </c>
      <c r="AO1875">
        <v>0</v>
      </c>
      <c r="AP1875">
        <v>0</v>
      </c>
      <c r="AQ1875">
        <v>0</v>
      </c>
      <c r="AR1875">
        <v>26869000</v>
      </c>
      <c r="AS1875">
        <f t="shared" si="443"/>
        <v>26869000</v>
      </c>
      <c r="AT1875">
        <v>0</v>
      </c>
      <c r="AU1875">
        <v>0</v>
      </c>
      <c r="AV1875">
        <v>0</v>
      </c>
      <c r="AW1875">
        <v>19357000</v>
      </c>
      <c r="AX1875">
        <f t="shared" si="444"/>
        <v>19357000</v>
      </c>
      <c r="AY1875">
        <v>0</v>
      </c>
      <c r="AZ1875">
        <v>0</v>
      </c>
      <c r="BA1875">
        <v>0</v>
      </c>
      <c r="BB1875">
        <v>25286000</v>
      </c>
      <c r="BC1875">
        <f t="shared" si="445"/>
        <v>25286000</v>
      </c>
      <c r="BE1875" t="str">
        <f t="shared" si="446"/>
        <v>void</v>
      </c>
      <c r="BF1875">
        <f t="shared" si="447"/>
        <v>1</v>
      </c>
      <c r="BG1875">
        <f t="shared" si="448"/>
        <v>1</v>
      </c>
      <c r="BH1875">
        <f t="shared" si="449"/>
        <v>1</v>
      </c>
    </row>
    <row r="1876" spans="1:60" x14ac:dyDescent="0.45">
      <c r="A1876" t="s">
        <v>9142</v>
      </c>
      <c r="B1876" t="s">
        <v>1223</v>
      </c>
      <c r="C1876">
        <v>459</v>
      </c>
      <c r="D1876" t="s">
        <v>1223</v>
      </c>
      <c r="E1876" t="s">
        <v>1223</v>
      </c>
      <c r="F1876" t="s">
        <v>1224</v>
      </c>
      <c r="G1876">
        <v>0.97953400000000002</v>
      </c>
      <c r="H1876">
        <v>1</v>
      </c>
      <c r="I1876" t="s">
        <v>56</v>
      </c>
      <c r="J1876" t="s">
        <v>57</v>
      </c>
      <c r="K1876" t="s">
        <v>1772</v>
      </c>
      <c r="L1876" t="s">
        <v>9143</v>
      </c>
      <c r="M1876" t="s">
        <v>9144</v>
      </c>
      <c r="N1876">
        <v>6</v>
      </c>
      <c r="O1876">
        <v>1.0431999999999999</v>
      </c>
      <c r="P1876">
        <v>0.98085999999999995</v>
      </c>
      <c r="Q1876">
        <v>1.3692</v>
      </c>
      <c r="S1876">
        <f t="shared" si="435"/>
        <v>1.1310866666666666</v>
      </c>
      <c r="T1876">
        <v>0.96191000000000004</v>
      </c>
      <c r="U1876">
        <v>0.88131000000000004</v>
      </c>
      <c r="V1876">
        <v>1.2750999999999999</v>
      </c>
      <c r="X1876" s="3">
        <f t="shared" si="436"/>
        <v>1.0394399999999999</v>
      </c>
      <c r="Y1876" t="e">
        <f t="shared" si="437"/>
        <v>#DIV/0!</v>
      </c>
      <c r="Z1876">
        <v>1.0707</v>
      </c>
      <c r="AA1876">
        <v>0.80164999999999997</v>
      </c>
      <c r="AB1876">
        <v>1.0391999999999999</v>
      </c>
      <c r="AD1876">
        <f t="shared" si="438"/>
        <v>0.97051666666666669</v>
      </c>
      <c r="AE1876">
        <v>0.87112999999999996</v>
      </c>
      <c r="AF1876">
        <v>0.64912000000000003</v>
      </c>
      <c r="AG1876">
        <v>0.92123999999999995</v>
      </c>
      <c r="AI1876">
        <f t="shared" si="439"/>
        <v>0.81382999999999994</v>
      </c>
      <c r="AJ1876" t="e">
        <f t="shared" si="440"/>
        <v>#DIV/0!</v>
      </c>
      <c r="AK1876" s="1" t="e">
        <f>IF(AND(OR(#REF!&gt;1.49,#REF!&lt; 0.67),#REF!&lt; 0.05),"TL regulate","none")</f>
        <v>#REF!</v>
      </c>
      <c r="AL1876" s="1" t="e">
        <f t="shared" si="441"/>
        <v>#DIV/0!</v>
      </c>
      <c r="AM1876" s="1" t="e">
        <f t="shared" si="442"/>
        <v>#DIV/0!</v>
      </c>
      <c r="AO1876">
        <v>0</v>
      </c>
      <c r="AP1876">
        <v>0</v>
      </c>
      <c r="AQ1876">
        <v>0</v>
      </c>
      <c r="AR1876">
        <v>0</v>
      </c>
      <c r="AS1876">
        <f t="shared" si="443"/>
        <v>0</v>
      </c>
      <c r="AT1876">
        <v>0</v>
      </c>
      <c r="AU1876">
        <v>0</v>
      </c>
      <c r="AV1876">
        <v>0</v>
      </c>
      <c r="AW1876">
        <v>0</v>
      </c>
      <c r="AX1876">
        <f t="shared" si="444"/>
        <v>0</v>
      </c>
      <c r="AY1876">
        <v>0</v>
      </c>
      <c r="AZ1876">
        <v>0</v>
      </c>
      <c r="BA1876">
        <v>0</v>
      </c>
      <c r="BB1876">
        <v>0</v>
      </c>
      <c r="BC1876">
        <f t="shared" si="445"/>
        <v>0</v>
      </c>
      <c r="BE1876" t="str">
        <f t="shared" si="446"/>
        <v>void</v>
      </c>
      <c r="BF1876">
        <f t="shared" si="447"/>
        <v>0</v>
      </c>
      <c r="BG1876">
        <f t="shared" si="448"/>
        <v>0</v>
      </c>
      <c r="BH1876">
        <f t="shared" si="449"/>
        <v>0</v>
      </c>
    </row>
    <row r="1877" spans="1:60" x14ac:dyDescent="0.45">
      <c r="A1877" t="s">
        <v>9145</v>
      </c>
      <c r="B1877" t="s">
        <v>5231</v>
      </c>
      <c r="C1877">
        <v>67</v>
      </c>
      <c r="D1877" t="s">
        <v>5231</v>
      </c>
      <c r="E1877" t="s">
        <v>5231</v>
      </c>
      <c r="F1877" t="s">
        <v>5232</v>
      </c>
      <c r="G1877">
        <v>0.99745399999999995</v>
      </c>
      <c r="H1877">
        <v>2</v>
      </c>
      <c r="I1877" t="s">
        <v>56</v>
      </c>
      <c r="J1877" t="s">
        <v>4403</v>
      </c>
      <c r="K1877" t="s">
        <v>1608</v>
      </c>
      <c r="L1877" t="s">
        <v>9146</v>
      </c>
      <c r="M1877" t="s">
        <v>9147</v>
      </c>
      <c r="N1877">
        <v>7</v>
      </c>
      <c r="R1877">
        <v>1.2604</v>
      </c>
      <c r="S1877">
        <f t="shared" si="435"/>
        <v>1.2604</v>
      </c>
      <c r="W1877">
        <v>1.04</v>
      </c>
      <c r="X1877" s="3">
        <f t="shared" si="436"/>
        <v>1.04</v>
      </c>
      <c r="Y1877" t="e">
        <f t="shared" si="437"/>
        <v>#DIV/0!</v>
      </c>
      <c r="AC1877">
        <v>2.1480999999999999</v>
      </c>
      <c r="AD1877">
        <f t="shared" si="438"/>
        <v>2.1480999999999999</v>
      </c>
      <c r="AH1877">
        <v>1.8431999999999999</v>
      </c>
      <c r="AI1877">
        <f t="shared" si="439"/>
        <v>1.8431999999999999</v>
      </c>
      <c r="AJ1877" t="e">
        <f t="shared" si="440"/>
        <v>#DIV/0!</v>
      </c>
      <c r="AK1877" s="1" t="e">
        <f>IF(AND(OR(#REF!&gt;1.49,#REF!&lt; 0.67),#REF!&lt; 0.05),"TL regulate","none")</f>
        <v>#REF!</v>
      </c>
      <c r="AL1877" s="1" t="e">
        <f t="shared" si="441"/>
        <v>#DIV/0!</v>
      </c>
      <c r="AM1877" s="1" t="e">
        <f t="shared" si="442"/>
        <v>#DIV/0!</v>
      </c>
      <c r="AO1877">
        <v>0</v>
      </c>
      <c r="AP1877">
        <v>0</v>
      </c>
      <c r="AQ1877">
        <v>0</v>
      </c>
      <c r="AR1877">
        <v>42473000</v>
      </c>
      <c r="AS1877">
        <f t="shared" si="443"/>
        <v>42473000</v>
      </c>
      <c r="AT1877">
        <v>0</v>
      </c>
      <c r="AU1877">
        <v>0</v>
      </c>
      <c r="AV1877">
        <v>0</v>
      </c>
      <c r="AW1877">
        <v>24600000</v>
      </c>
      <c r="AX1877">
        <f t="shared" si="444"/>
        <v>24600000</v>
      </c>
      <c r="AY1877">
        <v>0</v>
      </c>
      <c r="AZ1877">
        <v>0</v>
      </c>
      <c r="BA1877">
        <v>0</v>
      </c>
      <c r="BB1877">
        <v>66963000</v>
      </c>
      <c r="BC1877">
        <f t="shared" si="445"/>
        <v>66963000</v>
      </c>
      <c r="BE1877" t="str">
        <f t="shared" si="446"/>
        <v>void</v>
      </c>
      <c r="BF1877">
        <f t="shared" si="447"/>
        <v>1</v>
      </c>
      <c r="BG1877">
        <f t="shared" si="448"/>
        <v>1</v>
      </c>
      <c r="BH1877">
        <f t="shared" si="449"/>
        <v>1</v>
      </c>
    </row>
    <row r="1878" spans="1:60" x14ac:dyDescent="0.45">
      <c r="A1878" t="s">
        <v>9148</v>
      </c>
      <c r="B1878" t="s">
        <v>5231</v>
      </c>
      <c r="C1878">
        <v>66</v>
      </c>
      <c r="D1878" t="s">
        <v>5231</v>
      </c>
      <c r="E1878" t="s">
        <v>5231</v>
      </c>
      <c r="F1878" t="s">
        <v>5232</v>
      </c>
      <c r="G1878">
        <v>0.99745399999999995</v>
      </c>
      <c r="H1878">
        <v>2</v>
      </c>
      <c r="I1878" t="s">
        <v>56</v>
      </c>
      <c r="J1878" t="s">
        <v>2624</v>
      </c>
      <c r="K1878" t="s">
        <v>1959</v>
      </c>
      <c r="L1878" t="s">
        <v>9146</v>
      </c>
      <c r="M1878" t="s">
        <v>9147</v>
      </c>
      <c r="N1878">
        <v>6</v>
      </c>
      <c r="R1878">
        <v>1.2604</v>
      </c>
      <c r="S1878">
        <f t="shared" si="435"/>
        <v>1.2604</v>
      </c>
      <c r="W1878">
        <v>1.04</v>
      </c>
      <c r="X1878" s="3">
        <f t="shared" si="436"/>
        <v>1.04</v>
      </c>
      <c r="Y1878" t="e">
        <f t="shared" si="437"/>
        <v>#DIV/0!</v>
      </c>
      <c r="AC1878">
        <v>2.1480999999999999</v>
      </c>
      <c r="AD1878">
        <f t="shared" si="438"/>
        <v>2.1480999999999999</v>
      </c>
      <c r="AH1878">
        <v>1.8431999999999999</v>
      </c>
      <c r="AI1878">
        <f t="shared" si="439"/>
        <v>1.8431999999999999</v>
      </c>
      <c r="AJ1878" t="e">
        <f t="shared" si="440"/>
        <v>#DIV/0!</v>
      </c>
      <c r="AK1878" s="1" t="e">
        <f>IF(AND(OR(#REF!&gt;1.49,#REF!&lt; 0.67),#REF!&lt; 0.05),"TL regulate","none")</f>
        <v>#REF!</v>
      </c>
      <c r="AL1878" s="1" t="e">
        <f t="shared" si="441"/>
        <v>#DIV/0!</v>
      </c>
      <c r="AM1878" s="1" t="e">
        <f t="shared" si="442"/>
        <v>#DIV/0!</v>
      </c>
      <c r="AO1878">
        <v>0</v>
      </c>
      <c r="AP1878">
        <v>0</v>
      </c>
      <c r="AQ1878">
        <v>0</v>
      </c>
      <c r="AR1878">
        <v>42473000</v>
      </c>
      <c r="AS1878">
        <f t="shared" si="443"/>
        <v>42473000</v>
      </c>
      <c r="AT1878">
        <v>0</v>
      </c>
      <c r="AU1878">
        <v>0</v>
      </c>
      <c r="AV1878">
        <v>0</v>
      </c>
      <c r="AW1878">
        <v>24600000</v>
      </c>
      <c r="AX1878">
        <f t="shared" si="444"/>
        <v>24600000</v>
      </c>
      <c r="AY1878">
        <v>0</v>
      </c>
      <c r="AZ1878">
        <v>0</v>
      </c>
      <c r="BA1878">
        <v>0</v>
      </c>
      <c r="BB1878">
        <v>66963000</v>
      </c>
      <c r="BC1878">
        <f t="shared" si="445"/>
        <v>66963000</v>
      </c>
      <c r="BE1878" t="str">
        <f t="shared" si="446"/>
        <v>void</v>
      </c>
      <c r="BF1878">
        <f t="shared" si="447"/>
        <v>1</v>
      </c>
      <c r="BG1878">
        <f t="shared" si="448"/>
        <v>1</v>
      </c>
      <c r="BH1878">
        <f t="shared" si="449"/>
        <v>1</v>
      </c>
    </row>
    <row r="1879" spans="1:60" x14ac:dyDescent="0.45">
      <c r="A1879" t="s">
        <v>9149</v>
      </c>
      <c r="B1879" t="s">
        <v>1347</v>
      </c>
      <c r="C1879" t="s">
        <v>9150</v>
      </c>
      <c r="D1879" t="s">
        <v>1349</v>
      </c>
      <c r="E1879" t="s">
        <v>1349</v>
      </c>
      <c r="F1879" t="s">
        <v>1350</v>
      </c>
      <c r="G1879">
        <v>0.78187399999999996</v>
      </c>
      <c r="H1879">
        <v>1</v>
      </c>
      <c r="I1879" t="s">
        <v>56</v>
      </c>
      <c r="J1879" t="s">
        <v>57</v>
      </c>
      <c r="K1879" t="s">
        <v>240</v>
      </c>
      <c r="L1879" t="s">
        <v>9151</v>
      </c>
      <c r="M1879" t="s">
        <v>9152</v>
      </c>
      <c r="N1879">
        <v>3</v>
      </c>
      <c r="O1879">
        <v>1.1992</v>
      </c>
      <c r="Q1879">
        <v>0.97055999999999998</v>
      </c>
      <c r="R1879">
        <v>1.4852000000000001</v>
      </c>
      <c r="S1879">
        <f t="shared" si="435"/>
        <v>1.2183200000000001</v>
      </c>
      <c r="T1879">
        <v>1.0346</v>
      </c>
      <c r="V1879">
        <v>0.85263</v>
      </c>
      <c r="W1879">
        <v>1.2331000000000001</v>
      </c>
      <c r="X1879" s="3">
        <f t="shared" si="436"/>
        <v>1.0401100000000001</v>
      </c>
      <c r="Y1879" t="e">
        <f t="shared" si="437"/>
        <v>#DIV/0!</v>
      </c>
      <c r="Z1879">
        <v>1.2533000000000001</v>
      </c>
      <c r="AB1879">
        <v>1.4396</v>
      </c>
      <c r="AC1879">
        <v>1.7225999999999999</v>
      </c>
      <c r="AD1879">
        <f t="shared" si="438"/>
        <v>1.4718333333333333</v>
      </c>
      <c r="AE1879">
        <v>1.0488</v>
      </c>
      <c r="AG1879">
        <v>1.2635000000000001</v>
      </c>
      <c r="AH1879">
        <v>1.5546</v>
      </c>
      <c r="AI1879">
        <f t="shared" si="439"/>
        <v>1.2889666666666668</v>
      </c>
      <c r="AJ1879" t="e">
        <f t="shared" si="440"/>
        <v>#DIV/0!</v>
      </c>
      <c r="AK1879" s="1" t="e">
        <f>IF(AND(OR(#REF!&gt;1.49,#REF!&lt; 0.67),#REF!&lt; 0.05),"TL regulate","none")</f>
        <v>#REF!</v>
      </c>
      <c r="AL1879" s="1" t="e">
        <f t="shared" si="441"/>
        <v>#DIV/0!</v>
      </c>
      <c r="AM1879" s="1" t="e">
        <f t="shared" si="442"/>
        <v>#DIV/0!</v>
      </c>
      <c r="AO1879">
        <v>11010000</v>
      </c>
      <c r="AP1879">
        <v>0</v>
      </c>
      <c r="AQ1879">
        <v>14869000</v>
      </c>
      <c r="AR1879">
        <v>15920000</v>
      </c>
      <c r="AS1879">
        <f t="shared" si="443"/>
        <v>41799000</v>
      </c>
      <c r="AT1879">
        <v>11863000</v>
      </c>
      <c r="AU1879">
        <v>0</v>
      </c>
      <c r="AV1879">
        <v>13949000</v>
      </c>
      <c r="AW1879">
        <v>8747100</v>
      </c>
      <c r="AX1879">
        <f t="shared" si="444"/>
        <v>34559100</v>
      </c>
      <c r="AY1879">
        <v>12970000</v>
      </c>
      <c r="AZ1879">
        <v>0</v>
      </c>
      <c r="BA1879">
        <v>16286000</v>
      </c>
      <c r="BB1879">
        <v>24058000</v>
      </c>
      <c r="BC1879">
        <f t="shared" si="445"/>
        <v>53314000</v>
      </c>
      <c r="BE1879" t="str">
        <f t="shared" si="446"/>
        <v>void</v>
      </c>
      <c r="BF1879">
        <f t="shared" si="447"/>
        <v>3</v>
      </c>
      <c r="BG1879">
        <f t="shared" si="448"/>
        <v>3</v>
      </c>
      <c r="BH1879">
        <f t="shared" si="449"/>
        <v>3</v>
      </c>
    </row>
    <row r="1880" spans="1:60" x14ac:dyDescent="0.45">
      <c r="A1880" t="s">
        <v>9153</v>
      </c>
      <c r="B1880" t="s">
        <v>5631</v>
      </c>
      <c r="C1880" t="s">
        <v>9154</v>
      </c>
      <c r="D1880" t="s">
        <v>5633</v>
      </c>
      <c r="E1880" t="s">
        <v>5633</v>
      </c>
      <c r="F1880" t="s">
        <v>5634</v>
      </c>
      <c r="G1880">
        <v>0.845028</v>
      </c>
      <c r="H1880">
        <v>1</v>
      </c>
      <c r="I1880" t="s">
        <v>56</v>
      </c>
      <c r="J1880" t="s">
        <v>57</v>
      </c>
      <c r="K1880" t="s">
        <v>82</v>
      </c>
      <c r="L1880" t="s">
        <v>9155</v>
      </c>
      <c r="M1880" t="s">
        <v>9156</v>
      </c>
      <c r="N1880">
        <v>3</v>
      </c>
      <c r="O1880">
        <v>1.1489</v>
      </c>
      <c r="P1880">
        <v>1.1496999999999999</v>
      </c>
      <c r="Q1880">
        <v>1.2687999999999999</v>
      </c>
      <c r="S1880">
        <f t="shared" si="435"/>
        <v>1.1891333333333334</v>
      </c>
      <c r="T1880">
        <v>1.0091000000000001</v>
      </c>
      <c r="U1880">
        <v>0.99561999999999995</v>
      </c>
      <c r="V1880">
        <v>1.1156999999999999</v>
      </c>
      <c r="X1880" s="3">
        <f t="shared" si="436"/>
        <v>1.0401399999999998</v>
      </c>
      <c r="Y1880" t="e">
        <f t="shared" si="437"/>
        <v>#DIV/0!</v>
      </c>
      <c r="Z1880">
        <v>1.2370000000000001</v>
      </c>
      <c r="AA1880">
        <v>1.2937000000000001</v>
      </c>
      <c r="AB1880">
        <v>1.4579</v>
      </c>
      <c r="AD1880">
        <f t="shared" si="438"/>
        <v>1.3295333333333335</v>
      </c>
      <c r="AE1880">
        <v>1.1134999999999999</v>
      </c>
      <c r="AF1880">
        <v>1.1516999999999999</v>
      </c>
      <c r="AG1880">
        <v>1.2806</v>
      </c>
      <c r="AI1880">
        <f t="shared" si="439"/>
        <v>1.1819333333333333</v>
      </c>
      <c r="AJ1880" t="e">
        <f t="shared" si="440"/>
        <v>#DIV/0!</v>
      </c>
      <c r="AK1880" s="1" t="e">
        <f>IF(AND(OR(#REF!&gt;1.49,#REF!&lt; 0.67),#REF!&lt; 0.05),"TL regulate","none")</f>
        <v>#REF!</v>
      </c>
      <c r="AL1880" s="1" t="e">
        <f t="shared" si="441"/>
        <v>#DIV/0!</v>
      </c>
      <c r="AM1880" s="1" t="e">
        <f t="shared" si="442"/>
        <v>#DIV/0!</v>
      </c>
      <c r="AO1880">
        <v>50880000</v>
      </c>
      <c r="AP1880">
        <v>0</v>
      </c>
      <c r="AQ1880">
        <v>38872000</v>
      </c>
      <c r="AR1880">
        <v>0</v>
      </c>
      <c r="AS1880">
        <f t="shared" si="443"/>
        <v>89752000</v>
      </c>
      <c r="AT1880">
        <v>48420000</v>
      </c>
      <c r="AU1880">
        <v>0</v>
      </c>
      <c r="AV1880">
        <v>31196000</v>
      </c>
      <c r="AW1880">
        <v>0</v>
      </c>
      <c r="AX1880">
        <f t="shared" si="444"/>
        <v>79616000</v>
      </c>
      <c r="AY1880">
        <v>59863000</v>
      </c>
      <c r="AZ1880">
        <v>0</v>
      </c>
      <c r="BA1880">
        <v>51353000</v>
      </c>
      <c r="BB1880">
        <v>0</v>
      </c>
      <c r="BC1880">
        <f t="shared" si="445"/>
        <v>111216000</v>
      </c>
      <c r="BE1880" t="str">
        <f t="shared" si="446"/>
        <v>void</v>
      </c>
      <c r="BF1880">
        <f t="shared" si="447"/>
        <v>2</v>
      </c>
      <c r="BG1880">
        <f t="shared" si="448"/>
        <v>2</v>
      </c>
      <c r="BH1880">
        <f t="shared" si="449"/>
        <v>2</v>
      </c>
    </row>
    <row r="1881" spans="1:60" x14ac:dyDescent="0.45">
      <c r="A1881" t="s">
        <v>9157</v>
      </c>
      <c r="B1881" t="s">
        <v>9158</v>
      </c>
      <c r="C1881" t="s">
        <v>1170</v>
      </c>
      <c r="D1881" t="s">
        <v>9159</v>
      </c>
      <c r="E1881" t="s">
        <v>9159</v>
      </c>
      <c r="F1881" t="s">
        <v>9160</v>
      </c>
      <c r="G1881">
        <v>0.49996600000000002</v>
      </c>
      <c r="H1881">
        <v>1</v>
      </c>
      <c r="I1881" t="s">
        <v>56</v>
      </c>
      <c r="J1881" t="s">
        <v>63</v>
      </c>
      <c r="K1881" t="s">
        <v>64</v>
      </c>
      <c r="L1881" t="s">
        <v>9161</v>
      </c>
      <c r="M1881" t="s">
        <v>9162</v>
      </c>
      <c r="N1881">
        <v>3</v>
      </c>
      <c r="Q1881">
        <v>1.2736000000000001</v>
      </c>
      <c r="S1881">
        <f t="shared" si="435"/>
        <v>1.2736000000000001</v>
      </c>
      <c r="V1881">
        <v>1.0403</v>
      </c>
      <c r="X1881" s="3">
        <f t="shared" si="436"/>
        <v>1.0403</v>
      </c>
      <c r="Y1881" t="e">
        <f t="shared" si="437"/>
        <v>#DIV/0!</v>
      </c>
      <c r="AB1881">
        <v>1.1286</v>
      </c>
      <c r="AD1881">
        <f t="shared" si="438"/>
        <v>1.1286</v>
      </c>
      <c r="AG1881">
        <v>0.93981000000000003</v>
      </c>
      <c r="AI1881">
        <f t="shared" si="439"/>
        <v>0.93981000000000003</v>
      </c>
      <c r="AJ1881" t="e">
        <f t="shared" si="440"/>
        <v>#DIV/0!</v>
      </c>
      <c r="AK1881" s="1" t="e">
        <f>IF(AND(OR(#REF!&gt;1.49,#REF!&lt; 0.67),#REF!&lt; 0.05),"TL regulate","none")</f>
        <v>#REF!</v>
      </c>
      <c r="AL1881" s="1" t="e">
        <f t="shared" si="441"/>
        <v>#DIV/0!</v>
      </c>
      <c r="AM1881" s="1" t="e">
        <f t="shared" si="442"/>
        <v>#DIV/0!</v>
      </c>
      <c r="AO1881">
        <v>0</v>
      </c>
      <c r="AP1881">
        <v>0</v>
      </c>
      <c r="AQ1881">
        <v>11822000</v>
      </c>
      <c r="AR1881">
        <v>0</v>
      </c>
      <c r="AS1881">
        <f t="shared" si="443"/>
        <v>11822000</v>
      </c>
      <c r="AT1881">
        <v>0</v>
      </c>
      <c r="AU1881">
        <v>0</v>
      </c>
      <c r="AV1881">
        <v>19875000</v>
      </c>
      <c r="AW1881">
        <v>0</v>
      </c>
      <c r="AX1881">
        <f t="shared" si="444"/>
        <v>19875000</v>
      </c>
      <c r="AY1881">
        <v>0</v>
      </c>
      <c r="AZ1881">
        <v>0</v>
      </c>
      <c r="BA1881">
        <v>24090000</v>
      </c>
      <c r="BB1881">
        <v>0</v>
      </c>
      <c r="BC1881">
        <f t="shared" si="445"/>
        <v>24090000</v>
      </c>
      <c r="BE1881" t="str">
        <f t="shared" si="446"/>
        <v>void</v>
      </c>
      <c r="BF1881">
        <f t="shared" si="447"/>
        <v>1</v>
      </c>
      <c r="BG1881">
        <f t="shared" si="448"/>
        <v>1</v>
      </c>
      <c r="BH1881">
        <f t="shared" si="449"/>
        <v>1</v>
      </c>
    </row>
    <row r="1882" spans="1:60" x14ac:dyDescent="0.45">
      <c r="A1882" t="s">
        <v>9163</v>
      </c>
      <c r="B1882" t="s">
        <v>9158</v>
      </c>
      <c r="C1882" t="s">
        <v>9164</v>
      </c>
      <c r="D1882" t="s">
        <v>9159</v>
      </c>
      <c r="E1882" t="s">
        <v>9159</v>
      </c>
      <c r="F1882" t="s">
        <v>9160</v>
      </c>
      <c r="G1882">
        <v>0.49996600000000002</v>
      </c>
      <c r="H1882">
        <v>1</v>
      </c>
      <c r="I1882" t="s">
        <v>80</v>
      </c>
      <c r="J1882" t="s">
        <v>57</v>
      </c>
      <c r="K1882" t="s">
        <v>733</v>
      </c>
      <c r="L1882" t="s">
        <v>9161</v>
      </c>
      <c r="M1882" t="s">
        <v>9162</v>
      </c>
      <c r="N1882">
        <v>1</v>
      </c>
      <c r="Q1882">
        <v>1.2736000000000001</v>
      </c>
      <c r="S1882">
        <f t="shared" si="435"/>
        <v>1.2736000000000001</v>
      </c>
      <c r="V1882">
        <v>1.0403</v>
      </c>
      <c r="X1882" s="3">
        <f t="shared" si="436"/>
        <v>1.0403</v>
      </c>
      <c r="Y1882" t="e">
        <f t="shared" si="437"/>
        <v>#DIV/0!</v>
      </c>
      <c r="AB1882">
        <v>1.1286</v>
      </c>
      <c r="AD1882">
        <f t="shared" si="438"/>
        <v>1.1286</v>
      </c>
      <c r="AG1882">
        <v>0.93981000000000003</v>
      </c>
      <c r="AI1882">
        <f t="shared" si="439"/>
        <v>0.93981000000000003</v>
      </c>
      <c r="AJ1882" t="e">
        <f t="shared" si="440"/>
        <v>#DIV/0!</v>
      </c>
      <c r="AK1882" s="1" t="e">
        <f>IF(AND(OR(#REF!&gt;1.49,#REF!&lt; 0.67),#REF!&lt; 0.05),"TL regulate","none")</f>
        <v>#REF!</v>
      </c>
      <c r="AL1882" s="1" t="e">
        <f t="shared" si="441"/>
        <v>#DIV/0!</v>
      </c>
      <c r="AM1882" s="1" t="e">
        <f t="shared" si="442"/>
        <v>#DIV/0!</v>
      </c>
      <c r="AO1882">
        <v>0</v>
      </c>
      <c r="AP1882">
        <v>0</v>
      </c>
      <c r="AQ1882">
        <v>0</v>
      </c>
      <c r="AR1882">
        <v>0</v>
      </c>
      <c r="AS1882">
        <f t="shared" si="443"/>
        <v>0</v>
      </c>
      <c r="AT1882">
        <v>0</v>
      </c>
      <c r="AU1882">
        <v>0</v>
      </c>
      <c r="AV1882">
        <v>0</v>
      </c>
      <c r="AW1882">
        <v>0</v>
      </c>
      <c r="AX1882">
        <f t="shared" si="444"/>
        <v>0</v>
      </c>
      <c r="AY1882">
        <v>0</v>
      </c>
      <c r="AZ1882">
        <v>0</v>
      </c>
      <c r="BA1882">
        <v>0</v>
      </c>
      <c r="BB1882">
        <v>0</v>
      </c>
      <c r="BC1882">
        <f t="shared" si="445"/>
        <v>0</v>
      </c>
      <c r="BE1882" t="str">
        <f t="shared" si="446"/>
        <v>void</v>
      </c>
      <c r="BF1882">
        <f t="shared" si="447"/>
        <v>0</v>
      </c>
      <c r="BG1882">
        <f t="shared" si="448"/>
        <v>0</v>
      </c>
      <c r="BH1882">
        <f t="shared" si="449"/>
        <v>0</v>
      </c>
    </row>
    <row r="1883" spans="1:60" x14ac:dyDescent="0.45">
      <c r="A1883" t="s">
        <v>9165</v>
      </c>
      <c r="B1883" t="s">
        <v>9166</v>
      </c>
      <c r="C1883" t="s">
        <v>9167</v>
      </c>
      <c r="D1883" t="s">
        <v>9168</v>
      </c>
      <c r="E1883" t="s">
        <v>9168</v>
      </c>
      <c r="F1883" t="s">
        <v>9169</v>
      </c>
      <c r="G1883">
        <v>0.99978299999999998</v>
      </c>
      <c r="H1883">
        <v>1</v>
      </c>
      <c r="I1883" t="s">
        <v>80</v>
      </c>
      <c r="J1883" t="s">
        <v>57</v>
      </c>
      <c r="K1883" t="s">
        <v>240</v>
      </c>
      <c r="L1883" t="s">
        <v>9170</v>
      </c>
      <c r="M1883" t="s">
        <v>9171</v>
      </c>
      <c r="N1883">
        <v>3</v>
      </c>
      <c r="O1883">
        <v>1.1207</v>
      </c>
      <c r="P1883">
        <v>1.123</v>
      </c>
      <c r="Q1883">
        <v>1.0572999999999999</v>
      </c>
      <c r="R1883">
        <v>1.3777999999999999</v>
      </c>
      <c r="S1883">
        <f t="shared" si="435"/>
        <v>1.1697</v>
      </c>
      <c r="T1883">
        <v>0.99111000000000005</v>
      </c>
      <c r="U1883">
        <v>0.98699000000000003</v>
      </c>
      <c r="V1883">
        <v>0.93086000000000002</v>
      </c>
      <c r="W1883">
        <v>1.2536</v>
      </c>
      <c r="X1883" s="3">
        <f t="shared" si="436"/>
        <v>1.04064</v>
      </c>
      <c r="Y1883" t="e">
        <f t="shared" si="437"/>
        <v>#DIV/0!</v>
      </c>
      <c r="Z1883">
        <v>1.0221</v>
      </c>
      <c r="AA1883">
        <v>1.1665000000000001</v>
      </c>
      <c r="AB1883">
        <v>1.2577</v>
      </c>
      <c r="AC1883">
        <v>1.1306</v>
      </c>
      <c r="AD1883">
        <f t="shared" si="438"/>
        <v>1.144225</v>
      </c>
      <c r="AE1883">
        <v>0.91613</v>
      </c>
      <c r="AF1883">
        <v>1.0488999999999999</v>
      </c>
      <c r="AG1883">
        <v>1.1192</v>
      </c>
      <c r="AH1883">
        <v>1.0253000000000001</v>
      </c>
      <c r="AI1883">
        <f t="shared" si="439"/>
        <v>1.0273824999999999</v>
      </c>
      <c r="AJ1883" t="e">
        <f t="shared" si="440"/>
        <v>#DIV/0!</v>
      </c>
      <c r="AK1883" s="1" t="e">
        <f>IF(AND(OR(#REF!&gt;1.49,#REF!&lt; 0.67),#REF!&lt; 0.05),"TL regulate","none")</f>
        <v>#REF!</v>
      </c>
      <c r="AL1883" s="1" t="e">
        <f t="shared" si="441"/>
        <v>#DIV/0!</v>
      </c>
      <c r="AM1883" s="1" t="e">
        <f t="shared" si="442"/>
        <v>#DIV/0!</v>
      </c>
      <c r="AO1883">
        <v>0</v>
      </c>
      <c r="AP1883">
        <v>0</v>
      </c>
      <c r="AQ1883">
        <v>0</v>
      </c>
      <c r="AR1883">
        <v>77394000</v>
      </c>
      <c r="AS1883">
        <f t="shared" si="443"/>
        <v>77394000</v>
      </c>
      <c r="AT1883">
        <v>0</v>
      </c>
      <c r="AU1883">
        <v>0</v>
      </c>
      <c r="AV1883">
        <v>0</v>
      </c>
      <c r="AW1883">
        <v>82886000</v>
      </c>
      <c r="AX1883">
        <f t="shared" si="444"/>
        <v>82886000</v>
      </c>
      <c r="AY1883">
        <v>0</v>
      </c>
      <c r="AZ1883">
        <v>0</v>
      </c>
      <c r="BA1883">
        <v>0</v>
      </c>
      <c r="BB1883">
        <v>84094000</v>
      </c>
      <c r="BC1883">
        <f t="shared" si="445"/>
        <v>84094000</v>
      </c>
      <c r="BE1883" t="str">
        <f t="shared" si="446"/>
        <v>void</v>
      </c>
      <c r="BF1883">
        <f t="shared" si="447"/>
        <v>1</v>
      </c>
      <c r="BG1883">
        <f t="shared" si="448"/>
        <v>1</v>
      </c>
      <c r="BH1883">
        <f t="shared" si="449"/>
        <v>1</v>
      </c>
    </row>
    <row r="1884" spans="1:60" x14ac:dyDescent="0.45">
      <c r="A1884" t="s">
        <v>9172</v>
      </c>
      <c r="B1884" t="s">
        <v>7779</v>
      </c>
      <c r="C1884" t="s">
        <v>9173</v>
      </c>
      <c r="D1884" t="s">
        <v>7119</v>
      </c>
      <c r="E1884" t="s">
        <v>7119</v>
      </c>
      <c r="F1884" t="s">
        <v>7781</v>
      </c>
      <c r="G1884">
        <v>0.558334</v>
      </c>
      <c r="H1884">
        <v>1</v>
      </c>
      <c r="I1884" t="s">
        <v>56</v>
      </c>
      <c r="J1884" t="s">
        <v>57</v>
      </c>
      <c r="K1884" t="s">
        <v>499</v>
      </c>
      <c r="L1884" t="s">
        <v>9174</v>
      </c>
      <c r="M1884" t="s">
        <v>9175</v>
      </c>
      <c r="N1884">
        <v>2</v>
      </c>
      <c r="R1884">
        <v>1.2568999999999999</v>
      </c>
      <c r="S1884">
        <f t="shared" si="435"/>
        <v>1.2568999999999999</v>
      </c>
      <c r="W1884">
        <v>1.0410999999999999</v>
      </c>
      <c r="X1884" s="3">
        <f t="shared" si="436"/>
        <v>1.0410999999999999</v>
      </c>
      <c r="Y1884" t="e">
        <f t="shared" si="437"/>
        <v>#DIV/0!</v>
      </c>
      <c r="AC1884">
        <v>1.0542</v>
      </c>
      <c r="AD1884">
        <f t="shared" si="438"/>
        <v>1.0542</v>
      </c>
      <c r="AH1884">
        <v>0.91503999999999996</v>
      </c>
      <c r="AI1884">
        <f t="shared" si="439"/>
        <v>0.91503999999999996</v>
      </c>
      <c r="AJ1884" t="e">
        <f t="shared" si="440"/>
        <v>#DIV/0!</v>
      </c>
      <c r="AK1884" s="1" t="e">
        <f>IF(AND(OR(#REF!&gt;1.49,#REF!&lt; 0.67),#REF!&lt; 0.05),"TL regulate","none")</f>
        <v>#REF!</v>
      </c>
      <c r="AL1884" s="1" t="e">
        <f t="shared" si="441"/>
        <v>#DIV/0!</v>
      </c>
      <c r="AM1884" s="1" t="e">
        <f t="shared" si="442"/>
        <v>#DIV/0!</v>
      </c>
      <c r="AO1884">
        <v>0</v>
      </c>
      <c r="AP1884">
        <v>0</v>
      </c>
      <c r="AQ1884">
        <v>0</v>
      </c>
      <c r="AR1884">
        <v>77814000</v>
      </c>
      <c r="AS1884">
        <f t="shared" si="443"/>
        <v>77814000</v>
      </c>
      <c r="AT1884">
        <v>0</v>
      </c>
      <c r="AU1884">
        <v>0</v>
      </c>
      <c r="AV1884">
        <v>0</v>
      </c>
      <c r="AW1884">
        <v>94917000</v>
      </c>
      <c r="AX1884">
        <f t="shared" si="444"/>
        <v>94917000</v>
      </c>
      <c r="AY1884">
        <v>0</v>
      </c>
      <c r="AZ1884">
        <v>0</v>
      </c>
      <c r="BA1884">
        <v>0</v>
      </c>
      <c r="BB1884">
        <v>104570000</v>
      </c>
      <c r="BC1884">
        <f t="shared" si="445"/>
        <v>104570000</v>
      </c>
      <c r="BE1884" t="str">
        <f t="shared" si="446"/>
        <v>void</v>
      </c>
      <c r="BF1884">
        <f t="shared" si="447"/>
        <v>1</v>
      </c>
      <c r="BG1884">
        <f t="shared" si="448"/>
        <v>1</v>
      </c>
      <c r="BH1884">
        <f t="shared" si="449"/>
        <v>1</v>
      </c>
    </row>
    <row r="1885" spans="1:60" x14ac:dyDescent="0.45">
      <c r="A1885" t="s">
        <v>9176</v>
      </c>
      <c r="B1885" t="s">
        <v>9177</v>
      </c>
      <c r="C1885">
        <v>216</v>
      </c>
      <c r="D1885" t="s">
        <v>9177</v>
      </c>
      <c r="E1885" t="s">
        <v>9177</v>
      </c>
      <c r="F1885" t="s">
        <v>9178</v>
      </c>
      <c r="G1885">
        <v>0.99970999999999999</v>
      </c>
      <c r="H1885">
        <v>1</v>
      </c>
      <c r="I1885" t="s">
        <v>56</v>
      </c>
      <c r="J1885" t="s">
        <v>57</v>
      </c>
      <c r="K1885" t="s">
        <v>7467</v>
      </c>
      <c r="L1885" t="s">
        <v>9179</v>
      </c>
      <c r="M1885" t="s">
        <v>9180</v>
      </c>
      <c r="N1885">
        <v>15</v>
      </c>
      <c r="R1885">
        <v>1.232</v>
      </c>
      <c r="S1885">
        <f t="shared" si="435"/>
        <v>1.232</v>
      </c>
      <c r="W1885">
        <v>1.0410999999999999</v>
      </c>
      <c r="X1885" s="3">
        <f t="shared" si="436"/>
        <v>1.0410999999999999</v>
      </c>
      <c r="Y1885" t="e">
        <f t="shared" si="437"/>
        <v>#DIV/0!</v>
      </c>
      <c r="AC1885">
        <v>0.73255999999999999</v>
      </c>
      <c r="AD1885">
        <f t="shared" si="438"/>
        <v>0.73255999999999999</v>
      </c>
      <c r="AH1885">
        <v>0.67862</v>
      </c>
      <c r="AI1885">
        <f t="shared" si="439"/>
        <v>0.67862</v>
      </c>
      <c r="AJ1885" t="e">
        <f t="shared" si="440"/>
        <v>#DIV/0!</v>
      </c>
      <c r="AK1885" s="1" t="e">
        <f>IF(AND(OR(#REF!&gt;1.49,#REF!&lt; 0.67),#REF!&lt; 0.05),"TL regulate","none")</f>
        <v>#REF!</v>
      </c>
      <c r="AL1885" s="1" t="e">
        <f t="shared" si="441"/>
        <v>#DIV/0!</v>
      </c>
      <c r="AM1885" s="1" t="e">
        <f t="shared" si="442"/>
        <v>#DIV/0!</v>
      </c>
      <c r="AO1885">
        <v>0</v>
      </c>
      <c r="AP1885">
        <v>0</v>
      </c>
      <c r="AQ1885">
        <v>0</v>
      </c>
      <c r="AR1885">
        <v>21686000</v>
      </c>
      <c r="AS1885">
        <f t="shared" si="443"/>
        <v>21686000</v>
      </c>
      <c r="AT1885">
        <v>0</v>
      </c>
      <c r="AU1885">
        <v>0</v>
      </c>
      <c r="AV1885">
        <v>0</v>
      </c>
      <c r="AW1885">
        <v>39898000</v>
      </c>
      <c r="AX1885">
        <f t="shared" si="444"/>
        <v>39898000</v>
      </c>
      <c r="AY1885">
        <v>0</v>
      </c>
      <c r="AZ1885">
        <v>0</v>
      </c>
      <c r="BA1885">
        <v>0</v>
      </c>
      <c r="BB1885">
        <v>23117000</v>
      </c>
      <c r="BC1885">
        <f t="shared" si="445"/>
        <v>23117000</v>
      </c>
      <c r="BE1885" t="str">
        <f t="shared" si="446"/>
        <v>void</v>
      </c>
      <c r="BF1885">
        <f t="shared" si="447"/>
        <v>1</v>
      </c>
      <c r="BG1885">
        <f t="shared" si="448"/>
        <v>1</v>
      </c>
      <c r="BH1885">
        <f t="shared" si="449"/>
        <v>1</v>
      </c>
    </row>
    <row r="1886" spans="1:60" x14ac:dyDescent="0.45">
      <c r="A1886" t="s">
        <v>9181</v>
      </c>
      <c r="B1886" t="s">
        <v>9182</v>
      </c>
      <c r="C1886" t="s">
        <v>9183</v>
      </c>
      <c r="D1886" t="s">
        <v>9184</v>
      </c>
      <c r="E1886" t="s">
        <v>9184</v>
      </c>
      <c r="F1886" t="s">
        <v>9185</v>
      </c>
      <c r="G1886">
        <v>0.71322399999999997</v>
      </c>
      <c r="H1886">
        <v>1</v>
      </c>
      <c r="I1886" t="s">
        <v>56</v>
      </c>
      <c r="J1886" t="s">
        <v>57</v>
      </c>
      <c r="K1886" t="s">
        <v>141</v>
      </c>
      <c r="L1886" t="s">
        <v>9186</v>
      </c>
      <c r="M1886" t="s">
        <v>9187</v>
      </c>
      <c r="N1886">
        <v>18</v>
      </c>
      <c r="O1886">
        <v>1.222</v>
      </c>
      <c r="P1886">
        <v>1.0475000000000001</v>
      </c>
      <c r="Q1886">
        <v>1.0665</v>
      </c>
      <c r="R1886">
        <v>1.4466000000000001</v>
      </c>
      <c r="S1886">
        <f t="shared" si="435"/>
        <v>1.1956500000000001</v>
      </c>
      <c r="T1886">
        <v>1.0589999999999999</v>
      </c>
      <c r="U1886">
        <v>0.92222000000000004</v>
      </c>
      <c r="V1886">
        <v>0.92147000000000001</v>
      </c>
      <c r="W1886">
        <v>1.2641</v>
      </c>
      <c r="X1886" s="3">
        <f t="shared" si="436"/>
        <v>1.0416974999999999</v>
      </c>
      <c r="Y1886" t="e">
        <f t="shared" si="437"/>
        <v>#DIV/0!</v>
      </c>
      <c r="Z1886">
        <v>1.2107000000000001</v>
      </c>
      <c r="AA1886">
        <v>1.1919</v>
      </c>
      <c r="AB1886">
        <v>1.0809</v>
      </c>
      <c r="AC1886">
        <v>1.2587999999999999</v>
      </c>
      <c r="AD1886">
        <f t="shared" si="438"/>
        <v>1.185575</v>
      </c>
      <c r="AE1886">
        <v>1.1140000000000001</v>
      </c>
      <c r="AF1886">
        <v>1.0548</v>
      </c>
      <c r="AG1886">
        <v>0.96972000000000003</v>
      </c>
      <c r="AH1886">
        <v>1.1740999999999999</v>
      </c>
      <c r="AI1886">
        <f t="shared" si="439"/>
        <v>1.078155</v>
      </c>
      <c r="AJ1886" t="e">
        <f t="shared" si="440"/>
        <v>#DIV/0!</v>
      </c>
      <c r="AK1886" s="1" t="e">
        <f>IF(AND(OR(#REF!&gt;1.49,#REF!&lt; 0.67),#REF!&lt; 0.05),"TL regulate","none")</f>
        <v>#REF!</v>
      </c>
      <c r="AL1886" s="1" t="e">
        <f t="shared" si="441"/>
        <v>#DIV/0!</v>
      </c>
      <c r="AM1886" s="1" t="e">
        <f t="shared" si="442"/>
        <v>#DIV/0!</v>
      </c>
      <c r="AO1886">
        <v>53409000</v>
      </c>
      <c r="AP1886">
        <v>0</v>
      </c>
      <c r="AQ1886">
        <v>66007000</v>
      </c>
      <c r="AR1886">
        <v>55159000</v>
      </c>
      <c r="AS1886">
        <f t="shared" si="443"/>
        <v>174575000</v>
      </c>
      <c r="AT1886">
        <v>67079000</v>
      </c>
      <c r="AU1886">
        <v>0</v>
      </c>
      <c r="AV1886">
        <v>65554000</v>
      </c>
      <c r="AW1886">
        <v>55775000</v>
      </c>
      <c r="AX1886">
        <f t="shared" si="444"/>
        <v>188408000</v>
      </c>
      <c r="AY1886">
        <v>73454000</v>
      </c>
      <c r="AZ1886">
        <v>0</v>
      </c>
      <c r="BA1886">
        <v>61545000</v>
      </c>
      <c r="BB1886">
        <v>80262000</v>
      </c>
      <c r="BC1886">
        <f t="shared" si="445"/>
        <v>215261000</v>
      </c>
      <c r="BE1886" t="str">
        <f t="shared" si="446"/>
        <v>void</v>
      </c>
      <c r="BF1886">
        <f t="shared" si="447"/>
        <v>3</v>
      </c>
      <c r="BG1886">
        <f t="shared" si="448"/>
        <v>3</v>
      </c>
      <c r="BH1886">
        <f t="shared" si="449"/>
        <v>3</v>
      </c>
    </row>
    <row r="1887" spans="1:60" x14ac:dyDescent="0.45">
      <c r="A1887" t="s">
        <v>9188</v>
      </c>
      <c r="B1887" t="s">
        <v>9189</v>
      </c>
      <c r="C1887" t="s">
        <v>658</v>
      </c>
      <c r="D1887" t="s">
        <v>9190</v>
      </c>
      <c r="E1887" t="s">
        <v>9190</v>
      </c>
      <c r="F1887">
        <v>0</v>
      </c>
      <c r="G1887">
        <v>0.98972700000000002</v>
      </c>
      <c r="H1887">
        <v>2</v>
      </c>
      <c r="I1887" t="s">
        <v>56</v>
      </c>
      <c r="J1887" t="s">
        <v>1522</v>
      </c>
      <c r="K1887" t="s">
        <v>1279</v>
      </c>
      <c r="L1887" t="s">
        <v>9191</v>
      </c>
      <c r="M1887" t="s">
        <v>9192</v>
      </c>
      <c r="N1887">
        <v>4</v>
      </c>
      <c r="P1887">
        <v>1.32</v>
      </c>
      <c r="S1887">
        <f t="shared" si="435"/>
        <v>1.32</v>
      </c>
      <c r="U1887">
        <v>1.0418000000000001</v>
      </c>
      <c r="X1887" s="3">
        <f t="shared" si="436"/>
        <v>1.0418000000000001</v>
      </c>
      <c r="Y1887" t="e">
        <f t="shared" si="437"/>
        <v>#DIV/0!</v>
      </c>
      <c r="AA1887">
        <v>1.5471999999999999</v>
      </c>
      <c r="AD1887">
        <f t="shared" si="438"/>
        <v>1.5471999999999999</v>
      </c>
      <c r="AF1887">
        <v>1.3147</v>
      </c>
      <c r="AI1887">
        <f t="shared" si="439"/>
        <v>1.3147</v>
      </c>
      <c r="AJ1887" t="e">
        <f t="shared" si="440"/>
        <v>#DIV/0!</v>
      </c>
      <c r="AK1887" s="1" t="e">
        <f>IF(AND(OR(#REF!&gt;1.49,#REF!&lt; 0.67),#REF!&lt; 0.05),"TL regulate","none")</f>
        <v>#REF!</v>
      </c>
      <c r="AL1887" s="1" t="e">
        <f t="shared" si="441"/>
        <v>#DIV/0!</v>
      </c>
      <c r="AM1887" s="1" t="e">
        <f t="shared" si="442"/>
        <v>#DIV/0!</v>
      </c>
      <c r="AO1887">
        <v>0</v>
      </c>
      <c r="AP1887">
        <v>0</v>
      </c>
      <c r="AQ1887">
        <v>0</v>
      </c>
      <c r="AR1887">
        <v>0</v>
      </c>
      <c r="AS1887">
        <f t="shared" si="443"/>
        <v>0</v>
      </c>
      <c r="AT1887">
        <v>0</v>
      </c>
      <c r="AU1887">
        <v>0</v>
      </c>
      <c r="AV1887">
        <v>0</v>
      </c>
      <c r="AW1887">
        <v>0</v>
      </c>
      <c r="AX1887">
        <f t="shared" si="444"/>
        <v>0</v>
      </c>
      <c r="AY1887">
        <v>0</v>
      </c>
      <c r="AZ1887">
        <v>0</v>
      </c>
      <c r="BA1887">
        <v>0</v>
      </c>
      <c r="BB1887">
        <v>0</v>
      </c>
      <c r="BC1887">
        <f t="shared" si="445"/>
        <v>0</v>
      </c>
      <c r="BE1887" t="str">
        <f t="shared" si="446"/>
        <v>void</v>
      </c>
      <c r="BF1887">
        <f t="shared" si="447"/>
        <v>0</v>
      </c>
      <c r="BG1887">
        <f t="shared" si="448"/>
        <v>0</v>
      </c>
      <c r="BH1887">
        <f t="shared" si="449"/>
        <v>0</v>
      </c>
    </row>
    <row r="1888" spans="1:60" x14ac:dyDescent="0.45">
      <c r="A1888" t="s">
        <v>9193</v>
      </c>
      <c r="B1888" t="s">
        <v>9189</v>
      </c>
      <c r="C1888" t="s">
        <v>9194</v>
      </c>
      <c r="D1888" t="s">
        <v>9190</v>
      </c>
      <c r="E1888" t="s">
        <v>9190</v>
      </c>
      <c r="F1888">
        <v>0</v>
      </c>
      <c r="G1888">
        <v>0.99988600000000005</v>
      </c>
      <c r="H1888">
        <v>2</v>
      </c>
      <c r="I1888" t="s">
        <v>80</v>
      </c>
      <c r="J1888" t="s">
        <v>1225</v>
      </c>
      <c r="K1888" t="s">
        <v>978</v>
      </c>
      <c r="L1888" t="s">
        <v>9191</v>
      </c>
      <c r="M1888" t="s">
        <v>9192</v>
      </c>
      <c r="N1888">
        <v>1</v>
      </c>
      <c r="P1888">
        <v>1.32</v>
      </c>
      <c r="S1888">
        <f t="shared" si="435"/>
        <v>1.32</v>
      </c>
      <c r="U1888">
        <v>1.0418000000000001</v>
      </c>
      <c r="X1888" s="3">
        <f t="shared" si="436"/>
        <v>1.0418000000000001</v>
      </c>
      <c r="Y1888" t="e">
        <f t="shared" si="437"/>
        <v>#DIV/0!</v>
      </c>
      <c r="AA1888">
        <v>1.5471999999999999</v>
      </c>
      <c r="AD1888">
        <f t="shared" si="438"/>
        <v>1.5471999999999999</v>
      </c>
      <c r="AF1888">
        <v>1.3147</v>
      </c>
      <c r="AI1888">
        <f t="shared" si="439"/>
        <v>1.3147</v>
      </c>
      <c r="AJ1888" t="e">
        <f t="shared" si="440"/>
        <v>#DIV/0!</v>
      </c>
      <c r="AK1888" s="1" t="e">
        <f>IF(AND(OR(#REF!&gt;1.49,#REF!&lt; 0.67),#REF!&lt; 0.05),"TL regulate","none")</f>
        <v>#REF!</v>
      </c>
      <c r="AL1888" s="1" t="e">
        <f t="shared" si="441"/>
        <v>#DIV/0!</v>
      </c>
      <c r="AM1888" s="1" t="e">
        <f t="shared" si="442"/>
        <v>#DIV/0!</v>
      </c>
      <c r="AO1888">
        <v>0</v>
      </c>
      <c r="AP1888">
        <v>0</v>
      </c>
      <c r="AQ1888">
        <v>0</v>
      </c>
      <c r="AR1888">
        <v>0</v>
      </c>
      <c r="AS1888">
        <f t="shared" si="443"/>
        <v>0</v>
      </c>
      <c r="AT1888">
        <v>0</v>
      </c>
      <c r="AU1888">
        <v>0</v>
      </c>
      <c r="AV1888">
        <v>0</v>
      </c>
      <c r="AW1888">
        <v>0</v>
      </c>
      <c r="AX1888">
        <f t="shared" si="444"/>
        <v>0</v>
      </c>
      <c r="AY1888">
        <v>0</v>
      </c>
      <c r="AZ1888">
        <v>0</v>
      </c>
      <c r="BA1888">
        <v>0</v>
      </c>
      <c r="BB1888">
        <v>0</v>
      </c>
      <c r="BC1888">
        <f t="shared" si="445"/>
        <v>0</v>
      </c>
      <c r="BE1888" t="str">
        <f t="shared" si="446"/>
        <v>void</v>
      </c>
      <c r="BF1888">
        <f t="shared" si="447"/>
        <v>0</v>
      </c>
      <c r="BG1888">
        <f t="shared" si="448"/>
        <v>0</v>
      </c>
      <c r="BH1888">
        <f t="shared" si="449"/>
        <v>0</v>
      </c>
    </row>
    <row r="1889" spans="1:60" x14ac:dyDescent="0.45">
      <c r="A1889" t="s">
        <v>9195</v>
      </c>
      <c r="B1889" t="s">
        <v>1245</v>
      </c>
      <c r="C1889" t="s">
        <v>9196</v>
      </c>
      <c r="D1889" t="s">
        <v>1247</v>
      </c>
      <c r="E1889" t="s">
        <v>1247</v>
      </c>
      <c r="F1889" t="s">
        <v>1248</v>
      </c>
      <c r="G1889">
        <v>0.5</v>
      </c>
      <c r="H1889">
        <v>1</v>
      </c>
      <c r="I1889" t="s">
        <v>56</v>
      </c>
      <c r="J1889" t="s">
        <v>63</v>
      </c>
      <c r="K1889" t="s">
        <v>64</v>
      </c>
      <c r="L1889" t="s">
        <v>9197</v>
      </c>
      <c r="M1889" t="s">
        <v>9198</v>
      </c>
      <c r="N1889">
        <v>3</v>
      </c>
      <c r="P1889">
        <v>1.2170000000000001</v>
      </c>
      <c r="Q1889">
        <v>1.17</v>
      </c>
      <c r="R1889">
        <v>1.1795</v>
      </c>
      <c r="S1889">
        <f t="shared" si="435"/>
        <v>1.1888333333333334</v>
      </c>
      <c r="U1889">
        <v>1.0586</v>
      </c>
      <c r="V1889">
        <v>1.0274000000000001</v>
      </c>
      <c r="W1889">
        <v>1.0397000000000001</v>
      </c>
      <c r="X1889" s="3">
        <f t="shared" si="436"/>
        <v>1.0419</v>
      </c>
      <c r="Y1889" t="e">
        <f t="shared" si="437"/>
        <v>#DIV/0!</v>
      </c>
      <c r="AA1889">
        <v>1.2685999999999999</v>
      </c>
      <c r="AB1889">
        <v>1.2506999999999999</v>
      </c>
      <c r="AC1889">
        <v>1.2483</v>
      </c>
      <c r="AD1889">
        <f t="shared" si="438"/>
        <v>1.2558666666666667</v>
      </c>
      <c r="AF1889">
        <v>1.24</v>
      </c>
      <c r="AG1889">
        <v>1.1995</v>
      </c>
      <c r="AH1889">
        <v>1.1887000000000001</v>
      </c>
      <c r="AI1889">
        <f t="shared" si="439"/>
        <v>1.2093999999999998</v>
      </c>
      <c r="AJ1889" t="e">
        <f t="shared" si="440"/>
        <v>#DIV/0!</v>
      </c>
      <c r="AK1889" s="1" t="e">
        <f>IF(AND(OR(#REF!&gt;1.49,#REF!&lt; 0.67),#REF!&lt; 0.05),"TL regulate","none")</f>
        <v>#REF!</v>
      </c>
      <c r="AL1889" s="1" t="e">
        <f t="shared" si="441"/>
        <v>#DIV/0!</v>
      </c>
      <c r="AM1889" s="1" t="e">
        <f t="shared" si="442"/>
        <v>#DIV/0!</v>
      </c>
      <c r="AO1889">
        <v>0</v>
      </c>
      <c r="AP1889">
        <v>0</v>
      </c>
      <c r="AQ1889">
        <v>152090000</v>
      </c>
      <c r="AR1889">
        <v>160020000</v>
      </c>
      <c r="AS1889">
        <f t="shared" si="443"/>
        <v>312110000</v>
      </c>
      <c r="AT1889">
        <v>0</v>
      </c>
      <c r="AU1889">
        <v>0</v>
      </c>
      <c r="AV1889">
        <v>145650000</v>
      </c>
      <c r="AW1889">
        <v>134420000</v>
      </c>
      <c r="AX1889">
        <f t="shared" si="444"/>
        <v>280070000</v>
      </c>
      <c r="AY1889">
        <v>0</v>
      </c>
      <c r="AZ1889">
        <v>0</v>
      </c>
      <c r="BA1889">
        <v>155640000</v>
      </c>
      <c r="BB1889">
        <v>172190000</v>
      </c>
      <c r="BC1889">
        <f t="shared" si="445"/>
        <v>327830000</v>
      </c>
      <c r="BE1889" t="str">
        <f t="shared" si="446"/>
        <v>void</v>
      </c>
      <c r="BF1889">
        <f t="shared" si="447"/>
        <v>2</v>
      </c>
      <c r="BG1889">
        <f t="shared" si="448"/>
        <v>2</v>
      </c>
      <c r="BH1889">
        <f t="shared" si="449"/>
        <v>2</v>
      </c>
    </row>
    <row r="1890" spans="1:60" x14ac:dyDescent="0.45">
      <c r="A1890" t="s">
        <v>9199</v>
      </c>
      <c r="B1890" t="s">
        <v>542</v>
      </c>
      <c r="C1890">
        <v>398</v>
      </c>
      <c r="D1890" t="s">
        <v>542</v>
      </c>
      <c r="E1890" t="s">
        <v>542</v>
      </c>
      <c r="F1890" t="s">
        <v>543</v>
      </c>
      <c r="G1890">
        <v>1</v>
      </c>
      <c r="H1890">
        <v>1</v>
      </c>
      <c r="I1890" t="s">
        <v>56</v>
      </c>
      <c r="J1890" t="s">
        <v>1414</v>
      </c>
      <c r="K1890" t="s">
        <v>180</v>
      </c>
      <c r="L1890" t="s">
        <v>9200</v>
      </c>
      <c r="M1890" t="s">
        <v>9201</v>
      </c>
      <c r="N1890">
        <v>3</v>
      </c>
      <c r="O1890">
        <v>1.2163999999999999</v>
      </c>
      <c r="P1890">
        <v>1.2597</v>
      </c>
      <c r="Q1890">
        <v>1.2576000000000001</v>
      </c>
      <c r="R1890">
        <v>1.2895000000000001</v>
      </c>
      <c r="S1890">
        <f t="shared" si="435"/>
        <v>1.2558</v>
      </c>
      <c r="T1890">
        <v>1.0036</v>
      </c>
      <c r="U1890">
        <v>1.042</v>
      </c>
      <c r="V1890">
        <v>1.0387999999999999</v>
      </c>
      <c r="W1890">
        <v>1.0833999999999999</v>
      </c>
      <c r="X1890" s="3">
        <f t="shared" si="436"/>
        <v>1.0419500000000002</v>
      </c>
      <c r="Y1890" t="e">
        <f t="shared" si="437"/>
        <v>#DIV/0!</v>
      </c>
      <c r="Z1890">
        <v>1.141</v>
      </c>
      <c r="AA1890">
        <v>1.1605000000000001</v>
      </c>
      <c r="AB1890">
        <v>1.1387</v>
      </c>
      <c r="AC1890">
        <v>1.1776</v>
      </c>
      <c r="AD1890">
        <f t="shared" si="438"/>
        <v>1.15445</v>
      </c>
      <c r="AE1890">
        <v>0.99536000000000002</v>
      </c>
      <c r="AF1890">
        <v>1.0228999999999999</v>
      </c>
      <c r="AG1890">
        <v>0.98514999999999997</v>
      </c>
      <c r="AH1890">
        <v>1.0333000000000001</v>
      </c>
      <c r="AI1890">
        <f t="shared" si="439"/>
        <v>1.0091774999999998</v>
      </c>
      <c r="AJ1890" t="e">
        <f t="shared" si="440"/>
        <v>#DIV/0!</v>
      </c>
      <c r="AK1890" s="1" t="e">
        <f>IF(AND(OR(#REF!&gt;1.49,#REF!&lt; 0.67),#REF!&lt; 0.05),"TL regulate","none")</f>
        <v>#REF!</v>
      </c>
      <c r="AL1890" s="1" t="e">
        <f t="shared" si="441"/>
        <v>#DIV/0!</v>
      </c>
      <c r="AM1890" s="1" t="e">
        <f t="shared" si="442"/>
        <v>#DIV/0!</v>
      </c>
      <c r="AO1890">
        <v>189930000</v>
      </c>
      <c r="AP1890">
        <v>0</v>
      </c>
      <c r="AQ1890">
        <v>233460000</v>
      </c>
      <c r="AR1890">
        <v>255590000</v>
      </c>
      <c r="AS1890">
        <f t="shared" si="443"/>
        <v>678980000</v>
      </c>
      <c r="AT1890">
        <v>212410000</v>
      </c>
      <c r="AU1890">
        <v>0</v>
      </c>
      <c r="AV1890">
        <v>275880000</v>
      </c>
      <c r="AW1890">
        <v>206570000</v>
      </c>
      <c r="AX1890">
        <f t="shared" si="444"/>
        <v>694860000</v>
      </c>
      <c r="AY1890">
        <v>235330000</v>
      </c>
      <c r="AZ1890">
        <v>0</v>
      </c>
      <c r="BA1890">
        <v>305510000</v>
      </c>
      <c r="BB1890">
        <v>333930000</v>
      </c>
      <c r="BC1890">
        <f t="shared" si="445"/>
        <v>874770000</v>
      </c>
      <c r="BE1890" t="str">
        <f t="shared" si="446"/>
        <v>void</v>
      </c>
      <c r="BF1890">
        <f t="shared" si="447"/>
        <v>3</v>
      </c>
      <c r="BG1890">
        <f t="shared" si="448"/>
        <v>3</v>
      </c>
      <c r="BH1890">
        <f t="shared" si="449"/>
        <v>3</v>
      </c>
    </row>
    <row r="1891" spans="1:60" x14ac:dyDescent="0.45">
      <c r="A1891" t="s">
        <v>9202</v>
      </c>
      <c r="B1891" t="s">
        <v>7388</v>
      </c>
      <c r="C1891" t="s">
        <v>9203</v>
      </c>
      <c r="D1891" t="s">
        <v>7275</v>
      </c>
      <c r="E1891" t="s">
        <v>7275</v>
      </c>
      <c r="F1891" t="s">
        <v>7276</v>
      </c>
      <c r="G1891">
        <v>0.88047900000000001</v>
      </c>
      <c r="H1891">
        <v>2</v>
      </c>
      <c r="I1891" t="s">
        <v>56</v>
      </c>
      <c r="J1891" t="s">
        <v>952</v>
      </c>
      <c r="K1891" t="s">
        <v>682</v>
      </c>
      <c r="L1891" t="s">
        <v>7390</v>
      </c>
      <c r="M1891" t="s">
        <v>7391</v>
      </c>
      <c r="N1891">
        <v>3</v>
      </c>
      <c r="O1891">
        <v>1.0270999999999999</v>
      </c>
      <c r="P1891">
        <v>1.4419</v>
      </c>
      <c r="R1891">
        <v>1.1165</v>
      </c>
      <c r="S1891">
        <f t="shared" si="435"/>
        <v>1.1951666666666665</v>
      </c>
      <c r="T1891">
        <v>0.91952999999999996</v>
      </c>
      <c r="U1891">
        <v>1.2253000000000001</v>
      </c>
      <c r="W1891">
        <v>0.98238000000000003</v>
      </c>
      <c r="X1891" s="3">
        <f t="shared" si="436"/>
        <v>1.0424033333333333</v>
      </c>
      <c r="Y1891" t="e">
        <f t="shared" si="437"/>
        <v>#DIV/0!</v>
      </c>
      <c r="Z1891">
        <v>1.3134999999999999</v>
      </c>
      <c r="AA1891">
        <v>1.6074999999999999</v>
      </c>
      <c r="AC1891">
        <v>1.4353</v>
      </c>
      <c r="AD1891">
        <f t="shared" si="438"/>
        <v>1.4520999999999999</v>
      </c>
      <c r="AE1891">
        <v>1.1831</v>
      </c>
      <c r="AF1891">
        <v>1.3923000000000001</v>
      </c>
      <c r="AH1891">
        <v>1.3483000000000001</v>
      </c>
      <c r="AI1891">
        <f t="shared" si="439"/>
        <v>1.3079000000000001</v>
      </c>
      <c r="AJ1891" t="e">
        <f t="shared" si="440"/>
        <v>#DIV/0!</v>
      </c>
      <c r="AK1891" s="1" t="e">
        <f>IF(AND(OR(#REF!&gt;1.49,#REF!&lt; 0.67),#REF!&lt; 0.05),"TL regulate","none")</f>
        <v>#REF!</v>
      </c>
      <c r="AL1891" s="1" t="e">
        <f t="shared" si="441"/>
        <v>#DIV/0!</v>
      </c>
      <c r="AM1891" s="1" t="e">
        <f t="shared" si="442"/>
        <v>#DIV/0!</v>
      </c>
      <c r="AO1891">
        <v>63592000</v>
      </c>
      <c r="AP1891">
        <v>0</v>
      </c>
      <c r="AQ1891">
        <v>0</v>
      </c>
      <c r="AR1891">
        <v>23773000</v>
      </c>
      <c r="AS1891">
        <f t="shared" si="443"/>
        <v>87365000</v>
      </c>
      <c r="AT1891">
        <v>25873000</v>
      </c>
      <c r="AU1891">
        <v>0</v>
      </c>
      <c r="AV1891">
        <v>24914000</v>
      </c>
      <c r="AW1891">
        <v>20276000</v>
      </c>
      <c r="AX1891">
        <f t="shared" si="444"/>
        <v>71063000</v>
      </c>
      <c r="AY1891">
        <v>44669000</v>
      </c>
      <c r="AZ1891">
        <v>0</v>
      </c>
      <c r="BA1891">
        <v>31165000</v>
      </c>
      <c r="BB1891">
        <v>26139000</v>
      </c>
      <c r="BC1891">
        <f t="shared" si="445"/>
        <v>101973000</v>
      </c>
      <c r="BE1891" t="str">
        <f t="shared" si="446"/>
        <v>void</v>
      </c>
      <c r="BF1891">
        <f t="shared" si="447"/>
        <v>2</v>
      </c>
      <c r="BG1891">
        <f t="shared" si="448"/>
        <v>3</v>
      </c>
      <c r="BH1891">
        <f t="shared" si="449"/>
        <v>3</v>
      </c>
    </row>
    <row r="1892" spans="1:60" x14ac:dyDescent="0.45">
      <c r="A1892" t="s">
        <v>9204</v>
      </c>
      <c r="B1892" t="s">
        <v>525</v>
      </c>
      <c r="C1892">
        <v>292</v>
      </c>
      <c r="D1892" t="s">
        <v>525</v>
      </c>
      <c r="E1892" t="s">
        <v>525</v>
      </c>
      <c r="F1892" t="s">
        <v>9205</v>
      </c>
      <c r="G1892">
        <v>0.99993900000000002</v>
      </c>
      <c r="H1892">
        <v>1</v>
      </c>
      <c r="I1892" t="s">
        <v>56</v>
      </c>
      <c r="J1892" t="s">
        <v>57</v>
      </c>
      <c r="K1892" t="s">
        <v>6671</v>
      </c>
      <c r="L1892" t="s">
        <v>9206</v>
      </c>
      <c r="M1892" t="s">
        <v>9207</v>
      </c>
      <c r="N1892">
        <v>5</v>
      </c>
      <c r="Q1892">
        <v>1.2626999999999999</v>
      </c>
      <c r="S1892">
        <f t="shared" si="435"/>
        <v>1.2626999999999999</v>
      </c>
      <c r="V1892">
        <v>1.0425</v>
      </c>
      <c r="X1892" s="3">
        <f t="shared" si="436"/>
        <v>1.0425</v>
      </c>
      <c r="Y1892" t="e">
        <f t="shared" si="437"/>
        <v>#DIV/0!</v>
      </c>
      <c r="AB1892">
        <v>2.5057</v>
      </c>
      <c r="AD1892">
        <f t="shared" si="438"/>
        <v>2.5057</v>
      </c>
      <c r="AG1892">
        <v>2.1099000000000001</v>
      </c>
      <c r="AI1892">
        <f t="shared" si="439"/>
        <v>2.1099000000000001</v>
      </c>
      <c r="AJ1892" t="e">
        <f t="shared" si="440"/>
        <v>#DIV/0!</v>
      </c>
      <c r="AK1892" s="1" t="e">
        <f>IF(AND(OR(#REF!&gt;1.49,#REF!&lt; 0.67),#REF!&lt; 0.05),"TL regulate","none")</f>
        <v>#REF!</v>
      </c>
      <c r="AL1892" s="1" t="e">
        <f t="shared" si="441"/>
        <v>#DIV/0!</v>
      </c>
      <c r="AM1892" s="1" t="e">
        <f t="shared" si="442"/>
        <v>#DIV/0!</v>
      </c>
      <c r="AO1892">
        <v>0</v>
      </c>
      <c r="AP1892">
        <v>0</v>
      </c>
      <c r="AQ1892">
        <v>8011700</v>
      </c>
      <c r="AR1892">
        <v>0</v>
      </c>
      <c r="AS1892">
        <f t="shared" si="443"/>
        <v>8011700</v>
      </c>
      <c r="AT1892">
        <v>0</v>
      </c>
      <c r="AU1892">
        <v>0</v>
      </c>
      <c r="AV1892">
        <v>5644900</v>
      </c>
      <c r="AW1892">
        <v>0</v>
      </c>
      <c r="AX1892">
        <f t="shared" si="444"/>
        <v>5644900</v>
      </c>
      <c r="AY1892">
        <v>0</v>
      </c>
      <c r="AZ1892">
        <v>0</v>
      </c>
      <c r="BA1892">
        <v>11938000</v>
      </c>
      <c r="BB1892">
        <v>0</v>
      </c>
      <c r="BC1892">
        <f t="shared" si="445"/>
        <v>11938000</v>
      </c>
      <c r="BE1892" t="str">
        <f t="shared" si="446"/>
        <v>void</v>
      </c>
      <c r="BF1892">
        <f t="shared" si="447"/>
        <v>1</v>
      </c>
      <c r="BG1892">
        <f t="shared" si="448"/>
        <v>1</v>
      </c>
      <c r="BH1892">
        <f t="shared" si="449"/>
        <v>1</v>
      </c>
    </row>
    <row r="1893" spans="1:60" x14ac:dyDescent="0.45">
      <c r="A1893" t="s">
        <v>9208</v>
      </c>
      <c r="B1893" t="s">
        <v>9209</v>
      </c>
      <c r="C1893" t="s">
        <v>9210</v>
      </c>
      <c r="D1893" t="s">
        <v>9211</v>
      </c>
      <c r="E1893" t="s">
        <v>9211</v>
      </c>
      <c r="F1893" t="s">
        <v>9212</v>
      </c>
      <c r="G1893">
        <v>0.75593100000000002</v>
      </c>
      <c r="H1893">
        <v>1</v>
      </c>
      <c r="I1893" t="s">
        <v>56</v>
      </c>
      <c r="J1893" t="s">
        <v>57</v>
      </c>
      <c r="K1893" t="s">
        <v>2329</v>
      </c>
      <c r="L1893" t="s">
        <v>9213</v>
      </c>
      <c r="M1893" t="s">
        <v>9214</v>
      </c>
      <c r="N1893">
        <v>8</v>
      </c>
      <c r="P1893">
        <v>1.3138000000000001</v>
      </c>
      <c r="S1893">
        <f t="shared" si="435"/>
        <v>1.3138000000000001</v>
      </c>
      <c r="U1893">
        <v>1.0428999999999999</v>
      </c>
      <c r="X1893" s="3">
        <f t="shared" si="436"/>
        <v>1.0428999999999999</v>
      </c>
      <c r="Y1893" t="e">
        <f t="shared" si="437"/>
        <v>#DIV/0!</v>
      </c>
      <c r="AA1893">
        <v>1.4278999999999999</v>
      </c>
      <c r="AD1893">
        <f t="shared" si="438"/>
        <v>1.4278999999999999</v>
      </c>
      <c r="AF1893">
        <v>1.2062999999999999</v>
      </c>
      <c r="AI1893">
        <f t="shared" si="439"/>
        <v>1.2062999999999999</v>
      </c>
      <c r="AJ1893" t="e">
        <f t="shared" si="440"/>
        <v>#DIV/0!</v>
      </c>
      <c r="AK1893" s="1" t="e">
        <f>IF(AND(OR(#REF!&gt;1.49,#REF!&lt; 0.67),#REF!&lt; 0.05),"TL regulate","none")</f>
        <v>#REF!</v>
      </c>
      <c r="AL1893" s="1" t="e">
        <f t="shared" si="441"/>
        <v>#DIV/0!</v>
      </c>
      <c r="AM1893" s="1" t="e">
        <f t="shared" si="442"/>
        <v>#DIV/0!</v>
      </c>
      <c r="AO1893">
        <v>0</v>
      </c>
      <c r="AP1893">
        <v>0</v>
      </c>
      <c r="AQ1893">
        <v>0</v>
      </c>
      <c r="AR1893">
        <v>0</v>
      </c>
      <c r="AS1893">
        <f t="shared" si="443"/>
        <v>0</v>
      </c>
      <c r="AT1893">
        <v>0</v>
      </c>
      <c r="AU1893">
        <v>0</v>
      </c>
      <c r="AV1893">
        <v>0</v>
      </c>
      <c r="AW1893">
        <v>0</v>
      </c>
      <c r="AX1893">
        <f t="shared" si="444"/>
        <v>0</v>
      </c>
      <c r="AY1893">
        <v>0</v>
      </c>
      <c r="AZ1893">
        <v>0</v>
      </c>
      <c r="BA1893">
        <v>0</v>
      </c>
      <c r="BB1893">
        <v>0</v>
      </c>
      <c r="BC1893">
        <f t="shared" si="445"/>
        <v>0</v>
      </c>
      <c r="BE1893" t="str">
        <f t="shared" si="446"/>
        <v>void</v>
      </c>
      <c r="BF1893">
        <f t="shared" si="447"/>
        <v>0</v>
      </c>
      <c r="BG1893">
        <f t="shared" si="448"/>
        <v>0</v>
      </c>
      <c r="BH1893">
        <f t="shared" si="449"/>
        <v>0</v>
      </c>
    </row>
    <row r="1894" spans="1:60" x14ac:dyDescent="0.45">
      <c r="A1894" t="s">
        <v>9215</v>
      </c>
      <c r="B1894" t="s">
        <v>7023</v>
      </c>
      <c r="C1894">
        <v>54</v>
      </c>
      <c r="D1894" t="s">
        <v>7023</v>
      </c>
      <c r="E1894" t="s">
        <v>7023</v>
      </c>
      <c r="F1894" t="s">
        <v>7024</v>
      </c>
      <c r="G1894">
        <v>0.99997000000000003</v>
      </c>
      <c r="H1894">
        <v>1</v>
      </c>
      <c r="I1894" t="s">
        <v>56</v>
      </c>
      <c r="J1894" t="s">
        <v>57</v>
      </c>
      <c r="K1894" t="s">
        <v>329</v>
      </c>
      <c r="L1894" t="s">
        <v>9216</v>
      </c>
      <c r="M1894" t="s">
        <v>9217</v>
      </c>
      <c r="N1894">
        <v>3</v>
      </c>
      <c r="Q1894">
        <v>1.2950999999999999</v>
      </c>
      <c r="S1894">
        <f t="shared" si="435"/>
        <v>1.2950999999999999</v>
      </c>
      <c r="V1894">
        <v>1.0428999999999999</v>
      </c>
      <c r="X1894" s="3">
        <f t="shared" si="436"/>
        <v>1.0428999999999999</v>
      </c>
      <c r="Y1894" t="e">
        <f t="shared" si="437"/>
        <v>#DIV/0!</v>
      </c>
      <c r="AB1894">
        <v>1.4360999999999999</v>
      </c>
      <c r="AD1894">
        <f t="shared" si="438"/>
        <v>1.4360999999999999</v>
      </c>
      <c r="AG1894">
        <v>1.2264999999999999</v>
      </c>
      <c r="AI1894">
        <f t="shared" si="439"/>
        <v>1.2264999999999999</v>
      </c>
      <c r="AJ1894" t="e">
        <f t="shared" si="440"/>
        <v>#DIV/0!</v>
      </c>
      <c r="AK1894" s="1" t="e">
        <f>IF(AND(OR(#REF!&gt;1.49,#REF!&lt; 0.67),#REF!&lt; 0.05),"TL regulate","none")</f>
        <v>#REF!</v>
      </c>
      <c r="AL1894" s="1" t="e">
        <f t="shared" si="441"/>
        <v>#DIV/0!</v>
      </c>
      <c r="AM1894" s="1" t="e">
        <f t="shared" si="442"/>
        <v>#DIV/0!</v>
      </c>
      <c r="AO1894">
        <v>0</v>
      </c>
      <c r="AP1894">
        <v>0</v>
      </c>
      <c r="AQ1894">
        <v>32883000</v>
      </c>
      <c r="AR1894">
        <v>19250000</v>
      </c>
      <c r="AS1894">
        <f t="shared" si="443"/>
        <v>52133000</v>
      </c>
      <c r="AT1894">
        <v>0</v>
      </c>
      <c r="AU1894">
        <v>0</v>
      </c>
      <c r="AV1894">
        <v>61886000</v>
      </c>
      <c r="AW1894">
        <v>9799700</v>
      </c>
      <c r="AX1894">
        <f t="shared" si="444"/>
        <v>71685700</v>
      </c>
      <c r="AY1894">
        <v>0</v>
      </c>
      <c r="AZ1894">
        <v>0</v>
      </c>
      <c r="BA1894">
        <v>85430000</v>
      </c>
      <c r="BB1894">
        <v>24411000</v>
      </c>
      <c r="BC1894">
        <f t="shared" si="445"/>
        <v>109841000</v>
      </c>
      <c r="BE1894" t="str">
        <f t="shared" si="446"/>
        <v>void</v>
      </c>
      <c r="BF1894">
        <f t="shared" si="447"/>
        <v>2</v>
      </c>
      <c r="BG1894">
        <f t="shared" si="448"/>
        <v>2</v>
      </c>
      <c r="BH1894">
        <f t="shared" si="449"/>
        <v>2</v>
      </c>
    </row>
    <row r="1895" spans="1:60" x14ac:dyDescent="0.45">
      <c r="A1895" t="s">
        <v>9218</v>
      </c>
      <c r="B1895" t="s">
        <v>9219</v>
      </c>
      <c r="C1895" t="s">
        <v>9220</v>
      </c>
      <c r="D1895" t="s">
        <v>9221</v>
      </c>
      <c r="E1895" t="s">
        <v>9222</v>
      </c>
      <c r="F1895" t="s">
        <v>9223</v>
      </c>
      <c r="G1895">
        <v>0.65602899999999997</v>
      </c>
      <c r="H1895">
        <v>1</v>
      </c>
      <c r="I1895" t="s">
        <v>56</v>
      </c>
      <c r="J1895" t="s">
        <v>57</v>
      </c>
      <c r="K1895" t="s">
        <v>344</v>
      </c>
      <c r="L1895" t="s">
        <v>9224</v>
      </c>
      <c r="M1895" t="s">
        <v>9225</v>
      </c>
      <c r="N1895">
        <v>6</v>
      </c>
      <c r="O1895">
        <v>1.2497</v>
      </c>
      <c r="P1895">
        <v>1.3613999999999999</v>
      </c>
      <c r="S1895">
        <f t="shared" si="435"/>
        <v>1.30555</v>
      </c>
      <c r="T1895">
        <v>0.99919000000000002</v>
      </c>
      <c r="U1895">
        <v>1.0875999999999999</v>
      </c>
      <c r="X1895" s="3">
        <f t="shared" si="436"/>
        <v>1.0433949999999999</v>
      </c>
      <c r="Y1895" t="e">
        <f t="shared" si="437"/>
        <v>#DIV/0!</v>
      </c>
      <c r="Z1895">
        <v>1.2665</v>
      </c>
      <c r="AA1895">
        <v>1.1596</v>
      </c>
      <c r="AD1895">
        <f t="shared" si="438"/>
        <v>1.21305</v>
      </c>
      <c r="AE1895">
        <v>1.0922000000000001</v>
      </c>
      <c r="AF1895">
        <v>0.99699000000000004</v>
      </c>
      <c r="AI1895">
        <f t="shared" si="439"/>
        <v>1.0445950000000002</v>
      </c>
      <c r="AJ1895" t="e">
        <f t="shared" si="440"/>
        <v>#DIV/0!</v>
      </c>
      <c r="AK1895" s="1" t="e">
        <f>IF(AND(OR(#REF!&gt;1.49,#REF!&lt; 0.67),#REF!&lt; 0.05),"TL regulate","none")</f>
        <v>#REF!</v>
      </c>
      <c r="AL1895" s="1" t="e">
        <f t="shared" si="441"/>
        <v>#DIV/0!</v>
      </c>
      <c r="AM1895" s="1" t="e">
        <f t="shared" si="442"/>
        <v>#DIV/0!</v>
      </c>
      <c r="AO1895">
        <v>30576000</v>
      </c>
      <c r="AP1895">
        <v>0</v>
      </c>
      <c r="AQ1895">
        <v>30840000</v>
      </c>
      <c r="AR1895">
        <v>0</v>
      </c>
      <c r="AS1895">
        <f t="shared" si="443"/>
        <v>61416000</v>
      </c>
      <c r="AT1895">
        <v>22446000</v>
      </c>
      <c r="AU1895">
        <v>0</v>
      </c>
      <c r="AV1895">
        <v>0</v>
      </c>
      <c r="AW1895">
        <v>0</v>
      </c>
      <c r="AX1895">
        <f t="shared" si="444"/>
        <v>22446000</v>
      </c>
      <c r="AY1895">
        <v>36690000</v>
      </c>
      <c r="AZ1895">
        <v>0</v>
      </c>
      <c r="BA1895">
        <v>0</v>
      </c>
      <c r="BB1895">
        <v>0</v>
      </c>
      <c r="BC1895">
        <f t="shared" si="445"/>
        <v>36690000</v>
      </c>
      <c r="BE1895" t="str">
        <f t="shared" si="446"/>
        <v>void</v>
      </c>
      <c r="BF1895">
        <f t="shared" si="447"/>
        <v>2</v>
      </c>
      <c r="BG1895">
        <f t="shared" si="448"/>
        <v>1</v>
      </c>
      <c r="BH1895">
        <f t="shared" si="449"/>
        <v>1</v>
      </c>
    </row>
    <row r="1896" spans="1:60" x14ac:dyDescent="0.45">
      <c r="A1896" t="s">
        <v>9226</v>
      </c>
      <c r="B1896" t="s">
        <v>9227</v>
      </c>
      <c r="C1896">
        <v>84</v>
      </c>
      <c r="D1896" t="s">
        <v>9227</v>
      </c>
      <c r="E1896" t="s">
        <v>9227</v>
      </c>
      <c r="F1896" t="s">
        <v>9228</v>
      </c>
      <c r="G1896">
        <v>0.99405100000000002</v>
      </c>
      <c r="H1896">
        <v>1</v>
      </c>
      <c r="I1896" t="s">
        <v>56</v>
      </c>
      <c r="J1896" t="s">
        <v>57</v>
      </c>
      <c r="K1896" t="s">
        <v>240</v>
      </c>
      <c r="L1896" t="s">
        <v>9229</v>
      </c>
      <c r="M1896" t="s">
        <v>9230</v>
      </c>
      <c r="N1896">
        <v>3</v>
      </c>
      <c r="O1896">
        <v>0.99919999999999998</v>
      </c>
      <c r="P1896">
        <v>1.2477</v>
      </c>
      <c r="Q1896">
        <v>1.4038999999999999</v>
      </c>
      <c r="S1896">
        <f t="shared" si="435"/>
        <v>1.2169333333333334</v>
      </c>
      <c r="T1896">
        <v>0.87387999999999999</v>
      </c>
      <c r="U1896">
        <v>1.0698000000000001</v>
      </c>
      <c r="V1896">
        <v>1.1888000000000001</v>
      </c>
      <c r="X1896" s="3">
        <f t="shared" si="436"/>
        <v>1.04416</v>
      </c>
      <c r="Y1896" t="e">
        <f t="shared" si="437"/>
        <v>#DIV/0!</v>
      </c>
      <c r="Z1896">
        <v>1.5054000000000001</v>
      </c>
      <c r="AA1896">
        <v>1.4159999999999999</v>
      </c>
      <c r="AB1896">
        <v>1.4218</v>
      </c>
      <c r="AD1896">
        <f t="shared" si="438"/>
        <v>1.4477333333333335</v>
      </c>
      <c r="AE1896">
        <v>1.3096000000000001</v>
      </c>
      <c r="AF1896">
        <v>1.2606999999999999</v>
      </c>
      <c r="AG1896">
        <v>1.2323</v>
      </c>
      <c r="AI1896">
        <f t="shared" si="439"/>
        <v>1.2675333333333334</v>
      </c>
      <c r="AJ1896" t="e">
        <f t="shared" si="440"/>
        <v>#DIV/0!</v>
      </c>
      <c r="AK1896" s="1" t="e">
        <f>IF(AND(OR(#REF!&gt;1.49,#REF!&lt; 0.67),#REF!&lt; 0.05),"TL regulate","none")</f>
        <v>#REF!</v>
      </c>
      <c r="AL1896" s="1" t="e">
        <f t="shared" si="441"/>
        <v>#DIV/0!</v>
      </c>
      <c r="AM1896" s="1" t="e">
        <f t="shared" si="442"/>
        <v>#DIV/0!</v>
      </c>
      <c r="AO1896">
        <v>58221000</v>
      </c>
      <c r="AP1896">
        <v>0</v>
      </c>
      <c r="AQ1896">
        <v>49183000</v>
      </c>
      <c r="AR1896">
        <v>0</v>
      </c>
      <c r="AS1896">
        <f t="shared" si="443"/>
        <v>107404000</v>
      </c>
      <c r="AT1896">
        <v>39391000</v>
      </c>
      <c r="AU1896">
        <v>0</v>
      </c>
      <c r="AV1896">
        <v>45984000</v>
      </c>
      <c r="AW1896">
        <v>0</v>
      </c>
      <c r="AX1896">
        <f t="shared" si="444"/>
        <v>85375000</v>
      </c>
      <c r="AY1896">
        <v>57805000</v>
      </c>
      <c r="AZ1896">
        <v>0</v>
      </c>
      <c r="BA1896">
        <v>69308000</v>
      </c>
      <c r="BB1896">
        <v>0</v>
      </c>
      <c r="BC1896">
        <f t="shared" si="445"/>
        <v>127113000</v>
      </c>
      <c r="BE1896" t="str">
        <f t="shared" si="446"/>
        <v>void</v>
      </c>
      <c r="BF1896">
        <f t="shared" si="447"/>
        <v>2</v>
      </c>
      <c r="BG1896">
        <f t="shared" si="448"/>
        <v>2</v>
      </c>
      <c r="BH1896">
        <f t="shared" si="449"/>
        <v>2</v>
      </c>
    </row>
    <row r="1897" spans="1:60" x14ac:dyDescent="0.45">
      <c r="A1897" t="s">
        <v>9231</v>
      </c>
      <c r="B1897" t="s">
        <v>9232</v>
      </c>
      <c r="C1897">
        <v>708</v>
      </c>
      <c r="D1897" t="s">
        <v>9232</v>
      </c>
      <c r="E1897" t="s">
        <v>9232</v>
      </c>
      <c r="F1897" t="s">
        <v>9233</v>
      </c>
      <c r="G1897">
        <v>0.33333099999999999</v>
      </c>
      <c r="H1897">
        <v>0</v>
      </c>
      <c r="I1897" t="s">
        <v>56</v>
      </c>
      <c r="J1897" t="s">
        <v>57</v>
      </c>
      <c r="K1897" t="s">
        <v>1255</v>
      </c>
      <c r="L1897" t="s">
        <v>9234</v>
      </c>
      <c r="M1897" t="s">
        <v>9235</v>
      </c>
      <c r="N1897">
        <v>4</v>
      </c>
      <c r="O1897">
        <v>1.3029999999999999</v>
      </c>
      <c r="P1897">
        <v>1.2195</v>
      </c>
      <c r="S1897">
        <f t="shared" si="435"/>
        <v>1.26125</v>
      </c>
      <c r="T1897">
        <v>1.0708</v>
      </c>
      <c r="U1897">
        <v>1.0177</v>
      </c>
      <c r="X1897" s="3">
        <f t="shared" si="436"/>
        <v>1.0442499999999999</v>
      </c>
      <c r="Y1897" t="e">
        <f t="shared" si="437"/>
        <v>#DIV/0!</v>
      </c>
      <c r="Z1897">
        <v>1.1205000000000001</v>
      </c>
      <c r="AA1897">
        <v>1.1203000000000001</v>
      </c>
      <c r="AD1897">
        <f t="shared" si="438"/>
        <v>1.1204000000000001</v>
      </c>
      <c r="AE1897">
        <v>0.98409000000000002</v>
      </c>
      <c r="AF1897">
        <v>0.96089000000000002</v>
      </c>
      <c r="AI1897">
        <f t="shared" si="439"/>
        <v>0.97249000000000008</v>
      </c>
      <c r="AJ1897" t="e">
        <f t="shared" si="440"/>
        <v>#DIV/0!</v>
      </c>
      <c r="AK1897" s="1" t="e">
        <f>IF(AND(OR(#REF!&gt;1.49,#REF!&lt; 0.67),#REF!&lt; 0.05),"TL regulate","none")</f>
        <v>#REF!</v>
      </c>
      <c r="AL1897" s="1" t="e">
        <f t="shared" si="441"/>
        <v>#DIV/0!</v>
      </c>
      <c r="AM1897" s="1" t="e">
        <f t="shared" si="442"/>
        <v>#DIV/0!</v>
      </c>
      <c r="AO1897">
        <v>61887000</v>
      </c>
      <c r="AP1897">
        <v>0</v>
      </c>
      <c r="AQ1897">
        <v>0</v>
      </c>
      <c r="AR1897">
        <v>0</v>
      </c>
      <c r="AS1897">
        <f t="shared" si="443"/>
        <v>61887000</v>
      </c>
      <c r="AT1897">
        <v>66175000</v>
      </c>
      <c r="AU1897">
        <v>0</v>
      </c>
      <c r="AV1897">
        <v>0</v>
      </c>
      <c r="AW1897">
        <v>0</v>
      </c>
      <c r="AX1897">
        <f t="shared" si="444"/>
        <v>66175000</v>
      </c>
      <c r="AY1897">
        <v>79525000</v>
      </c>
      <c r="AZ1897">
        <v>0</v>
      </c>
      <c r="BA1897">
        <v>0</v>
      </c>
      <c r="BB1897">
        <v>0</v>
      </c>
      <c r="BC1897">
        <f t="shared" si="445"/>
        <v>79525000</v>
      </c>
      <c r="BE1897" t="str">
        <f t="shared" si="446"/>
        <v>void</v>
      </c>
      <c r="BF1897">
        <f t="shared" si="447"/>
        <v>1</v>
      </c>
      <c r="BG1897">
        <f t="shared" si="448"/>
        <v>1</v>
      </c>
      <c r="BH1897">
        <f t="shared" si="449"/>
        <v>1</v>
      </c>
    </row>
    <row r="1898" spans="1:60" x14ac:dyDescent="0.45">
      <c r="A1898" t="s">
        <v>9236</v>
      </c>
      <c r="B1898" t="s">
        <v>9237</v>
      </c>
      <c r="C1898" t="s">
        <v>9238</v>
      </c>
      <c r="D1898" t="s">
        <v>9239</v>
      </c>
      <c r="E1898" t="s">
        <v>9239</v>
      </c>
      <c r="F1898" t="s">
        <v>9240</v>
      </c>
      <c r="G1898">
        <v>0.72472499999999995</v>
      </c>
      <c r="H1898">
        <v>1</v>
      </c>
      <c r="I1898" t="s">
        <v>56</v>
      </c>
      <c r="J1898" t="s">
        <v>57</v>
      </c>
      <c r="K1898" t="s">
        <v>3255</v>
      </c>
      <c r="L1898" t="s">
        <v>9241</v>
      </c>
      <c r="M1898" t="s">
        <v>9242</v>
      </c>
      <c r="N1898">
        <v>12</v>
      </c>
      <c r="O1898">
        <v>0.91529000000000005</v>
      </c>
      <c r="P1898">
        <v>1.1624000000000001</v>
      </c>
      <c r="Q1898">
        <v>1.6431</v>
      </c>
      <c r="R1898">
        <v>1.081</v>
      </c>
      <c r="S1898">
        <f t="shared" si="435"/>
        <v>1.2004475000000001</v>
      </c>
      <c r="T1898">
        <v>0.80479999999999996</v>
      </c>
      <c r="U1898">
        <v>1.0137</v>
      </c>
      <c r="V1898">
        <v>1.4018999999999999</v>
      </c>
      <c r="W1898">
        <v>0.95733000000000001</v>
      </c>
      <c r="X1898" s="3">
        <f t="shared" si="436"/>
        <v>1.0444324999999999</v>
      </c>
      <c r="Y1898" t="e">
        <f t="shared" si="437"/>
        <v>#DIV/0!</v>
      </c>
      <c r="Z1898">
        <v>0.84601999999999999</v>
      </c>
      <c r="AA1898">
        <v>0.85458999999999996</v>
      </c>
      <c r="AB1898">
        <v>1.1247</v>
      </c>
      <c r="AC1898">
        <v>0.88248000000000004</v>
      </c>
      <c r="AD1898">
        <f t="shared" si="438"/>
        <v>0.92694750000000004</v>
      </c>
      <c r="AE1898">
        <v>0.73479000000000005</v>
      </c>
      <c r="AF1898">
        <v>0.76526000000000005</v>
      </c>
      <c r="AG1898">
        <v>0.97385999999999995</v>
      </c>
      <c r="AH1898">
        <v>0.79091</v>
      </c>
      <c r="AI1898">
        <f t="shared" si="439"/>
        <v>0.81620500000000007</v>
      </c>
      <c r="AJ1898" t="e">
        <f t="shared" si="440"/>
        <v>#DIV/0!</v>
      </c>
      <c r="AK1898" s="1" t="e">
        <f>IF(AND(OR(#REF!&gt;1.49,#REF!&lt; 0.67),#REF!&lt; 0.05),"TL regulate","none")</f>
        <v>#REF!</v>
      </c>
      <c r="AL1898" s="1" t="e">
        <f t="shared" si="441"/>
        <v>#DIV/0!</v>
      </c>
      <c r="AM1898" s="1" t="e">
        <f t="shared" si="442"/>
        <v>#DIV/0!</v>
      </c>
      <c r="AO1898">
        <v>54070000</v>
      </c>
      <c r="AP1898">
        <v>0</v>
      </c>
      <c r="AQ1898">
        <v>14146000</v>
      </c>
      <c r="AR1898">
        <v>50247000</v>
      </c>
      <c r="AS1898">
        <f t="shared" si="443"/>
        <v>118463000</v>
      </c>
      <c r="AT1898">
        <v>56635000</v>
      </c>
      <c r="AU1898">
        <v>0</v>
      </c>
      <c r="AV1898">
        <v>13018000</v>
      </c>
      <c r="AW1898">
        <v>70299000</v>
      </c>
      <c r="AX1898">
        <f t="shared" si="444"/>
        <v>139952000</v>
      </c>
      <c r="AY1898">
        <v>48865000</v>
      </c>
      <c r="AZ1898">
        <v>0</v>
      </c>
      <c r="BA1898">
        <v>14499000</v>
      </c>
      <c r="BB1898">
        <v>51486000</v>
      </c>
      <c r="BC1898">
        <f t="shared" si="445"/>
        <v>114850000</v>
      </c>
      <c r="BE1898" t="str">
        <f t="shared" si="446"/>
        <v>void</v>
      </c>
      <c r="BF1898">
        <f t="shared" si="447"/>
        <v>3</v>
      </c>
      <c r="BG1898">
        <f t="shared" si="448"/>
        <v>3</v>
      </c>
      <c r="BH1898">
        <f t="shared" si="449"/>
        <v>3</v>
      </c>
    </row>
    <row r="1899" spans="1:60" x14ac:dyDescent="0.45">
      <c r="A1899" t="s">
        <v>9243</v>
      </c>
      <c r="B1899" t="s">
        <v>725</v>
      </c>
      <c r="C1899" t="s">
        <v>9244</v>
      </c>
      <c r="D1899" t="s">
        <v>727</v>
      </c>
      <c r="E1899" t="s">
        <v>727</v>
      </c>
      <c r="F1899" t="s">
        <v>728</v>
      </c>
      <c r="G1899">
        <v>0.576963</v>
      </c>
      <c r="H1899">
        <v>1</v>
      </c>
      <c r="I1899" t="s">
        <v>56</v>
      </c>
      <c r="J1899" t="s">
        <v>9245</v>
      </c>
      <c r="K1899" t="s">
        <v>5460</v>
      </c>
      <c r="L1899" t="s">
        <v>9246</v>
      </c>
      <c r="M1899" t="s">
        <v>9247</v>
      </c>
      <c r="N1899">
        <v>12</v>
      </c>
      <c r="O1899">
        <v>1.3418000000000001</v>
      </c>
      <c r="P1899">
        <v>1.1501999999999999</v>
      </c>
      <c r="R1899">
        <v>0.82267000000000001</v>
      </c>
      <c r="S1899">
        <f t="shared" si="435"/>
        <v>1.1048899999999999</v>
      </c>
      <c r="T1899">
        <v>1.2889999999999999</v>
      </c>
      <c r="U1899">
        <v>1.0025999999999999</v>
      </c>
      <c r="W1899">
        <v>0.84223000000000003</v>
      </c>
      <c r="X1899" s="3">
        <f t="shared" si="436"/>
        <v>1.0446099999999998</v>
      </c>
      <c r="Y1899" t="e">
        <f t="shared" si="437"/>
        <v>#DIV/0!</v>
      </c>
      <c r="Z1899">
        <v>1.6169</v>
      </c>
      <c r="AA1899">
        <v>1.3313999999999999</v>
      </c>
      <c r="AC1899">
        <v>0.91488999999999998</v>
      </c>
      <c r="AD1899">
        <f t="shared" si="438"/>
        <v>1.2877299999999998</v>
      </c>
      <c r="AE1899">
        <v>1.4953000000000001</v>
      </c>
      <c r="AF1899">
        <v>1.3104</v>
      </c>
      <c r="AH1899">
        <v>0.82377999999999996</v>
      </c>
      <c r="AI1899">
        <f t="shared" si="439"/>
        <v>1.2098266666666666</v>
      </c>
      <c r="AJ1899" t="e">
        <f t="shared" si="440"/>
        <v>#DIV/0!</v>
      </c>
      <c r="AK1899" s="1" t="e">
        <f>IF(AND(OR(#REF!&gt;1.49,#REF!&lt; 0.67),#REF!&lt; 0.05),"TL regulate","none")</f>
        <v>#REF!</v>
      </c>
      <c r="AL1899" s="1" t="e">
        <f t="shared" si="441"/>
        <v>#DIV/0!</v>
      </c>
      <c r="AM1899" s="1" t="e">
        <f t="shared" si="442"/>
        <v>#DIV/0!</v>
      </c>
      <c r="AO1899">
        <v>39645000</v>
      </c>
      <c r="AP1899">
        <v>0</v>
      </c>
      <c r="AQ1899">
        <v>0</v>
      </c>
      <c r="AR1899">
        <v>10304000</v>
      </c>
      <c r="AS1899">
        <f t="shared" si="443"/>
        <v>49949000</v>
      </c>
      <c r="AT1899">
        <v>28098000</v>
      </c>
      <c r="AU1899">
        <v>0</v>
      </c>
      <c r="AV1899">
        <v>0</v>
      </c>
      <c r="AW1899">
        <v>6943700</v>
      </c>
      <c r="AX1899">
        <f t="shared" si="444"/>
        <v>35041700</v>
      </c>
      <c r="AY1899">
        <v>44317000</v>
      </c>
      <c r="AZ1899">
        <v>0</v>
      </c>
      <c r="BA1899">
        <v>0</v>
      </c>
      <c r="BB1899">
        <v>8884400</v>
      </c>
      <c r="BC1899">
        <f t="shared" si="445"/>
        <v>53201400</v>
      </c>
      <c r="BE1899" t="str">
        <f t="shared" si="446"/>
        <v>void</v>
      </c>
      <c r="BF1899">
        <f t="shared" si="447"/>
        <v>2</v>
      </c>
      <c r="BG1899">
        <f t="shared" si="448"/>
        <v>2</v>
      </c>
      <c r="BH1899">
        <f t="shared" si="449"/>
        <v>2</v>
      </c>
    </row>
    <row r="1900" spans="1:60" x14ac:dyDescent="0.45">
      <c r="A1900" t="s">
        <v>9248</v>
      </c>
      <c r="B1900" t="s">
        <v>2158</v>
      </c>
      <c r="C1900">
        <v>415</v>
      </c>
      <c r="D1900" t="s">
        <v>2158</v>
      </c>
      <c r="E1900" t="s">
        <v>2158</v>
      </c>
      <c r="F1900" t="s">
        <v>2159</v>
      </c>
      <c r="G1900">
        <v>0.97052499999999997</v>
      </c>
      <c r="H1900">
        <v>1</v>
      </c>
      <c r="I1900" t="s">
        <v>56</v>
      </c>
      <c r="J1900" t="s">
        <v>57</v>
      </c>
      <c r="K1900" t="s">
        <v>329</v>
      </c>
      <c r="L1900" t="s">
        <v>9249</v>
      </c>
      <c r="M1900" t="s">
        <v>9250</v>
      </c>
      <c r="N1900">
        <v>3</v>
      </c>
      <c r="O1900">
        <v>0.71223999999999998</v>
      </c>
      <c r="R1900">
        <v>1.4609000000000001</v>
      </c>
      <c r="S1900">
        <f t="shared" si="435"/>
        <v>1.08657</v>
      </c>
      <c r="T1900">
        <v>0.69057000000000002</v>
      </c>
      <c r="W1900">
        <v>1.3989</v>
      </c>
      <c r="X1900" s="3">
        <f t="shared" si="436"/>
        <v>1.044735</v>
      </c>
      <c r="Y1900" t="e">
        <f t="shared" si="437"/>
        <v>#DIV/0!</v>
      </c>
      <c r="Z1900">
        <v>0.91481000000000001</v>
      </c>
      <c r="AC1900">
        <v>1.3956999999999999</v>
      </c>
      <c r="AD1900">
        <f t="shared" si="438"/>
        <v>1.1552549999999999</v>
      </c>
      <c r="AE1900">
        <v>0.86921999999999999</v>
      </c>
      <c r="AH1900">
        <v>1.3247</v>
      </c>
      <c r="AI1900">
        <f t="shared" si="439"/>
        <v>1.0969599999999999</v>
      </c>
      <c r="AJ1900" t="e">
        <f t="shared" si="440"/>
        <v>#DIV/0!</v>
      </c>
      <c r="AK1900" s="1" t="e">
        <f>IF(AND(OR(#REF!&gt;1.49,#REF!&lt; 0.67),#REF!&lt; 0.05),"TL regulate","none")</f>
        <v>#REF!</v>
      </c>
      <c r="AL1900" s="1" t="e">
        <f t="shared" si="441"/>
        <v>#DIV/0!</v>
      </c>
      <c r="AM1900" s="1" t="e">
        <f t="shared" si="442"/>
        <v>#DIV/0!</v>
      </c>
      <c r="AO1900">
        <v>0</v>
      </c>
      <c r="AP1900">
        <v>0</v>
      </c>
      <c r="AQ1900">
        <v>0</v>
      </c>
      <c r="AR1900">
        <v>64914000</v>
      </c>
      <c r="AS1900">
        <f t="shared" si="443"/>
        <v>64914000</v>
      </c>
      <c r="AT1900">
        <v>0</v>
      </c>
      <c r="AU1900">
        <v>0</v>
      </c>
      <c r="AV1900">
        <v>0</v>
      </c>
      <c r="AW1900">
        <v>50249000</v>
      </c>
      <c r="AX1900">
        <f t="shared" si="444"/>
        <v>50249000</v>
      </c>
      <c r="AY1900">
        <v>0</v>
      </c>
      <c r="AZ1900">
        <v>0</v>
      </c>
      <c r="BA1900">
        <v>0</v>
      </c>
      <c r="BB1900">
        <v>75916000</v>
      </c>
      <c r="BC1900">
        <f t="shared" si="445"/>
        <v>75916000</v>
      </c>
      <c r="BE1900" t="str">
        <f t="shared" si="446"/>
        <v>void</v>
      </c>
      <c r="BF1900">
        <f t="shared" si="447"/>
        <v>1</v>
      </c>
      <c r="BG1900">
        <f t="shared" si="448"/>
        <v>1</v>
      </c>
      <c r="BH1900">
        <f t="shared" si="449"/>
        <v>1</v>
      </c>
    </row>
    <row r="1901" spans="1:60" x14ac:dyDescent="0.45">
      <c r="A1901" t="s">
        <v>9251</v>
      </c>
      <c r="B1901" t="s">
        <v>7047</v>
      </c>
      <c r="C1901" t="s">
        <v>9252</v>
      </c>
      <c r="D1901" t="s">
        <v>7049</v>
      </c>
      <c r="E1901" t="s">
        <v>7049</v>
      </c>
      <c r="F1901" t="s">
        <v>7050</v>
      </c>
      <c r="G1901">
        <v>0.96091099999999996</v>
      </c>
      <c r="H1901">
        <v>1</v>
      </c>
      <c r="I1901" t="s">
        <v>56</v>
      </c>
      <c r="J1901" t="s">
        <v>57</v>
      </c>
      <c r="K1901" t="s">
        <v>246</v>
      </c>
      <c r="L1901" t="s">
        <v>9253</v>
      </c>
      <c r="M1901" t="s">
        <v>9254</v>
      </c>
      <c r="N1901">
        <v>20</v>
      </c>
      <c r="O1901">
        <v>1.0384</v>
      </c>
      <c r="P1901">
        <v>1.1186</v>
      </c>
      <c r="Q1901">
        <v>1.1591</v>
      </c>
      <c r="R1901">
        <v>0.99789000000000005</v>
      </c>
      <c r="S1901">
        <f t="shared" si="435"/>
        <v>1.0784975000000001</v>
      </c>
      <c r="T1901">
        <v>1.0083</v>
      </c>
      <c r="U1901">
        <v>1.0817000000000001</v>
      </c>
      <c r="V1901">
        <v>1.1380999999999999</v>
      </c>
      <c r="W1901">
        <v>0.95099999999999996</v>
      </c>
      <c r="X1901" s="3">
        <f t="shared" si="436"/>
        <v>1.0447749999999998</v>
      </c>
      <c r="Y1901" t="e">
        <f t="shared" si="437"/>
        <v>#DIV/0!</v>
      </c>
      <c r="Z1901">
        <v>1.0907</v>
      </c>
      <c r="AA1901">
        <v>1.123</v>
      </c>
      <c r="AB1901">
        <v>1.1056999999999999</v>
      </c>
      <c r="AC1901">
        <v>1.0764</v>
      </c>
      <c r="AD1901">
        <f t="shared" si="438"/>
        <v>1.0989499999999999</v>
      </c>
      <c r="AE1901">
        <v>1.0486</v>
      </c>
      <c r="AF1901">
        <v>1.0841000000000001</v>
      </c>
      <c r="AG1901">
        <v>1.0133000000000001</v>
      </c>
      <c r="AH1901">
        <v>1.0105</v>
      </c>
      <c r="AI1901">
        <f t="shared" si="439"/>
        <v>1.0391249999999999</v>
      </c>
      <c r="AJ1901" t="e">
        <f t="shared" si="440"/>
        <v>#DIV/0!</v>
      </c>
      <c r="AK1901" s="1" t="e">
        <f>IF(AND(OR(#REF!&gt;1.49,#REF!&lt; 0.67),#REF!&lt; 0.05),"TL regulate","none")</f>
        <v>#REF!</v>
      </c>
      <c r="AL1901" s="1" t="e">
        <f t="shared" si="441"/>
        <v>#DIV/0!</v>
      </c>
      <c r="AM1901" s="1" t="e">
        <f t="shared" si="442"/>
        <v>#DIV/0!</v>
      </c>
      <c r="AO1901">
        <v>1322400000</v>
      </c>
      <c r="AP1901">
        <v>0</v>
      </c>
      <c r="AQ1901">
        <v>1123100000</v>
      </c>
      <c r="AR1901">
        <v>865350000</v>
      </c>
      <c r="AS1901">
        <f t="shared" si="443"/>
        <v>3310850000</v>
      </c>
      <c r="AT1901">
        <v>1323100000</v>
      </c>
      <c r="AU1901">
        <v>0</v>
      </c>
      <c r="AV1901">
        <v>1102000000</v>
      </c>
      <c r="AW1901">
        <v>843590000</v>
      </c>
      <c r="AX1901">
        <f t="shared" si="444"/>
        <v>3268690000</v>
      </c>
      <c r="AY1901">
        <v>1571200000</v>
      </c>
      <c r="AZ1901">
        <v>0</v>
      </c>
      <c r="BA1901">
        <v>1198200000</v>
      </c>
      <c r="BB1901">
        <v>959610000</v>
      </c>
      <c r="BC1901">
        <f t="shared" si="445"/>
        <v>3729010000</v>
      </c>
      <c r="BE1901" t="str">
        <f t="shared" si="446"/>
        <v>void</v>
      </c>
      <c r="BF1901">
        <f t="shared" si="447"/>
        <v>3</v>
      </c>
      <c r="BG1901">
        <f t="shared" si="448"/>
        <v>3</v>
      </c>
      <c r="BH1901">
        <f t="shared" si="449"/>
        <v>3</v>
      </c>
    </row>
    <row r="1902" spans="1:60" x14ac:dyDescent="0.45">
      <c r="A1902" t="s">
        <v>9255</v>
      </c>
      <c r="B1902" t="s">
        <v>9256</v>
      </c>
      <c r="C1902" t="s">
        <v>9257</v>
      </c>
      <c r="D1902" t="s">
        <v>9258</v>
      </c>
      <c r="E1902" t="s">
        <v>9258</v>
      </c>
      <c r="F1902" t="s">
        <v>9259</v>
      </c>
      <c r="G1902">
        <v>0.87196099999999999</v>
      </c>
      <c r="H1902">
        <v>1</v>
      </c>
      <c r="I1902" t="s">
        <v>56</v>
      </c>
      <c r="J1902" t="s">
        <v>57</v>
      </c>
      <c r="K1902" t="s">
        <v>493</v>
      </c>
      <c r="L1902" t="s">
        <v>9260</v>
      </c>
      <c r="M1902" t="s">
        <v>9261</v>
      </c>
      <c r="N1902">
        <v>8</v>
      </c>
      <c r="O1902">
        <v>1.2388999999999999</v>
      </c>
      <c r="S1902">
        <f t="shared" si="435"/>
        <v>1.2388999999999999</v>
      </c>
      <c r="T1902">
        <v>1.0449999999999999</v>
      </c>
      <c r="X1902" s="3">
        <f t="shared" si="436"/>
        <v>1.0449999999999999</v>
      </c>
      <c r="Y1902" t="e">
        <f t="shared" si="437"/>
        <v>#DIV/0!</v>
      </c>
      <c r="Z1902">
        <v>1.1921999999999999</v>
      </c>
      <c r="AD1902">
        <f t="shared" si="438"/>
        <v>1.1921999999999999</v>
      </c>
      <c r="AE1902">
        <v>1.0328999999999999</v>
      </c>
      <c r="AI1902">
        <f t="shared" si="439"/>
        <v>1.0328999999999999</v>
      </c>
      <c r="AJ1902" t="e">
        <f t="shared" si="440"/>
        <v>#DIV/0!</v>
      </c>
      <c r="AK1902" s="1" t="e">
        <f>IF(AND(OR(#REF!&gt;1.49,#REF!&lt; 0.67),#REF!&lt; 0.05),"TL regulate","none")</f>
        <v>#REF!</v>
      </c>
      <c r="AL1902" s="1" t="e">
        <f t="shared" si="441"/>
        <v>#DIV/0!</v>
      </c>
      <c r="AM1902" s="1" t="e">
        <f t="shared" si="442"/>
        <v>#DIV/0!</v>
      </c>
      <c r="AO1902">
        <v>9020800</v>
      </c>
      <c r="AP1902">
        <v>0</v>
      </c>
      <c r="AQ1902">
        <v>0</v>
      </c>
      <c r="AR1902">
        <v>8943600</v>
      </c>
      <c r="AS1902">
        <f t="shared" si="443"/>
        <v>17964400</v>
      </c>
      <c r="AT1902">
        <v>7332700</v>
      </c>
      <c r="AU1902">
        <v>0</v>
      </c>
      <c r="AV1902">
        <v>0</v>
      </c>
      <c r="AW1902">
        <v>0</v>
      </c>
      <c r="AX1902">
        <f t="shared" si="444"/>
        <v>7332700</v>
      </c>
      <c r="AY1902">
        <v>8102700</v>
      </c>
      <c r="AZ1902">
        <v>0</v>
      </c>
      <c r="BA1902">
        <v>14595000</v>
      </c>
      <c r="BB1902">
        <v>0</v>
      </c>
      <c r="BC1902">
        <f t="shared" si="445"/>
        <v>22697700</v>
      </c>
      <c r="BE1902" t="str">
        <f t="shared" si="446"/>
        <v>void</v>
      </c>
      <c r="BF1902">
        <f t="shared" si="447"/>
        <v>2</v>
      </c>
      <c r="BG1902">
        <f t="shared" si="448"/>
        <v>1</v>
      </c>
      <c r="BH1902">
        <f t="shared" si="449"/>
        <v>2</v>
      </c>
    </row>
    <row r="1903" spans="1:60" x14ac:dyDescent="0.45">
      <c r="A1903" t="s">
        <v>9262</v>
      </c>
      <c r="B1903" t="s">
        <v>373</v>
      </c>
      <c r="C1903" t="s">
        <v>9263</v>
      </c>
      <c r="D1903" t="s">
        <v>375</v>
      </c>
      <c r="E1903" t="s">
        <v>375</v>
      </c>
      <c r="F1903" t="s">
        <v>376</v>
      </c>
      <c r="G1903">
        <v>0.99184099999999997</v>
      </c>
      <c r="H1903">
        <v>1</v>
      </c>
      <c r="I1903" t="s">
        <v>56</v>
      </c>
      <c r="J1903" t="s">
        <v>57</v>
      </c>
      <c r="K1903" t="s">
        <v>338</v>
      </c>
      <c r="L1903" t="s">
        <v>9264</v>
      </c>
      <c r="M1903" t="s">
        <v>9265</v>
      </c>
      <c r="N1903">
        <v>7</v>
      </c>
      <c r="O1903">
        <v>1.2414000000000001</v>
      </c>
      <c r="P1903">
        <v>1.1757</v>
      </c>
      <c r="Q1903">
        <v>1.3097000000000001</v>
      </c>
      <c r="R1903">
        <v>1.1135999999999999</v>
      </c>
      <c r="S1903">
        <f t="shared" si="435"/>
        <v>1.2101</v>
      </c>
      <c r="T1903">
        <v>1.0449999999999999</v>
      </c>
      <c r="U1903">
        <v>1.008</v>
      </c>
      <c r="V1903">
        <v>1.1396999999999999</v>
      </c>
      <c r="W1903">
        <v>0.98731999999999998</v>
      </c>
      <c r="X1903" s="3">
        <f t="shared" si="436"/>
        <v>1.045005</v>
      </c>
      <c r="Y1903" t="e">
        <f t="shared" si="437"/>
        <v>#DIV/0!</v>
      </c>
      <c r="Z1903">
        <v>1.5266999999999999</v>
      </c>
      <c r="AA1903">
        <v>1.6085</v>
      </c>
      <c r="AB1903">
        <v>1.4712000000000001</v>
      </c>
      <c r="AC1903">
        <v>1.5084</v>
      </c>
      <c r="AD1903">
        <f t="shared" si="438"/>
        <v>1.5287000000000002</v>
      </c>
      <c r="AE1903">
        <v>1.3783000000000001</v>
      </c>
      <c r="AF1903">
        <v>1.4026000000000001</v>
      </c>
      <c r="AG1903">
        <v>1.2950999999999999</v>
      </c>
      <c r="AH1903">
        <v>1.3548</v>
      </c>
      <c r="AI1903">
        <f t="shared" si="439"/>
        <v>1.3576999999999999</v>
      </c>
      <c r="AJ1903" t="e">
        <f t="shared" si="440"/>
        <v>#DIV/0!</v>
      </c>
      <c r="AK1903" s="1" t="e">
        <f>IF(AND(OR(#REF!&gt;1.49,#REF!&lt; 0.67),#REF!&lt; 0.05),"TL regulate","none")</f>
        <v>#REF!</v>
      </c>
      <c r="AL1903" s="1" t="e">
        <f t="shared" si="441"/>
        <v>#DIV/0!</v>
      </c>
      <c r="AM1903" s="1" t="e">
        <f t="shared" si="442"/>
        <v>#DIV/0!</v>
      </c>
      <c r="AO1903">
        <v>27963000</v>
      </c>
      <c r="AP1903">
        <v>0</v>
      </c>
      <c r="AQ1903">
        <v>33999000</v>
      </c>
      <c r="AR1903">
        <v>51505000</v>
      </c>
      <c r="AS1903">
        <f t="shared" si="443"/>
        <v>113467000</v>
      </c>
      <c r="AT1903">
        <v>24665000</v>
      </c>
      <c r="AU1903">
        <v>0</v>
      </c>
      <c r="AV1903">
        <v>31028000</v>
      </c>
      <c r="AW1903">
        <v>34419000</v>
      </c>
      <c r="AX1903">
        <f t="shared" si="444"/>
        <v>90112000</v>
      </c>
      <c r="AY1903">
        <v>33879000</v>
      </c>
      <c r="AZ1903">
        <v>0</v>
      </c>
      <c r="BA1903">
        <v>44351000</v>
      </c>
      <c r="BB1903">
        <v>54104000</v>
      </c>
      <c r="BC1903">
        <f t="shared" si="445"/>
        <v>132334000</v>
      </c>
      <c r="BE1903" t="str">
        <f t="shared" si="446"/>
        <v>void</v>
      </c>
      <c r="BF1903">
        <f t="shared" si="447"/>
        <v>3</v>
      </c>
      <c r="BG1903">
        <f t="shared" si="448"/>
        <v>3</v>
      </c>
      <c r="BH1903">
        <f t="shared" si="449"/>
        <v>3</v>
      </c>
    </row>
    <row r="1904" spans="1:60" x14ac:dyDescent="0.45">
      <c r="A1904" t="s">
        <v>9266</v>
      </c>
      <c r="B1904" t="s">
        <v>8865</v>
      </c>
      <c r="C1904">
        <v>1577</v>
      </c>
      <c r="D1904" t="s">
        <v>8865</v>
      </c>
      <c r="E1904" t="s">
        <v>8865</v>
      </c>
      <c r="F1904" t="s">
        <v>9267</v>
      </c>
      <c r="G1904">
        <v>0.68223199999999995</v>
      </c>
      <c r="H1904">
        <v>1</v>
      </c>
      <c r="I1904" t="s">
        <v>56</v>
      </c>
      <c r="J1904" t="s">
        <v>57</v>
      </c>
      <c r="K1904" t="s">
        <v>1118</v>
      </c>
      <c r="L1904" t="s">
        <v>9268</v>
      </c>
      <c r="M1904" t="s">
        <v>9269</v>
      </c>
      <c r="N1904">
        <v>7</v>
      </c>
      <c r="Q1904">
        <v>1.2851999999999999</v>
      </c>
      <c r="S1904">
        <f t="shared" si="435"/>
        <v>1.2851999999999999</v>
      </c>
      <c r="V1904">
        <v>1.0450999999999999</v>
      </c>
      <c r="X1904" s="3">
        <f t="shared" si="436"/>
        <v>1.0450999999999999</v>
      </c>
      <c r="Y1904" t="e">
        <f t="shared" si="437"/>
        <v>#DIV/0!</v>
      </c>
      <c r="AB1904">
        <v>1.2605</v>
      </c>
      <c r="AD1904">
        <f t="shared" si="438"/>
        <v>1.2605</v>
      </c>
      <c r="AG1904">
        <v>1.0736000000000001</v>
      </c>
      <c r="AI1904">
        <f t="shared" si="439"/>
        <v>1.0736000000000001</v>
      </c>
      <c r="AJ1904" t="e">
        <f t="shared" si="440"/>
        <v>#DIV/0!</v>
      </c>
      <c r="AK1904" s="1" t="e">
        <f>IF(AND(OR(#REF!&gt;1.49,#REF!&lt; 0.67),#REF!&lt; 0.05),"TL regulate","none")</f>
        <v>#REF!</v>
      </c>
      <c r="AL1904" s="1" t="e">
        <f t="shared" si="441"/>
        <v>#DIV/0!</v>
      </c>
      <c r="AM1904" s="1" t="e">
        <f t="shared" si="442"/>
        <v>#DIV/0!</v>
      </c>
      <c r="AO1904">
        <v>0</v>
      </c>
      <c r="AP1904">
        <v>0</v>
      </c>
      <c r="AQ1904">
        <v>54851000</v>
      </c>
      <c r="AR1904">
        <v>0</v>
      </c>
      <c r="AS1904">
        <f t="shared" si="443"/>
        <v>54851000</v>
      </c>
      <c r="AT1904">
        <v>0</v>
      </c>
      <c r="AU1904">
        <v>0</v>
      </c>
      <c r="AV1904">
        <v>51406000</v>
      </c>
      <c r="AW1904">
        <v>0</v>
      </c>
      <c r="AX1904">
        <f t="shared" si="444"/>
        <v>51406000</v>
      </c>
      <c r="AY1904">
        <v>0</v>
      </c>
      <c r="AZ1904">
        <v>0</v>
      </c>
      <c r="BA1904">
        <v>75098000</v>
      </c>
      <c r="BB1904">
        <v>0</v>
      </c>
      <c r="BC1904">
        <f t="shared" si="445"/>
        <v>75098000</v>
      </c>
      <c r="BE1904" t="str">
        <f t="shared" si="446"/>
        <v>void</v>
      </c>
      <c r="BF1904">
        <f t="shared" si="447"/>
        <v>1</v>
      </c>
      <c r="BG1904">
        <f t="shared" si="448"/>
        <v>1</v>
      </c>
      <c r="BH1904">
        <f t="shared" si="449"/>
        <v>1</v>
      </c>
    </row>
    <row r="1905" spans="1:60" x14ac:dyDescent="0.45">
      <c r="A1905" t="s">
        <v>9270</v>
      </c>
      <c r="B1905" t="s">
        <v>1569</v>
      </c>
      <c r="C1905" t="s">
        <v>9271</v>
      </c>
      <c r="D1905" t="s">
        <v>1571</v>
      </c>
      <c r="E1905" t="s">
        <v>727</v>
      </c>
      <c r="F1905" t="s">
        <v>1572</v>
      </c>
      <c r="G1905">
        <v>1</v>
      </c>
      <c r="H1905">
        <v>1</v>
      </c>
      <c r="I1905" t="s">
        <v>56</v>
      </c>
      <c r="J1905" t="s">
        <v>57</v>
      </c>
      <c r="K1905" t="s">
        <v>1023</v>
      </c>
      <c r="L1905" t="s">
        <v>9272</v>
      </c>
      <c r="M1905" t="s">
        <v>9273</v>
      </c>
      <c r="N1905">
        <v>16</v>
      </c>
      <c r="O1905">
        <v>1.1375999999999999</v>
      </c>
      <c r="P1905">
        <v>1.0550999999999999</v>
      </c>
      <c r="Q1905">
        <v>0.91869000000000001</v>
      </c>
      <c r="R1905">
        <v>1.2630999999999999</v>
      </c>
      <c r="S1905">
        <f t="shared" si="435"/>
        <v>1.0936224999999999</v>
      </c>
      <c r="T1905">
        <v>1.0932999999999999</v>
      </c>
      <c r="U1905">
        <v>0.98848999999999998</v>
      </c>
      <c r="V1905">
        <v>0.85553999999999997</v>
      </c>
      <c r="W1905">
        <v>1.2435</v>
      </c>
      <c r="X1905" s="3">
        <f t="shared" si="436"/>
        <v>1.0452075000000001</v>
      </c>
      <c r="Y1905" t="e">
        <f t="shared" si="437"/>
        <v>#DIV/0!</v>
      </c>
      <c r="Z1905">
        <v>0.83501000000000003</v>
      </c>
      <c r="AA1905">
        <v>0.85121999999999998</v>
      </c>
      <c r="AB1905">
        <v>0.91329000000000005</v>
      </c>
      <c r="AC1905">
        <v>0.97413000000000005</v>
      </c>
      <c r="AD1905">
        <f t="shared" si="438"/>
        <v>0.89341250000000005</v>
      </c>
      <c r="AE1905">
        <v>0.76665000000000005</v>
      </c>
      <c r="AF1905">
        <v>0.73865000000000003</v>
      </c>
      <c r="AG1905">
        <v>0.80959999999999999</v>
      </c>
      <c r="AH1905">
        <v>0.91744999999999999</v>
      </c>
      <c r="AI1905">
        <f t="shared" si="439"/>
        <v>0.80808750000000007</v>
      </c>
      <c r="AJ1905" t="e">
        <f t="shared" si="440"/>
        <v>#DIV/0!</v>
      </c>
      <c r="AK1905" s="1" t="e">
        <f>IF(AND(OR(#REF!&gt;1.49,#REF!&lt; 0.67),#REF!&lt; 0.05),"TL regulate","none")</f>
        <v>#REF!</v>
      </c>
      <c r="AL1905" s="1" t="e">
        <f t="shared" si="441"/>
        <v>#DIV/0!</v>
      </c>
      <c r="AM1905" s="1" t="e">
        <f t="shared" si="442"/>
        <v>#DIV/0!</v>
      </c>
      <c r="AO1905">
        <v>30504000</v>
      </c>
      <c r="AP1905">
        <v>0</v>
      </c>
      <c r="AQ1905">
        <v>61323000</v>
      </c>
      <c r="AR1905">
        <v>22776000</v>
      </c>
      <c r="AS1905">
        <f t="shared" si="443"/>
        <v>114603000</v>
      </c>
      <c r="AT1905">
        <v>58704000</v>
      </c>
      <c r="AU1905">
        <v>0</v>
      </c>
      <c r="AV1905">
        <v>67202000</v>
      </c>
      <c r="AW1905">
        <v>36181000</v>
      </c>
      <c r="AX1905">
        <f t="shared" si="444"/>
        <v>162087000</v>
      </c>
      <c r="AY1905">
        <v>43465000</v>
      </c>
      <c r="AZ1905">
        <v>0</v>
      </c>
      <c r="BA1905">
        <v>61780000</v>
      </c>
      <c r="BB1905">
        <v>25369000</v>
      </c>
      <c r="BC1905">
        <f t="shared" si="445"/>
        <v>130614000</v>
      </c>
      <c r="BE1905" t="str">
        <f t="shared" si="446"/>
        <v>void</v>
      </c>
      <c r="BF1905">
        <f t="shared" si="447"/>
        <v>3</v>
      </c>
      <c r="BG1905">
        <f t="shared" si="448"/>
        <v>3</v>
      </c>
      <c r="BH1905">
        <f t="shared" si="449"/>
        <v>3</v>
      </c>
    </row>
    <row r="1906" spans="1:60" x14ac:dyDescent="0.45">
      <c r="A1906" t="s">
        <v>9274</v>
      </c>
      <c r="B1906" t="s">
        <v>9275</v>
      </c>
      <c r="C1906" t="s">
        <v>9276</v>
      </c>
      <c r="D1906" t="s">
        <v>9277</v>
      </c>
      <c r="E1906" t="s">
        <v>9277</v>
      </c>
      <c r="F1906" t="s">
        <v>9278</v>
      </c>
      <c r="G1906">
        <v>0.89678800000000003</v>
      </c>
      <c r="H1906">
        <v>1</v>
      </c>
      <c r="I1906" t="s">
        <v>56</v>
      </c>
      <c r="J1906" t="s">
        <v>57</v>
      </c>
      <c r="K1906" t="s">
        <v>6524</v>
      </c>
      <c r="L1906" t="s">
        <v>9279</v>
      </c>
      <c r="M1906" t="s">
        <v>9280</v>
      </c>
      <c r="N1906">
        <v>11</v>
      </c>
      <c r="O1906">
        <v>0.98250999999999999</v>
      </c>
      <c r="Q1906">
        <v>1.3368</v>
      </c>
      <c r="R1906">
        <v>1.2688999999999999</v>
      </c>
      <c r="S1906">
        <f t="shared" si="435"/>
        <v>1.19607</v>
      </c>
      <c r="T1906">
        <v>0.85028000000000004</v>
      </c>
      <c r="V1906">
        <v>1.1708000000000001</v>
      </c>
      <c r="W1906">
        <v>1.1147</v>
      </c>
      <c r="X1906" s="3">
        <f t="shared" si="436"/>
        <v>1.0452600000000001</v>
      </c>
      <c r="Y1906" t="e">
        <f t="shared" si="437"/>
        <v>#DIV/0!</v>
      </c>
      <c r="Z1906">
        <v>1.0533999999999999</v>
      </c>
      <c r="AB1906">
        <v>1.1565000000000001</v>
      </c>
      <c r="AC1906">
        <v>1.2726999999999999</v>
      </c>
      <c r="AD1906">
        <f t="shared" si="438"/>
        <v>1.1608666666666667</v>
      </c>
      <c r="AE1906">
        <v>0.9496</v>
      </c>
      <c r="AG1906">
        <v>1.0186999999999999</v>
      </c>
      <c r="AH1906">
        <v>1.1618999999999999</v>
      </c>
      <c r="AI1906">
        <f t="shared" si="439"/>
        <v>1.0433999999999999</v>
      </c>
      <c r="AJ1906" t="e">
        <f t="shared" si="440"/>
        <v>#DIV/0!</v>
      </c>
      <c r="AK1906" s="1" t="e">
        <f>IF(AND(OR(#REF!&gt;1.49,#REF!&lt; 0.67),#REF!&lt; 0.05),"TL regulate","none")</f>
        <v>#REF!</v>
      </c>
      <c r="AL1906" s="1" t="e">
        <f t="shared" si="441"/>
        <v>#DIV/0!</v>
      </c>
      <c r="AM1906" s="1" t="e">
        <f t="shared" si="442"/>
        <v>#DIV/0!</v>
      </c>
      <c r="AO1906">
        <v>25957000</v>
      </c>
      <c r="AP1906">
        <v>0</v>
      </c>
      <c r="AQ1906">
        <v>26936000</v>
      </c>
      <c r="AR1906">
        <v>34265000</v>
      </c>
      <c r="AS1906">
        <f t="shared" si="443"/>
        <v>87158000</v>
      </c>
      <c r="AT1906">
        <v>31804000</v>
      </c>
      <c r="AU1906">
        <v>0</v>
      </c>
      <c r="AV1906">
        <v>30088000</v>
      </c>
      <c r="AW1906">
        <v>31843000</v>
      </c>
      <c r="AX1906">
        <f t="shared" si="444"/>
        <v>93735000</v>
      </c>
      <c r="AY1906">
        <v>71401000</v>
      </c>
      <c r="AZ1906">
        <v>0</v>
      </c>
      <c r="BA1906">
        <v>80896000</v>
      </c>
      <c r="BB1906">
        <v>31509000</v>
      </c>
      <c r="BC1906">
        <f t="shared" si="445"/>
        <v>183806000</v>
      </c>
      <c r="BE1906" t="str">
        <f t="shared" si="446"/>
        <v>void</v>
      </c>
      <c r="BF1906">
        <f t="shared" si="447"/>
        <v>3</v>
      </c>
      <c r="BG1906">
        <f t="shared" si="448"/>
        <v>3</v>
      </c>
      <c r="BH1906">
        <f t="shared" si="449"/>
        <v>3</v>
      </c>
    </row>
    <row r="1907" spans="1:60" x14ac:dyDescent="0.45">
      <c r="A1907" t="s">
        <v>9281</v>
      </c>
      <c r="B1907" t="s">
        <v>9282</v>
      </c>
      <c r="C1907">
        <v>109</v>
      </c>
      <c r="D1907" t="s">
        <v>9282</v>
      </c>
      <c r="E1907" t="s">
        <v>9282</v>
      </c>
      <c r="F1907" t="s">
        <v>9283</v>
      </c>
      <c r="G1907">
        <v>1</v>
      </c>
      <c r="H1907" t="s">
        <v>116</v>
      </c>
      <c r="I1907" t="s">
        <v>56</v>
      </c>
      <c r="J1907" t="s">
        <v>1133</v>
      </c>
      <c r="K1907" t="s">
        <v>1056</v>
      </c>
      <c r="L1907" t="s">
        <v>9284</v>
      </c>
      <c r="M1907" t="s">
        <v>9285</v>
      </c>
      <c r="N1907">
        <v>7</v>
      </c>
      <c r="O1907">
        <v>1.2051000000000001</v>
      </c>
      <c r="P1907">
        <v>1.3039000000000001</v>
      </c>
      <c r="Q1907">
        <v>1.3063</v>
      </c>
      <c r="R1907">
        <v>1.2475000000000001</v>
      </c>
      <c r="S1907">
        <f t="shared" si="435"/>
        <v>1.2657000000000003</v>
      </c>
      <c r="T1907">
        <v>0.99236000000000002</v>
      </c>
      <c r="U1907">
        <v>1.0744</v>
      </c>
      <c r="V1907">
        <v>1.0742</v>
      </c>
      <c r="W1907">
        <v>1.0404</v>
      </c>
      <c r="X1907" s="3">
        <f t="shared" si="436"/>
        <v>1.0453399999999999</v>
      </c>
      <c r="Y1907" t="e">
        <f t="shared" si="437"/>
        <v>#DIV/0!</v>
      </c>
      <c r="Z1907">
        <v>1.0522</v>
      </c>
      <c r="AA1907">
        <v>1.1163000000000001</v>
      </c>
      <c r="AB1907">
        <v>1.087</v>
      </c>
      <c r="AC1907">
        <v>1.1494</v>
      </c>
      <c r="AD1907">
        <f t="shared" si="438"/>
        <v>1.1012249999999999</v>
      </c>
      <c r="AE1907">
        <v>0.92574999999999996</v>
      </c>
      <c r="AF1907">
        <v>0.99319999999999997</v>
      </c>
      <c r="AG1907">
        <v>0.93223</v>
      </c>
      <c r="AH1907">
        <v>1.0004</v>
      </c>
      <c r="AI1907">
        <f t="shared" si="439"/>
        <v>0.96289499999999995</v>
      </c>
      <c r="AJ1907" t="e">
        <f t="shared" si="440"/>
        <v>#DIV/0!</v>
      </c>
      <c r="AK1907" s="1" t="e">
        <f>IF(AND(OR(#REF!&gt;1.49,#REF!&lt; 0.67),#REF!&lt; 0.05),"TL regulate","none")</f>
        <v>#REF!</v>
      </c>
      <c r="AL1907" s="1" t="e">
        <f t="shared" si="441"/>
        <v>#DIV/0!</v>
      </c>
      <c r="AM1907" s="1" t="e">
        <f t="shared" si="442"/>
        <v>#DIV/0!</v>
      </c>
      <c r="AO1907">
        <v>75884000</v>
      </c>
      <c r="AP1907">
        <v>0</v>
      </c>
      <c r="AQ1907">
        <v>89766000</v>
      </c>
      <c r="AR1907">
        <v>208710000</v>
      </c>
      <c r="AS1907">
        <f t="shared" si="443"/>
        <v>374360000</v>
      </c>
      <c r="AT1907">
        <v>113310000</v>
      </c>
      <c r="AU1907">
        <v>0</v>
      </c>
      <c r="AV1907">
        <v>101140000</v>
      </c>
      <c r="AW1907">
        <v>224040000</v>
      </c>
      <c r="AX1907">
        <f t="shared" si="444"/>
        <v>438490000</v>
      </c>
      <c r="AY1907">
        <v>109420000</v>
      </c>
      <c r="AZ1907">
        <v>0</v>
      </c>
      <c r="BA1907">
        <v>118910000</v>
      </c>
      <c r="BB1907">
        <v>250450000</v>
      </c>
      <c r="BC1907">
        <f t="shared" si="445"/>
        <v>478780000</v>
      </c>
      <c r="BE1907" t="str">
        <f t="shared" si="446"/>
        <v>void</v>
      </c>
      <c r="BF1907">
        <f t="shared" si="447"/>
        <v>3</v>
      </c>
      <c r="BG1907">
        <f t="shared" si="448"/>
        <v>3</v>
      </c>
      <c r="BH1907">
        <f t="shared" si="449"/>
        <v>3</v>
      </c>
    </row>
    <row r="1908" spans="1:60" x14ac:dyDescent="0.45">
      <c r="A1908" t="s">
        <v>9286</v>
      </c>
      <c r="B1908" t="s">
        <v>9287</v>
      </c>
      <c r="C1908">
        <v>2</v>
      </c>
      <c r="D1908" t="s">
        <v>9287</v>
      </c>
      <c r="E1908" t="s">
        <v>9287</v>
      </c>
      <c r="F1908" t="s">
        <v>9288</v>
      </c>
      <c r="G1908">
        <v>0.99999899999999997</v>
      </c>
      <c r="H1908">
        <v>1</v>
      </c>
      <c r="I1908" t="s">
        <v>56</v>
      </c>
      <c r="J1908" t="s">
        <v>57</v>
      </c>
      <c r="K1908" t="s">
        <v>153</v>
      </c>
      <c r="L1908" t="s">
        <v>9289</v>
      </c>
      <c r="M1908" t="s">
        <v>9290</v>
      </c>
      <c r="N1908">
        <v>1</v>
      </c>
      <c r="O1908">
        <v>1.1531</v>
      </c>
      <c r="P1908">
        <v>1.5517000000000001</v>
      </c>
      <c r="Q1908">
        <v>0.52337999999999996</v>
      </c>
      <c r="R1908">
        <v>1.1406000000000001</v>
      </c>
      <c r="S1908">
        <f t="shared" si="435"/>
        <v>1.092195</v>
      </c>
      <c r="T1908">
        <v>1.0831999999999999</v>
      </c>
      <c r="U1908">
        <v>1.4861</v>
      </c>
      <c r="V1908">
        <v>0.49435000000000001</v>
      </c>
      <c r="W1908">
        <v>1.1203000000000001</v>
      </c>
      <c r="X1908" s="3">
        <f t="shared" si="436"/>
        <v>1.0459875000000001</v>
      </c>
      <c r="Y1908" t="e">
        <f t="shared" si="437"/>
        <v>#DIV/0!</v>
      </c>
      <c r="Z1908">
        <v>1.5978000000000001</v>
      </c>
      <c r="AA1908">
        <v>1.8584000000000001</v>
      </c>
      <c r="AB1908">
        <v>1.5441</v>
      </c>
      <c r="AC1908">
        <v>1.5612999999999999</v>
      </c>
      <c r="AD1908">
        <f t="shared" si="438"/>
        <v>1.6404000000000001</v>
      </c>
      <c r="AE1908">
        <v>1.4541999999999999</v>
      </c>
      <c r="AF1908">
        <v>1.7164999999999999</v>
      </c>
      <c r="AG1908">
        <v>1.3676999999999999</v>
      </c>
      <c r="AH1908">
        <v>1.4599</v>
      </c>
      <c r="AI1908">
        <f t="shared" si="439"/>
        <v>1.4995750000000001</v>
      </c>
      <c r="AJ1908" t="e">
        <f t="shared" si="440"/>
        <v>#DIV/0!</v>
      </c>
      <c r="AK1908" s="1" t="e">
        <f>IF(AND(OR(#REF!&gt;1.49,#REF!&lt; 0.67),#REF!&lt; 0.05),"TL regulate","none")</f>
        <v>#REF!</v>
      </c>
      <c r="AL1908" s="1" t="e">
        <f t="shared" si="441"/>
        <v>#DIV/0!</v>
      </c>
      <c r="AM1908" s="1" t="e">
        <f t="shared" si="442"/>
        <v>#DIV/0!</v>
      </c>
      <c r="AO1908">
        <v>146430000</v>
      </c>
      <c r="AP1908">
        <v>0</v>
      </c>
      <c r="AQ1908">
        <v>125590000</v>
      </c>
      <c r="AR1908">
        <v>111510000</v>
      </c>
      <c r="AS1908">
        <f t="shared" si="443"/>
        <v>383530000</v>
      </c>
      <c r="AT1908">
        <v>90932000</v>
      </c>
      <c r="AU1908">
        <v>0</v>
      </c>
      <c r="AV1908">
        <v>6535900</v>
      </c>
      <c r="AW1908">
        <v>103900000</v>
      </c>
      <c r="AX1908">
        <f t="shared" si="444"/>
        <v>201367900</v>
      </c>
      <c r="AY1908">
        <v>150810000</v>
      </c>
      <c r="AZ1908">
        <v>0</v>
      </c>
      <c r="BA1908">
        <v>94924000</v>
      </c>
      <c r="BB1908">
        <v>164710000</v>
      </c>
      <c r="BC1908">
        <f t="shared" si="445"/>
        <v>410444000</v>
      </c>
      <c r="BE1908" t="str">
        <f t="shared" si="446"/>
        <v>void</v>
      </c>
      <c r="BF1908">
        <f t="shared" si="447"/>
        <v>3</v>
      </c>
      <c r="BG1908">
        <f t="shared" si="448"/>
        <v>3</v>
      </c>
      <c r="BH1908">
        <f t="shared" si="449"/>
        <v>3</v>
      </c>
    </row>
    <row r="1909" spans="1:60" x14ac:dyDescent="0.45">
      <c r="A1909" t="s">
        <v>9291</v>
      </c>
      <c r="B1909" t="s">
        <v>8492</v>
      </c>
      <c r="C1909" t="s">
        <v>9292</v>
      </c>
      <c r="D1909" t="s">
        <v>8494</v>
      </c>
      <c r="E1909" t="s">
        <v>8494</v>
      </c>
      <c r="F1909" t="s">
        <v>8495</v>
      </c>
      <c r="G1909">
        <v>0.5</v>
      </c>
      <c r="H1909">
        <v>1</v>
      </c>
      <c r="I1909" t="s">
        <v>56</v>
      </c>
      <c r="J1909" t="s">
        <v>63</v>
      </c>
      <c r="K1909" t="s">
        <v>64</v>
      </c>
      <c r="L1909" t="s">
        <v>9293</v>
      </c>
      <c r="M1909" t="s">
        <v>9294</v>
      </c>
      <c r="N1909">
        <v>2</v>
      </c>
      <c r="O1909">
        <v>1.2571000000000001</v>
      </c>
      <c r="R1909">
        <v>1.204</v>
      </c>
      <c r="S1909">
        <f t="shared" si="435"/>
        <v>1.23055</v>
      </c>
      <c r="T1909">
        <v>1.0606</v>
      </c>
      <c r="W1909">
        <v>1.0316000000000001</v>
      </c>
      <c r="X1909" s="3">
        <f t="shared" si="436"/>
        <v>1.0461</v>
      </c>
      <c r="Y1909" t="e">
        <f t="shared" si="437"/>
        <v>#DIV/0!</v>
      </c>
      <c r="Z1909">
        <v>1.1112</v>
      </c>
      <c r="AC1909">
        <v>1.1352</v>
      </c>
      <c r="AD1909">
        <f t="shared" si="438"/>
        <v>1.1232</v>
      </c>
      <c r="AE1909">
        <v>0.98241000000000001</v>
      </c>
      <c r="AH1909">
        <v>1.0053000000000001</v>
      </c>
      <c r="AI1909">
        <f t="shared" si="439"/>
        <v>0.99385500000000004</v>
      </c>
      <c r="AJ1909" t="e">
        <f t="shared" si="440"/>
        <v>#DIV/0!</v>
      </c>
      <c r="AK1909" s="1" t="e">
        <f>IF(AND(OR(#REF!&gt;1.49,#REF!&lt; 0.67),#REF!&lt; 0.05),"TL regulate","none")</f>
        <v>#REF!</v>
      </c>
      <c r="AL1909" s="1" t="e">
        <f t="shared" si="441"/>
        <v>#DIV/0!</v>
      </c>
      <c r="AM1909" s="1" t="e">
        <f t="shared" si="442"/>
        <v>#DIV/0!</v>
      </c>
      <c r="AO1909">
        <v>139960000</v>
      </c>
      <c r="AP1909">
        <v>0</v>
      </c>
      <c r="AQ1909">
        <v>0</v>
      </c>
      <c r="AR1909">
        <v>479030000</v>
      </c>
      <c r="AS1909">
        <f t="shared" si="443"/>
        <v>618990000</v>
      </c>
      <c r="AT1909">
        <v>165550000</v>
      </c>
      <c r="AU1909">
        <v>0</v>
      </c>
      <c r="AV1909">
        <v>0</v>
      </c>
      <c r="AW1909">
        <v>552550000</v>
      </c>
      <c r="AX1909">
        <f t="shared" si="444"/>
        <v>718100000</v>
      </c>
      <c r="AY1909">
        <v>180840000</v>
      </c>
      <c r="AZ1909">
        <v>0</v>
      </c>
      <c r="BA1909">
        <v>0</v>
      </c>
      <c r="BB1909">
        <v>613510000</v>
      </c>
      <c r="BC1909">
        <f t="shared" si="445"/>
        <v>794350000</v>
      </c>
      <c r="BE1909" t="str">
        <f t="shared" si="446"/>
        <v>void</v>
      </c>
      <c r="BF1909">
        <f t="shared" si="447"/>
        <v>2</v>
      </c>
      <c r="BG1909">
        <f t="shared" si="448"/>
        <v>2</v>
      </c>
      <c r="BH1909">
        <f t="shared" si="449"/>
        <v>2</v>
      </c>
    </row>
    <row r="1910" spans="1:60" x14ac:dyDescent="0.45">
      <c r="A1910" t="s">
        <v>9295</v>
      </c>
      <c r="B1910" t="s">
        <v>3032</v>
      </c>
      <c r="C1910" t="s">
        <v>177</v>
      </c>
      <c r="D1910" t="s">
        <v>3034</v>
      </c>
      <c r="E1910" t="s">
        <v>3034</v>
      </c>
      <c r="F1910" t="s">
        <v>3035</v>
      </c>
      <c r="G1910">
        <v>0.49989299999999998</v>
      </c>
      <c r="H1910">
        <v>0</v>
      </c>
      <c r="I1910" t="s">
        <v>56</v>
      </c>
      <c r="J1910" t="s">
        <v>63</v>
      </c>
      <c r="K1910" t="s">
        <v>64</v>
      </c>
      <c r="L1910" t="s">
        <v>9296</v>
      </c>
      <c r="M1910" t="s">
        <v>9297</v>
      </c>
      <c r="N1910">
        <v>9</v>
      </c>
      <c r="Q1910">
        <v>1.2330000000000001</v>
      </c>
      <c r="S1910">
        <f t="shared" si="435"/>
        <v>1.2330000000000001</v>
      </c>
      <c r="V1910">
        <v>1.0466</v>
      </c>
      <c r="X1910" s="3">
        <f t="shared" si="436"/>
        <v>1.0466</v>
      </c>
      <c r="Y1910" t="e">
        <f t="shared" si="437"/>
        <v>#DIV/0!</v>
      </c>
      <c r="AB1910">
        <v>1.5065999999999999</v>
      </c>
      <c r="AD1910">
        <f t="shared" si="438"/>
        <v>1.5065999999999999</v>
      </c>
      <c r="AG1910">
        <v>1.2361</v>
      </c>
      <c r="AI1910">
        <f t="shared" si="439"/>
        <v>1.2361</v>
      </c>
      <c r="AJ1910" t="e">
        <f t="shared" si="440"/>
        <v>#DIV/0!</v>
      </c>
      <c r="AK1910" s="1" t="e">
        <f>IF(AND(OR(#REF!&gt;1.49,#REF!&lt; 0.67),#REF!&lt; 0.05),"TL regulate","none")</f>
        <v>#REF!</v>
      </c>
      <c r="AL1910" s="1" t="e">
        <f t="shared" si="441"/>
        <v>#DIV/0!</v>
      </c>
      <c r="AM1910" s="1" t="e">
        <f t="shared" si="442"/>
        <v>#DIV/0!</v>
      </c>
      <c r="AO1910">
        <v>0</v>
      </c>
      <c r="AP1910">
        <v>0</v>
      </c>
      <c r="AQ1910">
        <v>12929000</v>
      </c>
      <c r="AR1910">
        <v>0</v>
      </c>
      <c r="AS1910">
        <f t="shared" si="443"/>
        <v>12929000</v>
      </c>
      <c r="AT1910">
        <v>15294000</v>
      </c>
      <c r="AU1910">
        <v>0</v>
      </c>
      <c r="AV1910">
        <v>10848000</v>
      </c>
      <c r="AW1910">
        <v>0</v>
      </c>
      <c r="AX1910">
        <f t="shared" si="444"/>
        <v>26142000</v>
      </c>
      <c r="AY1910">
        <v>0</v>
      </c>
      <c r="AZ1910">
        <v>0</v>
      </c>
      <c r="BA1910">
        <v>21730000</v>
      </c>
      <c r="BB1910">
        <v>0</v>
      </c>
      <c r="BC1910">
        <f t="shared" si="445"/>
        <v>21730000</v>
      </c>
      <c r="BE1910" t="str">
        <f t="shared" si="446"/>
        <v>void</v>
      </c>
      <c r="BF1910">
        <f t="shared" si="447"/>
        <v>1</v>
      </c>
      <c r="BG1910">
        <f t="shared" si="448"/>
        <v>2</v>
      </c>
      <c r="BH1910">
        <f t="shared" si="449"/>
        <v>1</v>
      </c>
    </row>
    <row r="1911" spans="1:60" x14ac:dyDescent="0.45">
      <c r="A1911" t="s">
        <v>9298</v>
      </c>
      <c r="B1911" t="s">
        <v>7623</v>
      </c>
      <c r="C1911">
        <v>39</v>
      </c>
      <c r="D1911" t="s">
        <v>7623</v>
      </c>
      <c r="E1911" t="s">
        <v>7623</v>
      </c>
      <c r="F1911" t="s">
        <v>7624</v>
      </c>
      <c r="G1911">
        <v>0.508266</v>
      </c>
      <c r="H1911">
        <v>1</v>
      </c>
      <c r="I1911" t="s">
        <v>95</v>
      </c>
      <c r="J1911" t="s">
        <v>57</v>
      </c>
      <c r="K1911" t="s">
        <v>9299</v>
      </c>
      <c r="L1911" t="s">
        <v>9300</v>
      </c>
      <c r="M1911" t="s">
        <v>9301</v>
      </c>
      <c r="N1911">
        <v>10</v>
      </c>
      <c r="Q1911">
        <v>1.2296</v>
      </c>
      <c r="S1911">
        <f t="shared" si="435"/>
        <v>1.2296</v>
      </c>
      <c r="V1911">
        <v>1.0468999999999999</v>
      </c>
      <c r="X1911" s="3">
        <f t="shared" si="436"/>
        <v>1.0468999999999999</v>
      </c>
      <c r="Y1911" t="e">
        <f t="shared" si="437"/>
        <v>#DIV/0!</v>
      </c>
      <c r="AB1911">
        <v>0.96386000000000005</v>
      </c>
      <c r="AD1911">
        <f t="shared" si="438"/>
        <v>0.96386000000000005</v>
      </c>
      <c r="AG1911">
        <v>0.88116000000000005</v>
      </c>
      <c r="AI1911">
        <f t="shared" si="439"/>
        <v>0.88116000000000005</v>
      </c>
      <c r="AJ1911" t="e">
        <f t="shared" si="440"/>
        <v>#DIV/0!</v>
      </c>
      <c r="AK1911" s="1" t="e">
        <f>IF(AND(OR(#REF!&gt;1.49,#REF!&lt; 0.67),#REF!&lt; 0.05),"TL regulate","none")</f>
        <v>#REF!</v>
      </c>
      <c r="AL1911" s="1" t="e">
        <f t="shared" si="441"/>
        <v>#DIV/0!</v>
      </c>
      <c r="AM1911" s="1" t="e">
        <f t="shared" si="442"/>
        <v>#DIV/0!</v>
      </c>
      <c r="AO1911">
        <v>0</v>
      </c>
      <c r="AP1911">
        <v>0</v>
      </c>
      <c r="AQ1911">
        <v>0</v>
      </c>
      <c r="AR1911">
        <v>0</v>
      </c>
      <c r="AS1911">
        <f t="shared" si="443"/>
        <v>0</v>
      </c>
      <c r="AT1911">
        <v>0</v>
      </c>
      <c r="AU1911">
        <v>0</v>
      </c>
      <c r="AV1911">
        <v>0</v>
      </c>
      <c r="AW1911">
        <v>0</v>
      </c>
      <c r="AX1911">
        <f t="shared" si="444"/>
        <v>0</v>
      </c>
      <c r="AY1911">
        <v>0</v>
      </c>
      <c r="AZ1911">
        <v>0</v>
      </c>
      <c r="BA1911">
        <v>0</v>
      </c>
      <c r="BB1911">
        <v>0</v>
      </c>
      <c r="BC1911">
        <f t="shared" si="445"/>
        <v>0</v>
      </c>
      <c r="BE1911" t="str">
        <f t="shared" si="446"/>
        <v>void</v>
      </c>
      <c r="BF1911">
        <f t="shared" si="447"/>
        <v>0</v>
      </c>
      <c r="BG1911">
        <f t="shared" si="448"/>
        <v>0</v>
      </c>
      <c r="BH1911">
        <f t="shared" si="449"/>
        <v>0</v>
      </c>
    </row>
    <row r="1912" spans="1:60" x14ac:dyDescent="0.45">
      <c r="A1912" t="s">
        <v>9302</v>
      </c>
      <c r="B1912" t="s">
        <v>9303</v>
      </c>
      <c r="C1912">
        <v>95</v>
      </c>
      <c r="D1912" t="s">
        <v>9303</v>
      </c>
      <c r="E1912" t="s">
        <v>9303</v>
      </c>
      <c r="F1912" t="s">
        <v>9304</v>
      </c>
      <c r="G1912">
        <v>0.87910100000000002</v>
      </c>
      <c r="H1912">
        <v>1</v>
      </c>
      <c r="I1912" t="s">
        <v>56</v>
      </c>
      <c r="J1912" t="s">
        <v>57</v>
      </c>
      <c r="K1912" t="s">
        <v>2313</v>
      </c>
      <c r="L1912" t="s">
        <v>9305</v>
      </c>
      <c r="M1912" t="s">
        <v>9306</v>
      </c>
      <c r="N1912">
        <v>9</v>
      </c>
      <c r="O1912">
        <v>1.2169000000000001</v>
      </c>
      <c r="S1912">
        <f t="shared" si="435"/>
        <v>1.2169000000000001</v>
      </c>
      <c r="T1912">
        <v>1.0472999999999999</v>
      </c>
      <c r="X1912" s="3">
        <f t="shared" si="436"/>
        <v>1.0472999999999999</v>
      </c>
      <c r="Y1912" t="e">
        <f t="shared" si="437"/>
        <v>#DIV/0!</v>
      </c>
      <c r="Z1912">
        <v>1.4722999999999999</v>
      </c>
      <c r="AD1912">
        <f t="shared" si="438"/>
        <v>1.4722999999999999</v>
      </c>
      <c r="AE1912">
        <v>1.2523</v>
      </c>
      <c r="AI1912">
        <f t="shared" si="439"/>
        <v>1.2523</v>
      </c>
      <c r="AJ1912" t="e">
        <f t="shared" si="440"/>
        <v>#DIV/0!</v>
      </c>
      <c r="AK1912" s="1" t="e">
        <f>IF(AND(OR(#REF!&gt;1.49,#REF!&lt; 0.67),#REF!&lt; 0.05),"TL regulate","none")</f>
        <v>#REF!</v>
      </c>
      <c r="AL1912" s="1" t="e">
        <f t="shared" si="441"/>
        <v>#DIV/0!</v>
      </c>
      <c r="AM1912" s="1" t="e">
        <f t="shared" si="442"/>
        <v>#DIV/0!</v>
      </c>
      <c r="AO1912">
        <v>12793000</v>
      </c>
      <c r="AP1912">
        <v>0</v>
      </c>
      <c r="AQ1912">
        <v>0</v>
      </c>
      <c r="AR1912">
        <v>0</v>
      </c>
      <c r="AS1912">
        <f t="shared" si="443"/>
        <v>12793000</v>
      </c>
      <c r="AT1912">
        <v>14639000</v>
      </c>
      <c r="AU1912">
        <v>0</v>
      </c>
      <c r="AV1912">
        <v>0</v>
      </c>
      <c r="AW1912">
        <v>0</v>
      </c>
      <c r="AX1912">
        <f t="shared" si="444"/>
        <v>14639000</v>
      </c>
      <c r="AY1912">
        <v>13109000</v>
      </c>
      <c r="AZ1912">
        <v>0</v>
      </c>
      <c r="BA1912">
        <v>0</v>
      </c>
      <c r="BB1912">
        <v>0</v>
      </c>
      <c r="BC1912">
        <f t="shared" si="445"/>
        <v>13109000</v>
      </c>
      <c r="BE1912" t="str">
        <f t="shared" si="446"/>
        <v>void</v>
      </c>
      <c r="BF1912">
        <f t="shared" si="447"/>
        <v>1</v>
      </c>
      <c r="BG1912">
        <f t="shared" si="448"/>
        <v>1</v>
      </c>
      <c r="BH1912">
        <f t="shared" si="449"/>
        <v>1</v>
      </c>
    </row>
    <row r="1913" spans="1:60" x14ac:dyDescent="0.45">
      <c r="A1913" t="s">
        <v>9307</v>
      </c>
      <c r="B1913" t="s">
        <v>8286</v>
      </c>
      <c r="C1913" t="s">
        <v>9308</v>
      </c>
      <c r="D1913" t="s">
        <v>8288</v>
      </c>
      <c r="E1913" t="s">
        <v>8288</v>
      </c>
      <c r="F1913" t="s">
        <v>8289</v>
      </c>
      <c r="G1913">
        <v>0.72423599999999999</v>
      </c>
      <c r="H1913" t="s">
        <v>116</v>
      </c>
      <c r="I1913" t="s">
        <v>56</v>
      </c>
      <c r="J1913" t="s">
        <v>4403</v>
      </c>
      <c r="K1913" t="s">
        <v>167</v>
      </c>
      <c r="L1913" t="s">
        <v>9309</v>
      </c>
      <c r="M1913" t="s">
        <v>9310</v>
      </c>
      <c r="N1913">
        <v>4</v>
      </c>
      <c r="R1913">
        <v>1.177</v>
      </c>
      <c r="S1913">
        <f t="shared" si="435"/>
        <v>1.177</v>
      </c>
      <c r="W1913">
        <v>1.0472999999999999</v>
      </c>
      <c r="X1913" s="3">
        <f t="shared" si="436"/>
        <v>1.0472999999999999</v>
      </c>
      <c r="Y1913" t="e">
        <f t="shared" si="437"/>
        <v>#DIV/0!</v>
      </c>
      <c r="AC1913">
        <v>1.2284999999999999</v>
      </c>
      <c r="AD1913">
        <f t="shared" si="438"/>
        <v>1.2284999999999999</v>
      </c>
      <c r="AH1913">
        <v>1.1173</v>
      </c>
      <c r="AI1913">
        <f t="shared" si="439"/>
        <v>1.1173</v>
      </c>
      <c r="AJ1913" t="e">
        <f t="shared" si="440"/>
        <v>#DIV/0!</v>
      </c>
      <c r="AK1913" s="1" t="e">
        <f>IF(AND(OR(#REF!&gt;1.49,#REF!&lt; 0.67),#REF!&lt; 0.05),"TL regulate","none")</f>
        <v>#REF!</v>
      </c>
      <c r="AL1913" s="1" t="e">
        <f t="shared" si="441"/>
        <v>#DIV/0!</v>
      </c>
      <c r="AM1913" s="1" t="e">
        <f t="shared" si="442"/>
        <v>#DIV/0!</v>
      </c>
      <c r="AO1913">
        <v>0</v>
      </c>
      <c r="AP1913">
        <v>0</v>
      </c>
      <c r="AQ1913">
        <v>0</v>
      </c>
      <c r="AR1913">
        <v>45555000</v>
      </c>
      <c r="AS1913">
        <f t="shared" si="443"/>
        <v>45555000</v>
      </c>
      <c r="AT1913">
        <v>0</v>
      </c>
      <c r="AU1913">
        <v>0</v>
      </c>
      <c r="AV1913">
        <v>0</v>
      </c>
      <c r="AW1913">
        <v>46074000</v>
      </c>
      <c r="AX1913">
        <f t="shared" si="444"/>
        <v>46074000</v>
      </c>
      <c r="AY1913">
        <v>26712000</v>
      </c>
      <c r="AZ1913">
        <v>0</v>
      </c>
      <c r="BA1913">
        <v>21151000</v>
      </c>
      <c r="BB1913">
        <v>78934000</v>
      </c>
      <c r="BC1913">
        <f t="shared" si="445"/>
        <v>126797000</v>
      </c>
      <c r="BE1913" t="str">
        <f t="shared" si="446"/>
        <v>void</v>
      </c>
      <c r="BF1913">
        <f t="shared" si="447"/>
        <v>1</v>
      </c>
      <c r="BG1913">
        <f t="shared" si="448"/>
        <v>1</v>
      </c>
      <c r="BH1913">
        <f t="shared" si="449"/>
        <v>3</v>
      </c>
    </row>
    <row r="1914" spans="1:60" x14ac:dyDescent="0.45">
      <c r="A1914" t="s">
        <v>9311</v>
      </c>
      <c r="B1914" t="s">
        <v>9312</v>
      </c>
      <c r="C1914">
        <v>310</v>
      </c>
      <c r="D1914" t="s">
        <v>9312</v>
      </c>
      <c r="E1914" t="s">
        <v>9312</v>
      </c>
      <c r="F1914" t="s">
        <v>9313</v>
      </c>
      <c r="G1914">
        <v>0.74640799999999996</v>
      </c>
      <c r="H1914">
        <v>1</v>
      </c>
      <c r="I1914" t="s">
        <v>56</v>
      </c>
      <c r="J1914" t="s">
        <v>57</v>
      </c>
      <c r="K1914" t="s">
        <v>329</v>
      </c>
      <c r="L1914" t="s">
        <v>9314</v>
      </c>
      <c r="M1914" t="s">
        <v>9315</v>
      </c>
      <c r="N1914">
        <v>3</v>
      </c>
      <c r="O1914">
        <v>1.0016</v>
      </c>
      <c r="P1914">
        <v>0.97363999999999995</v>
      </c>
      <c r="Q1914">
        <v>1.3431</v>
      </c>
      <c r="R1914">
        <v>1.0102</v>
      </c>
      <c r="S1914">
        <f t="shared" si="435"/>
        <v>1.0821350000000001</v>
      </c>
      <c r="T1914">
        <v>0.97143000000000002</v>
      </c>
      <c r="U1914">
        <v>0.93440999999999996</v>
      </c>
      <c r="V1914">
        <v>1.3190999999999999</v>
      </c>
      <c r="W1914">
        <v>0.96494000000000002</v>
      </c>
      <c r="X1914" s="3">
        <f t="shared" si="436"/>
        <v>1.0474700000000001</v>
      </c>
      <c r="Y1914" t="e">
        <f t="shared" si="437"/>
        <v>#DIV/0!</v>
      </c>
      <c r="Z1914">
        <v>1.2284999999999999</v>
      </c>
      <c r="AA1914">
        <v>1.1371</v>
      </c>
      <c r="AB1914">
        <v>1.2015</v>
      </c>
      <c r="AC1914">
        <v>1.2040999999999999</v>
      </c>
      <c r="AD1914">
        <f t="shared" si="438"/>
        <v>1.1928000000000001</v>
      </c>
      <c r="AE1914">
        <v>1.1700999999999999</v>
      </c>
      <c r="AF1914">
        <v>1.0919000000000001</v>
      </c>
      <c r="AG1914">
        <v>1.1026</v>
      </c>
      <c r="AH1914">
        <v>1.1366000000000001</v>
      </c>
      <c r="AI1914">
        <f t="shared" si="439"/>
        <v>1.1253000000000002</v>
      </c>
      <c r="AJ1914" t="e">
        <f t="shared" si="440"/>
        <v>#DIV/0!</v>
      </c>
      <c r="AK1914" s="1" t="e">
        <f>IF(AND(OR(#REF!&gt;1.49,#REF!&lt; 0.67),#REF!&lt; 0.05),"TL regulate","none")</f>
        <v>#REF!</v>
      </c>
      <c r="AL1914" s="1" t="e">
        <f t="shared" si="441"/>
        <v>#DIV/0!</v>
      </c>
      <c r="AM1914" s="1" t="e">
        <f t="shared" si="442"/>
        <v>#DIV/0!</v>
      </c>
      <c r="AO1914">
        <v>142520000</v>
      </c>
      <c r="AP1914">
        <v>0</v>
      </c>
      <c r="AQ1914">
        <v>103930000</v>
      </c>
      <c r="AR1914">
        <v>133990000</v>
      </c>
      <c r="AS1914">
        <f t="shared" si="443"/>
        <v>380440000</v>
      </c>
      <c r="AT1914">
        <v>110190000</v>
      </c>
      <c r="AU1914">
        <v>0</v>
      </c>
      <c r="AV1914">
        <v>115250000</v>
      </c>
      <c r="AW1914">
        <v>106520000</v>
      </c>
      <c r="AX1914">
        <f t="shared" si="444"/>
        <v>331960000</v>
      </c>
      <c r="AY1914">
        <v>131630000</v>
      </c>
      <c r="AZ1914">
        <v>0</v>
      </c>
      <c r="BA1914">
        <v>157960000</v>
      </c>
      <c r="BB1914">
        <v>123160000</v>
      </c>
      <c r="BC1914">
        <f t="shared" si="445"/>
        <v>412750000</v>
      </c>
      <c r="BE1914" t="str">
        <f t="shared" si="446"/>
        <v>void</v>
      </c>
      <c r="BF1914">
        <f t="shared" si="447"/>
        <v>3</v>
      </c>
      <c r="BG1914">
        <f t="shared" si="448"/>
        <v>3</v>
      </c>
      <c r="BH1914">
        <f t="shared" si="449"/>
        <v>3</v>
      </c>
    </row>
    <row r="1915" spans="1:60" x14ac:dyDescent="0.45">
      <c r="A1915" t="s">
        <v>9316</v>
      </c>
      <c r="B1915" t="s">
        <v>9317</v>
      </c>
      <c r="C1915">
        <v>11</v>
      </c>
      <c r="D1915" t="s">
        <v>9317</v>
      </c>
      <c r="E1915" t="s">
        <v>9317</v>
      </c>
      <c r="F1915" t="s">
        <v>9318</v>
      </c>
      <c r="G1915">
        <v>1</v>
      </c>
      <c r="H1915">
        <v>1</v>
      </c>
      <c r="I1915" t="s">
        <v>56</v>
      </c>
      <c r="J1915" t="s">
        <v>57</v>
      </c>
      <c r="K1915" t="s">
        <v>180</v>
      </c>
      <c r="L1915" t="s">
        <v>9319</v>
      </c>
      <c r="M1915" t="s">
        <v>9320</v>
      </c>
      <c r="N1915">
        <v>3</v>
      </c>
      <c r="O1915">
        <v>1.2146999999999999</v>
      </c>
      <c r="P1915">
        <v>1.1269</v>
      </c>
      <c r="Q1915">
        <v>1.1689000000000001</v>
      </c>
      <c r="R1915">
        <v>1.2647999999999999</v>
      </c>
      <c r="S1915">
        <f t="shared" si="435"/>
        <v>1.1938249999999999</v>
      </c>
      <c r="T1915">
        <v>1.0786</v>
      </c>
      <c r="U1915">
        <v>0.97609999999999997</v>
      </c>
      <c r="V1915">
        <v>1.0307999999999999</v>
      </c>
      <c r="W1915">
        <v>1.1051</v>
      </c>
      <c r="X1915" s="3">
        <f t="shared" si="436"/>
        <v>1.04765</v>
      </c>
      <c r="Y1915" t="e">
        <f t="shared" si="437"/>
        <v>#DIV/0!</v>
      </c>
      <c r="Z1915">
        <v>1.3919999999999999</v>
      </c>
      <c r="AA1915">
        <v>1.3254999999999999</v>
      </c>
      <c r="AB1915">
        <v>1.3900999999999999</v>
      </c>
      <c r="AC1915">
        <v>1.2431000000000001</v>
      </c>
      <c r="AD1915">
        <f t="shared" si="438"/>
        <v>1.3376749999999999</v>
      </c>
      <c r="AE1915">
        <v>1.2476</v>
      </c>
      <c r="AF1915">
        <v>1.1795</v>
      </c>
      <c r="AG1915">
        <v>1.2084999999999999</v>
      </c>
      <c r="AH1915">
        <v>1.1716</v>
      </c>
      <c r="AI1915">
        <f t="shared" si="439"/>
        <v>1.2018</v>
      </c>
      <c r="AJ1915" t="e">
        <f t="shared" si="440"/>
        <v>#DIV/0!</v>
      </c>
      <c r="AK1915" s="1" t="e">
        <f>IF(AND(OR(#REF!&gt;1.49,#REF!&lt; 0.67),#REF!&lt; 0.05),"TL regulate","none")</f>
        <v>#REF!</v>
      </c>
      <c r="AL1915" s="1" t="e">
        <f t="shared" si="441"/>
        <v>#DIV/0!</v>
      </c>
      <c r="AM1915" s="1" t="e">
        <f t="shared" si="442"/>
        <v>#DIV/0!</v>
      </c>
      <c r="AO1915">
        <v>49399000</v>
      </c>
      <c r="AP1915">
        <v>0</v>
      </c>
      <c r="AQ1915">
        <v>45545000</v>
      </c>
      <c r="AR1915">
        <v>77365000</v>
      </c>
      <c r="AS1915">
        <f t="shared" si="443"/>
        <v>172309000</v>
      </c>
      <c r="AT1915">
        <v>37697000</v>
      </c>
      <c r="AU1915">
        <v>0</v>
      </c>
      <c r="AV1915">
        <v>36105000</v>
      </c>
      <c r="AW1915">
        <v>62607000</v>
      </c>
      <c r="AX1915">
        <f t="shared" si="444"/>
        <v>136409000</v>
      </c>
      <c r="AY1915">
        <v>54544000</v>
      </c>
      <c r="AZ1915">
        <v>0</v>
      </c>
      <c r="BA1915">
        <v>49236000</v>
      </c>
      <c r="BB1915">
        <v>90224000</v>
      </c>
      <c r="BC1915">
        <f t="shared" si="445"/>
        <v>194004000</v>
      </c>
      <c r="BE1915" t="str">
        <f t="shared" si="446"/>
        <v>void</v>
      </c>
      <c r="BF1915">
        <f t="shared" si="447"/>
        <v>3</v>
      </c>
      <c r="BG1915">
        <f t="shared" si="448"/>
        <v>3</v>
      </c>
      <c r="BH1915">
        <f t="shared" si="449"/>
        <v>3</v>
      </c>
    </row>
    <row r="1916" spans="1:60" x14ac:dyDescent="0.45">
      <c r="A1916" t="s">
        <v>9321</v>
      </c>
      <c r="B1916" t="s">
        <v>9322</v>
      </c>
      <c r="C1916" t="s">
        <v>9323</v>
      </c>
      <c r="D1916" t="s">
        <v>3432</v>
      </c>
      <c r="E1916" t="s">
        <v>3432</v>
      </c>
      <c r="F1916" t="s">
        <v>9324</v>
      </c>
      <c r="G1916">
        <v>0.82969400000000004</v>
      </c>
      <c r="H1916">
        <v>1</v>
      </c>
      <c r="I1916" t="s">
        <v>56</v>
      </c>
      <c r="J1916" t="s">
        <v>57</v>
      </c>
      <c r="K1916" t="s">
        <v>329</v>
      </c>
      <c r="L1916" t="s">
        <v>9325</v>
      </c>
      <c r="M1916" t="s">
        <v>9326</v>
      </c>
      <c r="N1916">
        <v>3</v>
      </c>
      <c r="O1916">
        <v>1.1478999999999999</v>
      </c>
      <c r="P1916">
        <v>1.3895</v>
      </c>
      <c r="Q1916">
        <v>0.95901999999999998</v>
      </c>
      <c r="R1916">
        <v>1.2724</v>
      </c>
      <c r="S1916">
        <f t="shared" si="435"/>
        <v>1.192205</v>
      </c>
      <c r="T1916">
        <v>1.0037</v>
      </c>
      <c r="U1916">
        <v>1.2431000000000001</v>
      </c>
      <c r="V1916">
        <v>0.83377999999999997</v>
      </c>
      <c r="W1916">
        <v>1.1113999999999999</v>
      </c>
      <c r="X1916" s="3">
        <f t="shared" si="436"/>
        <v>1.047995</v>
      </c>
      <c r="Y1916" t="e">
        <f t="shared" si="437"/>
        <v>#DIV/0!</v>
      </c>
      <c r="Z1916">
        <v>1.1771</v>
      </c>
      <c r="AA1916">
        <v>1.1448</v>
      </c>
      <c r="AB1916">
        <v>1.0265</v>
      </c>
      <c r="AC1916">
        <v>1.038</v>
      </c>
      <c r="AD1916">
        <f t="shared" si="438"/>
        <v>1.0966</v>
      </c>
      <c r="AE1916">
        <v>1.0995999999999999</v>
      </c>
      <c r="AF1916">
        <v>1.0488</v>
      </c>
      <c r="AG1916">
        <v>0.91357999999999995</v>
      </c>
      <c r="AH1916">
        <v>0.97004000000000001</v>
      </c>
      <c r="AI1916">
        <f t="shared" si="439"/>
        <v>1.0080049999999998</v>
      </c>
      <c r="AJ1916" t="e">
        <f t="shared" si="440"/>
        <v>#DIV/0!</v>
      </c>
      <c r="AK1916" s="1" t="e">
        <f>IF(AND(OR(#REF!&gt;1.49,#REF!&lt; 0.67),#REF!&lt; 0.05),"TL regulate","none")</f>
        <v>#REF!</v>
      </c>
      <c r="AL1916" s="1" t="e">
        <f t="shared" si="441"/>
        <v>#DIV/0!</v>
      </c>
      <c r="AM1916" s="1" t="e">
        <f t="shared" si="442"/>
        <v>#DIV/0!</v>
      </c>
      <c r="AO1916">
        <v>70702000</v>
      </c>
      <c r="AP1916">
        <v>0</v>
      </c>
      <c r="AQ1916">
        <v>60772000</v>
      </c>
      <c r="AR1916">
        <v>51634000</v>
      </c>
      <c r="AS1916">
        <f t="shared" si="443"/>
        <v>183108000</v>
      </c>
      <c r="AT1916">
        <v>75663000</v>
      </c>
      <c r="AU1916">
        <v>0</v>
      </c>
      <c r="AV1916">
        <v>67049000</v>
      </c>
      <c r="AW1916">
        <v>83260000</v>
      </c>
      <c r="AX1916">
        <f t="shared" si="444"/>
        <v>225972000</v>
      </c>
      <c r="AY1916">
        <v>85829000</v>
      </c>
      <c r="AZ1916">
        <v>0</v>
      </c>
      <c r="BA1916">
        <v>57236000</v>
      </c>
      <c r="BB1916">
        <v>59836000</v>
      </c>
      <c r="BC1916">
        <f t="shared" si="445"/>
        <v>202901000</v>
      </c>
      <c r="BE1916" t="str">
        <f t="shared" si="446"/>
        <v>void</v>
      </c>
      <c r="BF1916">
        <f t="shared" si="447"/>
        <v>3</v>
      </c>
      <c r="BG1916">
        <f t="shared" si="448"/>
        <v>3</v>
      </c>
      <c r="BH1916">
        <f t="shared" si="449"/>
        <v>3</v>
      </c>
    </row>
    <row r="1917" spans="1:60" x14ac:dyDescent="0.45">
      <c r="A1917" t="s">
        <v>9327</v>
      </c>
      <c r="B1917" t="s">
        <v>725</v>
      </c>
      <c r="C1917" t="s">
        <v>9328</v>
      </c>
      <c r="D1917" t="s">
        <v>727</v>
      </c>
      <c r="E1917" t="s">
        <v>727</v>
      </c>
      <c r="F1917" t="s">
        <v>728</v>
      </c>
      <c r="G1917">
        <v>0.99999400000000005</v>
      </c>
      <c r="H1917">
        <v>1</v>
      </c>
      <c r="I1917" t="s">
        <v>56</v>
      </c>
      <c r="J1917" t="s">
        <v>1033</v>
      </c>
      <c r="K1917" t="s">
        <v>2160</v>
      </c>
      <c r="L1917" t="s">
        <v>9329</v>
      </c>
      <c r="M1917" t="s">
        <v>9330</v>
      </c>
      <c r="N1917">
        <v>6</v>
      </c>
      <c r="R1917">
        <v>1.1894</v>
      </c>
      <c r="S1917">
        <f t="shared" si="435"/>
        <v>1.1894</v>
      </c>
      <c r="W1917">
        <v>1.048</v>
      </c>
      <c r="X1917" s="3">
        <f t="shared" si="436"/>
        <v>1.048</v>
      </c>
      <c r="Y1917" t="e">
        <f t="shared" si="437"/>
        <v>#DIV/0!</v>
      </c>
      <c r="AC1917">
        <v>1.4072</v>
      </c>
      <c r="AD1917">
        <f t="shared" si="438"/>
        <v>1.4072</v>
      </c>
      <c r="AH1917">
        <v>1.3354999999999999</v>
      </c>
      <c r="AI1917">
        <f t="shared" si="439"/>
        <v>1.3354999999999999</v>
      </c>
      <c r="AJ1917" t="e">
        <f t="shared" si="440"/>
        <v>#DIV/0!</v>
      </c>
      <c r="AK1917" s="1" t="e">
        <f>IF(AND(OR(#REF!&gt;1.49,#REF!&lt; 0.67),#REF!&lt; 0.05),"TL regulate","none")</f>
        <v>#REF!</v>
      </c>
      <c r="AL1917" s="1" t="e">
        <f t="shared" si="441"/>
        <v>#DIV/0!</v>
      </c>
      <c r="AM1917" s="1" t="e">
        <f t="shared" si="442"/>
        <v>#DIV/0!</v>
      </c>
      <c r="AO1917">
        <v>0</v>
      </c>
      <c r="AP1917">
        <v>0</v>
      </c>
      <c r="AQ1917">
        <v>0</v>
      </c>
      <c r="AR1917">
        <v>144720000</v>
      </c>
      <c r="AS1917">
        <f t="shared" si="443"/>
        <v>144720000</v>
      </c>
      <c r="AT1917">
        <v>0</v>
      </c>
      <c r="AU1917">
        <v>0</v>
      </c>
      <c r="AV1917">
        <v>0</v>
      </c>
      <c r="AW1917">
        <v>124440000</v>
      </c>
      <c r="AX1917">
        <f t="shared" si="444"/>
        <v>124440000</v>
      </c>
      <c r="AY1917">
        <v>0</v>
      </c>
      <c r="AZ1917">
        <v>0</v>
      </c>
      <c r="BA1917">
        <v>0</v>
      </c>
      <c r="BB1917">
        <v>184070000</v>
      </c>
      <c r="BC1917">
        <f t="shared" si="445"/>
        <v>184070000</v>
      </c>
      <c r="BE1917" t="str">
        <f t="shared" si="446"/>
        <v>void</v>
      </c>
      <c r="BF1917">
        <f t="shared" si="447"/>
        <v>1</v>
      </c>
      <c r="BG1917">
        <f t="shared" si="448"/>
        <v>1</v>
      </c>
      <c r="BH1917">
        <f t="shared" si="449"/>
        <v>1</v>
      </c>
    </row>
    <row r="1918" spans="1:60" x14ac:dyDescent="0.45">
      <c r="A1918" t="s">
        <v>9331</v>
      </c>
      <c r="B1918" t="s">
        <v>760</v>
      </c>
      <c r="C1918">
        <v>456</v>
      </c>
      <c r="D1918" t="s">
        <v>760</v>
      </c>
      <c r="E1918" t="s">
        <v>760</v>
      </c>
      <c r="F1918" t="s">
        <v>761</v>
      </c>
      <c r="G1918">
        <v>0.96728099999999995</v>
      </c>
      <c r="H1918">
        <v>1</v>
      </c>
      <c r="I1918" t="s">
        <v>56</v>
      </c>
      <c r="J1918" t="s">
        <v>57</v>
      </c>
      <c r="K1918" t="s">
        <v>5139</v>
      </c>
      <c r="L1918" t="s">
        <v>9332</v>
      </c>
      <c r="M1918" t="s">
        <v>9333</v>
      </c>
      <c r="N1918">
        <v>26</v>
      </c>
      <c r="O1918">
        <v>1.2647999999999999</v>
      </c>
      <c r="P1918">
        <v>1.0176000000000001</v>
      </c>
      <c r="Q1918">
        <v>1.3206</v>
      </c>
      <c r="R1918">
        <v>1.2181999999999999</v>
      </c>
      <c r="S1918">
        <f t="shared" si="435"/>
        <v>1.2052999999999998</v>
      </c>
      <c r="T1918">
        <v>1.1034999999999999</v>
      </c>
      <c r="U1918">
        <v>0.89466999999999997</v>
      </c>
      <c r="V1918">
        <v>1.1315999999999999</v>
      </c>
      <c r="W1918">
        <v>1.0624</v>
      </c>
      <c r="X1918" s="3">
        <f t="shared" si="436"/>
        <v>1.0480425</v>
      </c>
      <c r="Y1918" t="e">
        <f t="shared" si="437"/>
        <v>#DIV/0!</v>
      </c>
      <c r="Z1918">
        <v>1.2826</v>
      </c>
      <c r="AA1918">
        <v>0.79491999999999996</v>
      </c>
      <c r="AB1918">
        <v>1.4650000000000001</v>
      </c>
      <c r="AC1918">
        <v>1.2456</v>
      </c>
      <c r="AD1918">
        <f t="shared" si="438"/>
        <v>1.1970299999999998</v>
      </c>
      <c r="AE1918">
        <v>1.1688000000000001</v>
      </c>
      <c r="AF1918">
        <v>0.70226999999999995</v>
      </c>
      <c r="AG1918">
        <v>1.3284</v>
      </c>
      <c r="AH1918">
        <v>1.1740999999999999</v>
      </c>
      <c r="AI1918">
        <f t="shared" si="439"/>
        <v>1.0933925</v>
      </c>
      <c r="AJ1918" t="e">
        <f t="shared" si="440"/>
        <v>#DIV/0!</v>
      </c>
      <c r="AK1918" s="1" t="e">
        <f>IF(AND(OR(#REF!&gt;1.49,#REF!&lt; 0.67),#REF!&lt; 0.05),"TL regulate","none")</f>
        <v>#REF!</v>
      </c>
      <c r="AL1918" s="1" t="e">
        <f t="shared" si="441"/>
        <v>#DIV/0!</v>
      </c>
      <c r="AM1918" s="1" t="e">
        <f t="shared" si="442"/>
        <v>#DIV/0!</v>
      </c>
      <c r="AO1918">
        <v>63985000</v>
      </c>
      <c r="AP1918">
        <v>0</v>
      </c>
      <c r="AQ1918">
        <v>60139000</v>
      </c>
      <c r="AR1918">
        <v>66076000</v>
      </c>
      <c r="AS1918">
        <f t="shared" si="443"/>
        <v>190200000</v>
      </c>
      <c r="AT1918">
        <v>42027000</v>
      </c>
      <c r="AU1918">
        <v>0</v>
      </c>
      <c r="AV1918">
        <v>57360000</v>
      </c>
      <c r="AW1918">
        <v>62510000</v>
      </c>
      <c r="AX1918">
        <f t="shared" si="444"/>
        <v>161897000</v>
      </c>
      <c r="AY1918">
        <v>71694000</v>
      </c>
      <c r="AZ1918">
        <v>0</v>
      </c>
      <c r="BA1918">
        <v>86889000</v>
      </c>
      <c r="BB1918">
        <v>86836000</v>
      </c>
      <c r="BC1918">
        <f t="shared" si="445"/>
        <v>245419000</v>
      </c>
      <c r="BE1918" t="str">
        <f t="shared" si="446"/>
        <v>void</v>
      </c>
      <c r="BF1918">
        <f t="shared" si="447"/>
        <v>3</v>
      </c>
      <c r="BG1918">
        <f t="shared" si="448"/>
        <v>3</v>
      </c>
      <c r="BH1918">
        <f t="shared" si="449"/>
        <v>3</v>
      </c>
    </row>
    <row r="1919" spans="1:60" x14ac:dyDescent="0.45">
      <c r="A1919" t="s">
        <v>9334</v>
      </c>
      <c r="B1919" t="s">
        <v>9335</v>
      </c>
      <c r="C1919" t="s">
        <v>6802</v>
      </c>
      <c r="D1919" t="s">
        <v>9336</v>
      </c>
      <c r="E1919" t="s">
        <v>9336</v>
      </c>
      <c r="F1919" t="s">
        <v>9337</v>
      </c>
      <c r="G1919">
        <v>0.5</v>
      </c>
      <c r="H1919">
        <v>1</v>
      </c>
      <c r="I1919" t="s">
        <v>80</v>
      </c>
      <c r="J1919" t="s">
        <v>57</v>
      </c>
      <c r="K1919" t="s">
        <v>3171</v>
      </c>
      <c r="L1919" t="s">
        <v>9338</v>
      </c>
      <c r="M1919" t="s">
        <v>9339</v>
      </c>
      <c r="N1919">
        <v>8</v>
      </c>
      <c r="P1919">
        <v>1.1860999999999999</v>
      </c>
      <c r="Q1919">
        <v>1.1778999999999999</v>
      </c>
      <c r="S1919">
        <f t="shared" si="435"/>
        <v>1.1819999999999999</v>
      </c>
      <c r="U1919">
        <v>1.0374000000000001</v>
      </c>
      <c r="V1919">
        <v>1.0587</v>
      </c>
      <c r="X1919" s="3">
        <f t="shared" si="436"/>
        <v>1.0480499999999999</v>
      </c>
      <c r="Y1919" t="e">
        <f t="shared" si="437"/>
        <v>#DIV/0!</v>
      </c>
      <c r="AA1919">
        <v>1.0729</v>
      </c>
      <c r="AB1919">
        <v>1.0155000000000001</v>
      </c>
      <c r="AD1919">
        <f t="shared" si="438"/>
        <v>1.0442</v>
      </c>
      <c r="AF1919">
        <v>1.0470999999999999</v>
      </c>
      <c r="AG1919">
        <v>0.89788000000000001</v>
      </c>
      <c r="AI1919">
        <f t="shared" si="439"/>
        <v>0.97248999999999997</v>
      </c>
      <c r="AJ1919" t="e">
        <f t="shared" si="440"/>
        <v>#DIV/0!</v>
      </c>
      <c r="AK1919" s="1" t="e">
        <f>IF(AND(OR(#REF!&gt;1.49,#REF!&lt; 0.67),#REF!&lt; 0.05),"TL regulate","none")</f>
        <v>#REF!</v>
      </c>
      <c r="AL1919" s="1" t="e">
        <f t="shared" si="441"/>
        <v>#DIV/0!</v>
      </c>
      <c r="AM1919" s="1" t="e">
        <f t="shared" si="442"/>
        <v>#DIV/0!</v>
      </c>
      <c r="AO1919">
        <v>0</v>
      </c>
      <c r="AP1919">
        <v>0</v>
      </c>
      <c r="AQ1919">
        <v>0</v>
      </c>
      <c r="AR1919">
        <v>0</v>
      </c>
      <c r="AS1919">
        <f t="shared" si="443"/>
        <v>0</v>
      </c>
      <c r="AT1919">
        <v>0</v>
      </c>
      <c r="AU1919">
        <v>0</v>
      </c>
      <c r="AV1919">
        <v>0</v>
      </c>
      <c r="AW1919">
        <v>0</v>
      </c>
      <c r="AX1919">
        <f t="shared" si="444"/>
        <v>0</v>
      </c>
      <c r="AY1919">
        <v>0</v>
      </c>
      <c r="AZ1919">
        <v>0</v>
      </c>
      <c r="BA1919">
        <v>0</v>
      </c>
      <c r="BB1919">
        <v>0</v>
      </c>
      <c r="BC1919">
        <f t="shared" si="445"/>
        <v>0</v>
      </c>
      <c r="BE1919" t="str">
        <f t="shared" si="446"/>
        <v>void</v>
      </c>
      <c r="BF1919">
        <f t="shared" si="447"/>
        <v>0</v>
      </c>
      <c r="BG1919">
        <f t="shared" si="448"/>
        <v>0</v>
      </c>
      <c r="BH1919">
        <f t="shared" si="449"/>
        <v>0</v>
      </c>
    </row>
    <row r="1920" spans="1:60" x14ac:dyDescent="0.45">
      <c r="A1920" t="s">
        <v>9340</v>
      </c>
      <c r="B1920" t="s">
        <v>7201</v>
      </c>
      <c r="C1920">
        <v>15</v>
      </c>
      <c r="D1920" t="s">
        <v>7201</v>
      </c>
      <c r="E1920" t="s">
        <v>7201</v>
      </c>
      <c r="F1920" t="s">
        <v>7202</v>
      </c>
      <c r="G1920">
        <v>0.97633599999999998</v>
      </c>
      <c r="H1920" t="s">
        <v>116</v>
      </c>
      <c r="I1920" t="s">
        <v>56</v>
      </c>
      <c r="J1920" t="s">
        <v>1145</v>
      </c>
      <c r="K1920" t="s">
        <v>1283</v>
      </c>
      <c r="L1920" t="s">
        <v>9341</v>
      </c>
      <c r="M1920" t="s">
        <v>9342</v>
      </c>
      <c r="N1920">
        <v>14</v>
      </c>
      <c r="P1920">
        <v>1.3167</v>
      </c>
      <c r="Q1920">
        <v>1.4871000000000001</v>
      </c>
      <c r="R1920">
        <v>1.0401</v>
      </c>
      <c r="S1920">
        <f t="shared" si="435"/>
        <v>1.2812999999999999</v>
      </c>
      <c r="U1920">
        <v>1.0622</v>
      </c>
      <c r="V1920">
        <v>1.1880999999999999</v>
      </c>
      <c r="W1920">
        <v>0.89532</v>
      </c>
      <c r="X1920" s="3">
        <f t="shared" si="436"/>
        <v>1.04854</v>
      </c>
      <c r="Y1920" t="e">
        <f t="shared" si="437"/>
        <v>#DIV/0!</v>
      </c>
      <c r="AA1920">
        <v>1.2929999999999999</v>
      </c>
      <c r="AB1920">
        <v>1.0503</v>
      </c>
      <c r="AC1920">
        <v>1.0174000000000001</v>
      </c>
      <c r="AD1920">
        <f t="shared" si="438"/>
        <v>1.1202333333333334</v>
      </c>
      <c r="AF1920">
        <v>1.1131</v>
      </c>
      <c r="AG1920">
        <v>0.90075000000000005</v>
      </c>
      <c r="AH1920">
        <v>0.90620999999999996</v>
      </c>
      <c r="AI1920">
        <f t="shared" si="439"/>
        <v>0.9733533333333334</v>
      </c>
      <c r="AJ1920" t="e">
        <f t="shared" si="440"/>
        <v>#DIV/0!</v>
      </c>
      <c r="AK1920" s="1" t="e">
        <f>IF(AND(OR(#REF!&gt;1.49,#REF!&lt; 0.67),#REF!&lt; 0.05),"TL regulate","none")</f>
        <v>#REF!</v>
      </c>
      <c r="AL1920" s="1" t="e">
        <f t="shared" si="441"/>
        <v>#DIV/0!</v>
      </c>
      <c r="AM1920" s="1" t="e">
        <f t="shared" si="442"/>
        <v>#DIV/0!</v>
      </c>
      <c r="AO1920">
        <v>0</v>
      </c>
      <c r="AP1920">
        <v>0</v>
      </c>
      <c r="AQ1920">
        <v>0</v>
      </c>
      <c r="AR1920">
        <v>258930000</v>
      </c>
      <c r="AS1920">
        <f t="shared" si="443"/>
        <v>258930000</v>
      </c>
      <c r="AT1920">
        <v>0</v>
      </c>
      <c r="AU1920">
        <v>0</v>
      </c>
      <c r="AV1920">
        <v>0</v>
      </c>
      <c r="AW1920">
        <v>228580000</v>
      </c>
      <c r="AX1920">
        <f t="shared" si="444"/>
        <v>228580000</v>
      </c>
      <c r="AY1920">
        <v>0</v>
      </c>
      <c r="AZ1920">
        <v>0</v>
      </c>
      <c r="BA1920">
        <v>0</v>
      </c>
      <c r="BB1920">
        <v>228780000</v>
      </c>
      <c r="BC1920">
        <f t="shared" si="445"/>
        <v>228780000</v>
      </c>
      <c r="BE1920" t="str">
        <f t="shared" si="446"/>
        <v>void</v>
      </c>
      <c r="BF1920">
        <f t="shared" si="447"/>
        <v>1</v>
      </c>
      <c r="BG1920">
        <f t="shared" si="448"/>
        <v>1</v>
      </c>
      <c r="BH1920">
        <f t="shared" si="449"/>
        <v>1</v>
      </c>
    </row>
    <row r="1921" spans="1:60" x14ac:dyDescent="0.45">
      <c r="A1921" t="s">
        <v>9343</v>
      </c>
      <c r="B1921" t="s">
        <v>9344</v>
      </c>
      <c r="C1921">
        <v>626</v>
      </c>
      <c r="D1921" t="s">
        <v>9344</v>
      </c>
      <c r="E1921" t="s">
        <v>9344</v>
      </c>
      <c r="F1921" t="s">
        <v>9345</v>
      </c>
      <c r="G1921">
        <v>0.980352</v>
      </c>
      <c r="H1921">
        <v>1</v>
      </c>
      <c r="I1921" t="s">
        <v>56</v>
      </c>
      <c r="J1921" t="s">
        <v>57</v>
      </c>
      <c r="K1921" t="s">
        <v>2154</v>
      </c>
      <c r="L1921" t="s">
        <v>9346</v>
      </c>
      <c r="M1921" t="s">
        <v>9347</v>
      </c>
      <c r="N1921">
        <v>17</v>
      </c>
      <c r="O1921">
        <v>1.1801999999999999</v>
      </c>
      <c r="P1921">
        <v>1.2669999999999999</v>
      </c>
      <c r="Q1921">
        <v>1.0386</v>
      </c>
      <c r="R1921">
        <v>1.0774999999999999</v>
      </c>
      <c r="S1921">
        <f t="shared" si="435"/>
        <v>1.1408249999999998</v>
      </c>
      <c r="T1921">
        <v>1.0882000000000001</v>
      </c>
      <c r="U1921">
        <v>1.1384000000000001</v>
      </c>
      <c r="V1921">
        <v>0.96723000000000003</v>
      </c>
      <c r="W1921">
        <v>1.0007999999999999</v>
      </c>
      <c r="X1921" s="3">
        <f t="shared" si="436"/>
        <v>1.0486575</v>
      </c>
      <c r="Y1921" t="e">
        <f t="shared" si="437"/>
        <v>#DIV/0!</v>
      </c>
      <c r="Z1921">
        <v>1.5778000000000001</v>
      </c>
      <c r="AA1921">
        <v>1.5707</v>
      </c>
      <c r="AB1921">
        <v>1.2255</v>
      </c>
      <c r="AC1921">
        <v>1.2089000000000001</v>
      </c>
      <c r="AD1921">
        <f t="shared" si="438"/>
        <v>1.3957250000000001</v>
      </c>
      <c r="AE1921">
        <v>1.2837000000000001</v>
      </c>
      <c r="AF1921">
        <v>1.2718</v>
      </c>
      <c r="AG1921">
        <v>1.0863</v>
      </c>
      <c r="AH1921">
        <v>1.0590999999999999</v>
      </c>
      <c r="AI1921">
        <f t="shared" si="439"/>
        <v>1.1752250000000002</v>
      </c>
      <c r="AJ1921" t="e">
        <f t="shared" si="440"/>
        <v>#DIV/0!</v>
      </c>
      <c r="AK1921" s="1" t="e">
        <f>IF(AND(OR(#REF!&gt;1.49,#REF!&lt; 0.67),#REF!&lt; 0.05),"TL regulate","none")</f>
        <v>#REF!</v>
      </c>
      <c r="AL1921" s="1" t="e">
        <f t="shared" si="441"/>
        <v>#DIV/0!</v>
      </c>
      <c r="AM1921" s="1" t="e">
        <f t="shared" si="442"/>
        <v>#DIV/0!</v>
      </c>
      <c r="AO1921">
        <v>34614000</v>
      </c>
      <c r="AP1921">
        <v>0</v>
      </c>
      <c r="AQ1921">
        <v>66076000</v>
      </c>
      <c r="AR1921">
        <v>23731000</v>
      </c>
      <c r="AS1921">
        <f t="shared" si="443"/>
        <v>124421000</v>
      </c>
      <c r="AT1921">
        <v>30347000</v>
      </c>
      <c r="AU1921">
        <v>0</v>
      </c>
      <c r="AV1921">
        <v>44428000</v>
      </c>
      <c r="AW1921">
        <v>26296000</v>
      </c>
      <c r="AX1921">
        <f t="shared" si="444"/>
        <v>101071000</v>
      </c>
      <c r="AY1921">
        <v>74504000</v>
      </c>
      <c r="AZ1921">
        <v>0</v>
      </c>
      <c r="BA1921">
        <v>68029000</v>
      </c>
      <c r="BB1921">
        <v>55940000</v>
      </c>
      <c r="BC1921">
        <f t="shared" si="445"/>
        <v>198473000</v>
      </c>
      <c r="BE1921" t="str">
        <f t="shared" si="446"/>
        <v>void</v>
      </c>
      <c r="BF1921">
        <f t="shared" si="447"/>
        <v>3</v>
      </c>
      <c r="BG1921">
        <f t="shared" si="448"/>
        <v>3</v>
      </c>
      <c r="BH1921">
        <f t="shared" si="449"/>
        <v>3</v>
      </c>
    </row>
    <row r="1922" spans="1:60" x14ac:dyDescent="0.45">
      <c r="A1922" t="s">
        <v>9348</v>
      </c>
      <c r="B1922" t="s">
        <v>9349</v>
      </c>
      <c r="C1922">
        <v>9</v>
      </c>
      <c r="D1922" t="s">
        <v>9349</v>
      </c>
      <c r="E1922" t="s">
        <v>9349</v>
      </c>
      <c r="F1922">
        <v>0</v>
      </c>
      <c r="G1922">
        <v>0.99777700000000003</v>
      </c>
      <c r="H1922">
        <v>1</v>
      </c>
      <c r="I1922" t="s">
        <v>56</v>
      </c>
      <c r="J1922" t="s">
        <v>57</v>
      </c>
      <c r="K1922" t="s">
        <v>2160</v>
      </c>
      <c r="L1922" t="s">
        <v>9350</v>
      </c>
      <c r="M1922" t="s">
        <v>9351</v>
      </c>
      <c r="N1922">
        <v>6</v>
      </c>
      <c r="P1922">
        <v>1.2914000000000001</v>
      </c>
      <c r="S1922">
        <f t="shared" ref="S1922:S1985" si="450">AVERAGE(O1922:R1922)</f>
        <v>1.2914000000000001</v>
      </c>
      <c r="U1922">
        <v>1.0487</v>
      </c>
      <c r="X1922" s="3">
        <f t="shared" ref="X1922:X1985" si="451">AVERAGE(T1922:W1922)</f>
        <v>1.0487</v>
      </c>
      <c r="Y1922" t="e">
        <f t="shared" ref="Y1922:Y1985" si="452">TTEST(T1922:W1922,$BM$2:$BO$2,2,2)</f>
        <v>#DIV/0!</v>
      </c>
      <c r="AA1922">
        <v>1.0327999999999999</v>
      </c>
      <c r="AD1922">
        <f t="shared" ref="AD1922:AD1985" si="453">AVERAGE(Z1922:AC1922)</f>
        <v>1.0327999999999999</v>
      </c>
      <c r="AF1922">
        <v>0.86551999999999996</v>
      </c>
      <c r="AI1922">
        <f t="shared" ref="AI1922:AI1985" si="454">AVERAGE(AE1922:AH1922)</f>
        <v>0.86551999999999996</v>
      </c>
      <c r="AJ1922" t="e">
        <f t="shared" ref="AJ1922:AJ1985" si="455">TTEST(AE1922:AH1922,$BM$2:$BO$2,2,2)</f>
        <v>#DIV/0!</v>
      </c>
      <c r="AK1922" s="1" t="e">
        <f>IF(AND(OR(#REF!&gt;1.49,#REF!&lt; 0.67),#REF!&lt; 0.05),"TL regulate","none")</f>
        <v>#REF!</v>
      </c>
      <c r="AL1922" s="1" t="e">
        <f t="shared" ref="AL1922:AL1985" si="456">IF(AND(OR(X1922&gt;1.49, X1922&lt;0.67), Y1922&lt;0.05), "ceL regulate","none")</f>
        <v>#DIV/0!</v>
      </c>
      <c r="AM1922" s="1" t="e">
        <f t="shared" ref="AM1922:AM1985" si="457">IF(AND(OR(AI1922&gt;1.49,AI1922&lt;0.67), AJ1922&lt;0.05),"differential regulated","void")</f>
        <v>#DIV/0!</v>
      </c>
      <c r="AO1922">
        <v>0</v>
      </c>
      <c r="AP1922">
        <v>0</v>
      </c>
      <c r="AQ1922">
        <v>0</v>
      </c>
      <c r="AR1922">
        <v>0</v>
      </c>
      <c r="AS1922">
        <f t="shared" ref="AS1922:AS1985" si="458">SUM(AO1922:AR1922)</f>
        <v>0</v>
      </c>
      <c r="AT1922">
        <v>0</v>
      </c>
      <c r="AU1922">
        <v>0</v>
      </c>
      <c r="AV1922">
        <v>0</v>
      </c>
      <c r="AW1922">
        <v>0</v>
      </c>
      <c r="AX1922">
        <f t="shared" ref="AX1922:AX1985" si="459">SUM(AT1922:AW1922)</f>
        <v>0</v>
      </c>
      <c r="AY1922">
        <v>0</v>
      </c>
      <c r="AZ1922">
        <v>0</v>
      </c>
      <c r="BA1922">
        <v>0</v>
      </c>
      <c r="BB1922">
        <v>0</v>
      </c>
      <c r="BC1922">
        <f t="shared" ref="BC1922:BC1985" si="460">SUM(AY1922:BB1922)</f>
        <v>0</v>
      </c>
      <c r="BE1922" t="str">
        <f t="shared" ref="BE1922:BE1985" si="461">_xlfn.IFS(AND(AS1922=0, AND(AX1922&gt;0,BC1922&gt;0)),"LPS repressed",AND(AS1922=0,AX1922=0,BC1922=0),"void",AND(AX1922=0, AS1922*BC1922&gt;0)," TL repressed",AND(BC1922=0, AS1922*AX1922&gt;0),"Cel repressed",AND(AS1922&gt;0, AX1922=0, BC1922=0),"LPS only",AND(AS1922=0, AX1922&gt;0, BC1922=0),"TL only",AND(AS1922=0, AX1922=0, BC1922&gt;0),"Cel only",AS1922*AX1922*BC1922&gt;0,"void")</f>
        <v>void</v>
      </c>
      <c r="BF1922">
        <f t="shared" ref="BF1922:BF1985" si="462">COUNTIF(AO1922:AR1922,"&gt;0")</f>
        <v>0</v>
      </c>
      <c r="BG1922">
        <f t="shared" ref="BG1922:BG1985" si="463">COUNTIF(AT1922:AW1922,"&gt;0")</f>
        <v>0</v>
      </c>
      <c r="BH1922">
        <f t="shared" ref="BH1922:BH1985" si="464">COUNTIF(AY1922:BB1922,"&gt;0")</f>
        <v>0</v>
      </c>
    </row>
    <row r="1923" spans="1:60" x14ac:dyDescent="0.45">
      <c r="A1923" t="s">
        <v>9352</v>
      </c>
      <c r="B1923" t="s">
        <v>1050</v>
      </c>
      <c r="C1923">
        <v>2060</v>
      </c>
      <c r="D1923" t="s">
        <v>1050</v>
      </c>
      <c r="E1923" t="s">
        <v>1050</v>
      </c>
      <c r="F1923" t="s">
        <v>1160</v>
      </c>
      <c r="G1923">
        <v>0.812056</v>
      </c>
      <c r="H1923">
        <v>1</v>
      </c>
      <c r="I1923" t="s">
        <v>80</v>
      </c>
      <c r="J1923" t="s">
        <v>57</v>
      </c>
      <c r="K1923" t="s">
        <v>338</v>
      </c>
      <c r="L1923" t="s">
        <v>9353</v>
      </c>
      <c r="M1923" t="s">
        <v>9354</v>
      </c>
      <c r="N1923">
        <v>7</v>
      </c>
      <c r="O1923">
        <v>1.3077000000000001</v>
      </c>
      <c r="P1923">
        <v>1.1739999999999999</v>
      </c>
      <c r="Q1923">
        <v>1.4277</v>
      </c>
      <c r="S1923">
        <f t="shared" si="450"/>
        <v>1.3031333333333333</v>
      </c>
      <c r="T1923">
        <v>1.0466</v>
      </c>
      <c r="U1923">
        <v>0.93940999999999997</v>
      </c>
      <c r="V1923">
        <v>1.1600999999999999</v>
      </c>
      <c r="X1923" s="3">
        <f t="shared" si="451"/>
        <v>1.0487033333333333</v>
      </c>
      <c r="Y1923" t="e">
        <f t="shared" si="452"/>
        <v>#DIV/0!</v>
      </c>
      <c r="Z1923">
        <v>1.1802999999999999</v>
      </c>
      <c r="AA1923">
        <v>1.3341000000000001</v>
      </c>
      <c r="AB1923">
        <v>1.1554</v>
      </c>
      <c r="AD1923">
        <f t="shared" si="453"/>
        <v>1.2232666666666667</v>
      </c>
      <c r="AE1923">
        <v>0.99343999999999999</v>
      </c>
      <c r="AF1923">
        <v>1.1476999999999999</v>
      </c>
      <c r="AG1923">
        <v>0.98109999999999997</v>
      </c>
      <c r="AI1923">
        <f t="shared" si="454"/>
        <v>1.0407466666666667</v>
      </c>
      <c r="AJ1923" t="e">
        <f t="shared" si="455"/>
        <v>#DIV/0!</v>
      </c>
      <c r="AK1923" s="1" t="e">
        <f>IF(AND(OR(#REF!&gt;1.49,#REF!&lt; 0.67),#REF!&lt; 0.05),"TL regulate","none")</f>
        <v>#REF!</v>
      </c>
      <c r="AL1923" s="1" t="e">
        <f t="shared" si="456"/>
        <v>#DIV/0!</v>
      </c>
      <c r="AM1923" s="1" t="e">
        <f t="shared" si="457"/>
        <v>#DIV/0!</v>
      </c>
      <c r="AO1923">
        <v>0</v>
      </c>
      <c r="AP1923">
        <v>0</v>
      </c>
      <c r="AQ1923">
        <v>0</v>
      </c>
      <c r="AR1923">
        <v>0</v>
      </c>
      <c r="AS1923">
        <f t="shared" si="458"/>
        <v>0</v>
      </c>
      <c r="AT1923">
        <v>0</v>
      </c>
      <c r="AU1923">
        <v>0</v>
      </c>
      <c r="AV1923">
        <v>0</v>
      </c>
      <c r="AW1923">
        <v>0</v>
      </c>
      <c r="AX1923">
        <f t="shared" si="459"/>
        <v>0</v>
      </c>
      <c r="AY1923">
        <v>0</v>
      </c>
      <c r="AZ1923">
        <v>0</v>
      </c>
      <c r="BA1923">
        <v>0</v>
      </c>
      <c r="BB1923">
        <v>0</v>
      </c>
      <c r="BC1923">
        <f t="shared" si="460"/>
        <v>0</v>
      </c>
      <c r="BE1923" t="str">
        <f t="shared" si="461"/>
        <v>void</v>
      </c>
      <c r="BF1923">
        <f t="shared" si="462"/>
        <v>0</v>
      </c>
      <c r="BG1923">
        <f t="shared" si="463"/>
        <v>0</v>
      </c>
      <c r="BH1923">
        <f t="shared" si="464"/>
        <v>0</v>
      </c>
    </row>
    <row r="1924" spans="1:60" x14ac:dyDescent="0.45">
      <c r="A1924" t="s">
        <v>9355</v>
      </c>
      <c r="B1924" t="s">
        <v>9356</v>
      </c>
      <c r="C1924" t="s">
        <v>9357</v>
      </c>
      <c r="D1924" t="s">
        <v>9358</v>
      </c>
      <c r="E1924" t="s">
        <v>9358</v>
      </c>
      <c r="F1924" t="s">
        <v>9359</v>
      </c>
      <c r="G1924">
        <v>0.99300699999999997</v>
      </c>
      <c r="H1924">
        <v>1</v>
      </c>
      <c r="I1924" t="s">
        <v>56</v>
      </c>
      <c r="J1924" t="s">
        <v>57</v>
      </c>
      <c r="K1924" t="s">
        <v>3673</v>
      </c>
      <c r="L1924" t="s">
        <v>9360</v>
      </c>
      <c r="M1924" t="s">
        <v>9361</v>
      </c>
      <c r="N1924">
        <v>15</v>
      </c>
      <c r="O1924">
        <v>1.3449</v>
      </c>
      <c r="P1924">
        <v>1.1385000000000001</v>
      </c>
      <c r="Q1924">
        <v>1.0854999999999999</v>
      </c>
      <c r="R1924">
        <v>1.2650999999999999</v>
      </c>
      <c r="S1924">
        <f t="shared" si="450"/>
        <v>1.2084999999999999</v>
      </c>
      <c r="T1924">
        <v>1.1706000000000001</v>
      </c>
      <c r="U1924">
        <v>0.98651999999999995</v>
      </c>
      <c r="V1924">
        <v>0.92501</v>
      </c>
      <c r="W1924">
        <v>1.113</v>
      </c>
      <c r="X1924" s="3">
        <f t="shared" si="451"/>
        <v>1.0487825</v>
      </c>
      <c r="Y1924" t="e">
        <f t="shared" si="452"/>
        <v>#DIV/0!</v>
      </c>
      <c r="Z1924">
        <v>1.2342</v>
      </c>
      <c r="AA1924">
        <v>1.2915000000000001</v>
      </c>
      <c r="AB1924">
        <v>1.0441</v>
      </c>
      <c r="AC1924">
        <v>1.1909000000000001</v>
      </c>
      <c r="AD1924">
        <f t="shared" si="453"/>
        <v>1.190175</v>
      </c>
      <c r="AE1924">
        <v>1.1472</v>
      </c>
      <c r="AF1924">
        <v>1.1484000000000001</v>
      </c>
      <c r="AG1924">
        <v>0.95889000000000002</v>
      </c>
      <c r="AH1924">
        <v>1.0945</v>
      </c>
      <c r="AI1924">
        <f t="shared" si="454"/>
        <v>1.0872475000000001</v>
      </c>
      <c r="AJ1924" t="e">
        <f t="shared" si="455"/>
        <v>#DIV/0!</v>
      </c>
      <c r="AK1924" s="1" t="e">
        <f>IF(AND(OR(#REF!&gt;1.49,#REF!&lt; 0.67),#REF!&lt; 0.05),"TL regulate","none")</f>
        <v>#REF!</v>
      </c>
      <c r="AL1924" s="1" t="e">
        <f t="shared" si="456"/>
        <v>#DIV/0!</v>
      </c>
      <c r="AM1924" s="1" t="e">
        <f t="shared" si="457"/>
        <v>#DIV/0!</v>
      </c>
      <c r="AO1924">
        <v>61628000</v>
      </c>
      <c r="AP1924">
        <v>0</v>
      </c>
      <c r="AQ1924">
        <v>69850000</v>
      </c>
      <c r="AR1924">
        <v>51457000</v>
      </c>
      <c r="AS1924">
        <f t="shared" si="458"/>
        <v>182935000</v>
      </c>
      <c r="AT1924">
        <v>65204000</v>
      </c>
      <c r="AU1924">
        <v>0</v>
      </c>
      <c r="AV1924">
        <v>71844000</v>
      </c>
      <c r="AW1924">
        <v>54911000</v>
      </c>
      <c r="AX1924">
        <f t="shared" si="459"/>
        <v>191959000</v>
      </c>
      <c r="AY1924">
        <v>89748000</v>
      </c>
      <c r="AZ1924">
        <v>0</v>
      </c>
      <c r="BA1924">
        <v>77190000</v>
      </c>
      <c r="BB1924">
        <v>62986000</v>
      </c>
      <c r="BC1924">
        <f t="shared" si="460"/>
        <v>229924000</v>
      </c>
      <c r="BE1924" t="str">
        <f t="shared" si="461"/>
        <v>void</v>
      </c>
      <c r="BF1924">
        <f t="shared" si="462"/>
        <v>3</v>
      </c>
      <c r="BG1924">
        <f t="shared" si="463"/>
        <v>3</v>
      </c>
      <c r="BH1924">
        <f t="shared" si="464"/>
        <v>3</v>
      </c>
    </row>
    <row r="1925" spans="1:60" x14ac:dyDescent="0.45">
      <c r="A1925" t="s">
        <v>9362</v>
      </c>
      <c r="B1925" t="s">
        <v>5272</v>
      </c>
      <c r="C1925">
        <v>18</v>
      </c>
      <c r="D1925" t="s">
        <v>5272</v>
      </c>
      <c r="E1925" t="s">
        <v>5272</v>
      </c>
      <c r="F1925" t="s">
        <v>5273</v>
      </c>
      <c r="G1925">
        <v>0.99997999999999998</v>
      </c>
      <c r="H1925">
        <v>1</v>
      </c>
      <c r="I1925" t="s">
        <v>56</v>
      </c>
      <c r="J1925" t="s">
        <v>57</v>
      </c>
      <c r="K1925" t="s">
        <v>1880</v>
      </c>
      <c r="L1925" t="s">
        <v>9363</v>
      </c>
      <c r="M1925" t="s">
        <v>9364</v>
      </c>
      <c r="N1925">
        <v>17</v>
      </c>
      <c r="O1925">
        <v>1.224</v>
      </c>
      <c r="P1925">
        <v>1.1232</v>
      </c>
      <c r="Q1925">
        <v>1.1358999999999999</v>
      </c>
      <c r="R1925">
        <v>1.1323000000000001</v>
      </c>
      <c r="S1925">
        <f t="shared" si="450"/>
        <v>1.15385</v>
      </c>
      <c r="T1925">
        <v>1.1373</v>
      </c>
      <c r="U1925">
        <v>1.0027999999999999</v>
      </c>
      <c r="V1925">
        <v>1.0556000000000001</v>
      </c>
      <c r="W1925">
        <v>1.0023</v>
      </c>
      <c r="X1925" s="3">
        <f t="shared" si="451"/>
        <v>1.0495000000000001</v>
      </c>
      <c r="Y1925" t="e">
        <f t="shared" si="452"/>
        <v>#DIV/0!</v>
      </c>
      <c r="Z1925">
        <v>0.81091000000000002</v>
      </c>
      <c r="AA1925">
        <v>0.90249999999999997</v>
      </c>
      <c r="AB1925">
        <v>0.83126</v>
      </c>
      <c r="AC1925">
        <v>0.81884999999999997</v>
      </c>
      <c r="AD1925">
        <f t="shared" si="453"/>
        <v>0.84087999999999996</v>
      </c>
      <c r="AE1925">
        <v>0.76746999999999999</v>
      </c>
      <c r="AF1925">
        <v>0.88229999999999997</v>
      </c>
      <c r="AG1925">
        <v>0.77703</v>
      </c>
      <c r="AH1925">
        <v>0.79296999999999995</v>
      </c>
      <c r="AI1925">
        <f t="shared" si="454"/>
        <v>0.80494250000000001</v>
      </c>
      <c r="AJ1925" t="e">
        <f t="shared" si="455"/>
        <v>#DIV/0!</v>
      </c>
      <c r="AK1925" s="1" t="e">
        <f>IF(AND(OR(#REF!&gt;1.49,#REF!&lt; 0.67),#REF!&lt; 0.05),"TL regulate","none")</f>
        <v>#REF!</v>
      </c>
      <c r="AL1925" s="1" t="e">
        <f t="shared" si="456"/>
        <v>#DIV/0!</v>
      </c>
      <c r="AM1925" s="1" t="e">
        <f t="shared" si="457"/>
        <v>#DIV/0!</v>
      </c>
      <c r="AO1925">
        <v>458900000</v>
      </c>
      <c r="AP1925">
        <v>0</v>
      </c>
      <c r="AQ1925">
        <v>440490000</v>
      </c>
      <c r="AR1925">
        <v>422630000</v>
      </c>
      <c r="AS1925">
        <f t="shared" si="458"/>
        <v>1322020000</v>
      </c>
      <c r="AT1925">
        <v>684660000</v>
      </c>
      <c r="AU1925">
        <v>0</v>
      </c>
      <c r="AV1925">
        <v>662760000</v>
      </c>
      <c r="AW1925">
        <v>584230000</v>
      </c>
      <c r="AX1925">
        <f t="shared" si="459"/>
        <v>1931650000</v>
      </c>
      <c r="AY1925">
        <v>562940000</v>
      </c>
      <c r="AZ1925">
        <v>0</v>
      </c>
      <c r="BA1925">
        <v>547200000</v>
      </c>
      <c r="BB1925">
        <v>508890000</v>
      </c>
      <c r="BC1925">
        <f t="shared" si="460"/>
        <v>1619030000</v>
      </c>
      <c r="BE1925" t="str">
        <f t="shared" si="461"/>
        <v>void</v>
      </c>
      <c r="BF1925">
        <f t="shared" si="462"/>
        <v>3</v>
      </c>
      <c r="BG1925">
        <f t="shared" si="463"/>
        <v>3</v>
      </c>
      <c r="BH1925">
        <f t="shared" si="464"/>
        <v>3</v>
      </c>
    </row>
    <row r="1926" spans="1:60" x14ac:dyDescent="0.45">
      <c r="A1926" t="s">
        <v>9365</v>
      </c>
      <c r="B1926" t="s">
        <v>4097</v>
      </c>
      <c r="C1926" t="s">
        <v>9366</v>
      </c>
      <c r="D1926" t="s">
        <v>4099</v>
      </c>
      <c r="E1926" t="s">
        <v>4099</v>
      </c>
      <c r="F1926" t="s">
        <v>4100</v>
      </c>
      <c r="G1926">
        <v>0.87178199999999995</v>
      </c>
      <c r="H1926">
        <v>1</v>
      </c>
      <c r="I1926" t="s">
        <v>56</v>
      </c>
      <c r="J1926" t="s">
        <v>57</v>
      </c>
      <c r="K1926" t="s">
        <v>167</v>
      </c>
      <c r="L1926" t="s">
        <v>9367</v>
      </c>
      <c r="M1926" t="s">
        <v>9368</v>
      </c>
      <c r="N1926">
        <v>4</v>
      </c>
      <c r="O1926">
        <v>1.2928999999999999</v>
      </c>
      <c r="P1926">
        <v>1.2139</v>
      </c>
      <c r="Q1926">
        <v>1.0246999999999999</v>
      </c>
      <c r="R1926">
        <v>1.2239</v>
      </c>
      <c r="S1926">
        <f t="shared" si="450"/>
        <v>1.18885</v>
      </c>
      <c r="T1926">
        <v>1.1523000000000001</v>
      </c>
      <c r="U1926">
        <v>1.0881000000000001</v>
      </c>
      <c r="V1926">
        <v>0.87470000000000003</v>
      </c>
      <c r="W1926">
        <v>1.0842000000000001</v>
      </c>
      <c r="X1926" s="3">
        <f t="shared" si="451"/>
        <v>1.049825</v>
      </c>
      <c r="Y1926" t="e">
        <f t="shared" si="452"/>
        <v>#DIV/0!</v>
      </c>
      <c r="Z1926">
        <v>1.0201</v>
      </c>
      <c r="AA1926">
        <v>1.1705000000000001</v>
      </c>
      <c r="AB1926">
        <v>1.0388999999999999</v>
      </c>
      <c r="AC1926">
        <v>1.0822000000000001</v>
      </c>
      <c r="AD1926">
        <f t="shared" si="453"/>
        <v>1.077925</v>
      </c>
      <c r="AE1926">
        <v>0.95118000000000003</v>
      </c>
      <c r="AF1926">
        <v>1.0929</v>
      </c>
      <c r="AG1926">
        <v>0.95992</v>
      </c>
      <c r="AH1926">
        <v>0.99582999999999999</v>
      </c>
      <c r="AI1926">
        <f t="shared" si="454"/>
        <v>0.99995750000000005</v>
      </c>
      <c r="AJ1926" t="e">
        <f t="shared" si="455"/>
        <v>#DIV/0!</v>
      </c>
      <c r="AK1926" s="1" t="e">
        <f>IF(AND(OR(#REF!&gt;1.49,#REF!&lt; 0.67),#REF!&lt; 0.05),"TL regulate","none")</f>
        <v>#REF!</v>
      </c>
      <c r="AL1926" s="1" t="e">
        <f t="shared" si="456"/>
        <v>#DIV/0!</v>
      </c>
      <c r="AM1926" s="1" t="e">
        <f t="shared" si="457"/>
        <v>#DIV/0!</v>
      </c>
      <c r="AO1926">
        <v>81739000</v>
      </c>
      <c r="AP1926">
        <v>0</v>
      </c>
      <c r="AQ1926">
        <v>81408000</v>
      </c>
      <c r="AR1926">
        <v>120640000</v>
      </c>
      <c r="AS1926">
        <f t="shared" si="458"/>
        <v>283787000</v>
      </c>
      <c r="AT1926">
        <v>107280000</v>
      </c>
      <c r="AU1926">
        <v>0</v>
      </c>
      <c r="AV1926">
        <v>71538000</v>
      </c>
      <c r="AW1926">
        <v>130660000</v>
      </c>
      <c r="AX1926">
        <f t="shared" si="459"/>
        <v>309478000</v>
      </c>
      <c r="AY1926">
        <v>103810000</v>
      </c>
      <c r="AZ1926">
        <v>0</v>
      </c>
      <c r="BA1926">
        <v>73253000</v>
      </c>
      <c r="BB1926">
        <v>142840000</v>
      </c>
      <c r="BC1926">
        <f t="shared" si="460"/>
        <v>319903000</v>
      </c>
      <c r="BE1926" t="str">
        <f t="shared" si="461"/>
        <v>void</v>
      </c>
      <c r="BF1926">
        <f t="shared" si="462"/>
        <v>3</v>
      </c>
      <c r="BG1926">
        <f t="shared" si="463"/>
        <v>3</v>
      </c>
      <c r="BH1926">
        <f t="shared" si="464"/>
        <v>3</v>
      </c>
    </row>
    <row r="1927" spans="1:60" x14ac:dyDescent="0.45">
      <c r="A1927" t="s">
        <v>9369</v>
      </c>
      <c r="B1927" t="s">
        <v>9370</v>
      </c>
      <c r="C1927">
        <v>412</v>
      </c>
      <c r="D1927" t="s">
        <v>9370</v>
      </c>
      <c r="E1927" t="s">
        <v>9370</v>
      </c>
      <c r="F1927" t="s">
        <v>9371</v>
      </c>
      <c r="G1927">
        <v>0.881969</v>
      </c>
      <c r="H1927">
        <v>1</v>
      </c>
      <c r="I1927" t="s">
        <v>56</v>
      </c>
      <c r="J1927" t="s">
        <v>57</v>
      </c>
      <c r="K1927" t="s">
        <v>3619</v>
      </c>
      <c r="L1927" t="s">
        <v>9372</v>
      </c>
      <c r="M1927" t="s">
        <v>9373</v>
      </c>
      <c r="N1927">
        <v>15</v>
      </c>
      <c r="O1927">
        <v>1.1142000000000001</v>
      </c>
      <c r="P1927">
        <v>1.1455</v>
      </c>
      <c r="Q1927">
        <v>1.0358000000000001</v>
      </c>
      <c r="R1927">
        <v>1.0528999999999999</v>
      </c>
      <c r="S1927">
        <f t="shared" si="450"/>
        <v>1.0871</v>
      </c>
      <c r="T1927">
        <v>1.0763</v>
      </c>
      <c r="U1927">
        <v>1.1152</v>
      </c>
      <c r="V1927">
        <v>1.0024999999999999</v>
      </c>
      <c r="W1927">
        <v>1.0078</v>
      </c>
      <c r="X1927" s="3">
        <f t="shared" si="451"/>
        <v>1.0504500000000001</v>
      </c>
      <c r="Y1927" t="e">
        <f t="shared" si="452"/>
        <v>#DIV/0!</v>
      </c>
      <c r="Z1927">
        <v>1.6740999999999999</v>
      </c>
      <c r="AA1927">
        <v>1.5062</v>
      </c>
      <c r="AB1927">
        <v>1.4309000000000001</v>
      </c>
      <c r="AC1927">
        <v>1.6829000000000001</v>
      </c>
      <c r="AD1927">
        <f t="shared" si="453"/>
        <v>1.5735250000000001</v>
      </c>
      <c r="AE1927">
        <v>1.579</v>
      </c>
      <c r="AF1927">
        <v>1.4083000000000001</v>
      </c>
      <c r="AG1927">
        <v>1.3221000000000001</v>
      </c>
      <c r="AH1927">
        <v>1.5960000000000001</v>
      </c>
      <c r="AI1927">
        <f t="shared" si="454"/>
        <v>1.4763500000000001</v>
      </c>
      <c r="AJ1927" t="e">
        <f t="shared" si="455"/>
        <v>#DIV/0!</v>
      </c>
      <c r="AK1927" s="1" t="e">
        <f>IF(AND(OR(#REF!&gt;1.49,#REF!&lt; 0.67),#REF!&lt; 0.05),"TL regulate","none")</f>
        <v>#REF!</v>
      </c>
      <c r="AL1927" s="1" t="e">
        <f t="shared" si="456"/>
        <v>#DIV/0!</v>
      </c>
      <c r="AM1927" s="1" t="e">
        <f t="shared" si="457"/>
        <v>#DIV/0!</v>
      </c>
      <c r="AO1927">
        <v>83697000</v>
      </c>
      <c r="AP1927">
        <v>0</v>
      </c>
      <c r="AQ1927">
        <v>78890000</v>
      </c>
      <c r="AR1927">
        <v>54329000</v>
      </c>
      <c r="AS1927">
        <f t="shared" si="458"/>
        <v>216916000</v>
      </c>
      <c r="AT1927">
        <v>61753000</v>
      </c>
      <c r="AU1927">
        <v>0</v>
      </c>
      <c r="AV1927">
        <v>60201000</v>
      </c>
      <c r="AW1927">
        <v>54435000</v>
      </c>
      <c r="AX1927">
        <f t="shared" si="459"/>
        <v>176389000</v>
      </c>
      <c r="AY1927">
        <v>99522000</v>
      </c>
      <c r="AZ1927">
        <v>0</v>
      </c>
      <c r="BA1927">
        <v>87503000</v>
      </c>
      <c r="BB1927">
        <v>92917000</v>
      </c>
      <c r="BC1927">
        <f t="shared" si="460"/>
        <v>279942000</v>
      </c>
      <c r="BE1927" t="str">
        <f t="shared" si="461"/>
        <v>void</v>
      </c>
      <c r="BF1927">
        <f t="shared" si="462"/>
        <v>3</v>
      </c>
      <c r="BG1927">
        <f t="shared" si="463"/>
        <v>3</v>
      </c>
      <c r="BH1927">
        <f t="shared" si="464"/>
        <v>3</v>
      </c>
    </row>
    <row r="1928" spans="1:60" x14ac:dyDescent="0.45">
      <c r="A1928" t="s">
        <v>9374</v>
      </c>
      <c r="B1928" t="s">
        <v>8041</v>
      </c>
      <c r="C1928">
        <v>524</v>
      </c>
      <c r="D1928" t="s">
        <v>8041</v>
      </c>
      <c r="E1928" t="s">
        <v>8041</v>
      </c>
      <c r="F1928" t="s">
        <v>8042</v>
      </c>
      <c r="G1928">
        <v>0.99999700000000002</v>
      </c>
      <c r="H1928">
        <v>1</v>
      </c>
      <c r="I1928" t="s">
        <v>56</v>
      </c>
      <c r="J1928" t="s">
        <v>9375</v>
      </c>
      <c r="K1928" t="s">
        <v>329</v>
      </c>
      <c r="L1928" t="s">
        <v>9376</v>
      </c>
      <c r="M1928" t="s">
        <v>9377</v>
      </c>
      <c r="N1928">
        <v>3</v>
      </c>
      <c r="O1928">
        <v>1.2234</v>
      </c>
      <c r="P1928">
        <v>1.2071000000000001</v>
      </c>
      <c r="Q1928">
        <v>1.1983999999999999</v>
      </c>
      <c r="R1928">
        <v>1.1731</v>
      </c>
      <c r="S1928">
        <f t="shared" si="450"/>
        <v>1.2005000000000001</v>
      </c>
      <c r="T1928">
        <v>1.0751999999999999</v>
      </c>
      <c r="U1928">
        <v>1.0793999999999999</v>
      </c>
      <c r="V1928">
        <v>1.0239</v>
      </c>
      <c r="W1928">
        <v>1.0236000000000001</v>
      </c>
      <c r="X1928" s="3">
        <f t="shared" si="451"/>
        <v>1.0505249999999999</v>
      </c>
      <c r="Y1928" t="e">
        <f t="shared" si="452"/>
        <v>#DIV/0!</v>
      </c>
      <c r="Z1928">
        <v>1.0902000000000001</v>
      </c>
      <c r="AA1928">
        <v>1.1554</v>
      </c>
      <c r="AB1928">
        <v>1.1016999999999999</v>
      </c>
      <c r="AC1928">
        <v>1.0723</v>
      </c>
      <c r="AD1928">
        <f t="shared" si="453"/>
        <v>1.1049</v>
      </c>
      <c r="AE1928">
        <v>1.0179</v>
      </c>
      <c r="AF1928">
        <v>1.0526</v>
      </c>
      <c r="AG1928">
        <v>1.0208999999999999</v>
      </c>
      <c r="AH1928">
        <v>1.0072000000000001</v>
      </c>
      <c r="AI1928">
        <f t="shared" si="454"/>
        <v>1.0246500000000001</v>
      </c>
      <c r="AJ1928" t="e">
        <f t="shared" si="455"/>
        <v>#DIV/0!</v>
      </c>
      <c r="AK1928" s="1" t="e">
        <f>IF(AND(OR(#REF!&gt;1.49,#REF!&lt; 0.67),#REF!&lt; 0.05),"TL regulate","none")</f>
        <v>#REF!</v>
      </c>
      <c r="AL1928" s="1" t="e">
        <f t="shared" si="456"/>
        <v>#DIV/0!</v>
      </c>
      <c r="AM1928" s="1" t="e">
        <f t="shared" si="457"/>
        <v>#DIV/0!</v>
      </c>
      <c r="AO1928">
        <v>81658000</v>
      </c>
      <c r="AP1928">
        <v>0</v>
      </c>
      <c r="AQ1928">
        <v>70673000</v>
      </c>
      <c r="AR1928">
        <v>62431000</v>
      </c>
      <c r="AS1928">
        <f t="shared" si="458"/>
        <v>214762000</v>
      </c>
      <c r="AT1928">
        <v>77085000</v>
      </c>
      <c r="AU1928">
        <v>0</v>
      </c>
      <c r="AV1928">
        <v>65309000</v>
      </c>
      <c r="AW1928">
        <v>72479000</v>
      </c>
      <c r="AX1928">
        <f t="shared" si="459"/>
        <v>214873000</v>
      </c>
      <c r="AY1928">
        <v>90495000</v>
      </c>
      <c r="AZ1928">
        <v>0</v>
      </c>
      <c r="BA1928">
        <v>109460000</v>
      </c>
      <c r="BB1928">
        <v>69100000</v>
      </c>
      <c r="BC1928">
        <f t="shared" si="460"/>
        <v>269055000</v>
      </c>
      <c r="BE1928" t="str">
        <f t="shared" si="461"/>
        <v>void</v>
      </c>
      <c r="BF1928">
        <f t="shared" si="462"/>
        <v>3</v>
      </c>
      <c r="BG1928">
        <f t="shared" si="463"/>
        <v>3</v>
      </c>
      <c r="BH1928">
        <f t="shared" si="464"/>
        <v>3</v>
      </c>
    </row>
    <row r="1929" spans="1:60" x14ac:dyDescent="0.45">
      <c r="A1929" t="s">
        <v>9378</v>
      </c>
      <c r="B1929" t="s">
        <v>9379</v>
      </c>
      <c r="C1929" t="s">
        <v>9380</v>
      </c>
      <c r="D1929" t="s">
        <v>9381</v>
      </c>
      <c r="E1929" t="s">
        <v>9381</v>
      </c>
      <c r="F1929" t="s">
        <v>9382</v>
      </c>
      <c r="G1929">
        <v>0.99903900000000001</v>
      </c>
      <c r="H1929">
        <v>1</v>
      </c>
      <c r="I1929" t="s">
        <v>56</v>
      </c>
      <c r="J1929" t="s">
        <v>57</v>
      </c>
      <c r="K1929" t="s">
        <v>240</v>
      </c>
      <c r="L1929" t="s">
        <v>9383</v>
      </c>
      <c r="M1929" t="s">
        <v>9384</v>
      </c>
      <c r="N1929">
        <v>3</v>
      </c>
      <c r="O1929">
        <v>1.3920999999999999</v>
      </c>
      <c r="P1929">
        <v>1.19</v>
      </c>
      <c r="Q1929">
        <v>1.2525999999999999</v>
      </c>
      <c r="S1929">
        <f t="shared" si="450"/>
        <v>1.2782333333333333</v>
      </c>
      <c r="T1929">
        <v>1.1337999999999999</v>
      </c>
      <c r="U1929">
        <v>0.99880000000000002</v>
      </c>
      <c r="V1929">
        <v>1.0205</v>
      </c>
      <c r="X1929" s="3">
        <f t="shared" si="451"/>
        <v>1.0510333333333335</v>
      </c>
      <c r="Y1929" t="e">
        <f t="shared" si="452"/>
        <v>#DIV/0!</v>
      </c>
      <c r="Z1929">
        <v>1.3217000000000001</v>
      </c>
      <c r="AA1929">
        <v>1.2377</v>
      </c>
      <c r="AB1929">
        <v>1.1073</v>
      </c>
      <c r="AD1929">
        <f t="shared" si="453"/>
        <v>1.2222333333333333</v>
      </c>
      <c r="AE1929">
        <v>1.1497999999999999</v>
      </c>
      <c r="AF1929">
        <v>1.0664</v>
      </c>
      <c r="AG1929">
        <v>0.94777</v>
      </c>
      <c r="AI1929">
        <f t="shared" si="454"/>
        <v>1.0546566666666666</v>
      </c>
      <c r="AJ1929" t="e">
        <f t="shared" si="455"/>
        <v>#DIV/0!</v>
      </c>
      <c r="AK1929" s="1" t="e">
        <f>IF(AND(OR(#REF!&gt;1.49,#REF!&lt; 0.67),#REF!&lt; 0.05),"TL regulate","none")</f>
        <v>#REF!</v>
      </c>
      <c r="AL1929" s="1" t="e">
        <f t="shared" si="456"/>
        <v>#DIV/0!</v>
      </c>
      <c r="AM1929" s="1" t="e">
        <f t="shared" si="457"/>
        <v>#DIV/0!</v>
      </c>
      <c r="AO1929">
        <v>54502000</v>
      </c>
      <c r="AP1929">
        <v>0</v>
      </c>
      <c r="AQ1929">
        <v>59266000</v>
      </c>
      <c r="AR1929">
        <v>0</v>
      </c>
      <c r="AS1929">
        <f t="shared" si="458"/>
        <v>113768000</v>
      </c>
      <c r="AT1929">
        <v>59861000</v>
      </c>
      <c r="AU1929">
        <v>0</v>
      </c>
      <c r="AV1929">
        <v>68817000</v>
      </c>
      <c r="AW1929">
        <v>0</v>
      </c>
      <c r="AX1929">
        <f t="shared" si="459"/>
        <v>128678000</v>
      </c>
      <c r="AY1929">
        <v>75577000</v>
      </c>
      <c r="AZ1929">
        <v>0</v>
      </c>
      <c r="BA1929">
        <v>74767000</v>
      </c>
      <c r="BB1929">
        <v>98993000</v>
      </c>
      <c r="BC1929">
        <f t="shared" si="460"/>
        <v>249337000</v>
      </c>
      <c r="BE1929" t="str">
        <f t="shared" si="461"/>
        <v>void</v>
      </c>
      <c r="BF1929">
        <f t="shared" si="462"/>
        <v>2</v>
      </c>
      <c r="BG1929">
        <f t="shared" si="463"/>
        <v>2</v>
      </c>
      <c r="BH1929">
        <f t="shared" si="464"/>
        <v>3</v>
      </c>
    </row>
    <row r="1930" spans="1:60" x14ac:dyDescent="0.45">
      <c r="A1930" t="s">
        <v>9385</v>
      </c>
      <c r="B1930" t="s">
        <v>9386</v>
      </c>
      <c r="C1930">
        <v>941</v>
      </c>
      <c r="D1930" t="s">
        <v>9386</v>
      </c>
      <c r="E1930" t="s">
        <v>9386</v>
      </c>
      <c r="F1930" t="s">
        <v>9387</v>
      </c>
      <c r="G1930">
        <v>0.98536000000000001</v>
      </c>
      <c r="H1930">
        <v>1</v>
      </c>
      <c r="I1930" t="s">
        <v>56</v>
      </c>
      <c r="J1930" t="s">
        <v>57</v>
      </c>
      <c r="K1930" t="s">
        <v>481</v>
      </c>
      <c r="L1930" t="s">
        <v>9388</v>
      </c>
      <c r="M1930" t="s">
        <v>9389</v>
      </c>
      <c r="N1930">
        <v>4</v>
      </c>
      <c r="R1930">
        <v>1.2617</v>
      </c>
      <c r="S1930">
        <f t="shared" si="450"/>
        <v>1.2617</v>
      </c>
      <c r="W1930">
        <v>1.0510999999999999</v>
      </c>
      <c r="X1930" s="3">
        <f t="shared" si="451"/>
        <v>1.0510999999999999</v>
      </c>
      <c r="Y1930" t="e">
        <f t="shared" si="452"/>
        <v>#DIV/0!</v>
      </c>
      <c r="AC1930">
        <v>1.2904</v>
      </c>
      <c r="AD1930">
        <f t="shared" si="453"/>
        <v>1.2904</v>
      </c>
      <c r="AH1930">
        <v>1.1342000000000001</v>
      </c>
      <c r="AI1930">
        <f t="shared" si="454"/>
        <v>1.1342000000000001</v>
      </c>
      <c r="AJ1930" t="e">
        <f t="shared" si="455"/>
        <v>#DIV/0!</v>
      </c>
      <c r="AK1930" s="1" t="e">
        <f>IF(AND(OR(#REF!&gt;1.49,#REF!&lt; 0.67),#REF!&lt; 0.05),"TL regulate","none")</f>
        <v>#REF!</v>
      </c>
      <c r="AL1930" s="1" t="e">
        <f t="shared" si="456"/>
        <v>#DIV/0!</v>
      </c>
      <c r="AM1930" s="1" t="e">
        <f t="shared" si="457"/>
        <v>#DIV/0!</v>
      </c>
      <c r="AO1930">
        <v>0</v>
      </c>
      <c r="AP1930">
        <v>0</v>
      </c>
      <c r="AQ1930">
        <v>0</v>
      </c>
      <c r="AR1930">
        <v>26275000</v>
      </c>
      <c r="AS1930">
        <f t="shared" si="458"/>
        <v>26275000</v>
      </c>
      <c r="AT1930">
        <v>0</v>
      </c>
      <c r="AU1930">
        <v>0</v>
      </c>
      <c r="AV1930">
        <v>0</v>
      </c>
      <c r="AW1930">
        <v>37125000</v>
      </c>
      <c r="AX1930">
        <f t="shared" si="459"/>
        <v>37125000</v>
      </c>
      <c r="AY1930">
        <v>6183300</v>
      </c>
      <c r="AZ1930">
        <v>0</v>
      </c>
      <c r="BA1930">
        <v>0</v>
      </c>
      <c r="BB1930">
        <v>34922000</v>
      </c>
      <c r="BC1930">
        <f t="shared" si="460"/>
        <v>41105300</v>
      </c>
      <c r="BE1930" t="str">
        <f t="shared" si="461"/>
        <v>void</v>
      </c>
      <c r="BF1930">
        <f t="shared" si="462"/>
        <v>1</v>
      </c>
      <c r="BG1930">
        <f t="shared" si="463"/>
        <v>1</v>
      </c>
      <c r="BH1930">
        <f t="shared" si="464"/>
        <v>2</v>
      </c>
    </row>
    <row r="1931" spans="1:60" x14ac:dyDescent="0.45">
      <c r="A1931" t="s">
        <v>9390</v>
      </c>
      <c r="B1931" t="s">
        <v>9391</v>
      </c>
      <c r="C1931">
        <v>435</v>
      </c>
      <c r="D1931" t="s">
        <v>9391</v>
      </c>
      <c r="E1931" t="s">
        <v>9391</v>
      </c>
      <c r="F1931" t="s">
        <v>9392</v>
      </c>
      <c r="G1931">
        <v>0.98733300000000002</v>
      </c>
      <c r="H1931">
        <v>1</v>
      </c>
      <c r="I1931" t="s">
        <v>56</v>
      </c>
      <c r="J1931" t="s">
        <v>57</v>
      </c>
      <c r="K1931" t="s">
        <v>7993</v>
      </c>
      <c r="L1931" t="s">
        <v>9393</v>
      </c>
      <c r="M1931" t="s">
        <v>9394</v>
      </c>
      <c r="N1931">
        <v>12</v>
      </c>
      <c r="O1931">
        <v>1.3898999999999999</v>
      </c>
      <c r="P1931">
        <v>1.2133</v>
      </c>
      <c r="Q1931">
        <v>1.1948000000000001</v>
      </c>
      <c r="R1931">
        <v>1.3268</v>
      </c>
      <c r="S1931">
        <f t="shared" si="450"/>
        <v>1.2812000000000001</v>
      </c>
      <c r="T1931">
        <v>1.1241000000000001</v>
      </c>
      <c r="U1931">
        <v>1.0163</v>
      </c>
      <c r="V1931">
        <v>0.9708</v>
      </c>
      <c r="W1931">
        <v>1.0946</v>
      </c>
      <c r="X1931" s="3">
        <f t="shared" si="451"/>
        <v>1.05145</v>
      </c>
      <c r="Y1931" t="e">
        <f t="shared" si="452"/>
        <v>#DIV/0!</v>
      </c>
      <c r="Z1931">
        <v>1.1043000000000001</v>
      </c>
      <c r="AA1931">
        <v>1.0302</v>
      </c>
      <c r="AB1931">
        <v>1.2079</v>
      </c>
      <c r="AC1931">
        <v>1.0954999999999999</v>
      </c>
      <c r="AD1931">
        <f t="shared" si="453"/>
        <v>1.109475</v>
      </c>
      <c r="AE1931">
        <v>0.95365</v>
      </c>
      <c r="AF1931">
        <v>0.88529999999999998</v>
      </c>
      <c r="AG1931">
        <v>1.026</v>
      </c>
      <c r="AH1931">
        <v>0.93930999999999998</v>
      </c>
      <c r="AI1931">
        <f t="shared" si="454"/>
        <v>0.95106500000000005</v>
      </c>
      <c r="AJ1931" t="e">
        <f t="shared" si="455"/>
        <v>#DIV/0!</v>
      </c>
      <c r="AK1931" s="1" t="e">
        <f>IF(AND(OR(#REF!&gt;1.49,#REF!&lt; 0.67),#REF!&lt; 0.05),"TL regulate","none")</f>
        <v>#REF!</v>
      </c>
      <c r="AL1931" s="1" t="e">
        <f t="shared" si="456"/>
        <v>#DIV/0!</v>
      </c>
      <c r="AM1931" s="1" t="e">
        <f t="shared" si="457"/>
        <v>#DIV/0!</v>
      </c>
      <c r="AO1931">
        <v>51744000</v>
      </c>
      <c r="AP1931">
        <v>0</v>
      </c>
      <c r="AQ1931">
        <v>45258000</v>
      </c>
      <c r="AR1931">
        <v>41142000</v>
      </c>
      <c r="AS1931">
        <f t="shared" si="458"/>
        <v>138144000</v>
      </c>
      <c r="AT1931">
        <v>57672000</v>
      </c>
      <c r="AU1931">
        <v>0</v>
      </c>
      <c r="AV1931">
        <v>57530000</v>
      </c>
      <c r="AW1931">
        <v>43224000</v>
      </c>
      <c r="AX1931">
        <f t="shared" si="459"/>
        <v>158426000</v>
      </c>
      <c r="AY1931">
        <v>67866000</v>
      </c>
      <c r="AZ1931">
        <v>0</v>
      </c>
      <c r="BA1931">
        <v>52227000</v>
      </c>
      <c r="BB1931">
        <v>51765000</v>
      </c>
      <c r="BC1931">
        <f t="shared" si="460"/>
        <v>171858000</v>
      </c>
      <c r="BE1931" t="str">
        <f t="shared" si="461"/>
        <v>void</v>
      </c>
      <c r="BF1931">
        <f t="shared" si="462"/>
        <v>3</v>
      </c>
      <c r="BG1931">
        <f t="shared" si="463"/>
        <v>3</v>
      </c>
      <c r="BH1931">
        <f t="shared" si="464"/>
        <v>3</v>
      </c>
    </row>
    <row r="1932" spans="1:60" x14ac:dyDescent="0.45">
      <c r="A1932" t="s">
        <v>9395</v>
      </c>
      <c r="B1932" t="s">
        <v>9396</v>
      </c>
      <c r="C1932">
        <v>106</v>
      </c>
      <c r="D1932" t="s">
        <v>9396</v>
      </c>
      <c r="E1932" t="s">
        <v>9396</v>
      </c>
      <c r="F1932" t="s">
        <v>9397</v>
      </c>
      <c r="G1932">
        <v>0.69217200000000001</v>
      </c>
      <c r="H1932">
        <v>1</v>
      </c>
      <c r="I1932" t="s">
        <v>56</v>
      </c>
      <c r="J1932" t="s">
        <v>57</v>
      </c>
      <c r="K1932" t="s">
        <v>296</v>
      </c>
      <c r="L1932" t="s">
        <v>9398</v>
      </c>
      <c r="M1932" t="s">
        <v>9399</v>
      </c>
      <c r="N1932">
        <v>1</v>
      </c>
      <c r="P1932">
        <v>1.2633000000000001</v>
      </c>
      <c r="Q1932">
        <v>1.1298999999999999</v>
      </c>
      <c r="S1932">
        <f t="shared" si="450"/>
        <v>1.1966000000000001</v>
      </c>
      <c r="U1932">
        <v>1.1023000000000001</v>
      </c>
      <c r="V1932">
        <v>1.0018</v>
      </c>
      <c r="X1932" s="3">
        <f t="shared" si="451"/>
        <v>1.0520499999999999</v>
      </c>
      <c r="Y1932" t="e">
        <f t="shared" si="452"/>
        <v>#DIV/0!</v>
      </c>
      <c r="AA1932">
        <v>1.5104</v>
      </c>
      <c r="AB1932">
        <v>1.4123000000000001</v>
      </c>
      <c r="AD1932">
        <f t="shared" si="453"/>
        <v>1.4613499999999999</v>
      </c>
      <c r="AF1932">
        <v>1.353</v>
      </c>
      <c r="AG1932">
        <v>1.2234</v>
      </c>
      <c r="AI1932">
        <f t="shared" si="454"/>
        <v>1.2882</v>
      </c>
      <c r="AJ1932" t="e">
        <f t="shared" si="455"/>
        <v>#DIV/0!</v>
      </c>
      <c r="AK1932" s="1" t="e">
        <f>IF(AND(OR(#REF!&gt;1.49,#REF!&lt; 0.67),#REF!&lt; 0.05),"TL regulate","none")</f>
        <v>#REF!</v>
      </c>
      <c r="AL1932" s="1" t="e">
        <f t="shared" si="456"/>
        <v>#DIV/0!</v>
      </c>
      <c r="AM1932" s="1" t="e">
        <f t="shared" si="457"/>
        <v>#DIV/0!</v>
      </c>
      <c r="AO1932">
        <v>48952000</v>
      </c>
      <c r="AP1932">
        <v>0</v>
      </c>
      <c r="AQ1932">
        <v>43815000</v>
      </c>
      <c r="AR1932">
        <v>0</v>
      </c>
      <c r="AS1932">
        <f t="shared" si="458"/>
        <v>92767000</v>
      </c>
      <c r="AT1932">
        <v>37673000</v>
      </c>
      <c r="AU1932">
        <v>0</v>
      </c>
      <c r="AV1932">
        <v>33858000</v>
      </c>
      <c r="AW1932">
        <v>34145000</v>
      </c>
      <c r="AX1932">
        <f t="shared" si="459"/>
        <v>105676000</v>
      </c>
      <c r="AY1932">
        <v>0</v>
      </c>
      <c r="AZ1932">
        <v>0</v>
      </c>
      <c r="BA1932">
        <v>59438000</v>
      </c>
      <c r="BB1932">
        <v>0</v>
      </c>
      <c r="BC1932">
        <f t="shared" si="460"/>
        <v>59438000</v>
      </c>
      <c r="BE1932" t="str">
        <f t="shared" si="461"/>
        <v>void</v>
      </c>
      <c r="BF1932">
        <f t="shared" si="462"/>
        <v>2</v>
      </c>
      <c r="BG1932">
        <f t="shared" si="463"/>
        <v>3</v>
      </c>
      <c r="BH1932">
        <f t="shared" si="464"/>
        <v>1</v>
      </c>
    </row>
    <row r="1933" spans="1:60" x14ac:dyDescent="0.45">
      <c r="A1933" t="s">
        <v>9400</v>
      </c>
      <c r="B1933" t="s">
        <v>9401</v>
      </c>
      <c r="C1933">
        <v>1036</v>
      </c>
      <c r="D1933" t="s">
        <v>9401</v>
      </c>
      <c r="E1933" t="s">
        <v>9401</v>
      </c>
      <c r="F1933" t="s">
        <v>9402</v>
      </c>
      <c r="G1933">
        <v>0.99307199999999995</v>
      </c>
      <c r="H1933">
        <v>1</v>
      </c>
      <c r="I1933" t="s">
        <v>56</v>
      </c>
      <c r="J1933" t="s">
        <v>57</v>
      </c>
      <c r="K1933" t="s">
        <v>180</v>
      </c>
      <c r="L1933" t="s">
        <v>9403</v>
      </c>
      <c r="M1933" t="s">
        <v>9404</v>
      </c>
      <c r="N1933">
        <v>3</v>
      </c>
      <c r="O1933">
        <v>1.4282999999999999</v>
      </c>
      <c r="P1933">
        <v>1.0698000000000001</v>
      </c>
      <c r="S1933">
        <f t="shared" si="450"/>
        <v>1.24905</v>
      </c>
      <c r="T1933">
        <v>1.1908000000000001</v>
      </c>
      <c r="U1933">
        <v>0.91341000000000006</v>
      </c>
      <c r="X1933" s="3">
        <f t="shared" si="451"/>
        <v>1.0521050000000001</v>
      </c>
      <c r="Y1933" t="e">
        <f t="shared" si="452"/>
        <v>#DIV/0!</v>
      </c>
      <c r="Z1933">
        <v>0.95413000000000003</v>
      </c>
      <c r="AA1933">
        <v>0.87329000000000001</v>
      </c>
      <c r="AD1933">
        <f t="shared" si="453"/>
        <v>0.91371000000000002</v>
      </c>
      <c r="AE1933">
        <v>0.84014</v>
      </c>
      <c r="AF1933">
        <v>0.75985000000000003</v>
      </c>
      <c r="AI1933">
        <f t="shared" si="454"/>
        <v>0.79999500000000001</v>
      </c>
      <c r="AJ1933" t="e">
        <f t="shared" si="455"/>
        <v>#DIV/0!</v>
      </c>
      <c r="AK1933" s="1" t="e">
        <f>IF(AND(OR(#REF!&gt;1.49,#REF!&lt; 0.67),#REF!&lt; 0.05),"TL regulate","none")</f>
        <v>#REF!</v>
      </c>
      <c r="AL1933" s="1" t="e">
        <f t="shared" si="456"/>
        <v>#DIV/0!</v>
      </c>
      <c r="AM1933" s="1" t="e">
        <f t="shared" si="457"/>
        <v>#DIV/0!</v>
      </c>
      <c r="AO1933">
        <v>21282000</v>
      </c>
      <c r="AP1933">
        <v>0</v>
      </c>
      <c r="AQ1933">
        <v>24045000</v>
      </c>
      <c r="AR1933">
        <v>0</v>
      </c>
      <c r="AS1933">
        <f t="shared" si="458"/>
        <v>45327000</v>
      </c>
      <c r="AT1933">
        <v>23576000</v>
      </c>
      <c r="AU1933">
        <v>0</v>
      </c>
      <c r="AV1933">
        <v>0</v>
      </c>
      <c r="AW1933">
        <v>26142000</v>
      </c>
      <c r="AX1933">
        <f t="shared" si="459"/>
        <v>49718000</v>
      </c>
      <c r="AY1933">
        <v>22481000</v>
      </c>
      <c r="AZ1933">
        <v>0</v>
      </c>
      <c r="BA1933">
        <v>27290000</v>
      </c>
      <c r="BB1933">
        <v>29222000</v>
      </c>
      <c r="BC1933">
        <f t="shared" si="460"/>
        <v>78993000</v>
      </c>
      <c r="BE1933" t="str">
        <f t="shared" si="461"/>
        <v>void</v>
      </c>
      <c r="BF1933">
        <f t="shared" si="462"/>
        <v>2</v>
      </c>
      <c r="BG1933">
        <f t="shared" si="463"/>
        <v>2</v>
      </c>
      <c r="BH1933">
        <f t="shared" si="464"/>
        <v>3</v>
      </c>
    </row>
    <row r="1934" spans="1:60" x14ac:dyDescent="0.45">
      <c r="A1934" t="s">
        <v>9405</v>
      </c>
      <c r="B1934" t="s">
        <v>3251</v>
      </c>
      <c r="C1934" t="s">
        <v>9406</v>
      </c>
      <c r="D1934" t="s">
        <v>3253</v>
      </c>
      <c r="E1934" t="s">
        <v>3253</v>
      </c>
      <c r="F1934">
        <v>0</v>
      </c>
      <c r="G1934">
        <v>0.57970699999999997</v>
      </c>
      <c r="H1934">
        <v>0</v>
      </c>
      <c r="I1934" t="s">
        <v>56</v>
      </c>
      <c r="J1934" t="s">
        <v>1145</v>
      </c>
      <c r="K1934" t="s">
        <v>234</v>
      </c>
      <c r="L1934" t="s">
        <v>9407</v>
      </c>
      <c r="M1934" t="s">
        <v>9408</v>
      </c>
      <c r="N1934">
        <v>2</v>
      </c>
      <c r="P1934">
        <v>1.3002</v>
      </c>
      <c r="S1934">
        <f t="shared" si="450"/>
        <v>1.3002</v>
      </c>
      <c r="U1934">
        <v>1.0524</v>
      </c>
      <c r="X1934" s="3">
        <f t="shared" si="451"/>
        <v>1.0524</v>
      </c>
      <c r="Y1934" t="e">
        <f t="shared" si="452"/>
        <v>#DIV/0!</v>
      </c>
      <c r="AA1934">
        <v>1.3758999999999999</v>
      </c>
      <c r="AD1934">
        <f t="shared" si="453"/>
        <v>1.3758999999999999</v>
      </c>
      <c r="AF1934">
        <v>1.1414</v>
      </c>
      <c r="AI1934">
        <f t="shared" si="454"/>
        <v>1.1414</v>
      </c>
      <c r="AJ1934" t="e">
        <f t="shared" si="455"/>
        <v>#DIV/0!</v>
      </c>
      <c r="AK1934" s="1" t="e">
        <f>IF(AND(OR(#REF!&gt;1.49,#REF!&lt; 0.67),#REF!&lt; 0.05),"TL regulate","none")</f>
        <v>#REF!</v>
      </c>
      <c r="AL1934" s="1" t="e">
        <f t="shared" si="456"/>
        <v>#DIV/0!</v>
      </c>
      <c r="AM1934" s="1" t="e">
        <f t="shared" si="457"/>
        <v>#DIV/0!</v>
      </c>
      <c r="AO1934">
        <v>0</v>
      </c>
      <c r="AP1934">
        <v>0</v>
      </c>
      <c r="AQ1934">
        <v>0</v>
      </c>
      <c r="AR1934">
        <v>0</v>
      </c>
      <c r="AS1934">
        <f t="shared" si="458"/>
        <v>0</v>
      </c>
      <c r="AT1934">
        <v>0</v>
      </c>
      <c r="AU1934">
        <v>0</v>
      </c>
      <c r="AV1934">
        <v>0</v>
      </c>
      <c r="AW1934">
        <v>0</v>
      </c>
      <c r="AX1934">
        <f t="shared" si="459"/>
        <v>0</v>
      </c>
      <c r="AY1934">
        <v>0</v>
      </c>
      <c r="AZ1934">
        <v>0</v>
      </c>
      <c r="BA1934">
        <v>0</v>
      </c>
      <c r="BB1934">
        <v>0</v>
      </c>
      <c r="BC1934">
        <f t="shared" si="460"/>
        <v>0</v>
      </c>
      <c r="BE1934" t="str">
        <f t="shared" si="461"/>
        <v>void</v>
      </c>
      <c r="BF1934">
        <f t="shared" si="462"/>
        <v>0</v>
      </c>
      <c r="BG1934">
        <f t="shared" si="463"/>
        <v>0</v>
      </c>
      <c r="BH1934">
        <f t="shared" si="464"/>
        <v>0</v>
      </c>
    </row>
    <row r="1935" spans="1:60" x14ac:dyDescent="0.45">
      <c r="A1935" t="s">
        <v>9409</v>
      </c>
      <c r="B1935" t="s">
        <v>1050</v>
      </c>
      <c r="C1935">
        <v>350</v>
      </c>
      <c r="D1935" t="s">
        <v>1050</v>
      </c>
      <c r="E1935" t="s">
        <v>1050</v>
      </c>
      <c r="F1935" t="s">
        <v>1160</v>
      </c>
      <c r="G1935">
        <v>0.99931800000000004</v>
      </c>
      <c r="H1935">
        <v>2</v>
      </c>
      <c r="I1935" t="s">
        <v>56</v>
      </c>
      <c r="J1935" t="s">
        <v>486</v>
      </c>
      <c r="K1935" t="s">
        <v>2329</v>
      </c>
      <c r="L1935" t="s">
        <v>9410</v>
      </c>
      <c r="M1935" t="s">
        <v>9411</v>
      </c>
      <c r="N1935">
        <v>8</v>
      </c>
      <c r="O1935">
        <v>1.1815</v>
      </c>
      <c r="P1935">
        <v>1.6054999999999999</v>
      </c>
      <c r="Q1935">
        <v>0.96548</v>
      </c>
      <c r="R1935">
        <v>1.4548000000000001</v>
      </c>
      <c r="S1935">
        <f t="shared" si="450"/>
        <v>1.30182</v>
      </c>
      <c r="T1935">
        <v>0.93986000000000003</v>
      </c>
      <c r="U1935">
        <v>1.2747999999999999</v>
      </c>
      <c r="V1935">
        <v>0.79178000000000004</v>
      </c>
      <c r="W1935">
        <v>1.2036</v>
      </c>
      <c r="X1935" s="3">
        <f t="shared" si="451"/>
        <v>1.0525100000000001</v>
      </c>
      <c r="Y1935" t="e">
        <f t="shared" si="452"/>
        <v>#DIV/0!</v>
      </c>
      <c r="Z1935">
        <v>2.0688</v>
      </c>
      <c r="AA1935">
        <v>2.6991999999999998</v>
      </c>
      <c r="AB1935">
        <v>1.9903</v>
      </c>
      <c r="AC1935">
        <v>2.0979000000000001</v>
      </c>
      <c r="AD1935">
        <f t="shared" si="453"/>
        <v>2.2140500000000003</v>
      </c>
      <c r="AE1935">
        <v>1.7789999999999999</v>
      </c>
      <c r="AF1935">
        <v>2.2898999999999998</v>
      </c>
      <c r="AG1935">
        <v>1.6580999999999999</v>
      </c>
      <c r="AH1935">
        <v>1.8622000000000001</v>
      </c>
      <c r="AI1935">
        <f t="shared" si="454"/>
        <v>1.8973</v>
      </c>
      <c r="AJ1935" t="e">
        <f t="shared" si="455"/>
        <v>#DIV/0!</v>
      </c>
      <c r="AK1935" s="1" t="e">
        <f>IF(AND(OR(#REF!&gt;1.49,#REF!&lt; 0.67),#REF!&lt; 0.05),"TL regulate","none")</f>
        <v>#REF!</v>
      </c>
      <c r="AL1935" s="1" t="e">
        <f t="shared" si="456"/>
        <v>#DIV/0!</v>
      </c>
      <c r="AM1935" s="1" t="e">
        <f t="shared" si="457"/>
        <v>#DIV/0!</v>
      </c>
      <c r="AO1935">
        <v>29815000</v>
      </c>
      <c r="AP1935">
        <v>0</v>
      </c>
      <c r="AQ1935">
        <v>37796000</v>
      </c>
      <c r="AR1935">
        <v>30551000</v>
      </c>
      <c r="AS1935">
        <f t="shared" si="458"/>
        <v>98162000</v>
      </c>
      <c r="AT1935">
        <v>20081000</v>
      </c>
      <c r="AU1935">
        <v>0</v>
      </c>
      <c r="AV1935">
        <v>21534000</v>
      </c>
      <c r="AW1935">
        <v>15889000</v>
      </c>
      <c r="AX1935">
        <f t="shared" si="459"/>
        <v>57504000</v>
      </c>
      <c r="AY1935">
        <v>35683000</v>
      </c>
      <c r="AZ1935">
        <v>0</v>
      </c>
      <c r="BA1935">
        <v>42055000</v>
      </c>
      <c r="BB1935">
        <v>37879000</v>
      </c>
      <c r="BC1935">
        <f t="shared" si="460"/>
        <v>115617000</v>
      </c>
      <c r="BE1935" t="str">
        <f t="shared" si="461"/>
        <v>void</v>
      </c>
      <c r="BF1935">
        <f t="shared" si="462"/>
        <v>3</v>
      </c>
      <c r="BG1935">
        <f t="shared" si="463"/>
        <v>3</v>
      </c>
      <c r="BH1935">
        <f t="shared" si="464"/>
        <v>3</v>
      </c>
    </row>
    <row r="1936" spans="1:60" x14ac:dyDescent="0.45">
      <c r="A1936" t="s">
        <v>9412</v>
      </c>
      <c r="B1936" t="s">
        <v>6984</v>
      </c>
      <c r="C1936" t="s">
        <v>2981</v>
      </c>
      <c r="D1936" t="s">
        <v>6986</v>
      </c>
      <c r="E1936" t="s">
        <v>6986</v>
      </c>
      <c r="F1936" t="s">
        <v>6987</v>
      </c>
      <c r="G1936">
        <v>0.99681299999999995</v>
      </c>
      <c r="H1936">
        <v>1</v>
      </c>
      <c r="I1936" t="s">
        <v>56</v>
      </c>
      <c r="J1936" t="s">
        <v>57</v>
      </c>
      <c r="K1936" t="s">
        <v>2160</v>
      </c>
      <c r="L1936" t="s">
        <v>9413</v>
      </c>
      <c r="M1936" t="s">
        <v>9414</v>
      </c>
      <c r="N1936">
        <v>6</v>
      </c>
      <c r="O1936">
        <v>1.3185</v>
      </c>
      <c r="P1936">
        <v>1.2058</v>
      </c>
      <c r="Q1936">
        <v>1.2758</v>
      </c>
      <c r="R1936">
        <v>1.4401999999999999</v>
      </c>
      <c r="S1936">
        <f t="shared" si="450"/>
        <v>1.3100750000000001</v>
      </c>
      <c r="T1936">
        <v>1.0535000000000001</v>
      </c>
      <c r="U1936">
        <v>0.95713999999999999</v>
      </c>
      <c r="V1936">
        <v>1.0286999999999999</v>
      </c>
      <c r="W1936">
        <v>1.1712</v>
      </c>
      <c r="X1936" s="3">
        <f t="shared" si="451"/>
        <v>1.052635</v>
      </c>
      <c r="Y1936" t="e">
        <f t="shared" si="452"/>
        <v>#DIV/0!</v>
      </c>
      <c r="Z1936">
        <v>0.94688000000000005</v>
      </c>
      <c r="AA1936">
        <v>1.0601</v>
      </c>
      <c r="AB1936">
        <v>1.3466</v>
      </c>
      <c r="AC1936">
        <v>1.3456999999999999</v>
      </c>
      <c r="AD1936">
        <f t="shared" si="453"/>
        <v>1.17482</v>
      </c>
      <c r="AE1936">
        <v>0.80718000000000001</v>
      </c>
      <c r="AF1936">
        <v>0.89432999999999996</v>
      </c>
      <c r="AG1936">
        <v>1.1464000000000001</v>
      </c>
      <c r="AH1936">
        <v>1.1911</v>
      </c>
      <c r="AI1936">
        <f t="shared" si="454"/>
        <v>1.0097524999999998</v>
      </c>
      <c r="AJ1936" t="e">
        <f t="shared" si="455"/>
        <v>#DIV/0!</v>
      </c>
      <c r="AK1936" s="1" t="e">
        <f>IF(AND(OR(#REF!&gt;1.49,#REF!&lt; 0.67),#REF!&lt; 0.05),"TL regulate","none")</f>
        <v>#REF!</v>
      </c>
      <c r="AL1936" s="1" t="e">
        <f t="shared" si="456"/>
        <v>#DIV/0!</v>
      </c>
      <c r="AM1936" s="1" t="e">
        <f t="shared" si="457"/>
        <v>#DIV/0!</v>
      </c>
      <c r="AO1936">
        <v>17688000</v>
      </c>
      <c r="AP1936">
        <v>0</v>
      </c>
      <c r="AQ1936">
        <v>23008000</v>
      </c>
      <c r="AR1936">
        <v>21801000</v>
      </c>
      <c r="AS1936">
        <f t="shared" si="458"/>
        <v>62497000</v>
      </c>
      <c r="AT1936">
        <v>30249000</v>
      </c>
      <c r="AU1936">
        <v>0</v>
      </c>
      <c r="AV1936">
        <v>20980000</v>
      </c>
      <c r="AW1936">
        <v>24004000</v>
      </c>
      <c r="AX1936">
        <f t="shared" si="459"/>
        <v>75233000</v>
      </c>
      <c r="AY1936">
        <v>30188000</v>
      </c>
      <c r="AZ1936">
        <v>0</v>
      </c>
      <c r="BA1936">
        <v>30084000</v>
      </c>
      <c r="BB1936">
        <v>20945000</v>
      </c>
      <c r="BC1936">
        <f t="shared" si="460"/>
        <v>81217000</v>
      </c>
      <c r="BE1936" t="str">
        <f t="shared" si="461"/>
        <v>void</v>
      </c>
      <c r="BF1936">
        <f t="shared" si="462"/>
        <v>3</v>
      </c>
      <c r="BG1936">
        <f t="shared" si="463"/>
        <v>3</v>
      </c>
      <c r="BH1936">
        <f t="shared" si="464"/>
        <v>3</v>
      </c>
    </row>
    <row r="1937" spans="1:60" x14ac:dyDescent="0.45">
      <c r="A1937" t="s">
        <v>9415</v>
      </c>
      <c r="B1937" t="s">
        <v>8948</v>
      </c>
      <c r="C1937">
        <v>527</v>
      </c>
      <c r="D1937" t="s">
        <v>8948</v>
      </c>
      <c r="E1937" t="s">
        <v>8948</v>
      </c>
      <c r="F1937" t="s">
        <v>9416</v>
      </c>
      <c r="G1937">
        <v>1</v>
      </c>
      <c r="H1937">
        <v>1</v>
      </c>
      <c r="I1937" t="s">
        <v>56</v>
      </c>
      <c r="J1937" t="s">
        <v>57</v>
      </c>
      <c r="K1937" t="s">
        <v>344</v>
      </c>
      <c r="L1937" t="s">
        <v>9417</v>
      </c>
      <c r="M1937" t="s">
        <v>9418</v>
      </c>
      <c r="N1937">
        <v>6</v>
      </c>
      <c r="O1937">
        <v>1.4000999999999999</v>
      </c>
      <c r="P1937">
        <v>1.3008999999999999</v>
      </c>
      <c r="Q1937">
        <v>1.2765</v>
      </c>
      <c r="R1937">
        <v>1.137</v>
      </c>
      <c r="S1937">
        <f t="shared" si="450"/>
        <v>1.2786249999999999</v>
      </c>
      <c r="T1937">
        <v>1.1504000000000001</v>
      </c>
      <c r="U1937">
        <v>1.0620000000000001</v>
      </c>
      <c r="V1937">
        <v>1.0501</v>
      </c>
      <c r="W1937">
        <v>0.94898000000000005</v>
      </c>
      <c r="X1937" s="3">
        <f t="shared" si="451"/>
        <v>1.05287</v>
      </c>
      <c r="Y1937" t="e">
        <f t="shared" si="452"/>
        <v>#DIV/0!</v>
      </c>
      <c r="Z1937">
        <v>1.585</v>
      </c>
      <c r="AA1937">
        <v>1.6062000000000001</v>
      </c>
      <c r="AB1937">
        <v>1.5435000000000001</v>
      </c>
      <c r="AC1937">
        <v>1.4935</v>
      </c>
      <c r="AD1937">
        <f t="shared" si="453"/>
        <v>1.55705</v>
      </c>
      <c r="AE1937">
        <v>1.3419000000000001</v>
      </c>
      <c r="AF1937">
        <v>1.3303</v>
      </c>
      <c r="AG1937">
        <v>1.2643</v>
      </c>
      <c r="AH1937">
        <v>1.3099000000000001</v>
      </c>
      <c r="AI1937">
        <f t="shared" si="454"/>
        <v>1.3116000000000001</v>
      </c>
      <c r="AJ1937" t="e">
        <f t="shared" si="455"/>
        <v>#DIV/0!</v>
      </c>
      <c r="AK1937" s="1" t="e">
        <f>IF(AND(OR(#REF!&gt;1.49,#REF!&lt; 0.67),#REF!&lt; 0.05),"TL regulate","none")</f>
        <v>#REF!</v>
      </c>
      <c r="AL1937" s="1" t="e">
        <f t="shared" si="456"/>
        <v>#DIV/0!</v>
      </c>
      <c r="AM1937" s="1" t="e">
        <f t="shared" si="457"/>
        <v>#DIV/0!</v>
      </c>
      <c r="AO1937">
        <v>23792000</v>
      </c>
      <c r="AP1937">
        <v>0</v>
      </c>
      <c r="AQ1937">
        <v>24622000</v>
      </c>
      <c r="AR1937">
        <v>33379000</v>
      </c>
      <c r="AS1937">
        <f t="shared" si="458"/>
        <v>81793000</v>
      </c>
      <c r="AT1937">
        <v>17835000</v>
      </c>
      <c r="AU1937">
        <v>0</v>
      </c>
      <c r="AV1937">
        <v>22335000</v>
      </c>
      <c r="AW1937">
        <v>24854000</v>
      </c>
      <c r="AX1937">
        <f t="shared" si="459"/>
        <v>65024000</v>
      </c>
      <c r="AY1937">
        <v>26941000</v>
      </c>
      <c r="AZ1937">
        <v>0</v>
      </c>
      <c r="BA1937">
        <v>29418000</v>
      </c>
      <c r="BB1937">
        <v>42511000</v>
      </c>
      <c r="BC1937">
        <f t="shared" si="460"/>
        <v>98870000</v>
      </c>
      <c r="BE1937" t="str">
        <f t="shared" si="461"/>
        <v>void</v>
      </c>
      <c r="BF1937">
        <f t="shared" si="462"/>
        <v>3</v>
      </c>
      <c r="BG1937">
        <f t="shared" si="463"/>
        <v>3</v>
      </c>
      <c r="BH1937">
        <f t="shared" si="464"/>
        <v>3</v>
      </c>
    </row>
    <row r="1938" spans="1:60" x14ac:dyDescent="0.45">
      <c r="A1938" t="s">
        <v>9419</v>
      </c>
      <c r="B1938" t="s">
        <v>9420</v>
      </c>
      <c r="C1938" t="s">
        <v>9421</v>
      </c>
      <c r="D1938" t="s">
        <v>9422</v>
      </c>
      <c r="E1938" t="s">
        <v>9423</v>
      </c>
      <c r="F1938">
        <v>0</v>
      </c>
      <c r="G1938">
        <v>0.99000600000000005</v>
      </c>
      <c r="H1938">
        <v>1</v>
      </c>
      <c r="I1938" t="s">
        <v>56</v>
      </c>
      <c r="J1938" t="s">
        <v>57</v>
      </c>
      <c r="K1938" t="s">
        <v>440</v>
      </c>
      <c r="L1938" t="s">
        <v>9424</v>
      </c>
      <c r="M1938" t="s">
        <v>9425</v>
      </c>
      <c r="N1938">
        <v>9</v>
      </c>
      <c r="Q1938">
        <v>1.2507999999999999</v>
      </c>
      <c r="S1938">
        <f t="shared" si="450"/>
        <v>1.2507999999999999</v>
      </c>
      <c r="V1938">
        <v>1.0530999999999999</v>
      </c>
      <c r="X1938" s="3">
        <f t="shared" si="451"/>
        <v>1.0530999999999999</v>
      </c>
      <c r="Y1938" t="e">
        <f t="shared" si="452"/>
        <v>#DIV/0!</v>
      </c>
      <c r="AB1938">
        <v>0.83728000000000002</v>
      </c>
      <c r="AD1938">
        <f t="shared" si="453"/>
        <v>0.83728000000000002</v>
      </c>
      <c r="AG1938">
        <v>0.74165000000000003</v>
      </c>
      <c r="AI1938">
        <f t="shared" si="454"/>
        <v>0.74165000000000003</v>
      </c>
      <c r="AJ1938" t="e">
        <f t="shared" si="455"/>
        <v>#DIV/0!</v>
      </c>
      <c r="AK1938" s="1" t="e">
        <f>IF(AND(OR(#REF!&gt;1.49,#REF!&lt; 0.67),#REF!&lt; 0.05),"TL regulate","none")</f>
        <v>#REF!</v>
      </c>
      <c r="AL1938" s="1" t="e">
        <f t="shared" si="456"/>
        <v>#DIV/0!</v>
      </c>
      <c r="AM1938" s="1" t="e">
        <f t="shared" si="457"/>
        <v>#DIV/0!</v>
      </c>
      <c r="AO1938">
        <v>0</v>
      </c>
      <c r="AP1938">
        <v>0</v>
      </c>
      <c r="AQ1938">
        <v>6214900</v>
      </c>
      <c r="AR1938">
        <v>0</v>
      </c>
      <c r="AS1938">
        <f t="shared" si="458"/>
        <v>6214900</v>
      </c>
      <c r="AT1938">
        <v>0</v>
      </c>
      <c r="AU1938">
        <v>0</v>
      </c>
      <c r="AV1938">
        <v>6966300</v>
      </c>
      <c r="AW1938">
        <v>0</v>
      </c>
      <c r="AX1938">
        <f t="shared" si="459"/>
        <v>6966300</v>
      </c>
      <c r="AY1938">
        <v>0</v>
      </c>
      <c r="AZ1938">
        <v>0</v>
      </c>
      <c r="BA1938">
        <v>9789100</v>
      </c>
      <c r="BB1938">
        <v>0</v>
      </c>
      <c r="BC1938">
        <f t="shared" si="460"/>
        <v>9789100</v>
      </c>
      <c r="BE1938" t="str">
        <f t="shared" si="461"/>
        <v>void</v>
      </c>
      <c r="BF1938">
        <f t="shared" si="462"/>
        <v>1</v>
      </c>
      <c r="BG1938">
        <f t="shared" si="463"/>
        <v>1</v>
      </c>
      <c r="BH1938">
        <f t="shared" si="464"/>
        <v>1</v>
      </c>
    </row>
    <row r="1939" spans="1:60" x14ac:dyDescent="0.45">
      <c r="A1939" t="s">
        <v>9426</v>
      </c>
      <c r="B1939" t="s">
        <v>5264</v>
      </c>
      <c r="C1939" t="s">
        <v>9427</v>
      </c>
      <c r="D1939" t="s">
        <v>5266</v>
      </c>
      <c r="E1939" t="s">
        <v>5266</v>
      </c>
      <c r="F1939" t="s">
        <v>5267</v>
      </c>
      <c r="G1939">
        <v>1</v>
      </c>
      <c r="H1939" t="s">
        <v>116</v>
      </c>
      <c r="I1939" t="s">
        <v>56</v>
      </c>
      <c r="J1939" t="s">
        <v>1055</v>
      </c>
      <c r="K1939" t="s">
        <v>2828</v>
      </c>
      <c r="L1939" t="s">
        <v>9428</v>
      </c>
      <c r="M1939" t="s">
        <v>9429</v>
      </c>
      <c r="N1939">
        <v>5</v>
      </c>
      <c r="O1939">
        <v>1.2190000000000001</v>
      </c>
      <c r="P1939">
        <v>1.1375</v>
      </c>
      <c r="Q1939">
        <v>1.1055999999999999</v>
      </c>
      <c r="R1939">
        <v>1.1558999999999999</v>
      </c>
      <c r="S1939">
        <f t="shared" si="450"/>
        <v>1.1545000000000001</v>
      </c>
      <c r="T1939">
        <v>1.0685</v>
      </c>
      <c r="U1939">
        <v>1.0628</v>
      </c>
      <c r="V1939">
        <v>1.0490999999999999</v>
      </c>
      <c r="W1939">
        <v>1.0327999999999999</v>
      </c>
      <c r="X1939" s="3">
        <f t="shared" si="451"/>
        <v>1.0532999999999999</v>
      </c>
      <c r="Y1939" t="e">
        <f t="shared" si="452"/>
        <v>#DIV/0!</v>
      </c>
      <c r="Z1939">
        <v>1.2649999999999999</v>
      </c>
      <c r="AA1939">
        <v>1.1101000000000001</v>
      </c>
      <c r="AB1939">
        <v>1.2919</v>
      </c>
      <c r="AC1939">
        <v>1.2282</v>
      </c>
      <c r="AD1939">
        <f t="shared" si="453"/>
        <v>1.2238</v>
      </c>
      <c r="AE1939">
        <v>1.206</v>
      </c>
      <c r="AF1939">
        <v>1.0435000000000001</v>
      </c>
      <c r="AG1939">
        <v>1.2183999999999999</v>
      </c>
      <c r="AH1939">
        <v>1.1578999999999999</v>
      </c>
      <c r="AI1939">
        <f t="shared" si="454"/>
        <v>1.15645</v>
      </c>
      <c r="AJ1939" t="e">
        <f t="shared" si="455"/>
        <v>#DIV/0!</v>
      </c>
      <c r="AK1939" s="1" t="e">
        <f>IF(AND(OR(#REF!&gt;1.49,#REF!&lt; 0.67),#REF!&lt; 0.05),"TL regulate","none")</f>
        <v>#REF!</v>
      </c>
      <c r="AL1939" s="1" t="e">
        <f t="shared" si="456"/>
        <v>#DIV/0!</v>
      </c>
      <c r="AM1939" s="1" t="e">
        <f t="shared" si="457"/>
        <v>#DIV/0!</v>
      </c>
      <c r="AO1939">
        <v>0</v>
      </c>
      <c r="AP1939">
        <v>0</v>
      </c>
      <c r="AQ1939">
        <v>0</v>
      </c>
      <c r="AR1939">
        <v>317120000</v>
      </c>
      <c r="AS1939">
        <f t="shared" si="458"/>
        <v>317120000</v>
      </c>
      <c r="AT1939">
        <v>0</v>
      </c>
      <c r="AU1939">
        <v>0</v>
      </c>
      <c r="AV1939">
        <v>0</v>
      </c>
      <c r="AW1939">
        <v>266270000</v>
      </c>
      <c r="AX1939">
        <f t="shared" si="459"/>
        <v>266270000</v>
      </c>
      <c r="AY1939">
        <v>0</v>
      </c>
      <c r="AZ1939">
        <v>0</v>
      </c>
      <c r="BA1939">
        <v>0</v>
      </c>
      <c r="BB1939">
        <v>325620000</v>
      </c>
      <c r="BC1939">
        <f t="shared" si="460"/>
        <v>325620000</v>
      </c>
      <c r="BE1939" t="str">
        <f t="shared" si="461"/>
        <v>void</v>
      </c>
      <c r="BF1939">
        <f t="shared" si="462"/>
        <v>1</v>
      </c>
      <c r="BG1939">
        <f t="shared" si="463"/>
        <v>1</v>
      </c>
      <c r="BH1939">
        <f t="shared" si="464"/>
        <v>1</v>
      </c>
    </row>
    <row r="1940" spans="1:60" x14ac:dyDescent="0.45">
      <c r="A1940" t="s">
        <v>9430</v>
      </c>
      <c r="B1940" t="s">
        <v>3888</v>
      </c>
      <c r="C1940">
        <v>307</v>
      </c>
      <c r="D1940" t="s">
        <v>3888</v>
      </c>
      <c r="E1940" t="s">
        <v>3888</v>
      </c>
      <c r="F1940" t="s">
        <v>3889</v>
      </c>
      <c r="G1940">
        <v>0.82949600000000001</v>
      </c>
      <c r="H1940">
        <v>1</v>
      </c>
      <c r="I1940" t="s">
        <v>56</v>
      </c>
      <c r="J1940" t="s">
        <v>57</v>
      </c>
      <c r="K1940" t="s">
        <v>329</v>
      </c>
      <c r="L1940" t="s">
        <v>9431</v>
      </c>
      <c r="M1940" t="s">
        <v>9432</v>
      </c>
      <c r="N1940">
        <v>3</v>
      </c>
      <c r="Q1940">
        <v>1.2646999999999999</v>
      </c>
      <c r="S1940">
        <f t="shared" si="450"/>
        <v>1.2646999999999999</v>
      </c>
      <c r="V1940">
        <v>1.0535000000000001</v>
      </c>
      <c r="X1940" s="3">
        <f t="shared" si="451"/>
        <v>1.0535000000000001</v>
      </c>
      <c r="Y1940" t="e">
        <f t="shared" si="452"/>
        <v>#DIV/0!</v>
      </c>
      <c r="AB1940">
        <v>1.1540999999999999</v>
      </c>
      <c r="AD1940">
        <f t="shared" si="453"/>
        <v>1.1540999999999999</v>
      </c>
      <c r="AG1940">
        <v>1.0061</v>
      </c>
      <c r="AI1940">
        <f t="shared" si="454"/>
        <v>1.0061</v>
      </c>
      <c r="AJ1940" t="e">
        <f t="shared" si="455"/>
        <v>#DIV/0!</v>
      </c>
      <c r="AK1940" s="1" t="e">
        <f>IF(AND(OR(#REF!&gt;1.49,#REF!&lt; 0.67),#REF!&lt; 0.05),"TL regulate","none")</f>
        <v>#REF!</v>
      </c>
      <c r="AL1940" s="1" t="e">
        <f t="shared" si="456"/>
        <v>#DIV/0!</v>
      </c>
      <c r="AM1940" s="1" t="e">
        <f t="shared" si="457"/>
        <v>#DIV/0!</v>
      </c>
      <c r="AO1940">
        <v>0</v>
      </c>
      <c r="AP1940">
        <v>0</v>
      </c>
      <c r="AQ1940">
        <v>133960000</v>
      </c>
      <c r="AR1940">
        <v>0</v>
      </c>
      <c r="AS1940">
        <f t="shared" si="458"/>
        <v>133960000</v>
      </c>
      <c r="AT1940">
        <v>0</v>
      </c>
      <c r="AU1940">
        <v>0</v>
      </c>
      <c r="AV1940">
        <v>148200000</v>
      </c>
      <c r="AW1940">
        <v>0</v>
      </c>
      <c r="AX1940">
        <f t="shared" si="459"/>
        <v>148200000</v>
      </c>
      <c r="AY1940">
        <v>0</v>
      </c>
      <c r="AZ1940">
        <v>0</v>
      </c>
      <c r="BA1940">
        <v>160890000</v>
      </c>
      <c r="BB1940">
        <v>0</v>
      </c>
      <c r="BC1940">
        <f t="shared" si="460"/>
        <v>160890000</v>
      </c>
      <c r="BE1940" t="str">
        <f t="shared" si="461"/>
        <v>void</v>
      </c>
      <c r="BF1940">
        <f t="shared" si="462"/>
        <v>1</v>
      </c>
      <c r="BG1940">
        <f t="shared" si="463"/>
        <v>1</v>
      </c>
      <c r="BH1940">
        <f t="shared" si="464"/>
        <v>1</v>
      </c>
    </row>
    <row r="1941" spans="1:60" x14ac:dyDescent="0.45">
      <c r="A1941" t="s">
        <v>9433</v>
      </c>
      <c r="B1941" t="s">
        <v>9434</v>
      </c>
      <c r="C1941">
        <v>242</v>
      </c>
      <c r="D1941" t="s">
        <v>9434</v>
      </c>
      <c r="E1941" t="s">
        <v>9434</v>
      </c>
      <c r="F1941" t="s">
        <v>9435</v>
      </c>
      <c r="G1941">
        <v>0.99995999999999996</v>
      </c>
      <c r="H1941">
        <v>1</v>
      </c>
      <c r="I1941" t="s">
        <v>56</v>
      </c>
      <c r="J1941" t="s">
        <v>57</v>
      </c>
      <c r="K1941" t="s">
        <v>6671</v>
      </c>
      <c r="L1941" t="s">
        <v>9436</v>
      </c>
      <c r="M1941" t="s">
        <v>9437</v>
      </c>
      <c r="N1941">
        <v>5</v>
      </c>
      <c r="O1941">
        <v>1.3381000000000001</v>
      </c>
      <c r="P1941">
        <v>1.0946</v>
      </c>
      <c r="Q1941">
        <v>1.4642999999999999</v>
      </c>
      <c r="S1941">
        <f t="shared" si="450"/>
        <v>1.2990000000000002</v>
      </c>
      <c r="T1941">
        <v>1.0956999999999999</v>
      </c>
      <c r="U1941">
        <v>0.87834999999999996</v>
      </c>
      <c r="V1941">
        <v>1.1869000000000001</v>
      </c>
      <c r="X1941" s="3">
        <f t="shared" si="451"/>
        <v>1.05365</v>
      </c>
      <c r="Y1941" t="e">
        <f t="shared" si="452"/>
        <v>#DIV/0!</v>
      </c>
      <c r="Z1941">
        <v>1.3073999999999999</v>
      </c>
      <c r="AA1941">
        <v>1.3389</v>
      </c>
      <c r="AB1941">
        <v>1.3909</v>
      </c>
      <c r="AD1941">
        <f t="shared" si="453"/>
        <v>1.3457333333333334</v>
      </c>
      <c r="AE1941">
        <v>1.1191</v>
      </c>
      <c r="AF1941">
        <v>1.123</v>
      </c>
      <c r="AG1941">
        <v>1.1711</v>
      </c>
      <c r="AI1941">
        <f t="shared" si="454"/>
        <v>1.1377333333333333</v>
      </c>
      <c r="AJ1941" t="e">
        <f t="shared" si="455"/>
        <v>#DIV/0!</v>
      </c>
      <c r="AK1941" s="1" t="e">
        <f>IF(AND(OR(#REF!&gt;1.49,#REF!&lt; 0.67),#REF!&lt; 0.05),"TL regulate","none")</f>
        <v>#REF!</v>
      </c>
      <c r="AL1941" s="1" t="e">
        <f t="shared" si="456"/>
        <v>#DIV/0!</v>
      </c>
      <c r="AM1941" s="1" t="e">
        <f t="shared" si="457"/>
        <v>#DIV/0!</v>
      </c>
      <c r="AO1941">
        <v>38229000</v>
      </c>
      <c r="AP1941">
        <v>0</v>
      </c>
      <c r="AQ1941">
        <v>21682000</v>
      </c>
      <c r="AR1941">
        <v>21205000</v>
      </c>
      <c r="AS1941">
        <f t="shared" si="458"/>
        <v>81116000</v>
      </c>
      <c r="AT1941">
        <v>42229000</v>
      </c>
      <c r="AU1941">
        <v>0</v>
      </c>
      <c r="AV1941">
        <v>18296000</v>
      </c>
      <c r="AW1941">
        <v>0</v>
      </c>
      <c r="AX1941">
        <f t="shared" si="459"/>
        <v>60525000</v>
      </c>
      <c r="AY1941">
        <v>61950000</v>
      </c>
      <c r="AZ1941">
        <v>0</v>
      </c>
      <c r="BA1941">
        <v>40135000</v>
      </c>
      <c r="BB1941">
        <v>28609000</v>
      </c>
      <c r="BC1941">
        <f t="shared" si="460"/>
        <v>130694000</v>
      </c>
      <c r="BE1941" t="str">
        <f t="shared" si="461"/>
        <v>void</v>
      </c>
      <c r="BF1941">
        <f t="shared" si="462"/>
        <v>3</v>
      </c>
      <c r="BG1941">
        <f t="shared" si="463"/>
        <v>2</v>
      </c>
      <c r="BH1941">
        <f t="shared" si="464"/>
        <v>3</v>
      </c>
    </row>
    <row r="1942" spans="1:60" x14ac:dyDescent="0.45">
      <c r="A1942" t="s">
        <v>9438</v>
      </c>
      <c r="B1942" t="s">
        <v>285</v>
      </c>
      <c r="C1942" t="s">
        <v>9439</v>
      </c>
      <c r="D1942" t="s">
        <v>287</v>
      </c>
      <c r="E1942" t="s">
        <v>287</v>
      </c>
      <c r="F1942" t="s">
        <v>288</v>
      </c>
      <c r="G1942">
        <v>0.99555499999999997</v>
      </c>
      <c r="H1942">
        <v>1</v>
      </c>
      <c r="I1942" t="s">
        <v>56</v>
      </c>
      <c r="J1942" t="s">
        <v>57</v>
      </c>
      <c r="K1942" t="s">
        <v>257</v>
      </c>
      <c r="L1942" t="s">
        <v>9440</v>
      </c>
      <c r="M1942" t="s">
        <v>9441</v>
      </c>
      <c r="N1942">
        <v>3</v>
      </c>
      <c r="O1942">
        <v>1.4650000000000001</v>
      </c>
      <c r="P1942">
        <v>1.2262999999999999</v>
      </c>
      <c r="Q1942">
        <v>1.2181</v>
      </c>
      <c r="S1942">
        <f t="shared" si="450"/>
        <v>1.3031333333333333</v>
      </c>
      <c r="T1942">
        <v>1.1962999999999999</v>
      </c>
      <c r="U1942">
        <v>0.99014000000000002</v>
      </c>
      <c r="V1942">
        <v>0.97682000000000002</v>
      </c>
      <c r="X1942" s="3">
        <f t="shared" si="451"/>
        <v>1.0544200000000001</v>
      </c>
      <c r="Y1942" t="e">
        <f t="shared" si="452"/>
        <v>#DIV/0!</v>
      </c>
      <c r="Z1942">
        <v>1.1200000000000001</v>
      </c>
      <c r="AA1942">
        <v>1.1572</v>
      </c>
      <c r="AB1942">
        <v>1.1316999999999999</v>
      </c>
      <c r="AD1942">
        <f t="shared" si="453"/>
        <v>1.1363000000000001</v>
      </c>
      <c r="AE1942">
        <v>0.95459000000000005</v>
      </c>
      <c r="AF1942">
        <v>0.98299000000000003</v>
      </c>
      <c r="AG1942">
        <v>0.96348999999999996</v>
      </c>
      <c r="AI1942">
        <f t="shared" si="454"/>
        <v>0.96702333333333323</v>
      </c>
      <c r="AJ1942" t="e">
        <f t="shared" si="455"/>
        <v>#DIV/0!</v>
      </c>
      <c r="AK1942" s="1" t="e">
        <f>IF(AND(OR(#REF!&gt;1.49,#REF!&lt; 0.67),#REF!&lt; 0.05),"TL regulate","none")</f>
        <v>#REF!</v>
      </c>
      <c r="AL1942" s="1" t="e">
        <f t="shared" si="456"/>
        <v>#DIV/0!</v>
      </c>
      <c r="AM1942" s="1" t="e">
        <f t="shared" si="457"/>
        <v>#DIV/0!</v>
      </c>
      <c r="AO1942">
        <v>46942000</v>
      </c>
      <c r="AP1942">
        <v>0</v>
      </c>
      <c r="AQ1942">
        <v>52439000</v>
      </c>
      <c r="AR1942">
        <v>33415000</v>
      </c>
      <c r="AS1942">
        <f t="shared" si="458"/>
        <v>132796000</v>
      </c>
      <c r="AT1942">
        <v>53959000</v>
      </c>
      <c r="AU1942">
        <v>0</v>
      </c>
      <c r="AV1942">
        <v>53967000</v>
      </c>
      <c r="AW1942">
        <v>0</v>
      </c>
      <c r="AX1942">
        <f t="shared" si="459"/>
        <v>107926000</v>
      </c>
      <c r="AY1942">
        <v>61540000</v>
      </c>
      <c r="AZ1942">
        <v>0</v>
      </c>
      <c r="BA1942">
        <v>63061000</v>
      </c>
      <c r="BB1942">
        <v>15323000</v>
      </c>
      <c r="BC1942">
        <f t="shared" si="460"/>
        <v>139924000</v>
      </c>
      <c r="BE1942" t="str">
        <f t="shared" si="461"/>
        <v>void</v>
      </c>
      <c r="BF1942">
        <f t="shared" si="462"/>
        <v>3</v>
      </c>
      <c r="BG1942">
        <f t="shared" si="463"/>
        <v>2</v>
      </c>
      <c r="BH1942">
        <f t="shared" si="464"/>
        <v>3</v>
      </c>
    </row>
    <row r="1943" spans="1:60" x14ac:dyDescent="0.45">
      <c r="A1943" t="s">
        <v>9442</v>
      </c>
      <c r="B1943" t="s">
        <v>5871</v>
      </c>
      <c r="C1943" t="s">
        <v>9443</v>
      </c>
      <c r="D1943" t="s">
        <v>5873</v>
      </c>
      <c r="E1943" t="s">
        <v>5873</v>
      </c>
      <c r="F1943" t="s">
        <v>5874</v>
      </c>
      <c r="G1943">
        <v>0.95776600000000001</v>
      </c>
      <c r="H1943">
        <v>2</v>
      </c>
      <c r="I1943" t="s">
        <v>56</v>
      </c>
      <c r="J1943" t="s">
        <v>5957</v>
      </c>
      <c r="K1943" t="s">
        <v>1555</v>
      </c>
      <c r="L1943" t="s">
        <v>9444</v>
      </c>
      <c r="M1943" t="s">
        <v>9445</v>
      </c>
      <c r="N1943">
        <v>9</v>
      </c>
      <c r="Q1943">
        <v>1.2062999999999999</v>
      </c>
      <c r="R1943">
        <v>1.2310000000000001</v>
      </c>
      <c r="S1943">
        <f t="shared" si="450"/>
        <v>1.21865</v>
      </c>
      <c r="V1943">
        <v>1.036</v>
      </c>
      <c r="W1943">
        <v>1.0734999999999999</v>
      </c>
      <c r="X1943" s="3">
        <f t="shared" si="451"/>
        <v>1.0547499999999999</v>
      </c>
      <c r="Y1943" t="e">
        <f t="shared" si="452"/>
        <v>#DIV/0!</v>
      </c>
      <c r="AB1943">
        <v>1.4601</v>
      </c>
      <c r="AC1943">
        <v>1.4378</v>
      </c>
      <c r="AD1943">
        <f t="shared" si="453"/>
        <v>1.44895</v>
      </c>
      <c r="AG1943">
        <v>1.3775999999999999</v>
      </c>
      <c r="AH1943">
        <v>1.3548</v>
      </c>
      <c r="AI1943">
        <f t="shared" si="454"/>
        <v>1.3662000000000001</v>
      </c>
      <c r="AJ1943" t="e">
        <f t="shared" si="455"/>
        <v>#DIV/0!</v>
      </c>
      <c r="AK1943" s="1" t="e">
        <f>IF(AND(OR(#REF!&gt;1.49,#REF!&lt; 0.67),#REF!&lt; 0.05),"TL regulate","none")</f>
        <v>#REF!</v>
      </c>
      <c r="AL1943" s="1" t="e">
        <f t="shared" si="456"/>
        <v>#DIV/0!</v>
      </c>
      <c r="AM1943" s="1" t="e">
        <f t="shared" si="457"/>
        <v>#DIV/0!</v>
      </c>
      <c r="AO1943">
        <v>0</v>
      </c>
      <c r="AP1943">
        <v>0</v>
      </c>
      <c r="AQ1943">
        <v>82856000</v>
      </c>
      <c r="AR1943">
        <v>73402000</v>
      </c>
      <c r="AS1943">
        <f t="shared" si="458"/>
        <v>156258000</v>
      </c>
      <c r="AT1943">
        <v>0</v>
      </c>
      <c r="AU1943">
        <v>0</v>
      </c>
      <c r="AV1943">
        <v>68405000</v>
      </c>
      <c r="AW1943">
        <v>51787000</v>
      </c>
      <c r="AX1943">
        <f t="shared" si="459"/>
        <v>120192000</v>
      </c>
      <c r="AY1943">
        <v>0</v>
      </c>
      <c r="AZ1943">
        <v>0</v>
      </c>
      <c r="BA1943">
        <v>102190000</v>
      </c>
      <c r="BB1943">
        <v>84892000</v>
      </c>
      <c r="BC1943">
        <f t="shared" si="460"/>
        <v>187082000</v>
      </c>
      <c r="BE1943" t="str">
        <f t="shared" si="461"/>
        <v>void</v>
      </c>
      <c r="BF1943">
        <f t="shared" si="462"/>
        <v>2</v>
      </c>
      <c r="BG1943">
        <f t="shared" si="463"/>
        <v>2</v>
      </c>
      <c r="BH1943">
        <f t="shared" si="464"/>
        <v>2</v>
      </c>
    </row>
    <row r="1944" spans="1:60" x14ac:dyDescent="0.45">
      <c r="A1944" t="s">
        <v>9446</v>
      </c>
      <c r="B1944" t="s">
        <v>9447</v>
      </c>
      <c r="C1944">
        <v>26</v>
      </c>
      <c r="D1944" t="s">
        <v>9447</v>
      </c>
      <c r="E1944" t="s">
        <v>9447</v>
      </c>
      <c r="F1944" t="s">
        <v>9448</v>
      </c>
      <c r="G1944">
        <v>0.99952600000000003</v>
      </c>
      <c r="H1944">
        <v>1</v>
      </c>
      <c r="I1944" t="s">
        <v>56</v>
      </c>
      <c r="J1944" t="s">
        <v>2475</v>
      </c>
      <c r="K1944" t="s">
        <v>385</v>
      </c>
      <c r="L1944" t="s">
        <v>9449</v>
      </c>
      <c r="M1944" t="s">
        <v>9450</v>
      </c>
      <c r="N1944">
        <v>3</v>
      </c>
      <c r="O1944">
        <v>1.2991999999999999</v>
      </c>
      <c r="P1944">
        <v>1.1012</v>
      </c>
      <c r="S1944">
        <f t="shared" si="450"/>
        <v>1.2001999999999999</v>
      </c>
      <c r="T1944">
        <v>1.1119000000000001</v>
      </c>
      <c r="U1944">
        <v>0.99795999999999996</v>
      </c>
      <c r="X1944" s="3">
        <f t="shared" si="451"/>
        <v>1.0549300000000001</v>
      </c>
      <c r="Y1944" t="e">
        <f t="shared" si="452"/>
        <v>#DIV/0!</v>
      </c>
      <c r="Z1944">
        <v>1.2399</v>
      </c>
      <c r="AA1944">
        <v>1.3717999999999999</v>
      </c>
      <c r="AD1944">
        <f t="shared" si="453"/>
        <v>1.30585</v>
      </c>
      <c r="AE1944">
        <v>1.0949</v>
      </c>
      <c r="AF1944">
        <v>1.2079</v>
      </c>
      <c r="AI1944">
        <f t="shared" si="454"/>
        <v>1.1514</v>
      </c>
      <c r="AJ1944" t="e">
        <f t="shared" si="455"/>
        <v>#DIV/0!</v>
      </c>
      <c r="AK1944" s="1" t="e">
        <f>IF(AND(OR(#REF!&gt;1.49,#REF!&lt; 0.67),#REF!&lt; 0.05),"TL regulate","none")</f>
        <v>#REF!</v>
      </c>
      <c r="AL1944" s="1" t="e">
        <f t="shared" si="456"/>
        <v>#DIV/0!</v>
      </c>
      <c r="AM1944" s="1" t="e">
        <f t="shared" si="457"/>
        <v>#DIV/0!</v>
      </c>
      <c r="AO1944">
        <v>12036000</v>
      </c>
      <c r="AP1944">
        <v>0</v>
      </c>
      <c r="AQ1944">
        <v>0</v>
      </c>
      <c r="AR1944">
        <v>0</v>
      </c>
      <c r="AS1944">
        <f t="shared" si="458"/>
        <v>12036000</v>
      </c>
      <c r="AT1944">
        <v>15384000</v>
      </c>
      <c r="AU1944">
        <v>0</v>
      </c>
      <c r="AV1944">
        <v>0</v>
      </c>
      <c r="AW1944">
        <v>0</v>
      </c>
      <c r="AX1944">
        <f t="shared" si="459"/>
        <v>15384000</v>
      </c>
      <c r="AY1944">
        <v>25741000</v>
      </c>
      <c r="AZ1944">
        <v>0</v>
      </c>
      <c r="BA1944">
        <v>0</v>
      </c>
      <c r="BB1944">
        <v>0</v>
      </c>
      <c r="BC1944">
        <f t="shared" si="460"/>
        <v>25741000</v>
      </c>
      <c r="BE1944" t="str">
        <f t="shared" si="461"/>
        <v>void</v>
      </c>
      <c r="BF1944">
        <f t="shared" si="462"/>
        <v>1</v>
      </c>
      <c r="BG1944">
        <f t="shared" si="463"/>
        <v>1</v>
      </c>
      <c r="BH1944">
        <f t="shared" si="464"/>
        <v>1</v>
      </c>
    </row>
    <row r="1945" spans="1:60" x14ac:dyDescent="0.45">
      <c r="A1945" t="s">
        <v>9451</v>
      </c>
      <c r="B1945" t="s">
        <v>9452</v>
      </c>
      <c r="C1945" t="s">
        <v>9453</v>
      </c>
      <c r="D1945" t="s">
        <v>9454</v>
      </c>
      <c r="E1945" t="s">
        <v>9454</v>
      </c>
      <c r="F1945" t="s">
        <v>9455</v>
      </c>
      <c r="G1945">
        <v>1</v>
      </c>
      <c r="H1945">
        <v>1</v>
      </c>
      <c r="I1945" t="s">
        <v>56</v>
      </c>
      <c r="J1945" t="s">
        <v>57</v>
      </c>
      <c r="K1945" t="s">
        <v>481</v>
      </c>
      <c r="L1945" t="s">
        <v>9456</v>
      </c>
      <c r="M1945" t="s">
        <v>9457</v>
      </c>
      <c r="N1945">
        <v>4</v>
      </c>
      <c r="O1945">
        <v>1.2486999999999999</v>
      </c>
      <c r="P1945">
        <v>1.2756000000000001</v>
      </c>
      <c r="Q1945">
        <v>1.2664</v>
      </c>
      <c r="R1945">
        <v>1.2347999999999999</v>
      </c>
      <c r="S1945">
        <f t="shared" si="450"/>
        <v>1.256375</v>
      </c>
      <c r="T1945">
        <v>1.0522</v>
      </c>
      <c r="U1945">
        <v>1.0435000000000001</v>
      </c>
      <c r="V1945">
        <v>1.0543</v>
      </c>
      <c r="W1945">
        <v>1.0707</v>
      </c>
      <c r="X1945" s="3">
        <f t="shared" si="451"/>
        <v>1.055175</v>
      </c>
      <c r="Y1945" t="e">
        <f t="shared" si="452"/>
        <v>#DIV/0!</v>
      </c>
      <c r="Z1945">
        <v>1.4398</v>
      </c>
      <c r="AA1945">
        <v>1.4446000000000001</v>
      </c>
      <c r="AB1945">
        <v>1.4556</v>
      </c>
      <c r="AC1945">
        <v>1.407</v>
      </c>
      <c r="AD1945">
        <f t="shared" si="453"/>
        <v>1.43675</v>
      </c>
      <c r="AE1945">
        <v>1.2719</v>
      </c>
      <c r="AF1945">
        <v>1.3070999999999999</v>
      </c>
      <c r="AG1945">
        <v>1.276</v>
      </c>
      <c r="AH1945">
        <v>1.2547999999999999</v>
      </c>
      <c r="AI1945">
        <f t="shared" si="454"/>
        <v>1.27745</v>
      </c>
      <c r="AJ1945" t="e">
        <f t="shared" si="455"/>
        <v>#DIV/0!</v>
      </c>
      <c r="AK1945" s="1" t="e">
        <f>IF(AND(OR(#REF!&gt;1.49,#REF!&lt; 0.67),#REF!&lt; 0.05),"TL regulate","none")</f>
        <v>#REF!</v>
      </c>
      <c r="AL1945" s="1" t="e">
        <f t="shared" si="456"/>
        <v>#DIV/0!</v>
      </c>
      <c r="AM1945" s="1" t="e">
        <f t="shared" si="457"/>
        <v>#DIV/0!</v>
      </c>
      <c r="AO1945">
        <v>415380000</v>
      </c>
      <c r="AP1945">
        <v>0</v>
      </c>
      <c r="AQ1945">
        <v>584360000</v>
      </c>
      <c r="AR1945">
        <v>563120000</v>
      </c>
      <c r="AS1945">
        <f t="shared" si="458"/>
        <v>1562860000</v>
      </c>
      <c r="AT1945">
        <v>388630000</v>
      </c>
      <c r="AU1945">
        <v>0</v>
      </c>
      <c r="AV1945">
        <v>492660000</v>
      </c>
      <c r="AW1945">
        <v>501900000</v>
      </c>
      <c r="AX1945">
        <f t="shared" si="459"/>
        <v>1383190000</v>
      </c>
      <c r="AY1945">
        <v>630720000</v>
      </c>
      <c r="AZ1945">
        <v>0</v>
      </c>
      <c r="BA1945">
        <v>735440000</v>
      </c>
      <c r="BB1945">
        <v>751730000</v>
      </c>
      <c r="BC1945">
        <f t="shared" si="460"/>
        <v>2117890000</v>
      </c>
      <c r="BE1945" t="str">
        <f t="shared" si="461"/>
        <v>void</v>
      </c>
      <c r="BF1945">
        <f t="shared" si="462"/>
        <v>3</v>
      </c>
      <c r="BG1945">
        <f t="shared" si="463"/>
        <v>3</v>
      </c>
      <c r="BH1945">
        <f t="shared" si="464"/>
        <v>3</v>
      </c>
    </row>
    <row r="1946" spans="1:60" x14ac:dyDescent="0.45">
      <c r="A1946" t="s">
        <v>9458</v>
      </c>
      <c r="B1946" t="s">
        <v>9459</v>
      </c>
      <c r="C1946" t="s">
        <v>9460</v>
      </c>
      <c r="D1946" t="s">
        <v>9461</v>
      </c>
      <c r="E1946" t="s">
        <v>9461</v>
      </c>
      <c r="F1946" t="s">
        <v>9462</v>
      </c>
      <c r="G1946">
        <v>0.99957200000000002</v>
      </c>
      <c r="H1946">
        <v>1</v>
      </c>
      <c r="I1946" t="s">
        <v>56</v>
      </c>
      <c r="J1946" t="s">
        <v>57</v>
      </c>
      <c r="K1946" t="s">
        <v>1656</v>
      </c>
      <c r="L1946" t="s">
        <v>9463</v>
      </c>
      <c r="M1946" t="s">
        <v>9464</v>
      </c>
      <c r="N1946">
        <v>13</v>
      </c>
      <c r="O1946">
        <v>1.1930000000000001</v>
      </c>
      <c r="P1946">
        <v>1.1213</v>
      </c>
      <c r="Q1946">
        <v>1.1865000000000001</v>
      </c>
      <c r="R1946">
        <v>1.27</v>
      </c>
      <c r="S1946">
        <f t="shared" si="450"/>
        <v>1.1927000000000001</v>
      </c>
      <c r="T1946">
        <v>1.0873999999999999</v>
      </c>
      <c r="U1946">
        <v>0.97811999999999999</v>
      </c>
      <c r="V1946">
        <v>1.0358000000000001</v>
      </c>
      <c r="W1946">
        <v>1.1200000000000001</v>
      </c>
      <c r="X1946" s="3">
        <f t="shared" si="451"/>
        <v>1.0553300000000001</v>
      </c>
      <c r="Y1946" t="e">
        <f t="shared" si="452"/>
        <v>#DIV/0!</v>
      </c>
      <c r="Z1946">
        <v>1.1248</v>
      </c>
      <c r="AA1946">
        <v>1.1886000000000001</v>
      </c>
      <c r="AB1946">
        <v>1.0762</v>
      </c>
      <c r="AC1946">
        <v>1.2685</v>
      </c>
      <c r="AD1946">
        <f t="shared" si="453"/>
        <v>1.164525</v>
      </c>
      <c r="AE1946">
        <v>1.0465</v>
      </c>
      <c r="AF1946">
        <v>1.1725000000000001</v>
      </c>
      <c r="AG1946">
        <v>1.0266999999999999</v>
      </c>
      <c r="AH1946">
        <v>1.1767000000000001</v>
      </c>
      <c r="AI1946">
        <f t="shared" si="454"/>
        <v>1.1056000000000001</v>
      </c>
      <c r="AJ1946" t="e">
        <f t="shared" si="455"/>
        <v>#DIV/0!</v>
      </c>
      <c r="AK1946" s="1" t="e">
        <f>IF(AND(OR(#REF!&gt;1.49,#REF!&lt; 0.67),#REF!&lt; 0.05),"TL regulate","none")</f>
        <v>#REF!</v>
      </c>
      <c r="AL1946" s="1" t="e">
        <f t="shared" si="456"/>
        <v>#DIV/0!</v>
      </c>
      <c r="AM1946" s="1" t="e">
        <f t="shared" si="457"/>
        <v>#DIV/0!</v>
      </c>
      <c r="AO1946">
        <v>122820000</v>
      </c>
      <c r="AP1946">
        <v>0</v>
      </c>
      <c r="AQ1946">
        <v>108620000</v>
      </c>
      <c r="AR1946">
        <v>111540000</v>
      </c>
      <c r="AS1946">
        <f t="shared" si="458"/>
        <v>342980000</v>
      </c>
      <c r="AT1946">
        <v>126410000</v>
      </c>
      <c r="AU1946">
        <v>0</v>
      </c>
      <c r="AV1946">
        <v>113540000</v>
      </c>
      <c r="AW1946">
        <v>75639000</v>
      </c>
      <c r="AX1946">
        <f t="shared" si="459"/>
        <v>315589000</v>
      </c>
      <c r="AY1946">
        <v>163410000</v>
      </c>
      <c r="AZ1946">
        <v>0</v>
      </c>
      <c r="BA1946">
        <v>146650000</v>
      </c>
      <c r="BB1946">
        <v>135390000</v>
      </c>
      <c r="BC1946">
        <f t="shared" si="460"/>
        <v>445450000</v>
      </c>
      <c r="BE1946" t="str">
        <f t="shared" si="461"/>
        <v>void</v>
      </c>
      <c r="BF1946">
        <f t="shared" si="462"/>
        <v>3</v>
      </c>
      <c r="BG1946">
        <f t="shared" si="463"/>
        <v>3</v>
      </c>
      <c r="BH1946">
        <f t="shared" si="464"/>
        <v>3</v>
      </c>
    </row>
    <row r="1947" spans="1:60" x14ac:dyDescent="0.45">
      <c r="A1947" t="s">
        <v>9465</v>
      </c>
      <c r="B1947" t="s">
        <v>7887</v>
      </c>
      <c r="C1947">
        <v>387</v>
      </c>
      <c r="D1947" t="s">
        <v>7887</v>
      </c>
      <c r="E1947" t="s">
        <v>7887</v>
      </c>
      <c r="F1947" t="s">
        <v>7888</v>
      </c>
      <c r="G1947">
        <v>0.55290700000000004</v>
      </c>
      <c r="H1947">
        <v>0</v>
      </c>
      <c r="I1947" t="s">
        <v>56</v>
      </c>
      <c r="J1947" t="s">
        <v>57</v>
      </c>
      <c r="K1947" t="s">
        <v>1494</v>
      </c>
      <c r="L1947" t="s">
        <v>9466</v>
      </c>
      <c r="M1947" t="s">
        <v>9467</v>
      </c>
      <c r="N1947">
        <v>9</v>
      </c>
      <c r="R1947">
        <v>1.2736000000000001</v>
      </c>
      <c r="S1947">
        <f t="shared" si="450"/>
        <v>1.2736000000000001</v>
      </c>
      <c r="W1947">
        <v>1.0553999999999999</v>
      </c>
      <c r="X1947" s="3">
        <f t="shared" si="451"/>
        <v>1.0553999999999999</v>
      </c>
      <c r="Y1947" t="e">
        <f t="shared" si="452"/>
        <v>#DIV/0!</v>
      </c>
      <c r="AC1947">
        <v>1.1845000000000001</v>
      </c>
      <c r="AD1947">
        <f t="shared" si="453"/>
        <v>1.1845000000000001</v>
      </c>
      <c r="AH1947">
        <v>1.0261</v>
      </c>
      <c r="AI1947">
        <f t="shared" si="454"/>
        <v>1.0261</v>
      </c>
      <c r="AJ1947" t="e">
        <f t="shared" si="455"/>
        <v>#DIV/0!</v>
      </c>
      <c r="AK1947" s="1" t="e">
        <f>IF(AND(OR(#REF!&gt;1.49,#REF!&lt; 0.67),#REF!&lt; 0.05),"TL regulate","none")</f>
        <v>#REF!</v>
      </c>
      <c r="AL1947" s="1" t="e">
        <f t="shared" si="456"/>
        <v>#DIV/0!</v>
      </c>
      <c r="AM1947" s="1" t="e">
        <f t="shared" si="457"/>
        <v>#DIV/0!</v>
      </c>
      <c r="AO1947">
        <v>0</v>
      </c>
      <c r="AP1947">
        <v>0</v>
      </c>
      <c r="AQ1947">
        <v>0</v>
      </c>
      <c r="AR1947">
        <v>36522000</v>
      </c>
      <c r="AS1947">
        <f t="shared" si="458"/>
        <v>36522000</v>
      </c>
      <c r="AT1947">
        <v>0</v>
      </c>
      <c r="AU1947">
        <v>0</v>
      </c>
      <c r="AV1947">
        <v>0</v>
      </c>
      <c r="AW1947">
        <v>35678000</v>
      </c>
      <c r="AX1947">
        <f t="shared" si="459"/>
        <v>35678000</v>
      </c>
      <c r="AY1947">
        <v>0</v>
      </c>
      <c r="AZ1947">
        <v>0</v>
      </c>
      <c r="BA1947">
        <v>0</v>
      </c>
      <c r="BB1947">
        <v>41186000</v>
      </c>
      <c r="BC1947">
        <f t="shared" si="460"/>
        <v>41186000</v>
      </c>
      <c r="BE1947" t="str">
        <f t="shared" si="461"/>
        <v>void</v>
      </c>
      <c r="BF1947">
        <f t="shared" si="462"/>
        <v>1</v>
      </c>
      <c r="BG1947">
        <f t="shared" si="463"/>
        <v>1</v>
      </c>
      <c r="BH1947">
        <f t="shared" si="464"/>
        <v>1</v>
      </c>
    </row>
    <row r="1948" spans="1:60" x14ac:dyDescent="0.45">
      <c r="A1948" t="s">
        <v>9468</v>
      </c>
      <c r="B1948" t="s">
        <v>8444</v>
      </c>
      <c r="C1948" t="s">
        <v>9469</v>
      </c>
      <c r="D1948" t="s">
        <v>8446</v>
      </c>
      <c r="E1948" t="s">
        <v>8446</v>
      </c>
      <c r="F1948" t="s">
        <v>8447</v>
      </c>
      <c r="G1948">
        <v>0.955708</v>
      </c>
      <c r="H1948">
        <v>1</v>
      </c>
      <c r="I1948" t="s">
        <v>56</v>
      </c>
      <c r="J1948" t="s">
        <v>57</v>
      </c>
      <c r="K1948" t="s">
        <v>352</v>
      </c>
      <c r="L1948" t="s">
        <v>9470</v>
      </c>
      <c r="M1948" t="s">
        <v>9471</v>
      </c>
      <c r="N1948">
        <v>1</v>
      </c>
      <c r="Q1948">
        <v>1.3126</v>
      </c>
      <c r="S1948">
        <f t="shared" si="450"/>
        <v>1.3126</v>
      </c>
      <c r="V1948">
        <v>1.0561</v>
      </c>
      <c r="X1948" s="3">
        <f t="shared" si="451"/>
        <v>1.0561</v>
      </c>
      <c r="Y1948" t="e">
        <f t="shared" si="452"/>
        <v>#DIV/0!</v>
      </c>
      <c r="AB1948">
        <v>1.1121000000000001</v>
      </c>
      <c r="AD1948">
        <f t="shared" si="453"/>
        <v>1.1121000000000001</v>
      </c>
      <c r="AG1948">
        <v>0.97465000000000002</v>
      </c>
      <c r="AI1948">
        <f t="shared" si="454"/>
        <v>0.97465000000000002</v>
      </c>
      <c r="AJ1948" t="e">
        <f t="shared" si="455"/>
        <v>#DIV/0!</v>
      </c>
      <c r="AK1948" s="1" t="e">
        <f>IF(AND(OR(#REF!&gt;1.49,#REF!&lt; 0.67),#REF!&lt; 0.05),"TL regulate","none")</f>
        <v>#REF!</v>
      </c>
      <c r="AL1948" s="1" t="e">
        <f t="shared" si="456"/>
        <v>#DIV/0!</v>
      </c>
      <c r="AM1948" s="1" t="e">
        <f t="shared" si="457"/>
        <v>#DIV/0!</v>
      </c>
      <c r="AO1948">
        <v>0</v>
      </c>
      <c r="AP1948">
        <v>0</v>
      </c>
      <c r="AQ1948">
        <v>7151500</v>
      </c>
      <c r="AR1948">
        <v>0</v>
      </c>
      <c r="AS1948">
        <f t="shared" si="458"/>
        <v>7151500</v>
      </c>
      <c r="AT1948">
        <v>0</v>
      </c>
      <c r="AU1948">
        <v>0</v>
      </c>
      <c r="AV1948">
        <v>11476000</v>
      </c>
      <c r="AW1948">
        <v>0</v>
      </c>
      <c r="AX1948">
        <f t="shared" si="459"/>
        <v>11476000</v>
      </c>
      <c r="AY1948">
        <v>0</v>
      </c>
      <c r="AZ1948">
        <v>0</v>
      </c>
      <c r="BA1948">
        <v>11841000</v>
      </c>
      <c r="BB1948">
        <v>0</v>
      </c>
      <c r="BC1948">
        <f t="shared" si="460"/>
        <v>11841000</v>
      </c>
      <c r="BE1948" t="str">
        <f t="shared" si="461"/>
        <v>void</v>
      </c>
      <c r="BF1948">
        <f t="shared" si="462"/>
        <v>1</v>
      </c>
      <c r="BG1948">
        <f t="shared" si="463"/>
        <v>1</v>
      </c>
      <c r="BH1948">
        <f t="shared" si="464"/>
        <v>1</v>
      </c>
    </row>
    <row r="1949" spans="1:60" x14ac:dyDescent="0.45">
      <c r="A1949" t="s">
        <v>9472</v>
      </c>
      <c r="B1949" t="s">
        <v>9473</v>
      </c>
      <c r="C1949" t="s">
        <v>9474</v>
      </c>
      <c r="D1949" t="s">
        <v>9475</v>
      </c>
      <c r="E1949" t="s">
        <v>9475</v>
      </c>
      <c r="F1949">
        <v>0</v>
      </c>
      <c r="G1949">
        <v>0.94727099999999997</v>
      </c>
      <c r="H1949">
        <v>1</v>
      </c>
      <c r="I1949" t="s">
        <v>56</v>
      </c>
      <c r="J1949" t="s">
        <v>57</v>
      </c>
      <c r="K1949" t="s">
        <v>366</v>
      </c>
      <c r="L1949" t="s">
        <v>9476</v>
      </c>
      <c r="M1949" t="s">
        <v>9477</v>
      </c>
      <c r="N1949">
        <v>5</v>
      </c>
      <c r="P1949">
        <v>1.2333000000000001</v>
      </c>
      <c r="S1949">
        <f t="shared" si="450"/>
        <v>1.2333000000000001</v>
      </c>
      <c r="U1949">
        <v>1.0566</v>
      </c>
      <c r="X1949" s="3">
        <f t="shared" si="451"/>
        <v>1.0566</v>
      </c>
      <c r="Y1949" t="e">
        <f t="shared" si="452"/>
        <v>#DIV/0!</v>
      </c>
      <c r="AA1949">
        <v>1.887</v>
      </c>
      <c r="AD1949">
        <f t="shared" si="453"/>
        <v>1.887</v>
      </c>
      <c r="AF1949">
        <v>1.6453</v>
      </c>
      <c r="AI1949">
        <f t="shared" si="454"/>
        <v>1.6453</v>
      </c>
      <c r="AJ1949" t="e">
        <f t="shared" si="455"/>
        <v>#DIV/0!</v>
      </c>
      <c r="AK1949" s="1" t="e">
        <f>IF(AND(OR(#REF!&gt;1.49,#REF!&lt; 0.67),#REF!&lt; 0.05),"TL regulate","none")</f>
        <v>#REF!</v>
      </c>
      <c r="AL1949" s="1" t="e">
        <f t="shared" si="456"/>
        <v>#DIV/0!</v>
      </c>
      <c r="AM1949" s="1" t="e">
        <f t="shared" si="457"/>
        <v>#DIV/0!</v>
      </c>
      <c r="AO1949">
        <v>0</v>
      </c>
      <c r="AP1949">
        <v>0</v>
      </c>
      <c r="AQ1949">
        <v>0</v>
      </c>
      <c r="AR1949">
        <v>0</v>
      </c>
      <c r="AS1949">
        <f t="shared" si="458"/>
        <v>0</v>
      </c>
      <c r="AT1949">
        <v>0</v>
      </c>
      <c r="AU1949">
        <v>0</v>
      </c>
      <c r="AV1949">
        <v>0</v>
      </c>
      <c r="AW1949">
        <v>0</v>
      </c>
      <c r="AX1949">
        <f t="shared" si="459"/>
        <v>0</v>
      </c>
      <c r="AY1949">
        <v>0</v>
      </c>
      <c r="AZ1949">
        <v>0</v>
      </c>
      <c r="BA1949">
        <v>0</v>
      </c>
      <c r="BB1949">
        <v>0</v>
      </c>
      <c r="BC1949">
        <f t="shared" si="460"/>
        <v>0</v>
      </c>
      <c r="BE1949" t="str">
        <f t="shared" si="461"/>
        <v>void</v>
      </c>
      <c r="BF1949">
        <f t="shared" si="462"/>
        <v>0</v>
      </c>
      <c r="BG1949">
        <f t="shared" si="463"/>
        <v>0</v>
      </c>
      <c r="BH1949">
        <f t="shared" si="464"/>
        <v>0</v>
      </c>
    </row>
    <row r="1950" spans="1:60" x14ac:dyDescent="0.45">
      <c r="A1950" t="s">
        <v>9478</v>
      </c>
      <c r="B1950" t="s">
        <v>8811</v>
      </c>
      <c r="C1950">
        <v>95</v>
      </c>
      <c r="D1950" t="s">
        <v>8811</v>
      </c>
      <c r="E1950" t="s">
        <v>8811</v>
      </c>
      <c r="F1950" t="s">
        <v>8812</v>
      </c>
      <c r="G1950">
        <v>0.97448100000000004</v>
      </c>
      <c r="H1950">
        <v>1</v>
      </c>
      <c r="I1950" t="s">
        <v>95</v>
      </c>
      <c r="J1950" t="s">
        <v>57</v>
      </c>
      <c r="K1950" t="s">
        <v>192</v>
      </c>
      <c r="L1950" t="s">
        <v>9479</v>
      </c>
      <c r="M1950" t="s">
        <v>9480</v>
      </c>
      <c r="N1950">
        <v>1</v>
      </c>
      <c r="O1950">
        <v>1.1504000000000001</v>
      </c>
      <c r="P1950">
        <v>0.83733000000000002</v>
      </c>
      <c r="Q1950">
        <v>1.3323</v>
      </c>
      <c r="R1950">
        <v>1.4343999999999999</v>
      </c>
      <c r="S1950">
        <f t="shared" si="450"/>
        <v>1.1886075</v>
      </c>
      <c r="T1950">
        <v>1.0602</v>
      </c>
      <c r="U1950">
        <v>0.72911999999999999</v>
      </c>
      <c r="V1950">
        <v>1.1711</v>
      </c>
      <c r="W1950">
        <v>1.2661</v>
      </c>
      <c r="X1950" s="3">
        <f t="shared" si="451"/>
        <v>1.05663</v>
      </c>
      <c r="Y1950" t="e">
        <f t="shared" si="452"/>
        <v>#DIV/0!</v>
      </c>
      <c r="Z1950">
        <v>1.2959000000000001</v>
      </c>
      <c r="AA1950">
        <v>1.2403</v>
      </c>
      <c r="AB1950">
        <v>1.3035000000000001</v>
      </c>
      <c r="AC1950">
        <v>1.3226</v>
      </c>
      <c r="AD1950">
        <f t="shared" si="453"/>
        <v>1.290575</v>
      </c>
      <c r="AE1950">
        <v>1.2419</v>
      </c>
      <c r="AF1950">
        <v>0.75761000000000001</v>
      </c>
      <c r="AG1950">
        <v>1.2577</v>
      </c>
      <c r="AH1950">
        <v>1.2768999999999999</v>
      </c>
      <c r="AI1950">
        <f t="shared" si="454"/>
        <v>1.1335275</v>
      </c>
      <c r="AJ1950" t="e">
        <f t="shared" si="455"/>
        <v>#DIV/0!</v>
      </c>
      <c r="AK1950" s="1" t="e">
        <f>IF(AND(OR(#REF!&gt;1.49,#REF!&lt; 0.67),#REF!&lt; 0.05),"TL regulate","none")</f>
        <v>#REF!</v>
      </c>
      <c r="AL1950" s="1" t="e">
        <f t="shared" si="456"/>
        <v>#DIV/0!</v>
      </c>
      <c r="AM1950" s="1" t="e">
        <f t="shared" si="457"/>
        <v>#DIV/0!</v>
      </c>
      <c r="AO1950">
        <v>0</v>
      </c>
      <c r="AP1950">
        <v>0</v>
      </c>
      <c r="AQ1950">
        <v>0</v>
      </c>
      <c r="AR1950">
        <v>225880000</v>
      </c>
      <c r="AS1950">
        <f t="shared" si="458"/>
        <v>225880000</v>
      </c>
      <c r="AT1950">
        <v>0</v>
      </c>
      <c r="AU1950">
        <v>0</v>
      </c>
      <c r="AV1950">
        <v>0</v>
      </c>
      <c r="AW1950">
        <v>128780000</v>
      </c>
      <c r="AX1950">
        <f t="shared" si="459"/>
        <v>128780000</v>
      </c>
      <c r="AY1950">
        <v>0</v>
      </c>
      <c r="AZ1950">
        <v>0</v>
      </c>
      <c r="BA1950">
        <v>0</v>
      </c>
      <c r="BB1950">
        <v>199350000</v>
      </c>
      <c r="BC1950">
        <f t="shared" si="460"/>
        <v>199350000</v>
      </c>
      <c r="BE1950" t="str">
        <f t="shared" si="461"/>
        <v>void</v>
      </c>
      <c r="BF1950">
        <f t="shared" si="462"/>
        <v>1</v>
      </c>
      <c r="BG1950">
        <f t="shared" si="463"/>
        <v>1</v>
      </c>
      <c r="BH1950">
        <f t="shared" si="464"/>
        <v>1</v>
      </c>
    </row>
    <row r="1951" spans="1:60" x14ac:dyDescent="0.45">
      <c r="A1951" t="s">
        <v>9481</v>
      </c>
      <c r="B1951" t="s">
        <v>9482</v>
      </c>
      <c r="C1951" t="s">
        <v>9483</v>
      </c>
      <c r="D1951" t="s">
        <v>9484</v>
      </c>
      <c r="E1951" t="s">
        <v>9484</v>
      </c>
      <c r="F1951" t="s">
        <v>9485</v>
      </c>
      <c r="G1951">
        <v>1</v>
      </c>
      <c r="H1951">
        <v>1</v>
      </c>
      <c r="I1951" t="s">
        <v>56</v>
      </c>
      <c r="J1951" t="s">
        <v>57</v>
      </c>
      <c r="K1951" t="s">
        <v>1043</v>
      </c>
      <c r="L1951" t="s">
        <v>9486</v>
      </c>
      <c r="M1951" t="s">
        <v>9487</v>
      </c>
      <c r="N1951">
        <v>8</v>
      </c>
      <c r="R1951">
        <v>1.8542000000000001</v>
      </c>
      <c r="S1951">
        <f t="shared" si="450"/>
        <v>1.8542000000000001</v>
      </c>
      <c r="W1951">
        <v>1.0569999999999999</v>
      </c>
      <c r="X1951" s="3">
        <f t="shared" si="451"/>
        <v>1.0569999999999999</v>
      </c>
      <c r="Y1951" t="e">
        <f t="shared" si="452"/>
        <v>#DIV/0!</v>
      </c>
      <c r="AC1951">
        <v>5.5418000000000003</v>
      </c>
      <c r="AD1951">
        <f t="shared" si="453"/>
        <v>5.5418000000000003</v>
      </c>
      <c r="AH1951">
        <v>1.05</v>
      </c>
      <c r="AI1951">
        <f t="shared" si="454"/>
        <v>1.05</v>
      </c>
      <c r="AJ1951" t="e">
        <f t="shared" si="455"/>
        <v>#DIV/0!</v>
      </c>
      <c r="AK1951" s="1" t="e">
        <f>IF(AND(OR(#REF!&gt;1.49,#REF!&lt; 0.67),#REF!&lt; 0.05),"TL regulate","none")</f>
        <v>#REF!</v>
      </c>
      <c r="AL1951" s="1" t="e">
        <f t="shared" si="456"/>
        <v>#DIV/0!</v>
      </c>
      <c r="AM1951" s="1" t="e">
        <f t="shared" si="457"/>
        <v>#DIV/0!</v>
      </c>
      <c r="AO1951">
        <v>0</v>
      </c>
      <c r="AP1951">
        <v>0</v>
      </c>
      <c r="AQ1951">
        <v>0</v>
      </c>
      <c r="AR1951">
        <v>68598000</v>
      </c>
      <c r="AS1951">
        <f t="shared" si="458"/>
        <v>68598000</v>
      </c>
      <c r="AT1951">
        <v>0</v>
      </c>
      <c r="AU1951">
        <v>0</v>
      </c>
      <c r="AV1951">
        <v>0</v>
      </c>
      <c r="AW1951">
        <v>23184000</v>
      </c>
      <c r="AX1951">
        <f t="shared" si="459"/>
        <v>23184000</v>
      </c>
      <c r="AY1951">
        <v>0</v>
      </c>
      <c r="AZ1951">
        <v>0</v>
      </c>
      <c r="BA1951">
        <v>0</v>
      </c>
      <c r="BB1951">
        <v>136320000</v>
      </c>
      <c r="BC1951">
        <f t="shared" si="460"/>
        <v>136320000</v>
      </c>
      <c r="BE1951" t="str">
        <f t="shared" si="461"/>
        <v>void</v>
      </c>
      <c r="BF1951">
        <f t="shared" si="462"/>
        <v>1</v>
      </c>
      <c r="BG1951">
        <f t="shared" si="463"/>
        <v>1</v>
      </c>
      <c r="BH1951">
        <f t="shared" si="464"/>
        <v>1</v>
      </c>
    </row>
    <row r="1952" spans="1:60" x14ac:dyDescent="0.45">
      <c r="A1952" t="s">
        <v>9488</v>
      </c>
      <c r="B1952" t="s">
        <v>7419</v>
      </c>
      <c r="C1952">
        <v>278</v>
      </c>
      <c r="D1952" t="s">
        <v>7419</v>
      </c>
      <c r="E1952" t="s">
        <v>7419</v>
      </c>
      <c r="F1952">
        <v>0</v>
      </c>
      <c r="G1952">
        <v>0.95385799999999998</v>
      </c>
      <c r="H1952">
        <v>1</v>
      </c>
      <c r="I1952" t="s">
        <v>56</v>
      </c>
      <c r="J1952" t="s">
        <v>57</v>
      </c>
      <c r="K1952" t="s">
        <v>6524</v>
      </c>
      <c r="L1952" t="s">
        <v>9489</v>
      </c>
      <c r="M1952" t="s">
        <v>9490</v>
      </c>
      <c r="N1952">
        <v>11</v>
      </c>
      <c r="P1952">
        <v>1.327</v>
      </c>
      <c r="S1952">
        <f t="shared" si="450"/>
        <v>1.327</v>
      </c>
      <c r="U1952">
        <v>1.0572999999999999</v>
      </c>
      <c r="X1952" s="3">
        <f t="shared" si="451"/>
        <v>1.0572999999999999</v>
      </c>
      <c r="Y1952" t="e">
        <f t="shared" si="452"/>
        <v>#DIV/0!</v>
      </c>
      <c r="AA1952">
        <v>0.85736999999999997</v>
      </c>
      <c r="AD1952">
        <f t="shared" si="453"/>
        <v>0.85736999999999997</v>
      </c>
      <c r="AF1952">
        <v>0.72160999999999997</v>
      </c>
      <c r="AI1952">
        <f t="shared" si="454"/>
        <v>0.72160999999999997</v>
      </c>
      <c r="AJ1952" t="e">
        <f t="shared" si="455"/>
        <v>#DIV/0!</v>
      </c>
      <c r="AK1952" s="1" t="e">
        <f>IF(AND(OR(#REF!&gt;1.49,#REF!&lt; 0.67),#REF!&lt; 0.05),"TL regulate","none")</f>
        <v>#REF!</v>
      </c>
      <c r="AL1952" s="1" t="e">
        <f t="shared" si="456"/>
        <v>#DIV/0!</v>
      </c>
      <c r="AM1952" s="1" t="e">
        <f t="shared" si="457"/>
        <v>#DIV/0!</v>
      </c>
      <c r="AO1952">
        <v>0</v>
      </c>
      <c r="AP1952">
        <v>0</v>
      </c>
      <c r="AQ1952">
        <v>0</v>
      </c>
      <c r="AR1952">
        <v>0</v>
      </c>
      <c r="AS1952">
        <f t="shared" si="458"/>
        <v>0</v>
      </c>
      <c r="AT1952">
        <v>0</v>
      </c>
      <c r="AU1952">
        <v>0</v>
      </c>
      <c r="AV1952">
        <v>0</v>
      </c>
      <c r="AW1952">
        <v>0</v>
      </c>
      <c r="AX1952">
        <f t="shared" si="459"/>
        <v>0</v>
      </c>
      <c r="AY1952">
        <v>0</v>
      </c>
      <c r="AZ1952">
        <v>0</v>
      </c>
      <c r="BA1952">
        <v>0</v>
      </c>
      <c r="BB1952">
        <v>0</v>
      </c>
      <c r="BC1952">
        <f t="shared" si="460"/>
        <v>0</v>
      </c>
      <c r="BE1952" t="str">
        <f t="shared" si="461"/>
        <v>void</v>
      </c>
      <c r="BF1952">
        <f t="shared" si="462"/>
        <v>0</v>
      </c>
      <c r="BG1952">
        <f t="shared" si="463"/>
        <v>0</v>
      </c>
      <c r="BH1952">
        <f t="shared" si="464"/>
        <v>0</v>
      </c>
    </row>
    <row r="1953" spans="1:60" x14ac:dyDescent="0.45">
      <c r="A1953" t="s">
        <v>9491</v>
      </c>
      <c r="B1953" t="s">
        <v>4684</v>
      </c>
      <c r="C1953" t="s">
        <v>6239</v>
      </c>
      <c r="D1953" t="s">
        <v>4686</v>
      </c>
      <c r="E1953" t="s">
        <v>4686</v>
      </c>
      <c r="F1953" t="s">
        <v>4687</v>
      </c>
      <c r="G1953">
        <v>1</v>
      </c>
      <c r="H1953">
        <v>2</v>
      </c>
      <c r="I1953" t="s">
        <v>56</v>
      </c>
      <c r="J1953" t="s">
        <v>2778</v>
      </c>
      <c r="K1953" t="s">
        <v>3255</v>
      </c>
      <c r="L1953" t="s">
        <v>9492</v>
      </c>
      <c r="M1953" t="s">
        <v>9493</v>
      </c>
      <c r="N1953">
        <v>12</v>
      </c>
      <c r="O1953">
        <v>1.1355999999999999</v>
      </c>
      <c r="P1953">
        <v>1.1447000000000001</v>
      </c>
      <c r="Q1953">
        <v>1.0028999999999999</v>
      </c>
      <c r="S1953">
        <f t="shared" si="450"/>
        <v>1.0944</v>
      </c>
      <c r="T1953">
        <v>1.0942000000000001</v>
      </c>
      <c r="U1953">
        <v>1.0944</v>
      </c>
      <c r="V1953">
        <v>0.98434999999999995</v>
      </c>
      <c r="X1953" s="3">
        <f t="shared" si="451"/>
        <v>1.05765</v>
      </c>
      <c r="Y1953" t="e">
        <f t="shared" si="452"/>
        <v>#DIV/0!</v>
      </c>
      <c r="Z1953">
        <v>1.3726</v>
      </c>
      <c r="AA1953">
        <v>1.3557999999999999</v>
      </c>
      <c r="AB1953">
        <v>1.5459000000000001</v>
      </c>
      <c r="AD1953">
        <f t="shared" si="453"/>
        <v>1.4247666666666667</v>
      </c>
      <c r="AE1953">
        <v>1.2881</v>
      </c>
      <c r="AF1953">
        <v>1.2984</v>
      </c>
      <c r="AG1953">
        <v>1.4248000000000001</v>
      </c>
      <c r="AI1953">
        <f t="shared" si="454"/>
        <v>1.3371000000000002</v>
      </c>
      <c r="AJ1953" t="e">
        <f t="shared" si="455"/>
        <v>#DIV/0!</v>
      </c>
      <c r="AK1953" s="1" t="e">
        <f>IF(AND(OR(#REF!&gt;1.49,#REF!&lt; 0.67),#REF!&lt; 0.05),"TL regulate","none")</f>
        <v>#REF!</v>
      </c>
      <c r="AL1953" s="1" t="e">
        <f t="shared" si="456"/>
        <v>#DIV/0!</v>
      </c>
      <c r="AM1953" s="1" t="e">
        <f t="shared" si="457"/>
        <v>#DIV/0!</v>
      </c>
      <c r="AO1953">
        <v>52521000</v>
      </c>
      <c r="AP1953">
        <v>0</v>
      </c>
      <c r="AQ1953">
        <v>61371000</v>
      </c>
      <c r="AR1953">
        <v>0</v>
      </c>
      <c r="AS1953">
        <f t="shared" si="458"/>
        <v>113892000</v>
      </c>
      <c r="AT1953">
        <v>46055000</v>
      </c>
      <c r="AU1953">
        <v>0</v>
      </c>
      <c r="AV1953">
        <v>58871000</v>
      </c>
      <c r="AW1953">
        <v>0</v>
      </c>
      <c r="AX1953">
        <f t="shared" si="459"/>
        <v>104926000</v>
      </c>
      <c r="AY1953">
        <v>64962000</v>
      </c>
      <c r="AZ1953">
        <v>0</v>
      </c>
      <c r="BA1953">
        <v>79175000</v>
      </c>
      <c r="BB1953">
        <v>0</v>
      </c>
      <c r="BC1953">
        <f t="shared" si="460"/>
        <v>144137000</v>
      </c>
      <c r="BE1953" t="str">
        <f t="shared" si="461"/>
        <v>void</v>
      </c>
      <c r="BF1953">
        <f t="shared" si="462"/>
        <v>2</v>
      </c>
      <c r="BG1953">
        <f t="shared" si="463"/>
        <v>2</v>
      </c>
      <c r="BH1953">
        <f t="shared" si="464"/>
        <v>2</v>
      </c>
    </row>
    <row r="1954" spans="1:60" x14ac:dyDescent="0.45">
      <c r="A1954" t="s">
        <v>9494</v>
      </c>
      <c r="B1954" t="s">
        <v>4684</v>
      </c>
      <c r="C1954" t="s">
        <v>6973</v>
      </c>
      <c r="D1954" t="s">
        <v>4686</v>
      </c>
      <c r="E1954" t="s">
        <v>4686</v>
      </c>
      <c r="F1954" t="s">
        <v>4687</v>
      </c>
      <c r="G1954">
        <v>1</v>
      </c>
      <c r="H1954">
        <v>2</v>
      </c>
      <c r="I1954" t="s">
        <v>56</v>
      </c>
      <c r="J1954" t="s">
        <v>3605</v>
      </c>
      <c r="K1954" t="s">
        <v>316</v>
      </c>
      <c r="L1954" t="s">
        <v>9492</v>
      </c>
      <c r="M1954" t="s">
        <v>9493</v>
      </c>
      <c r="N1954">
        <v>6</v>
      </c>
      <c r="O1954">
        <v>1.1355999999999999</v>
      </c>
      <c r="P1954">
        <v>1.1447000000000001</v>
      </c>
      <c r="Q1954">
        <v>1.0028999999999999</v>
      </c>
      <c r="S1954">
        <f t="shared" si="450"/>
        <v>1.0944</v>
      </c>
      <c r="T1954">
        <v>1.0942000000000001</v>
      </c>
      <c r="U1954">
        <v>1.0944</v>
      </c>
      <c r="V1954">
        <v>0.98434999999999995</v>
      </c>
      <c r="X1954" s="3">
        <f t="shared" si="451"/>
        <v>1.05765</v>
      </c>
      <c r="Y1954" t="e">
        <f t="shared" si="452"/>
        <v>#DIV/0!</v>
      </c>
      <c r="Z1954">
        <v>1.3726</v>
      </c>
      <c r="AA1954">
        <v>1.3557999999999999</v>
      </c>
      <c r="AB1954">
        <v>1.5459000000000001</v>
      </c>
      <c r="AD1954">
        <f t="shared" si="453"/>
        <v>1.4247666666666667</v>
      </c>
      <c r="AE1954">
        <v>1.2881</v>
      </c>
      <c r="AF1954">
        <v>1.2984</v>
      </c>
      <c r="AG1954">
        <v>1.4248000000000001</v>
      </c>
      <c r="AI1954">
        <f t="shared" si="454"/>
        <v>1.3371000000000002</v>
      </c>
      <c r="AJ1954" t="e">
        <f t="shared" si="455"/>
        <v>#DIV/0!</v>
      </c>
      <c r="AK1954" s="1" t="e">
        <f>IF(AND(OR(#REF!&gt;1.49,#REF!&lt; 0.67),#REF!&lt; 0.05),"TL regulate","none")</f>
        <v>#REF!</v>
      </c>
      <c r="AL1954" s="1" t="e">
        <f t="shared" si="456"/>
        <v>#DIV/0!</v>
      </c>
      <c r="AM1954" s="1" t="e">
        <f t="shared" si="457"/>
        <v>#DIV/0!</v>
      </c>
      <c r="AO1954">
        <v>52521000</v>
      </c>
      <c r="AP1954">
        <v>0</v>
      </c>
      <c r="AQ1954">
        <v>61371000</v>
      </c>
      <c r="AR1954">
        <v>0</v>
      </c>
      <c r="AS1954">
        <f t="shared" si="458"/>
        <v>113892000</v>
      </c>
      <c r="AT1954">
        <v>46055000</v>
      </c>
      <c r="AU1954">
        <v>0</v>
      </c>
      <c r="AV1954">
        <v>58871000</v>
      </c>
      <c r="AW1954">
        <v>0</v>
      </c>
      <c r="AX1954">
        <f t="shared" si="459"/>
        <v>104926000</v>
      </c>
      <c r="AY1954">
        <v>64962000</v>
      </c>
      <c r="AZ1954">
        <v>0</v>
      </c>
      <c r="BA1954">
        <v>79175000</v>
      </c>
      <c r="BB1954">
        <v>0</v>
      </c>
      <c r="BC1954">
        <f t="shared" si="460"/>
        <v>144137000</v>
      </c>
      <c r="BE1954" t="str">
        <f t="shared" si="461"/>
        <v>void</v>
      </c>
      <c r="BF1954">
        <f t="shared" si="462"/>
        <v>2</v>
      </c>
      <c r="BG1954">
        <f t="shared" si="463"/>
        <v>2</v>
      </c>
      <c r="BH1954">
        <f t="shared" si="464"/>
        <v>2</v>
      </c>
    </row>
    <row r="1955" spans="1:60" x14ac:dyDescent="0.45">
      <c r="A1955" t="s">
        <v>9495</v>
      </c>
      <c r="B1955" t="s">
        <v>6734</v>
      </c>
      <c r="C1955" t="s">
        <v>9496</v>
      </c>
      <c r="D1955" t="s">
        <v>6736</v>
      </c>
      <c r="E1955" t="s">
        <v>6736</v>
      </c>
      <c r="F1955" t="s">
        <v>6737</v>
      </c>
      <c r="G1955">
        <v>0.84212799999999999</v>
      </c>
      <c r="H1955">
        <v>1</v>
      </c>
      <c r="I1955" t="s">
        <v>56</v>
      </c>
      <c r="J1955" t="s">
        <v>57</v>
      </c>
      <c r="K1955" t="s">
        <v>118</v>
      </c>
      <c r="L1955" t="s">
        <v>9497</v>
      </c>
      <c r="M1955" t="s">
        <v>9498</v>
      </c>
      <c r="N1955">
        <v>3</v>
      </c>
      <c r="O1955">
        <v>1.2659</v>
      </c>
      <c r="P1955">
        <v>1.0559000000000001</v>
      </c>
      <c r="Q1955">
        <v>1.4722999999999999</v>
      </c>
      <c r="R1955">
        <v>1.0153000000000001</v>
      </c>
      <c r="S1955">
        <f t="shared" si="450"/>
        <v>1.20235</v>
      </c>
      <c r="T1955">
        <v>1.1024</v>
      </c>
      <c r="U1955">
        <v>0.92013999999999996</v>
      </c>
      <c r="V1955">
        <v>1.3095000000000001</v>
      </c>
      <c r="W1955">
        <v>0.90127000000000002</v>
      </c>
      <c r="X1955" s="3">
        <f t="shared" si="451"/>
        <v>1.0583275000000001</v>
      </c>
      <c r="Y1955" t="e">
        <f t="shared" si="452"/>
        <v>#DIV/0!</v>
      </c>
      <c r="Z1955">
        <v>1.6286</v>
      </c>
      <c r="AA1955">
        <v>1.2593000000000001</v>
      </c>
      <c r="AB1955">
        <v>1.4374</v>
      </c>
      <c r="AC1955">
        <v>1.1815</v>
      </c>
      <c r="AD1955">
        <f t="shared" si="453"/>
        <v>1.3767</v>
      </c>
      <c r="AE1955">
        <v>1.4881</v>
      </c>
      <c r="AF1955">
        <v>1.1273</v>
      </c>
      <c r="AG1955">
        <v>1.2425999999999999</v>
      </c>
      <c r="AH1955">
        <v>1.0749</v>
      </c>
      <c r="AI1955">
        <f t="shared" si="454"/>
        <v>1.233225</v>
      </c>
      <c r="AJ1955" t="e">
        <f t="shared" si="455"/>
        <v>#DIV/0!</v>
      </c>
      <c r="AK1955" s="1" t="e">
        <f>IF(AND(OR(#REF!&gt;1.49,#REF!&lt; 0.67),#REF!&lt; 0.05),"TL regulate","none")</f>
        <v>#REF!</v>
      </c>
      <c r="AL1955" s="1" t="e">
        <f t="shared" si="456"/>
        <v>#DIV/0!</v>
      </c>
      <c r="AM1955" s="1" t="e">
        <f t="shared" si="457"/>
        <v>#DIV/0!</v>
      </c>
      <c r="AO1955">
        <v>60726000</v>
      </c>
      <c r="AP1955">
        <v>0</v>
      </c>
      <c r="AQ1955">
        <v>89040000</v>
      </c>
      <c r="AR1955">
        <v>54467000</v>
      </c>
      <c r="AS1955">
        <f t="shared" si="458"/>
        <v>204233000</v>
      </c>
      <c r="AT1955">
        <v>48693000</v>
      </c>
      <c r="AU1955">
        <v>0</v>
      </c>
      <c r="AV1955">
        <v>85363000</v>
      </c>
      <c r="AW1955">
        <v>80986000</v>
      </c>
      <c r="AX1955">
        <f t="shared" si="459"/>
        <v>215042000</v>
      </c>
      <c r="AY1955">
        <v>72645000</v>
      </c>
      <c r="AZ1955">
        <v>0</v>
      </c>
      <c r="BA1955">
        <v>110110000</v>
      </c>
      <c r="BB1955">
        <v>82394000</v>
      </c>
      <c r="BC1955">
        <f t="shared" si="460"/>
        <v>265149000</v>
      </c>
      <c r="BE1955" t="str">
        <f t="shared" si="461"/>
        <v>void</v>
      </c>
      <c r="BF1955">
        <f t="shared" si="462"/>
        <v>3</v>
      </c>
      <c r="BG1955">
        <f t="shared" si="463"/>
        <v>3</v>
      </c>
      <c r="BH1955">
        <f t="shared" si="464"/>
        <v>3</v>
      </c>
    </row>
    <row r="1956" spans="1:60" x14ac:dyDescent="0.45">
      <c r="A1956" t="s">
        <v>9499</v>
      </c>
      <c r="B1956" t="s">
        <v>4422</v>
      </c>
      <c r="C1956">
        <v>496</v>
      </c>
      <c r="D1956" t="s">
        <v>4422</v>
      </c>
      <c r="E1956" t="s">
        <v>4422</v>
      </c>
      <c r="F1956">
        <v>0</v>
      </c>
      <c r="G1956">
        <v>0.97913799999999995</v>
      </c>
      <c r="H1956">
        <v>1</v>
      </c>
      <c r="I1956" t="s">
        <v>56</v>
      </c>
      <c r="J1956" t="s">
        <v>57</v>
      </c>
      <c r="K1956" t="s">
        <v>257</v>
      </c>
      <c r="L1956" t="s">
        <v>9500</v>
      </c>
      <c r="M1956" t="s">
        <v>9501</v>
      </c>
      <c r="N1956">
        <v>3</v>
      </c>
      <c r="P1956">
        <v>1.3169</v>
      </c>
      <c r="S1956">
        <f t="shared" si="450"/>
        <v>1.3169</v>
      </c>
      <c r="U1956">
        <v>1.0592999999999999</v>
      </c>
      <c r="X1956" s="3">
        <f t="shared" si="451"/>
        <v>1.0592999999999999</v>
      </c>
      <c r="Y1956" t="e">
        <f t="shared" si="452"/>
        <v>#DIV/0!</v>
      </c>
      <c r="AA1956">
        <v>1.4885999999999999</v>
      </c>
      <c r="AD1956">
        <f t="shared" si="453"/>
        <v>1.4885999999999999</v>
      </c>
      <c r="AF1956">
        <v>1.2451000000000001</v>
      </c>
      <c r="AI1956">
        <f t="shared" si="454"/>
        <v>1.2451000000000001</v>
      </c>
      <c r="AJ1956" t="e">
        <f t="shared" si="455"/>
        <v>#DIV/0!</v>
      </c>
      <c r="AK1956" s="1" t="e">
        <f>IF(AND(OR(#REF!&gt;1.49,#REF!&lt; 0.67),#REF!&lt; 0.05),"TL regulate","none")</f>
        <v>#REF!</v>
      </c>
      <c r="AL1956" s="1" t="e">
        <f t="shared" si="456"/>
        <v>#DIV/0!</v>
      </c>
      <c r="AM1956" s="1" t="e">
        <f t="shared" si="457"/>
        <v>#DIV/0!</v>
      </c>
      <c r="AO1956">
        <v>0</v>
      </c>
      <c r="AP1956">
        <v>0</v>
      </c>
      <c r="AQ1956">
        <v>0</v>
      </c>
      <c r="AR1956">
        <v>0</v>
      </c>
      <c r="AS1956">
        <f t="shared" si="458"/>
        <v>0</v>
      </c>
      <c r="AT1956">
        <v>0</v>
      </c>
      <c r="AU1956">
        <v>0</v>
      </c>
      <c r="AV1956">
        <v>0</v>
      </c>
      <c r="AW1956">
        <v>0</v>
      </c>
      <c r="AX1956">
        <f t="shared" si="459"/>
        <v>0</v>
      </c>
      <c r="AY1956">
        <v>0</v>
      </c>
      <c r="AZ1956">
        <v>0</v>
      </c>
      <c r="BA1956">
        <v>0</v>
      </c>
      <c r="BB1956">
        <v>0</v>
      </c>
      <c r="BC1956">
        <f t="shared" si="460"/>
        <v>0</v>
      </c>
      <c r="BE1956" t="str">
        <f t="shared" si="461"/>
        <v>void</v>
      </c>
      <c r="BF1956">
        <f t="shared" si="462"/>
        <v>0</v>
      </c>
      <c r="BG1956">
        <f t="shared" si="463"/>
        <v>0</v>
      </c>
      <c r="BH1956">
        <f t="shared" si="464"/>
        <v>0</v>
      </c>
    </row>
    <row r="1957" spans="1:60" x14ac:dyDescent="0.45">
      <c r="A1957" t="s">
        <v>9502</v>
      </c>
      <c r="B1957" t="s">
        <v>2617</v>
      </c>
      <c r="C1957" t="s">
        <v>9503</v>
      </c>
      <c r="D1957" t="s">
        <v>2619</v>
      </c>
      <c r="E1957" t="s">
        <v>2619</v>
      </c>
      <c r="F1957" t="s">
        <v>2620</v>
      </c>
      <c r="G1957">
        <v>0.999996</v>
      </c>
      <c r="H1957">
        <v>1</v>
      </c>
      <c r="I1957" t="s">
        <v>56</v>
      </c>
      <c r="J1957" t="s">
        <v>57</v>
      </c>
      <c r="K1957" t="s">
        <v>515</v>
      </c>
      <c r="L1957" t="s">
        <v>9504</v>
      </c>
      <c r="M1957" t="s">
        <v>9505</v>
      </c>
      <c r="N1957">
        <v>3</v>
      </c>
      <c r="O1957">
        <v>1.1549</v>
      </c>
      <c r="P1957">
        <v>1.1019000000000001</v>
      </c>
      <c r="Q1957">
        <v>1.1361000000000001</v>
      </c>
      <c r="R1957">
        <v>1.1733</v>
      </c>
      <c r="S1957">
        <f t="shared" si="450"/>
        <v>1.1415500000000001</v>
      </c>
      <c r="T1957">
        <v>1.0808</v>
      </c>
      <c r="U1957">
        <v>1.0202</v>
      </c>
      <c r="V1957">
        <v>1.0487</v>
      </c>
      <c r="W1957">
        <v>1.0875999999999999</v>
      </c>
      <c r="X1957" s="3">
        <f t="shared" si="451"/>
        <v>1.0593250000000001</v>
      </c>
      <c r="Y1957" t="e">
        <f t="shared" si="452"/>
        <v>#DIV/0!</v>
      </c>
      <c r="Z1957">
        <v>1.5952999999999999</v>
      </c>
      <c r="AA1957">
        <v>1.6052</v>
      </c>
      <c r="AB1957">
        <v>1.6124000000000001</v>
      </c>
      <c r="AC1957">
        <v>1.4698</v>
      </c>
      <c r="AD1957">
        <f t="shared" si="453"/>
        <v>1.570675</v>
      </c>
      <c r="AE1957">
        <v>1.5055000000000001</v>
      </c>
      <c r="AF1957">
        <v>1.4809000000000001</v>
      </c>
      <c r="AG1957">
        <v>1.4379</v>
      </c>
      <c r="AH1957">
        <v>1.3743000000000001</v>
      </c>
      <c r="AI1957">
        <f t="shared" si="454"/>
        <v>1.4496500000000001</v>
      </c>
      <c r="AJ1957" t="e">
        <f t="shared" si="455"/>
        <v>#DIV/0!</v>
      </c>
      <c r="AK1957" s="1" t="e">
        <f>IF(AND(OR(#REF!&gt;1.49,#REF!&lt; 0.67),#REF!&lt; 0.05),"TL regulate","none")</f>
        <v>#REF!</v>
      </c>
      <c r="AL1957" s="1" t="e">
        <f t="shared" si="456"/>
        <v>#DIV/0!</v>
      </c>
      <c r="AM1957" s="1" t="e">
        <f t="shared" si="457"/>
        <v>#DIV/0!</v>
      </c>
      <c r="AO1957">
        <v>358540000</v>
      </c>
      <c r="AP1957">
        <v>0</v>
      </c>
      <c r="AQ1957">
        <v>349560000</v>
      </c>
      <c r="AR1957">
        <v>566370000</v>
      </c>
      <c r="AS1957">
        <f t="shared" si="458"/>
        <v>1274470000</v>
      </c>
      <c r="AT1957">
        <v>274410000</v>
      </c>
      <c r="AU1957">
        <v>0</v>
      </c>
      <c r="AV1957">
        <v>265360000</v>
      </c>
      <c r="AW1957">
        <v>361140000</v>
      </c>
      <c r="AX1957">
        <f t="shared" si="459"/>
        <v>900910000</v>
      </c>
      <c r="AY1957">
        <v>396990000</v>
      </c>
      <c r="AZ1957">
        <v>0</v>
      </c>
      <c r="BA1957">
        <v>375540000</v>
      </c>
      <c r="BB1957">
        <v>575880000</v>
      </c>
      <c r="BC1957">
        <f t="shared" si="460"/>
        <v>1348410000</v>
      </c>
      <c r="BE1957" t="str">
        <f t="shared" si="461"/>
        <v>void</v>
      </c>
      <c r="BF1957">
        <f t="shared" si="462"/>
        <v>3</v>
      </c>
      <c r="BG1957">
        <f t="shared" si="463"/>
        <v>3</v>
      </c>
      <c r="BH1957">
        <f t="shared" si="464"/>
        <v>3</v>
      </c>
    </row>
    <row r="1958" spans="1:60" x14ac:dyDescent="0.45">
      <c r="A1958" t="s">
        <v>9506</v>
      </c>
      <c r="B1958" t="s">
        <v>1050</v>
      </c>
      <c r="C1958">
        <v>2088</v>
      </c>
      <c r="D1958" t="s">
        <v>1050</v>
      </c>
      <c r="E1958" t="s">
        <v>1050</v>
      </c>
      <c r="F1958" t="s">
        <v>1160</v>
      </c>
      <c r="G1958">
        <v>1</v>
      </c>
      <c r="H1958">
        <v>1</v>
      </c>
      <c r="I1958" t="s">
        <v>56</v>
      </c>
      <c r="J1958" t="s">
        <v>57</v>
      </c>
      <c r="K1958" t="s">
        <v>118</v>
      </c>
      <c r="L1958" t="s">
        <v>9507</v>
      </c>
      <c r="M1958" t="s">
        <v>9508</v>
      </c>
      <c r="N1958">
        <v>3</v>
      </c>
      <c r="O1958">
        <v>1.1387</v>
      </c>
      <c r="P1958">
        <v>1.3565</v>
      </c>
      <c r="Q1958">
        <v>1.236</v>
      </c>
      <c r="R1958">
        <v>1.4597</v>
      </c>
      <c r="S1958">
        <f t="shared" si="450"/>
        <v>1.297725</v>
      </c>
      <c r="T1958">
        <v>0.91352999999999995</v>
      </c>
      <c r="U1958">
        <v>1.1304000000000001</v>
      </c>
      <c r="V1958">
        <v>0.99646999999999997</v>
      </c>
      <c r="W1958">
        <v>1.1972</v>
      </c>
      <c r="X1958" s="3">
        <f t="shared" si="451"/>
        <v>1.0594000000000001</v>
      </c>
      <c r="Y1958" t="e">
        <f t="shared" si="452"/>
        <v>#DIV/0!</v>
      </c>
      <c r="Z1958">
        <v>1.1851</v>
      </c>
      <c r="AA1958">
        <v>1.3057000000000001</v>
      </c>
      <c r="AB1958">
        <v>1.1979</v>
      </c>
      <c r="AC1958">
        <v>0.98846999999999996</v>
      </c>
      <c r="AD1958">
        <f t="shared" si="453"/>
        <v>1.1692925000000001</v>
      </c>
      <c r="AE1958">
        <v>1.0005999999999999</v>
      </c>
      <c r="AF1958">
        <v>1.1206</v>
      </c>
      <c r="AG1958">
        <v>1.0229999999999999</v>
      </c>
      <c r="AH1958">
        <v>0.86431999999999998</v>
      </c>
      <c r="AI1958">
        <f t="shared" si="454"/>
        <v>1.00213</v>
      </c>
      <c r="AJ1958" t="e">
        <f t="shared" si="455"/>
        <v>#DIV/0!</v>
      </c>
      <c r="AK1958" s="1" t="e">
        <f>IF(AND(OR(#REF!&gt;1.49,#REF!&lt; 0.67),#REF!&lt; 0.05),"TL regulate","none")</f>
        <v>#REF!</v>
      </c>
      <c r="AL1958" s="1" t="e">
        <f t="shared" si="456"/>
        <v>#DIV/0!</v>
      </c>
      <c r="AM1958" s="1" t="e">
        <f t="shared" si="457"/>
        <v>#DIV/0!</v>
      </c>
      <c r="AO1958">
        <v>44273000</v>
      </c>
      <c r="AP1958">
        <v>0</v>
      </c>
      <c r="AQ1958">
        <v>28342000</v>
      </c>
      <c r="AR1958">
        <v>54556000</v>
      </c>
      <c r="AS1958">
        <f t="shared" si="458"/>
        <v>127171000</v>
      </c>
      <c r="AT1958">
        <v>49781000</v>
      </c>
      <c r="AU1958">
        <v>0</v>
      </c>
      <c r="AV1958">
        <v>42807000</v>
      </c>
      <c r="AW1958">
        <v>75710000</v>
      </c>
      <c r="AX1958">
        <f t="shared" si="459"/>
        <v>168298000</v>
      </c>
      <c r="AY1958">
        <v>53662000</v>
      </c>
      <c r="AZ1958">
        <v>0</v>
      </c>
      <c r="BA1958">
        <v>89851000</v>
      </c>
      <c r="BB1958">
        <v>70068000</v>
      </c>
      <c r="BC1958">
        <f t="shared" si="460"/>
        <v>213581000</v>
      </c>
      <c r="BE1958" t="str">
        <f t="shared" si="461"/>
        <v>void</v>
      </c>
      <c r="BF1958">
        <f t="shared" si="462"/>
        <v>3</v>
      </c>
      <c r="BG1958">
        <f t="shared" si="463"/>
        <v>3</v>
      </c>
      <c r="BH1958">
        <f t="shared" si="464"/>
        <v>3</v>
      </c>
    </row>
    <row r="1959" spans="1:60" x14ac:dyDescent="0.45">
      <c r="A1959" t="s">
        <v>9509</v>
      </c>
      <c r="B1959" t="s">
        <v>1956</v>
      </c>
      <c r="C1959">
        <v>235</v>
      </c>
      <c r="D1959" t="s">
        <v>1956</v>
      </c>
      <c r="E1959" t="s">
        <v>1956</v>
      </c>
      <c r="F1959" t="s">
        <v>1957</v>
      </c>
      <c r="G1959">
        <v>0.99999899999999997</v>
      </c>
      <c r="H1959" t="s">
        <v>116</v>
      </c>
      <c r="I1959" t="s">
        <v>56</v>
      </c>
      <c r="J1959" t="s">
        <v>9510</v>
      </c>
      <c r="K1959" t="s">
        <v>1331</v>
      </c>
      <c r="L1959" t="s">
        <v>9511</v>
      </c>
      <c r="M1959" t="s">
        <v>9512</v>
      </c>
      <c r="N1959">
        <v>3</v>
      </c>
      <c r="O1959">
        <v>1.3544</v>
      </c>
      <c r="P1959">
        <v>1.0645</v>
      </c>
      <c r="Q1959">
        <v>1.0673999999999999</v>
      </c>
      <c r="R1959">
        <v>1.3269</v>
      </c>
      <c r="S1959">
        <f t="shared" si="450"/>
        <v>1.2033</v>
      </c>
      <c r="T1959">
        <v>1.2015</v>
      </c>
      <c r="U1959">
        <v>0.95653999999999995</v>
      </c>
      <c r="V1959">
        <v>0.95781000000000005</v>
      </c>
      <c r="W1959">
        <v>1.1222000000000001</v>
      </c>
      <c r="X1959" s="3">
        <f t="shared" si="451"/>
        <v>1.0595125000000001</v>
      </c>
      <c r="Y1959" t="e">
        <f t="shared" si="452"/>
        <v>#DIV/0!</v>
      </c>
      <c r="Z1959">
        <v>1.2725</v>
      </c>
      <c r="AA1959">
        <v>1.17</v>
      </c>
      <c r="AB1959">
        <v>1.3371</v>
      </c>
      <c r="AC1959">
        <v>1.2478</v>
      </c>
      <c r="AD1959">
        <f t="shared" si="453"/>
        <v>1.25685</v>
      </c>
      <c r="AE1959">
        <v>1.0783</v>
      </c>
      <c r="AF1959">
        <v>0.98755000000000004</v>
      </c>
      <c r="AG1959">
        <v>1.1456</v>
      </c>
      <c r="AH1959">
        <v>1.1226</v>
      </c>
      <c r="AI1959">
        <f t="shared" si="454"/>
        <v>1.0835125000000001</v>
      </c>
      <c r="AJ1959" t="e">
        <f t="shared" si="455"/>
        <v>#DIV/0!</v>
      </c>
      <c r="AK1959" s="1" t="e">
        <f>IF(AND(OR(#REF!&gt;1.49,#REF!&lt; 0.67),#REF!&lt; 0.05),"TL regulate","none")</f>
        <v>#REF!</v>
      </c>
      <c r="AL1959" s="1" t="e">
        <f t="shared" si="456"/>
        <v>#DIV/0!</v>
      </c>
      <c r="AM1959" s="1" t="e">
        <f t="shared" si="457"/>
        <v>#DIV/0!</v>
      </c>
      <c r="AO1959">
        <v>2450800000</v>
      </c>
      <c r="AP1959">
        <v>0</v>
      </c>
      <c r="AQ1959">
        <v>2944300000</v>
      </c>
      <c r="AR1959">
        <v>2654800000</v>
      </c>
      <c r="AS1959">
        <f t="shared" si="458"/>
        <v>8049900000</v>
      </c>
      <c r="AT1959">
        <v>3023900000</v>
      </c>
      <c r="AU1959">
        <v>0</v>
      </c>
      <c r="AV1959">
        <v>3401900000</v>
      </c>
      <c r="AW1959">
        <v>3047000000</v>
      </c>
      <c r="AX1959">
        <f t="shared" si="459"/>
        <v>9472800000</v>
      </c>
      <c r="AY1959">
        <v>3692100000</v>
      </c>
      <c r="AZ1959">
        <v>0</v>
      </c>
      <c r="BA1959">
        <v>4496100000</v>
      </c>
      <c r="BB1959">
        <v>3759600000</v>
      </c>
      <c r="BC1959">
        <f t="shared" si="460"/>
        <v>11947800000</v>
      </c>
      <c r="BE1959" t="str">
        <f t="shared" si="461"/>
        <v>void</v>
      </c>
      <c r="BF1959">
        <f t="shared" si="462"/>
        <v>3</v>
      </c>
      <c r="BG1959">
        <f t="shared" si="463"/>
        <v>3</v>
      </c>
      <c r="BH1959">
        <f t="shared" si="464"/>
        <v>3</v>
      </c>
    </row>
    <row r="1960" spans="1:60" x14ac:dyDescent="0.45">
      <c r="A1960" t="s">
        <v>9513</v>
      </c>
      <c r="B1960" t="s">
        <v>7797</v>
      </c>
      <c r="C1960">
        <v>551</v>
      </c>
      <c r="D1960" t="s">
        <v>7797</v>
      </c>
      <c r="E1960" t="s">
        <v>7797</v>
      </c>
      <c r="F1960" t="s">
        <v>7798</v>
      </c>
      <c r="G1960">
        <v>0.63961000000000001</v>
      </c>
      <c r="H1960">
        <v>2</v>
      </c>
      <c r="I1960" t="s">
        <v>56</v>
      </c>
      <c r="J1960" t="s">
        <v>1225</v>
      </c>
      <c r="K1960" t="s">
        <v>1531</v>
      </c>
      <c r="L1960" t="s">
        <v>9514</v>
      </c>
      <c r="M1960" t="s">
        <v>9515</v>
      </c>
      <c r="N1960">
        <v>2</v>
      </c>
      <c r="O1960">
        <v>1.2794000000000001</v>
      </c>
      <c r="P1960">
        <v>0.99134</v>
      </c>
      <c r="Q1960">
        <v>1.1624000000000001</v>
      </c>
      <c r="R1960">
        <v>0.96689000000000003</v>
      </c>
      <c r="S1960">
        <f t="shared" si="450"/>
        <v>1.1000075</v>
      </c>
      <c r="T1960">
        <v>1.2219</v>
      </c>
      <c r="U1960">
        <v>0.95148999999999995</v>
      </c>
      <c r="V1960">
        <v>1.1416999999999999</v>
      </c>
      <c r="W1960">
        <v>0.92386000000000001</v>
      </c>
      <c r="X1960" s="3">
        <f t="shared" si="451"/>
        <v>1.0597375</v>
      </c>
      <c r="Y1960" t="e">
        <f t="shared" si="452"/>
        <v>#DIV/0!</v>
      </c>
      <c r="Z1960">
        <v>1.1377999999999999</v>
      </c>
      <c r="AA1960">
        <v>1.2129000000000001</v>
      </c>
      <c r="AB1960">
        <v>1.2401</v>
      </c>
      <c r="AC1960">
        <v>1.0269999999999999</v>
      </c>
      <c r="AD1960">
        <f t="shared" si="453"/>
        <v>1.15445</v>
      </c>
      <c r="AE1960">
        <v>1.0247999999999999</v>
      </c>
      <c r="AF1960">
        <v>1.1647000000000001</v>
      </c>
      <c r="AG1960">
        <v>1.1484000000000001</v>
      </c>
      <c r="AH1960">
        <v>0.97002999999999995</v>
      </c>
      <c r="AI1960">
        <f t="shared" si="454"/>
        <v>1.0769825</v>
      </c>
      <c r="AJ1960" t="e">
        <f t="shared" si="455"/>
        <v>#DIV/0!</v>
      </c>
      <c r="AK1960" s="1" t="e">
        <f>IF(AND(OR(#REF!&gt;1.49,#REF!&lt; 0.67),#REF!&lt; 0.05),"TL regulate","none")</f>
        <v>#REF!</v>
      </c>
      <c r="AL1960" s="1" t="e">
        <f t="shared" si="456"/>
        <v>#DIV/0!</v>
      </c>
      <c r="AM1960" s="1" t="e">
        <f t="shared" si="457"/>
        <v>#DIV/0!</v>
      </c>
      <c r="AO1960">
        <v>43490000</v>
      </c>
      <c r="AP1960">
        <v>0</v>
      </c>
      <c r="AQ1960">
        <v>182900000</v>
      </c>
      <c r="AR1960">
        <v>90132000</v>
      </c>
      <c r="AS1960">
        <f t="shared" si="458"/>
        <v>316522000</v>
      </c>
      <c r="AT1960">
        <v>47798000</v>
      </c>
      <c r="AU1960">
        <v>0</v>
      </c>
      <c r="AV1960">
        <v>134230000</v>
      </c>
      <c r="AW1960">
        <v>108450000</v>
      </c>
      <c r="AX1960">
        <f t="shared" si="459"/>
        <v>290478000</v>
      </c>
      <c r="AY1960">
        <v>51410000</v>
      </c>
      <c r="AZ1960">
        <v>0</v>
      </c>
      <c r="BA1960">
        <v>224300000</v>
      </c>
      <c r="BB1960">
        <v>123660000</v>
      </c>
      <c r="BC1960">
        <f t="shared" si="460"/>
        <v>399370000</v>
      </c>
      <c r="BE1960" t="str">
        <f t="shared" si="461"/>
        <v>void</v>
      </c>
      <c r="BF1960">
        <f t="shared" si="462"/>
        <v>3</v>
      </c>
      <c r="BG1960">
        <f t="shared" si="463"/>
        <v>3</v>
      </c>
      <c r="BH1960">
        <f t="shared" si="464"/>
        <v>3</v>
      </c>
    </row>
    <row r="1961" spans="1:60" x14ac:dyDescent="0.45">
      <c r="A1961" t="s">
        <v>9516</v>
      </c>
      <c r="B1961" t="s">
        <v>7797</v>
      </c>
      <c r="C1961">
        <v>552</v>
      </c>
      <c r="D1961" t="s">
        <v>7797</v>
      </c>
      <c r="E1961" t="s">
        <v>7797</v>
      </c>
      <c r="F1961" t="s">
        <v>7798</v>
      </c>
      <c r="G1961">
        <v>0.63961000000000001</v>
      </c>
      <c r="H1961">
        <v>2</v>
      </c>
      <c r="I1961" t="s">
        <v>56</v>
      </c>
      <c r="J1961" t="s">
        <v>9517</v>
      </c>
      <c r="K1961" t="s">
        <v>64</v>
      </c>
      <c r="L1961" t="s">
        <v>9514</v>
      </c>
      <c r="M1961" t="s">
        <v>9515</v>
      </c>
      <c r="N1961">
        <v>3</v>
      </c>
      <c r="O1961">
        <v>1.2794000000000001</v>
      </c>
      <c r="P1961">
        <v>0.99134</v>
      </c>
      <c r="Q1961">
        <v>1.1624000000000001</v>
      </c>
      <c r="R1961">
        <v>0.96689000000000003</v>
      </c>
      <c r="S1961">
        <f t="shared" si="450"/>
        <v>1.1000075</v>
      </c>
      <c r="T1961">
        <v>1.2219</v>
      </c>
      <c r="U1961">
        <v>0.95148999999999995</v>
      </c>
      <c r="V1961">
        <v>1.1416999999999999</v>
      </c>
      <c r="W1961">
        <v>0.92386000000000001</v>
      </c>
      <c r="X1961" s="3">
        <f t="shared" si="451"/>
        <v>1.0597375</v>
      </c>
      <c r="Y1961" t="e">
        <f t="shared" si="452"/>
        <v>#DIV/0!</v>
      </c>
      <c r="Z1961">
        <v>1.1377999999999999</v>
      </c>
      <c r="AA1961">
        <v>1.2129000000000001</v>
      </c>
      <c r="AB1961">
        <v>1.2401</v>
      </c>
      <c r="AC1961">
        <v>1.0269999999999999</v>
      </c>
      <c r="AD1961">
        <f t="shared" si="453"/>
        <v>1.15445</v>
      </c>
      <c r="AE1961">
        <v>1.0247999999999999</v>
      </c>
      <c r="AF1961">
        <v>1.1647000000000001</v>
      </c>
      <c r="AG1961">
        <v>1.1484000000000001</v>
      </c>
      <c r="AH1961">
        <v>0.97002999999999995</v>
      </c>
      <c r="AI1961">
        <f t="shared" si="454"/>
        <v>1.0769825</v>
      </c>
      <c r="AJ1961" t="e">
        <f t="shared" si="455"/>
        <v>#DIV/0!</v>
      </c>
      <c r="AK1961" s="1" t="e">
        <f>IF(AND(OR(#REF!&gt;1.49,#REF!&lt; 0.67),#REF!&lt; 0.05),"TL regulate","none")</f>
        <v>#REF!</v>
      </c>
      <c r="AL1961" s="1" t="e">
        <f t="shared" si="456"/>
        <v>#DIV/0!</v>
      </c>
      <c r="AM1961" s="1" t="e">
        <f t="shared" si="457"/>
        <v>#DIV/0!</v>
      </c>
      <c r="AO1961">
        <v>43490000</v>
      </c>
      <c r="AP1961">
        <v>0</v>
      </c>
      <c r="AQ1961">
        <v>182900000</v>
      </c>
      <c r="AR1961">
        <v>90132000</v>
      </c>
      <c r="AS1961">
        <f t="shared" si="458"/>
        <v>316522000</v>
      </c>
      <c r="AT1961">
        <v>47798000</v>
      </c>
      <c r="AU1961">
        <v>0</v>
      </c>
      <c r="AV1961">
        <v>176740000</v>
      </c>
      <c r="AW1961">
        <v>108450000</v>
      </c>
      <c r="AX1961">
        <f t="shared" si="459"/>
        <v>332988000</v>
      </c>
      <c r="AY1961">
        <v>51410000</v>
      </c>
      <c r="AZ1961">
        <v>0</v>
      </c>
      <c r="BA1961">
        <v>224300000</v>
      </c>
      <c r="BB1961">
        <v>123660000</v>
      </c>
      <c r="BC1961">
        <f t="shared" si="460"/>
        <v>399370000</v>
      </c>
      <c r="BE1961" t="str">
        <f t="shared" si="461"/>
        <v>void</v>
      </c>
      <c r="BF1961">
        <f t="shared" si="462"/>
        <v>3</v>
      </c>
      <c r="BG1961">
        <f t="shared" si="463"/>
        <v>3</v>
      </c>
      <c r="BH1961">
        <f t="shared" si="464"/>
        <v>3</v>
      </c>
    </row>
    <row r="1962" spans="1:60" x14ac:dyDescent="0.45">
      <c r="A1962" t="s">
        <v>9518</v>
      </c>
      <c r="B1962" t="s">
        <v>8171</v>
      </c>
      <c r="C1962">
        <v>89</v>
      </c>
      <c r="D1962" t="s">
        <v>8171</v>
      </c>
      <c r="E1962" t="s">
        <v>8171</v>
      </c>
      <c r="F1962" t="s">
        <v>9519</v>
      </c>
      <c r="G1962">
        <v>0.99280999999999997</v>
      </c>
      <c r="H1962">
        <v>1</v>
      </c>
      <c r="I1962" t="s">
        <v>56</v>
      </c>
      <c r="J1962" t="s">
        <v>57</v>
      </c>
      <c r="K1962" t="s">
        <v>102</v>
      </c>
      <c r="L1962" t="s">
        <v>9520</v>
      </c>
      <c r="M1962" t="s">
        <v>9521</v>
      </c>
      <c r="N1962">
        <v>4</v>
      </c>
      <c r="P1962">
        <v>1.5256000000000001</v>
      </c>
      <c r="R1962">
        <v>1.0906</v>
      </c>
      <c r="S1962">
        <f t="shared" si="450"/>
        <v>1.3081</v>
      </c>
      <c r="U1962">
        <v>1.2206999999999999</v>
      </c>
      <c r="W1962">
        <v>0.89883999999999997</v>
      </c>
      <c r="X1962" s="3">
        <f t="shared" si="451"/>
        <v>1.0597699999999999</v>
      </c>
      <c r="Y1962" t="e">
        <f t="shared" si="452"/>
        <v>#DIV/0!</v>
      </c>
      <c r="AA1962">
        <v>1.333</v>
      </c>
      <c r="AC1962">
        <v>0.93286000000000002</v>
      </c>
      <c r="AD1962">
        <f t="shared" si="453"/>
        <v>1.13293</v>
      </c>
      <c r="AF1962">
        <v>1.1468</v>
      </c>
      <c r="AH1962">
        <v>0.79739000000000004</v>
      </c>
      <c r="AI1962">
        <f t="shared" si="454"/>
        <v>0.97209500000000004</v>
      </c>
      <c r="AJ1962" t="e">
        <f t="shared" si="455"/>
        <v>#DIV/0!</v>
      </c>
      <c r="AK1962" s="1" t="e">
        <f>IF(AND(OR(#REF!&gt;1.49,#REF!&lt; 0.67),#REF!&lt; 0.05),"TL regulate","none")</f>
        <v>#REF!</v>
      </c>
      <c r="AL1962" s="1" t="e">
        <f t="shared" si="456"/>
        <v>#DIV/0!</v>
      </c>
      <c r="AM1962" s="1" t="e">
        <f t="shared" si="457"/>
        <v>#DIV/0!</v>
      </c>
      <c r="AO1962">
        <v>0</v>
      </c>
      <c r="AP1962">
        <v>0</v>
      </c>
      <c r="AQ1962">
        <v>0</v>
      </c>
      <c r="AR1962">
        <v>49309000</v>
      </c>
      <c r="AS1962">
        <f t="shared" si="458"/>
        <v>49309000</v>
      </c>
      <c r="AT1962">
        <v>0</v>
      </c>
      <c r="AU1962">
        <v>0</v>
      </c>
      <c r="AV1962">
        <v>0</v>
      </c>
      <c r="AW1962">
        <v>59541000</v>
      </c>
      <c r="AX1962">
        <f t="shared" si="459"/>
        <v>59541000</v>
      </c>
      <c r="AY1962">
        <v>0</v>
      </c>
      <c r="AZ1962">
        <v>0</v>
      </c>
      <c r="BA1962">
        <v>0</v>
      </c>
      <c r="BB1962">
        <v>44931000</v>
      </c>
      <c r="BC1962">
        <f t="shared" si="460"/>
        <v>44931000</v>
      </c>
      <c r="BE1962" t="str">
        <f t="shared" si="461"/>
        <v>void</v>
      </c>
      <c r="BF1962">
        <f t="shared" si="462"/>
        <v>1</v>
      </c>
      <c r="BG1962">
        <f t="shared" si="463"/>
        <v>1</v>
      </c>
      <c r="BH1962">
        <f t="shared" si="464"/>
        <v>1</v>
      </c>
    </row>
    <row r="1963" spans="1:60" x14ac:dyDescent="0.45">
      <c r="A1963" t="s">
        <v>9522</v>
      </c>
      <c r="B1963" t="s">
        <v>828</v>
      </c>
      <c r="C1963">
        <v>924</v>
      </c>
      <c r="D1963" t="s">
        <v>828</v>
      </c>
      <c r="E1963" t="s">
        <v>828</v>
      </c>
      <c r="F1963" t="s">
        <v>829</v>
      </c>
      <c r="G1963">
        <v>1</v>
      </c>
      <c r="H1963" t="s">
        <v>116</v>
      </c>
      <c r="I1963" t="s">
        <v>56</v>
      </c>
      <c r="J1963" t="s">
        <v>627</v>
      </c>
      <c r="K1963" t="s">
        <v>1608</v>
      </c>
      <c r="L1963" t="s">
        <v>9523</v>
      </c>
      <c r="M1963" t="s">
        <v>9524</v>
      </c>
      <c r="N1963">
        <v>7</v>
      </c>
      <c r="O1963">
        <v>1.1937</v>
      </c>
      <c r="P1963">
        <v>1.0024</v>
      </c>
      <c r="Q1963">
        <v>1.2393000000000001</v>
      </c>
      <c r="R1963">
        <v>1.0515000000000001</v>
      </c>
      <c r="S1963">
        <f t="shared" si="450"/>
        <v>1.1217250000000001</v>
      </c>
      <c r="T1963">
        <v>1.0834999999999999</v>
      </c>
      <c r="U1963">
        <v>0.93310000000000004</v>
      </c>
      <c r="V1963">
        <v>1.2161</v>
      </c>
      <c r="W1963">
        <v>1.0066999999999999</v>
      </c>
      <c r="X1963" s="3">
        <f t="shared" si="451"/>
        <v>1.05985</v>
      </c>
      <c r="Y1963" t="e">
        <f t="shared" si="452"/>
        <v>#DIV/0!</v>
      </c>
      <c r="Z1963">
        <v>1.0556000000000001</v>
      </c>
      <c r="AA1963">
        <v>1.0428999999999999</v>
      </c>
      <c r="AB1963">
        <v>1.3154999999999999</v>
      </c>
      <c r="AC1963">
        <v>2.9445000000000001</v>
      </c>
      <c r="AD1963">
        <f t="shared" si="453"/>
        <v>1.5896249999999998</v>
      </c>
      <c r="AE1963">
        <v>0.97753999999999996</v>
      </c>
      <c r="AF1963">
        <v>0.95767999999999998</v>
      </c>
      <c r="AG1963">
        <v>1.2020999999999999</v>
      </c>
      <c r="AH1963">
        <v>2.7936999999999999</v>
      </c>
      <c r="AI1963">
        <f t="shared" si="454"/>
        <v>1.482755</v>
      </c>
      <c r="AJ1963" t="e">
        <f t="shared" si="455"/>
        <v>#DIV/0!</v>
      </c>
      <c r="AK1963" s="1" t="e">
        <f>IF(AND(OR(#REF!&gt;1.49,#REF!&lt; 0.67),#REF!&lt; 0.05),"TL regulate","none")</f>
        <v>#REF!</v>
      </c>
      <c r="AL1963" s="1" t="e">
        <f t="shared" si="456"/>
        <v>#DIV/0!</v>
      </c>
      <c r="AM1963" s="1" t="e">
        <f t="shared" si="457"/>
        <v>#DIV/0!</v>
      </c>
      <c r="AO1963">
        <v>320380000</v>
      </c>
      <c r="AP1963">
        <v>0</v>
      </c>
      <c r="AQ1963">
        <v>218130000</v>
      </c>
      <c r="AR1963">
        <v>258170000</v>
      </c>
      <c r="AS1963">
        <f t="shared" si="458"/>
        <v>796680000</v>
      </c>
      <c r="AT1963">
        <v>284270000</v>
      </c>
      <c r="AU1963">
        <v>0</v>
      </c>
      <c r="AV1963">
        <v>247420000</v>
      </c>
      <c r="AW1963">
        <v>228850000</v>
      </c>
      <c r="AX1963">
        <f t="shared" si="459"/>
        <v>760540000</v>
      </c>
      <c r="AY1963">
        <v>390940000</v>
      </c>
      <c r="AZ1963">
        <v>0</v>
      </c>
      <c r="BA1963">
        <v>396300000</v>
      </c>
      <c r="BB1963">
        <v>316150000</v>
      </c>
      <c r="BC1963">
        <f t="shared" si="460"/>
        <v>1103390000</v>
      </c>
      <c r="BE1963" t="str">
        <f t="shared" si="461"/>
        <v>void</v>
      </c>
      <c r="BF1963">
        <f t="shared" si="462"/>
        <v>3</v>
      </c>
      <c r="BG1963">
        <f t="shared" si="463"/>
        <v>3</v>
      </c>
      <c r="BH1963">
        <f t="shared" si="464"/>
        <v>3</v>
      </c>
    </row>
    <row r="1964" spans="1:60" x14ac:dyDescent="0.45">
      <c r="A1964" t="s">
        <v>9525</v>
      </c>
      <c r="B1964" t="s">
        <v>9526</v>
      </c>
      <c r="C1964">
        <v>13</v>
      </c>
      <c r="D1964" t="s">
        <v>9526</v>
      </c>
      <c r="E1964" t="s">
        <v>9526</v>
      </c>
      <c r="F1964" t="s">
        <v>9527</v>
      </c>
      <c r="G1964">
        <v>0.5</v>
      </c>
      <c r="H1964">
        <v>1</v>
      </c>
      <c r="I1964" t="s">
        <v>56</v>
      </c>
      <c r="J1964" t="s">
        <v>57</v>
      </c>
      <c r="K1964" t="s">
        <v>2828</v>
      </c>
      <c r="L1964" t="s">
        <v>9528</v>
      </c>
      <c r="M1964" t="s">
        <v>9529</v>
      </c>
      <c r="N1964">
        <v>9</v>
      </c>
      <c r="O1964">
        <v>1.3942000000000001</v>
      </c>
      <c r="P1964">
        <v>1.2221</v>
      </c>
      <c r="S1964">
        <f t="shared" si="450"/>
        <v>1.3081499999999999</v>
      </c>
      <c r="T1964">
        <v>1.1227</v>
      </c>
      <c r="U1964">
        <v>0.99763000000000002</v>
      </c>
      <c r="X1964" s="3">
        <f t="shared" si="451"/>
        <v>1.060165</v>
      </c>
      <c r="Y1964" t="e">
        <f t="shared" si="452"/>
        <v>#DIV/0!</v>
      </c>
      <c r="Z1964">
        <v>1.5255000000000001</v>
      </c>
      <c r="AA1964">
        <v>1.4169</v>
      </c>
      <c r="AD1964">
        <f t="shared" si="453"/>
        <v>1.4712000000000001</v>
      </c>
      <c r="AE1964">
        <v>1.2930999999999999</v>
      </c>
      <c r="AF1964">
        <v>1.1738</v>
      </c>
      <c r="AI1964">
        <f t="shared" si="454"/>
        <v>1.2334499999999999</v>
      </c>
      <c r="AJ1964" t="e">
        <f t="shared" si="455"/>
        <v>#DIV/0!</v>
      </c>
      <c r="AK1964" s="1" t="e">
        <f>IF(AND(OR(#REF!&gt;1.49,#REF!&lt; 0.67),#REF!&lt; 0.05),"TL regulate","none")</f>
        <v>#REF!</v>
      </c>
      <c r="AL1964" s="1" t="e">
        <f t="shared" si="456"/>
        <v>#DIV/0!</v>
      </c>
      <c r="AM1964" s="1" t="e">
        <f t="shared" si="457"/>
        <v>#DIV/0!</v>
      </c>
      <c r="AO1964">
        <v>26370000</v>
      </c>
      <c r="AP1964">
        <v>0</v>
      </c>
      <c r="AQ1964">
        <v>0</v>
      </c>
      <c r="AR1964">
        <v>0</v>
      </c>
      <c r="AS1964">
        <f t="shared" si="458"/>
        <v>26370000</v>
      </c>
      <c r="AT1964">
        <v>14729000</v>
      </c>
      <c r="AU1964">
        <v>0</v>
      </c>
      <c r="AV1964">
        <v>0</v>
      </c>
      <c r="AW1964">
        <v>0</v>
      </c>
      <c r="AX1964">
        <f t="shared" si="459"/>
        <v>14729000</v>
      </c>
      <c r="AY1964">
        <v>29734000</v>
      </c>
      <c r="AZ1964">
        <v>0</v>
      </c>
      <c r="BA1964">
        <v>0</v>
      </c>
      <c r="BB1964">
        <v>0</v>
      </c>
      <c r="BC1964">
        <f t="shared" si="460"/>
        <v>29734000</v>
      </c>
      <c r="BE1964" t="str">
        <f t="shared" si="461"/>
        <v>void</v>
      </c>
      <c r="BF1964">
        <f t="shared" si="462"/>
        <v>1</v>
      </c>
      <c r="BG1964">
        <f t="shared" si="463"/>
        <v>1</v>
      </c>
      <c r="BH1964">
        <f t="shared" si="464"/>
        <v>1</v>
      </c>
    </row>
    <row r="1965" spans="1:60" x14ac:dyDescent="0.45">
      <c r="A1965" t="s">
        <v>9530</v>
      </c>
      <c r="B1965" t="s">
        <v>9526</v>
      </c>
      <c r="C1965">
        <v>16</v>
      </c>
      <c r="D1965" t="s">
        <v>9526</v>
      </c>
      <c r="E1965" t="s">
        <v>9526</v>
      </c>
      <c r="F1965" t="s">
        <v>9527</v>
      </c>
      <c r="G1965">
        <v>0.5</v>
      </c>
      <c r="H1965">
        <v>1</v>
      </c>
      <c r="I1965" t="s">
        <v>56</v>
      </c>
      <c r="J1965" t="s">
        <v>63</v>
      </c>
      <c r="K1965" t="s">
        <v>64</v>
      </c>
      <c r="L1965" t="s">
        <v>9528</v>
      </c>
      <c r="M1965" t="s">
        <v>9529</v>
      </c>
      <c r="N1965">
        <v>12</v>
      </c>
      <c r="O1965">
        <v>1.3942000000000001</v>
      </c>
      <c r="P1965">
        <v>1.2221</v>
      </c>
      <c r="S1965">
        <f t="shared" si="450"/>
        <v>1.3081499999999999</v>
      </c>
      <c r="T1965">
        <v>1.1227</v>
      </c>
      <c r="U1965">
        <v>0.99763000000000002</v>
      </c>
      <c r="X1965" s="3">
        <f t="shared" si="451"/>
        <v>1.060165</v>
      </c>
      <c r="Y1965" t="e">
        <f t="shared" si="452"/>
        <v>#DIV/0!</v>
      </c>
      <c r="Z1965">
        <v>1.5255000000000001</v>
      </c>
      <c r="AA1965">
        <v>1.4169</v>
      </c>
      <c r="AD1965">
        <f t="shared" si="453"/>
        <v>1.4712000000000001</v>
      </c>
      <c r="AE1965">
        <v>1.2930999999999999</v>
      </c>
      <c r="AF1965">
        <v>1.1738</v>
      </c>
      <c r="AI1965">
        <f t="shared" si="454"/>
        <v>1.2334499999999999</v>
      </c>
      <c r="AJ1965" t="e">
        <f t="shared" si="455"/>
        <v>#DIV/0!</v>
      </c>
      <c r="AK1965" s="1" t="e">
        <f>IF(AND(OR(#REF!&gt;1.49,#REF!&lt; 0.67),#REF!&lt; 0.05),"TL regulate","none")</f>
        <v>#REF!</v>
      </c>
      <c r="AL1965" s="1" t="e">
        <f t="shared" si="456"/>
        <v>#DIV/0!</v>
      </c>
      <c r="AM1965" s="1" t="e">
        <f t="shared" si="457"/>
        <v>#DIV/0!</v>
      </c>
      <c r="AO1965">
        <v>26370000</v>
      </c>
      <c r="AP1965">
        <v>0</v>
      </c>
      <c r="AQ1965">
        <v>0</v>
      </c>
      <c r="AR1965">
        <v>0</v>
      </c>
      <c r="AS1965">
        <f t="shared" si="458"/>
        <v>26370000</v>
      </c>
      <c r="AT1965">
        <v>14729000</v>
      </c>
      <c r="AU1965">
        <v>0</v>
      </c>
      <c r="AV1965">
        <v>0</v>
      </c>
      <c r="AW1965">
        <v>0</v>
      </c>
      <c r="AX1965">
        <f t="shared" si="459"/>
        <v>14729000</v>
      </c>
      <c r="AY1965">
        <v>29734000</v>
      </c>
      <c r="AZ1965">
        <v>0</v>
      </c>
      <c r="BA1965">
        <v>0</v>
      </c>
      <c r="BB1965">
        <v>0</v>
      </c>
      <c r="BC1965">
        <f t="shared" si="460"/>
        <v>29734000</v>
      </c>
      <c r="BE1965" t="str">
        <f t="shared" si="461"/>
        <v>void</v>
      </c>
      <c r="BF1965">
        <f t="shared" si="462"/>
        <v>1</v>
      </c>
      <c r="BG1965">
        <f t="shared" si="463"/>
        <v>1</v>
      </c>
      <c r="BH1965">
        <f t="shared" si="464"/>
        <v>1</v>
      </c>
    </row>
    <row r="1966" spans="1:60" x14ac:dyDescent="0.45">
      <c r="A1966" t="s">
        <v>9531</v>
      </c>
      <c r="B1966" t="s">
        <v>9532</v>
      </c>
      <c r="C1966" t="s">
        <v>3394</v>
      </c>
      <c r="D1966" t="s">
        <v>9533</v>
      </c>
      <c r="E1966" t="s">
        <v>9533</v>
      </c>
      <c r="F1966" t="s">
        <v>9534</v>
      </c>
      <c r="G1966">
        <v>0.99492800000000003</v>
      </c>
      <c r="H1966">
        <v>1</v>
      </c>
      <c r="I1966" t="s">
        <v>56</v>
      </c>
      <c r="J1966" t="s">
        <v>57</v>
      </c>
      <c r="K1966" t="s">
        <v>82</v>
      </c>
      <c r="L1966" t="s">
        <v>9535</v>
      </c>
      <c r="M1966" t="s">
        <v>9536</v>
      </c>
      <c r="N1966">
        <v>3</v>
      </c>
      <c r="O1966">
        <v>1.1444000000000001</v>
      </c>
      <c r="P1966">
        <v>1.3812</v>
      </c>
      <c r="Q1966">
        <v>1.0604</v>
      </c>
      <c r="R1966">
        <v>1.5111000000000001</v>
      </c>
      <c r="S1966">
        <f t="shared" si="450"/>
        <v>1.274275</v>
      </c>
      <c r="T1966">
        <v>0.96230000000000004</v>
      </c>
      <c r="U1966">
        <v>1.1258999999999999</v>
      </c>
      <c r="V1966">
        <v>0.89605000000000001</v>
      </c>
      <c r="W1966">
        <v>1.2574000000000001</v>
      </c>
      <c r="X1966" s="3">
        <f t="shared" si="451"/>
        <v>1.0604125</v>
      </c>
      <c r="Y1966" t="e">
        <f t="shared" si="452"/>
        <v>#DIV/0!</v>
      </c>
      <c r="Z1966">
        <v>0.90383999999999998</v>
      </c>
      <c r="AA1966">
        <v>1.2169000000000001</v>
      </c>
      <c r="AB1966">
        <v>0.92540999999999995</v>
      </c>
      <c r="AC1966">
        <v>1.4596</v>
      </c>
      <c r="AD1966">
        <f t="shared" si="453"/>
        <v>1.1264375</v>
      </c>
      <c r="AE1966">
        <v>0.73997000000000002</v>
      </c>
      <c r="AF1966">
        <v>1.0125</v>
      </c>
      <c r="AG1966">
        <v>0.76090999999999998</v>
      </c>
      <c r="AH1966">
        <v>1.2977000000000001</v>
      </c>
      <c r="AI1966">
        <f t="shared" si="454"/>
        <v>0.95276999999999989</v>
      </c>
      <c r="AJ1966" t="e">
        <f t="shared" si="455"/>
        <v>#DIV/0!</v>
      </c>
      <c r="AK1966" s="1" t="e">
        <f>IF(AND(OR(#REF!&gt;1.49,#REF!&lt; 0.67),#REF!&lt; 0.05),"TL regulate","none")</f>
        <v>#REF!</v>
      </c>
      <c r="AL1966" s="1" t="e">
        <f t="shared" si="456"/>
        <v>#DIV/0!</v>
      </c>
      <c r="AM1966" s="1" t="e">
        <f t="shared" si="457"/>
        <v>#DIV/0!</v>
      </c>
      <c r="AO1966">
        <v>24254000</v>
      </c>
      <c r="AP1966">
        <v>0</v>
      </c>
      <c r="AQ1966">
        <v>0</v>
      </c>
      <c r="AR1966">
        <v>11169000</v>
      </c>
      <c r="AS1966">
        <f t="shared" si="458"/>
        <v>35423000</v>
      </c>
      <c r="AT1966">
        <v>10594000</v>
      </c>
      <c r="AU1966">
        <v>0</v>
      </c>
      <c r="AV1966">
        <v>0</v>
      </c>
      <c r="AW1966">
        <v>10465000</v>
      </c>
      <c r="AX1966">
        <f t="shared" si="459"/>
        <v>21059000</v>
      </c>
      <c r="AY1966">
        <v>24949000</v>
      </c>
      <c r="AZ1966">
        <v>0</v>
      </c>
      <c r="BA1966">
        <v>0</v>
      </c>
      <c r="BB1966">
        <v>19713000</v>
      </c>
      <c r="BC1966">
        <f t="shared" si="460"/>
        <v>44662000</v>
      </c>
      <c r="BE1966" t="str">
        <f t="shared" si="461"/>
        <v>void</v>
      </c>
      <c r="BF1966">
        <f t="shared" si="462"/>
        <v>2</v>
      </c>
      <c r="BG1966">
        <f t="shared" si="463"/>
        <v>2</v>
      </c>
      <c r="BH1966">
        <f t="shared" si="464"/>
        <v>2</v>
      </c>
    </row>
    <row r="1967" spans="1:60" x14ac:dyDescent="0.45">
      <c r="A1967" t="s">
        <v>9537</v>
      </c>
      <c r="B1967" t="s">
        <v>9538</v>
      </c>
      <c r="C1967" t="s">
        <v>9539</v>
      </c>
      <c r="D1967" t="s">
        <v>5170</v>
      </c>
      <c r="E1967" t="s">
        <v>5170</v>
      </c>
      <c r="F1967" t="s">
        <v>9540</v>
      </c>
      <c r="G1967">
        <v>0.499919</v>
      </c>
      <c r="H1967">
        <v>1</v>
      </c>
      <c r="I1967" t="s">
        <v>56</v>
      </c>
      <c r="J1967" t="s">
        <v>57</v>
      </c>
      <c r="K1967" t="s">
        <v>82</v>
      </c>
      <c r="L1967" t="s">
        <v>9541</v>
      </c>
      <c r="M1967" t="s">
        <v>9542</v>
      </c>
      <c r="N1967">
        <v>3</v>
      </c>
      <c r="O1967">
        <v>1.2846</v>
      </c>
      <c r="P1967">
        <v>1.3480000000000001</v>
      </c>
      <c r="Q1967">
        <v>1.202</v>
      </c>
      <c r="R1967">
        <v>1.3526</v>
      </c>
      <c r="S1967">
        <f t="shared" si="450"/>
        <v>1.2968</v>
      </c>
      <c r="T1967">
        <v>1.0638000000000001</v>
      </c>
      <c r="U1967">
        <v>1.0988</v>
      </c>
      <c r="V1967">
        <v>0.95404</v>
      </c>
      <c r="W1967">
        <v>1.1256999999999999</v>
      </c>
      <c r="X1967" s="3">
        <f t="shared" si="451"/>
        <v>1.0605850000000001</v>
      </c>
      <c r="Y1967" t="e">
        <f t="shared" si="452"/>
        <v>#DIV/0!</v>
      </c>
      <c r="Z1967">
        <v>1.3849</v>
      </c>
      <c r="AA1967">
        <v>1.0351999999999999</v>
      </c>
      <c r="AB1967">
        <v>1.2081999999999999</v>
      </c>
      <c r="AC1967">
        <v>1.2932999999999999</v>
      </c>
      <c r="AD1967">
        <f t="shared" si="453"/>
        <v>1.2303999999999999</v>
      </c>
      <c r="AE1967">
        <v>1.1322000000000001</v>
      </c>
      <c r="AF1967">
        <v>0.86141000000000001</v>
      </c>
      <c r="AG1967">
        <v>1.0265</v>
      </c>
      <c r="AH1967">
        <v>1.1594</v>
      </c>
      <c r="AI1967">
        <f t="shared" si="454"/>
        <v>1.0448774999999999</v>
      </c>
      <c r="AJ1967" t="e">
        <f t="shared" si="455"/>
        <v>#DIV/0!</v>
      </c>
      <c r="AK1967" s="1" t="e">
        <f>IF(AND(OR(#REF!&gt;1.49,#REF!&lt; 0.67),#REF!&lt; 0.05),"TL regulate","none")</f>
        <v>#REF!</v>
      </c>
      <c r="AL1967" s="1" t="e">
        <f t="shared" si="456"/>
        <v>#DIV/0!</v>
      </c>
      <c r="AM1967" s="1" t="e">
        <f t="shared" si="457"/>
        <v>#DIV/0!</v>
      </c>
      <c r="AO1967">
        <v>12438000</v>
      </c>
      <c r="AP1967">
        <v>0</v>
      </c>
      <c r="AQ1967">
        <v>24993000</v>
      </c>
      <c r="AR1967">
        <v>12168000</v>
      </c>
      <c r="AS1967">
        <f t="shared" si="458"/>
        <v>49599000</v>
      </c>
      <c r="AT1967">
        <v>9813500</v>
      </c>
      <c r="AU1967">
        <v>0</v>
      </c>
      <c r="AV1967">
        <v>25126000</v>
      </c>
      <c r="AW1967">
        <v>13827000</v>
      </c>
      <c r="AX1967">
        <f t="shared" si="459"/>
        <v>48766500</v>
      </c>
      <c r="AY1967">
        <v>11489000</v>
      </c>
      <c r="AZ1967">
        <v>0</v>
      </c>
      <c r="BA1967">
        <v>36974000</v>
      </c>
      <c r="BB1967">
        <v>14157000</v>
      </c>
      <c r="BC1967">
        <f t="shared" si="460"/>
        <v>62620000</v>
      </c>
      <c r="BE1967" t="str">
        <f t="shared" si="461"/>
        <v>void</v>
      </c>
      <c r="BF1967">
        <f t="shared" si="462"/>
        <v>3</v>
      </c>
      <c r="BG1967">
        <f t="shared" si="463"/>
        <v>3</v>
      </c>
      <c r="BH1967">
        <f t="shared" si="464"/>
        <v>3</v>
      </c>
    </row>
    <row r="1968" spans="1:60" x14ac:dyDescent="0.45">
      <c r="A1968" t="s">
        <v>9543</v>
      </c>
      <c r="B1968" t="s">
        <v>9544</v>
      </c>
      <c r="C1968" t="s">
        <v>9545</v>
      </c>
      <c r="D1968" t="s">
        <v>9546</v>
      </c>
      <c r="E1968" t="s">
        <v>9546</v>
      </c>
      <c r="F1968" t="s">
        <v>9547</v>
      </c>
      <c r="G1968">
        <v>1</v>
      </c>
      <c r="H1968">
        <v>1</v>
      </c>
      <c r="I1968" t="s">
        <v>56</v>
      </c>
      <c r="J1968" t="s">
        <v>57</v>
      </c>
      <c r="K1968" t="s">
        <v>1241</v>
      </c>
      <c r="L1968" t="s">
        <v>9548</v>
      </c>
      <c r="M1968" t="s">
        <v>9549</v>
      </c>
      <c r="N1968">
        <v>1</v>
      </c>
      <c r="O1968">
        <v>1.1845000000000001</v>
      </c>
      <c r="P1968">
        <v>1.2003999999999999</v>
      </c>
      <c r="Q1968">
        <v>1.1268</v>
      </c>
      <c r="R1968">
        <v>1.1614</v>
      </c>
      <c r="S1968">
        <f t="shared" si="450"/>
        <v>1.168275</v>
      </c>
      <c r="T1968">
        <v>1.0921000000000001</v>
      </c>
      <c r="U1968">
        <v>1.0786</v>
      </c>
      <c r="V1968">
        <v>1.0492999999999999</v>
      </c>
      <c r="W1968">
        <v>1.0232000000000001</v>
      </c>
      <c r="X1968" s="3">
        <f t="shared" si="451"/>
        <v>1.0608</v>
      </c>
      <c r="Y1968" t="e">
        <f t="shared" si="452"/>
        <v>#DIV/0!</v>
      </c>
      <c r="Z1968">
        <v>1.2879</v>
      </c>
      <c r="AA1968">
        <v>1.1151</v>
      </c>
      <c r="AB1968">
        <v>1.3145</v>
      </c>
      <c r="AC1968">
        <v>1.1422000000000001</v>
      </c>
      <c r="AD1968">
        <f t="shared" si="453"/>
        <v>1.214925</v>
      </c>
      <c r="AE1968">
        <v>1.0478000000000001</v>
      </c>
      <c r="AF1968">
        <v>1.0286</v>
      </c>
      <c r="AG1968">
        <v>1.1501999999999999</v>
      </c>
      <c r="AH1968">
        <v>1.0724</v>
      </c>
      <c r="AI1968">
        <f t="shared" si="454"/>
        <v>1.0747499999999999</v>
      </c>
      <c r="AJ1968" t="e">
        <f t="shared" si="455"/>
        <v>#DIV/0!</v>
      </c>
      <c r="AK1968" s="1" t="e">
        <f>IF(AND(OR(#REF!&gt;1.49,#REF!&lt; 0.67),#REF!&lt; 0.05),"TL regulate","none")</f>
        <v>#REF!</v>
      </c>
      <c r="AL1968" s="1" t="e">
        <f t="shared" si="456"/>
        <v>#DIV/0!</v>
      </c>
      <c r="AM1968" s="1" t="e">
        <f t="shared" si="457"/>
        <v>#DIV/0!</v>
      </c>
      <c r="AO1968">
        <v>441640000</v>
      </c>
      <c r="AP1968">
        <v>0</v>
      </c>
      <c r="AQ1968">
        <v>495150000</v>
      </c>
      <c r="AR1968">
        <v>458320000</v>
      </c>
      <c r="AS1968">
        <f t="shared" si="458"/>
        <v>1395110000</v>
      </c>
      <c r="AT1968">
        <v>403500000</v>
      </c>
      <c r="AU1968">
        <v>0</v>
      </c>
      <c r="AV1968">
        <v>592660000</v>
      </c>
      <c r="AW1968">
        <v>605230000</v>
      </c>
      <c r="AX1968">
        <f t="shared" si="459"/>
        <v>1601390000</v>
      </c>
      <c r="AY1968">
        <v>737990000</v>
      </c>
      <c r="AZ1968">
        <v>0</v>
      </c>
      <c r="BA1968">
        <v>796850000</v>
      </c>
      <c r="BB1968">
        <v>823180000</v>
      </c>
      <c r="BC1968">
        <f t="shared" si="460"/>
        <v>2358020000</v>
      </c>
      <c r="BE1968" t="str">
        <f t="shared" si="461"/>
        <v>void</v>
      </c>
      <c r="BF1968">
        <f t="shared" si="462"/>
        <v>3</v>
      </c>
      <c r="BG1968">
        <f t="shared" si="463"/>
        <v>3</v>
      </c>
      <c r="BH1968">
        <f t="shared" si="464"/>
        <v>3</v>
      </c>
    </row>
    <row r="1969" spans="1:60" x14ac:dyDescent="0.45">
      <c r="A1969" t="s">
        <v>9550</v>
      </c>
      <c r="B1969" t="s">
        <v>725</v>
      </c>
      <c r="C1969" t="s">
        <v>9551</v>
      </c>
      <c r="D1969" t="s">
        <v>727</v>
      </c>
      <c r="E1969" t="s">
        <v>727</v>
      </c>
      <c r="F1969" t="s">
        <v>728</v>
      </c>
      <c r="G1969">
        <v>1</v>
      </c>
      <c r="H1969">
        <v>1</v>
      </c>
      <c r="I1969" t="s">
        <v>56</v>
      </c>
      <c r="J1969" t="s">
        <v>57</v>
      </c>
      <c r="K1969" t="s">
        <v>515</v>
      </c>
      <c r="L1969" t="s">
        <v>9552</v>
      </c>
      <c r="M1969" t="s">
        <v>9553</v>
      </c>
      <c r="N1969">
        <v>3</v>
      </c>
      <c r="Q1969">
        <v>1.3319000000000001</v>
      </c>
      <c r="R1969">
        <v>1.099</v>
      </c>
      <c r="S1969">
        <f t="shared" si="450"/>
        <v>1.2154500000000001</v>
      </c>
      <c r="V1969">
        <v>1.1375999999999999</v>
      </c>
      <c r="W1969">
        <v>0.98536999999999997</v>
      </c>
      <c r="X1969" s="3">
        <f t="shared" si="451"/>
        <v>1.061485</v>
      </c>
      <c r="Y1969" t="e">
        <f t="shared" si="452"/>
        <v>#DIV/0!</v>
      </c>
      <c r="AB1969">
        <v>0.90046999999999999</v>
      </c>
      <c r="AC1969">
        <v>0.77444000000000002</v>
      </c>
      <c r="AD1969">
        <f t="shared" si="453"/>
        <v>0.83745500000000006</v>
      </c>
      <c r="AG1969">
        <v>0.83355999999999997</v>
      </c>
      <c r="AH1969">
        <v>0.70364000000000004</v>
      </c>
      <c r="AI1969">
        <f t="shared" si="454"/>
        <v>0.76859999999999995</v>
      </c>
      <c r="AJ1969" t="e">
        <f t="shared" si="455"/>
        <v>#DIV/0!</v>
      </c>
      <c r="AK1969" s="1" t="e">
        <f>IF(AND(OR(#REF!&gt;1.49,#REF!&lt; 0.67),#REF!&lt; 0.05),"TL regulate","none")</f>
        <v>#REF!</v>
      </c>
      <c r="AL1969" s="1" t="e">
        <f t="shared" si="456"/>
        <v>#DIV/0!</v>
      </c>
      <c r="AM1969" s="1" t="e">
        <f t="shared" si="457"/>
        <v>#DIV/0!</v>
      </c>
      <c r="AO1969">
        <v>0</v>
      </c>
      <c r="AP1969">
        <v>0</v>
      </c>
      <c r="AQ1969">
        <v>62050000</v>
      </c>
      <c r="AR1969">
        <v>54150000</v>
      </c>
      <c r="AS1969">
        <f t="shared" si="458"/>
        <v>116200000</v>
      </c>
      <c r="AT1969">
        <v>85615000</v>
      </c>
      <c r="AU1969">
        <v>0</v>
      </c>
      <c r="AV1969">
        <v>78035000</v>
      </c>
      <c r="AW1969">
        <v>44208000</v>
      </c>
      <c r="AX1969">
        <f t="shared" si="459"/>
        <v>207858000</v>
      </c>
      <c r="AY1969">
        <v>0</v>
      </c>
      <c r="AZ1969">
        <v>0</v>
      </c>
      <c r="BA1969">
        <v>88437000</v>
      </c>
      <c r="BB1969">
        <v>43727000</v>
      </c>
      <c r="BC1969">
        <f t="shared" si="460"/>
        <v>132164000</v>
      </c>
      <c r="BE1969" t="str">
        <f t="shared" si="461"/>
        <v>void</v>
      </c>
      <c r="BF1969">
        <f t="shared" si="462"/>
        <v>2</v>
      </c>
      <c r="BG1969">
        <f t="shared" si="463"/>
        <v>3</v>
      </c>
      <c r="BH1969">
        <f t="shared" si="464"/>
        <v>2</v>
      </c>
    </row>
    <row r="1970" spans="1:60" x14ac:dyDescent="0.45">
      <c r="A1970" t="s">
        <v>9554</v>
      </c>
      <c r="B1970" t="s">
        <v>9555</v>
      </c>
      <c r="C1970">
        <v>241</v>
      </c>
      <c r="D1970" t="s">
        <v>9555</v>
      </c>
      <c r="E1970" t="s">
        <v>9555</v>
      </c>
      <c r="F1970" t="s">
        <v>9556</v>
      </c>
      <c r="G1970">
        <v>0.96425799999999995</v>
      </c>
      <c r="H1970">
        <v>1</v>
      </c>
      <c r="I1970" t="s">
        <v>56</v>
      </c>
      <c r="J1970" t="s">
        <v>57</v>
      </c>
      <c r="K1970" t="s">
        <v>159</v>
      </c>
      <c r="L1970" t="s">
        <v>9557</v>
      </c>
      <c r="M1970" t="s">
        <v>9558</v>
      </c>
      <c r="N1970">
        <v>3</v>
      </c>
      <c r="O1970">
        <v>1.329</v>
      </c>
      <c r="P1970">
        <v>0.91718</v>
      </c>
      <c r="Q1970">
        <v>1.0646</v>
      </c>
      <c r="R1970">
        <v>1.0873999999999999</v>
      </c>
      <c r="S1970">
        <f t="shared" si="450"/>
        <v>1.099545</v>
      </c>
      <c r="T1970">
        <v>1.2869999999999999</v>
      </c>
      <c r="U1970">
        <v>0.87378999999999996</v>
      </c>
      <c r="V1970">
        <v>1.0444</v>
      </c>
      <c r="W1970">
        <v>1.0407999999999999</v>
      </c>
      <c r="X1970" s="3">
        <f t="shared" si="451"/>
        <v>1.0614975</v>
      </c>
      <c r="Y1970" t="e">
        <f t="shared" si="452"/>
        <v>#DIV/0!</v>
      </c>
      <c r="Z1970">
        <v>1.0746</v>
      </c>
      <c r="AA1970">
        <v>1.2104999999999999</v>
      </c>
      <c r="AB1970">
        <v>1.1046</v>
      </c>
      <c r="AC1970">
        <v>1.4755</v>
      </c>
      <c r="AD1970">
        <f t="shared" si="453"/>
        <v>1.2162999999999999</v>
      </c>
      <c r="AE1970">
        <v>1.0181</v>
      </c>
      <c r="AF1970">
        <v>1.157</v>
      </c>
      <c r="AG1970">
        <v>1.0184</v>
      </c>
      <c r="AH1970">
        <v>1.3993</v>
      </c>
      <c r="AI1970">
        <f t="shared" si="454"/>
        <v>1.1482000000000001</v>
      </c>
      <c r="AJ1970" t="e">
        <f t="shared" si="455"/>
        <v>#DIV/0!</v>
      </c>
      <c r="AK1970" s="1" t="e">
        <f>IF(AND(OR(#REF!&gt;1.49,#REF!&lt; 0.67),#REF!&lt; 0.05),"TL regulate","none")</f>
        <v>#REF!</v>
      </c>
      <c r="AL1970" s="1" t="e">
        <f t="shared" si="456"/>
        <v>#DIV/0!</v>
      </c>
      <c r="AM1970" s="1" t="e">
        <f t="shared" si="457"/>
        <v>#DIV/0!</v>
      </c>
      <c r="AO1970">
        <v>56799000</v>
      </c>
      <c r="AP1970">
        <v>0</v>
      </c>
      <c r="AQ1970">
        <v>62764000</v>
      </c>
      <c r="AR1970">
        <v>71868000</v>
      </c>
      <c r="AS1970">
        <f t="shared" si="458"/>
        <v>191431000</v>
      </c>
      <c r="AT1970">
        <v>76971000</v>
      </c>
      <c r="AU1970">
        <v>0</v>
      </c>
      <c r="AV1970">
        <v>65002000</v>
      </c>
      <c r="AW1970">
        <v>50797000</v>
      </c>
      <c r="AX1970">
        <f t="shared" si="459"/>
        <v>192770000</v>
      </c>
      <c r="AY1970">
        <v>83560000</v>
      </c>
      <c r="AZ1970">
        <v>0</v>
      </c>
      <c r="BA1970">
        <v>62821000</v>
      </c>
      <c r="BB1970">
        <v>78699000</v>
      </c>
      <c r="BC1970">
        <f t="shared" si="460"/>
        <v>225080000</v>
      </c>
      <c r="BE1970" t="str">
        <f t="shared" si="461"/>
        <v>void</v>
      </c>
      <c r="BF1970">
        <f t="shared" si="462"/>
        <v>3</v>
      </c>
      <c r="BG1970">
        <f t="shared" si="463"/>
        <v>3</v>
      </c>
      <c r="BH1970">
        <f t="shared" si="464"/>
        <v>3</v>
      </c>
    </row>
    <row r="1971" spans="1:60" x14ac:dyDescent="0.45">
      <c r="A1971" t="s">
        <v>9559</v>
      </c>
      <c r="B1971" t="s">
        <v>9560</v>
      </c>
      <c r="C1971" t="s">
        <v>9561</v>
      </c>
      <c r="D1971" t="s">
        <v>9562</v>
      </c>
      <c r="E1971" t="s">
        <v>9562</v>
      </c>
      <c r="F1971" t="s">
        <v>9563</v>
      </c>
      <c r="G1971">
        <v>0.55064999999999997</v>
      </c>
      <c r="H1971">
        <v>1</v>
      </c>
      <c r="I1971" t="s">
        <v>80</v>
      </c>
      <c r="J1971" t="s">
        <v>57</v>
      </c>
      <c r="K1971" t="s">
        <v>1494</v>
      </c>
      <c r="L1971" t="s">
        <v>9564</v>
      </c>
      <c r="M1971" t="s">
        <v>9565</v>
      </c>
      <c r="N1971">
        <v>9</v>
      </c>
      <c r="Q1971">
        <v>1.1686000000000001</v>
      </c>
      <c r="S1971">
        <f t="shared" si="450"/>
        <v>1.1686000000000001</v>
      </c>
      <c r="V1971">
        <v>1.0615000000000001</v>
      </c>
      <c r="X1971" s="3">
        <f t="shared" si="451"/>
        <v>1.0615000000000001</v>
      </c>
      <c r="Y1971" t="e">
        <f t="shared" si="452"/>
        <v>#DIV/0!</v>
      </c>
      <c r="AB1971">
        <v>1.2267999999999999</v>
      </c>
      <c r="AD1971">
        <f t="shared" si="453"/>
        <v>1.2267999999999999</v>
      </c>
      <c r="AG1971">
        <v>1.0864</v>
      </c>
      <c r="AI1971">
        <f t="shared" si="454"/>
        <v>1.0864</v>
      </c>
      <c r="AJ1971" t="e">
        <f t="shared" si="455"/>
        <v>#DIV/0!</v>
      </c>
      <c r="AK1971" s="1" t="e">
        <f>IF(AND(OR(#REF!&gt;1.49,#REF!&lt; 0.67),#REF!&lt; 0.05),"TL regulate","none")</f>
        <v>#REF!</v>
      </c>
      <c r="AL1971" s="1" t="e">
        <f t="shared" si="456"/>
        <v>#DIV/0!</v>
      </c>
      <c r="AM1971" s="1" t="e">
        <f t="shared" si="457"/>
        <v>#DIV/0!</v>
      </c>
      <c r="AO1971">
        <v>0</v>
      </c>
      <c r="AP1971">
        <v>0</v>
      </c>
      <c r="AQ1971">
        <v>0</v>
      </c>
      <c r="AR1971">
        <v>0</v>
      </c>
      <c r="AS1971">
        <f t="shared" si="458"/>
        <v>0</v>
      </c>
      <c r="AT1971">
        <v>0</v>
      </c>
      <c r="AU1971">
        <v>0</v>
      </c>
      <c r="AV1971">
        <v>0</v>
      </c>
      <c r="AW1971">
        <v>0</v>
      </c>
      <c r="AX1971">
        <f t="shared" si="459"/>
        <v>0</v>
      </c>
      <c r="AY1971">
        <v>0</v>
      </c>
      <c r="AZ1971">
        <v>0</v>
      </c>
      <c r="BA1971">
        <v>0</v>
      </c>
      <c r="BB1971">
        <v>0</v>
      </c>
      <c r="BC1971">
        <f t="shared" si="460"/>
        <v>0</v>
      </c>
      <c r="BE1971" t="str">
        <f t="shared" si="461"/>
        <v>void</v>
      </c>
      <c r="BF1971">
        <f t="shared" si="462"/>
        <v>0</v>
      </c>
      <c r="BG1971">
        <f t="shared" si="463"/>
        <v>0</v>
      </c>
      <c r="BH1971">
        <f t="shared" si="464"/>
        <v>0</v>
      </c>
    </row>
    <row r="1972" spans="1:60" x14ac:dyDescent="0.45">
      <c r="A1972" t="s">
        <v>9566</v>
      </c>
      <c r="B1972" t="s">
        <v>6624</v>
      </c>
      <c r="C1972" t="s">
        <v>5427</v>
      </c>
      <c r="D1972" t="s">
        <v>5429</v>
      </c>
      <c r="E1972" t="s">
        <v>5429</v>
      </c>
      <c r="F1972" t="s">
        <v>6625</v>
      </c>
      <c r="G1972">
        <v>0.99999899999999997</v>
      </c>
      <c r="H1972">
        <v>2</v>
      </c>
      <c r="I1972" t="s">
        <v>80</v>
      </c>
      <c r="J1972" t="s">
        <v>2624</v>
      </c>
      <c r="K1972" t="s">
        <v>690</v>
      </c>
      <c r="L1972" t="s">
        <v>6626</v>
      </c>
      <c r="M1972" t="s">
        <v>6627</v>
      </c>
      <c r="N1972">
        <v>5</v>
      </c>
      <c r="Q1972">
        <v>1.0411999999999999</v>
      </c>
      <c r="R1972">
        <v>1.3532</v>
      </c>
      <c r="S1972">
        <f t="shared" si="450"/>
        <v>1.1972</v>
      </c>
      <c r="V1972">
        <v>0.89654</v>
      </c>
      <c r="W1972">
        <v>1.2264999999999999</v>
      </c>
      <c r="X1972" s="3">
        <f t="shared" si="451"/>
        <v>1.06152</v>
      </c>
      <c r="Y1972" t="e">
        <f t="shared" si="452"/>
        <v>#DIV/0!</v>
      </c>
      <c r="AB1972">
        <v>1.1418999999999999</v>
      </c>
      <c r="AC1972">
        <v>1.3731</v>
      </c>
      <c r="AD1972">
        <f t="shared" si="453"/>
        <v>1.2574999999999998</v>
      </c>
      <c r="AG1972">
        <v>1.0289999999999999</v>
      </c>
      <c r="AH1972">
        <v>1.2445999999999999</v>
      </c>
      <c r="AI1972">
        <f t="shared" si="454"/>
        <v>1.1368</v>
      </c>
      <c r="AJ1972" t="e">
        <f t="shared" si="455"/>
        <v>#DIV/0!</v>
      </c>
      <c r="AK1972" s="1" t="e">
        <f>IF(AND(OR(#REF!&gt;1.49,#REF!&lt; 0.67),#REF!&lt; 0.05),"TL regulate","none")</f>
        <v>#REF!</v>
      </c>
      <c r="AL1972" s="1" t="e">
        <f t="shared" si="456"/>
        <v>#DIV/0!</v>
      </c>
      <c r="AM1972" s="1" t="e">
        <f t="shared" si="457"/>
        <v>#DIV/0!</v>
      </c>
      <c r="AO1972">
        <v>0</v>
      </c>
      <c r="AP1972">
        <v>0</v>
      </c>
      <c r="AQ1972">
        <v>0</v>
      </c>
      <c r="AR1972">
        <v>40190000</v>
      </c>
      <c r="AS1972">
        <f t="shared" si="458"/>
        <v>40190000</v>
      </c>
      <c r="AT1972">
        <v>0</v>
      </c>
      <c r="AU1972">
        <v>0</v>
      </c>
      <c r="AV1972">
        <v>0</v>
      </c>
      <c r="AW1972">
        <v>35461000</v>
      </c>
      <c r="AX1972">
        <f t="shared" si="459"/>
        <v>35461000</v>
      </c>
      <c r="AY1972">
        <v>0</v>
      </c>
      <c r="AZ1972">
        <v>0</v>
      </c>
      <c r="BA1972">
        <v>0</v>
      </c>
      <c r="BB1972">
        <v>49695000</v>
      </c>
      <c r="BC1972">
        <f t="shared" si="460"/>
        <v>49695000</v>
      </c>
      <c r="BE1972" t="str">
        <f t="shared" si="461"/>
        <v>void</v>
      </c>
      <c r="BF1972">
        <f t="shared" si="462"/>
        <v>1</v>
      </c>
      <c r="BG1972">
        <f t="shared" si="463"/>
        <v>1</v>
      </c>
      <c r="BH1972">
        <f t="shared" si="464"/>
        <v>1</v>
      </c>
    </row>
    <row r="1973" spans="1:60" x14ac:dyDescent="0.45">
      <c r="A1973" t="s">
        <v>9567</v>
      </c>
      <c r="B1973" t="s">
        <v>7907</v>
      </c>
      <c r="C1973">
        <v>42</v>
      </c>
      <c r="D1973" t="s">
        <v>7907</v>
      </c>
      <c r="E1973" t="s">
        <v>7907</v>
      </c>
      <c r="F1973" t="s">
        <v>7908</v>
      </c>
      <c r="G1973">
        <v>0.81067599999999995</v>
      </c>
      <c r="H1973">
        <v>1</v>
      </c>
      <c r="I1973" t="s">
        <v>56</v>
      </c>
      <c r="J1973" t="s">
        <v>1765</v>
      </c>
      <c r="K1973" t="s">
        <v>2329</v>
      </c>
      <c r="L1973" t="s">
        <v>9568</v>
      </c>
      <c r="M1973" t="s">
        <v>9569</v>
      </c>
      <c r="N1973">
        <v>8</v>
      </c>
      <c r="Q1973">
        <v>1.3096000000000001</v>
      </c>
      <c r="S1973">
        <f t="shared" si="450"/>
        <v>1.3096000000000001</v>
      </c>
      <c r="V1973">
        <v>1.0616000000000001</v>
      </c>
      <c r="X1973" s="3">
        <f t="shared" si="451"/>
        <v>1.0616000000000001</v>
      </c>
      <c r="Y1973" t="e">
        <f t="shared" si="452"/>
        <v>#DIV/0!</v>
      </c>
      <c r="AB1973">
        <v>1.4013</v>
      </c>
      <c r="AD1973">
        <f t="shared" si="453"/>
        <v>1.4013</v>
      </c>
      <c r="AG1973">
        <v>1.1798999999999999</v>
      </c>
      <c r="AI1973">
        <f t="shared" si="454"/>
        <v>1.1798999999999999</v>
      </c>
      <c r="AJ1973" t="e">
        <f t="shared" si="455"/>
        <v>#DIV/0!</v>
      </c>
      <c r="AK1973" s="1" t="e">
        <f>IF(AND(OR(#REF!&gt;1.49,#REF!&lt; 0.67),#REF!&lt; 0.05),"TL regulate","none")</f>
        <v>#REF!</v>
      </c>
      <c r="AL1973" s="1" t="e">
        <f t="shared" si="456"/>
        <v>#DIV/0!</v>
      </c>
      <c r="AM1973" s="1" t="e">
        <f t="shared" si="457"/>
        <v>#DIV/0!</v>
      </c>
      <c r="AO1973">
        <v>0</v>
      </c>
      <c r="AP1973">
        <v>0</v>
      </c>
      <c r="AQ1973">
        <v>18520000</v>
      </c>
      <c r="AR1973">
        <v>0</v>
      </c>
      <c r="AS1973">
        <f t="shared" si="458"/>
        <v>18520000</v>
      </c>
      <c r="AT1973">
        <v>0</v>
      </c>
      <c r="AU1973">
        <v>0</v>
      </c>
      <c r="AV1973">
        <v>18599000</v>
      </c>
      <c r="AW1973">
        <v>0</v>
      </c>
      <c r="AX1973">
        <f t="shared" si="459"/>
        <v>18599000</v>
      </c>
      <c r="AY1973">
        <v>35578000</v>
      </c>
      <c r="AZ1973">
        <v>0</v>
      </c>
      <c r="BA1973">
        <v>25805000</v>
      </c>
      <c r="BB1973">
        <v>0</v>
      </c>
      <c r="BC1973">
        <f t="shared" si="460"/>
        <v>61383000</v>
      </c>
      <c r="BE1973" t="str">
        <f t="shared" si="461"/>
        <v>void</v>
      </c>
      <c r="BF1973">
        <f t="shared" si="462"/>
        <v>1</v>
      </c>
      <c r="BG1973">
        <f t="shared" si="463"/>
        <v>1</v>
      </c>
      <c r="BH1973">
        <f t="shared" si="464"/>
        <v>2</v>
      </c>
    </row>
    <row r="1974" spans="1:60" x14ac:dyDescent="0.45">
      <c r="A1974" t="s">
        <v>9570</v>
      </c>
      <c r="B1974" t="s">
        <v>7364</v>
      </c>
      <c r="C1974">
        <v>336</v>
      </c>
      <c r="D1974" t="s">
        <v>7364</v>
      </c>
      <c r="E1974" t="s">
        <v>7364</v>
      </c>
      <c r="F1974" t="s">
        <v>7997</v>
      </c>
      <c r="G1974">
        <v>0.92310199999999998</v>
      </c>
      <c r="H1974">
        <v>2</v>
      </c>
      <c r="I1974" t="s">
        <v>56</v>
      </c>
      <c r="J1974" t="s">
        <v>1339</v>
      </c>
      <c r="K1974" t="s">
        <v>3171</v>
      </c>
      <c r="L1974" t="s">
        <v>8918</v>
      </c>
      <c r="M1974" t="s">
        <v>8919</v>
      </c>
      <c r="N1974">
        <v>8</v>
      </c>
      <c r="O1974">
        <v>1.2644</v>
      </c>
      <c r="P1974">
        <v>0.97982999999999998</v>
      </c>
      <c r="Q1974">
        <v>1.3030999999999999</v>
      </c>
      <c r="R1974">
        <v>1.6878</v>
      </c>
      <c r="S1974">
        <f t="shared" si="450"/>
        <v>1.3087825</v>
      </c>
      <c r="T1974">
        <v>1.0270999999999999</v>
      </c>
      <c r="U1974">
        <v>0.79300999999999999</v>
      </c>
      <c r="V1974">
        <v>1.0567</v>
      </c>
      <c r="W1974">
        <v>1.3726</v>
      </c>
      <c r="X1974" s="3">
        <f t="shared" si="451"/>
        <v>1.0623525</v>
      </c>
      <c r="Y1974" t="e">
        <f t="shared" si="452"/>
        <v>#DIV/0!</v>
      </c>
      <c r="Z1974">
        <v>1.6644000000000001</v>
      </c>
      <c r="AA1974">
        <v>1.5384</v>
      </c>
      <c r="AB1974">
        <v>1.5379</v>
      </c>
      <c r="AC1974">
        <v>1.3514999999999999</v>
      </c>
      <c r="AD1974">
        <f t="shared" si="453"/>
        <v>1.52305</v>
      </c>
      <c r="AE1974">
        <v>1.4088000000000001</v>
      </c>
      <c r="AF1974">
        <v>1.2765</v>
      </c>
      <c r="AG1974">
        <v>1.2952999999999999</v>
      </c>
      <c r="AH1974">
        <v>1.1816</v>
      </c>
      <c r="AI1974">
        <f t="shared" si="454"/>
        <v>1.2905500000000001</v>
      </c>
      <c r="AJ1974" t="e">
        <f t="shared" si="455"/>
        <v>#DIV/0!</v>
      </c>
      <c r="AK1974" s="1" t="e">
        <f>IF(AND(OR(#REF!&gt;1.49,#REF!&lt; 0.67),#REF!&lt; 0.05),"TL regulate","none")</f>
        <v>#REF!</v>
      </c>
      <c r="AL1974" s="1" t="e">
        <f t="shared" si="456"/>
        <v>#DIV/0!</v>
      </c>
      <c r="AM1974" s="1" t="e">
        <f t="shared" si="457"/>
        <v>#DIV/0!</v>
      </c>
      <c r="AO1974">
        <v>18352000</v>
      </c>
      <c r="AP1974">
        <v>0</v>
      </c>
      <c r="AQ1974">
        <v>19658000</v>
      </c>
      <c r="AR1974">
        <v>14158000</v>
      </c>
      <c r="AS1974">
        <f t="shared" si="458"/>
        <v>52168000</v>
      </c>
      <c r="AT1974">
        <v>18537000</v>
      </c>
      <c r="AU1974">
        <v>0</v>
      </c>
      <c r="AV1974">
        <v>18479000</v>
      </c>
      <c r="AW1974">
        <v>18936000</v>
      </c>
      <c r="AX1974">
        <f t="shared" si="459"/>
        <v>55952000</v>
      </c>
      <c r="AY1974">
        <v>29760000</v>
      </c>
      <c r="AZ1974">
        <v>0</v>
      </c>
      <c r="BA1974">
        <v>25456000</v>
      </c>
      <c r="BB1974">
        <v>24942000</v>
      </c>
      <c r="BC1974">
        <f t="shared" si="460"/>
        <v>80158000</v>
      </c>
      <c r="BE1974" t="str">
        <f t="shared" si="461"/>
        <v>void</v>
      </c>
      <c r="BF1974">
        <f t="shared" si="462"/>
        <v>3</v>
      </c>
      <c r="BG1974">
        <f t="shared" si="463"/>
        <v>3</v>
      </c>
      <c r="BH1974">
        <f t="shared" si="464"/>
        <v>3</v>
      </c>
    </row>
    <row r="1975" spans="1:60" x14ac:dyDescent="0.45">
      <c r="A1975" t="s">
        <v>9571</v>
      </c>
      <c r="B1975" t="s">
        <v>4883</v>
      </c>
      <c r="C1975">
        <v>1906</v>
      </c>
      <c r="D1975" t="s">
        <v>4883</v>
      </c>
      <c r="E1975" t="s">
        <v>4883</v>
      </c>
      <c r="F1975" t="s">
        <v>4884</v>
      </c>
      <c r="G1975">
        <v>0.91146499999999997</v>
      </c>
      <c r="H1975">
        <v>1</v>
      </c>
      <c r="I1975" t="s">
        <v>56</v>
      </c>
      <c r="J1975" t="s">
        <v>57</v>
      </c>
      <c r="K1975" t="s">
        <v>281</v>
      </c>
      <c r="L1975" t="s">
        <v>9572</v>
      </c>
      <c r="M1975" t="s">
        <v>9573</v>
      </c>
      <c r="N1975">
        <v>6</v>
      </c>
      <c r="O1975">
        <v>1.2769999999999999</v>
      </c>
      <c r="P1975">
        <v>1.3408</v>
      </c>
      <c r="Q1975">
        <v>1.1564000000000001</v>
      </c>
      <c r="R1975">
        <v>1.4607000000000001</v>
      </c>
      <c r="S1975">
        <f t="shared" si="450"/>
        <v>1.3087249999999999</v>
      </c>
      <c r="T1975">
        <v>1.0303</v>
      </c>
      <c r="U1975">
        <v>1.069</v>
      </c>
      <c r="V1975">
        <v>0.96026999999999996</v>
      </c>
      <c r="W1975">
        <v>1.1906000000000001</v>
      </c>
      <c r="X1975" s="3">
        <f t="shared" si="451"/>
        <v>1.0625424999999999</v>
      </c>
      <c r="Y1975" t="e">
        <f t="shared" si="452"/>
        <v>#DIV/0!</v>
      </c>
      <c r="Z1975">
        <v>2.2294999999999998</v>
      </c>
      <c r="AA1975">
        <v>1.7071000000000001</v>
      </c>
      <c r="AB1975">
        <v>2.1204000000000001</v>
      </c>
      <c r="AC1975">
        <v>1.9724999999999999</v>
      </c>
      <c r="AD1975">
        <f t="shared" si="453"/>
        <v>2.0073750000000001</v>
      </c>
      <c r="AE1975">
        <v>1.8878999999999999</v>
      </c>
      <c r="AF1975">
        <v>1.4361999999999999</v>
      </c>
      <c r="AG1975">
        <v>1.7563</v>
      </c>
      <c r="AH1975">
        <v>1.7205999999999999</v>
      </c>
      <c r="AI1975">
        <f t="shared" si="454"/>
        <v>1.7002499999999998</v>
      </c>
      <c r="AJ1975" t="e">
        <f t="shared" si="455"/>
        <v>#DIV/0!</v>
      </c>
      <c r="AK1975" t="e">
        <f>IF(AND(OR(#REF!&gt;1.49,#REF!&lt; 0.67),#REF!&lt; 0.05),"TL regulate","none")</f>
        <v>#REF!</v>
      </c>
      <c r="AL1975" t="e">
        <f t="shared" si="456"/>
        <v>#DIV/0!</v>
      </c>
      <c r="AM1975" t="e">
        <f t="shared" si="457"/>
        <v>#DIV/0!</v>
      </c>
      <c r="AO1975">
        <v>26600000</v>
      </c>
      <c r="AP1975">
        <v>0</v>
      </c>
      <c r="AQ1975">
        <v>17634000</v>
      </c>
      <c r="AR1975">
        <v>20533000</v>
      </c>
      <c r="AS1975">
        <f t="shared" si="458"/>
        <v>64767000</v>
      </c>
      <c r="AT1975">
        <v>13395000</v>
      </c>
      <c r="AU1975">
        <v>0</v>
      </c>
      <c r="AV1975">
        <v>11953000</v>
      </c>
      <c r="AW1975">
        <v>9905100</v>
      </c>
      <c r="AX1975">
        <f t="shared" si="459"/>
        <v>35253100</v>
      </c>
      <c r="AY1975">
        <v>29159000</v>
      </c>
      <c r="AZ1975">
        <v>0</v>
      </c>
      <c r="BA1975">
        <v>21067000</v>
      </c>
      <c r="BB1975">
        <v>26406000</v>
      </c>
      <c r="BC1975">
        <f t="shared" si="460"/>
        <v>76632000</v>
      </c>
      <c r="BE1975" t="str">
        <f t="shared" si="461"/>
        <v>void</v>
      </c>
      <c r="BF1975">
        <f t="shared" si="462"/>
        <v>3</v>
      </c>
      <c r="BG1975">
        <f t="shared" si="463"/>
        <v>3</v>
      </c>
      <c r="BH1975">
        <f t="shared" si="464"/>
        <v>3</v>
      </c>
    </row>
    <row r="1976" spans="1:60" x14ac:dyDescent="0.45">
      <c r="A1976" t="s">
        <v>9574</v>
      </c>
      <c r="B1976" t="s">
        <v>2588</v>
      </c>
      <c r="C1976" t="s">
        <v>9575</v>
      </c>
      <c r="D1976" t="s">
        <v>2590</v>
      </c>
      <c r="E1976" t="s">
        <v>2590</v>
      </c>
      <c r="F1976" t="s">
        <v>2591</v>
      </c>
      <c r="G1976">
        <v>0.98072300000000001</v>
      </c>
      <c r="H1976">
        <v>1</v>
      </c>
      <c r="I1976" t="s">
        <v>56</v>
      </c>
      <c r="J1976" t="s">
        <v>57</v>
      </c>
      <c r="K1976" t="s">
        <v>756</v>
      </c>
      <c r="L1976" t="s">
        <v>9576</v>
      </c>
      <c r="M1976" t="s">
        <v>9577</v>
      </c>
      <c r="N1976">
        <v>14</v>
      </c>
      <c r="O1976">
        <v>1.3355999999999999</v>
      </c>
      <c r="P1976">
        <v>1.2529999999999999</v>
      </c>
      <c r="Q1976">
        <v>1.278</v>
      </c>
      <c r="R1976">
        <v>1.3002</v>
      </c>
      <c r="S1976">
        <f t="shared" si="450"/>
        <v>1.2916999999999998</v>
      </c>
      <c r="T1976">
        <v>1.0880000000000001</v>
      </c>
      <c r="U1976">
        <v>1.0479000000000001</v>
      </c>
      <c r="V1976">
        <v>1.0465</v>
      </c>
      <c r="W1976">
        <v>1.0709</v>
      </c>
      <c r="X1976" s="3">
        <f t="shared" si="451"/>
        <v>1.0633250000000001</v>
      </c>
      <c r="Y1976" t="e">
        <f t="shared" si="452"/>
        <v>#DIV/0!</v>
      </c>
      <c r="Z1976">
        <v>1.1754</v>
      </c>
      <c r="AA1976">
        <v>1.1894</v>
      </c>
      <c r="AB1976">
        <v>1.1276999999999999</v>
      </c>
      <c r="AC1976">
        <v>1.2662</v>
      </c>
      <c r="AD1976">
        <f t="shared" si="453"/>
        <v>1.1896749999999998</v>
      </c>
      <c r="AE1976">
        <v>1.0132000000000001</v>
      </c>
      <c r="AF1976">
        <v>1.0304</v>
      </c>
      <c r="AG1976">
        <v>0.96626000000000001</v>
      </c>
      <c r="AH1976">
        <v>1.0868</v>
      </c>
      <c r="AI1976">
        <f t="shared" si="454"/>
        <v>1.024165</v>
      </c>
      <c r="AJ1976" t="e">
        <f t="shared" si="455"/>
        <v>#DIV/0!</v>
      </c>
      <c r="AK1976" s="1" t="e">
        <f>IF(AND(OR(#REF!&gt;1.49,#REF!&lt; 0.67),#REF!&lt; 0.05),"TL regulate","none")</f>
        <v>#REF!</v>
      </c>
      <c r="AL1976" s="1" t="e">
        <f t="shared" si="456"/>
        <v>#DIV/0!</v>
      </c>
      <c r="AM1976" s="1" t="e">
        <f t="shared" si="457"/>
        <v>#DIV/0!</v>
      </c>
      <c r="AO1976">
        <v>114310000</v>
      </c>
      <c r="AP1976">
        <v>0</v>
      </c>
      <c r="AQ1976">
        <v>62672000</v>
      </c>
      <c r="AR1976">
        <v>123850000</v>
      </c>
      <c r="AS1976">
        <f t="shared" si="458"/>
        <v>300832000</v>
      </c>
      <c r="AT1976">
        <v>123120000</v>
      </c>
      <c r="AU1976">
        <v>0</v>
      </c>
      <c r="AV1976">
        <v>77395000</v>
      </c>
      <c r="AW1976">
        <v>116780000</v>
      </c>
      <c r="AX1976">
        <f t="shared" si="459"/>
        <v>317295000</v>
      </c>
      <c r="AY1976">
        <v>134150000</v>
      </c>
      <c r="AZ1976">
        <v>0</v>
      </c>
      <c r="BA1976">
        <v>151300000</v>
      </c>
      <c r="BB1976">
        <v>143750000</v>
      </c>
      <c r="BC1976">
        <f t="shared" si="460"/>
        <v>429200000</v>
      </c>
      <c r="BE1976" t="str">
        <f t="shared" si="461"/>
        <v>void</v>
      </c>
      <c r="BF1976">
        <f t="shared" si="462"/>
        <v>3</v>
      </c>
      <c r="BG1976">
        <f t="shared" si="463"/>
        <v>3</v>
      </c>
      <c r="BH1976">
        <f t="shared" si="464"/>
        <v>3</v>
      </c>
    </row>
    <row r="1977" spans="1:60" x14ac:dyDescent="0.45">
      <c r="A1977" t="s">
        <v>9578</v>
      </c>
      <c r="B1977" t="s">
        <v>5075</v>
      </c>
      <c r="C1977">
        <v>1074</v>
      </c>
      <c r="D1977" t="s">
        <v>5075</v>
      </c>
      <c r="E1977" t="s">
        <v>5075</v>
      </c>
      <c r="F1977" t="s">
        <v>5076</v>
      </c>
      <c r="G1977">
        <v>0.99891300000000005</v>
      </c>
      <c r="H1977">
        <v>1</v>
      </c>
      <c r="I1977" t="s">
        <v>56</v>
      </c>
      <c r="J1977" t="s">
        <v>57</v>
      </c>
      <c r="K1977" t="s">
        <v>180</v>
      </c>
      <c r="L1977" t="s">
        <v>9579</v>
      </c>
      <c r="M1977" t="s">
        <v>9580</v>
      </c>
      <c r="N1977">
        <v>3</v>
      </c>
      <c r="O1977">
        <v>1.1043000000000001</v>
      </c>
      <c r="P1977">
        <v>1.1779999999999999</v>
      </c>
      <c r="Q1977">
        <v>1.1895</v>
      </c>
      <c r="R1977">
        <v>1.1782999999999999</v>
      </c>
      <c r="S1977">
        <f t="shared" si="450"/>
        <v>1.162525</v>
      </c>
      <c r="T1977">
        <v>1.0276000000000001</v>
      </c>
      <c r="U1977">
        <v>1.0898000000000001</v>
      </c>
      <c r="V1977">
        <v>1.0887</v>
      </c>
      <c r="W1977">
        <v>1.0478000000000001</v>
      </c>
      <c r="X1977" s="3">
        <f t="shared" si="451"/>
        <v>1.0634749999999999</v>
      </c>
      <c r="Y1977" t="e">
        <f t="shared" si="452"/>
        <v>#DIV/0!</v>
      </c>
      <c r="Z1977">
        <v>1.1858</v>
      </c>
      <c r="AA1977">
        <v>1.1813</v>
      </c>
      <c r="AB1977">
        <v>1.5570999999999999</v>
      </c>
      <c r="AC1977">
        <v>1.5236000000000001</v>
      </c>
      <c r="AD1977">
        <f t="shared" si="453"/>
        <v>1.36195</v>
      </c>
      <c r="AE1977">
        <v>1.1195999999999999</v>
      </c>
      <c r="AF1977">
        <v>1.1319999999999999</v>
      </c>
      <c r="AG1977">
        <v>1.0386</v>
      </c>
      <c r="AH1977">
        <v>1.0182</v>
      </c>
      <c r="AI1977">
        <f t="shared" si="454"/>
        <v>1.0770999999999999</v>
      </c>
      <c r="AJ1977" t="e">
        <f t="shared" si="455"/>
        <v>#DIV/0!</v>
      </c>
      <c r="AK1977" s="1" t="e">
        <f>IF(AND(OR(#REF!&gt;1.49,#REF!&lt; 0.67),#REF!&lt; 0.05),"TL regulate","none")</f>
        <v>#REF!</v>
      </c>
      <c r="AL1977" s="1" t="e">
        <f t="shared" si="456"/>
        <v>#DIV/0!</v>
      </c>
      <c r="AM1977" s="1" t="e">
        <f t="shared" si="457"/>
        <v>#DIV/0!</v>
      </c>
      <c r="AO1977">
        <v>929770000</v>
      </c>
      <c r="AP1977">
        <v>0</v>
      </c>
      <c r="AQ1977">
        <v>331620000</v>
      </c>
      <c r="AR1977">
        <v>289710000</v>
      </c>
      <c r="AS1977">
        <f t="shared" si="458"/>
        <v>1551100000</v>
      </c>
      <c r="AT1977">
        <v>907490000</v>
      </c>
      <c r="AU1977">
        <v>0</v>
      </c>
      <c r="AV1977">
        <v>314680000</v>
      </c>
      <c r="AW1977">
        <v>276040000</v>
      </c>
      <c r="AX1977">
        <f t="shared" si="459"/>
        <v>1498210000</v>
      </c>
      <c r="AY1977">
        <v>1231600000</v>
      </c>
      <c r="AZ1977">
        <v>0</v>
      </c>
      <c r="BA1977">
        <v>417080000</v>
      </c>
      <c r="BB1977">
        <v>383170000</v>
      </c>
      <c r="BC1977">
        <f t="shared" si="460"/>
        <v>2031850000</v>
      </c>
      <c r="BE1977" t="str">
        <f t="shared" si="461"/>
        <v>void</v>
      </c>
      <c r="BF1977">
        <f t="shared" si="462"/>
        <v>3</v>
      </c>
      <c r="BG1977">
        <f t="shared" si="463"/>
        <v>3</v>
      </c>
      <c r="BH1977">
        <f t="shared" si="464"/>
        <v>3</v>
      </c>
    </row>
    <row r="1978" spans="1:60" x14ac:dyDescent="0.45">
      <c r="A1978" t="s">
        <v>9581</v>
      </c>
      <c r="B1978" t="s">
        <v>9582</v>
      </c>
      <c r="C1978">
        <v>1224</v>
      </c>
      <c r="D1978" t="s">
        <v>9582</v>
      </c>
      <c r="E1978" t="s">
        <v>9582</v>
      </c>
      <c r="F1978" t="s">
        <v>9583</v>
      </c>
      <c r="G1978">
        <v>0.70567199999999997</v>
      </c>
      <c r="H1978">
        <v>1</v>
      </c>
      <c r="I1978" t="s">
        <v>56</v>
      </c>
      <c r="J1978" t="s">
        <v>57</v>
      </c>
      <c r="K1978" t="s">
        <v>344</v>
      </c>
      <c r="L1978" t="s">
        <v>9584</v>
      </c>
      <c r="M1978" t="s">
        <v>9585</v>
      </c>
      <c r="N1978">
        <v>6</v>
      </c>
      <c r="O1978">
        <v>1.3940999999999999</v>
      </c>
      <c r="P1978">
        <v>1.2441</v>
      </c>
      <c r="S1978">
        <f t="shared" si="450"/>
        <v>1.3190999999999999</v>
      </c>
      <c r="T1978">
        <v>1.1233</v>
      </c>
      <c r="U1978">
        <v>1.0039</v>
      </c>
      <c r="X1978" s="3">
        <f t="shared" si="451"/>
        <v>1.0636000000000001</v>
      </c>
      <c r="Y1978" t="e">
        <f t="shared" si="452"/>
        <v>#DIV/0!</v>
      </c>
      <c r="Z1978">
        <v>1.2521</v>
      </c>
      <c r="AA1978">
        <v>1.4782</v>
      </c>
      <c r="AD1978">
        <f t="shared" si="453"/>
        <v>1.3651499999999999</v>
      </c>
      <c r="AE1978">
        <v>1.0609999999999999</v>
      </c>
      <c r="AF1978">
        <v>1.2349000000000001</v>
      </c>
      <c r="AI1978">
        <f t="shared" si="454"/>
        <v>1.14795</v>
      </c>
      <c r="AJ1978" t="e">
        <f t="shared" si="455"/>
        <v>#DIV/0!</v>
      </c>
      <c r="AK1978" s="1" t="e">
        <f>IF(AND(OR(#REF!&gt;1.49,#REF!&lt; 0.67),#REF!&lt; 0.05),"TL regulate","none")</f>
        <v>#REF!</v>
      </c>
      <c r="AL1978" s="1" t="e">
        <f t="shared" si="456"/>
        <v>#DIV/0!</v>
      </c>
      <c r="AM1978" s="1" t="e">
        <f t="shared" si="457"/>
        <v>#DIV/0!</v>
      </c>
      <c r="AO1978">
        <v>24229000</v>
      </c>
      <c r="AP1978">
        <v>0</v>
      </c>
      <c r="AQ1978">
        <v>0</v>
      </c>
      <c r="AR1978">
        <v>0</v>
      </c>
      <c r="AS1978">
        <f t="shared" si="458"/>
        <v>24229000</v>
      </c>
      <c r="AT1978">
        <v>16893000</v>
      </c>
      <c r="AU1978">
        <v>0</v>
      </c>
      <c r="AV1978">
        <v>0</v>
      </c>
      <c r="AW1978">
        <v>0</v>
      </c>
      <c r="AX1978">
        <f t="shared" si="459"/>
        <v>16893000</v>
      </c>
      <c r="AY1978">
        <v>29174000</v>
      </c>
      <c r="AZ1978">
        <v>0</v>
      </c>
      <c r="BA1978">
        <v>0</v>
      </c>
      <c r="BB1978">
        <v>0</v>
      </c>
      <c r="BC1978">
        <f t="shared" si="460"/>
        <v>29174000</v>
      </c>
      <c r="BE1978" t="str">
        <f t="shared" si="461"/>
        <v>void</v>
      </c>
      <c r="BF1978">
        <f t="shared" si="462"/>
        <v>1</v>
      </c>
      <c r="BG1978">
        <f t="shared" si="463"/>
        <v>1</v>
      </c>
      <c r="BH1978">
        <f t="shared" si="464"/>
        <v>1</v>
      </c>
    </row>
    <row r="1979" spans="1:60" x14ac:dyDescent="0.45">
      <c r="A1979" t="s">
        <v>9586</v>
      </c>
      <c r="B1979" t="s">
        <v>725</v>
      </c>
      <c r="C1979" t="s">
        <v>6285</v>
      </c>
      <c r="D1979" t="s">
        <v>727</v>
      </c>
      <c r="E1979" t="s">
        <v>727</v>
      </c>
      <c r="F1979" t="s">
        <v>728</v>
      </c>
      <c r="G1979">
        <v>0.92450399999999999</v>
      </c>
      <c r="H1979">
        <v>1</v>
      </c>
      <c r="I1979" t="s">
        <v>56</v>
      </c>
      <c r="J1979" t="s">
        <v>57</v>
      </c>
      <c r="K1979" t="s">
        <v>1094</v>
      </c>
      <c r="L1979" t="s">
        <v>9587</v>
      </c>
      <c r="M1979" t="s">
        <v>9588</v>
      </c>
      <c r="N1979">
        <v>9</v>
      </c>
      <c r="O1979">
        <v>1.2645999999999999</v>
      </c>
      <c r="P1979">
        <v>1.3843000000000001</v>
      </c>
      <c r="Q1979">
        <v>1.2650999999999999</v>
      </c>
      <c r="R1979">
        <v>1.2603</v>
      </c>
      <c r="S1979">
        <f t="shared" si="450"/>
        <v>1.2935750000000001</v>
      </c>
      <c r="T1979">
        <v>1.0279</v>
      </c>
      <c r="U1979">
        <v>1.1552</v>
      </c>
      <c r="V1979">
        <v>1.034</v>
      </c>
      <c r="W1979">
        <v>1.0378000000000001</v>
      </c>
      <c r="X1979" s="3">
        <f t="shared" si="451"/>
        <v>1.063725</v>
      </c>
      <c r="Y1979" t="e">
        <f t="shared" si="452"/>
        <v>#DIV/0!</v>
      </c>
      <c r="Z1979">
        <v>1.6480999999999999</v>
      </c>
      <c r="AA1979">
        <v>1.4298999999999999</v>
      </c>
      <c r="AB1979">
        <v>1.6189</v>
      </c>
      <c r="AC1979">
        <v>1.6117999999999999</v>
      </c>
      <c r="AD1979">
        <f t="shared" si="453"/>
        <v>1.5771749999999998</v>
      </c>
      <c r="AE1979">
        <v>1.4214</v>
      </c>
      <c r="AF1979">
        <v>1.2427999999999999</v>
      </c>
      <c r="AG1979">
        <v>1.38</v>
      </c>
      <c r="AH1979">
        <v>1.3783000000000001</v>
      </c>
      <c r="AI1979">
        <f t="shared" si="454"/>
        <v>1.3556250000000001</v>
      </c>
      <c r="AJ1979" t="e">
        <f t="shared" si="455"/>
        <v>#DIV/0!</v>
      </c>
      <c r="AK1979" s="1" t="e">
        <f>IF(AND(OR(#REF!&gt;1.49,#REF!&lt; 0.67),#REF!&lt; 0.05),"TL regulate","none")</f>
        <v>#REF!</v>
      </c>
      <c r="AL1979" s="1" t="e">
        <f t="shared" si="456"/>
        <v>#DIV/0!</v>
      </c>
      <c r="AM1979" s="1" t="e">
        <f t="shared" si="457"/>
        <v>#DIV/0!</v>
      </c>
      <c r="AO1979">
        <v>103800000</v>
      </c>
      <c r="AP1979">
        <v>0</v>
      </c>
      <c r="AQ1979">
        <v>183620000</v>
      </c>
      <c r="AR1979">
        <v>112620000</v>
      </c>
      <c r="AS1979">
        <f t="shared" si="458"/>
        <v>400040000</v>
      </c>
      <c r="AT1979">
        <v>113400000</v>
      </c>
      <c r="AU1979">
        <v>0</v>
      </c>
      <c r="AV1979">
        <v>155240000</v>
      </c>
      <c r="AW1979">
        <v>93148000</v>
      </c>
      <c r="AX1979">
        <f t="shared" si="459"/>
        <v>361788000</v>
      </c>
      <c r="AY1979">
        <v>144100000</v>
      </c>
      <c r="AZ1979">
        <v>0</v>
      </c>
      <c r="BA1979">
        <v>208150000</v>
      </c>
      <c r="BB1979">
        <v>146130000</v>
      </c>
      <c r="BC1979">
        <f t="shared" si="460"/>
        <v>498380000</v>
      </c>
      <c r="BE1979" t="str">
        <f t="shared" si="461"/>
        <v>void</v>
      </c>
      <c r="BF1979">
        <f t="shared" si="462"/>
        <v>3</v>
      </c>
      <c r="BG1979">
        <f t="shared" si="463"/>
        <v>3</v>
      </c>
      <c r="BH1979">
        <f t="shared" si="464"/>
        <v>3</v>
      </c>
    </row>
    <row r="1980" spans="1:60" x14ac:dyDescent="0.45">
      <c r="A1980" t="s">
        <v>9589</v>
      </c>
      <c r="B1980" t="s">
        <v>3901</v>
      </c>
      <c r="C1980" t="s">
        <v>9590</v>
      </c>
      <c r="D1980" t="s">
        <v>2333</v>
      </c>
      <c r="E1980" t="s">
        <v>2333</v>
      </c>
      <c r="F1980" t="s">
        <v>8692</v>
      </c>
      <c r="G1980">
        <v>0.98121400000000003</v>
      </c>
      <c r="H1980">
        <v>1</v>
      </c>
      <c r="I1980" t="s">
        <v>56</v>
      </c>
      <c r="J1980" t="s">
        <v>57</v>
      </c>
      <c r="K1980" t="s">
        <v>102</v>
      </c>
      <c r="L1980" t="s">
        <v>9591</v>
      </c>
      <c r="M1980" t="s">
        <v>9592</v>
      </c>
      <c r="N1980">
        <v>4</v>
      </c>
      <c r="O1980">
        <v>1.3740000000000001</v>
      </c>
      <c r="P1980">
        <v>1.2235</v>
      </c>
      <c r="R1980">
        <v>1.0919000000000001</v>
      </c>
      <c r="S1980">
        <f t="shared" si="450"/>
        <v>1.2298</v>
      </c>
      <c r="T1980">
        <v>1.1386000000000001</v>
      </c>
      <c r="U1980">
        <v>1.0803</v>
      </c>
      <c r="W1980">
        <v>0.97326000000000001</v>
      </c>
      <c r="X1980" s="3">
        <f t="shared" si="451"/>
        <v>1.0640533333333335</v>
      </c>
      <c r="Y1980" t="e">
        <f t="shared" si="452"/>
        <v>#DIV/0!</v>
      </c>
      <c r="Z1980">
        <v>1.1692</v>
      </c>
      <c r="AA1980">
        <v>1.3106</v>
      </c>
      <c r="AC1980">
        <v>1.1315</v>
      </c>
      <c r="AD1980">
        <f t="shared" si="453"/>
        <v>1.2037666666666667</v>
      </c>
      <c r="AE1980">
        <v>1.0467</v>
      </c>
      <c r="AF1980">
        <v>1.1818</v>
      </c>
      <c r="AH1980">
        <v>1.0294000000000001</v>
      </c>
      <c r="AI1980">
        <f t="shared" si="454"/>
        <v>1.0859666666666667</v>
      </c>
      <c r="AJ1980" t="e">
        <f t="shared" si="455"/>
        <v>#DIV/0!</v>
      </c>
      <c r="AK1980" s="1" t="e">
        <f>IF(AND(OR(#REF!&gt;1.49,#REF!&lt; 0.67),#REF!&lt; 0.05),"TL regulate","none")</f>
        <v>#REF!</v>
      </c>
      <c r="AL1980" s="1" t="e">
        <f t="shared" si="456"/>
        <v>#DIV/0!</v>
      </c>
      <c r="AM1980" s="1" t="e">
        <f t="shared" si="457"/>
        <v>#DIV/0!</v>
      </c>
      <c r="AO1980">
        <v>27007000</v>
      </c>
      <c r="AP1980">
        <v>0</v>
      </c>
      <c r="AQ1980">
        <v>0</v>
      </c>
      <c r="AR1980">
        <v>34564000</v>
      </c>
      <c r="AS1980">
        <f t="shared" si="458"/>
        <v>61571000</v>
      </c>
      <c r="AT1980">
        <v>30075000</v>
      </c>
      <c r="AU1980">
        <v>0</v>
      </c>
      <c r="AV1980">
        <v>0</v>
      </c>
      <c r="AW1980">
        <v>30891000</v>
      </c>
      <c r="AX1980">
        <f t="shared" si="459"/>
        <v>60966000</v>
      </c>
      <c r="AY1980">
        <v>23096000</v>
      </c>
      <c r="AZ1980">
        <v>0</v>
      </c>
      <c r="BA1980">
        <v>0</v>
      </c>
      <c r="BB1980">
        <v>37594000</v>
      </c>
      <c r="BC1980">
        <f t="shared" si="460"/>
        <v>60690000</v>
      </c>
      <c r="BE1980" t="str">
        <f t="shared" si="461"/>
        <v>void</v>
      </c>
      <c r="BF1980">
        <f t="shared" si="462"/>
        <v>2</v>
      </c>
      <c r="BG1980">
        <f t="shared" si="463"/>
        <v>2</v>
      </c>
      <c r="BH1980">
        <f t="shared" si="464"/>
        <v>2</v>
      </c>
    </row>
    <row r="1981" spans="1:60" x14ac:dyDescent="0.45">
      <c r="A1981" t="s">
        <v>9593</v>
      </c>
      <c r="B1981" t="s">
        <v>644</v>
      </c>
      <c r="C1981" t="s">
        <v>9594</v>
      </c>
      <c r="D1981" t="s">
        <v>646</v>
      </c>
      <c r="E1981" t="s">
        <v>646</v>
      </c>
      <c r="F1981" t="s">
        <v>647</v>
      </c>
      <c r="G1981">
        <v>0.99192499999999995</v>
      </c>
      <c r="H1981">
        <v>1</v>
      </c>
      <c r="I1981" t="s">
        <v>56</v>
      </c>
      <c r="J1981" t="s">
        <v>57</v>
      </c>
      <c r="K1981" t="s">
        <v>910</v>
      </c>
      <c r="L1981" t="s">
        <v>9595</v>
      </c>
      <c r="M1981" t="s">
        <v>9596</v>
      </c>
      <c r="N1981">
        <v>7</v>
      </c>
      <c r="O1981">
        <v>1.7267999999999999</v>
      </c>
      <c r="P1981">
        <v>1.1807000000000001</v>
      </c>
      <c r="Q1981">
        <v>0.76504000000000005</v>
      </c>
      <c r="S1981">
        <f t="shared" si="450"/>
        <v>1.2241799999999998</v>
      </c>
      <c r="T1981">
        <v>1.4854000000000001</v>
      </c>
      <c r="U1981">
        <v>1.0590999999999999</v>
      </c>
      <c r="V1981">
        <v>0.64903999999999995</v>
      </c>
      <c r="X1981" s="3">
        <f t="shared" si="451"/>
        <v>1.0645133333333334</v>
      </c>
      <c r="Y1981" t="e">
        <f t="shared" si="452"/>
        <v>#DIV/0!</v>
      </c>
      <c r="Z1981">
        <v>1.1741999999999999</v>
      </c>
      <c r="AA1981">
        <v>0.83931999999999995</v>
      </c>
      <c r="AB1981">
        <v>0.92254000000000003</v>
      </c>
      <c r="AD1981">
        <f t="shared" si="453"/>
        <v>0.97868666666666659</v>
      </c>
      <c r="AE1981">
        <v>0.98519000000000001</v>
      </c>
      <c r="AF1981">
        <v>0.73787000000000003</v>
      </c>
      <c r="AG1981">
        <v>0.79656000000000005</v>
      </c>
      <c r="AI1981">
        <f t="shared" si="454"/>
        <v>0.83987333333333336</v>
      </c>
      <c r="AJ1981" t="e">
        <f t="shared" si="455"/>
        <v>#DIV/0!</v>
      </c>
      <c r="AK1981" s="1" t="e">
        <f>IF(AND(OR(#REF!&gt;1.49,#REF!&lt; 0.67),#REF!&lt; 0.05),"TL regulate","none")</f>
        <v>#REF!</v>
      </c>
      <c r="AL1981" s="1" t="e">
        <f t="shared" si="456"/>
        <v>#DIV/0!</v>
      </c>
      <c r="AM1981" s="1" t="e">
        <f t="shared" si="457"/>
        <v>#DIV/0!</v>
      </c>
      <c r="AO1981">
        <v>9197100</v>
      </c>
      <c r="AP1981">
        <v>0</v>
      </c>
      <c r="AQ1981">
        <v>12170000</v>
      </c>
      <c r="AR1981">
        <v>16072000</v>
      </c>
      <c r="AS1981">
        <f t="shared" si="458"/>
        <v>37439100</v>
      </c>
      <c r="AT1981">
        <v>14549000</v>
      </c>
      <c r="AU1981">
        <v>0</v>
      </c>
      <c r="AV1981">
        <v>15973000</v>
      </c>
      <c r="AW1981">
        <v>18042000</v>
      </c>
      <c r="AX1981">
        <f t="shared" si="459"/>
        <v>48564000</v>
      </c>
      <c r="AY1981">
        <v>14196000</v>
      </c>
      <c r="AZ1981">
        <v>0</v>
      </c>
      <c r="BA1981">
        <v>12836000</v>
      </c>
      <c r="BB1981">
        <v>0</v>
      </c>
      <c r="BC1981">
        <f t="shared" si="460"/>
        <v>27032000</v>
      </c>
      <c r="BE1981" t="str">
        <f t="shared" si="461"/>
        <v>void</v>
      </c>
      <c r="BF1981">
        <f t="shared" si="462"/>
        <v>3</v>
      </c>
      <c r="BG1981">
        <f t="shared" si="463"/>
        <v>3</v>
      </c>
      <c r="BH1981">
        <f t="shared" si="464"/>
        <v>2</v>
      </c>
    </row>
    <row r="1982" spans="1:60" x14ac:dyDescent="0.45">
      <c r="A1982" t="s">
        <v>9597</v>
      </c>
      <c r="B1982" t="s">
        <v>9598</v>
      </c>
      <c r="C1982">
        <v>425</v>
      </c>
      <c r="D1982" t="s">
        <v>9598</v>
      </c>
      <c r="E1982" t="s">
        <v>9598</v>
      </c>
      <c r="F1982" t="s">
        <v>9599</v>
      </c>
      <c r="G1982">
        <v>0.92558300000000004</v>
      </c>
      <c r="H1982">
        <v>1</v>
      </c>
      <c r="I1982" t="s">
        <v>56</v>
      </c>
      <c r="J1982" t="s">
        <v>57</v>
      </c>
      <c r="K1982" t="s">
        <v>1880</v>
      </c>
      <c r="L1982" t="s">
        <v>9600</v>
      </c>
      <c r="M1982" t="s">
        <v>9601</v>
      </c>
      <c r="N1982">
        <v>19</v>
      </c>
      <c r="O1982">
        <v>0.86055000000000004</v>
      </c>
      <c r="P1982">
        <v>1.327</v>
      </c>
      <c r="Q1982">
        <v>1.2374000000000001</v>
      </c>
      <c r="R1982">
        <v>1.2030000000000001</v>
      </c>
      <c r="S1982">
        <f t="shared" si="450"/>
        <v>1.1569875000000001</v>
      </c>
      <c r="T1982">
        <v>0.82689000000000001</v>
      </c>
      <c r="U1982">
        <v>1.2011000000000001</v>
      </c>
      <c r="V1982">
        <v>1.2033</v>
      </c>
      <c r="W1982">
        <v>1.028</v>
      </c>
      <c r="X1982" s="3">
        <f t="shared" si="451"/>
        <v>1.0648225</v>
      </c>
      <c r="Y1982" t="e">
        <f t="shared" si="452"/>
        <v>#DIV/0!</v>
      </c>
      <c r="Z1982">
        <v>1.0121</v>
      </c>
      <c r="AA1982">
        <v>1.0869</v>
      </c>
      <c r="AB1982">
        <v>0.97824</v>
      </c>
      <c r="AC1982">
        <v>0.97831999999999997</v>
      </c>
      <c r="AD1982">
        <f t="shared" si="453"/>
        <v>1.01389</v>
      </c>
      <c r="AE1982">
        <v>0.94501999999999997</v>
      </c>
      <c r="AF1982">
        <v>0.98921000000000003</v>
      </c>
      <c r="AG1982">
        <v>0.90763000000000005</v>
      </c>
      <c r="AH1982">
        <v>0.91127999999999998</v>
      </c>
      <c r="AI1982">
        <f t="shared" si="454"/>
        <v>0.93828500000000004</v>
      </c>
      <c r="AJ1982" t="e">
        <f t="shared" si="455"/>
        <v>#DIV/0!</v>
      </c>
      <c r="AK1982" s="1" t="e">
        <f>IF(AND(OR(#REF!&gt;1.49,#REF!&lt; 0.67),#REF!&lt; 0.05),"TL regulate","none")</f>
        <v>#REF!</v>
      </c>
      <c r="AL1982" s="1" t="e">
        <f t="shared" si="456"/>
        <v>#DIV/0!</v>
      </c>
      <c r="AM1982" s="1" t="e">
        <f t="shared" si="457"/>
        <v>#DIV/0!</v>
      </c>
      <c r="AO1982">
        <v>0</v>
      </c>
      <c r="AP1982">
        <v>0</v>
      </c>
      <c r="AQ1982">
        <v>27588000</v>
      </c>
      <c r="AR1982">
        <v>55161000</v>
      </c>
      <c r="AS1982">
        <f t="shared" si="458"/>
        <v>82749000</v>
      </c>
      <c r="AT1982">
        <v>0</v>
      </c>
      <c r="AU1982">
        <v>0</v>
      </c>
      <c r="AV1982">
        <v>46756000</v>
      </c>
      <c r="AW1982">
        <v>31135000</v>
      </c>
      <c r="AX1982">
        <f t="shared" si="459"/>
        <v>77891000</v>
      </c>
      <c r="AY1982">
        <v>0</v>
      </c>
      <c r="AZ1982">
        <v>0</v>
      </c>
      <c r="BA1982">
        <v>67651000</v>
      </c>
      <c r="BB1982">
        <v>59339000</v>
      </c>
      <c r="BC1982">
        <f t="shared" si="460"/>
        <v>126990000</v>
      </c>
      <c r="BE1982" t="str">
        <f t="shared" si="461"/>
        <v>void</v>
      </c>
      <c r="BF1982">
        <f t="shared" si="462"/>
        <v>2</v>
      </c>
      <c r="BG1982">
        <f t="shared" si="463"/>
        <v>2</v>
      </c>
      <c r="BH1982">
        <f t="shared" si="464"/>
        <v>2</v>
      </c>
    </row>
    <row r="1983" spans="1:60" x14ac:dyDescent="0.45">
      <c r="A1983" t="s">
        <v>9602</v>
      </c>
      <c r="B1983" t="s">
        <v>1195</v>
      </c>
      <c r="C1983" t="s">
        <v>9603</v>
      </c>
      <c r="D1983" t="s">
        <v>1197</v>
      </c>
      <c r="E1983" t="s">
        <v>1197</v>
      </c>
      <c r="F1983" t="s">
        <v>1198</v>
      </c>
      <c r="G1983">
        <v>1</v>
      </c>
      <c r="H1983">
        <v>2</v>
      </c>
      <c r="I1983" t="s">
        <v>56</v>
      </c>
      <c r="J1983" t="s">
        <v>9604</v>
      </c>
      <c r="K1983" t="s">
        <v>2032</v>
      </c>
      <c r="L1983" t="s">
        <v>9605</v>
      </c>
      <c r="M1983" t="s">
        <v>9606</v>
      </c>
      <c r="N1983">
        <v>5</v>
      </c>
      <c r="O1983">
        <v>1.3687</v>
      </c>
      <c r="Q1983">
        <v>1.2747999999999999</v>
      </c>
      <c r="R1983">
        <v>1.3118000000000001</v>
      </c>
      <c r="S1983">
        <f t="shared" si="450"/>
        <v>1.3184333333333333</v>
      </c>
      <c r="T1983">
        <v>1.0923</v>
      </c>
      <c r="V1983">
        <v>1.0232000000000001</v>
      </c>
      <c r="W1983">
        <v>1.0793999999999999</v>
      </c>
      <c r="X1983" s="3">
        <f t="shared" si="451"/>
        <v>1.0649666666666666</v>
      </c>
      <c r="Y1983" t="e">
        <f t="shared" si="452"/>
        <v>#DIV/0!</v>
      </c>
      <c r="Z1983">
        <v>2.3363</v>
      </c>
      <c r="AB1983">
        <v>2.1848999999999998</v>
      </c>
      <c r="AC1983">
        <v>1.9990000000000001</v>
      </c>
      <c r="AD1983">
        <f t="shared" si="453"/>
        <v>2.1734000000000004</v>
      </c>
      <c r="AE1983">
        <v>1.9982</v>
      </c>
      <c r="AG1983">
        <v>1.8693</v>
      </c>
      <c r="AH1983">
        <v>1.7071000000000001</v>
      </c>
      <c r="AI1983">
        <f t="shared" si="454"/>
        <v>1.8582000000000001</v>
      </c>
      <c r="AJ1983" t="e">
        <f t="shared" si="455"/>
        <v>#DIV/0!</v>
      </c>
      <c r="AK1983" s="1" t="e">
        <f>IF(AND(OR(#REF!&gt;1.49,#REF!&lt; 0.67),#REF!&lt; 0.05),"TL regulate","none")</f>
        <v>#REF!</v>
      </c>
      <c r="AL1983" s="1" t="e">
        <f t="shared" si="456"/>
        <v>#DIV/0!</v>
      </c>
      <c r="AM1983" s="1" t="e">
        <f t="shared" si="457"/>
        <v>#DIV/0!</v>
      </c>
      <c r="AO1983">
        <v>40685000</v>
      </c>
      <c r="AP1983">
        <v>0</v>
      </c>
      <c r="AQ1983">
        <v>38841000</v>
      </c>
      <c r="AR1983">
        <v>73250000</v>
      </c>
      <c r="AS1983">
        <f t="shared" si="458"/>
        <v>152776000</v>
      </c>
      <c r="AT1983">
        <v>21219000</v>
      </c>
      <c r="AU1983">
        <v>0</v>
      </c>
      <c r="AV1983">
        <v>23569000</v>
      </c>
      <c r="AW1983">
        <v>41295000</v>
      </c>
      <c r="AX1983">
        <f t="shared" si="459"/>
        <v>86083000</v>
      </c>
      <c r="AY1983">
        <v>43837000</v>
      </c>
      <c r="AZ1983">
        <v>0</v>
      </c>
      <c r="BA1983">
        <v>51235000</v>
      </c>
      <c r="BB1983">
        <v>76097000</v>
      </c>
      <c r="BC1983">
        <f t="shared" si="460"/>
        <v>171169000</v>
      </c>
      <c r="BE1983" t="str">
        <f t="shared" si="461"/>
        <v>void</v>
      </c>
      <c r="BF1983">
        <f t="shared" si="462"/>
        <v>3</v>
      </c>
      <c r="BG1983">
        <f t="shared" si="463"/>
        <v>3</v>
      </c>
      <c r="BH1983">
        <f t="shared" si="464"/>
        <v>3</v>
      </c>
    </row>
    <row r="1984" spans="1:60" x14ac:dyDescent="0.45">
      <c r="A1984" t="s">
        <v>9607</v>
      </c>
      <c r="B1984" t="s">
        <v>1195</v>
      </c>
      <c r="C1984" t="s">
        <v>9608</v>
      </c>
      <c r="D1984" t="s">
        <v>1197</v>
      </c>
      <c r="E1984" t="s">
        <v>1197</v>
      </c>
      <c r="F1984" t="s">
        <v>1198</v>
      </c>
      <c r="G1984">
        <v>1</v>
      </c>
      <c r="H1984">
        <v>2</v>
      </c>
      <c r="I1984" t="s">
        <v>80</v>
      </c>
      <c r="J1984" t="s">
        <v>480</v>
      </c>
      <c r="K1984" t="s">
        <v>526</v>
      </c>
      <c r="L1984" t="s">
        <v>9605</v>
      </c>
      <c r="M1984" t="s">
        <v>9606</v>
      </c>
      <c r="N1984">
        <v>3</v>
      </c>
      <c r="O1984">
        <v>1.3687</v>
      </c>
      <c r="Q1984">
        <v>1.2747999999999999</v>
      </c>
      <c r="R1984">
        <v>1.3118000000000001</v>
      </c>
      <c r="S1984">
        <f t="shared" si="450"/>
        <v>1.3184333333333333</v>
      </c>
      <c r="T1984">
        <v>1.0923</v>
      </c>
      <c r="V1984">
        <v>1.0232000000000001</v>
      </c>
      <c r="W1984">
        <v>1.0793999999999999</v>
      </c>
      <c r="X1984" s="3">
        <f t="shared" si="451"/>
        <v>1.0649666666666666</v>
      </c>
      <c r="Y1984" t="e">
        <f t="shared" si="452"/>
        <v>#DIV/0!</v>
      </c>
      <c r="Z1984">
        <v>2.3363</v>
      </c>
      <c r="AB1984">
        <v>2.1848999999999998</v>
      </c>
      <c r="AC1984">
        <v>1.9990000000000001</v>
      </c>
      <c r="AD1984">
        <f t="shared" si="453"/>
        <v>2.1734000000000004</v>
      </c>
      <c r="AE1984">
        <v>1.9982</v>
      </c>
      <c r="AG1984">
        <v>1.8693</v>
      </c>
      <c r="AH1984">
        <v>1.7071000000000001</v>
      </c>
      <c r="AI1984">
        <f t="shared" si="454"/>
        <v>1.8582000000000001</v>
      </c>
      <c r="AJ1984" t="e">
        <f t="shared" si="455"/>
        <v>#DIV/0!</v>
      </c>
      <c r="AK1984" s="1" t="e">
        <f>IF(AND(OR(#REF!&gt;1.49,#REF!&lt; 0.67),#REF!&lt; 0.05),"TL regulate","none")</f>
        <v>#REF!</v>
      </c>
      <c r="AL1984" s="1" t="e">
        <f t="shared" si="456"/>
        <v>#DIV/0!</v>
      </c>
      <c r="AM1984" s="1" t="e">
        <f t="shared" si="457"/>
        <v>#DIV/0!</v>
      </c>
      <c r="AO1984">
        <v>0</v>
      </c>
      <c r="AP1984">
        <v>0</v>
      </c>
      <c r="AQ1984">
        <v>0</v>
      </c>
      <c r="AR1984">
        <v>73250000</v>
      </c>
      <c r="AS1984">
        <f t="shared" si="458"/>
        <v>73250000</v>
      </c>
      <c r="AT1984">
        <v>0</v>
      </c>
      <c r="AU1984">
        <v>0</v>
      </c>
      <c r="AV1984">
        <v>0</v>
      </c>
      <c r="AW1984">
        <v>41295000</v>
      </c>
      <c r="AX1984">
        <f t="shared" si="459"/>
        <v>41295000</v>
      </c>
      <c r="AY1984">
        <v>0</v>
      </c>
      <c r="AZ1984">
        <v>0</v>
      </c>
      <c r="BA1984">
        <v>0</v>
      </c>
      <c r="BB1984">
        <v>76097000</v>
      </c>
      <c r="BC1984">
        <f t="shared" si="460"/>
        <v>76097000</v>
      </c>
      <c r="BE1984" t="str">
        <f t="shared" si="461"/>
        <v>void</v>
      </c>
      <c r="BF1984">
        <f t="shared" si="462"/>
        <v>1</v>
      </c>
      <c r="BG1984">
        <f t="shared" si="463"/>
        <v>1</v>
      </c>
      <c r="BH1984">
        <f t="shared" si="464"/>
        <v>1</v>
      </c>
    </row>
    <row r="1985" spans="1:60" x14ac:dyDescent="0.45">
      <c r="A1985" t="s">
        <v>9609</v>
      </c>
      <c r="B1985" t="s">
        <v>9610</v>
      </c>
      <c r="C1985">
        <v>213</v>
      </c>
      <c r="D1985" t="s">
        <v>9610</v>
      </c>
      <c r="E1985" t="s">
        <v>9610</v>
      </c>
      <c r="F1985" t="s">
        <v>9611</v>
      </c>
      <c r="G1985">
        <v>0.99999499999999997</v>
      </c>
      <c r="H1985">
        <v>1</v>
      </c>
      <c r="I1985" t="s">
        <v>56</v>
      </c>
      <c r="J1985" t="s">
        <v>57</v>
      </c>
      <c r="K1985" t="s">
        <v>5821</v>
      </c>
      <c r="L1985" t="s">
        <v>9612</v>
      </c>
      <c r="M1985" t="s">
        <v>9613</v>
      </c>
      <c r="N1985">
        <v>14</v>
      </c>
      <c r="O1985">
        <v>1.3865000000000001</v>
      </c>
      <c r="P1985">
        <v>1.2369000000000001</v>
      </c>
      <c r="Q1985">
        <v>1.2245999999999999</v>
      </c>
      <c r="R1985">
        <v>1.2796000000000001</v>
      </c>
      <c r="S1985">
        <f t="shared" si="450"/>
        <v>1.2819</v>
      </c>
      <c r="T1985">
        <v>1.1732</v>
      </c>
      <c r="U1985">
        <v>1.0127999999999999</v>
      </c>
      <c r="V1985">
        <v>1.0214000000000001</v>
      </c>
      <c r="W1985">
        <v>1.0528</v>
      </c>
      <c r="X1985" s="3">
        <f t="shared" si="451"/>
        <v>1.0650499999999998</v>
      </c>
      <c r="Y1985" t="e">
        <f t="shared" si="452"/>
        <v>#DIV/0!</v>
      </c>
      <c r="Z1985">
        <v>2.1905000000000001</v>
      </c>
      <c r="AA1985">
        <v>2.0790999999999999</v>
      </c>
      <c r="AB1985">
        <v>2.0299999999999998</v>
      </c>
      <c r="AC1985">
        <v>2.0924999999999998</v>
      </c>
      <c r="AD1985">
        <f t="shared" si="453"/>
        <v>2.0980249999999998</v>
      </c>
      <c r="AE1985">
        <v>1.9365000000000001</v>
      </c>
      <c r="AF1985">
        <v>1.8752</v>
      </c>
      <c r="AG1985">
        <v>1.7703</v>
      </c>
      <c r="AH1985">
        <v>1.7981</v>
      </c>
      <c r="AI1985">
        <f t="shared" si="454"/>
        <v>1.8450249999999999</v>
      </c>
      <c r="AJ1985" t="e">
        <f t="shared" si="455"/>
        <v>#DIV/0!</v>
      </c>
      <c r="AK1985" s="1" t="e">
        <f>IF(AND(OR(#REF!&gt;1.49,#REF!&lt; 0.67),#REF!&lt; 0.05),"TL regulate","none")</f>
        <v>#REF!</v>
      </c>
      <c r="AL1985" s="1" t="e">
        <f t="shared" si="456"/>
        <v>#DIV/0!</v>
      </c>
      <c r="AM1985" s="1" t="e">
        <f t="shared" si="457"/>
        <v>#DIV/0!</v>
      </c>
      <c r="AO1985">
        <v>123750000</v>
      </c>
      <c r="AP1985">
        <v>0</v>
      </c>
      <c r="AQ1985">
        <v>171570000</v>
      </c>
      <c r="AR1985">
        <v>73529000</v>
      </c>
      <c r="AS1985">
        <f t="shared" si="458"/>
        <v>368849000</v>
      </c>
      <c r="AT1985">
        <v>79953000</v>
      </c>
      <c r="AU1985">
        <v>0</v>
      </c>
      <c r="AV1985">
        <v>98895000</v>
      </c>
      <c r="AW1985">
        <v>54132000</v>
      </c>
      <c r="AX1985">
        <f t="shared" si="459"/>
        <v>232980000</v>
      </c>
      <c r="AY1985">
        <v>186780000</v>
      </c>
      <c r="AZ1985">
        <v>0</v>
      </c>
      <c r="BA1985">
        <v>193690000</v>
      </c>
      <c r="BB1985">
        <v>98347000</v>
      </c>
      <c r="BC1985">
        <f t="shared" si="460"/>
        <v>478817000</v>
      </c>
      <c r="BE1985" t="str">
        <f t="shared" si="461"/>
        <v>void</v>
      </c>
      <c r="BF1985">
        <f t="shared" si="462"/>
        <v>3</v>
      </c>
      <c r="BG1985">
        <f t="shared" si="463"/>
        <v>3</v>
      </c>
      <c r="BH1985">
        <f t="shared" si="464"/>
        <v>3</v>
      </c>
    </row>
    <row r="1986" spans="1:60" x14ac:dyDescent="0.45">
      <c r="A1986" t="s">
        <v>9614</v>
      </c>
      <c r="B1986" t="s">
        <v>725</v>
      </c>
      <c r="C1986" t="s">
        <v>9615</v>
      </c>
      <c r="D1986" t="s">
        <v>727</v>
      </c>
      <c r="E1986" t="s">
        <v>727</v>
      </c>
      <c r="F1986" t="s">
        <v>728</v>
      </c>
      <c r="G1986">
        <v>0.83194400000000002</v>
      </c>
      <c r="H1986">
        <v>1</v>
      </c>
      <c r="I1986" t="s">
        <v>56</v>
      </c>
      <c r="J1986" t="s">
        <v>5506</v>
      </c>
      <c r="K1986" t="s">
        <v>756</v>
      </c>
      <c r="L1986" t="s">
        <v>9616</v>
      </c>
      <c r="M1986" t="s">
        <v>9617</v>
      </c>
      <c r="N1986">
        <v>14</v>
      </c>
      <c r="O1986">
        <v>1.1164000000000001</v>
      </c>
      <c r="P1986">
        <v>1.1448</v>
      </c>
      <c r="Q1986">
        <v>1.0780000000000001</v>
      </c>
      <c r="R1986">
        <v>1.1344000000000001</v>
      </c>
      <c r="S1986">
        <f t="shared" ref="S1986:S2049" si="465">AVERAGE(O1986:R1986)</f>
        <v>1.1184000000000001</v>
      </c>
      <c r="T1986">
        <v>1.0256000000000001</v>
      </c>
      <c r="U1986">
        <v>1.1046</v>
      </c>
      <c r="V1986">
        <v>1.0463</v>
      </c>
      <c r="W1986">
        <v>1.0886</v>
      </c>
      <c r="X1986" s="3">
        <f t="shared" ref="X1986:X2049" si="466">AVERAGE(T1986:W1986)</f>
        <v>1.0662750000000001</v>
      </c>
      <c r="Y1986" t="e">
        <f t="shared" ref="Y1986:Y2049" si="467">TTEST(T1986:W1986,$BM$2:$BO$2,2,2)</f>
        <v>#DIV/0!</v>
      </c>
      <c r="Z1986">
        <v>1.2351000000000001</v>
      </c>
      <c r="AA1986">
        <v>1.6113</v>
      </c>
      <c r="AB1986">
        <v>1.6560999999999999</v>
      </c>
      <c r="AC1986">
        <v>1.5797000000000001</v>
      </c>
      <c r="AD1986">
        <f t="shared" ref="AD1986:AD2049" si="468">AVERAGE(Z1986:AC1986)</f>
        <v>1.5205499999999998</v>
      </c>
      <c r="AE1986">
        <v>1.1657</v>
      </c>
      <c r="AF1986">
        <v>1.5106999999999999</v>
      </c>
      <c r="AG1986">
        <v>1.5382</v>
      </c>
      <c r="AH1986">
        <v>1.5074000000000001</v>
      </c>
      <c r="AI1986">
        <f t="shared" ref="AI1986:AI2049" si="469">AVERAGE(AE1986:AH1986)</f>
        <v>1.4304999999999999</v>
      </c>
      <c r="AJ1986" t="e">
        <f t="shared" ref="AJ1986:AJ2049" si="470">TTEST(AE1986:AH1986,$BM$2:$BO$2,2,2)</f>
        <v>#DIV/0!</v>
      </c>
      <c r="AK1986" s="1" t="e">
        <f>IF(AND(OR(#REF!&gt;1.49,#REF!&lt; 0.67),#REF!&lt; 0.05),"TL regulate","none")</f>
        <v>#REF!</v>
      </c>
      <c r="AL1986" s="1" t="e">
        <f t="shared" ref="AL1986:AL2049" si="471">IF(AND(OR(X1986&gt;1.49, X1986&lt;0.67), Y1986&lt;0.05), "ceL regulate","none")</f>
        <v>#DIV/0!</v>
      </c>
      <c r="AM1986" s="1" t="e">
        <f t="shared" ref="AM1986:AM2049" si="472">IF(AND(OR(AI1986&gt;1.49,AI1986&lt;0.67), AJ1986&lt;0.05),"differential regulated","void")</f>
        <v>#DIV/0!</v>
      </c>
      <c r="AO1986">
        <v>168440000</v>
      </c>
      <c r="AP1986">
        <v>0</v>
      </c>
      <c r="AQ1986">
        <v>27995000</v>
      </c>
      <c r="AR1986">
        <v>47024000</v>
      </c>
      <c r="AS1986">
        <f t="shared" ref="AS1986:AS2049" si="473">SUM(AO1986:AR1986)</f>
        <v>243459000</v>
      </c>
      <c r="AT1986">
        <v>148230000</v>
      </c>
      <c r="AU1986">
        <v>0</v>
      </c>
      <c r="AV1986">
        <v>23372000</v>
      </c>
      <c r="AW1986">
        <v>37172000</v>
      </c>
      <c r="AX1986">
        <f t="shared" ref="AX1986:AX2049" si="474">SUM(AT1986:AW1986)</f>
        <v>208774000</v>
      </c>
      <c r="AY1986">
        <v>201090000</v>
      </c>
      <c r="AZ1986">
        <v>0</v>
      </c>
      <c r="BA1986">
        <v>44025000</v>
      </c>
      <c r="BB1986">
        <v>50578000</v>
      </c>
      <c r="BC1986">
        <f t="shared" ref="BC1986:BC2049" si="475">SUM(AY1986:BB1986)</f>
        <v>295693000</v>
      </c>
      <c r="BE1986" t="str">
        <f t="shared" ref="BE1986:BE2049" si="476">_xlfn.IFS(AND(AS1986=0, AND(AX1986&gt;0,BC1986&gt;0)),"LPS repressed",AND(AS1986=0,AX1986=0,BC1986=0),"void",AND(AX1986=0, AS1986*BC1986&gt;0)," TL repressed",AND(BC1986=0, AS1986*AX1986&gt;0),"Cel repressed",AND(AS1986&gt;0, AX1986=0, BC1986=0),"LPS only",AND(AS1986=0, AX1986&gt;0, BC1986=0),"TL only",AND(AS1986=0, AX1986=0, BC1986&gt;0),"Cel only",AS1986*AX1986*BC1986&gt;0,"void")</f>
        <v>void</v>
      </c>
      <c r="BF1986">
        <f t="shared" ref="BF1986:BF2049" si="477">COUNTIF(AO1986:AR1986,"&gt;0")</f>
        <v>3</v>
      </c>
      <c r="BG1986">
        <f t="shared" ref="BG1986:BG2049" si="478">COUNTIF(AT1986:AW1986,"&gt;0")</f>
        <v>3</v>
      </c>
      <c r="BH1986">
        <f t="shared" ref="BH1986:BH2049" si="479">COUNTIF(AY1986:BB1986,"&gt;0")</f>
        <v>3</v>
      </c>
    </row>
    <row r="1987" spans="1:60" x14ac:dyDescent="0.45">
      <c r="A1987" t="s">
        <v>9618</v>
      </c>
      <c r="B1987" t="s">
        <v>9040</v>
      </c>
      <c r="C1987" t="s">
        <v>9619</v>
      </c>
      <c r="D1987" t="s">
        <v>4891</v>
      </c>
      <c r="E1987" t="s">
        <v>4891</v>
      </c>
      <c r="F1987" t="s">
        <v>9042</v>
      </c>
      <c r="G1987">
        <v>1</v>
      </c>
      <c r="H1987">
        <v>1</v>
      </c>
      <c r="I1987" t="s">
        <v>56</v>
      </c>
      <c r="J1987" t="s">
        <v>57</v>
      </c>
      <c r="K1987" t="s">
        <v>1745</v>
      </c>
      <c r="L1987" t="s">
        <v>9620</v>
      </c>
      <c r="M1987" t="s">
        <v>9621</v>
      </c>
      <c r="N1987">
        <v>13</v>
      </c>
      <c r="O1987">
        <v>1.1141000000000001</v>
      </c>
      <c r="P1987">
        <v>1.3726</v>
      </c>
      <c r="Q1987">
        <v>1.2583</v>
      </c>
      <c r="R1987">
        <v>1.1218999999999999</v>
      </c>
      <c r="S1987">
        <f t="shared" si="465"/>
        <v>1.2167250000000001</v>
      </c>
      <c r="T1987">
        <v>0.93981000000000003</v>
      </c>
      <c r="U1987">
        <v>1.1962999999999999</v>
      </c>
      <c r="V1987">
        <v>1.1337999999999999</v>
      </c>
      <c r="W1987">
        <v>0.99634</v>
      </c>
      <c r="X1987" s="3">
        <f t="shared" si="466"/>
        <v>1.0665624999999999</v>
      </c>
      <c r="Y1987" t="e">
        <f t="shared" si="467"/>
        <v>#DIV/0!</v>
      </c>
      <c r="Z1987">
        <v>1.1271</v>
      </c>
      <c r="AA1987">
        <v>0.77334000000000003</v>
      </c>
      <c r="AB1987">
        <v>1.3197000000000001</v>
      </c>
      <c r="AC1987">
        <v>1.127</v>
      </c>
      <c r="AD1987">
        <f t="shared" si="468"/>
        <v>1.0867850000000001</v>
      </c>
      <c r="AE1987">
        <v>1.0642</v>
      </c>
      <c r="AF1987">
        <v>0.67800000000000005</v>
      </c>
      <c r="AG1987">
        <v>1.1569</v>
      </c>
      <c r="AH1987">
        <v>1.0365</v>
      </c>
      <c r="AI1987">
        <f t="shared" si="469"/>
        <v>0.9839</v>
      </c>
      <c r="AJ1987" t="e">
        <f t="shared" si="470"/>
        <v>#DIV/0!</v>
      </c>
      <c r="AK1987" s="1" t="e">
        <f>IF(AND(OR(#REF!&gt;1.49,#REF!&lt; 0.67),#REF!&lt; 0.05),"TL regulate","none")</f>
        <v>#REF!</v>
      </c>
      <c r="AL1987" s="1" t="e">
        <f t="shared" si="471"/>
        <v>#DIV/0!</v>
      </c>
      <c r="AM1987" s="1" t="e">
        <f t="shared" si="472"/>
        <v>#DIV/0!</v>
      </c>
      <c r="AO1987">
        <v>76129000</v>
      </c>
      <c r="AP1987">
        <v>0</v>
      </c>
      <c r="AQ1987">
        <v>58967000</v>
      </c>
      <c r="AR1987">
        <v>63986000</v>
      </c>
      <c r="AS1987">
        <f t="shared" si="473"/>
        <v>199082000</v>
      </c>
      <c r="AT1987">
        <v>19896000</v>
      </c>
      <c r="AU1987">
        <v>0</v>
      </c>
      <c r="AV1987">
        <v>59824000</v>
      </c>
      <c r="AW1987">
        <v>24173000</v>
      </c>
      <c r="AX1987">
        <f t="shared" si="474"/>
        <v>103893000</v>
      </c>
      <c r="AY1987">
        <v>92591000</v>
      </c>
      <c r="AZ1987">
        <v>0</v>
      </c>
      <c r="BA1987">
        <v>70039000</v>
      </c>
      <c r="BB1987">
        <v>80225000</v>
      </c>
      <c r="BC1987">
        <f t="shared" si="475"/>
        <v>242855000</v>
      </c>
      <c r="BE1987" t="str">
        <f t="shared" si="476"/>
        <v>void</v>
      </c>
      <c r="BF1987">
        <f t="shared" si="477"/>
        <v>3</v>
      </c>
      <c r="BG1987">
        <f t="shared" si="478"/>
        <v>3</v>
      </c>
      <c r="BH1987">
        <f t="shared" si="479"/>
        <v>3</v>
      </c>
    </row>
    <row r="1988" spans="1:60" x14ac:dyDescent="0.45">
      <c r="A1988" t="s">
        <v>9622</v>
      </c>
      <c r="B1988" t="s">
        <v>4358</v>
      </c>
      <c r="C1988" t="s">
        <v>9623</v>
      </c>
      <c r="D1988" t="s">
        <v>4360</v>
      </c>
      <c r="E1988" t="s">
        <v>4360</v>
      </c>
      <c r="F1988">
        <v>0</v>
      </c>
      <c r="G1988">
        <v>0.83684000000000003</v>
      </c>
      <c r="H1988">
        <v>1</v>
      </c>
      <c r="I1988" t="s">
        <v>56</v>
      </c>
      <c r="J1988" t="s">
        <v>57</v>
      </c>
      <c r="K1988" t="s">
        <v>1118</v>
      </c>
      <c r="L1988" t="s">
        <v>9624</v>
      </c>
      <c r="M1988" t="s">
        <v>9625</v>
      </c>
      <c r="N1988">
        <v>7</v>
      </c>
      <c r="P1988">
        <v>1.2758</v>
      </c>
      <c r="S1988">
        <f t="shared" si="465"/>
        <v>1.2758</v>
      </c>
      <c r="U1988">
        <v>1.0669999999999999</v>
      </c>
      <c r="X1988" s="3">
        <f t="shared" si="466"/>
        <v>1.0669999999999999</v>
      </c>
      <c r="Y1988" t="e">
        <f t="shared" si="467"/>
        <v>#DIV/0!</v>
      </c>
      <c r="AA1988">
        <v>1.5468</v>
      </c>
      <c r="AD1988">
        <f t="shared" si="468"/>
        <v>1.5468</v>
      </c>
      <c r="AF1988">
        <v>1.3716999999999999</v>
      </c>
      <c r="AI1988">
        <f t="shared" si="469"/>
        <v>1.3716999999999999</v>
      </c>
      <c r="AJ1988" t="e">
        <f t="shared" si="470"/>
        <v>#DIV/0!</v>
      </c>
      <c r="AK1988" s="1" t="e">
        <f>IF(AND(OR(#REF!&gt;1.49,#REF!&lt; 0.67),#REF!&lt; 0.05),"TL regulate","none")</f>
        <v>#REF!</v>
      </c>
      <c r="AL1988" s="1" t="e">
        <f t="shared" si="471"/>
        <v>#DIV/0!</v>
      </c>
      <c r="AM1988" s="1" t="e">
        <f t="shared" si="472"/>
        <v>#DIV/0!</v>
      </c>
      <c r="AO1988">
        <v>0</v>
      </c>
      <c r="AP1988">
        <v>0</v>
      </c>
      <c r="AQ1988">
        <v>0</v>
      </c>
      <c r="AR1988">
        <v>0</v>
      </c>
      <c r="AS1988">
        <f t="shared" si="473"/>
        <v>0</v>
      </c>
      <c r="AT1988">
        <v>0</v>
      </c>
      <c r="AU1988">
        <v>0</v>
      </c>
      <c r="AV1988">
        <v>0</v>
      </c>
      <c r="AW1988">
        <v>0</v>
      </c>
      <c r="AX1988">
        <f t="shared" si="474"/>
        <v>0</v>
      </c>
      <c r="AY1988">
        <v>0</v>
      </c>
      <c r="AZ1988">
        <v>0</v>
      </c>
      <c r="BA1988">
        <v>0</v>
      </c>
      <c r="BB1988">
        <v>0</v>
      </c>
      <c r="BC1988">
        <f t="shared" si="475"/>
        <v>0</v>
      </c>
      <c r="BE1988" t="str">
        <f t="shared" si="476"/>
        <v>void</v>
      </c>
      <c r="BF1988">
        <f t="shared" si="477"/>
        <v>0</v>
      </c>
      <c r="BG1988">
        <f t="shared" si="478"/>
        <v>0</v>
      </c>
      <c r="BH1988">
        <f t="shared" si="479"/>
        <v>0</v>
      </c>
    </row>
    <row r="1989" spans="1:60" x14ac:dyDescent="0.45">
      <c r="A1989" t="s">
        <v>9626</v>
      </c>
      <c r="B1989" t="s">
        <v>8274</v>
      </c>
      <c r="C1989">
        <v>90</v>
      </c>
      <c r="D1989" t="s">
        <v>8274</v>
      </c>
      <c r="E1989" t="s">
        <v>8274</v>
      </c>
      <c r="F1989" t="s">
        <v>8275</v>
      </c>
      <c r="G1989">
        <v>0.99956400000000001</v>
      </c>
      <c r="H1989">
        <v>1</v>
      </c>
      <c r="I1989" t="s">
        <v>56</v>
      </c>
      <c r="J1989" t="s">
        <v>57</v>
      </c>
      <c r="K1989" t="s">
        <v>7000</v>
      </c>
      <c r="L1989" t="s">
        <v>9627</v>
      </c>
      <c r="M1989" t="s">
        <v>9628</v>
      </c>
      <c r="N1989">
        <v>7</v>
      </c>
      <c r="O1989">
        <v>1.3956</v>
      </c>
      <c r="P1989">
        <v>1.321</v>
      </c>
      <c r="Q1989">
        <v>1.1229</v>
      </c>
      <c r="R1989">
        <v>1.3088</v>
      </c>
      <c r="S1989">
        <f t="shared" si="465"/>
        <v>1.287075</v>
      </c>
      <c r="T1989">
        <v>1.177</v>
      </c>
      <c r="U1989">
        <v>1.0808</v>
      </c>
      <c r="V1989">
        <v>0.91302000000000005</v>
      </c>
      <c r="W1989">
        <v>1.0996999999999999</v>
      </c>
      <c r="X1989" s="3">
        <f t="shared" si="466"/>
        <v>1.0676299999999999</v>
      </c>
      <c r="Y1989" t="e">
        <f t="shared" si="467"/>
        <v>#DIV/0!</v>
      </c>
      <c r="Z1989">
        <v>1.3186</v>
      </c>
      <c r="AA1989">
        <v>1.38</v>
      </c>
      <c r="AB1989">
        <v>1.4685999999999999</v>
      </c>
      <c r="AC1989">
        <v>1.1841999999999999</v>
      </c>
      <c r="AD1989">
        <f t="shared" si="468"/>
        <v>1.3378499999999998</v>
      </c>
      <c r="AE1989">
        <v>1.1329</v>
      </c>
      <c r="AF1989">
        <v>1.1752</v>
      </c>
      <c r="AG1989">
        <v>1.1983999999999999</v>
      </c>
      <c r="AH1989">
        <v>1.0387999999999999</v>
      </c>
      <c r="AI1989">
        <f t="shared" si="469"/>
        <v>1.136325</v>
      </c>
      <c r="AJ1989" t="e">
        <f t="shared" si="470"/>
        <v>#DIV/0!</v>
      </c>
      <c r="AK1989" s="1" t="e">
        <f>IF(AND(OR(#REF!&gt;1.49,#REF!&lt; 0.67),#REF!&lt; 0.05),"TL regulate","none")</f>
        <v>#REF!</v>
      </c>
      <c r="AL1989" s="1" t="e">
        <f t="shared" si="471"/>
        <v>#DIV/0!</v>
      </c>
      <c r="AM1989" s="1" t="e">
        <f t="shared" si="472"/>
        <v>#DIV/0!</v>
      </c>
      <c r="AO1989">
        <v>144530000</v>
      </c>
      <c r="AP1989">
        <v>0</v>
      </c>
      <c r="AQ1989">
        <v>6763100</v>
      </c>
      <c r="AR1989">
        <v>107620000</v>
      </c>
      <c r="AS1989">
        <f t="shared" si="473"/>
        <v>258913100</v>
      </c>
      <c r="AT1989">
        <v>150040000</v>
      </c>
      <c r="AU1989">
        <v>0</v>
      </c>
      <c r="AV1989">
        <v>108410000</v>
      </c>
      <c r="AW1989">
        <v>115180000</v>
      </c>
      <c r="AX1989">
        <f t="shared" si="474"/>
        <v>373630000</v>
      </c>
      <c r="AY1989">
        <v>184180000</v>
      </c>
      <c r="AZ1989">
        <v>0</v>
      </c>
      <c r="BA1989">
        <v>127880000</v>
      </c>
      <c r="BB1989">
        <v>131850000</v>
      </c>
      <c r="BC1989">
        <f t="shared" si="475"/>
        <v>443910000</v>
      </c>
      <c r="BE1989" t="str">
        <f t="shared" si="476"/>
        <v>void</v>
      </c>
      <c r="BF1989">
        <f t="shared" si="477"/>
        <v>3</v>
      </c>
      <c r="BG1989">
        <f t="shared" si="478"/>
        <v>3</v>
      </c>
      <c r="BH1989">
        <f t="shared" si="479"/>
        <v>3</v>
      </c>
    </row>
    <row r="1990" spans="1:60" x14ac:dyDescent="0.45">
      <c r="A1990" t="s">
        <v>9629</v>
      </c>
      <c r="B1990" t="s">
        <v>9630</v>
      </c>
      <c r="C1990">
        <v>538</v>
      </c>
      <c r="D1990" t="s">
        <v>9630</v>
      </c>
      <c r="E1990" t="s">
        <v>9630</v>
      </c>
      <c r="F1990" t="s">
        <v>9631</v>
      </c>
      <c r="G1990">
        <v>1</v>
      </c>
      <c r="H1990">
        <v>1</v>
      </c>
      <c r="I1990" t="s">
        <v>56</v>
      </c>
      <c r="J1990" t="s">
        <v>57</v>
      </c>
      <c r="K1990" t="s">
        <v>234</v>
      </c>
      <c r="L1990" t="s">
        <v>9632</v>
      </c>
      <c r="M1990" t="s">
        <v>9633</v>
      </c>
      <c r="N1990">
        <v>2</v>
      </c>
      <c r="O1990">
        <v>1.2217</v>
      </c>
      <c r="P1990">
        <v>1.3660000000000001</v>
      </c>
      <c r="Q1990">
        <v>1.3702000000000001</v>
      </c>
      <c r="S1990">
        <f t="shared" si="465"/>
        <v>1.3192999999999999</v>
      </c>
      <c r="T1990">
        <v>0.99468000000000001</v>
      </c>
      <c r="U1990">
        <v>1.1148</v>
      </c>
      <c r="V1990">
        <v>1.0953999999999999</v>
      </c>
      <c r="X1990" s="3">
        <f t="shared" si="466"/>
        <v>1.0682933333333333</v>
      </c>
      <c r="Y1990" t="e">
        <f t="shared" si="467"/>
        <v>#DIV/0!</v>
      </c>
      <c r="Z1990">
        <v>1.2017</v>
      </c>
      <c r="AA1990">
        <v>1.1247</v>
      </c>
      <c r="AB1990">
        <v>1.2484</v>
      </c>
      <c r="AD1990">
        <f t="shared" si="468"/>
        <v>1.1916</v>
      </c>
      <c r="AE1990">
        <v>1.0172000000000001</v>
      </c>
      <c r="AF1990">
        <v>0.93033999999999994</v>
      </c>
      <c r="AG1990">
        <v>1.0615000000000001</v>
      </c>
      <c r="AI1990">
        <f t="shared" si="469"/>
        <v>1.0030133333333333</v>
      </c>
      <c r="AJ1990" t="e">
        <f t="shared" si="470"/>
        <v>#DIV/0!</v>
      </c>
      <c r="AK1990" s="1" t="e">
        <f>IF(AND(OR(#REF!&gt;1.49,#REF!&lt; 0.67),#REF!&lt; 0.05),"TL regulate","none")</f>
        <v>#REF!</v>
      </c>
      <c r="AL1990" s="1" t="e">
        <f t="shared" si="471"/>
        <v>#DIV/0!</v>
      </c>
      <c r="AM1990" s="1" t="e">
        <f t="shared" si="472"/>
        <v>#DIV/0!</v>
      </c>
      <c r="AO1990">
        <v>19083000</v>
      </c>
      <c r="AP1990">
        <v>0</v>
      </c>
      <c r="AQ1990">
        <v>21202000</v>
      </c>
      <c r="AR1990">
        <v>0</v>
      </c>
      <c r="AS1990">
        <f t="shared" si="473"/>
        <v>40285000</v>
      </c>
      <c r="AT1990">
        <v>18165000</v>
      </c>
      <c r="AU1990">
        <v>0</v>
      </c>
      <c r="AV1990">
        <v>26264000</v>
      </c>
      <c r="AW1990">
        <v>0</v>
      </c>
      <c r="AX1990">
        <f t="shared" si="474"/>
        <v>44429000</v>
      </c>
      <c r="AY1990">
        <v>28766000</v>
      </c>
      <c r="AZ1990">
        <v>0</v>
      </c>
      <c r="BA1990">
        <v>33013000</v>
      </c>
      <c r="BB1990">
        <v>0</v>
      </c>
      <c r="BC1990">
        <f t="shared" si="475"/>
        <v>61779000</v>
      </c>
      <c r="BE1990" t="str">
        <f t="shared" si="476"/>
        <v>void</v>
      </c>
      <c r="BF1990">
        <f t="shared" si="477"/>
        <v>2</v>
      </c>
      <c r="BG1990">
        <f t="shared" si="478"/>
        <v>2</v>
      </c>
      <c r="BH1990">
        <f t="shared" si="479"/>
        <v>2</v>
      </c>
    </row>
    <row r="1991" spans="1:60" x14ac:dyDescent="0.45">
      <c r="A1991" t="s">
        <v>9634</v>
      </c>
      <c r="B1991" t="s">
        <v>6549</v>
      </c>
      <c r="C1991">
        <v>71</v>
      </c>
      <c r="D1991" t="s">
        <v>6549</v>
      </c>
      <c r="E1991" t="s">
        <v>6549</v>
      </c>
      <c r="F1991" t="s">
        <v>6550</v>
      </c>
      <c r="G1991">
        <v>0.76047399999999998</v>
      </c>
      <c r="H1991">
        <v>1</v>
      </c>
      <c r="I1991" t="s">
        <v>56</v>
      </c>
      <c r="J1991" t="s">
        <v>57</v>
      </c>
      <c r="K1991" t="s">
        <v>153</v>
      </c>
      <c r="L1991" t="s">
        <v>9635</v>
      </c>
      <c r="M1991" t="s">
        <v>9636</v>
      </c>
      <c r="N1991">
        <v>1</v>
      </c>
      <c r="O1991">
        <v>1.0929</v>
      </c>
      <c r="Q1991">
        <v>1.0461</v>
      </c>
      <c r="R1991">
        <v>1.1706000000000001</v>
      </c>
      <c r="S1991">
        <f t="shared" si="465"/>
        <v>1.1032000000000002</v>
      </c>
      <c r="T1991">
        <v>1.0588</v>
      </c>
      <c r="V1991">
        <v>1.0277000000000001</v>
      </c>
      <c r="W1991">
        <v>1.1194</v>
      </c>
      <c r="X1991" s="3">
        <f t="shared" si="466"/>
        <v>1.0686333333333333</v>
      </c>
      <c r="Y1991" t="e">
        <f t="shared" si="467"/>
        <v>#DIV/0!</v>
      </c>
      <c r="Z1991">
        <v>1.0354000000000001</v>
      </c>
      <c r="AB1991">
        <v>0.99204000000000003</v>
      </c>
      <c r="AC1991">
        <v>1.1228</v>
      </c>
      <c r="AD1991">
        <f t="shared" si="468"/>
        <v>1.0500800000000001</v>
      </c>
      <c r="AE1991">
        <v>0.98168999999999995</v>
      </c>
      <c r="AG1991">
        <v>0.91357999999999995</v>
      </c>
      <c r="AH1991">
        <v>1.0624</v>
      </c>
      <c r="AI1991">
        <f t="shared" si="469"/>
        <v>0.98589000000000004</v>
      </c>
      <c r="AJ1991" t="e">
        <f t="shared" si="470"/>
        <v>#DIV/0!</v>
      </c>
      <c r="AK1991" s="1" t="e">
        <f>IF(AND(OR(#REF!&gt;1.49,#REF!&lt; 0.67),#REF!&lt; 0.05),"TL regulate","none")</f>
        <v>#REF!</v>
      </c>
      <c r="AL1991" s="1" t="e">
        <f t="shared" si="471"/>
        <v>#DIV/0!</v>
      </c>
      <c r="AM1991" s="1" t="e">
        <f t="shared" si="472"/>
        <v>#DIV/0!</v>
      </c>
      <c r="AO1991">
        <v>0</v>
      </c>
      <c r="AP1991">
        <v>0</v>
      </c>
      <c r="AQ1991">
        <v>0</v>
      </c>
      <c r="AR1991">
        <v>74553000</v>
      </c>
      <c r="AS1991">
        <f t="shared" si="473"/>
        <v>74553000</v>
      </c>
      <c r="AT1991">
        <v>0</v>
      </c>
      <c r="AU1991">
        <v>0</v>
      </c>
      <c r="AV1991">
        <v>0</v>
      </c>
      <c r="AW1991">
        <v>71497000</v>
      </c>
      <c r="AX1991">
        <f t="shared" si="474"/>
        <v>71497000</v>
      </c>
      <c r="AY1991">
        <v>0</v>
      </c>
      <c r="AZ1991">
        <v>0</v>
      </c>
      <c r="BA1991">
        <v>0</v>
      </c>
      <c r="BB1991">
        <v>87967000</v>
      </c>
      <c r="BC1991">
        <f t="shared" si="475"/>
        <v>87967000</v>
      </c>
      <c r="BE1991" t="str">
        <f t="shared" si="476"/>
        <v>void</v>
      </c>
      <c r="BF1991">
        <f t="shared" si="477"/>
        <v>1</v>
      </c>
      <c r="BG1991">
        <f t="shared" si="478"/>
        <v>1</v>
      </c>
      <c r="BH1991">
        <f t="shared" si="479"/>
        <v>1</v>
      </c>
    </row>
    <row r="1992" spans="1:60" x14ac:dyDescent="0.45">
      <c r="A1992" t="s">
        <v>9637</v>
      </c>
      <c r="B1992" t="s">
        <v>3878</v>
      </c>
      <c r="C1992">
        <v>539</v>
      </c>
      <c r="D1992" t="s">
        <v>3878</v>
      </c>
      <c r="E1992" t="s">
        <v>3878</v>
      </c>
      <c r="F1992" t="s">
        <v>3879</v>
      </c>
      <c r="G1992">
        <v>1</v>
      </c>
      <c r="H1992">
        <v>1</v>
      </c>
      <c r="I1992" t="s">
        <v>56</v>
      </c>
      <c r="J1992" t="s">
        <v>57</v>
      </c>
      <c r="K1992" t="s">
        <v>218</v>
      </c>
      <c r="L1992" t="s">
        <v>9638</v>
      </c>
      <c r="M1992" t="s">
        <v>9639</v>
      </c>
      <c r="N1992">
        <v>12</v>
      </c>
      <c r="O1992">
        <v>1.0177</v>
      </c>
      <c r="P1992">
        <v>1.1596</v>
      </c>
      <c r="Q1992">
        <v>1.0810999999999999</v>
      </c>
      <c r="R1992">
        <v>1.1676</v>
      </c>
      <c r="S1992">
        <f t="shared" si="465"/>
        <v>1.1065</v>
      </c>
      <c r="T1992">
        <v>0.98165999999999998</v>
      </c>
      <c r="U1992">
        <v>1.1223000000000001</v>
      </c>
      <c r="V1992">
        <v>1.0415000000000001</v>
      </c>
      <c r="W1992">
        <v>1.1298999999999999</v>
      </c>
      <c r="X1992" s="3">
        <f t="shared" si="466"/>
        <v>1.06884</v>
      </c>
      <c r="Y1992" t="e">
        <f t="shared" si="467"/>
        <v>#DIV/0!</v>
      </c>
      <c r="Z1992">
        <v>1.3441000000000001</v>
      </c>
      <c r="AA1992">
        <v>1.387</v>
      </c>
      <c r="AB1992">
        <v>1.3911</v>
      </c>
      <c r="AC1992">
        <v>1.3831</v>
      </c>
      <c r="AD1992">
        <f t="shared" si="468"/>
        <v>1.376325</v>
      </c>
      <c r="AE1992">
        <v>1.2524999999999999</v>
      </c>
      <c r="AF1992">
        <v>1.3083</v>
      </c>
      <c r="AG1992">
        <v>1.2552000000000001</v>
      </c>
      <c r="AH1992">
        <v>1.3059000000000001</v>
      </c>
      <c r="AI1992">
        <f t="shared" si="469"/>
        <v>1.280475</v>
      </c>
      <c r="AJ1992" t="e">
        <f t="shared" si="470"/>
        <v>#DIV/0!</v>
      </c>
      <c r="AK1992" s="1" t="e">
        <f>IF(AND(OR(#REF!&gt;1.49,#REF!&lt; 0.67),#REF!&lt; 0.05),"TL regulate","none")</f>
        <v>#REF!</v>
      </c>
      <c r="AL1992" s="1" t="e">
        <f t="shared" si="471"/>
        <v>#DIV/0!</v>
      </c>
      <c r="AM1992" s="1" t="e">
        <f t="shared" si="472"/>
        <v>#DIV/0!</v>
      </c>
      <c r="AO1992">
        <v>110980000</v>
      </c>
      <c r="AP1992">
        <v>0</v>
      </c>
      <c r="AQ1992">
        <v>99334000</v>
      </c>
      <c r="AR1992">
        <v>137380000</v>
      </c>
      <c r="AS1992">
        <f t="shared" si="473"/>
        <v>347694000</v>
      </c>
      <c r="AT1992">
        <v>100090000</v>
      </c>
      <c r="AU1992">
        <v>0</v>
      </c>
      <c r="AV1992">
        <v>90283000</v>
      </c>
      <c r="AW1992">
        <v>113740000</v>
      </c>
      <c r="AX1992">
        <f t="shared" si="474"/>
        <v>304113000</v>
      </c>
      <c r="AY1992">
        <v>135930000</v>
      </c>
      <c r="AZ1992">
        <v>0</v>
      </c>
      <c r="BA1992">
        <v>139470000</v>
      </c>
      <c r="BB1992">
        <v>177220000</v>
      </c>
      <c r="BC1992">
        <f t="shared" si="475"/>
        <v>452620000</v>
      </c>
      <c r="BE1992" t="str">
        <f t="shared" si="476"/>
        <v>void</v>
      </c>
      <c r="BF1992">
        <f t="shared" si="477"/>
        <v>3</v>
      </c>
      <c r="BG1992">
        <f t="shared" si="478"/>
        <v>3</v>
      </c>
      <c r="BH1992">
        <f t="shared" si="479"/>
        <v>3</v>
      </c>
    </row>
    <row r="1993" spans="1:60" x14ac:dyDescent="0.45">
      <c r="A1993" t="s">
        <v>9640</v>
      </c>
      <c r="B1993" t="s">
        <v>9641</v>
      </c>
      <c r="C1993" t="s">
        <v>9642</v>
      </c>
      <c r="D1993" t="s">
        <v>9643</v>
      </c>
      <c r="E1993" t="s">
        <v>9643</v>
      </c>
      <c r="F1993" t="s">
        <v>9644</v>
      </c>
      <c r="G1993">
        <v>0.49998500000000001</v>
      </c>
      <c r="H1993">
        <v>1</v>
      </c>
      <c r="I1993" t="s">
        <v>56</v>
      </c>
      <c r="J1993" t="s">
        <v>57</v>
      </c>
      <c r="K1993" t="s">
        <v>2111</v>
      </c>
      <c r="L1993" t="s">
        <v>9645</v>
      </c>
      <c r="M1993" t="s">
        <v>9646</v>
      </c>
      <c r="N1993">
        <v>5</v>
      </c>
      <c r="O1993">
        <v>1.2534000000000001</v>
      </c>
      <c r="S1993">
        <f t="shared" si="465"/>
        <v>1.2534000000000001</v>
      </c>
      <c r="T1993">
        <v>1.0690999999999999</v>
      </c>
      <c r="X1993" s="3">
        <f t="shared" si="466"/>
        <v>1.0690999999999999</v>
      </c>
      <c r="Y1993" t="e">
        <f t="shared" si="467"/>
        <v>#DIV/0!</v>
      </c>
      <c r="Z1993">
        <v>1.0244</v>
      </c>
      <c r="AD1993">
        <f t="shared" si="468"/>
        <v>1.0244</v>
      </c>
      <c r="AE1993">
        <v>0.91412000000000004</v>
      </c>
      <c r="AI1993">
        <f t="shared" si="469"/>
        <v>0.91412000000000004</v>
      </c>
      <c r="AJ1993" t="e">
        <f t="shared" si="470"/>
        <v>#DIV/0!</v>
      </c>
      <c r="AK1993" s="1" t="e">
        <f>IF(AND(OR(#REF!&gt;1.49,#REF!&lt; 0.67),#REF!&lt; 0.05),"TL regulate","none")</f>
        <v>#REF!</v>
      </c>
      <c r="AL1993" s="1" t="e">
        <f t="shared" si="471"/>
        <v>#DIV/0!</v>
      </c>
      <c r="AM1993" s="1" t="e">
        <f t="shared" si="472"/>
        <v>#DIV/0!</v>
      </c>
      <c r="AO1993">
        <v>12541000</v>
      </c>
      <c r="AP1993">
        <v>0</v>
      </c>
      <c r="AQ1993">
        <v>0</v>
      </c>
      <c r="AR1993">
        <v>23162000</v>
      </c>
      <c r="AS1993">
        <f t="shared" si="473"/>
        <v>35703000</v>
      </c>
      <c r="AT1993">
        <v>16448000</v>
      </c>
      <c r="AU1993">
        <v>0</v>
      </c>
      <c r="AV1993">
        <v>0</v>
      </c>
      <c r="AW1993">
        <v>0</v>
      </c>
      <c r="AX1993">
        <f t="shared" si="474"/>
        <v>16448000</v>
      </c>
      <c r="AY1993">
        <v>16586000</v>
      </c>
      <c r="AZ1993">
        <v>0</v>
      </c>
      <c r="BA1993">
        <v>0</v>
      </c>
      <c r="BB1993">
        <v>0</v>
      </c>
      <c r="BC1993">
        <f t="shared" si="475"/>
        <v>16586000</v>
      </c>
      <c r="BE1993" t="str">
        <f t="shared" si="476"/>
        <v>void</v>
      </c>
      <c r="BF1993">
        <f t="shared" si="477"/>
        <v>2</v>
      </c>
      <c r="BG1993">
        <f t="shared" si="478"/>
        <v>1</v>
      </c>
      <c r="BH1993">
        <f t="shared" si="479"/>
        <v>1</v>
      </c>
    </row>
    <row r="1994" spans="1:60" x14ac:dyDescent="0.45">
      <c r="A1994" t="s">
        <v>9647</v>
      </c>
      <c r="B1994" t="s">
        <v>9648</v>
      </c>
      <c r="C1994" t="s">
        <v>9649</v>
      </c>
      <c r="D1994" t="s">
        <v>9650</v>
      </c>
      <c r="E1994" t="s">
        <v>9650</v>
      </c>
      <c r="F1994" t="s">
        <v>9651</v>
      </c>
      <c r="G1994">
        <v>0.99997899999999995</v>
      </c>
      <c r="H1994">
        <v>0</v>
      </c>
      <c r="I1994" t="s">
        <v>56</v>
      </c>
      <c r="J1994" t="s">
        <v>57</v>
      </c>
      <c r="K1994" t="s">
        <v>956</v>
      </c>
      <c r="L1994" t="s">
        <v>9652</v>
      </c>
      <c r="M1994" t="s">
        <v>9653</v>
      </c>
      <c r="N1994">
        <v>4</v>
      </c>
      <c r="O1994">
        <v>1.2104999999999999</v>
      </c>
      <c r="S1994">
        <f t="shared" si="465"/>
        <v>1.2104999999999999</v>
      </c>
      <c r="T1994">
        <v>1.0698000000000001</v>
      </c>
      <c r="X1994" s="3">
        <f t="shared" si="466"/>
        <v>1.0698000000000001</v>
      </c>
      <c r="Y1994" t="e">
        <f t="shared" si="467"/>
        <v>#DIV/0!</v>
      </c>
      <c r="Z1994">
        <v>1.7724</v>
      </c>
      <c r="AD1994">
        <f t="shared" si="468"/>
        <v>1.7724</v>
      </c>
      <c r="AE1994">
        <v>1.6091</v>
      </c>
      <c r="AI1994">
        <f t="shared" si="469"/>
        <v>1.6091</v>
      </c>
      <c r="AJ1994" t="e">
        <f t="shared" si="470"/>
        <v>#DIV/0!</v>
      </c>
      <c r="AK1994" s="1" t="e">
        <f>IF(AND(OR(#REF!&gt;1.49,#REF!&lt; 0.67),#REF!&lt; 0.05),"TL regulate","none")</f>
        <v>#REF!</v>
      </c>
      <c r="AL1994" s="1" t="e">
        <f t="shared" si="471"/>
        <v>#DIV/0!</v>
      </c>
      <c r="AM1994" s="1" t="e">
        <f t="shared" si="472"/>
        <v>#DIV/0!</v>
      </c>
      <c r="AO1994">
        <v>6314400</v>
      </c>
      <c r="AP1994">
        <v>0</v>
      </c>
      <c r="AQ1994">
        <v>0</v>
      </c>
      <c r="AR1994">
        <v>0</v>
      </c>
      <c r="AS1994">
        <f t="shared" si="473"/>
        <v>6314400</v>
      </c>
      <c r="AT1994">
        <v>4046600</v>
      </c>
      <c r="AU1994">
        <v>0</v>
      </c>
      <c r="AV1994">
        <v>0</v>
      </c>
      <c r="AW1994">
        <v>0</v>
      </c>
      <c r="AX1994">
        <f t="shared" si="474"/>
        <v>4046600</v>
      </c>
      <c r="AY1994">
        <v>7382700</v>
      </c>
      <c r="AZ1994">
        <v>0</v>
      </c>
      <c r="BA1994">
        <v>0</v>
      </c>
      <c r="BB1994">
        <v>0</v>
      </c>
      <c r="BC1994">
        <f t="shared" si="475"/>
        <v>7382700</v>
      </c>
      <c r="BE1994" t="str">
        <f t="shared" si="476"/>
        <v>void</v>
      </c>
      <c r="BF1994">
        <f t="shared" si="477"/>
        <v>1</v>
      </c>
      <c r="BG1994">
        <f t="shared" si="478"/>
        <v>1</v>
      </c>
      <c r="BH1994">
        <f t="shared" si="479"/>
        <v>1</v>
      </c>
    </row>
    <row r="1995" spans="1:60" x14ac:dyDescent="0.45">
      <c r="A1995" t="s">
        <v>9654</v>
      </c>
      <c r="B1995" t="s">
        <v>9655</v>
      </c>
      <c r="C1995">
        <v>284</v>
      </c>
      <c r="D1995" t="s">
        <v>9655</v>
      </c>
      <c r="E1995" t="s">
        <v>9655</v>
      </c>
      <c r="F1995">
        <v>0</v>
      </c>
      <c r="G1995">
        <v>0.72348699999999999</v>
      </c>
      <c r="H1995">
        <v>1</v>
      </c>
      <c r="I1995" t="s">
        <v>56</v>
      </c>
      <c r="J1995" t="s">
        <v>57</v>
      </c>
      <c r="K1995" t="s">
        <v>916</v>
      </c>
      <c r="L1995" t="s">
        <v>9656</v>
      </c>
      <c r="M1995" t="s">
        <v>9657</v>
      </c>
      <c r="N1995">
        <v>7</v>
      </c>
      <c r="P1995">
        <v>1.0805</v>
      </c>
      <c r="Q1995">
        <v>1.1083000000000001</v>
      </c>
      <c r="S1995">
        <f t="shared" si="465"/>
        <v>1.0944</v>
      </c>
      <c r="U1995">
        <v>1.0831999999999999</v>
      </c>
      <c r="V1995">
        <v>1.0572999999999999</v>
      </c>
      <c r="X1995" s="3">
        <f t="shared" si="466"/>
        <v>1.0702499999999999</v>
      </c>
      <c r="Y1995" t="e">
        <f t="shared" si="467"/>
        <v>#DIV/0!</v>
      </c>
      <c r="AA1995">
        <v>0.45950999999999997</v>
      </c>
      <c r="AB1995">
        <v>1.4228000000000001</v>
      </c>
      <c r="AD1995">
        <f t="shared" si="468"/>
        <v>0.94115499999999996</v>
      </c>
      <c r="AF1995">
        <v>0.41647000000000001</v>
      </c>
      <c r="AG1995">
        <v>1.3038000000000001</v>
      </c>
      <c r="AI1995">
        <f t="shared" si="469"/>
        <v>0.86013500000000009</v>
      </c>
      <c r="AJ1995" t="e">
        <f t="shared" si="470"/>
        <v>#DIV/0!</v>
      </c>
      <c r="AK1995" s="1" t="e">
        <f>IF(AND(OR(#REF!&gt;1.49,#REF!&lt; 0.67),#REF!&lt; 0.05),"TL regulate","none")</f>
        <v>#REF!</v>
      </c>
      <c r="AL1995" s="1" t="e">
        <f t="shared" si="471"/>
        <v>#DIV/0!</v>
      </c>
      <c r="AM1995" s="1" t="e">
        <f t="shared" si="472"/>
        <v>#DIV/0!</v>
      </c>
      <c r="AO1995">
        <v>0</v>
      </c>
      <c r="AP1995">
        <v>0</v>
      </c>
      <c r="AQ1995">
        <v>8403200</v>
      </c>
      <c r="AR1995">
        <v>0</v>
      </c>
      <c r="AS1995">
        <f t="shared" si="473"/>
        <v>8403200</v>
      </c>
      <c r="AT1995">
        <v>0</v>
      </c>
      <c r="AU1995">
        <v>0</v>
      </c>
      <c r="AV1995">
        <v>36667000</v>
      </c>
      <c r="AW1995">
        <v>0</v>
      </c>
      <c r="AX1995">
        <f t="shared" si="474"/>
        <v>36667000</v>
      </c>
      <c r="AY1995">
        <v>0</v>
      </c>
      <c r="AZ1995">
        <v>0</v>
      </c>
      <c r="BA1995">
        <v>9421800</v>
      </c>
      <c r="BB1995">
        <v>0</v>
      </c>
      <c r="BC1995">
        <f t="shared" si="475"/>
        <v>9421800</v>
      </c>
      <c r="BE1995" t="str">
        <f t="shared" si="476"/>
        <v>void</v>
      </c>
      <c r="BF1995">
        <f t="shared" si="477"/>
        <v>1</v>
      </c>
      <c r="BG1995">
        <f t="shared" si="478"/>
        <v>1</v>
      </c>
      <c r="BH1995">
        <f t="shared" si="479"/>
        <v>1</v>
      </c>
    </row>
    <row r="1996" spans="1:60" x14ac:dyDescent="0.45">
      <c r="A1996" t="s">
        <v>9658</v>
      </c>
      <c r="B1996" t="s">
        <v>9659</v>
      </c>
      <c r="C1996">
        <v>1886</v>
      </c>
      <c r="D1996" t="s">
        <v>9659</v>
      </c>
      <c r="E1996" t="s">
        <v>9659</v>
      </c>
      <c r="F1996" t="s">
        <v>9660</v>
      </c>
      <c r="G1996">
        <v>0.99999499999999997</v>
      </c>
      <c r="H1996">
        <v>1</v>
      </c>
      <c r="I1996" t="s">
        <v>56</v>
      </c>
      <c r="J1996" t="s">
        <v>57</v>
      </c>
      <c r="K1996" t="s">
        <v>1944</v>
      </c>
      <c r="L1996" t="s">
        <v>9661</v>
      </c>
      <c r="M1996" t="s">
        <v>9662</v>
      </c>
      <c r="N1996">
        <v>11</v>
      </c>
      <c r="O1996">
        <v>1.2794000000000001</v>
      </c>
      <c r="P1996">
        <v>1.2918000000000001</v>
      </c>
      <c r="Q1996">
        <v>1.1213</v>
      </c>
      <c r="R1996">
        <v>1.2056</v>
      </c>
      <c r="S1996">
        <f t="shared" si="465"/>
        <v>1.2245249999999999</v>
      </c>
      <c r="T1996">
        <v>1.1001000000000001</v>
      </c>
      <c r="U1996">
        <v>1.1294999999999999</v>
      </c>
      <c r="V1996">
        <v>0.99987999999999999</v>
      </c>
      <c r="W1996">
        <v>1.0519000000000001</v>
      </c>
      <c r="X1996" s="3">
        <f t="shared" si="466"/>
        <v>1.0703450000000001</v>
      </c>
      <c r="Y1996" t="e">
        <f t="shared" si="467"/>
        <v>#DIV/0!</v>
      </c>
      <c r="Z1996">
        <v>1.0450999999999999</v>
      </c>
      <c r="AA1996">
        <v>1.0459000000000001</v>
      </c>
      <c r="AB1996">
        <v>1.1468</v>
      </c>
      <c r="AC1996">
        <v>1.1039000000000001</v>
      </c>
      <c r="AD1996">
        <f t="shared" si="468"/>
        <v>1.0854250000000001</v>
      </c>
      <c r="AE1996">
        <v>0.96248</v>
      </c>
      <c r="AF1996">
        <v>0.92454000000000003</v>
      </c>
      <c r="AG1996">
        <v>0.99863999999999997</v>
      </c>
      <c r="AH1996">
        <v>1.0405</v>
      </c>
      <c r="AI1996">
        <f t="shared" si="469"/>
        <v>0.98154000000000008</v>
      </c>
      <c r="AJ1996" t="e">
        <f t="shared" si="470"/>
        <v>#DIV/0!</v>
      </c>
      <c r="AK1996" s="1" t="e">
        <f>IF(AND(OR(#REF!&gt;1.49,#REF!&lt; 0.67),#REF!&lt; 0.05),"TL regulate","none")</f>
        <v>#REF!</v>
      </c>
      <c r="AL1996" s="1" t="e">
        <f t="shared" si="471"/>
        <v>#DIV/0!</v>
      </c>
      <c r="AM1996" s="1" t="e">
        <f t="shared" si="472"/>
        <v>#DIV/0!</v>
      </c>
      <c r="AO1996">
        <v>68160000</v>
      </c>
      <c r="AP1996">
        <v>0</v>
      </c>
      <c r="AQ1996">
        <v>78305000</v>
      </c>
      <c r="AR1996">
        <v>64703000</v>
      </c>
      <c r="AS1996">
        <f t="shared" si="473"/>
        <v>211168000</v>
      </c>
      <c r="AT1996">
        <v>79882000</v>
      </c>
      <c r="AU1996">
        <v>0</v>
      </c>
      <c r="AV1996">
        <v>63678000</v>
      </c>
      <c r="AW1996">
        <v>69139000</v>
      </c>
      <c r="AX1996">
        <f t="shared" si="474"/>
        <v>212699000</v>
      </c>
      <c r="AY1996">
        <v>89465000</v>
      </c>
      <c r="AZ1996">
        <v>0</v>
      </c>
      <c r="BA1996">
        <v>75427000</v>
      </c>
      <c r="BB1996">
        <v>84481000</v>
      </c>
      <c r="BC1996">
        <f t="shared" si="475"/>
        <v>249373000</v>
      </c>
      <c r="BE1996" t="str">
        <f t="shared" si="476"/>
        <v>void</v>
      </c>
      <c r="BF1996">
        <f t="shared" si="477"/>
        <v>3</v>
      </c>
      <c r="BG1996">
        <f t="shared" si="478"/>
        <v>3</v>
      </c>
      <c r="BH1996">
        <f t="shared" si="479"/>
        <v>3</v>
      </c>
    </row>
    <row r="1997" spans="1:60" x14ac:dyDescent="0.45">
      <c r="A1997" t="s">
        <v>9663</v>
      </c>
      <c r="B1997" t="s">
        <v>6155</v>
      </c>
      <c r="C1997" t="s">
        <v>9664</v>
      </c>
      <c r="D1997" t="s">
        <v>6156</v>
      </c>
      <c r="E1997" t="s">
        <v>6156</v>
      </c>
      <c r="F1997" t="s">
        <v>6157</v>
      </c>
      <c r="G1997">
        <v>0.40399000000000002</v>
      </c>
      <c r="H1997">
        <v>0</v>
      </c>
      <c r="I1997" t="s">
        <v>56</v>
      </c>
      <c r="J1997" t="s">
        <v>1522</v>
      </c>
      <c r="K1997" t="s">
        <v>507</v>
      </c>
      <c r="L1997" t="s">
        <v>9665</v>
      </c>
      <c r="M1997" t="s">
        <v>9666</v>
      </c>
      <c r="N1997">
        <v>8</v>
      </c>
      <c r="P1997">
        <v>1.2952999999999999</v>
      </c>
      <c r="S1997">
        <f t="shared" si="465"/>
        <v>1.2952999999999999</v>
      </c>
      <c r="U1997">
        <v>1.0705</v>
      </c>
      <c r="X1997" s="3">
        <f t="shared" si="466"/>
        <v>1.0705</v>
      </c>
      <c r="Y1997" t="e">
        <f t="shared" si="467"/>
        <v>#DIV/0!</v>
      </c>
      <c r="AA1997">
        <v>1.2072000000000001</v>
      </c>
      <c r="AD1997">
        <f t="shared" si="468"/>
        <v>1.2072000000000001</v>
      </c>
      <c r="AF1997">
        <v>1.0671999999999999</v>
      </c>
      <c r="AI1997">
        <f t="shared" si="469"/>
        <v>1.0671999999999999</v>
      </c>
      <c r="AJ1997" t="e">
        <f t="shared" si="470"/>
        <v>#DIV/0!</v>
      </c>
      <c r="AK1997" s="1" t="e">
        <f>IF(AND(OR(#REF!&gt;1.49,#REF!&lt; 0.67),#REF!&lt; 0.05),"TL regulate","none")</f>
        <v>#REF!</v>
      </c>
      <c r="AL1997" s="1" t="e">
        <f t="shared" si="471"/>
        <v>#DIV/0!</v>
      </c>
      <c r="AM1997" s="1" t="e">
        <f t="shared" si="472"/>
        <v>#DIV/0!</v>
      </c>
      <c r="AO1997">
        <v>0</v>
      </c>
      <c r="AP1997">
        <v>0</v>
      </c>
      <c r="AQ1997">
        <v>0</v>
      </c>
      <c r="AR1997">
        <v>0</v>
      </c>
      <c r="AS1997">
        <f t="shared" si="473"/>
        <v>0</v>
      </c>
      <c r="AT1997">
        <v>0</v>
      </c>
      <c r="AU1997">
        <v>0</v>
      </c>
      <c r="AV1997">
        <v>0</v>
      </c>
      <c r="AW1997">
        <v>0</v>
      </c>
      <c r="AX1997">
        <f t="shared" si="474"/>
        <v>0</v>
      </c>
      <c r="AY1997">
        <v>0</v>
      </c>
      <c r="AZ1997">
        <v>0</v>
      </c>
      <c r="BA1997">
        <v>0</v>
      </c>
      <c r="BB1997">
        <v>0</v>
      </c>
      <c r="BC1997">
        <f t="shared" si="475"/>
        <v>0</v>
      </c>
      <c r="BE1997" t="str">
        <f t="shared" si="476"/>
        <v>void</v>
      </c>
      <c r="BF1997">
        <f t="shared" si="477"/>
        <v>0</v>
      </c>
      <c r="BG1997">
        <f t="shared" si="478"/>
        <v>0</v>
      </c>
      <c r="BH1997">
        <f t="shared" si="479"/>
        <v>0</v>
      </c>
    </row>
    <row r="1998" spans="1:60" x14ac:dyDescent="0.45">
      <c r="A1998" t="s">
        <v>9667</v>
      </c>
      <c r="B1998" t="s">
        <v>9668</v>
      </c>
      <c r="C1998" t="s">
        <v>9669</v>
      </c>
      <c r="D1998" t="s">
        <v>9670</v>
      </c>
      <c r="E1998" t="s">
        <v>9670</v>
      </c>
      <c r="F1998" t="s">
        <v>9671</v>
      </c>
      <c r="G1998">
        <v>0.86007500000000003</v>
      </c>
      <c r="H1998">
        <v>1</v>
      </c>
      <c r="I1998" t="s">
        <v>56</v>
      </c>
      <c r="J1998" t="s">
        <v>57</v>
      </c>
      <c r="K1998" t="s">
        <v>515</v>
      </c>
      <c r="L1998" t="s">
        <v>9672</v>
      </c>
      <c r="M1998" t="s">
        <v>9673</v>
      </c>
      <c r="N1998">
        <v>3</v>
      </c>
      <c r="O1998">
        <v>1.5470999999999999</v>
      </c>
      <c r="P1998">
        <v>1.2423999999999999</v>
      </c>
      <c r="Q1998">
        <v>1.2805</v>
      </c>
      <c r="R1998">
        <v>1.2048000000000001</v>
      </c>
      <c r="S1998">
        <f t="shared" si="465"/>
        <v>1.3187000000000002</v>
      </c>
      <c r="T1998">
        <v>1.2116</v>
      </c>
      <c r="U1998">
        <v>1.0387</v>
      </c>
      <c r="V1998">
        <v>1.0415000000000001</v>
      </c>
      <c r="W1998">
        <v>0.99256</v>
      </c>
      <c r="X1998" s="3">
        <f t="shared" si="466"/>
        <v>1.0710900000000001</v>
      </c>
      <c r="Y1998" t="e">
        <f t="shared" si="467"/>
        <v>#DIV/0!</v>
      </c>
      <c r="Z1998">
        <v>1.7670999999999999</v>
      </c>
      <c r="AA1998">
        <v>1.2974000000000001</v>
      </c>
      <c r="AB1998">
        <v>1.2347999999999999</v>
      </c>
      <c r="AC1998">
        <v>1.2598</v>
      </c>
      <c r="AD1998">
        <f t="shared" si="468"/>
        <v>1.389775</v>
      </c>
      <c r="AE1998">
        <v>0.89410000000000001</v>
      </c>
      <c r="AF1998">
        <v>1.1244000000000001</v>
      </c>
      <c r="AG1998">
        <v>1.0531999999999999</v>
      </c>
      <c r="AH1998">
        <v>1.0755999999999999</v>
      </c>
      <c r="AI1998">
        <f t="shared" si="469"/>
        <v>1.0368249999999999</v>
      </c>
      <c r="AJ1998" t="e">
        <f t="shared" si="470"/>
        <v>#DIV/0!</v>
      </c>
      <c r="AK1998" s="1" t="e">
        <f>IF(AND(OR(#REF!&gt;1.49,#REF!&lt; 0.67),#REF!&lt; 0.05),"TL regulate","none")</f>
        <v>#REF!</v>
      </c>
      <c r="AL1998" s="1" t="e">
        <f t="shared" si="471"/>
        <v>#DIV/0!</v>
      </c>
      <c r="AM1998" s="1" t="e">
        <f t="shared" si="472"/>
        <v>#DIV/0!</v>
      </c>
      <c r="AO1998">
        <v>69434000</v>
      </c>
      <c r="AP1998">
        <v>0</v>
      </c>
      <c r="AQ1998">
        <v>54220000</v>
      </c>
      <c r="AR1998">
        <v>47749000</v>
      </c>
      <c r="AS1998">
        <f t="shared" si="473"/>
        <v>171403000</v>
      </c>
      <c r="AT1998">
        <v>65089000</v>
      </c>
      <c r="AU1998">
        <v>0</v>
      </c>
      <c r="AV1998">
        <v>64645000</v>
      </c>
      <c r="AW1998">
        <v>57662000</v>
      </c>
      <c r="AX1998">
        <f t="shared" si="474"/>
        <v>187396000</v>
      </c>
      <c r="AY1998">
        <v>101400000</v>
      </c>
      <c r="AZ1998">
        <v>0</v>
      </c>
      <c r="BA1998">
        <v>67627000</v>
      </c>
      <c r="BB1998">
        <v>57831000</v>
      </c>
      <c r="BC1998">
        <f t="shared" si="475"/>
        <v>226858000</v>
      </c>
      <c r="BE1998" t="str">
        <f t="shared" si="476"/>
        <v>void</v>
      </c>
      <c r="BF1998">
        <f t="shared" si="477"/>
        <v>3</v>
      </c>
      <c r="BG1998">
        <f t="shared" si="478"/>
        <v>3</v>
      </c>
      <c r="BH1998">
        <f t="shared" si="479"/>
        <v>3</v>
      </c>
    </row>
    <row r="1999" spans="1:60" x14ac:dyDescent="0.45">
      <c r="A1999" t="s">
        <v>9674</v>
      </c>
      <c r="B1999" t="s">
        <v>9675</v>
      </c>
      <c r="C1999" t="s">
        <v>9676</v>
      </c>
      <c r="D1999" t="s">
        <v>6109</v>
      </c>
      <c r="E1999" t="s">
        <v>6109</v>
      </c>
      <c r="F1999" t="s">
        <v>9677</v>
      </c>
      <c r="G1999">
        <v>0.95955299999999999</v>
      </c>
      <c r="H1999">
        <v>1</v>
      </c>
      <c r="I1999" t="s">
        <v>56</v>
      </c>
      <c r="J1999" t="s">
        <v>57</v>
      </c>
      <c r="K1999" t="s">
        <v>481</v>
      </c>
      <c r="L1999" t="s">
        <v>9678</v>
      </c>
      <c r="M1999" t="s">
        <v>9679</v>
      </c>
      <c r="N1999">
        <v>4</v>
      </c>
      <c r="Q1999">
        <v>1.1753</v>
      </c>
      <c r="S1999">
        <f t="shared" si="465"/>
        <v>1.1753</v>
      </c>
      <c r="V1999">
        <v>1.0711999999999999</v>
      </c>
      <c r="X1999" s="3">
        <f t="shared" si="466"/>
        <v>1.0711999999999999</v>
      </c>
      <c r="Y1999" t="e">
        <f t="shared" si="467"/>
        <v>#DIV/0!</v>
      </c>
      <c r="AB1999">
        <v>1.3011999999999999</v>
      </c>
      <c r="AD1999">
        <f t="shared" si="468"/>
        <v>1.3011999999999999</v>
      </c>
      <c r="AG1999">
        <v>1.1511</v>
      </c>
      <c r="AI1999">
        <f t="shared" si="469"/>
        <v>1.1511</v>
      </c>
      <c r="AJ1999" t="e">
        <f t="shared" si="470"/>
        <v>#DIV/0!</v>
      </c>
      <c r="AK1999" s="1" t="e">
        <f>IF(AND(OR(#REF!&gt;1.49,#REF!&lt; 0.67),#REF!&lt; 0.05),"TL regulate","none")</f>
        <v>#REF!</v>
      </c>
      <c r="AL1999" s="1" t="e">
        <f t="shared" si="471"/>
        <v>#DIV/0!</v>
      </c>
      <c r="AM1999" s="1" t="e">
        <f t="shared" si="472"/>
        <v>#DIV/0!</v>
      </c>
      <c r="AO1999">
        <v>0</v>
      </c>
      <c r="AP1999">
        <v>0</v>
      </c>
      <c r="AQ1999">
        <v>11658000</v>
      </c>
      <c r="AR1999">
        <v>0</v>
      </c>
      <c r="AS1999">
        <f t="shared" si="473"/>
        <v>11658000</v>
      </c>
      <c r="AT1999">
        <v>0</v>
      </c>
      <c r="AU1999">
        <v>0</v>
      </c>
      <c r="AV1999">
        <v>20032000</v>
      </c>
      <c r="AW1999">
        <v>0</v>
      </c>
      <c r="AX1999">
        <f t="shared" si="474"/>
        <v>20032000</v>
      </c>
      <c r="AY1999">
        <v>0</v>
      </c>
      <c r="AZ1999">
        <v>0</v>
      </c>
      <c r="BA1999">
        <v>19748000</v>
      </c>
      <c r="BB1999">
        <v>0</v>
      </c>
      <c r="BC1999">
        <f t="shared" si="475"/>
        <v>19748000</v>
      </c>
      <c r="BE1999" t="str">
        <f t="shared" si="476"/>
        <v>void</v>
      </c>
      <c r="BF1999">
        <f t="shared" si="477"/>
        <v>1</v>
      </c>
      <c r="BG1999">
        <f t="shared" si="478"/>
        <v>1</v>
      </c>
      <c r="BH1999">
        <f t="shared" si="479"/>
        <v>1</v>
      </c>
    </row>
    <row r="2000" spans="1:60" x14ac:dyDescent="0.45">
      <c r="A2000" t="s">
        <v>9680</v>
      </c>
      <c r="B2000" t="s">
        <v>7364</v>
      </c>
      <c r="C2000">
        <v>1271</v>
      </c>
      <c r="D2000" t="s">
        <v>7364</v>
      </c>
      <c r="E2000" t="s">
        <v>7364</v>
      </c>
      <c r="F2000" t="s">
        <v>7997</v>
      </c>
      <c r="G2000">
        <v>0.94950500000000004</v>
      </c>
      <c r="H2000">
        <v>1</v>
      </c>
      <c r="I2000" t="s">
        <v>56</v>
      </c>
      <c r="J2000" t="s">
        <v>57</v>
      </c>
      <c r="K2000" t="s">
        <v>180</v>
      </c>
      <c r="L2000" t="s">
        <v>9681</v>
      </c>
      <c r="M2000" t="s">
        <v>9682</v>
      </c>
      <c r="N2000">
        <v>3</v>
      </c>
      <c r="O2000">
        <v>1.3361000000000001</v>
      </c>
      <c r="P2000">
        <v>1.1241000000000001</v>
      </c>
      <c r="Q2000">
        <v>1.2179</v>
      </c>
      <c r="R2000">
        <v>1.4701</v>
      </c>
      <c r="S2000">
        <f t="shared" si="465"/>
        <v>1.2870500000000002</v>
      </c>
      <c r="T2000">
        <v>1.1065</v>
      </c>
      <c r="U2000">
        <v>0.91456000000000004</v>
      </c>
      <c r="V2000">
        <v>1.0409999999999999</v>
      </c>
      <c r="W2000">
        <v>1.2236</v>
      </c>
      <c r="X2000" s="3">
        <f t="shared" si="466"/>
        <v>1.071415</v>
      </c>
      <c r="Y2000" t="e">
        <f t="shared" si="467"/>
        <v>#DIV/0!</v>
      </c>
      <c r="Z2000">
        <v>1.4390000000000001</v>
      </c>
      <c r="AA2000">
        <v>1.2778</v>
      </c>
      <c r="AB2000">
        <v>1.3623000000000001</v>
      </c>
      <c r="AC2000">
        <v>1.294</v>
      </c>
      <c r="AD2000">
        <f t="shared" si="468"/>
        <v>1.3432750000000002</v>
      </c>
      <c r="AE2000">
        <v>1.2223999999999999</v>
      </c>
      <c r="AF2000">
        <v>1.0709</v>
      </c>
      <c r="AG2000">
        <v>1.1238999999999999</v>
      </c>
      <c r="AH2000">
        <v>1.1639999999999999</v>
      </c>
      <c r="AI2000">
        <f t="shared" si="469"/>
        <v>1.1453</v>
      </c>
      <c r="AJ2000" t="e">
        <f t="shared" si="470"/>
        <v>#DIV/0!</v>
      </c>
      <c r="AK2000" s="1" t="e">
        <f>IF(AND(OR(#REF!&gt;1.49,#REF!&lt; 0.67),#REF!&lt; 0.05),"TL regulate","none")</f>
        <v>#REF!</v>
      </c>
      <c r="AL2000" s="1" t="e">
        <f t="shared" si="471"/>
        <v>#DIV/0!</v>
      </c>
      <c r="AM2000" s="1" t="e">
        <f t="shared" si="472"/>
        <v>#DIV/0!</v>
      </c>
      <c r="AO2000">
        <v>16015000</v>
      </c>
      <c r="AP2000">
        <v>0</v>
      </c>
      <c r="AQ2000">
        <v>13681000</v>
      </c>
      <c r="AR2000">
        <v>11812000</v>
      </c>
      <c r="AS2000">
        <f t="shared" si="473"/>
        <v>41508000</v>
      </c>
      <c r="AT2000">
        <v>13854000</v>
      </c>
      <c r="AU2000">
        <v>0</v>
      </c>
      <c r="AV2000">
        <v>12186000</v>
      </c>
      <c r="AW2000">
        <v>10581000</v>
      </c>
      <c r="AX2000">
        <f t="shared" si="474"/>
        <v>36621000</v>
      </c>
      <c r="AY2000">
        <v>16555000</v>
      </c>
      <c r="AZ2000">
        <v>0</v>
      </c>
      <c r="BA2000">
        <v>16716000</v>
      </c>
      <c r="BB2000">
        <v>17268000</v>
      </c>
      <c r="BC2000">
        <f t="shared" si="475"/>
        <v>50539000</v>
      </c>
      <c r="BE2000" t="str">
        <f t="shared" si="476"/>
        <v>void</v>
      </c>
      <c r="BF2000">
        <f t="shared" si="477"/>
        <v>3</v>
      </c>
      <c r="BG2000">
        <f t="shared" si="478"/>
        <v>3</v>
      </c>
      <c r="BH2000">
        <f t="shared" si="479"/>
        <v>3</v>
      </c>
    </row>
    <row r="2001" spans="1:60" x14ac:dyDescent="0.45">
      <c r="A2001" t="s">
        <v>9683</v>
      </c>
      <c r="B2001" t="s">
        <v>1050</v>
      </c>
      <c r="C2001">
        <v>2058</v>
      </c>
      <c r="D2001" t="s">
        <v>1050</v>
      </c>
      <c r="E2001" t="s">
        <v>1050</v>
      </c>
      <c r="F2001">
        <v>0</v>
      </c>
      <c r="G2001">
        <v>0.99907400000000002</v>
      </c>
      <c r="H2001" t="s">
        <v>1564</v>
      </c>
      <c r="I2001" t="s">
        <v>56</v>
      </c>
      <c r="J2001" t="s">
        <v>3141</v>
      </c>
      <c r="K2001" t="s">
        <v>705</v>
      </c>
      <c r="L2001" t="s">
        <v>8675</v>
      </c>
      <c r="M2001" t="s">
        <v>8676</v>
      </c>
      <c r="N2001">
        <v>5</v>
      </c>
      <c r="P2001">
        <v>1.258</v>
      </c>
      <c r="Q2001">
        <v>1.3517999999999999</v>
      </c>
      <c r="S2001">
        <f t="shared" si="465"/>
        <v>1.3048999999999999</v>
      </c>
      <c r="U2001">
        <v>1.0483</v>
      </c>
      <c r="V2001">
        <v>1.095</v>
      </c>
      <c r="X2001" s="3">
        <f t="shared" si="466"/>
        <v>1.07165</v>
      </c>
      <c r="Y2001" t="e">
        <f t="shared" si="467"/>
        <v>#DIV/0!</v>
      </c>
      <c r="AA2001">
        <v>1.5754999999999999</v>
      </c>
      <c r="AB2001">
        <v>1.1976</v>
      </c>
      <c r="AD2001">
        <f t="shared" si="468"/>
        <v>1.3865499999999999</v>
      </c>
      <c r="AF2001">
        <v>1.3522000000000001</v>
      </c>
      <c r="AG2001">
        <v>1.0237000000000001</v>
      </c>
      <c r="AI2001">
        <f t="shared" si="469"/>
        <v>1.1879500000000001</v>
      </c>
      <c r="AJ2001" t="e">
        <f t="shared" si="470"/>
        <v>#DIV/0!</v>
      </c>
      <c r="AK2001" s="1" t="e">
        <f>IF(AND(OR(#REF!&gt;1.49,#REF!&lt; 0.67),#REF!&lt; 0.05),"TL regulate","none")</f>
        <v>#REF!</v>
      </c>
      <c r="AL2001" s="1" t="e">
        <f t="shared" si="471"/>
        <v>#DIV/0!</v>
      </c>
      <c r="AM2001" s="1" t="e">
        <f t="shared" si="472"/>
        <v>#DIV/0!</v>
      </c>
      <c r="AO2001">
        <v>0</v>
      </c>
      <c r="AP2001">
        <v>0</v>
      </c>
      <c r="AQ2001">
        <v>42238000</v>
      </c>
      <c r="AR2001">
        <v>0</v>
      </c>
      <c r="AS2001">
        <f t="shared" si="473"/>
        <v>42238000</v>
      </c>
      <c r="AT2001">
        <v>0</v>
      </c>
      <c r="AU2001">
        <v>0</v>
      </c>
      <c r="AV2001">
        <v>41300000</v>
      </c>
      <c r="AW2001">
        <v>0</v>
      </c>
      <c r="AX2001">
        <f t="shared" si="474"/>
        <v>41300000</v>
      </c>
      <c r="AY2001">
        <v>0</v>
      </c>
      <c r="AZ2001">
        <v>0</v>
      </c>
      <c r="BA2001">
        <v>46445000</v>
      </c>
      <c r="BB2001">
        <v>0</v>
      </c>
      <c r="BC2001">
        <f t="shared" si="475"/>
        <v>46445000</v>
      </c>
      <c r="BE2001" t="str">
        <f t="shared" si="476"/>
        <v>void</v>
      </c>
      <c r="BF2001">
        <f t="shared" si="477"/>
        <v>1</v>
      </c>
      <c r="BG2001">
        <f t="shared" si="478"/>
        <v>1</v>
      </c>
      <c r="BH2001">
        <f t="shared" si="479"/>
        <v>1</v>
      </c>
    </row>
    <row r="2002" spans="1:60" x14ac:dyDescent="0.45">
      <c r="A2002" t="s">
        <v>9684</v>
      </c>
      <c r="B2002" t="s">
        <v>725</v>
      </c>
      <c r="C2002" t="s">
        <v>9685</v>
      </c>
      <c r="D2002" t="s">
        <v>727</v>
      </c>
      <c r="E2002" t="s">
        <v>727</v>
      </c>
      <c r="F2002" t="s">
        <v>728</v>
      </c>
      <c r="G2002">
        <v>0.331673</v>
      </c>
      <c r="H2002">
        <v>0</v>
      </c>
      <c r="I2002" t="s">
        <v>56</v>
      </c>
      <c r="J2002" t="s">
        <v>63</v>
      </c>
      <c r="K2002" t="s">
        <v>64</v>
      </c>
      <c r="L2002" t="s">
        <v>9686</v>
      </c>
      <c r="M2002" t="s">
        <v>9687</v>
      </c>
      <c r="N2002">
        <v>13</v>
      </c>
      <c r="P2002">
        <v>1.1882999999999999</v>
      </c>
      <c r="S2002">
        <f t="shared" si="465"/>
        <v>1.1882999999999999</v>
      </c>
      <c r="U2002">
        <v>1.0717000000000001</v>
      </c>
      <c r="X2002" s="3">
        <f t="shared" si="466"/>
        <v>1.0717000000000001</v>
      </c>
      <c r="Y2002" t="e">
        <f t="shared" si="467"/>
        <v>#DIV/0!</v>
      </c>
      <c r="AA2002">
        <v>1.2825</v>
      </c>
      <c r="AD2002">
        <f t="shared" si="468"/>
        <v>1.2825</v>
      </c>
      <c r="AF2002">
        <v>1.2565</v>
      </c>
      <c r="AI2002">
        <f t="shared" si="469"/>
        <v>1.2565</v>
      </c>
      <c r="AJ2002" t="e">
        <f t="shared" si="470"/>
        <v>#DIV/0!</v>
      </c>
      <c r="AK2002" s="1" t="e">
        <f>IF(AND(OR(#REF!&gt;1.49,#REF!&lt; 0.67),#REF!&lt; 0.05),"TL regulate","none")</f>
        <v>#REF!</v>
      </c>
      <c r="AL2002" s="1" t="e">
        <f t="shared" si="471"/>
        <v>#DIV/0!</v>
      </c>
      <c r="AM2002" s="1" t="e">
        <f t="shared" si="472"/>
        <v>#DIV/0!</v>
      </c>
      <c r="AO2002">
        <v>0</v>
      </c>
      <c r="AP2002">
        <v>0</v>
      </c>
      <c r="AQ2002">
        <v>0</v>
      </c>
      <c r="AR2002">
        <v>0</v>
      </c>
      <c r="AS2002">
        <f t="shared" si="473"/>
        <v>0</v>
      </c>
      <c r="AT2002">
        <v>0</v>
      </c>
      <c r="AU2002">
        <v>0</v>
      </c>
      <c r="AV2002">
        <v>0</v>
      </c>
      <c r="AW2002">
        <v>0</v>
      </c>
      <c r="AX2002">
        <f t="shared" si="474"/>
        <v>0</v>
      </c>
      <c r="AY2002">
        <v>0</v>
      </c>
      <c r="AZ2002">
        <v>0</v>
      </c>
      <c r="BA2002">
        <v>0</v>
      </c>
      <c r="BB2002">
        <v>0</v>
      </c>
      <c r="BC2002">
        <f t="shared" si="475"/>
        <v>0</v>
      </c>
      <c r="BE2002" t="str">
        <f t="shared" si="476"/>
        <v>void</v>
      </c>
      <c r="BF2002">
        <f t="shared" si="477"/>
        <v>0</v>
      </c>
      <c r="BG2002">
        <f t="shared" si="478"/>
        <v>0</v>
      </c>
      <c r="BH2002">
        <f t="shared" si="479"/>
        <v>0</v>
      </c>
    </row>
    <row r="2003" spans="1:60" x14ac:dyDescent="0.45">
      <c r="A2003" t="s">
        <v>9688</v>
      </c>
      <c r="B2003" t="s">
        <v>1310</v>
      </c>
      <c r="C2003">
        <v>1628</v>
      </c>
      <c r="D2003" t="s">
        <v>1310</v>
      </c>
      <c r="E2003" t="s">
        <v>1310</v>
      </c>
      <c r="F2003" t="s">
        <v>1311</v>
      </c>
      <c r="G2003">
        <v>0.62568000000000001</v>
      </c>
      <c r="H2003">
        <v>1</v>
      </c>
      <c r="I2003" t="s">
        <v>56</v>
      </c>
      <c r="J2003" t="s">
        <v>57</v>
      </c>
      <c r="K2003" t="s">
        <v>705</v>
      </c>
      <c r="L2003" t="s">
        <v>9689</v>
      </c>
      <c r="M2003" t="s">
        <v>9690</v>
      </c>
      <c r="N2003">
        <v>5</v>
      </c>
      <c r="O2003">
        <v>1.2907999999999999</v>
      </c>
      <c r="Q2003">
        <v>1.3031999999999999</v>
      </c>
      <c r="S2003">
        <f t="shared" si="465"/>
        <v>1.2969999999999999</v>
      </c>
      <c r="T2003">
        <v>1.0783</v>
      </c>
      <c r="V2003">
        <v>1.0667</v>
      </c>
      <c r="X2003" s="3">
        <f t="shared" si="466"/>
        <v>1.0725</v>
      </c>
      <c r="Y2003" t="e">
        <f t="shared" si="467"/>
        <v>#DIV/0!</v>
      </c>
      <c r="Z2003">
        <v>1.1151</v>
      </c>
      <c r="AB2003">
        <v>1.2075</v>
      </c>
      <c r="AD2003">
        <f t="shared" si="468"/>
        <v>1.1613</v>
      </c>
      <c r="AE2003">
        <v>0.99019000000000001</v>
      </c>
      <c r="AG2003">
        <v>1.0345</v>
      </c>
      <c r="AI2003">
        <f t="shared" si="469"/>
        <v>1.0123450000000001</v>
      </c>
      <c r="AJ2003" t="e">
        <f t="shared" si="470"/>
        <v>#DIV/0!</v>
      </c>
      <c r="AK2003" s="1" t="e">
        <f>IF(AND(OR(#REF!&gt;1.49,#REF!&lt; 0.67),#REF!&lt; 0.05),"TL regulate","none")</f>
        <v>#REF!</v>
      </c>
      <c r="AL2003" s="1" t="e">
        <f t="shared" si="471"/>
        <v>#DIV/0!</v>
      </c>
      <c r="AM2003" s="1" t="e">
        <f t="shared" si="472"/>
        <v>#DIV/0!</v>
      </c>
      <c r="AO2003">
        <v>73933000</v>
      </c>
      <c r="AP2003">
        <v>0</v>
      </c>
      <c r="AQ2003">
        <v>66998000</v>
      </c>
      <c r="AR2003">
        <v>0</v>
      </c>
      <c r="AS2003">
        <f t="shared" si="473"/>
        <v>140931000</v>
      </c>
      <c r="AT2003">
        <v>85342000</v>
      </c>
      <c r="AU2003">
        <v>0</v>
      </c>
      <c r="AV2003">
        <v>69437000</v>
      </c>
      <c r="AW2003">
        <v>0</v>
      </c>
      <c r="AX2003">
        <f t="shared" si="474"/>
        <v>154779000</v>
      </c>
      <c r="AY2003">
        <v>98903000</v>
      </c>
      <c r="AZ2003">
        <v>0</v>
      </c>
      <c r="BA2003">
        <v>82568000</v>
      </c>
      <c r="BB2003">
        <v>0</v>
      </c>
      <c r="BC2003">
        <f t="shared" si="475"/>
        <v>181471000</v>
      </c>
      <c r="BE2003" t="str">
        <f t="shared" si="476"/>
        <v>void</v>
      </c>
      <c r="BF2003">
        <f t="shared" si="477"/>
        <v>2</v>
      </c>
      <c r="BG2003">
        <f t="shared" si="478"/>
        <v>2</v>
      </c>
      <c r="BH2003">
        <f t="shared" si="479"/>
        <v>2</v>
      </c>
    </row>
    <row r="2004" spans="1:60" x14ac:dyDescent="0.45">
      <c r="A2004" t="s">
        <v>9691</v>
      </c>
      <c r="B2004" t="s">
        <v>9692</v>
      </c>
      <c r="C2004" t="s">
        <v>9693</v>
      </c>
      <c r="D2004" t="s">
        <v>8131</v>
      </c>
      <c r="E2004" t="s">
        <v>8131</v>
      </c>
      <c r="F2004" t="s">
        <v>8132</v>
      </c>
      <c r="G2004">
        <v>0.99375599999999997</v>
      </c>
      <c r="H2004">
        <v>1</v>
      </c>
      <c r="I2004" t="s">
        <v>56</v>
      </c>
      <c r="J2004" t="s">
        <v>57</v>
      </c>
      <c r="K2004" t="s">
        <v>329</v>
      </c>
      <c r="L2004" t="s">
        <v>9694</v>
      </c>
      <c r="M2004" t="s">
        <v>9695</v>
      </c>
      <c r="N2004">
        <v>3</v>
      </c>
      <c r="O2004">
        <v>1.0216000000000001</v>
      </c>
      <c r="Q2004">
        <v>1.3364</v>
      </c>
      <c r="R2004">
        <v>1.3061</v>
      </c>
      <c r="S2004">
        <f t="shared" si="465"/>
        <v>1.2213666666666667</v>
      </c>
      <c r="T2004">
        <v>0.89998999999999996</v>
      </c>
      <c r="V2004">
        <v>1.1692</v>
      </c>
      <c r="W2004">
        <v>1.1494</v>
      </c>
      <c r="X2004" s="3">
        <f t="shared" si="466"/>
        <v>1.0728633333333333</v>
      </c>
      <c r="Y2004" t="e">
        <f t="shared" si="467"/>
        <v>#DIV/0!</v>
      </c>
      <c r="Z2004">
        <v>1.4080999999999999</v>
      </c>
      <c r="AB2004">
        <v>1.5411999999999999</v>
      </c>
      <c r="AC2004">
        <v>1.6425000000000001</v>
      </c>
      <c r="AD2004">
        <f t="shared" si="468"/>
        <v>1.5306</v>
      </c>
      <c r="AE2004">
        <v>1.2403999999999999</v>
      </c>
      <c r="AG2004">
        <v>1.3591</v>
      </c>
      <c r="AH2004">
        <v>1.5104</v>
      </c>
      <c r="AI2004">
        <f t="shared" si="469"/>
        <v>1.3699666666666666</v>
      </c>
      <c r="AJ2004" t="e">
        <f t="shared" si="470"/>
        <v>#DIV/0!</v>
      </c>
      <c r="AK2004" s="1" t="e">
        <f>IF(AND(OR(#REF!&gt;1.49,#REF!&lt; 0.67),#REF!&lt; 0.05),"TL regulate","none")</f>
        <v>#REF!</v>
      </c>
      <c r="AL2004" s="1" t="e">
        <f t="shared" si="471"/>
        <v>#DIV/0!</v>
      </c>
      <c r="AM2004" s="1" t="e">
        <f t="shared" si="472"/>
        <v>#DIV/0!</v>
      </c>
      <c r="AO2004">
        <v>56799000</v>
      </c>
      <c r="AP2004">
        <v>0</v>
      </c>
      <c r="AQ2004">
        <v>48321000</v>
      </c>
      <c r="AR2004">
        <v>34081000</v>
      </c>
      <c r="AS2004">
        <f t="shared" si="473"/>
        <v>139201000</v>
      </c>
      <c r="AT2004">
        <v>43148000</v>
      </c>
      <c r="AU2004">
        <v>0</v>
      </c>
      <c r="AV2004">
        <v>31136000</v>
      </c>
      <c r="AW2004">
        <v>27221000</v>
      </c>
      <c r="AX2004">
        <f t="shared" si="474"/>
        <v>101505000</v>
      </c>
      <c r="AY2004">
        <v>50582000</v>
      </c>
      <c r="AZ2004">
        <v>0</v>
      </c>
      <c r="BA2004">
        <v>52209000</v>
      </c>
      <c r="BB2004">
        <v>37042000</v>
      </c>
      <c r="BC2004">
        <f t="shared" si="475"/>
        <v>139833000</v>
      </c>
      <c r="BE2004" t="str">
        <f t="shared" si="476"/>
        <v>void</v>
      </c>
      <c r="BF2004">
        <f t="shared" si="477"/>
        <v>3</v>
      </c>
      <c r="BG2004">
        <f t="shared" si="478"/>
        <v>3</v>
      </c>
      <c r="BH2004">
        <f t="shared" si="479"/>
        <v>3</v>
      </c>
    </row>
    <row r="2005" spans="1:60" x14ac:dyDescent="0.45">
      <c r="A2005" t="s">
        <v>9696</v>
      </c>
      <c r="B2005" t="s">
        <v>1050</v>
      </c>
      <c r="C2005">
        <v>1153</v>
      </c>
      <c r="D2005" t="s">
        <v>1050</v>
      </c>
      <c r="E2005" t="s">
        <v>1050</v>
      </c>
      <c r="F2005" t="s">
        <v>1160</v>
      </c>
      <c r="G2005">
        <v>0.99523399999999995</v>
      </c>
      <c r="H2005">
        <v>1</v>
      </c>
      <c r="I2005" t="s">
        <v>56</v>
      </c>
      <c r="J2005" t="s">
        <v>57</v>
      </c>
      <c r="K2005" t="s">
        <v>1462</v>
      </c>
      <c r="L2005" t="s">
        <v>9697</v>
      </c>
      <c r="M2005" t="s">
        <v>9698</v>
      </c>
      <c r="N2005">
        <v>4</v>
      </c>
      <c r="O2005">
        <v>1.2067000000000001</v>
      </c>
      <c r="P2005">
        <v>0.99365999999999999</v>
      </c>
      <c r="Q2005">
        <v>1.111</v>
      </c>
      <c r="R2005">
        <v>1.1285000000000001</v>
      </c>
      <c r="S2005">
        <f t="shared" si="465"/>
        <v>1.1099649999999999</v>
      </c>
      <c r="T2005">
        <v>1.1653</v>
      </c>
      <c r="U2005">
        <v>0.96267999999999998</v>
      </c>
      <c r="V2005">
        <v>1.0895999999999999</v>
      </c>
      <c r="W2005">
        <v>1.0746</v>
      </c>
      <c r="X2005" s="3">
        <f t="shared" si="466"/>
        <v>1.073045</v>
      </c>
      <c r="Y2005" t="e">
        <f t="shared" si="467"/>
        <v>#DIV/0!</v>
      </c>
      <c r="Z2005">
        <v>1.0404</v>
      </c>
      <c r="AA2005">
        <v>1.0512999999999999</v>
      </c>
      <c r="AB2005">
        <v>1.0368999999999999</v>
      </c>
      <c r="AC2005">
        <v>1.0137</v>
      </c>
      <c r="AD2005">
        <f t="shared" si="468"/>
        <v>1.0355749999999999</v>
      </c>
      <c r="AE2005">
        <v>0.98343999999999998</v>
      </c>
      <c r="AF2005">
        <v>0.97774000000000005</v>
      </c>
      <c r="AG2005">
        <v>0.94454000000000005</v>
      </c>
      <c r="AH2005">
        <v>0.94989000000000001</v>
      </c>
      <c r="AI2005">
        <f t="shared" si="469"/>
        <v>0.9639025</v>
      </c>
      <c r="AJ2005" t="e">
        <f t="shared" si="470"/>
        <v>#DIV/0!</v>
      </c>
      <c r="AK2005" s="1" t="e">
        <f>IF(AND(OR(#REF!&gt;1.49,#REF!&lt; 0.67),#REF!&lt; 0.05),"TL regulate","none")</f>
        <v>#REF!</v>
      </c>
      <c r="AL2005" s="1" t="e">
        <f t="shared" si="471"/>
        <v>#DIV/0!</v>
      </c>
      <c r="AM2005" s="1" t="e">
        <f t="shared" si="472"/>
        <v>#DIV/0!</v>
      </c>
      <c r="AO2005">
        <v>494250000</v>
      </c>
      <c r="AP2005">
        <v>0</v>
      </c>
      <c r="AQ2005">
        <v>390010000</v>
      </c>
      <c r="AR2005">
        <v>499950000</v>
      </c>
      <c r="AS2005">
        <f t="shared" si="473"/>
        <v>1384210000</v>
      </c>
      <c r="AT2005">
        <v>599700000</v>
      </c>
      <c r="AU2005">
        <v>0</v>
      </c>
      <c r="AV2005">
        <v>436280000</v>
      </c>
      <c r="AW2005">
        <v>457270000</v>
      </c>
      <c r="AX2005">
        <f t="shared" si="474"/>
        <v>1493250000</v>
      </c>
      <c r="AY2005">
        <v>554840000</v>
      </c>
      <c r="AZ2005">
        <v>0</v>
      </c>
      <c r="BA2005">
        <v>505840000</v>
      </c>
      <c r="BB2005">
        <v>592830000</v>
      </c>
      <c r="BC2005">
        <f t="shared" si="475"/>
        <v>1653510000</v>
      </c>
      <c r="BE2005" t="str">
        <f t="shared" si="476"/>
        <v>void</v>
      </c>
      <c r="BF2005">
        <f t="shared" si="477"/>
        <v>3</v>
      </c>
      <c r="BG2005">
        <f t="shared" si="478"/>
        <v>3</v>
      </c>
      <c r="BH2005">
        <f t="shared" si="479"/>
        <v>3</v>
      </c>
    </row>
    <row r="2006" spans="1:60" x14ac:dyDescent="0.45">
      <c r="A2006" t="s">
        <v>9699</v>
      </c>
      <c r="B2006" t="s">
        <v>9700</v>
      </c>
      <c r="C2006" t="s">
        <v>9701</v>
      </c>
      <c r="D2006" t="s">
        <v>5890</v>
      </c>
      <c r="E2006" t="s">
        <v>5890</v>
      </c>
      <c r="F2006" t="s">
        <v>9702</v>
      </c>
      <c r="G2006">
        <v>1</v>
      </c>
      <c r="H2006">
        <v>1</v>
      </c>
      <c r="I2006" t="s">
        <v>56</v>
      </c>
      <c r="J2006" t="s">
        <v>57</v>
      </c>
      <c r="K2006" t="s">
        <v>882</v>
      </c>
      <c r="L2006" t="s">
        <v>9703</v>
      </c>
      <c r="M2006" t="s">
        <v>9704</v>
      </c>
      <c r="N2006">
        <v>4</v>
      </c>
      <c r="P2006">
        <v>1.2779</v>
      </c>
      <c r="S2006">
        <f t="shared" si="465"/>
        <v>1.2779</v>
      </c>
      <c r="U2006">
        <v>1.0731999999999999</v>
      </c>
      <c r="X2006" s="3">
        <f t="shared" si="466"/>
        <v>1.0731999999999999</v>
      </c>
      <c r="Y2006" t="e">
        <f t="shared" si="467"/>
        <v>#DIV/0!</v>
      </c>
      <c r="AA2006">
        <v>1.1691</v>
      </c>
      <c r="AD2006">
        <f t="shared" si="468"/>
        <v>1.1691</v>
      </c>
      <c r="AF2006">
        <v>0.92706999999999995</v>
      </c>
      <c r="AI2006">
        <f t="shared" si="469"/>
        <v>0.92706999999999995</v>
      </c>
      <c r="AJ2006" t="e">
        <f t="shared" si="470"/>
        <v>#DIV/0!</v>
      </c>
      <c r="AK2006" s="1" t="e">
        <f>IF(AND(OR(#REF!&gt;1.49,#REF!&lt; 0.67),#REF!&lt; 0.05),"TL regulate","none")</f>
        <v>#REF!</v>
      </c>
      <c r="AL2006" s="1" t="e">
        <f t="shared" si="471"/>
        <v>#DIV/0!</v>
      </c>
      <c r="AM2006" s="1" t="e">
        <f t="shared" si="472"/>
        <v>#DIV/0!</v>
      </c>
      <c r="AO2006">
        <v>6209400</v>
      </c>
      <c r="AP2006">
        <v>0</v>
      </c>
      <c r="AQ2006">
        <v>0</v>
      </c>
      <c r="AR2006">
        <v>0</v>
      </c>
      <c r="AS2006">
        <f t="shared" si="473"/>
        <v>6209400</v>
      </c>
      <c r="AT2006">
        <v>0</v>
      </c>
      <c r="AU2006">
        <v>0</v>
      </c>
      <c r="AV2006">
        <v>0</v>
      </c>
      <c r="AW2006">
        <v>0</v>
      </c>
      <c r="AX2006">
        <f t="shared" si="474"/>
        <v>0</v>
      </c>
      <c r="AY2006">
        <v>10650000</v>
      </c>
      <c r="AZ2006">
        <v>0</v>
      </c>
      <c r="BA2006">
        <v>0</v>
      </c>
      <c r="BB2006">
        <v>0</v>
      </c>
      <c r="BC2006">
        <f t="shared" si="475"/>
        <v>10650000</v>
      </c>
      <c r="BE2006" t="str">
        <f t="shared" si="476"/>
        <v xml:space="preserve"> TL repressed</v>
      </c>
      <c r="BF2006">
        <f t="shared" si="477"/>
        <v>1</v>
      </c>
      <c r="BG2006">
        <f t="shared" si="478"/>
        <v>0</v>
      </c>
      <c r="BH2006">
        <f t="shared" si="479"/>
        <v>1</v>
      </c>
    </row>
    <row r="2007" spans="1:60" x14ac:dyDescent="0.45">
      <c r="A2007" t="s">
        <v>9705</v>
      </c>
      <c r="B2007" t="s">
        <v>8136</v>
      </c>
      <c r="C2007" t="s">
        <v>9706</v>
      </c>
      <c r="D2007" t="s">
        <v>8138</v>
      </c>
      <c r="E2007" t="s">
        <v>8138</v>
      </c>
      <c r="F2007" t="s">
        <v>8139</v>
      </c>
      <c r="G2007">
        <v>0.52989200000000003</v>
      </c>
      <c r="H2007">
        <v>1</v>
      </c>
      <c r="I2007" t="s">
        <v>80</v>
      </c>
      <c r="J2007" t="s">
        <v>57</v>
      </c>
      <c r="K2007" t="s">
        <v>153</v>
      </c>
      <c r="L2007" t="s">
        <v>9707</v>
      </c>
      <c r="M2007" t="s">
        <v>9708</v>
      </c>
      <c r="N2007">
        <v>1</v>
      </c>
      <c r="Q2007">
        <v>1.3467</v>
      </c>
      <c r="S2007">
        <f t="shared" si="465"/>
        <v>1.3467</v>
      </c>
      <c r="V2007">
        <v>1.0731999999999999</v>
      </c>
      <c r="X2007" s="3">
        <f t="shared" si="466"/>
        <v>1.0731999999999999</v>
      </c>
      <c r="Y2007" t="e">
        <f t="shared" si="467"/>
        <v>#DIV/0!</v>
      </c>
      <c r="AB2007">
        <v>1.1922999999999999</v>
      </c>
      <c r="AD2007">
        <f t="shared" si="468"/>
        <v>1.1922999999999999</v>
      </c>
      <c r="AG2007">
        <v>1.0132000000000001</v>
      </c>
      <c r="AI2007">
        <f t="shared" si="469"/>
        <v>1.0132000000000001</v>
      </c>
      <c r="AJ2007" t="e">
        <f t="shared" si="470"/>
        <v>#DIV/0!</v>
      </c>
      <c r="AK2007" s="1" t="e">
        <f>IF(AND(OR(#REF!&gt;1.49,#REF!&lt; 0.67),#REF!&lt; 0.05),"TL regulate","none")</f>
        <v>#REF!</v>
      </c>
      <c r="AL2007" s="1" t="e">
        <f t="shared" si="471"/>
        <v>#DIV/0!</v>
      </c>
      <c r="AM2007" s="1" t="e">
        <f t="shared" si="472"/>
        <v>#DIV/0!</v>
      </c>
      <c r="AO2007">
        <v>0</v>
      </c>
      <c r="AP2007">
        <v>0</v>
      </c>
      <c r="AQ2007">
        <v>0</v>
      </c>
      <c r="AR2007">
        <v>0</v>
      </c>
      <c r="AS2007">
        <f t="shared" si="473"/>
        <v>0</v>
      </c>
      <c r="AT2007">
        <v>0</v>
      </c>
      <c r="AU2007">
        <v>0</v>
      </c>
      <c r="AV2007">
        <v>0</v>
      </c>
      <c r="AW2007">
        <v>0</v>
      </c>
      <c r="AX2007">
        <f t="shared" si="474"/>
        <v>0</v>
      </c>
      <c r="AY2007">
        <v>0</v>
      </c>
      <c r="AZ2007">
        <v>0</v>
      </c>
      <c r="BA2007">
        <v>0</v>
      </c>
      <c r="BB2007">
        <v>0</v>
      </c>
      <c r="BC2007">
        <f t="shared" si="475"/>
        <v>0</v>
      </c>
      <c r="BE2007" t="str">
        <f t="shared" si="476"/>
        <v>void</v>
      </c>
      <c r="BF2007">
        <f t="shared" si="477"/>
        <v>0</v>
      </c>
      <c r="BG2007">
        <f t="shared" si="478"/>
        <v>0</v>
      </c>
      <c r="BH2007">
        <f t="shared" si="479"/>
        <v>0</v>
      </c>
    </row>
    <row r="2008" spans="1:60" x14ac:dyDescent="0.45">
      <c r="A2008" t="s">
        <v>9709</v>
      </c>
      <c r="B2008" t="s">
        <v>7521</v>
      </c>
      <c r="C2008">
        <v>554</v>
      </c>
      <c r="D2008" t="s">
        <v>7521</v>
      </c>
      <c r="E2008" t="s">
        <v>7521</v>
      </c>
      <c r="F2008" t="s">
        <v>7522</v>
      </c>
      <c r="G2008">
        <v>0.99894000000000005</v>
      </c>
      <c r="H2008">
        <v>1</v>
      </c>
      <c r="I2008" t="s">
        <v>56</v>
      </c>
      <c r="J2008" t="s">
        <v>57</v>
      </c>
      <c r="K2008" t="s">
        <v>366</v>
      </c>
      <c r="L2008" t="s">
        <v>9710</v>
      </c>
      <c r="M2008" t="s">
        <v>9711</v>
      </c>
      <c r="N2008">
        <v>5</v>
      </c>
      <c r="O2008">
        <v>1.5063</v>
      </c>
      <c r="P2008">
        <v>1.1617999999999999</v>
      </c>
      <c r="S2008">
        <f t="shared" si="465"/>
        <v>1.33405</v>
      </c>
      <c r="T2008">
        <v>1.2249000000000001</v>
      </c>
      <c r="U2008">
        <v>0.92225000000000001</v>
      </c>
      <c r="X2008" s="3">
        <f t="shared" si="466"/>
        <v>1.0735749999999999</v>
      </c>
      <c r="Y2008" t="e">
        <f t="shared" si="467"/>
        <v>#DIV/0!</v>
      </c>
      <c r="Z2008">
        <v>1.5523</v>
      </c>
      <c r="AA2008">
        <v>1.4894000000000001</v>
      </c>
      <c r="AD2008">
        <f t="shared" si="468"/>
        <v>1.52085</v>
      </c>
      <c r="AE2008">
        <v>1.3139000000000001</v>
      </c>
      <c r="AF2008">
        <v>1.258</v>
      </c>
      <c r="AI2008">
        <f t="shared" si="469"/>
        <v>1.2859500000000001</v>
      </c>
      <c r="AJ2008" t="e">
        <f t="shared" si="470"/>
        <v>#DIV/0!</v>
      </c>
      <c r="AK2008" s="1" t="e">
        <f>IF(AND(OR(#REF!&gt;1.49,#REF!&lt; 0.67),#REF!&lt; 0.05),"TL regulate","none")</f>
        <v>#REF!</v>
      </c>
      <c r="AL2008" s="1" t="e">
        <f t="shared" si="471"/>
        <v>#DIV/0!</v>
      </c>
      <c r="AM2008" s="1" t="e">
        <f t="shared" si="472"/>
        <v>#DIV/0!</v>
      </c>
      <c r="AO2008">
        <v>18930000</v>
      </c>
      <c r="AP2008">
        <v>0</v>
      </c>
      <c r="AQ2008">
        <v>0</v>
      </c>
      <c r="AR2008">
        <v>0</v>
      </c>
      <c r="AS2008">
        <f t="shared" si="473"/>
        <v>18930000</v>
      </c>
      <c r="AT2008">
        <v>22597000</v>
      </c>
      <c r="AU2008">
        <v>0</v>
      </c>
      <c r="AV2008">
        <v>0</v>
      </c>
      <c r="AW2008">
        <v>0</v>
      </c>
      <c r="AX2008">
        <f t="shared" si="474"/>
        <v>22597000</v>
      </c>
      <c r="AY2008">
        <v>24807000</v>
      </c>
      <c r="AZ2008">
        <v>0</v>
      </c>
      <c r="BA2008">
        <v>0</v>
      </c>
      <c r="BB2008">
        <v>0</v>
      </c>
      <c r="BC2008">
        <f t="shared" si="475"/>
        <v>24807000</v>
      </c>
      <c r="BE2008" t="str">
        <f t="shared" si="476"/>
        <v>void</v>
      </c>
      <c r="BF2008">
        <f t="shared" si="477"/>
        <v>1</v>
      </c>
      <c r="BG2008">
        <f t="shared" si="478"/>
        <v>1</v>
      </c>
      <c r="BH2008">
        <f t="shared" si="479"/>
        <v>1</v>
      </c>
    </row>
    <row r="2009" spans="1:60" x14ac:dyDescent="0.45">
      <c r="A2009" t="s">
        <v>9712</v>
      </c>
      <c r="B2009" t="s">
        <v>7502</v>
      </c>
      <c r="C2009">
        <v>734</v>
      </c>
      <c r="D2009" t="s">
        <v>7502</v>
      </c>
      <c r="E2009" t="s">
        <v>7502</v>
      </c>
      <c r="F2009" t="s">
        <v>7503</v>
      </c>
      <c r="G2009">
        <v>0.92436099999999999</v>
      </c>
      <c r="H2009">
        <v>1</v>
      </c>
      <c r="I2009" t="s">
        <v>56</v>
      </c>
      <c r="J2009" t="s">
        <v>57</v>
      </c>
      <c r="K2009" t="s">
        <v>5304</v>
      </c>
      <c r="L2009" t="s">
        <v>9713</v>
      </c>
      <c r="M2009" t="s">
        <v>9714</v>
      </c>
      <c r="N2009">
        <v>11</v>
      </c>
      <c r="O2009">
        <v>1.2341</v>
      </c>
      <c r="P2009">
        <v>1.1506000000000001</v>
      </c>
      <c r="Q2009">
        <v>1.2773000000000001</v>
      </c>
      <c r="R2009">
        <v>1.2384999999999999</v>
      </c>
      <c r="S2009">
        <f t="shared" si="465"/>
        <v>1.225125</v>
      </c>
      <c r="T2009">
        <v>1.0821000000000001</v>
      </c>
      <c r="U2009">
        <v>0.99638000000000004</v>
      </c>
      <c r="V2009">
        <v>1.1356999999999999</v>
      </c>
      <c r="W2009">
        <v>1.0828</v>
      </c>
      <c r="X2009" s="3">
        <f t="shared" si="466"/>
        <v>1.0742449999999999</v>
      </c>
      <c r="Y2009" t="e">
        <f t="shared" si="467"/>
        <v>#DIV/0!</v>
      </c>
      <c r="Z2009">
        <v>1.2296</v>
      </c>
      <c r="AA2009">
        <v>1.1822999999999999</v>
      </c>
      <c r="AB2009">
        <v>1.1878</v>
      </c>
      <c r="AC2009">
        <v>1.2693000000000001</v>
      </c>
      <c r="AD2009">
        <f t="shared" si="468"/>
        <v>1.2172500000000002</v>
      </c>
      <c r="AE2009">
        <v>1.1106</v>
      </c>
      <c r="AF2009">
        <v>1.0525</v>
      </c>
      <c r="AG2009">
        <v>1.0270999999999999</v>
      </c>
      <c r="AH2009">
        <v>1.1801999999999999</v>
      </c>
      <c r="AI2009">
        <f t="shared" si="469"/>
        <v>1.0926</v>
      </c>
      <c r="AJ2009" t="e">
        <f t="shared" si="470"/>
        <v>#DIV/0!</v>
      </c>
      <c r="AK2009" s="1" t="e">
        <f>IF(AND(OR(#REF!&gt;1.49,#REF!&lt; 0.67),#REF!&lt; 0.05),"TL regulate","none")</f>
        <v>#REF!</v>
      </c>
      <c r="AL2009" s="1" t="e">
        <f t="shared" si="471"/>
        <v>#DIV/0!</v>
      </c>
      <c r="AM2009" s="1" t="e">
        <f t="shared" si="472"/>
        <v>#DIV/0!</v>
      </c>
      <c r="AO2009">
        <v>61841000</v>
      </c>
      <c r="AP2009">
        <v>0</v>
      </c>
      <c r="AQ2009">
        <v>51081000</v>
      </c>
      <c r="AR2009">
        <v>73306000</v>
      </c>
      <c r="AS2009">
        <f t="shared" si="473"/>
        <v>186228000</v>
      </c>
      <c r="AT2009">
        <v>49725000</v>
      </c>
      <c r="AU2009">
        <v>0</v>
      </c>
      <c r="AV2009">
        <v>48144000</v>
      </c>
      <c r="AW2009">
        <v>71307000</v>
      </c>
      <c r="AX2009">
        <f t="shared" si="474"/>
        <v>169176000</v>
      </c>
      <c r="AY2009">
        <v>80441000</v>
      </c>
      <c r="AZ2009">
        <v>0</v>
      </c>
      <c r="BA2009">
        <v>62566000</v>
      </c>
      <c r="BB2009">
        <v>85048000</v>
      </c>
      <c r="BC2009">
        <f t="shared" si="475"/>
        <v>228055000</v>
      </c>
      <c r="BE2009" t="str">
        <f t="shared" si="476"/>
        <v>void</v>
      </c>
      <c r="BF2009">
        <f t="shared" si="477"/>
        <v>3</v>
      </c>
      <c r="BG2009">
        <f t="shared" si="478"/>
        <v>3</v>
      </c>
      <c r="BH2009">
        <f t="shared" si="479"/>
        <v>3</v>
      </c>
    </row>
    <row r="2010" spans="1:60" x14ac:dyDescent="0.45">
      <c r="A2010" t="s">
        <v>9715</v>
      </c>
      <c r="B2010" t="s">
        <v>9716</v>
      </c>
      <c r="C2010">
        <v>129</v>
      </c>
      <c r="D2010" t="s">
        <v>9716</v>
      </c>
      <c r="E2010" t="s">
        <v>9716</v>
      </c>
      <c r="F2010" t="s">
        <v>9717</v>
      </c>
      <c r="G2010">
        <v>0.77113600000000004</v>
      </c>
      <c r="H2010">
        <v>1</v>
      </c>
      <c r="I2010" t="s">
        <v>56</v>
      </c>
      <c r="J2010" t="s">
        <v>57</v>
      </c>
      <c r="K2010" t="s">
        <v>108</v>
      </c>
      <c r="L2010" t="s">
        <v>9718</v>
      </c>
      <c r="M2010" t="s">
        <v>9719</v>
      </c>
      <c r="N2010">
        <v>18</v>
      </c>
      <c r="O2010">
        <v>1.2615000000000001</v>
      </c>
      <c r="Q2010">
        <v>1.2751999999999999</v>
      </c>
      <c r="S2010">
        <f t="shared" si="465"/>
        <v>1.2683499999999999</v>
      </c>
      <c r="T2010">
        <v>1.0521</v>
      </c>
      <c r="V2010">
        <v>1.0972</v>
      </c>
      <c r="X2010" s="3">
        <f t="shared" si="466"/>
        <v>1.0746500000000001</v>
      </c>
      <c r="Y2010" t="e">
        <f t="shared" si="467"/>
        <v>#DIV/0!</v>
      </c>
      <c r="Z2010">
        <v>1.3923000000000001</v>
      </c>
      <c r="AB2010">
        <v>1.3355999999999999</v>
      </c>
      <c r="AD2010">
        <f t="shared" si="468"/>
        <v>1.36395</v>
      </c>
      <c r="AE2010">
        <v>1.2262</v>
      </c>
      <c r="AG2010">
        <v>1.1668000000000001</v>
      </c>
      <c r="AI2010">
        <f t="shared" si="469"/>
        <v>1.1964999999999999</v>
      </c>
      <c r="AJ2010" t="e">
        <f t="shared" si="470"/>
        <v>#DIV/0!</v>
      </c>
      <c r="AK2010" s="1" t="e">
        <f>IF(AND(OR(#REF!&gt;1.49,#REF!&lt; 0.67),#REF!&lt; 0.05),"TL regulate","none")</f>
        <v>#REF!</v>
      </c>
      <c r="AL2010" s="1" t="e">
        <f t="shared" si="471"/>
        <v>#DIV/0!</v>
      </c>
      <c r="AM2010" s="1" t="e">
        <f t="shared" si="472"/>
        <v>#DIV/0!</v>
      </c>
      <c r="AO2010">
        <v>19662000</v>
      </c>
      <c r="AP2010">
        <v>0</v>
      </c>
      <c r="AQ2010">
        <v>22614000</v>
      </c>
      <c r="AR2010">
        <v>0</v>
      </c>
      <c r="AS2010">
        <f t="shared" si="473"/>
        <v>42276000</v>
      </c>
      <c r="AT2010">
        <v>18652000</v>
      </c>
      <c r="AU2010">
        <v>0</v>
      </c>
      <c r="AV2010">
        <v>22177000</v>
      </c>
      <c r="AW2010">
        <v>0</v>
      </c>
      <c r="AX2010">
        <f t="shared" si="474"/>
        <v>40829000</v>
      </c>
      <c r="AY2010">
        <v>28936000</v>
      </c>
      <c r="AZ2010">
        <v>0</v>
      </c>
      <c r="BA2010">
        <v>32285000</v>
      </c>
      <c r="BB2010">
        <v>0</v>
      </c>
      <c r="BC2010">
        <f t="shared" si="475"/>
        <v>61221000</v>
      </c>
      <c r="BE2010" t="str">
        <f t="shared" si="476"/>
        <v>void</v>
      </c>
      <c r="BF2010">
        <f t="shared" si="477"/>
        <v>2</v>
      </c>
      <c r="BG2010">
        <f t="shared" si="478"/>
        <v>2</v>
      </c>
      <c r="BH2010">
        <f t="shared" si="479"/>
        <v>2</v>
      </c>
    </row>
    <row r="2011" spans="1:60" x14ac:dyDescent="0.45">
      <c r="A2011" t="s">
        <v>9720</v>
      </c>
      <c r="B2011" t="s">
        <v>9721</v>
      </c>
      <c r="C2011" t="s">
        <v>9722</v>
      </c>
      <c r="D2011" t="s">
        <v>9723</v>
      </c>
      <c r="E2011" t="s">
        <v>9723</v>
      </c>
      <c r="F2011" t="s">
        <v>9724</v>
      </c>
      <c r="G2011">
        <v>1</v>
      </c>
      <c r="H2011">
        <v>1</v>
      </c>
      <c r="I2011" t="s">
        <v>56</v>
      </c>
      <c r="J2011" t="s">
        <v>57</v>
      </c>
      <c r="K2011" t="s">
        <v>82</v>
      </c>
      <c r="L2011" t="s">
        <v>9725</v>
      </c>
      <c r="M2011" t="s">
        <v>9726</v>
      </c>
      <c r="N2011">
        <v>3</v>
      </c>
      <c r="O2011">
        <v>1.141</v>
      </c>
      <c r="P2011">
        <v>1.2734000000000001</v>
      </c>
      <c r="Q2011">
        <v>1.2948999999999999</v>
      </c>
      <c r="R2011">
        <v>1.2051000000000001</v>
      </c>
      <c r="S2011">
        <f t="shared" si="465"/>
        <v>1.2285999999999999</v>
      </c>
      <c r="T2011">
        <v>0.99558000000000002</v>
      </c>
      <c r="U2011">
        <v>1.1211</v>
      </c>
      <c r="V2011">
        <v>1.1276999999999999</v>
      </c>
      <c r="W2011">
        <v>1.0544</v>
      </c>
      <c r="X2011" s="3">
        <f t="shared" si="466"/>
        <v>1.074695</v>
      </c>
      <c r="Y2011" t="e">
        <f t="shared" si="467"/>
        <v>#DIV/0!</v>
      </c>
      <c r="Z2011">
        <v>1.2190000000000001</v>
      </c>
      <c r="AA2011">
        <v>1.2682</v>
      </c>
      <c r="AB2011">
        <v>1.4805999999999999</v>
      </c>
      <c r="AC2011">
        <v>1.2783</v>
      </c>
      <c r="AD2011">
        <f t="shared" si="468"/>
        <v>1.3115250000000001</v>
      </c>
      <c r="AE2011">
        <v>1.1108</v>
      </c>
      <c r="AF2011">
        <v>1.1224000000000001</v>
      </c>
      <c r="AG2011">
        <v>1.3118000000000001</v>
      </c>
      <c r="AH2011">
        <v>1.1852</v>
      </c>
      <c r="AI2011">
        <f t="shared" si="469"/>
        <v>1.18255</v>
      </c>
      <c r="AJ2011" t="e">
        <f t="shared" si="470"/>
        <v>#DIV/0!</v>
      </c>
      <c r="AK2011" s="1" t="e">
        <f>IF(AND(OR(#REF!&gt;1.49,#REF!&lt; 0.67),#REF!&lt; 0.05),"TL regulate","none")</f>
        <v>#REF!</v>
      </c>
      <c r="AL2011" s="1" t="e">
        <f t="shared" si="471"/>
        <v>#DIV/0!</v>
      </c>
      <c r="AM2011" s="1" t="e">
        <f t="shared" si="472"/>
        <v>#DIV/0!</v>
      </c>
      <c r="AO2011">
        <v>57277000</v>
      </c>
      <c r="AP2011">
        <v>0</v>
      </c>
      <c r="AQ2011">
        <v>52177000</v>
      </c>
      <c r="AR2011">
        <v>47743000</v>
      </c>
      <c r="AS2011">
        <f t="shared" si="473"/>
        <v>157197000</v>
      </c>
      <c r="AT2011">
        <v>148110000</v>
      </c>
      <c r="AU2011">
        <v>0</v>
      </c>
      <c r="AV2011">
        <v>59089000</v>
      </c>
      <c r="AW2011">
        <v>79171000</v>
      </c>
      <c r="AX2011">
        <f t="shared" si="474"/>
        <v>286370000</v>
      </c>
      <c r="AY2011">
        <v>124720000</v>
      </c>
      <c r="AZ2011">
        <v>0</v>
      </c>
      <c r="BA2011">
        <v>122020000</v>
      </c>
      <c r="BB2011">
        <v>143860000</v>
      </c>
      <c r="BC2011">
        <f t="shared" si="475"/>
        <v>390600000</v>
      </c>
      <c r="BE2011" t="str">
        <f t="shared" si="476"/>
        <v>void</v>
      </c>
      <c r="BF2011">
        <f t="shared" si="477"/>
        <v>3</v>
      </c>
      <c r="BG2011">
        <f t="shared" si="478"/>
        <v>3</v>
      </c>
      <c r="BH2011">
        <f t="shared" si="479"/>
        <v>3</v>
      </c>
    </row>
    <row r="2012" spans="1:60" x14ac:dyDescent="0.45">
      <c r="A2012" t="s">
        <v>9727</v>
      </c>
      <c r="B2012" t="s">
        <v>6054</v>
      </c>
      <c r="C2012" t="s">
        <v>9728</v>
      </c>
      <c r="D2012" t="s">
        <v>6056</v>
      </c>
      <c r="E2012" t="s">
        <v>6056</v>
      </c>
      <c r="F2012" t="s">
        <v>6057</v>
      </c>
      <c r="G2012">
        <v>0.83535400000000004</v>
      </c>
      <c r="H2012">
        <v>1</v>
      </c>
      <c r="I2012" t="s">
        <v>56</v>
      </c>
      <c r="J2012" t="s">
        <v>57</v>
      </c>
      <c r="K2012" t="s">
        <v>118</v>
      </c>
      <c r="L2012" t="s">
        <v>9729</v>
      </c>
      <c r="M2012" t="s">
        <v>9730</v>
      </c>
      <c r="N2012">
        <v>3</v>
      </c>
      <c r="R2012">
        <v>1.2962</v>
      </c>
      <c r="S2012">
        <f t="shared" si="465"/>
        <v>1.2962</v>
      </c>
      <c r="W2012">
        <v>1.075</v>
      </c>
      <c r="X2012" s="3">
        <f t="shared" si="466"/>
        <v>1.075</v>
      </c>
      <c r="Y2012" t="e">
        <f t="shared" si="467"/>
        <v>#DIV/0!</v>
      </c>
      <c r="AC2012">
        <v>1.4743999999999999</v>
      </c>
      <c r="AD2012">
        <f t="shared" si="468"/>
        <v>1.4743999999999999</v>
      </c>
      <c r="AH2012">
        <v>1.2806999999999999</v>
      </c>
      <c r="AI2012">
        <f t="shared" si="469"/>
        <v>1.2806999999999999</v>
      </c>
      <c r="AJ2012" t="e">
        <f t="shared" si="470"/>
        <v>#DIV/0!</v>
      </c>
      <c r="AK2012" s="1" t="e">
        <f>IF(AND(OR(#REF!&gt;1.49,#REF!&lt; 0.67),#REF!&lt; 0.05),"TL regulate","none")</f>
        <v>#REF!</v>
      </c>
      <c r="AL2012" s="1" t="e">
        <f t="shared" si="471"/>
        <v>#DIV/0!</v>
      </c>
      <c r="AM2012" s="1" t="e">
        <f t="shared" si="472"/>
        <v>#DIV/0!</v>
      </c>
      <c r="AO2012">
        <v>0</v>
      </c>
      <c r="AP2012">
        <v>0</v>
      </c>
      <c r="AQ2012">
        <v>0</v>
      </c>
      <c r="AR2012">
        <v>13355000</v>
      </c>
      <c r="AS2012">
        <f t="shared" si="473"/>
        <v>13355000</v>
      </c>
      <c r="AT2012">
        <v>0</v>
      </c>
      <c r="AU2012">
        <v>0</v>
      </c>
      <c r="AV2012">
        <v>0</v>
      </c>
      <c r="AW2012">
        <v>14538000</v>
      </c>
      <c r="AX2012">
        <f t="shared" si="474"/>
        <v>14538000</v>
      </c>
      <c r="AY2012">
        <v>16882000</v>
      </c>
      <c r="AZ2012">
        <v>0</v>
      </c>
      <c r="BA2012">
        <v>21989000</v>
      </c>
      <c r="BB2012">
        <v>16588000</v>
      </c>
      <c r="BC2012">
        <f t="shared" si="475"/>
        <v>55459000</v>
      </c>
      <c r="BE2012" t="str">
        <f t="shared" si="476"/>
        <v>void</v>
      </c>
      <c r="BF2012">
        <f t="shared" si="477"/>
        <v>1</v>
      </c>
      <c r="BG2012">
        <f t="shared" si="478"/>
        <v>1</v>
      </c>
      <c r="BH2012">
        <f t="shared" si="479"/>
        <v>3</v>
      </c>
    </row>
    <row r="2013" spans="1:60" x14ac:dyDescent="0.45">
      <c r="A2013" t="s">
        <v>9731</v>
      </c>
      <c r="B2013" t="s">
        <v>718</v>
      </c>
      <c r="C2013" t="s">
        <v>9732</v>
      </c>
      <c r="D2013" t="s">
        <v>720</v>
      </c>
      <c r="E2013" t="s">
        <v>720</v>
      </c>
      <c r="F2013" t="s">
        <v>721</v>
      </c>
      <c r="G2013">
        <v>0.819102</v>
      </c>
      <c r="H2013">
        <v>1</v>
      </c>
      <c r="I2013" t="s">
        <v>80</v>
      </c>
      <c r="J2013" t="s">
        <v>57</v>
      </c>
      <c r="K2013" t="s">
        <v>257</v>
      </c>
      <c r="L2013" t="s">
        <v>9733</v>
      </c>
      <c r="M2013" t="s">
        <v>9734</v>
      </c>
      <c r="N2013">
        <v>3</v>
      </c>
      <c r="O2013">
        <v>1.2902</v>
      </c>
      <c r="S2013">
        <f t="shared" si="465"/>
        <v>1.2902</v>
      </c>
      <c r="T2013">
        <v>1.075</v>
      </c>
      <c r="X2013" s="3">
        <f t="shared" si="466"/>
        <v>1.075</v>
      </c>
      <c r="Y2013" t="e">
        <f t="shared" si="467"/>
        <v>#DIV/0!</v>
      </c>
      <c r="Z2013">
        <v>1.4086000000000001</v>
      </c>
      <c r="AD2013">
        <f t="shared" si="468"/>
        <v>1.4086000000000001</v>
      </c>
      <c r="AE2013">
        <v>1.1521999999999999</v>
      </c>
      <c r="AI2013">
        <f t="shared" si="469"/>
        <v>1.1521999999999999</v>
      </c>
      <c r="AJ2013" t="e">
        <f t="shared" si="470"/>
        <v>#DIV/0!</v>
      </c>
      <c r="AK2013" s="1" t="e">
        <f>IF(AND(OR(#REF!&gt;1.49,#REF!&lt; 0.67),#REF!&lt; 0.05),"TL regulate","none")</f>
        <v>#REF!</v>
      </c>
      <c r="AL2013" s="1" t="e">
        <f t="shared" si="471"/>
        <v>#DIV/0!</v>
      </c>
      <c r="AM2013" s="1" t="e">
        <f t="shared" si="472"/>
        <v>#DIV/0!</v>
      </c>
      <c r="AO2013">
        <v>0</v>
      </c>
      <c r="AP2013">
        <v>0</v>
      </c>
      <c r="AQ2013">
        <v>0</v>
      </c>
      <c r="AR2013">
        <v>0</v>
      </c>
      <c r="AS2013">
        <f t="shared" si="473"/>
        <v>0</v>
      </c>
      <c r="AT2013">
        <v>0</v>
      </c>
      <c r="AU2013">
        <v>0</v>
      </c>
      <c r="AV2013">
        <v>0</v>
      </c>
      <c r="AW2013">
        <v>0</v>
      </c>
      <c r="AX2013">
        <f t="shared" si="474"/>
        <v>0</v>
      </c>
      <c r="AY2013">
        <v>0</v>
      </c>
      <c r="AZ2013">
        <v>0</v>
      </c>
      <c r="BA2013">
        <v>0</v>
      </c>
      <c r="BB2013">
        <v>0</v>
      </c>
      <c r="BC2013">
        <f t="shared" si="475"/>
        <v>0</v>
      </c>
      <c r="BE2013" t="str">
        <f t="shared" si="476"/>
        <v>void</v>
      </c>
      <c r="BF2013">
        <f t="shared" si="477"/>
        <v>0</v>
      </c>
      <c r="BG2013">
        <f t="shared" si="478"/>
        <v>0</v>
      </c>
      <c r="BH2013">
        <f t="shared" si="479"/>
        <v>0</v>
      </c>
    </row>
    <row r="2014" spans="1:60" x14ac:dyDescent="0.45">
      <c r="A2014" t="s">
        <v>9735</v>
      </c>
      <c r="B2014" t="s">
        <v>9736</v>
      </c>
      <c r="C2014">
        <v>9</v>
      </c>
      <c r="D2014" t="s">
        <v>9736</v>
      </c>
      <c r="E2014" t="s">
        <v>9736</v>
      </c>
      <c r="F2014" t="s">
        <v>9737</v>
      </c>
      <c r="G2014">
        <v>0.919045</v>
      </c>
      <c r="H2014">
        <v>1</v>
      </c>
      <c r="I2014" t="s">
        <v>56</v>
      </c>
      <c r="J2014" t="s">
        <v>57</v>
      </c>
      <c r="K2014" t="s">
        <v>82</v>
      </c>
      <c r="L2014" t="s">
        <v>9738</v>
      </c>
      <c r="M2014" t="s">
        <v>9739</v>
      </c>
      <c r="N2014">
        <v>3</v>
      </c>
      <c r="P2014">
        <v>1.2259</v>
      </c>
      <c r="Q2014">
        <v>1.4682999999999999</v>
      </c>
      <c r="R2014">
        <v>1.3399000000000001</v>
      </c>
      <c r="S2014">
        <f t="shared" si="465"/>
        <v>1.3447000000000002</v>
      </c>
      <c r="U2014">
        <v>0.97458</v>
      </c>
      <c r="V2014">
        <v>1.1667000000000001</v>
      </c>
      <c r="W2014">
        <v>1.0861000000000001</v>
      </c>
      <c r="X2014" s="3">
        <f t="shared" si="466"/>
        <v>1.0757933333333334</v>
      </c>
      <c r="Y2014" t="e">
        <f t="shared" si="467"/>
        <v>#DIV/0!</v>
      </c>
      <c r="AA2014">
        <v>1.1116999999999999</v>
      </c>
      <c r="AB2014">
        <v>1.0529999999999999</v>
      </c>
      <c r="AC2014">
        <v>0.89627999999999997</v>
      </c>
      <c r="AD2014">
        <f t="shared" si="468"/>
        <v>1.0203266666666666</v>
      </c>
      <c r="AF2014">
        <v>0.95409999999999995</v>
      </c>
      <c r="AG2014">
        <v>0.90119000000000005</v>
      </c>
      <c r="AH2014">
        <v>0.79513</v>
      </c>
      <c r="AI2014">
        <f t="shared" si="469"/>
        <v>0.88347333333333333</v>
      </c>
      <c r="AJ2014" t="e">
        <f t="shared" si="470"/>
        <v>#DIV/0!</v>
      </c>
      <c r="AK2014" s="1" t="e">
        <f>IF(AND(OR(#REF!&gt;1.49,#REF!&lt; 0.67),#REF!&lt; 0.05),"TL regulate","none")</f>
        <v>#REF!</v>
      </c>
      <c r="AL2014" s="1" t="e">
        <f t="shared" si="471"/>
        <v>#DIV/0!</v>
      </c>
      <c r="AM2014" s="1" t="e">
        <f t="shared" si="472"/>
        <v>#DIV/0!</v>
      </c>
      <c r="AO2014">
        <v>0</v>
      </c>
      <c r="AP2014">
        <v>0</v>
      </c>
      <c r="AQ2014">
        <v>29824000</v>
      </c>
      <c r="AR2014">
        <v>22443000</v>
      </c>
      <c r="AS2014">
        <f t="shared" si="473"/>
        <v>52267000</v>
      </c>
      <c r="AT2014">
        <v>0</v>
      </c>
      <c r="AU2014">
        <v>0</v>
      </c>
      <c r="AV2014">
        <v>31704000</v>
      </c>
      <c r="AW2014">
        <v>25329000</v>
      </c>
      <c r="AX2014">
        <f t="shared" si="474"/>
        <v>57033000</v>
      </c>
      <c r="AY2014">
        <v>0</v>
      </c>
      <c r="AZ2014">
        <v>0</v>
      </c>
      <c r="BA2014">
        <v>61432000</v>
      </c>
      <c r="BB2014">
        <v>23017000</v>
      </c>
      <c r="BC2014">
        <f t="shared" si="475"/>
        <v>84449000</v>
      </c>
      <c r="BE2014" t="str">
        <f t="shared" si="476"/>
        <v>void</v>
      </c>
      <c r="BF2014">
        <f t="shared" si="477"/>
        <v>2</v>
      </c>
      <c r="BG2014">
        <f t="shared" si="478"/>
        <v>2</v>
      </c>
      <c r="BH2014">
        <f t="shared" si="479"/>
        <v>2</v>
      </c>
    </row>
    <row r="2015" spans="1:60" x14ac:dyDescent="0.45">
      <c r="A2015" t="s">
        <v>9740</v>
      </c>
      <c r="B2015" t="s">
        <v>5871</v>
      </c>
      <c r="C2015" t="s">
        <v>9741</v>
      </c>
      <c r="D2015" t="s">
        <v>5873</v>
      </c>
      <c r="E2015" t="s">
        <v>5873</v>
      </c>
      <c r="F2015" t="s">
        <v>5874</v>
      </c>
      <c r="G2015">
        <v>0.968889</v>
      </c>
      <c r="H2015">
        <v>2</v>
      </c>
      <c r="I2015" t="s">
        <v>80</v>
      </c>
      <c r="J2015" t="s">
        <v>952</v>
      </c>
      <c r="K2015" t="s">
        <v>690</v>
      </c>
      <c r="L2015" t="s">
        <v>9444</v>
      </c>
      <c r="M2015" t="s">
        <v>9445</v>
      </c>
      <c r="N2015">
        <v>5</v>
      </c>
      <c r="O2015">
        <v>1.2293000000000001</v>
      </c>
      <c r="P2015">
        <v>1.2791999999999999</v>
      </c>
      <c r="Q2015">
        <v>1.2062999999999999</v>
      </c>
      <c r="R2015">
        <v>1.2310000000000001</v>
      </c>
      <c r="S2015">
        <f t="shared" si="465"/>
        <v>1.2364499999999998</v>
      </c>
      <c r="T2015">
        <v>1.0654999999999999</v>
      </c>
      <c r="U2015">
        <v>1.1294999999999999</v>
      </c>
      <c r="V2015">
        <v>1.036</v>
      </c>
      <c r="W2015">
        <v>1.0734999999999999</v>
      </c>
      <c r="X2015" s="3">
        <f t="shared" si="466"/>
        <v>1.076125</v>
      </c>
      <c r="Y2015" t="e">
        <f t="shared" si="467"/>
        <v>#DIV/0!</v>
      </c>
      <c r="Z2015">
        <v>1.4513</v>
      </c>
      <c r="AA2015">
        <v>1.4493</v>
      </c>
      <c r="AB2015">
        <v>1.4601</v>
      </c>
      <c r="AC2015">
        <v>1.4378</v>
      </c>
      <c r="AD2015">
        <f t="shared" si="468"/>
        <v>1.4496249999999999</v>
      </c>
      <c r="AE2015">
        <v>1.341</v>
      </c>
      <c r="AF2015">
        <v>1.2867999999999999</v>
      </c>
      <c r="AG2015">
        <v>1.3775999999999999</v>
      </c>
      <c r="AH2015">
        <v>1.3548</v>
      </c>
      <c r="AI2015">
        <f t="shared" si="469"/>
        <v>1.34005</v>
      </c>
      <c r="AJ2015" t="e">
        <f t="shared" si="470"/>
        <v>#DIV/0!</v>
      </c>
      <c r="AK2015" s="1" t="e">
        <f>IF(AND(OR(#REF!&gt;1.49,#REF!&lt; 0.67),#REF!&lt; 0.05),"TL regulate","none")</f>
        <v>#REF!</v>
      </c>
      <c r="AL2015" s="1" t="e">
        <f t="shared" si="471"/>
        <v>#DIV/0!</v>
      </c>
      <c r="AM2015" s="1" t="e">
        <f t="shared" si="472"/>
        <v>#DIV/0!</v>
      </c>
      <c r="AO2015">
        <v>0</v>
      </c>
      <c r="AP2015">
        <v>0</v>
      </c>
      <c r="AQ2015">
        <v>0</v>
      </c>
      <c r="AR2015">
        <v>73402000</v>
      </c>
      <c r="AS2015">
        <f t="shared" si="473"/>
        <v>73402000</v>
      </c>
      <c r="AT2015">
        <v>0</v>
      </c>
      <c r="AU2015">
        <v>0</v>
      </c>
      <c r="AV2015">
        <v>0</v>
      </c>
      <c r="AW2015">
        <v>51787000</v>
      </c>
      <c r="AX2015">
        <f t="shared" si="474"/>
        <v>51787000</v>
      </c>
      <c r="AY2015">
        <v>0</v>
      </c>
      <c r="AZ2015">
        <v>0</v>
      </c>
      <c r="BA2015">
        <v>0</v>
      </c>
      <c r="BB2015">
        <v>84892000</v>
      </c>
      <c r="BC2015">
        <f t="shared" si="475"/>
        <v>84892000</v>
      </c>
      <c r="BE2015" t="str">
        <f t="shared" si="476"/>
        <v>void</v>
      </c>
      <c r="BF2015">
        <f t="shared" si="477"/>
        <v>1</v>
      </c>
      <c r="BG2015">
        <f t="shared" si="478"/>
        <v>1</v>
      </c>
      <c r="BH2015">
        <f t="shared" si="479"/>
        <v>1</v>
      </c>
    </row>
    <row r="2016" spans="1:60" x14ac:dyDescent="0.45">
      <c r="A2016" t="s">
        <v>9742</v>
      </c>
      <c r="B2016" t="s">
        <v>9743</v>
      </c>
      <c r="C2016">
        <v>112</v>
      </c>
      <c r="D2016" t="s">
        <v>9743</v>
      </c>
      <c r="E2016" t="s">
        <v>9743</v>
      </c>
      <c r="F2016" t="s">
        <v>9744</v>
      </c>
      <c r="G2016">
        <v>0.99999499999999997</v>
      </c>
      <c r="H2016">
        <v>1</v>
      </c>
      <c r="I2016" t="s">
        <v>56</v>
      </c>
      <c r="J2016" t="s">
        <v>57</v>
      </c>
      <c r="K2016" t="s">
        <v>329</v>
      </c>
      <c r="L2016" t="s">
        <v>9745</v>
      </c>
      <c r="M2016" t="s">
        <v>9746</v>
      </c>
      <c r="N2016">
        <v>3</v>
      </c>
      <c r="O2016">
        <v>1.3798999999999999</v>
      </c>
      <c r="P2016">
        <v>1.2989999999999999</v>
      </c>
      <c r="Q2016">
        <v>1.2767999999999999</v>
      </c>
      <c r="R2016">
        <v>1.2505999999999999</v>
      </c>
      <c r="S2016">
        <f t="shared" si="465"/>
        <v>1.3015749999999997</v>
      </c>
      <c r="T2016">
        <v>1.1553</v>
      </c>
      <c r="U2016">
        <v>1.0652999999999999</v>
      </c>
      <c r="V2016">
        <v>1.0546</v>
      </c>
      <c r="W2016">
        <v>1.0294000000000001</v>
      </c>
      <c r="X2016" s="3">
        <f t="shared" si="466"/>
        <v>1.0761499999999999</v>
      </c>
      <c r="Y2016" t="e">
        <f t="shared" si="467"/>
        <v>#DIV/0!</v>
      </c>
      <c r="Z2016">
        <v>1.4549000000000001</v>
      </c>
      <c r="AA2016">
        <v>1.3988</v>
      </c>
      <c r="AB2016">
        <v>1.4280999999999999</v>
      </c>
      <c r="AC2016">
        <v>1.4497</v>
      </c>
      <c r="AD2016">
        <f t="shared" si="468"/>
        <v>1.4328749999999999</v>
      </c>
      <c r="AE2016">
        <v>1.2910999999999999</v>
      </c>
      <c r="AF2016">
        <v>1.258</v>
      </c>
      <c r="AG2016">
        <v>1.2367999999999999</v>
      </c>
      <c r="AH2016">
        <v>1.2502</v>
      </c>
      <c r="AI2016">
        <f t="shared" si="469"/>
        <v>1.2590249999999998</v>
      </c>
      <c r="AJ2016" t="e">
        <f t="shared" si="470"/>
        <v>#DIV/0!</v>
      </c>
      <c r="AK2016" s="1" t="e">
        <f>IF(AND(OR(#REF!&gt;1.49,#REF!&lt; 0.67),#REF!&lt; 0.05),"TL regulate","none")</f>
        <v>#REF!</v>
      </c>
      <c r="AL2016" s="1" t="e">
        <f t="shared" si="471"/>
        <v>#DIV/0!</v>
      </c>
      <c r="AM2016" s="1" t="e">
        <f t="shared" si="472"/>
        <v>#DIV/0!</v>
      </c>
      <c r="AO2016">
        <v>73107000</v>
      </c>
      <c r="AP2016">
        <v>0</v>
      </c>
      <c r="AQ2016">
        <v>91929000</v>
      </c>
      <c r="AR2016">
        <v>76656000</v>
      </c>
      <c r="AS2016">
        <f t="shared" si="473"/>
        <v>241692000</v>
      </c>
      <c r="AT2016">
        <v>80831000</v>
      </c>
      <c r="AU2016">
        <v>0</v>
      </c>
      <c r="AV2016">
        <v>84945000</v>
      </c>
      <c r="AW2016">
        <v>68103000</v>
      </c>
      <c r="AX2016">
        <f t="shared" si="474"/>
        <v>233879000</v>
      </c>
      <c r="AY2016">
        <v>115350000</v>
      </c>
      <c r="AZ2016">
        <v>0</v>
      </c>
      <c r="BA2016">
        <v>122660000</v>
      </c>
      <c r="BB2016">
        <v>96199000</v>
      </c>
      <c r="BC2016">
        <f t="shared" si="475"/>
        <v>334209000</v>
      </c>
      <c r="BE2016" t="str">
        <f t="shared" si="476"/>
        <v>void</v>
      </c>
      <c r="BF2016">
        <f t="shared" si="477"/>
        <v>3</v>
      </c>
      <c r="BG2016">
        <f t="shared" si="478"/>
        <v>3</v>
      </c>
      <c r="BH2016">
        <f t="shared" si="479"/>
        <v>3</v>
      </c>
    </row>
    <row r="2017" spans="1:60" x14ac:dyDescent="0.45">
      <c r="A2017" t="s">
        <v>9747</v>
      </c>
      <c r="B2017" t="s">
        <v>8499</v>
      </c>
      <c r="C2017">
        <v>88</v>
      </c>
      <c r="D2017" t="s">
        <v>8499</v>
      </c>
      <c r="E2017" t="s">
        <v>8499</v>
      </c>
      <c r="F2017" t="s">
        <v>8500</v>
      </c>
      <c r="G2017">
        <v>0.89562299999999995</v>
      </c>
      <c r="H2017">
        <v>1</v>
      </c>
      <c r="I2017" t="s">
        <v>56</v>
      </c>
      <c r="J2017" t="s">
        <v>57</v>
      </c>
      <c r="K2017" t="s">
        <v>1449</v>
      </c>
      <c r="L2017" t="s">
        <v>9748</v>
      </c>
      <c r="M2017" t="s">
        <v>9749</v>
      </c>
      <c r="N2017">
        <v>13</v>
      </c>
      <c r="Q2017">
        <v>1.3596999999999999</v>
      </c>
      <c r="S2017">
        <f t="shared" si="465"/>
        <v>1.3596999999999999</v>
      </c>
      <c r="V2017">
        <v>1.0763</v>
      </c>
      <c r="X2017" s="3">
        <f t="shared" si="466"/>
        <v>1.0763</v>
      </c>
      <c r="Y2017" t="e">
        <f t="shared" si="467"/>
        <v>#DIV/0!</v>
      </c>
      <c r="AB2017">
        <v>1.2532000000000001</v>
      </c>
      <c r="AD2017">
        <f t="shared" si="468"/>
        <v>1.2532000000000001</v>
      </c>
      <c r="AG2017">
        <v>1.0676000000000001</v>
      </c>
      <c r="AI2017">
        <f t="shared" si="469"/>
        <v>1.0676000000000001</v>
      </c>
      <c r="AJ2017" t="e">
        <f t="shared" si="470"/>
        <v>#DIV/0!</v>
      </c>
      <c r="AK2017" s="1" t="e">
        <f>IF(AND(OR(#REF!&gt;1.49,#REF!&lt; 0.67),#REF!&lt; 0.05),"TL regulate","none")</f>
        <v>#REF!</v>
      </c>
      <c r="AL2017" s="1" t="e">
        <f t="shared" si="471"/>
        <v>#DIV/0!</v>
      </c>
      <c r="AM2017" s="1" t="e">
        <f t="shared" si="472"/>
        <v>#DIV/0!</v>
      </c>
      <c r="AO2017">
        <v>0</v>
      </c>
      <c r="AP2017">
        <v>0</v>
      </c>
      <c r="AQ2017">
        <v>25838000</v>
      </c>
      <c r="AR2017">
        <v>0</v>
      </c>
      <c r="AS2017">
        <f t="shared" si="473"/>
        <v>25838000</v>
      </c>
      <c r="AT2017">
        <v>33689000</v>
      </c>
      <c r="AU2017">
        <v>0</v>
      </c>
      <c r="AV2017">
        <v>30553000</v>
      </c>
      <c r="AW2017">
        <v>0</v>
      </c>
      <c r="AX2017">
        <f t="shared" si="474"/>
        <v>64242000</v>
      </c>
      <c r="AY2017">
        <v>35245000</v>
      </c>
      <c r="AZ2017">
        <v>0</v>
      </c>
      <c r="BA2017">
        <v>38359000</v>
      </c>
      <c r="BB2017">
        <v>0</v>
      </c>
      <c r="BC2017">
        <f t="shared" si="475"/>
        <v>73604000</v>
      </c>
      <c r="BE2017" t="str">
        <f t="shared" si="476"/>
        <v>void</v>
      </c>
      <c r="BF2017">
        <f t="shared" si="477"/>
        <v>1</v>
      </c>
      <c r="BG2017">
        <f t="shared" si="478"/>
        <v>2</v>
      </c>
      <c r="BH2017">
        <f t="shared" si="479"/>
        <v>2</v>
      </c>
    </row>
    <row r="2018" spans="1:60" x14ac:dyDescent="0.45">
      <c r="A2018" t="s">
        <v>9750</v>
      </c>
      <c r="B2018" t="s">
        <v>9751</v>
      </c>
      <c r="C2018" t="s">
        <v>9752</v>
      </c>
      <c r="D2018" t="s">
        <v>9753</v>
      </c>
      <c r="E2018" t="s">
        <v>9753</v>
      </c>
      <c r="F2018" t="s">
        <v>9754</v>
      </c>
      <c r="G2018">
        <v>0.66771800000000003</v>
      </c>
      <c r="H2018">
        <v>1</v>
      </c>
      <c r="I2018" t="s">
        <v>80</v>
      </c>
      <c r="J2018" t="s">
        <v>57</v>
      </c>
      <c r="K2018" t="s">
        <v>3952</v>
      </c>
      <c r="L2018" t="s">
        <v>9755</v>
      </c>
      <c r="M2018" t="s">
        <v>9756</v>
      </c>
      <c r="N2018">
        <v>25</v>
      </c>
      <c r="O2018">
        <v>1.2258</v>
      </c>
      <c r="S2018">
        <f t="shared" si="465"/>
        <v>1.2258</v>
      </c>
      <c r="T2018">
        <v>1.0763</v>
      </c>
      <c r="X2018" s="3">
        <f t="shared" si="466"/>
        <v>1.0763</v>
      </c>
      <c r="Y2018" t="e">
        <f t="shared" si="467"/>
        <v>#DIV/0!</v>
      </c>
      <c r="Z2018">
        <v>1.0159</v>
      </c>
      <c r="AD2018">
        <f t="shared" si="468"/>
        <v>1.0159</v>
      </c>
      <c r="AE2018">
        <v>0.91505999999999998</v>
      </c>
      <c r="AI2018">
        <f t="shared" si="469"/>
        <v>0.91505999999999998</v>
      </c>
      <c r="AJ2018" t="e">
        <f t="shared" si="470"/>
        <v>#DIV/0!</v>
      </c>
      <c r="AK2018" s="1" t="e">
        <f>IF(AND(OR(#REF!&gt;1.49,#REF!&lt; 0.67),#REF!&lt; 0.05),"TL regulate","none")</f>
        <v>#REF!</v>
      </c>
      <c r="AL2018" s="1" t="e">
        <f t="shared" si="471"/>
        <v>#DIV/0!</v>
      </c>
      <c r="AM2018" s="1" t="e">
        <f t="shared" si="472"/>
        <v>#DIV/0!</v>
      </c>
      <c r="AO2018">
        <v>0</v>
      </c>
      <c r="AP2018">
        <v>0</v>
      </c>
      <c r="AQ2018">
        <v>0</v>
      </c>
      <c r="AR2018">
        <v>0</v>
      </c>
      <c r="AS2018">
        <f t="shared" si="473"/>
        <v>0</v>
      </c>
      <c r="AT2018">
        <v>0</v>
      </c>
      <c r="AU2018">
        <v>0</v>
      </c>
      <c r="AV2018">
        <v>0</v>
      </c>
      <c r="AW2018">
        <v>0</v>
      </c>
      <c r="AX2018">
        <f t="shared" si="474"/>
        <v>0</v>
      </c>
      <c r="AY2018">
        <v>0</v>
      </c>
      <c r="AZ2018">
        <v>0</v>
      </c>
      <c r="BA2018">
        <v>0</v>
      </c>
      <c r="BB2018">
        <v>0</v>
      </c>
      <c r="BC2018">
        <f t="shared" si="475"/>
        <v>0</v>
      </c>
      <c r="BE2018" t="str">
        <f t="shared" si="476"/>
        <v>void</v>
      </c>
      <c r="BF2018">
        <f t="shared" si="477"/>
        <v>0</v>
      </c>
      <c r="BG2018">
        <f t="shared" si="478"/>
        <v>0</v>
      </c>
      <c r="BH2018">
        <f t="shared" si="479"/>
        <v>0</v>
      </c>
    </row>
    <row r="2019" spans="1:60" x14ac:dyDescent="0.45">
      <c r="A2019" t="s">
        <v>9757</v>
      </c>
      <c r="B2019" t="s">
        <v>9758</v>
      </c>
      <c r="C2019">
        <v>518</v>
      </c>
      <c r="D2019" t="s">
        <v>9758</v>
      </c>
      <c r="E2019" t="s">
        <v>9758</v>
      </c>
      <c r="F2019" t="s">
        <v>9759</v>
      </c>
      <c r="G2019">
        <v>0.98361799999999999</v>
      </c>
      <c r="H2019">
        <v>1</v>
      </c>
      <c r="I2019" t="s">
        <v>56</v>
      </c>
      <c r="J2019" t="s">
        <v>57</v>
      </c>
      <c r="K2019" t="s">
        <v>276</v>
      </c>
      <c r="L2019" t="s">
        <v>9760</v>
      </c>
      <c r="M2019" t="s">
        <v>9761</v>
      </c>
      <c r="N2019">
        <v>8</v>
      </c>
      <c r="O2019">
        <v>1.1313</v>
      </c>
      <c r="P2019">
        <v>1.2554000000000001</v>
      </c>
      <c r="Q2019">
        <v>1.3873</v>
      </c>
      <c r="S2019">
        <f t="shared" si="465"/>
        <v>1.258</v>
      </c>
      <c r="T2019">
        <v>0.95552000000000004</v>
      </c>
      <c r="U2019">
        <v>1.0621</v>
      </c>
      <c r="V2019">
        <v>1.2148000000000001</v>
      </c>
      <c r="X2019" s="3">
        <f t="shared" si="466"/>
        <v>1.0774733333333335</v>
      </c>
      <c r="Y2019" t="e">
        <f t="shared" si="467"/>
        <v>#DIV/0!</v>
      </c>
      <c r="Z2019">
        <v>1.1691</v>
      </c>
      <c r="AA2019">
        <v>1.4137</v>
      </c>
      <c r="AB2019">
        <v>1.4563999999999999</v>
      </c>
      <c r="AD2019">
        <f t="shared" si="468"/>
        <v>1.3463999999999998</v>
      </c>
      <c r="AE2019">
        <v>1.0552999999999999</v>
      </c>
      <c r="AF2019">
        <v>1.2436</v>
      </c>
      <c r="AG2019">
        <v>1.2830999999999999</v>
      </c>
      <c r="AI2019">
        <f t="shared" si="469"/>
        <v>1.194</v>
      </c>
      <c r="AJ2019" t="e">
        <f t="shared" si="470"/>
        <v>#DIV/0!</v>
      </c>
      <c r="AK2019" s="1" t="e">
        <f>IF(AND(OR(#REF!&gt;1.49,#REF!&lt; 0.67),#REF!&lt; 0.05),"TL regulate","none")</f>
        <v>#REF!</v>
      </c>
      <c r="AL2019" s="1" t="e">
        <f t="shared" si="471"/>
        <v>#DIV/0!</v>
      </c>
      <c r="AM2019" s="1" t="e">
        <f t="shared" si="472"/>
        <v>#DIV/0!</v>
      </c>
      <c r="AO2019">
        <v>25615000</v>
      </c>
      <c r="AP2019">
        <v>0</v>
      </c>
      <c r="AQ2019">
        <v>20159000</v>
      </c>
      <c r="AR2019">
        <v>0</v>
      </c>
      <c r="AS2019">
        <f t="shared" si="473"/>
        <v>45774000</v>
      </c>
      <c r="AT2019">
        <v>29984000</v>
      </c>
      <c r="AU2019">
        <v>0</v>
      </c>
      <c r="AV2019">
        <v>32964000</v>
      </c>
      <c r="AW2019">
        <v>0</v>
      </c>
      <c r="AX2019">
        <f t="shared" si="474"/>
        <v>62948000</v>
      </c>
      <c r="AY2019">
        <v>41855000</v>
      </c>
      <c r="AZ2019">
        <v>0</v>
      </c>
      <c r="BA2019">
        <v>40625000</v>
      </c>
      <c r="BB2019">
        <v>0</v>
      </c>
      <c r="BC2019">
        <f t="shared" si="475"/>
        <v>82480000</v>
      </c>
      <c r="BE2019" t="str">
        <f t="shared" si="476"/>
        <v>void</v>
      </c>
      <c r="BF2019">
        <f t="shared" si="477"/>
        <v>2</v>
      </c>
      <c r="BG2019">
        <f t="shared" si="478"/>
        <v>2</v>
      </c>
      <c r="BH2019">
        <f t="shared" si="479"/>
        <v>2</v>
      </c>
    </row>
    <row r="2020" spans="1:60" x14ac:dyDescent="0.45">
      <c r="A2020" t="s">
        <v>9762</v>
      </c>
      <c r="B2020" t="s">
        <v>3925</v>
      </c>
      <c r="C2020" t="s">
        <v>9763</v>
      </c>
      <c r="D2020" t="s">
        <v>3927</v>
      </c>
      <c r="E2020" t="s">
        <v>3927</v>
      </c>
      <c r="F2020" t="s">
        <v>3928</v>
      </c>
      <c r="G2020">
        <v>0.49060500000000001</v>
      </c>
      <c r="H2020">
        <v>0</v>
      </c>
      <c r="I2020" t="s">
        <v>80</v>
      </c>
      <c r="J2020" t="s">
        <v>486</v>
      </c>
      <c r="K2020" t="s">
        <v>329</v>
      </c>
      <c r="L2020" t="s">
        <v>9764</v>
      </c>
      <c r="M2020" t="s">
        <v>9765</v>
      </c>
      <c r="N2020">
        <v>3</v>
      </c>
      <c r="Q2020">
        <v>1.3257000000000001</v>
      </c>
      <c r="S2020">
        <f t="shared" si="465"/>
        <v>1.3257000000000001</v>
      </c>
      <c r="V2020">
        <v>1.0775999999999999</v>
      </c>
      <c r="X2020" s="3">
        <f t="shared" si="466"/>
        <v>1.0775999999999999</v>
      </c>
      <c r="Y2020" t="e">
        <f t="shared" si="467"/>
        <v>#DIV/0!</v>
      </c>
      <c r="AB2020">
        <v>1.8895999999999999</v>
      </c>
      <c r="AD2020">
        <f t="shared" si="468"/>
        <v>1.8895999999999999</v>
      </c>
      <c r="AG2020">
        <v>1.6053999999999999</v>
      </c>
      <c r="AI2020">
        <f t="shared" si="469"/>
        <v>1.6053999999999999</v>
      </c>
      <c r="AJ2020" t="e">
        <f t="shared" si="470"/>
        <v>#DIV/0!</v>
      </c>
      <c r="AK2020" s="1" t="e">
        <f>IF(AND(OR(#REF!&gt;1.49,#REF!&lt; 0.67),#REF!&lt; 0.05),"TL regulate","none")</f>
        <v>#REF!</v>
      </c>
      <c r="AL2020" s="1" t="e">
        <f t="shared" si="471"/>
        <v>#DIV/0!</v>
      </c>
      <c r="AM2020" s="1" t="e">
        <f t="shared" si="472"/>
        <v>#DIV/0!</v>
      </c>
      <c r="AO2020">
        <v>0</v>
      </c>
      <c r="AP2020">
        <v>0</v>
      </c>
      <c r="AQ2020">
        <v>0</v>
      </c>
      <c r="AR2020">
        <v>0</v>
      </c>
      <c r="AS2020">
        <f t="shared" si="473"/>
        <v>0</v>
      </c>
      <c r="AT2020">
        <v>0</v>
      </c>
      <c r="AU2020">
        <v>0</v>
      </c>
      <c r="AV2020">
        <v>0</v>
      </c>
      <c r="AW2020">
        <v>0</v>
      </c>
      <c r="AX2020">
        <f t="shared" si="474"/>
        <v>0</v>
      </c>
      <c r="AY2020">
        <v>0</v>
      </c>
      <c r="AZ2020">
        <v>0</v>
      </c>
      <c r="BA2020">
        <v>0</v>
      </c>
      <c r="BB2020">
        <v>0</v>
      </c>
      <c r="BC2020">
        <f t="shared" si="475"/>
        <v>0</v>
      </c>
      <c r="BE2020" t="str">
        <f t="shared" si="476"/>
        <v>void</v>
      </c>
      <c r="BF2020">
        <f t="shared" si="477"/>
        <v>0</v>
      </c>
      <c r="BG2020">
        <f t="shared" si="478"/>
        <v>0</v>
      </c>
      <c r="BH2020">
        <f t="shared" si="479"/>
        <v>0</v>
      </c>
    </row>
    <row r="2021" spans="1:60" x14ac:dyDescent="0.45">
      <c r="A2021" t="s">
        <v>9766</v>
      </c>
      <c r="B2021" t="s">
        <v>5137</v>
      </c>
      <c r="C2021">
        <v>582</v>
      </c>
      <c r="D2021" t="s">
        <v>5137</v>
      </c>
      <c r="E2021" t="s">
        <v>5137</v>
      </c>
      <c r="F2021" t="s">
        <v>7676</v>
      </c>
      <c r="G2021">
        <v>0.85295799999999999</v>
      </c>
      <c r="H2021">
        <v>1</v>
      </c>
      <c r="I2021" t="s">
        <v>56</v>
      </c>
      <c r="J2021" t="s">
        <v>57</v>
      </c>
      <c r="K2021" t="s">
        <v>246</v>
      </c>
      <c r="L2021" t="s">
        <v>9767</v>
      </c>
      <c r="M2021" t="s">
        <v>9768</v>
      </c>
      <c r="N2021">
        <v>24</v>
      </c>
      <c r="P2021">
        <v>1.1796</v>
      </c>
      <c r="Q2021">
        <v>1.3624000000000001</v>
      </c>
      <c r="R2021">
        <v>1.2989999999999999</v>
      </c>
      <c r="S2021">
        <f t="shared" si="465"/>
        <v>1.2803333333333333</v>
      </c>
      <c r="U2021">
        <v>0.96594999999999998</v>
      </c>
      <c r="V2021">
        <v>1.1358999999999999</v>
      </c>
      <c r="W2021">
        <v>1.131</v>
      </c>
      <c r="X2021" s="3">
        <f t="shared" si="466"/>
        <v>1.0776166666666667</v>
      </c>
      <c r="Y2021" t="e">
        <f t="shared" si="467"/>
        <v>#DIV/0!</v>
      </c>
      <c r="AA2021">
        <v>0.93156000000000005</v>
      </c>
      <c r="AB2021">
        <v>1.1999</v>
      </c>
      <c r="AC2021">
        <v>1.0633999999999999</v>
      </c>
      <c r="AD2021">
        <f t="shared" si="468"/>
        <v>1.0649533333333334</v>
      </c>
      <c r="AF2021">
        <v>0.84252000000000005</v>
      </c>
      <c r="AG2021">
        <v>1.0503</v>
      </c>
      <c r="AH2021">
        <v>0.94904999999999995</v>
      </c>
      <c r="AI2021">
        <f t="shared" si="469"/>
        <v>0.94729000000000008</v>
      </c>
      <c r="AJ2021" t="e">
        <f t="shared" si="470"/>
        <v>#DIV/0!</v>
      </c>
      <c r="AK2021" s="1" t="e">
        <f>IF(AND(OR(#REF!&gt;1.49,#REF!&lt; 0.67),#REF!&lt; 0.05),"TL regulate","none")</f>
        <v>#REF!</v>
      </c>
      <c r="AL2021" s="1" t="e">
        <f t="shared" si="471"/>
        <v>#DIV/0!</v>
      </c>
      <c r="AM2021" s="1" t="e">
        <f t="shared" si="472"/>
        <v>#DIV/0!</v>
      </c>
      <c r="AO2021">
        <v>0</v>
      </c>
      <c r="AP2021">
        <v>0</v>
      </c>
      <c r="AQ2021">
        <v>207740000</v>
      </c>
      <c r="AR2021">
        <v>299140000</v>
      </c>
      <c r="AS2021">
        <f t="shared" si="473"/>
        <v>506880000</v>
      </c>
      <c r="AT2021">
        <v>0</v>
      </c>
      <c r="AU2021">
        <v>0</v>
      </c>
      <c r="AV2021">
        <v>235630000</v>
      </c>
      <c r="AW2021">
        <v>406460000</v>
      </c>
      <c r="AX2021">
        <f t="shared" si="474"/>
        <v>642090000</v>
      </c>
      <c r="AY2021">
        <v>0</v>
      </c>
      <c r="AZ2021">
        <v>0</v>
      </c>
      <c r="BA2021">
        <v>291720000</v>
      </c>
      <c r="BB2021">
        <v>472840000</v>
      </c>
      <c r="BC2021">
        <f t="shared" si="475"/>
        <v>764560000</v>
      </c>
      <c r="BE2021" t="str">
        <f t="shared" si="476"/>
        <v>void</v>
      </c>
      <c r="BF2021">
        <f t="shared" si="477"/>
        <v>2</v>
      </c>
      <c r="BG2021">
        <f t="shared" si="478"/>
        <v>2</v>
      </c>
      <c r="BH2021">
        <f t="shared" si="479"/>
        <v>2</v>
      </c>
    </row>
    <row r="2022" spans="1:60" x14ac:dyDescent="0.45">
      <c r="A2022" t="s">
        <v>9769</v>
      </c>
      <c r="B2022" t="s">
        <v>9770</v>
      </c>
      <c r="C2022">
        <v>751</v>
      </c>
      <c r="D2022" t="s">
        <v>9770</v>
      </c>
      <c r="E2022" t="s">
        <v>9770</v>
      </c>
      <c r="F2022">
        <v>0</v>
      </c>
      <c r="G2022">
        <v>0.74582999999999999</v>
      </c>
      <c r="H2022">
        <v>1</v>
      </c>
      <c r="I2022" t="s">
        <v>56</v>
      </c>
      <c r="J2022" t="s">
        <v>57</v>
      </c>
      <c r="K2022" t="s">
        <v>690</v>
      </c>
      <c r="L2022" t="s">
        <v>9771</v>
      </c>
      <c r="M2022" t="s">
        <v>9772</v>
      </c>
      <c r="N2022">
        <v>5</v>
      </c>
      <c r="Q2022">
        <v>1.1414</v>
      </c>
      <c r="S2022">
        <f t="shared" si="465"/>
        <v>1.1414</v>
      </c>
      <c r="V2022">
        <v>1.0778000000000001</v>
      </c>
      <c r="X2022" s="3">
        <f t="shared" si="466"/>
        <v>1.0778000000000001</v>
      </c>
      <c r="Y2022" t="e">
        <f t="shared" si="467"/>
        <v>#DIV/0!</v>
      </c>
      <c r="AB2022">
        <v>1.3393999999999999</v>
      </c>
      <c r="AD2022">
        <f t="shared" si="468"/>
        <v>1.3393999999999999</v>
      </c>
      <c r="AG2022">
        <v>1.1821999999999999</v>
      </c>
      <c r="AI2022">
        <f t="shared" si="469"/>
        <v>1.1821999999999999</v>
      </c>
      <c r="AJ2022" t="e">
        <f t="shared" si="470"/>
        <v>#DIV/0!</v>
      </c>
      <c r="AK2022" s="1" t="e">
        <f>IF(AND(OR(#REF!&gt;1.49,#REF!&lt; 0.67),#REF!&lt; 0.05),"TL regulate","none")</f>
        <v>#REF!</v>
      </c>
      <c r="AL2022" s="1" t="e">
        <f t="shared" si="471"/>
        <v>#DIV/0!</v>
      </c>
      <c r="AM2022" s="1" t="e">
        <f t="shared" si="472"/>
        <v>#DIV/0!</v>
      </c>
      <c r="AO2022">
        <v>0</v>
      </c>
      <c r="AP2022">
        <v>0</v>
      </c>
      <c r="AQ2022">
        <v>8698400</v>
      </c>
      <c r="AR2022">
        <v>0</v>
      </c>
      <c r="AS2022">
        <f t="shared" si="473"/>
        <v>8698400</v>
      </c>
      <c r="AT2022">
        <v>0</v>
      </c>
      <c r="AU2022">
        <v>0</v>
      </c>
      <c r="AV2022">
        <v>6434300</v>
      </c>
      <c r="AW2022">
        <v>0</v>
      </c>
      <c r="AX2022">
        <f t="shared" si="474"/>
        <v>6434300</v>
      </c>
      <c r="AY2022">
        <v>0</v>
      </c>
      <c r="AZ2022">
        <v>0</v>
      </c>
      <c r="BA2022">
        <v>9380500</v>
      </c>
      <c r="BB2022">
        <v>0</v>
      </c>
      <c r="BC2022">
        <f t="shared" si="475"/>
        <v>9380500</v>
      </c>
      <c r="BE2022" t="str">
        <f t="shared" si="476"/>
        <v>void</v>
      </c>
      <c r="BF2022">
        <f t="shared" si="477"/>
        <v>1</v>
      </c>
      <c r="BG2022">
        <f t="shared" si="478"/>
        <v>1</v>
      </c>
      <c r="BH2022">
        <f t="shared" si="479"/>
        <v>1</v>
      </c>
    </row>
    <row r="2023" spans="1:60" x14ac:dyDescent="0.45">
      <c r="A2023" t="s">
        <v>9773</v>
      </c>
      <c r="B2023" t="s">
        <v>6172</v>
      </c>
      <c r="C2023" t="s">
        <v>9774</v>
      </c>
      <c r="D2023" t="s">
        <v>6174</v>
      </c>
      <c r="E2023" t="s">
        <v>6174</v>
      </c>
      <c r="F2023" t="s">
        <v>6175</v>
      </c>
      <c r="G2023">
        <v>0.97112799999999999</v>
      </c>
      <c r="H2023">
        <v>1</v>
      </c>
      <c r="I2023" t="s">
        <v>56</v>
      </c>
      <c r="J2023" t="s">
        <v>57</v>
      </c>
      <c r="K2023" t="s">
        <v>82</v>
      </c>
      <c r="L2023" t="s">
        <v>9775</v>
      </c>
      <c r="M2023" t="s">
        <v>9776</v>
      </c>
      <c r="N2023">
        <v>3</v>
      </c>
      <c r="O2023">
        <v>1.2387999999999999</v>
      </c>
      <c r="P2023">
        <v>1.2457</v>
      </c>
      <c r="Q2023">
        <v>1.2204999999999999</v>
      </c>
      <c r="S2023">
        <f t="shared" si="465"/>
        <v>1.2349999999999999</v>
      </c>
      <c r="T2023">
        <v>1.0925</v>
      </c>
      <c r="U2023">
        <v>1.1023000000000001</v>
      </c>
      <c r="V2023">
        <v>1.0394000000000001</v>
      </c>
      <c r="X2023" s="3">
        <f t="shared" si="466"/>
        <v>1.0780666666666667</v>
      </c>
      <c r="Y2023" t="e">
        <f t="shared" si="467"/>
        <v>#DIV/0!</v>
      </c>
      <c r="Z2023">
        <v>1.2486999999999999</v>
      </c>
      <c r="AA2023">
        <v>1.2137</v>
      </c>
      <c r="AB2023">
        <v>1.2648999999999999</v>
      </c>
      <c r="AD2023">
        <f t="shared" si="468"/>
        <v>1.2424333333333333</v>
      </c>
      <c r="AE2023">
        <v>1.1653</v>
      </c>
      <c r="AF2023">
        <v>1.0804</v>
      </c>
      <c r="AG2023">
        <v>1.159</v>
      </c>
      <c r="AI2023">
        <f t="shared" si="469"/>
        <v>1.1349</v>
      </c>
      <c r="AJ2023" t="e">
        <f t="shared" si="470"/>
        <v>#DIV/0!</v>
      </c>
      <c r="AK2023" s="1" t="e">
        <f>IF(AND(OR(#REF!&gt;1.49,#REF!&lt; 0.67),#REF!&lt; 0.05),"TL regulate","none")</f>
        <v>#REF!</v>
      </c>
      <c r="AL2023" s="1" t="e">
        <f t="shared" si="471"/>
        <v>#DIV/0!</v>
      </c>
      <c r="AM2023" s="1" t="e">
        <f t="shared" si="472"/>
        <v>#DIV/0!</v>
      </c>
      <c r="AO2023">
        <v>85422000</v>
      </c>
      <c r="AP2023">
        <v>0</v>
      </c>
      <c r="AQ2023">
        <v>73544000</v>
      </c>
      <c r="AR2023">
        <v>0</v>
      </c>
      <c r="AS2023">
        <f t="shared" si="473"/>
        <v>158966000</v>
      </c>
      <c r="AT2023">
        <v>77772000</v>
      </c>
      <c r="AU2023">
        <v>0</v>
      </c>
      <c r="AV2023">
        <v>68203000</v>
      </c>
      <c r="AW2023">
        <v>0</v>
      </c>
      <c r="AX2023">
        <f t="shared" si="474"/>
        <v>145975000</v>
      </c>
      <c r="AY2023">
        <v>98299000</v>
      </c>
      <c r="AZ2023">
        <v>0</v>
      </c>
      <c r="BA2023">
        <v>74402000</v>
      </c>
      <c r="BB2023">
        <v>0</v>
      </c>
      <c r="BC2023">
        <f t="shared" si="475"/>
        <v>172701000</v>
      </c>
      <c r="BE2023" t="str">
        <f t="shared" si="476"/>
        <v>void</v>
      </c>
      <c r="BF2023">
        <f t="shared" si="477"/>
        <v>2</v>
      </c>
      <c r="BG2023">
        <f t="shared" si="478"/>
        <v>2</v>
      </c>
      <c r="BH2023">
        <f t="shared" si="479"/>
        <v>2</v>
      </c>
    </row>
    <row r="2024" spans="1:60" x14ac:dyDescent="0.45">
      <c r="A2024" t="s">
        <v>9777</v>
      </c>
      <c r="B2024" t="s">
        <v>9778</v>
      </c>
      <c r="C2024">
        <v>309</v>
      </c>
      <c r="D2024" t="s">
        <v>9778</v>
      </c>
      <c r="E2024" t="s">
        <v>9778</v>
      </c>
      <c r="F2024" t="s">
        <v>9779</v>
      </c>
      <c r="G2024">
        <v>0.92335299999999998</v>
      </c>
      <c r="H2024">
        <v>1</v>
      </c>
      <c r="I2024" t="s">
        <v>56</v>
      </c>
      <c r="J2024" t="s">
        <v>57</v>
      </c>
      <c r="K2024" t="s">
        <v>7194</v>
      </c>
      <c r="L2024" t="s">
        <v>9780</v>
      </c>
      <c r="M2024" t="s">
        <v>9781</v>
      </c>
      <c r="N2024">
        <v>12</v>
      </c>
      <c r="P2024">
        <v>1.2478</v>
      </c>
      <c r="Q2024">
        <v>1.2194</v>
      </c>
      <c r="S2024">
        <f t="shared" si="465"/>
        <v>1.2336</v>
      </c>
      <c r="U2024">
        <v>1.1154999999999999</v>
      </c>
      <c r="V2024">
        <v>1.0409999999999999</v>
      </c>
      <c r="X2024" s="3">
        <f t="shared" si="466"/>
        <v>1.0782499999999999</v>
      </c>
      <c r="Y2024" t="e">
        <f t="shared" si="467"/>
        <v>#DIV/0!</v>
      </c>
      <c r="AA2024">
        <v>1.2355</v>
      </c>
      <c r="AB2024">
        <v>1.1523000000000001</v>
      </c>
      <c r="AD2024">
        <f t="shared" si="468"/>
        <v>1.1939000000000002</v>
      </c>
      <c r="AF2024">
        <v>1.1238999999999999</v>
      </c>
      <c r="AG2024">
        <v>1.0648</v>
      </c>
      <c r="AI2024">
        <f t="shared" si="469"/>
        <v>1.0943499999999999</v>
      </c>
      <c r="AJ2024" t="e">
        <f t="shared" si="470"/>
        <v>#DIV/0!</v>
      </c>
      <c r="AK2024" s="1" t="e">
        <f>IF(AND(OR(#REF!&gt;1.49,#REF!&lt; 0.67),#REF!&lt; 0.05),"TL regulate","none")</f>
        <v>#REF!</v>
      </c>
      <c r="AL2024" s="1" t="e">
        <f t="shared" si="471"/>
        <v>#DIV/0!</v>
      </c>
      <c r="AM2024" s="1" t="e">
        <f t="shared" si="472"/>
        <v>#DIV/0!</v>
      </c>
      <c r="AO2024">
        <v>61402000</v>
      </c>
      <c r="AP2024">
        <v>0</v>
      </c>
      <c r="AQ2024">
        <v>74330000</v>
      </c>
      <c r="AR2024">
        <v>69230000</v>
      </c>
      <c r="AS2024">
        <f t="shared" si="473"/>
        <v>204962000</v>
      </c>
      <c r="AT2024">
        <v>62499000</v>
      </c>
      <c r="AU2024">
        <v>0</v>
      </c>
      <c r="AV2024">
        <v>72480000</v>
      </c>
      <c r="AW2024">
        <v>66216000</v>
      </c>
      <c r="AX2024">
        <f t="shared" si="474"/>
        <v>201195000</v>
      </c>
      <c r="AY2024">
        <v>0</v>
      </c>
      <c r="AZ2024">
        <v>0</v>
      </c>
      <c r="BA2024">
        <v>79550000</v>
      </c>
      <c r="BB2024">
        <v>60830000</v>
      </c>
      <c r="BC2024">
        <f t="shared" si="475"/>
        <v>140380000</v>
      </c>
      <c r="BE2024" t="str">
        <f t="shared" si="476"/>
        <v>void</v>
      </c>
      <c r="BF2024">
        <f t="shared" si="477"/>
        <v>3</v>
      </c>
      <c r="BG2024">
        <f t="shared" si="478"/>
        <v>3</v>
      </c>
      <c r="BH2024">
        <f t="shared" si="479"/>
        <v>2</v>
      </c>
    </row>
    <row r="2025" spans="1:60" x14ac:dyDescent="0.45">
      <c r="A2025" t="s">
        <v>9782</v>
      </c>
      <c r="B2025" t="s">
        <v>9783</v>
      </c>
      <c r="C2025">
        <v>12</v>
      </c>
      <c r="D2025" t="s">
        <v>9783</v>
      </c>
      <c r="E2025" t="s">
        <v>9783</v>
      </c>
      <c r="F2025" t="s">
        <v>9784</v>
      </c>
      <c r="G2025">
        <v>0.82865200000000006</v>
      </c>
      <c r="H2025">
        <v>1</v>
      </c>
      <c r="I2025" t="s">
        <v>56</v>
      </c>
      <c r="J2025" t="s">
        <v>57</v>
      </c>
      <c r="K2025" t="s">
        <v>167</v>
      </c>
      <c r="L2025" t="s">
        <v>9785</v>
      </c>
      <c r="M2025" t="s">
        <v>9786</v>
      </c>
      <c r="N2025">
        <v>4</v>
      </c>
      <c r="O2025">
        <v>1.2734000000000001</v>
      </c>
      <c r="S2025">
        <f t="shared" si="465"/>
        <v>1.2734000000000001</v>
      </c>
      <c r="T2025">
        <v>1.0783</v>
      </c>
      <c r="X2025" s="3">
        <f t="shared" si="466"/>
        <v>1.0783</v>
      </c>
      <c r="Y2025" t="e">
        <f t="shared" si="467"/>
        <v>#DIV/0!</v>
      </c>
      <c r="Z2025">
        <v>1.0276000000000001</v>
      </c>
      <c r="AD2025">
        <f t="shared" si="468"/>
        <v>1.0276000000000001</v>
      </c>
      <c r="AE2025">
        <v>0.94057999999999997</v>
      </c>
      <c r="AI2025">
        <f t="shared" si="469"/>
        <v>0.94057999999999997</v>
      </c>
      <c r="AJ2025" t="e">
        <f t="shared" si="470"/>
        <v>#DIV/0!</v>
      </c>
      <c r="AK2025" s="1" t="e">
        <f>IF(AND(OR(#REF!&gt;1.49,#REF!&lt; 0.67),#REF!&lt; 0.05),"TL regulate","none")</f>
        <v>#REF!</v>
      </c>
      <c r="AL2025" s="1" t="e">
        <f t="shared" si="471"/>
        <v>#DIV/0!</v>
      </c>
      <c r="AM2025" s="1" t="e">
        <f t="shared" si="472"/>
        <v>#DIV/0!</v>
      </c>
      <c r="AO2025">
        <v>21133000</v>
      </c>
      <c r="AP2025">
        <v>0</v>
      </c>
      <c r="AQ2025">
        <v>0</v>
      </c>
      <c r="AR2025">
        <v>0</v>
      </c>
      <c r="AS2025">
        <f t="shared" si="473"/>
        <v>21133000</v>
      </c>
      <c r="AT2025">
        <v>11190000</v>
      </c>
      <c r="AU2025">
        <v>0</v>
      </c>
      <c r="AV2025">
        <v>0</v>
      </c>
      <c r="AW2025">
        <v>0</v>
      </c>
      <c r="AX2025">
        <f t="shared" si="474"/>
        <v>11190000</v>
      </c>
      <c r="AY2025">
        <v>26568000</v>
      </c>
      <c r="AZ2025">
        <v>0</v>
      </c>
      <c r="BA2025">
        <v>0</v>
      </c>
      <c r="BB2025">
        <v>0</v>
      </c>
      <c r="BC2025">
        <f t="shared" si="475"/>
        <v>26568000</v>
      </c>
      <c r="BE2025" t="str">
        <f t="shared" si="476"/>
        <v>void</v>
      </c>
      <c r="BF2025">
        <f t="shared" si="477"/>
        <v>1</v>
      </c>
      <c r="BG2025">
        <f t="shared" si="478"/>
        <v>1</v>
      </c>
      <c r="BH2025">
        <f t="shared" si="479"/>
        <v>1</v>
      </c>
    </row>
    <row r="2026" spans="1:60" x14ac:dyDescent="0.45">
      <c r="A2026" t="s">
        <v>9787</v>
      </c>
      <c r="B2026" t="s">
        <v>9788</v>
      </c>
      <c r="C2026" t="s">
        <v>9789</v>
      </c>
      <c r="D2026" t="s">
        <v>5808</v>
      </c>
      <c r="E2026" t="s">
        <v>5808</v>
      </c>
      <c r="F2026" t="s">
        <v>9790</v>
      </c>
      <c r="G2026">
        <v>0.83516199999999996</v>
      </c>
      <c r="H2026">
        <v>1</v>
      </c>
      <c r="I2026" t="s">
        <v>56</v>
      </c>
      <c r="J2026" t="s">
        <v>57</v>
      </c>
      <c r="K2026" t="s">
        <v>240</v>
      </c>
      <c r="L2026" t="s">
        <v>9791</v>
      </c>
      <c r="M2026" t="s">
        <v>9792</v>
      </c>
      <c r="N2026">
        <v>3</v>
      </c>
      <c r="O2026">
        <v>1.3385</v>
      </c>
      <c r="P2026">
        <v>1.3138000000000001</v>
      </c>
      <c r="R2026">
        <v>1.2877000000000001</v>
      </c>
      <c r="S2026">
        <f t="shared" si="465"/>
        <v>1.3133333333333335</v>
      </c>
      <c r="T2026">
        <v>1.0985</v>
      </c>
      <c r="U2026">
        <v>1.0646</v>
      </c>
      <c r="W2026">
        <v>1.0721000000000001</v>
      </c>
      <c r="X2026" s="3">
        <f t="shared" si="466"/>
        <v>1.0784</v>
      </c>
      <c r="Y2026" t="e">
        <f t="shared" si="467"/>
        <v>#DIV/0!</v>
      </c>
      <c r="Z2026">
        <v>1.2413000000000001</v>
      </c>
      <c r="AA2026">
        <v>1.3903000000000001</v>
      </c>
      <c r="AC2026">
        <v>1.2038</v>
      </c>
      <c r="AD2026">
        <f t="shared" si="468"/>
        <v>1.2784666666666666</v>
      </c>
      <c r="AE2026">
        <v>1.0239</v>
      </c>
      <c r="AF2026">
        <v>1.1649</v>
      </c>
      <c r="AH2026">
        <v>1.0926</v>
      </c>
      <c r="AI2026">
        <f t="shared" si="469"/>
        <v>1.0938000000000001</v>
      </c>
      <c r="AJ2026" t="e">
        <f t="shared" si="470"/>
        <v>#DIV/0!</v>
      </c>
      <c r="AK2026" s="1" t="e">
        <f>IF(AND(OR(#REF!&gt;1.49,#REF!&lt; 0.67),#REF!&lt; 0.05),"TL regulate","none")</f>
        <v>#REF!</v>
      </c>
      <c r="AL2026" s="1" t="e">
        <f t="shared" si="471"/>
        <v>#DIV/0!</v>
      </c>
      <c r="AM2026" s="1" t="e">
        <f t="shared" si="472"/>
        <v>#DIV/0!</v>
      </c>
      <c r="AO2026">
        <v>13656000</v>
      </c>
      <c r="AP2026">
        <v>0</v>
      </c>
      <c r="AQ2026">
        <v>12598000</v>
      </c>
      <c r="AR2026">
        <v>10023000</v>
      </c>
      <c r="AS2026">
        <f t="shared" si="473"/>
        <v>36277000</v>
      </c>
      <c r="AT2026">
        <v>10021000</v>
      </c>
      <c r="AU2026">
        <v>0</v>
      </c>
      <c r="AV2026">
        <v>0</v>
      </c>
      <c r="AW2026">
        <v>13203000</v>
      </c>
      <c r="AX2026">
        <f t="shared" si="474"/>
        <v>23224000</v>
      </c>
      <c r="AY2026">
        <v>14081000</v>
      </c>
      <c r="AZ2026">
        <v>0</v>
      </c>
      <c r="BA2026">
        <v>0</v>
      </c>
      <c r="BB2026">
        <v>15196000</v>
      </c>
      <c r="BC2026">
        <f t="shared" si="475"/>
        <v>29277000</v>
      </c>
      <c r="BE2026" t="str">
        <f t="shared" si="476"/>
        <v>void</v>
      </c>
      <c r="BF2026">
        <f t="shared" si="477"/>
        <v>3</v>
      </c>
      <c r="BG2026">
        <f t="shared" si="478"/>
        <v>2</v>
      </c>
      <c r="BH2026">
        <f t="shared" si="479"/>
        <v>2</v>
      </c>
    </row>
    <row r="2027" spans="1:60" x14ac:dyDescent="0.45">
      <c r="A2027" t="s">
        <v>9793</v>
      </c>
      <c r="B2027" t="s">
        <v>4181</v>
      </c>
      <c r="C2027">
        <v>93</v>
      </c>
      <c r="D2027" t="s">
        <v>4181</v>
      </c>
      <c r="E2027" t="s">
        <v>4181</v>
      </c>
      <c r="F2027" t="s">
        <v>4182</v>
      </c>
      <c r="G2027">
        <v>0.99998399999999998</v>
      </c>
      <c r="H2027">
        <v>1</v>
      </c>
      <c r="I2027" t="s">
        <v>56</v>
      </c>
      <c r="J2027" t="s">
        <v>57</v>
      </c>
      <c r="K2027" t="s">
        <v>1555</v>
      </c>
      <c r="L2027" t="s">
        <v>9794</v>
      </c>
      <c r="M2027" t="s">
        <v>9795</v>
      </c>
      <c r="N2027">
        <v>9</v>
      </c>
      <c r="O2027">
        <v>1.3575999999999999</v>
      </c>
      <c r="P2027">
        <v>1.1485000000000001</v>
      </c>
      <c r="Q2027">
        <v>1.2605</v>
      </c>
      <c r="R2027">
        <v>1.2186999999999999</v>
      </c>
      <c r="S2027">
        <f t="shared" si="465"/>
        <v>1.2463249999999999</v>
      </c>
      <c r="T2027">
        <v>1.1986000000000001</v>
      </c>
      <c r="U2027">
        <v>0.97645000000000004</v>
      </c>
      <c r="V2027">
        <v>1.0824</v>
      </c>
      <c r="W2027">
        <v>1.0573999999999999</v>
      </c>
      <c r="X2027" s="3">
        <f t="shared" si="466"/>
        <v>1.0787125</v>
      </c>
      <c r="Y2027" t="e">
        <f t="shared" si="467"/>
        <v>#DIV/0!</v>
      </c>
      <c r="Z2027">
        <v>1.0891</v>
      </c>
      <c r="AA2027">
        <v>1.1127</v>
      </c>
      <c r="AB2027">
        <v>1.0806</v>
      </c>
      <c r="AC2027">
        <v>1.0861000000000001</v>
      </c>
      <c r="AD2027">
        <f t="shared" si="468"/>
        <v>1.092125</v>
      </c>
      <c r="AE2027">
        <v>0.99861999999999995</v>
      </c>
      <c r="AF2027">
        <v>0.96294000000000002</v>
      </c>
      <c r="AG2027">
        <v>0.94389999999999996</v>
      </c>
      <c r="AH2027">
        <v>1.0164</v>
      </c>
      <c r="AI2027">
        <f t="shared" si="469"/>
        <v>0.98046499999999992</v>
      </c>
      <c r="AJ2027" t="e">
        <f t="shared" si="470"/>
        <v>#DIV/0!</v>
      </c>
      <c r="AK2027" s="1" t="e">
        <f>IF(AND(OR(#REF!&gt;1.49,#REF!&lt; 0.67),#REF!&lt; 0.05),"TL regulate","none")</f>
        <v>#REF!</v>
      </c>
      <c r="AL2027" s="1" t="e">
        <f t="shared" si="471"/>
        <v>#DIV/0!</v>
      </c>
      <c r="AM2027" s="1" t="e">
        <f t="shared" si="472"/>
        <v>#DIV/0!</v>
      </c>
      <c r="AO2027">
        <v>97789000</v>
      </c>
      <c r="AP2027">
        <v>0</v>
      </c>
      <c r="AQ2027">
        <v>20561000</v>
      </c>
      <c r="AR2027">
        <v>21519000</v>
      </c>
      <c r="AS2027">
        <f t="shared" si="473"/>
        <v>139869000</v>
      </c>
      <c r="AT2027">
        <v>132210000</v>
      </c>
      <c r="AU2027">
        <v>0</v>
      </c>
      <c r="AV2027">
        <v>24971000</v>
      </c>
      <c r="AW2027">
        <v>27466000</v>
      </c>
      <c r="AX2027">
        <f t="shared" si="474"/>
        <v>184647000</v>
      </c>
      <c r="AY2027">
        <v>151910000</v>
      </c>
      <c r="AZ2027">
        <v>0</v>
      </c>
      <c r="BA2027">
        <v>28357000</v>
      </c>
      <c r="BB2027">
        <v>25501000</v>
      </c>
      <c r="BC2027">
        <f t="shared" si="475"/>
        <v>205768000</v>
      </c>
      <c r="BE2027" t="str">
        <f t="shared" si="476"/>
        <v>void</v>
      </c>
      <c r="BF2027">
        <f t="shared" si="477"/>
        <v>3</v>
      </c>
      <c r="BG2027">
        <f t="shared" si="478"/>
        <v>3</v>
      </c>
      <c r="BH2027">
        <f t="shared" si="479"/>
        <v>3</v>
      </c>
    </row>
    <row r="2028" spans="1:60" x14ac:dyDescent="0.45">
      <c r="A2028" t="s">
        <v>9796</v>
      </c>
      <c r="B2028" t="s">
        <v>7284</v>
      </c>
      <c r="C2028">
        <v>83</v>
      </c>
      <c r="D2028" t="s">
        <v>7284</v>
      </c>
      <c r="E2028" t="s">
        <v>7284</v>
      </c>
      <c r="F2028" t="s">
        <v>7285</v>
      </c>
      <c r="G2028">
        <v>1</v>
      </c>
      <c r="H2028">
        <v>1</v>
      </c>
      <c r="I2028" t="s">
        <v>56</v>
      </c>
      <c r="J2028" t="s">
        <v>57</v>
      </c>
      <c r="K2028" t="s">
        <v>1165</v>
      </c>
      <c r="L2028" t="s">
        <v>9797</v>
      </c>
      <c r="M2028" t="s">
        <v>9798</v>
      </c>
      <c r="N2028">
        <v>5</v>
      </c>
      <c r="O2028">
        <v>1.2083999999999999</v>
      </c>
      <c r="P2028">
        <v>1.1516</v>
      </c>
      <c r="Q2028">
        <v>1.2611000000000001</v>
      </c>
      <c r="S2028">
        <f t="shared" si="465"/>
        <v>1.2070333333333334</v>
      </c>
      <c r="T2028">
        <v>1.1122000000000001</v>
      </c>
      <c r="U2028">
        <v>1.0229999999999999</v>
      </c>
      <c r="V2028">
        <v>1.1016999999999999</v>
      </c>
      <c r="X2028" s="3">
        <f t="shared" si="466"/>
        <v>1.0789666666666669</v>
      </c>
      <c r="Y2028" t="e">
        <f t="shared" si="467"/>
        <v>#DIV/0!</v>
      </c>
      <c r="Z2028">
        <v>1.2251000000000001</v>
      </c>
      <c r="AA2028">
        <v>1.2210000000000001</v>
      </c>
      <c r="AB2028">
        <v>1.2242999999999999</v>
      </c>
      <c r="AD2028">
        <f t="shared" si="468"/>
        <v>1.2234666666666667</v>
      </c>
      <c r="AE2028">
        <v>1.1950000000000001</v>
      </c>
      <c r="AF2028">
        <v>1.1913</v>
      </c>
      <c r="AG2028">
        <v>1.1318999999999999</v>
      </c>
      <c r="AI2028">
        <f t="shared" si="469"/>
        <v>1.1727333333333334</v>
      </c>
      <c r="AJ2028" t="e">
        <f t="shared" si="470"/>
        <v>#DIV/0!</v>
      </c>
      <c r="AK2028" s="1" t="e">
        <f>IF(AND(OR(#REF!&gt;1.49,#REF!&lt; 0.67),#REF!&lt; 0.05),"TL regulate","none")</f>
        <v>#REF!</v>
      </c>
      <c r="AL2028" s="1" t="e">
        <f t="shared" si="471"/>
        <v>#DIV/0!</v>
      </c>
      <c r="AM2028" s="1" t="e">
        <f t="shared" si="472"/>
        <v>#DIV/0!</v>
      </c>
      <c r="AO2028">
        <v>266690000</v>
      </c>
      <c r="AP2028">
        <v>0</v>
      </c>
      <c r="AQ2028">
        <v>293020000</v>
      </c>
      <c r="AR2028">
        <v>0</v>
      </c>
      <c r="AS2028">
        <f t="shared" si="473"/>
        <v>559710000</v>
      </c>
      <c r="AT2028">
        <v>268750000</v>
      </c>
      <c r="AU2028">
        <v>0</v>
      </c>
      <c r="AV2028">
        <v>261030000</v>
      </c>
      <c r="AW2028">
        <v>0</v>
      </c>
      <c r="AX2028">
        <f t="shared" si="474"/>
        <v>529780000</v>
      </c>
      <c r="AY2028">
        <v>324250000</v>
      </c>
      <c r="AZ2028">
        <v>0</v>
      </c>
      <c r="BA2028">
        <v>340150000</v>
      </c>
      <c r="BB2028">
        <v>0</v>
      </c>
      <c r="BC2028">
        <f t="shared" si="475"/>
        <v>664400000</v>
      </c>
      <c r="BE2028" t="str">
        <f t="shared" si="476"/>
        <v>void</v>
      </c>
      <c r="BF2028">
        <f t="shared" si="477"/>
        <v>2</v>
      </c>
      <c r="BG2028">
        <f t="shared" si="478"/>
        <v>2</v>
      </c>
      <c r="BH2028">
        <f t="shared" si="479"/>
        <v>2</v>
      </c>
    </row>
    <row r="2029" spans="1:60" x14ac:dyDescent="0.45">
      <c r="A2029" t="s">
        <v>9799</v>
      </c>
      <c r="B2029" t="s">
        <v>9800</v>
      </c>
      <c r="C2029">
        <v>517</v>
      </c>
      <c r="D2029" t="s">
        <v>9800</v>
      </c>
      <c r="E2029" t="s">
        <v>9800</v>
      </c>
      <c r="F2029" t="s">
        <v>9801</v>
      </c>
      <c r="G2029">
        <v>0.999942</v>
      </c>
      <c r="H2029">
        <v>1</v>
      </c>
      <c r="I2029" t="s">
        <v>56</v>
      </c>
      <c r="J2029" t="s">
        <v>57</v>
      </c>
      <c r="K2029" t="s">
        <v>180</v>
      </c>
      <c r="L2029" t="s">
        <v>9802</v>
      </c>
      <c r="M2029" t="s">
        <v>9803</v>
      </c>
      <c r="N2029">
        <v>3</v>
      </c>
      <c r="O2029">
        <v>1.5155000000000001</v>
      </c>
      <c r="P2029">
        <v>1.2845</v>
      </c>
      <c r="Q2029">
        <v>1.2253000000000001</v>
      </c>
      <c r="S2029">
        <f t="shared" si="465"/>
        <v>1.3417666666666666</v>
      </c>
      <c r="T2029">
        <v>1.2218</v>
      </c>
      <c r="U2029">
        <v>1.0199</v>
      </c>
      <c r="V2029">
        <v>0.99521000000000004</v>
      </c>
      <c r="X2029" s="3">
        <f t="shared" si="466"/>
        <v>1.07897</v>
      </c>
      <c r="Y2029" t="e">
        <f t="shared" si="467"/>
        <v>#DIV/0!</v>
      </c>
      <c r="Z2029">
        <v>1.6347</v>
      </c>
      <c r="AA2029">
        <v>1.6238999999999999</v>
      </c>
      <c r="AB2029">
        <v>1.1541999999999999</v>
      </c>
      <c r="AD2029">
        <f t="shared" si="468"/>
        <v>1.4709333333333332</v>
      </c>
      <c r="AE2029">
        <v>1.3849</v>
      </c>
      <c r="AF2029">
        <v>1.3767</v>
      </c>
      <c r="AG2029">
        <v>0.97370999999999996</v>
      </c>
      <c r="AI2029">
        <f t="shared" si="469"/>
        <v>1.2451033333333335</v>
      </c>
      <c r="AJ2029" t="e">
        <f t="shared" si="470"/>
        <v>#DIV/0!</v>
      </c>
      <c r="AK2029" s="1" t="e">
        <f>IF(AND(OR(#REF!&gt;1.49,#REF!&lt; 0.67),#REF!&lt; 0.05),"TL regulate","none")</f>
        <v>#REF!</v>
      </c>
      <c r="AL2029" s="1" t="e">
        <f t="shared" si="471"/>
        <v>#DIV/0!</v>
      </c>
      <c r="AM2029" s="1" t="e">
        <f t="shared" si="472"/>
        <v>#DIV/0!</v>
      </c>
      <c r="AO2029">
        <v>46920000</v>
      </c>
      <c r="AP2029">
        <v>0</v>
      </c>
      <c r="AQ2029">
        <v>46808000</v>
      </c>
      <c r="AR2029">
        <v>0</v>
      </c>
      <c r="AS2029">
        <f t="shared" si="473"/>
        <v>93728000</v>
      </c>
      <c r="AT2029">
        <v>19877000</v>
      </c>
      <c r="AU2029">
        <v>0</v>
      </c>
      <c r="AV2029">
        <v>20933000</v>
      </c>
      <c r="AW2029">
        <v>0</v>
      </c>
      <c r="AX2029">
        <f t="shared" si="474"/>
        <v>40810000</v>
      </c>
      <c r="AY2029">
        <v>28024000</v>
      </c>
      <c r="AZ2029">
        <v>0</v>
      </c>
      <c r="BA2029">
        <v>23642000</v>
      </c>
      <c r="BB2029">
        <v>0</v>
      </c>
      <c r="BC2029">
        <f t="shared" si="475"/>
        <v>51666000</v>
      </c>
      <c r="BE2029" t="str">
        <f t="shared" si="476"/>
        <v>void</v>
      </c>
      <c r="BF2029">
        <f t="shared" si="477"/>
        <v>2</v>
      </c>
      <c r="BG2029">
        <f t="shared" si="478"/>
        <v>2</v>
      </c>
      <c r="BH2029">
        <f t="shared" si="479"/>
        <v>2</v>
      </c>
    </row>
    <row r="2030" spans="1:60" x14ac:dyDescent="0.45">
      <c r="A2030" t="s">
        <v>9804</v>
      </c>
      <c r="B2030" t="s">
        <v>5203</v>
      </c>
      <c r="C2030">
        <v>790</v>
      </c>
      <c r="D2030" t="s">
        <v>5203</v>
      </c>
      <c r="E2030" t="s">
        <v>5203</v>
      </c>
      <c r="F2030" t="s">
        <v>5204</v>
      </c>
      <c r="G2030">
        <v>0.55685099999999998</v>
      </c>
      <c r="H2030">
        <v>1</v>
      </c>
      <c r="I2030" t="s">
        <v>56</v>
      </c>
      <c r="J2030" t="s">
        <v>57</v>
      </c>
      <c r="K2030" t="s">
        <v>141</v>
      </c>
      <c r="L2030" t="s">
        <v>9805</v>
      </c>
      <c r="M2030" t="s">
        <v>9806</v>
      </c>
      <c r="N2030">
        <v>20</v>
      </c>
      <c r="O2030">
        <v>1.1745000000000001</v>
      </c>
      <c r="P2030">
        <v>1.1798999999999999</v>
      </c>
      <c r="Q2030">
        <v>1.3257000000000001</v>
      </c>
      <c r="R2030">
        <v>1.2456</v>
      </c>
      <c r="S2030">
        <f t="shared" si="465"/>
        <v>1.2314250000000002</v>
      </c>
      <c r="T2030">
        <v>1.0182</v>
      </c>
      <c r="U2030">
        <v>1.0471999999999999</v>
      </c>
      <c r="V2030">
        <v>1.1583000000000001</v>
      </c>
      <c r="W2030">
        <v>1.0942000000000001</v>
      </c>
      <c r="X2030" s="3">
        <f t="shared" si="466"/>
        <v>1.079475</v>
      </c>
      <c r="Y2030" t="e">
        <f t="shared" si="467"/>
        <v>#DIV/0!</v>
      </c>
      <c r="Z2030">
        <v>1.2865</v>
      </c>
      <c r="AA2030">
        <v>1.3108</v>
      </c>
      <c r="AB2030">
        <v>1.4737</v>
      </c>
      <c r="AC2030">
        <v>1.3207</v>
      </c>
      <c r="AD2030">
        <f t="shared" si="468"/>
        <v>1.347925</v>
      </c>
      <c r="AE2030">
        <v>1.1892</v>
      </c>
      <c r="AF2030">
        <v>1.1709000000000001</v>
      </c>
      <c r="AG2030">
        <v>1.2927</v>
      </c>
      <c r="AH2030">
        <v>1.2168000000000001</v>
      </c>
      <c r="AI2030">
        <f t="shared" si="469"/>
        <v>1.2174</v>
      </c>
      <c r="AJ2030" t="e">
        <f t="shared" si="470"/>
        <v>#DIV/0!</v>
      </c>
      <c r="AK2030" s="1" t="e">
        <f>IF(AND(OR(#REF!&gt;1.49,#REF!&lt; 0.67),#REF!&lt; 0.05),"TL regulate","none")</f>
        <v>#REF!</v>
      </c>
      <c r="AL2030" s="1" t="e">
        <f t="shared" si="471"/>
        <v>#DIV/0!</v>
      </c>
      <c r="AM2030" s="1" t="e">
        <f t="shared" si="472"/>
        <v>#DIV/0!</v>
      </c>
      <c r="AO2030">
        <v>56954000</v>
      </c>
      <c r="AP2030">
        <v>0</v>
      </c>
      <c r="AQ2030">
        <v>43319000</v>
      </c>
      <c r="AR2030">
        <v>54890000</v>
      </c>
      <c r="AS2030">
        <f t="shared" si="473"/>
        <v>155163000</v>
      </c>
      <c r="AT2030">
        <v>67810000</v>
      </c>
      <c r="AU2030">
        <v>0</v>
      </c>
      <c r="AV2030">
        <v>54686000</v>
      </c>
      <c r="AW2030">
        <v>52087000</v>
      </c>
      <c r="AX2030">
        <f t="shared" si="474"/>
        <v>174583000</v>
      </c>
      <c r="AY2030">
        <v>78694000</v>
      </c>
      <c r="AZ2030">
        <v>0</v>
      </c>
      <c r="BA2030">
        <v>77757000</v>
      </c>
      <c r="BB2030">
        <v>65475000</v>
      </c>
      <c r="BC2030">
        <f t="shared" si="475"/>
        <v>221926000</v>
      </c>
      <c r="BE2030" t="str">
        <f t="shared" si="476"/>
        <v>void</v>
      </c>
      <c r="BF2030">
        <f t="shared" si="477"/>
        <v>3</v>
      </c>
      <c r="BG2030">
        <f t="shared" si="478"/>
        <v>3</v>
      </c>
      <c r="BH2030">
        <f t="shared" si="479"/>
        <v>3</v>
      </c>
    </row>
    <row r="2031" spans="1:60" x14ac:dyDescent="0.45">
      <c r="A2031" t="s">
        <v>9807</v>
      </c>
      <c r="B2031" t="s">
        <v>7779</v>
      </c>
      <c r="C2031" t="s">
        <v>9808</v>
      </c>
      <c r="D2031" t="s">
        <v>7119</v>
      </c>
      <c r="E2031" t="s">
        <v>7119</v>
      </c>
      <c r="F2031" t="s">
        <v>7781</v>
      </c>
      <c r="G2031">
        <v>1</v>
      </c>
      <c r="H2031">
        <v>1</v>
      </c>
      <c r="I2031" t="s">
        <v>56</v>
      </c>
      <c r="J2031" t="s">
        <v>420</v>
      </c>
      <c r="K2031" t="s">
        <v>257</v>
      </c>
      <c r="L2031" t="s">
        <v>9809</v>
      </c>
      <c r="M2031" t="s">
        <v>9810</v>
      </c>
      <c r="N2031">
        <v>3</v>
      </c>
      <c r="O2031">
        <v>0.92149999999999999</v>
      </c>
      <c r="P2031">
        <v>1.0295000000000001</v>
      </c>
      <c r="Q2031">
        <v>1.7842</v>
      </c>
      <c r="S2031">
        <f t="shared" si="465"/>
        <v>1.2450666666666665</v>
      </c>
      <c r="T2031">
        <v>0.76971999999999996</v>
      </c>
      <c r="U2031">
        <v>0.90693000000000001</v>
      </c>
      <c r="V2031">
        <v>1.5622</v>
      </c>
      <c r="X2031" s="3">
        <f t="shared" si="466"/>
        <v>1.0796166666666667</v>
      </c>
      <c r="Y2031" t="e">
        <f t="shared" si="467"/>
        <v>#DIV/0!</v>
      </c>
      <c r="Z2031">
        <v>1.2215</v>
      </c>
      <c r="AA2031">
        <v>1.2311000000000001</v>
      </c>
      <c r="AB2031">
        <v>1.2653000000000001</v>
      </c>
      <c r="AD2031">
        <f t="shared" si="468"/>
        <v>1.2393000000000001</v>
      </c>
      <c r="AE2031">
        <v>1.1032999999999999</v>
      </c>
      <c r="AF2031">
        <v>1.1045</v>
      </c>
      <c r="AG2031">
        <v>1.1218999999999999</v>
      </c>
      <c r="AI2031">
        <f t="shared" si="469"/>
        <v>1.1098999999999999</v>
      </c>
      <c r="AJ2031" t="e">
        <f t="shared" si="470"/>
        <v>#DIV/0!</v>
      </c>
      <c r="AK2031" s="1" t="e">
        <f>IF(AND(OR(#REF!&gt;1.49,#REF!&lt; 0.67),#REF!&lt; 0.05),"TL regulate","none")</f>
        <v>#REF!</v>
      </c>
      <c r="AL2031" s="1" t="e">
        <f t="shared" si="471"/>
        <v>#DIV/0!</v>
      </c>
      <c r="AM2031" s="1" t="e">
        <f t="shared" si="472"/>
        <v>#DIV/0!</v>
      </c>
      <c r="AO2031">
        <v>35582000</v>
      </c>
      <c r="AP2031">
        <v>0</v>
      </c>
      <c r="AQ2031">
        <v>33281000</v>
      </c>
      <c r="AR2031">
        <v>0</v>
      </c>
      <c r="AS2031">
        <f t="shared" si="473"/>
        <v>68863000</v>
      </c>
      <c r="AT2031">
        <v>23943000</v>
      </c>
      <c r="AU2031">
        <v>0</v>
      </c>
      <c r="AV2031">
        <v>32421000</v>
      </c>
      <c r="AW2031">
        <v>0</v>
      </c>
      <c r="AX2031">
        <f t="shared" si="474"/>
        <v>56364000</v>
      </c>
      <c r="AY2031">
        <v>25698000</v>
      </c>
      <c r="AZ2031">
        <v>0</v>
      </c>
      <c r="BA2031">
        <v>38838000</v>
      </c>
      <c r="BB2031">
        <v>0</v>
      </c>
      <c r="BC2031">
        <f t="shared" si="475"/>
        <v>64536000</v>
      </c>
      <c r="BE2031" t="str">
        <f t="shared" si="476"/>
        <v>void</v>
      </c>
      <c r="BF2031">
        <f t="shared" si="477"/>
        <v>2</v>
      </c>
      <c r="BG2031">
        <f t="shared" si="478"/>
        <v>2</v>
      </c>
      <c r="BH2031">
        <f t="shared" si="479"/>
        <v>2</v>
      </c>
    </row>
    <row r="2032" spans="1:60" x14ac:dyDescent="0.45">
      <c r="A2032" t="s">
        <v>9811</v>
      </c>
      <c r="B2032" t="s">
        <v>846</v>
      </c>
      <c r="C2032">
        <v>77</v>
      </c>
      <c r="D2032" t="s">
        <v>846</v>
      </c>
      <c r="E2032" t="s">
        <v>846</v>
      </c>
      <c r="F2032" t="s">
        <v>847</v>
      </c>
      <c r="G2032">
        <v>0.5</v>
      </c>
      <c r="H2032">
        <v>1</v>
      </c>
      <c r="I2032" t="s">
        <v>56</v>
      </c>
      <c r="J2032" t="s">
        <v>9812</v>
      </c>
      <c r="K2032" t="s">
        <v>64</v>
      </c>
      <c r="L2032" t="s">
        <v>9813</v>
      </c>
      <c r="M2032" t="s">
        <v>9814</v>
      </c>
      <c r="N2032">
        <v>2</v>
      </c>
      <c r="P2032">
        <v>1.3172999999999999</v>
      </c>
      <c r="S2032">
        <f t="shared" si="465"/>
        <v>1.3172999999999999</v>
      </c>
      <c r="U2032">
        <v>1.081</v>
      </c>
      <c r="X2032" s="3">
        <f t="shared" si="466"/>
        <v>1.081</v>
      </c>
      <c r="Y2032" t="e">
        <f t="shared" si="467"/>
        <v>#DIV/0!</v>
      </c>
      <c r="AA2032">
        <v>0.95957999999999999</v>
      </c>
      <c r="AD2032">
        <f t="shared" si="468"/>
        <v>0.95957999999999999</v>
      </c>
      <c r="AF2032">
        <v>0.82547000000000004</v>
      </c>
      <c r="AI2032">
        <f t="shared" si="469"/>
        <v>0.82547000000000004</v>
      </c>
      <c r="AJ2032" t="e">
        <f t="shared" si="470"/>
        <v>#DIV/0!</v>
      </c>
      <c r="AK2032" s="1" t="e">
        <f>IF(AND(OR(#REF!&gt;1.49,#REF!&lt; 0.67),#REF!&lt; 0.05),"TL regulate","none")</f>
        <v>#REF!</v>
      </c>
      <c r="AL2032" s="1" t="e">
        <f t="shared" si="471"/>
        <v>#DIV/0!</v>
      </c>
      <c r="AM2032" s="1" t="e">
        <f t="shared" si="472"/>
        <v>#DIV/0!</v>
      </c>
      <c r="AO2032">
        <v>0</v>
      </c>
      <c r="AP2032">
        <v>0</v>
      </c>
      <c r="AQ2032">
        <v>0</v>
      </c>
      <c r="AR2032">
        <v>0</v>
      </c>
      <c r="AS2032">
        <f t="shared" si="473"/>
        <v>0</v>
      </c>
      <c r="AT2032">
        <v>0</v>
      </c>
      <c r="AU2032">
        <v>0</v>
      </c>
      <c r="AV2032">
        <v>0</v>
      </c>
      <c r="AW2032">
        <v>0</v>
      </c>
      <c r="AX2032">
        <f t="shared" si="474"/>
        <v>0</v>
      </c>
      <c r="AY2032">
        <v>0</v>
      </c>
      <c r="AZ2032">
        <v>0</v>
      </c>
      <c r="BA2032">
        <v>0</v>
      </c>
      <c r="BB2032">
        <v>0</v>
      </c>
      <c r="BC2032">
        <f t="shared" si="475"/>
        <v>0</v>
      </c>
      <c r="BE2032" t="str">
        <f t="shared" si="476"/>
        <v>void</v>
      </c>
      <c r="BF2032">
        <f t="shared" si="477"/>
        <v>0</v>
      </c>
      <c r="BG2032">
        <f t="shared" si="478"/>
        <v>0</v>
      </c>
      <c r="BH2032">
        <f t="shared" si="479"/>
        <v>0</v>
      </c>
    </row>
    <row r="2033" spans="1:60" x14ac:dyDescent="0.45">
      <c r="A2033" t="s">
        <v>9815</v>
      </c>
      <c r="B2033" t="s">
        <v>9816</v>
      </c>
      <c r="C2033">
        <v>33</v>
      </c>
      <c r="D2033" t="s">
        <v>9816</v>
      </c>
      <c r="E2033" t="s">
        <v>9816</v>
      </c>
      <c r="F2033" t="s">
        <v>9817</v>
      </c>
      <c r="G2033">
        <v>0.98623899999999998</v>
      </c>
      <c r="H2033">
        <v>1</v>
      </c>
      <c r="I2033" t="s">
        <v>56</v>
      </c>
      <c r="J2033" t="s">
        <v>57</v>
      </c>
      <c r="K2033" t="s">
        <v>329</v>
      </c>
      <c r="L2033" t="s">
        <v>9818</v>
      </c>
      <c r="M2033" t="s">
        <v>9819</v>
      </c>
      <c r="N2033">
        <v>3</v>
      </c>
      <c r="P2033">
        <v>1.4055</v>
      </c>
      <c r="Q2033">
        <v>1.2984</v>
      </c>
      <c r="R2033">
        <v>1.2267999999999999</v>
      </c>
      <c r="S2033">
        <f t="shared" si="465"/>
        <v>1.3102333333333334</v>
      </c>
      <c r="U2033">
        <v>1.1774</v>
      </c>
      <c r="V2033">
        <v>1.0563</v>
      </c>
      <c r="W2033">
        <v>1.0103</v>
      </c>
      <c r="X2033" s="3">
        <f t="shared" si="466"/>
        <v>1.0813333333333333</v>
      </c>
      <c r="Y2033" t="e">
        <f t="shared" si="467"/>
        <v>#DIV/0!</v>
      </c>
      <c r="AA2033">
        <v>1.1973</v>
      </c>
      <c r="AB2033">
        <v>1.026</v>
      </c>
      <c r="AC2033">
        <v>1.0602</v>
      </c>
      <c r="AD2033">
        <f t="shared" si="468"/>
        <v>1.0945</v>
      </c>
      <c r="AF2033">
        <v>1.0289999999999999</v>
      </c>
      <c r="AG2033">
        <v>0.87656000000000001</v>
      </c>
      <c r="AH2033">
        <v>0.90522999999999998</v>
      </c>
      <c r="AI2033">
        <f t="shared" si="469"/>
        <v>0.93692999999999993</v>
      </c>
      <c r="AJ2033" t="e">
        <f t="shared" si="470"/>
        <v>#DIV/0!</v>
      </c>
      <c r="AK2033" s="1" t="e">
        <f>IF(AND(OR(#REF!&gt;1.49,#REF!&lt; 0.67),#REF!&lt; 0.05),"TL regulate","none")</f>
        <v>#REF!</v>
      </c>
      <c r="AL2033" s="1" t="e">
        <f t="shared" si="471"/>
        <v>#DIV/0!</v>
      </c>
      <c r="AM2033" s="1" t="e">
        <f t="shared" si="472"/>
        <v>#DIV/0!</v>
      </c>
      <c r="AO2033">
        <v>0</v>
      </c>
      <c r="AP2033">
        <v>0</v>
      </c>
      <c r="AQ2033">
        <v>63961000</v>
      </c>
      <c r="AR2033">
        <v>43972000</v>
      </c>
      <c r="AS2033">
        <f t="shared" si="473"/>
        <v>107933000</v>
      </c>
      <c r="AT2033">
        <v>0</v>
      </c>
      <c r="AU2033">
        <v>0</v>
      </c>
      <c r="AV2033">
        <v>63412000</v>
      </c>
      <c r="AW2033">
        <v>67865000</v>
      </c>
      <c r="AX2033">
        <f t="shared" si="474"/>
        <v>131277000</v>
      </c>
      <c r="AY2033">
        <v>0</v>
      </c>
      <c r="AZ2033">
        <v>0</v>
      </c>
      <c r="BA2033">
        <v>65155000</v>
      </c>
      <c r="BB2033">
        <v>59539000</v>
      </c>
      <c r="BC2033">
        <f t="shared" si="475"/>
        <v>124694000</v>
      </c>
      <c r="BE2033" t="str">
        <f t="shared" si="476"/>
        <v>void</v>
      </c>
      <c r="BF2033">
        <f t="shared" si="477"/>
        <v>2</v>
      </c>
      <c r="BG2033">
        <f t="shared" si="478"/>
        <v>2</v>
      </c>
      <c r="BH2033">
        <f t="shared" si="479"/>
        <v>2</v>
      </c>
    </row>
    <row r="2034" spans="1:60" x14ac:dyDescent="0.45">
      <c r="A2034" t="s">
        <v>9820</v>
      </c>
      <c r="B2034" t="s">
        <v>9821</v>
      </c>
      <c r="C2034">
        <v>1087</v>
      </c>
      <c r="D2034" t="s">
        <v>9821</v>
      </c>
      <c r="E2034" t="s">
        <v>9821</v>
      </c>
      <c r="F2034" t="s">
        <v>9822</v>
      </c>
      <c r="G2034">
        <v>1</v>
      </c>
      <c r="H2034">
        <v>1</v>
      </c>
      <c r="I2034" t="s">
        <v>56</v>
      </c>
      <c r="J2034" t="s">
        <v>57</v>
      </c>
      <c r="K2034" t="s">
        <v>1219</v>
      </c>
      <c r="L2034" t="s">
        <v>9823</v>
      </c>
      <c r="M2034" t="s">
        <v>9824</v>
      </c>
      <c r="N2034">
        <v>6</v>
      </c>
      <c r="O2034">
        <v>1.1983999999999999</v>
      </c>
      <c r="P2034">
        <v>1.4416</v>
      </c>
      <c r="Q2034">
        <v>1.1505000000000001</v>
      </c>
      <c r="S2034">
        <f t="shared" si="465"/>
        <v>1.2634999999999998</v>
      </c>
      <c r="T2034">
        <v>0.99890000000000001</v>
      </c>
      <c r="U2034">
        <v>1.2282999999999999</v>
      </c>
      <c r="V2034">
        <v>1.0189999999999999</v>
      </c>
      <c r="X2034" s="3">
        <f t="shared" si="466"/>
        <v>1.0820666666666667</v>
      </c>
      <c r="Y2034" t="e">
        <f t="shared" si="467"/>
        <v>#DIV/0!</v>
      </c>
      <c r="Z2034">
        <v>1.1783999999999999</v>
      </c>
      <c r="AA2034">
        <v>1.1716</v>
      </c>
      <c r="AB2034">
        <v>1.1017999999999999</v>
      </c>
      <c r="AD2034">
        <f t="shared" si="468"/>
        <v>1.1505999999999998</v>
      </c>
      <c r="AE2034">
        <v>1.0375000000000001</v>
      </c>
      <c r="AF2034">
        <v>1.0181</v>
      </c>
      <c r="AG2034">
        <v>0.96982000000000002</v>
      </c>
      <c r="AI2034">
        <f t="shared" si="469"/>
        <v>1.0084733333333333</v>
      </c>
      <c r="AJ2034" t="e">
        <f t="shared" si="470"/>
        <v>#DIV/0!</v>
      </c>
      <c r="AK2034" s="1" t="e">
        <f>IF(AND(OR(#REF!&gt;1.49,#REF!&lt; 0.67),#REF!&lt; 0.05),"TL regulate","none")</f>
        <v>#REF!</v>
      </c>
      <c r="AL2034" s="1" t="e">
        <f t="shared" si="471"/>
        <v>#DIV/0!</v>
      </c>
      <c r="AM2034" s="1" t="e">
        <f t="shared" si="472"/>
        <v>#DIV/0!</v>
      </c>
      <c r="AO2034">
        <v>20572000</v>
      </c>
      <c r="AP2034">
        <v>0</v>
      </c>
      <c r="AQ2034">
        <v>36803000</v>
      </c>
      <c r="AR2034">
        <v>0</v>
      </c>
      <c r="AS2034">
        <f t="shared" si="473"/>
        <v>57375000</v>
      </c>
      <c r="AT2034">
        <v>20789000</v>
      </c>
      <c r="AU2034">
        <v>0</v>
      </c>
      <c r="AV2034">
        <v>43139000</v>
      </c>
      <c r="AW2034">
        <v>0</v>
      </c>
      <c r="AX2034">
        <f t="shared" si="474"/>
        <v>63928000</v>
      </c>
      <c r="AY2034">
        <v>26028000</v>
      </c>
      <c r="AZ2034">
        <v>0</v>
      </c>
      <c r="BA2034">
        <v>44072000</v>
      </c>
      <c r="BB2034">
        <v>0</v>
      </c>
      <c r="BC2034">
        <f t="shared" si="475"/>
        <v>70100000</v>
      </c>
      <c r="BE2034" t="str">
        <f t="shared" si="476"/>
        <v>void</v>
      </c>
      <c r="BF2034">
        <f t="shared" si="477"/>
        <v>2</v>
      </c>
      <c r="BG2034">
        <f t="shared" si="478"/>
        <v>2</v>
      </c>
      <c r="BH2034">
        <f t="shared" si="479"/>
        <v>2</v>
      </c>
    </row>
    <row r="2035" spans="1:60" x14ac:dyDescent="0.45">
      <c r="A2035" t="s">
        <v>9825</v>
      </c>
      <c r="B2035" t="s">
        <v>5755</v>
      </c>
      <c r="C2035" t="s">
        <v>9826</v>
      </c>
      <c r="D2035" t="s">
        <v>5756</v>
      </c>
      <c r="E2035" t="s">
        <v>5756</v>
      </c>
      <c r="F2035" t="s">
        <v>5757</v>
      </c>
      <c r="G2035">
        <v>0.99999899999999997</v>
      </c>
      <c r="H2035">
        <v>1</v>
      </c>
      <c r="I2035" t="s">
        <v>56</v>
      </c>
      <c r="J2035" t="s">
        <v>57</v>
      </c>
      <c r="K2035" t="s">
        <v>499</v>
      </c>
      <c r="L2035" t="s">
        <v>9827</v>
      </c>
      <c r="M2035" t="s">
        <v>9828</v>
      </c>
      <c r="N2035">
        <v>2</v>
      </c>
      <c r="O2035">
        <v>1.1724000000000001</v>
      </c>
      <c r="P2035">
        <v>1.2035</v>
      </c>
      <c r="Q2035">
        <v>1.1517999999999999</v>
      </c>
      <c r="R2035">
        <v>1.3806</v>
      </c>
      <c r="S2035">
        <f t="shared" si="465"/>
        <v>1.2270750000000001</v>
      </c>
      <c r="T2035">
        <v>1.0703</v>
      </c>
      <c r="U2035">
        <v>1.0489999999999999</v>
      </c>
      <c r="V2035">
        <v>1.0114000000000001</v>
      </c>
      <c r="W2035">
        <v>1.1986000000000001</v>
      </c>
      <c r="X2035" s="3">
        <f t="shared" si="466"/>
        <v>1.082325</v>
      </c>
      <c r="Y2035" t="e">
        <f t="shared" si="467"/>
        <v>#DIV/0!</v>
      </c>
      <c r="Z2035">
        <v>1.256</v>
      </c>
      <c r="AA2035">
        <v>1.2478</v>
      </c>
      <c r="AB2035">
        <v>1.2235</v>
      </c>
      <c r="AC2035">
        <v>1.1841999999999999</v>
      </c>
      <c r="AD2035">
        <f t="shared" si="468"/>
        <v>1.227875</v>
      </c>
      <c r="AE2035">
        <v>1.1697</v>
      </c>
      <c r="AF2035">
        <v>1.2278</v>
      </c>
      <c r="AG2035">
        <v>1.1735</v>
      </c>
      <c r="AH2035">
        <v>1.1079000000000001</v>
      </c>
      <c r="AI2035">
        <f t="shared" si="469"/>
        <v>1.1697249999999999</v>
      </c>
      <c r="AJ2035" t="e">
        <f t="shared" si="470"/>
        <v>#DIV/0!</v>
      </c>
      <c r="AK2035" s="1" t="e">
        <f>IF(AND(OR(#REF!&gt;1.49,#REF!&lt; 0.67),#REF!&lt; 0.05),"TL regulate","none")</f>
        <v>#REF!</v>
      </c>
      <c r="AL2035" s="1" t="e">
        <f t="shared" si="471"/>
        <v>#DIV/0!</v>
      </c>
      <c r="AM2035" s="1" t="e">
        <f t="shared" si="472"/>
        <v>#DIV/0!</v>
      </c>
      <c r="AO2035">
        <v>134210000</v>
      </c>
      <c r="AP2035">
        <v>0</v>
      </c>
      <c r="AQ2035">
        <v>151710000</v>
      </c>
      <c r="AR2035">
        <v>217260000</v>
      </c>
      <c r="AS2035">
        <f t="shared" si="473"/>
        <v>503180000</v>
      </c>
      <c r="AT2035">
        <v>132230000</v>
      </c>
      <c r="AU2035">
        <v>0</v>
      </c>
      <c r="AV2035">
        <v>141220000</v>
      </c>
      <c r="AW2035">
        <v>202750000</v>
      </c>
      <c r="AX2035">
        <f t="shared" si="474"/>
        <v>476200000</v>
      </c>
      <c r="AY2035">
        <v>165020000</v>
      </c>
      <c r="AZ2035">
        <v>0</v>
      </c>
      <c r="BA2035">
        <v>163350000</v>
      </c>
      <c r="BB2035">
        <v>251760000</v>
      </c>
      <c r="BC2035">
        <f t="shared" si="475"/>
        <v>580130000</v>
      </c>
      <c r="BE2035" t="str">
        <f t="shared" si="476"/>
        <v>void</v>
      </c>
      <c r="BF2035">
        <f t="shared" si="477"/>
        <v>3</v>
      </c>
      <c r="BG2035">
        <f t="shared" si="478"/>
        <v>3</v>
      </c>
      <c r="BH2035">
        <f t="shared" si="479"/>
        <v>3</v>
      </c>
    </row>
    <row r="2036" spans="1:60" x14ac:dyDescent="0.45">
      <c r="A2036" t="s">
        <v>9829</v>
      </c>
      <c r="B2036" t="s">
        <v>7779</v>
      </c>
      <c r="C2036" t="s">
        <v>9830</v>
      </c>
      <c r="D2036" t="s">
        <v>7119</v>
      </c>
      <c r="E2036" t="s">
        <v>7119</v>
      </c>
      <c r="F2036" t="s">
        <v>7781</v>
      </c>
      <c r="G2036">
        <v>0.99782599999999999</v>
      </c>
      <c r="H2036">
        <v>1</v>
      </c>
      <c r="I2036" t="s">
        <v>56</v>
      </c>
      <c r="J2036" t="s">
        <v>57</v>
      </c>
      <c r="K2036" t="s">
        <v>1213</v>
      </c>
      <c r="L2036" t="s">
        <v>9831</v>
      </c>
      <c r="M2036" t="s">
        <v>9832</v>
      </c>
      <c r="N2036">
        <v>13</v>
      </c>
      <c r="O2036">
        <v>1.3874</v>
      </c>
      <c r="P2036">
        <v>1.3717999999999999</v>
      </c>
      <c r="Q2036">
        <v>1.1513</v>
      </c>
      <c r="S2036">
        <f t="shared" si="465"/>
        <v>1.3034999999999999</v>
      </c>
      <c r="T2036">
        <v>1.1126</v>
      </c>
      <c r="U2036">
        <v>1.1234</v>
      </c>
      <c r="V2036">
        <v>1.0112000000000001</v>
      </c>
      <c r="X2036" s="3">
        <f t="shared" si="466"/>
        <v>1.0824</v>
      </c>
      <c r="Y2036" t="e">
        <f t="shared" si="467"/>
        <v>#DIV/0!</v>
      </c>
      <c r="Z2036">
        <v>1.6633</v>
      </c>
      <c r="AA2036">
        <v>1.5286</v>
      </c>
      <c r="AB2036">
        <v>1.8212999999999999</v>
      </c>
      <c r="AD2036">
        <f t="shared" si="468"/>
        <v>1.6710666666666665</v>
      </c>
      <c r="AE2036">
        <v>1.4132</v>
      </c>
      <c r="AF2036">
        <v>1.3824000000000001</v>
      </c>
      <c r="AG2036">
        <v>0.66193000000000002</v>
      </c>
      <c r="AI2036">
        <f t="shared" si="469"/>
        <v>1.1525100000000001</v>
      </c>
      <c r="AJ2036" t="e">
        <f t="shared" si="470"/>
        <v>#DIV/0!</v>
      </c>
      <c r="AK2036" s="1" t="e">
        <f>IF(AND(OR(#REF!&gt;1.49,#REF!&lt; 0.67),#REF!&lt; 0.05),"TL regulate","none")</f>
        <v>#REF!</v>
      </c>
      <c r="AL2036" s="1" t="e">
        <f t="shared" si="471"/>
        <v>#DIV/0!</v>
      </c>
      <c r="AM2036" s="1" t="e">
        <f t="shared" si="472"/>
        <v>#DIV/0!</v>
      </c>
      <c r="AO2036">
        <v>23483000</v>
      </c>
      <c r="AP2036">
        <v>0</v>
      </c>
      <c r="AQ2036">
        <v>29835000</v>
      </c>
      <c r="AR2036">
        <v>0</v>
      </c>
      <c r="AS2036">
        <f t="shared" si="473"/>
        <v>53318000</v>
      </c>
      <c r="AT2036">
        <v>20784000</v>
      </c>
      <c r="AU2036">
        <v>0</v>
      </c>
      <c r="AV2036">
        <v>19799000</v>
      </c>
      <c r="AW2036">
        <v>0</v>
      </c>
      <c r="AX2036">
        <f t="shared" si="474"/>
        <v>40583000</v>
      </c>
      <c r="AY2036">
        <v>30311000</v>
      </c>
      <c r="AZ2036">
        <v>0</v>
      </c>
      <c r="BA2036">
        <v>502170000</v>
      </c>
      <c r="BB2036">
        <v>1028000000</v>
      </c>
      <c r="BC2036">
        <f t="shared" si="475"/>
        <v>1560481000</v>
      </c>
      <c r="BE2036" t="str">
        <f t="shared" si="476"/>
        <v>void</v>
      </c>
      <c r="BF2036">
        <f t="shared" si="477"/>
        <v>2</v>
      </c>
      <c r="BG2036">
        <f t="shared" si="478"/>
        <v>2</v>
      </c>
      <c r="BH2036">
        <f t="shared" si="479"/>
        <v>3</v>
      </c>
    </row>
    <row r="2037" spans="1:60" x14ac:dyDescent="0.45">
      <c r="A2037" t="s">
        <v>9833</v>
      </c>
      <c r="B2037" t="s">
        <v>725</v>
      </c>
      <c r="C2037" t="s">
        <v>9834</v>
      </c>
      <c r="D2037" t="s">
        <v>727</v>
      </c>
      <c r="E2037" t="s">
        <v>727</v>
      </c>
      <c r="F2037" t="s">
        <v>728</v>
      </c>
      <c r="G2037">
        <v>0.74905900000000003</v>
      </c>
      <c r="H2037">
        <v>1</v>
      </c>
      <c r="I2037" t="s">
        <v>80</v>
      </c>
      <c r="J2037" t="s">
        <v>9835</v>
      </c>
      <c r="K2037" t="s">
        <v>1959</v>
      </c>
      <c r="L2037" t="s">
        <v>9836</v>
      </c>
      <c r="M2037" t="s">
        <v>9837</v>
      </c>
      <c r="N2037">
        <v>6</v>
      </c>
      <c r="O2037">
        <v>1.1352</v>
      </c>
      <c r="P2037">
        <v>1.0936999999999999</v>
      </c>
      <c r="Q2037">
        <v>1.1496</v>
      </c>
      <c r="S2037">
        <f t="shared" si="465"/>
        <v>1.1261666666666665</v>
      </c>
      <c r="T2037">
        <v>1.083</v>
      </c>
      <c r="U2037">
        <v>1.0696000000000001</v>
      </c>
      <c r="V2037">
        <v>1.0972999999999999</v>
      </c>
      <c r="X2037" s="3">
        <f t="shared" si="466"/>
        <v>1.0833000000000002</v>
      </c>
      <c r="Y2037" t="e">
        <f t="shared" si="467"/>
        <v>#DIV/0!</v>
      </c>
      <c r="Z2037">
        <v>0.73392000000000002</v>
      </c>
      <c r="AA2037">
        <v>0.74468000000000001</v>
      </c>
      <c r="AB2037">
        <v>0.47439999999999999</v>
      </c>
      <c r="AD2037">
        <f t="shared" si="468"/>
        <v>0.65100000000000002</v>
      </c>
      <c r="AE2037">
        <v>0.66044999999999998</v>
      </c>
      <c r="AF2037">
        <v>0.69206000000000001</v>
      </c>
      <c r="AG2037">
        <v>0.43575999999999998</v>
      </c>
      <c r="AI2037">
        <f t="shared" si="469"/>
        <v>0.59609000000000001</v>
      </c>
      <c r="AJ2037" t="e">
        <f t="shared" si="470"/>
        <v>#DIV/0!</v>
      </c>
      <c r="AK2037" s="1" t="e">
        <f>IF(AND(OR(#REF!&gt;1.49,#REF!&lt; 0.67),#REF!&lt; 0.05),"TL regulate","none")</f>
        <v>#REF!</v>
      </c>
      <c r="AL2037" s="1" t="e">
        <f t="shared" si="471"/>
        <v>#DIV/0!</v>
      </c>
      <c r="AM2037" s="1" t="e">
        <f t="shared" si="472"/>
        <v>#DIV/0!</v>
      </c>
      <c r="AO2037">
        <v>0</v>
      </c>
      <c r="AP2037">
        <v>0</v>
      </c>
      <c r="AQ2037">
        <v>0</v>
      </c>
      <c r="AR2037">
        <v>0</v>
      </c>
      <c r="AS2037">
        <f t="shared" si="473"/>
        <v>0</v>
      </c>
      <c r="AT2037">
        <v>0</v>
      </c>
      <c r="AU2037">
        <v>0</v>
      </c>
      <c r="AV2037">
        <v>0</v>
      </c>
      <c r="AW2037">
        <v>0</v>
      </c>
      <c r="AX2037">
        <f t="shared" si="474"/>
        <v>0</v>
      </c>
      <c r="AY2037">
        <v>0</v>
      </c>
      <c r="AZ2037">
        <v>0</v>
      </c>
      <c r="BA2037">
        <v>0</v>
      </c>
      <c r="BB2037">
        <v>25982000</v>
      </c>
      <c r="BC2037">
        <f t="shared" si="475"/>
        <v>25982000</v>
      </c>
      <c r="BE2037" t="str">
        <f t="shared" si="476"/>
        <v>Cel only</v>
      </c>
      <c r="BF2037">
        <f t="shared" si="477"/>
        <v>0</v>
      </c>
      <c r="BG2037">
        <f t="shared" si="478"/>
        <v>0</v>
      </c>
      <c r="BH2037">
        <f t="shared" si="479"/>
        <v>1</v>
      </c>
    </row>
    <row r="2038" spans="1:60" x14ac:dyDescent="0.45">
      <c r="A2038" t="s">
        <v>9838</v>
      </c>
      <c r="B2038" t="s">
        <v>1050</v>
      </c>
      <c r="C2038">
        <v>348</v>
      </c>
      <c r="D2038" t="s">
        <v>1050</v>
      </c>
      <c r="E2038" t="s">
        <v>1050</v>
      </c>
      <c r="F2038" t="s">
        <v>1160</v>
      </c>
      <c r="G2038">
        <v>0.99812699999999999</v>
      </c>
      <c r="H2038">
        <v>2</v>
      </c>
      <c r="I2038" t="s">
        <v>56</v>
      </c>
      <c r="J2038" t="s">
        <v>480</v>
      </c>
      <c r="K2038" t="s">
        <v>344</v>
      </c>
      <c r="L2038" t="s">
        <v>9410</v>
      </c>
      <c r="M2038" t="s">
        <v>9411</v>
      </c>
      <c r="N2038">
        <v>6</v>
      </c>
      <c r="O2038">
        <v>1.1815</v>
      </c>
      <c r="P2038">
        <v>1.6054999999999999</v>
      </c>
      <c r="Q2038">
        <v>1.1415</v>
      </c>
      <c r="R2038">
        <v>1.4548000000000001</v>
      </c>
      <c r="S2038">
        <f t="shared" si="465"/>
        <v>1.345825</v>
      </c>
      <c r="T2038">
        <v>0.93986000000000003</v>
      </c>
      <c r="U2038">
        <v>1.2747999999999999</v>
      </c>
      <c r="V2038">
        <v>0.91615000000000002</v>
      </c>
      <c r="W2038">
        <v>1.2036</v>
      </c>
      <c r="X2038" s="3">
        <f t="shared" si="466"/>
        <v>1.0836025</v>
      </c>
      <c r="Y2038" t="e">
        <f t="shared" si="467"/>
        <v>#DIV/0!</v>
      </c>
      <c r="Z2038">
        <v>2.0688</v>
      </c>
      <c r="AA2038">
        <v>2.6991999999999998</v>
      </c>
      <c r="AB2038">
        <v>2.4990999999999999</v>
      </c>
      <c r="AC2038">
        <v>2.0979000000000001</v>
      </c>
      <c r="AD2038">
        <f t="shared" si="468"/>
        <v>2.3412499999999996</v>
      </c>
      <c r="AE2038">
        <v>1.7789999999999999</v>
      </c>
      <c r="AF2038">
        <v>2.2898999999999998</v>
      </c>
      <c r="AG2038">
        <v>2.1269</v>
      </c>
      <c r="AH2038">
        <v>1.8622000000000001</v>
      </c>
      <c r="AI2038">
        <f t="shared" si="469"/>
        <v>2.0145</v>
      </c>
      <c r="AJ2038" t="e">
        <f t="shared" si="470"/>
        <v>#DIV/0!</v>
      </c>
      <c r="AK2038" s="1" t="e">
        <f>IF(AND(OR(#REF!&gt;1.49,#REF!&lt; 0.67),#REF!&lt; 0.05),"TL regulate","none")</f>
        <v>#REF!</v>
      </c>
      <c r="AL2038" s="1" t="e">
        <f t="shared" si="471"/>
        <v>#DIV/0!</v>
      </c>
      <c r="AM2038" s="1" t="e">
        <f t="shared" si="472"/>
        <v>#DIV/0!</v>
      </c>
      <c r="AO2038">
        <v>41893000</v>
      </c>
      <c r="AP2038">
        <v>0</v>
      </c>
      <c r="AQ2038">
        <v>28798000</v>
      </c>
      <c r="AR2038">
        <v>30551000</v>
      </c>
      <c r="AS2038">
        <f t="shared" si="473"/>
        <v>101242000</v>
      </c>
      <c r="AT2038">
        <v>26196000</v>
      </c>
      <c r="AU2038">
        <v>0</v>
      </c>
      <c r="AV2038">
        <v>15505000</v>
      </c>
      <c r="AW2038">
        <v>15889000</v>
      </c>
      <c r="AX2038">
        <f t="shared" si="474"/>
        <v>57590000</v>
      </c>
      <c r="AY2038">
        <v>51797000</v>
      </c>
      <c r="AZ2038">
        <v>0</v>
      </c>
      <c r="BA2038">
        <v>33219000</v>
      </c>
      <c r="BB2038">
        <v>37879000</v>
      </c>
      <c r="BC2038">
        <f t="shared" si="475"/>
        <v>122895000</v>
      </c>
      <c r="BE2038" t="str">
        <f t="shared" si="476"/>
        <v>void</v>
      </c>
      <c r="BF2038">
        <f t="shared" si="477"/>
        <v>3</v>
      </c>
      <c r="BG2038">
        <f t="shared" si="478"/>
        <v>3</v>
      </c>
      <c r="BH2038">
        <f t="shared" si="479"/>
        <v>3</v>
      </c>
    </row>
    <row r="2039" spans="1:60" x14ac:dyDescent="0.45">
      <c r="A2039" t="s">
        <v>9839</v>
      </c>
      <c r="B2039" t="s">
        <v>9840</v>
      </c>
      <c r="C2039" t="s">
        <v>9841</v>
      </c>
      <c r="D2039" t="s">
        <v>9842</v>
      </c>
      <c r="E2039" t="s">
        <v>9842</v>
      </c>
      <c r="F2039">
        <v>0</v>
      </c>
      <c r="G2039">
        <v>0.90423799999999999</v>
      </c>
      <c r="H2039">
        <v>1</v>
      </c>
      <c r="I2039" t="s">
        <v>56</v>
      </c>
      <c r="J2039" t="s">
        <v>57</v>
      </c>
      <c r="K2039" t="s">
        <v>329</v>
      </c>
      <c r="L2039" t="s">
        <v>9843</v>
      </c>
      <c r="M2039" t="s">
        <v>9844</v>
      </c>
      <c r="N2039">
        <v>3</v>
      </c>
      <c r="Q2039">
        <v>1.1069</v>
      </c>
      <c r="S2039">
        <f t="shared" si="465"/>
        <v>1.1069</v>
      </c>
      <c r="V2039">
        <v>1.0838000000000001</v>
      </c>
      <c r="X2039" s="3">
        <f t="shared" si="466"/>
        <v>1.0838000000000001</v>
      </c>
      <c r="Y2039" t="e">
        <f t="shared" si="467"/>
        <v>#DIV/0!</v>
      </c>
      <c r="AB2039">
        <v>0.95438000000000001</v>
      </c>
      <c r="AD2039">
        <f t="shared" si="468"/>
        <v>0.95438000000000001</v>
      </c>
      <c r="AG2039">
        <v>0.88139999999999996</v>
      </c>
      <c r="AI2039">
        <f t="shared" si="469"/>
        <v>0.88139999999999996</v>
      </c>
      <c r="AJ2039" t="e">
        <f t="shared" si="470"/>
        <v>#DIV/0!</v>
      </c>
      <c r="AK2039" s="1" t="e">
        <f>IF(AND(OR(#REF!&gt;1.49,#REF!&lt; 0.67),#REF!&lt; 0.05),"TL regulate","none")</f>
        <v>#REF!</v>
      </c>
      <c r="AL2039" s="1" t="e">
        <f t="shared" si="471"/>
        <v>#DIV/0!</v>
      </c>
      <c r="AM2039" s="1" t="e">
        <f t="shared" si="472"/>
        <v>#DIV/0!</v>
      </c>
      <c r="AO2039">
        <v>0</v>
      </c>
      <c r="AP2039">
        <v>0</v>
      </c>
      <c r="AQ2039">
        <v>0</v>
      </c>
      <c r="AR2039">
        <v>0</v>
      </c>
      <c r="AS2039">
        <f t="shared" si="473"/>
        <v>0</v>
      </c>
      <c r="AT2039">
        <v>0</v>
      </c>
      <c r="AU2039">
        <v>0</v>
      </c>
      <c r="AV2039">
        <v>0</v>
      </c>
      <c r="AW2039">
        <v>0</v>
      </c>
      <c r="AX2039">
        <f t="shared" si="474"/>
        <v>0</v>
      </c>
      <c r="AY2039">
        <v>0</v>
      </c>
      <c r="AZ2039">
        <v>0</v>
      </c>
      <c r="BA2039">
        <v>0</v>
      </c>
      <c r="BB2039">
        <v>0</v>
      </c>
      <c r="BC2039">
        <f t="shared" si="475"/>
        <v>0</v>
      </c>
      <c r="BE2039" t="str">
        <f t="shared" si="476"/>
        <v>void</v>
      </c>
      <c r="BF2039">
        <f t="shared" si="477"/>
        <v>0</v>
      </c>
      <c r="BG2039">
        <f t="shared" si="478"/>
        <v>0</v>
      </c>
      <c r="BH2039">
        <f t="shared" si="479"/>
        <v>0</v>
      </c>
    </row>
    <row r="2040" spans="1:60" x14ac:dyDescent="0.45">
      <c r="A2040" t="s">
        <v>9845</v>
      </c>
      <c r="B2040" t="s">
        <v>9846</v>
      </c>
      <c r="C2040">
        <v>453</v>
      </c>
      <c r="D2040" t="s">
        <v>9846</v>
      </c>
      <c r="E2040" t="s">
        <v>9846</v>
      </c>
      <c r="F2040" t="s">
        <v>9847</v>
      </c>
      <c r="G2040">
        <v>0.99997899999999995</v>
      </c>
      <c r="H2040">
        <v>1</v>
      </c>
      <c r="I2040" t="s">
        <v>56</v>
      </c>
      <c r="J2040" t="s">
        <v>57</v>
      </c>
      <c r="K2040" t="s">
        <v>399</v>
      </c>
      <c r="L2040" t="s">
        <v>9848</v>
      </c>
      <c r="M2040" t="s">
        <v>9849</v>
      </c>
      <c r="N2040">
        <v>5</v>
      </c>
      <c r="Q2040">
        <v>1.3532999999999999</v>
      </c>
      <c r="S2040">
        <f t="shared" si="465"/>
        <v>1.3532999999999999</v>
      </c>
      <c r="V2040">
        <v>1.0840000000000001</v>
      </c>
      <c r="X2040" s="3">
        <f t="shared" si="466"/>
        <v>1.0840000000000001</v>
      </c>
      <c r="Y2040" t="e">
        <f t="shared" si="467"/>
        <v>#DIV/0!</v>
      </c>
      <c r="AB2040">
        <v>1.5651999999999999</v>
      </c>
      <c r="AD2040">
        <f t="shared" si="468"/>
        <v>1.5651999999999999</v>
      </c>
      <c r="AG2040">
        <v>1.3405</v>
      </c>
      <c r="AI2040">
        <f t="shared" si="469"/>
        <v>1.3405</v>
      </c>
      <c r="AJ2040" t="e">
        <f t="shared" si="470"/>
        <v>#DIV/0!</v>
      </c>
      <c r="AK2040" s="1" t="e">
        <f>IF(AND(OR(#REF!&gt;1.49,#REF!&lt; 0.67),#REF!&lt; 0.05),"TL regulate","none")</f>
        <v>#REF!</v>
      </c>
      <c r="AL2040" s="1" t="e">
        <f t="shared" si="471"/>
        <v>#DIV/0!</v>
      </c>
      <c r="AM2040" s="1" t="e">
        <f t="shared" si="472"/>
        <v>#DIV/0!</v>
      </c>
      <c r="AO2040">
        <v>43750000</v>
      </c>
      <c r="AP2040">
        <v>0</v>
      </c>
      <c r="AQ2040">
        <v>33693000</v>
      </c>
      <c r="AR2040">
        <v>0</v>
      </c>
      <c r="AS2040">
        <f t="shared" si="473"/>
        <v>77443000</v>
      </c>
      <c r="AT2040">
        <v>0</v>
      </c>
      <c r="AU2040">
        <v>0</v>
      </c>
      <c r="AV2040">
        <v>32988000</v>
      </c>
      <c r="AW2040">
        <v>0</v>
      </c>
      <c r="AX2040">
        <f t="shared" si="474"/>
        <v>32988000</v>
      </c>
      <c r="AY2040">
        <v>0</v>
      </c>
      <c r="AZ2040">
        <v>0</v>
      </c>
      <c r="BA2040">
        <v>44077000</v>
      </c>
      <c r="BB2040">
        <v>0</v>
      </c>
      <c r="BC2040">
        <f t="shared" si="475"/>
        <v>44077000</v>
      </c>
      <c r="BE2040" t="str">
        <f t="shared" si="476"/>
        <v>void</v>
      </c>
      <c r="BF2040">
        <f t="shared" si="477"/>
        <v>2</v>
      </c>
      <c r="BG2040">
        <f t="shared" si="478"/>
        <v>1</v>
      </c>
      <c r="BH2040">
        <f t="shared" si="479"/>
        <v>1</v>
      </c>
    </row>
    <row r="2041" spans="1:60" x14ac:dyDescent="0.45">
      <c r="A2041" t="s">
        <v>9850</v>
      </c>
      <c r="B2041" t="s">
        <v>9851</v>
      </c>
      <c r="C2041" t="s">
        <v>9852</v>
      </c>
      <c r="D2041" t="s">
        <v>6080</v>
      </c>
      <c r="E2041" t="s">
        <v>6080</v>
      </c>
      <c r="F2041" t="s">
        <v>9853</v>
      </c>
      <c r="G2041">
        <v>0.99999300000000002</v>
      </c>
      <c r="H2041">
        <v>1</v>
      </c>
      <c r="I2041" t="s">
        <v>56</v>
      </c>
      <c r="J2041" t="s">
        <v>1414</v>
      </c>
      <c r="K2041" t="s">
        <v>910</v>
      </c>
      <c r="L2041" t="s">
        <v>9854</v>
      </c>
      <c r="M2041" t="s">
        <v>9855</v>
      </c>
      <c r="N2041">
        <v>7</v>
      </c>
      <c r="O2041">
        <v>1.3721000000000001</v>
      </c>
      <c r="P2041">
        <v>1.3236000000000001</v>
      </c>
      <c r="Q2041">
        <v>1.3185</v>
      </c>
      <c r="R2041">
        <v>1.2072000000000001</v>
      </c>
      <c r="S2041">
        <f t="shared" si="465"/>
        <v>1.3053500000000002</v>
      </c>
      <c r="T2041">
        <v>1.1236999999999999</v>
      </c>
      <c r="U2041">
        <v>1.0678000000000001</v>
      </c>
      <c r="V2041">
        <v>1.095</v>
      </c>
      <c r="W2041">
        <v>1.0498000000000001</v>
      </c>
      <c r="X2041" s="3">
        <f t="shared" si="466"/>
        <v>1.0840750000000001</v>
      </c>
      <c r="Y2041" t="e">
        <f t="shared" si="467"/>
        <v>#DIV/0!</v>
      </c>
      <c r="Z2041">
        <v>1.2392000000000001</v>
      </c>
      <c r="AA2041">
        <v>1.1939</v>
      </c>
      <c r="AB2041">
        <v>1.1738</v>
      </c>
      <c r="AC2041">
        <v>1.1887000000000001</v>
      </c>
      <c r="AD2041">
        <f t="shared" si="468"/>
        <v>1.1989000000000001</v>
      </c>
      <c r="AE2041">
        <v>1.0721000000000001</v>
      </c>
      <c r="AF2041">
        <v>1.0518000000000001</v>
      </c>
      <c r="AG2041">
        <v>1.0317000000000001</v>
      </c>
      <c r="AH2041">
        <v>1.0299</v>
      </c>
      <c r="AI2041">
        <f t="shared" si="469"/>
        <v>1.0463749999999998</v>
      </c>
      <c r="AJ2041" t="e">
        <f t="shared" si="470"/>
        <v>#DIV/0!</v>
      </c>
      <c r="AK2041" s="1" t="e">
        <f>IF(AND(OR(#REF!&gt;1.49,#REF!&lt; 0.67),#REF!&lt; 0.05),"TL regulate","none")</f>
        <v>#REF!</v>
      </c>
      <c r="AL2041" s="1" t="e">
        <f t="shared" si="471"/>
        <v>#DIV/0!</v>
      </c>
      <c r="AM2041" s="1" t="e">
        <f t="shared" si="472"/>
        <v>#DIV/0!</v>
      </c>
      <c r="AO2041">
        <v>414140000</v>
      </c>
      <c r="AP2041">
        <v>0</v>
      </c>
      <c r="AQ2041">
        <v>345260000</v>
      </c>
      <c r="AR2041">
        <v>448360000</v>
      </c>
      <c r="AS2041">
        <f t="shared" si="473"/>
        <v>1207760000</v>
      </c>
      <c r="AT2041">
        <v>486990000</v>
      </c>
      <c r="AU2041">
        <v>0</v>
      </c>
      <c r="AV2041">
        <v>503590000</v>
      </c>
      <c r="AW2041">
        <v>496650000</v>
      </c>
      <c r="AX2041">
        <f t="shared" si="474"/>
        <v>1487230000</v>
      </c>
      <c r="AY2041">
        <v>538820000</v>
      </c>
      <c r="AZ2041">
        <v>0</v>
      </c>
      <c r="BA2041">
        <v>439570000</v>
      </c>
      <c r="BB2041">
        <v>528290000</v>
      </c>
      <c r="BC2041">
        <f t="shared" si="475"/>
        <v>1506680000</v>
      </c>
      <c r="BE2041" t="str">
        <f t="shared" si="476"/>
        <v>void</v>
      </c>
      <c r="BF2041">
        <f t="shared" si="477"/>
        <v>3</v>
      </c>
      <c r="BG2041">
        <f t="shared" si="478"/>
        <v>3</v>
      </c>
      <c r="BH2041">
        <f t="shared" si="479"/>
        <v>3</v>
      </c>
    </row>
    <row r="2042" spans="1:60" x14ac:dyDescent="0.45">
      <c r="A2042" t="s">
        <v>9856</v>
      </c>
      <c r="B2042" t="s">
        <v>4230</v>
      </c>
      <c r="C2042">
        <v>626</v>
      </c>
      <c r="D2042" t="s">
        <v>4230</v>
      </c>
      <c r="E2042" t="s">
        <v>4230</v>
      </c>
      <c r="F2042" t="s">
        <v>4231</v>
      </c>
      <c r="G2042">
        <v>0.99999899999999997</v>
      </c>
      <c r="H2042">
        <v>1</v>
      </c>
      <c r="I2042" t="s">
        <v>56</v>
      </c>
      <c r="J2042" t="s">
        <v>57</v>
      </c>
      <c r="K2042" t="s">
        <v>468</v>
      </c>
      <c r="L2042" t="s">
        <v>9857</v>
      </c>
      <c r="M2042" t="s">
        <v>9858</v>
      </c>
      <c r="N2042">
        <v>4</v>
      </c>
      <c r="O2042">
        <v>1.2596000000000001</v>
      </c>
      <c r="P2042">
        <v>1.2757000000000001</v>
      </c>
      <c r="Q2042">
        <v>1.2205999999999999</v>
      </c>
      <c r="R2042">
        <v>1.1852</v>
      </c>
      <c r="S2042">
        <f t="shared" si="465"/>
        <v>1.2352750000000001</v>
      </c>
      <c r="T2042">
        <v>1.1092</v>
      </c>
      <c r="U2042">
        <v>1.1094999999999999</v>
      </c>
      <c r="V2042">
        <v>1.0833999999999999</v>
      </c>
      <c r="W2042">
        <v>1.0374000000000001</v>
      </c>
      <c r="X2042" s="3">
        <f t="shared" si="466"/>
        <v>1.084875</v>
      </c>
      <c r="Y2042" t="e">
        <f t="shared" si="467"/>
        <v>#DIV/0!</v>
      </c>
      <c r="Z2042">
        <v>1.333</v>
      </c>
      <c r="AA2042">
        <v>1.2676000000000001</v>
      </c>
      <c r="AB2042">
        <v>1.2562</v>
      </c>
      <c r="AC2042">
        <v>1.2221</v>
      </c>
      <c r="AD2042">
        <f t="shared" si="468"/>
        <v>1.269725</v>
      </c>
      <c r="AE2042">
        <v>1.2265999999999999</v>
      </c>
      <c r="AF2042">
        <v>1.2383</v>
      </c>
      <c r="AG2042">
        <v>1.1580999999999999</v>
      </c>
      <c r="AH2042">
        <v>1.153</v>
      </c>
      <c r="AI2042">
        <f t="shared" si="469"/>
        <v>1.194</v>
      </c>
      <c r="AJ2042" t="e">
        <f t="shared" si="470"/>
        <v>#DIV/0!</v>
      </c>
      <c r="AK2042" s="1" t="e">
        <f>IF(AND(OR(#REF!&gt;1.49,#REF!&lt; 0.67),#REF!&lt; 0.05),"TL regulate","none")</f>
        <v>#REF!</v>
      </c>
      <c r="AL2042" s="1" t="e">
        <f t="shared" si="471"/>
        <v>#DIV/0!</v>
      </c>
      <c r="AM2042" s="1" t="e">
        <f t="shared" si="472"/>
        <v>#DIV/0!</v>
      </c>
      <c r="AO2042">
        <v>230880000</v>
      </c>
      <c r="AP2042">
        <v>0</v>
      </c>
      <c r="AQ2042">
        <v>192280000</v>
      </c>
      <c r="AR2042">
        <v>191690000</v>
      </c>
      <c r="AS2042">
        <f t="shared" si="473"/>
        <v>614850000</v>
      </c>
      <c r="AT2042">
        <v>204280000</v>
      </c>
      <c r="AU2042">
        <v>0</v>
      </c>
      <c r="AV2042">
        <v>179060000</v>
      </c>
      <c r="AW2042">
        <v>161890000</v>
      </c>
      <c r="AX2042">
        <f t="shared" si="474"/>
        <v>545230000</v>
      </c>
      <c r="AY2042">
        <v>260380000</v>
      </c>
      <c r="AZ2042">
        <v>0</v>
      </c>
      <c r="BA2042">
        <v>227940000</v>
      </c>
      <c r="BB2042">
        <v>179780000</v>
      </c>
      <c r="BC2042">
        <f t="shared" si="475"/>
        <v>668100000</v>
      </c>
      <c r="BE2042" t="str">
        <f t="shared" si="476"/>
        <v>void</v>
      </c>
      <c r="BF2042">
        <f t="shared" si="477"/>
        <v>3</v>
      </c>
      <c r="BG2042">
        <f t="shared" si="478"/>
        <v>3</v>
      </c>
      <c r="BH2042">
        <f t="shared" si="479"/>
        <v>3</v>
      </c>
    </row>
    <row r="2043" spans="1:60" x14ac:dyDescent="0.45">
      <c r="A2043" t="s">
        <v>9859</v>
      </c>
      <c r="B2043" t="s">
        <v>9860</v>
      </c>
      <c r="C2043">
        <v>29</v>
      </c>
      <c r="D2043" t="s">
        <v>9860</v>
      </c>
      <c r="E2043" t="s">
        <v>9860</v>
      </c>
      <c r="F2043" t="s">
        <v>9861</v>
      </c>
      <c r="G2043">
        <v>0.99981200000000003</v>
      </c>
      <c r="H2043">
        <v>1</v>
      </c>
      <c r="I2043" t="s">
        <v>56</v>
      </c>
      <c r="J2043" t="s">
        <v>57</v>
      </c>
      <c r="K2043" t="s">
        <v>3242</v>
      </c>
      <c r="L2043" t="s">
        <v>9862</v>
      </c>
      <c r="M2043" t="s">
        <v>9863</v>
      </c>
      <c r="N2043">
        <v>11</v>
      </c>
      <c r="P2043">
        <v>0.99204000000000003</v>
      </c>
      <c r="R2043">
        <v>1.4633</v>
      </c>
      <c r="S2043">
        <f t="shared" si="465"/>
        <v>1.22767</v>
      </c>
      <c r="U2043">
        <v>0.88016000000000005</v>
      </c>
      <c r="W2043">
        <v>1.2906</v>
      </c>
      <c r="X2043" s="3">
        <f t="shared" si="466"/>
        <v>1.08538</v>
      </c>
      <c r="Y2043" t="e">
        <f t="shared" si="467"/>
        <v>#DIV/0!</v>
      </c>
      <c r="AA2043">
        <v>1.3388</v>
      </c>
      <c r="AC2043">
        <v>1.3758999999999999</v>
      </c>
      <c r="AD2043">
        <f t="shared" si="468"/>
        <v>1.3573499999999998</v>
      </c>
      <c r="AF2043">
        <v>1.1955</v>
      </c>
      <c r="AH2043">
        <v>1.2761</v>
      </c>
      <c r="AI2043">
        <f t="shared" si="469"/>
        <v>1.2358</v>
      </c>
      <c r="AJ2043" t="e">
        <f t="shared" si="470"/>
        <v>#DIV/0!</v>
      </c>
      <c r="AK2043" s="1" t="e">
        <f>IF(AND(OR(#REF!&gt;1.49,#REF!&lt; 0.67),#REF!&lt; 0.05),"TL regulate","none")</f>
        <v>#REF!</v>
      </c>
      <c r="AL2043" s="1" t="e">
        <f t="shared" si="471"/>
        <v>#DIV/0!</v>
      </c>
      <c r="AM2043" s="1" t="e">
        <f t="shared" si="472"/>
        <v>#DIV/0!</v>
      </c>
      <c r="AO2043">
        <v>0</v>
      </c>
      <c r="AP2043">
        <v>0</v>
      </c>
      <c r="AQ2043">
        <v>0</v>
      </c>
      <c r="AR2043">
        <v>93354000</v>
      </c>
      <c r="AS2043">
        <f t="shared" si="473"/>
        <v>93354000</v>
      </c>
      <c r="AT2043">
        <v>0</v>
      </c>
      <c r="AU2043">
        <v>0</v>
      </c>
      <c r="AV2043">
        <v>161790000</v>
      </c>
      <c r="AW2043">
        <v>93666000</v>
      </c>
      <c r="AX2043">
        <f t="shared" si="474"/>
        <v>255456000</v>
      </c>
      <c r="AY2043">
        <v>160820000</v>
      </c>
      <c r="AZ2043">
        <v>0</v>
      </c>
      <c r="BA2043">
        <v>49817000</v>
      </c>
      <c r="BB2043">
        <v>132930000</v>
      </c>
      <c r="BC2043">
        <f t="shared" si="475"/>
        <v>343567000</v>
      </c>
      <c r="BE2043" t="str">
        <f t="shared" si="476"/>
        <v>void</v>
      </c>
      <c r="BF2043">
        <f t="shared" si="477"/>
        <v>1</v>
      </c>
      <c r="BG2043">
        <f t="shared" si="478"/>
        <v>2</v>
      </c>
      <c r="BH2043">
        <f t="shared" si="479"/>
        <v>3</v>
      </c>
    </row>
    <row r="2044" spans="1:60" x14ac:dyDescent="0.45">
      <c r="A2044" t="s">
        <v>9864</v>
      </c>
      <c r="B2044" t="s">
        <v>9865</v>
      </c>
      <c r="C2044">
        <v>348</v>
      </c>
      <c r="D2044" t="s">
        <v>9865</v>
      </c>
      <c r="E2044" t="s">
        <v>9865</v>
      </c>
      <c r="F2044" t="s">
        <v>9866</v>
      </c>
      <c r="G2044">
        <v>1</v>
      </c>
      <c r="H2044">
        <v>1</v>
      </c>
      <c r="I2044" t="s">
        <v>56</v>
      </c>
      <c r="J2044" t="s">
        <v>57</v>
      </c>
      <c r="K2044" t="s">
        <v>676</v>
      </c>
      <c r="L2044" t="s">
        <v>9867</v>
      </c>
      <c r="M2044" t="s">
        <v>9868</v>
      </c>
      <c r="N2044">
        <v>6</v>
      </c>
      <c r="P2044">
        <v>1.0456000000000001</v>
      </c>
      <c r="Q2044">
        <v>1.3031999999999999</v>
      </c>
      <c r="R2044">
        <v>1.0403</v>
      </c>
      <c r="S2044">
        <f t="shared" si="465"/>
        <v>1.1296999999999999</v>
      </c>
      <c r="U2044">
        <v>0.96292999999999995</v>
      </c>
      <c r="V2044">
        <v>1.2292000000000001</v>
      </c>
      <c r="W2044">
        <v>1.0652999999999999</v>
      </c>
      <c r="X2044" s="3">
        <f t="shared" si="466"/>
        <v>1.0858100000000002</v>
      </c>
      <c r="Y2044" t="e">
        <f t="shared" si="467"/>
        <v>#DIV/0!</v>
      </c>
      <c r="AA2044">
        <v>1.8379000000000001</v>
      </c>
      <c r="AB2044">
        <v>1.6942999999999999</v>
      </c>
      <c r="AC2044">
        <v>1.663</v>
      </c>
      <c r="AD2044">
        <f t="shared" si="468"/>
        <v>1.7317333333333333</v>
      </c>
      <c r="AF2044">
        <v>1.6144000000000001</v>
      </c>
      <c r="AG2044">
        <v>1.4771000000000001</v>
      </c>
      <c r="AH2044">
        <v>1.5111000000000001</v>
      </c>
      <c r="AI2044">
        <f t="shared" si="469"/>
        <v>1.5342</v>
      </c>
      <c r="AJ2044" t="e">
        <f t="shared" si="470"/>
        <v>#DIV/0!</v>
      </c>
      <c r="AK2044" s="1" t="e">
        <f>IF(AND(OR(#REF!&gt;1.49,#REF!&lt; 0.67),#REF!&lt; 0.05),"TL regulate","none")</f>
        <v>#REF!</v>
      </c>
      <c r="AL2044" s="1" t="e">
        <f t="shared" si="471"/>
        <v>#DIV/0!</v>
      </c>
      <c r="AM2044" s="1" t="e">
        <f t="shared" si="472"/>
        <v>#DIV/0!</v>
      </c>
      <c r="AO2044">
        <v>0</v>
      </c>
      <c r="AP2044">
        <v>0</v>
      </c>
      <c r="AQ2044">
        <v>4509500</v>
      </c>
      <c r="AR2044">
        <v>28249000</v>
      </c>
      <c r="AS2044">
        <f t="shared" si="473"/>
        <v>32758500</v>
      </c>
      <c r="AT2044">
        <v>0</v>
      </c>
      <c r="AU2044">
        <v>0</v>
      </c>
      <c r="AV2044">
        <v>3852500</v>
      </c>
      <c r="AW2044">
        <v>10040000</v>
      </c>
      <c r="AX2044">
        <f t="shared" si="474"/>
        <v>13892500</v>
      </c>
      <c r="AY2044">
        <v>7013600</v>
      </c>
      <c r="AZ2044">
        <v>0</v>
      </c>
      <c r="BA2044">
        <v>29612000</v>
      </c>
      <c r="BB2044">
        <v>28352000</v>
      </c>
      <c r="BC2044">
        <f t="shared" si="475"/>
        <v>64977600</v>
      </c>
      <c r="BE2044" t="str">
        <f t="shared" si="476"/>
        <v>void</v>
      </c>
      <c r="BF2044">
        <f t="shared" si="477"/>
        <v>2</v>
      </c>
      <c r="BG2044">
        <f t="shared" si="478"/>
        <v>2</v>
      </c>
      <c r="BH2044">
        <f t="shared" si="479"/>
        <v>3</v>
      </c>
    </row>
    <row r="2045" spans="1:60" x14ac:dyDescent="0.45">
      <c r="A2045" t="s">
        <v>9869</v>
      </c>
      <c r="B2045" t="s">
        <v>9870</v>
      </c>
      <c r="C2045" t="s">
        <v>974</v>
      </c>
      <c r="D2045" t="s">
        <v>9871</v>
      </c>
      <c r="E2045" t="s">
        <v>9871</v>
      </c>
      <c r="F2045" t="s">
        <v>9872</v>
      </c>
      <c r="G2045">
        <v>0.99753599999999998</v>
      </c>
      <c r="H2045">
        <v>1</v>
      </c>
      <c r="I2045" t="s">
        <v>56</v>
      </c>
      <c r="J2045" t="s">
        <v>57</v>
      </c>
      <c r="K2045" t="s">
        <v>3242</v>
      </c>
      <c r="L2045" t="s">
        <v>9873</v>
      </c>
      <c r="M2045" t="s">
        <v>9874</v>
      </c>
      <c r="N2045">
        <v>11</v>
      </c>
      <c r="P2045">
        <v>1.3159000000000001</v>
      </c>
      <c r="Q2045">
        <v>1.3207</v>
      </c>
      <c r="S2045">
        <f t="shared" si="465"/>
        <v>1.3183</v>
      </c>
      <c r="U2045">
        <v>1.0999000000000001</v>
      </c>
      <c r="V2045">
        <v>1.0720000000000001</v>
      </c>
      <c r="X2045" s="3">
        <f t="shared" si="466"/>
        <v>1.08595</v>
      </c>
      <c r="Y2045" t="e">
        <f t="shared" si="467"/>
        <v>#DIV/0!</v>
      </c>
      <c r="AA2045">
        <v>1.3381000000000001</v>
      </c>
      <c r="AB2045">
        <v>1.3172999999999999</v>
      </c>
      <c r="AD2045">
        <f t="shared" si="468"/>
        <v>1.3277000000000001</v>
      </c>
      <c r="AF2045">
        <v>1.1600999999999999</v>
      </c>
      <c r="AG2045">
        <v>1.1133999999999999</v>
      </c>
      <c r="AI2045">
        <f t="shared" si="469"/>
        <v>1.1367499999999999</v>
      </c>
      <c r="AJ2045" t="e">
        <f t="shared" si="470"/>
        <v>#DIV/0!</v>
      </c>
      <c r="AK2045" s="1" t="e">
        <f>IF(AND(OR(#REF!&gt;1.49,#REF!&lt; 0.67),#REF!&lt; 0.05),"TL regulate","none")</f>
        <v>#REF!</v>
      </c>
      <c r="AL2045" s="1" t="e">
        <f t="shared" si="471"/>
        <v>#DIV/0!</v>
      </c>
      <c r="AM2045" s="1" t="e">
        <f t="shared" si="472"/>
        <v>#DIV/0!</v>
      </c>
      <c r="AO2045">
        <v>55145000</v>
      </c>
      <c r="AP2045">
        <v>0</v>
      </c>
      <c r="AQ2045">
        <v>23938000</v>
      </c>
      <c r="AR2045">
        <v>0</v>
      </c>
      <c r="AS2045">
        <f t="shared" si="473"/>
        <v>79083000</v>
      </c>
      <c r="AT2045">
        <v>0</v>
      </c>
      <c r="AU2045">
        <v>0</v>
      </c>
      <c r="AV2045">
        <v>20628000</v>
      </c>
      <c r="AW2045">
        <v>64157000</v>
      </c>
      <c r="AX2045">
        <f t="shared" si="474"/>
        <v>84785000</v>
      </c>
      <c r="AY2045">
        <v>75462000</v>
      </c>
      <c r="AZ2045">
        <v>0</v>
      </c>
      <c r="BA2045">
        <v>170380000</v>
      </c>
      <c r="BB2045">
        <v>0</v>
      </c>
      <c r="BC2045">
        <f t="shared" si="475"/>
        <v>245842000</v>
      </c>
      <c r="BE2045" t="str">
        <f t="shared" si="476"/>
        <v>void</v>
      </c>
      <c r="BF2045">
        <f t="shared" si="477"/>
        <v>2</v>
      </c>
      <c r="BG2045">
        <f t="shared" si="478"/>
        <v>2</v>
      </c>
      <c r="BH2045">
        <f t="shared" si="479"/>
        <v>2</v>
      </c>
    </row>
    <row r="2046" spans="1:60" x14ac:dyDescent="0.45">
      <c r="A2046" t="s">
        <v>9875</v>
      </c>
      <c r="B2046" t="s">
        <v>8303</v>
      </c>
      <c r="C2046">
        <v>366</v>
      </c>
      <c r="D2046" t="s">
        <v>8303</v>
      </c>
      <c r="E2046" t="s">
        <v>8303</v>
      </c>
      <c r="F2046" t="s">
        <v>8304</v>
      </c>
      <c r="G2046">
        <v>0.5</v>
      </c>
      <c r="H2046">
        <v>2</v>
      </c>
      <c r="I2046" t="s">
        <v>56</v>
      </c>
      <c r="J2046" t="s">
        <v>480</v>
      </c>
      <c r="K2046" t="s">
        <v>1056</v>
      </c>
      <c r="L2046" t="s">
        <v>9876</v>
      </c>
      <c r="M2046" t="s">
        <v>9877</v>
      </c>
      <c r="N2046">
        <v>7</v>
      </c>
      <c r="O2046">
        <v>1.5777000000000001</v>
      </c>
      <c r="R2046">
        <v>1.0206999999999999</v>
      </c>
      <c r="S2046">
        <f t="shared" si="465"/>
        <v>1.2991999999999999</v>
      </c>
      <c r="T2046">
        <v>1.294</v>
      </c>
      <c r="W2046">
        <v>0.87836999999999998</v>
      </c>
      <c r="X2046" s="3">
        <f t="shared" si="466"/>
        <v>1.086185</v>
      </c>
      <c r="Y2046" t="e">
        <f t="shared" si="467"/>
        <v>#DIV/0!</v>
      </c>
      <c r="Z2046">
        <v>1.1754</v>
      </c>
      <c r="AC2046">
        <v>1.6228</v>
      </c>
      <c r="AD2046">
        <f t="shared" si="468"/>
        <v>1.3991</v>
      </c>
      <c r="AE2046">
        <v>0.98192999999999997</v>
      </c>
      <c r="AH2046">
        <v>1.5149999999999999</v>
      </c>
      <c r="AI2046">
        <f t="shared" si="469"/>
        <v>1.2484649999999999</v>
      </c>
      <c r="AJ2046" t="e">
        <f t="shared" si="470"/>
        <v>#DIV/0!</v>
      </c>
      <c r="AK2046" s="1" t="e">
        <f>IF(AND(OR(#REF!&gt;1.49,#REF!&lt; 0.67),#REF!&lt; 0.05),"TL regulate","none")</f>
        <v>#REF!</v>
      </c>
      <c r="AL2046" s="1" t="e">
        <f t="shared" si="471"/>
        <v>#DIV/0!</v>
      </c>
      <c r="AM2046" s="1" t="e">
        <f t="shared" si="472"/>
        <v>#DIV/0!</v>
      </c>
      <c r="AO2046">
        <v>14728000</v>
      </c>
      <c r="AP2046">
        <v>0</v>
      </c>
      <c r="AQ2046">
        <v>0</v>
      </c>
      <c r="AR2046">
        <v>7456900</v>
      </c>
      <c r="AS2046">
        <f t="shared" si="473"/>
        <v>22184900</v>
      </c>
      <c r="AT2046">
        <v>11266000</v>
      </c>
      <c r="AU2046">
        <v>0</v>
      </c>
      <c r="AV2046">
        <v>0</v>
      </c>
      <c r="AW2046">
        <v>9904900</v>
      </c>
      <c r="AX2046">
        <f t="shared" si="474"/>
        <v>21170900</v>
      </c>
      <c r="AY2046">
        <v>14933000</v>
      </c>
      <c r="AZ2046">
        <v>0</v>
      </c>
      <c r="BA2046">
        <v>0</v>
      </c>
      <c r="BB2046">
        <v>12001000</v>
      </c>
      <c r="BC2046">
        <f t="shared" si="475"/>
        <v>26934000</v>
      </c>
      <c r="BE2046" t="str">
        <f t="shared" si="476"/>
        <v>void</v>
      </c>
      <c r="BF2046">
        <f t="shared" si="477"/>
        <v>2</v>
      </c>
      <c r="BG2046">
        <f t="shared" si="478"/>
        <v>2</v>
      </c>
      <c r="BH2046">
        <f t="shared" si="479"/>
        <v>2</v>
      </c>
    </row>
    <row r="2047" spans="1:60" x14ac:dyDescent="0.45">
      <c r="A2047" t="s">
        <v>9878</v>
      </c>
      <c r="B2047" t="s">
        <v>8303</v>
      </c>
      <c r="C2047">
        <v>368</v>
      </c>
      <c r="D2047" t="s">
        <v>8303</v>
      </c>
      <c r="E2047" t="s">
        <v>8303</v>
      </c>
      <c r="F2047" t="s">
        <v>8304</v>
      </c>
      <c r="G2047">
        <v>0.5</v>
      </c>
      <c r="H2047">
        <v>2</v>
      </c>
      <c r="I2047" t="s">
        <v>56</v>
      </c>
      <c r="J2047" t="s">
        <v>486</v>
      </c>
      <c r="K2047" t="s">
        <v>1094</v>
      </c>
      <c r="L2047" t="s">
        <v>9876</v>
      </c>
      <c r="M2047" t="s">
        <v>9877</v>
      </c>
      <c r="N2047">
        <v>9</v>
      </c>
      <c r="O2047">
        <v>1.5777000000000001</v>
      </c>
      <c r="R2047">
        <v>1.0206999999999999</v>
      </c>
      <c r="S2047">
        <f t="shared" si="465"/>
        <v>1.2991999999999999</v>
      </c>
      <c r="T2047">
        <v>1.294</v>
      </c>
      <c r="W2047">
        <v>0.87836999999999998</v>
      </c>
      <c r="X2047" s="3">
        <f t="shared" si="466"/>
        <v>1.086185</v>
      </c>
      <c r="Y2047" t="e">
        <f t="shared" si="467"/>
        <v>#DIV/0!</v>
      </c>
      <c r="Z2047">
        <v>1.1754</v>
      </c>
      <c r="AC2047">
        <v>1.6228</v>
      </c>
      <c r="AD2047">
        <f t="shared" si="468"/>
        <v>1.3991</v>
      </c>
      <c r="AE2047">
        <v>0.98192999999999997</v>
      </c>
      <c r="AH2047">
        <v>1.5149999999999999</v>
      </c>
      <c r="AI2047">
        <f t="shared" si="469"/>
        <v>1.2484649999999999</v>
      </c>
      <c r="AJ2047" t="e">
        <f t="shared" si="470"/>
        <v>#DIV/0!</v>
      </c>
      <c r="AK2047" s="1" t="e">
        <f>IF(AND(OR(#REF!&gt;1.49,#REF!&lt; 0.67),#REF!&lt; 0.05),"TL regulate","none")</f>
        <v>#REF!</v>
      </c>
      <c r="AL2047" s="1" t="e">
        <f t="shared" si="471"/>
        <v>#DIV/0!</v>
      </c>
      <c r="AM2047" s="1" t="e">
        <f t="shared" si="472"/>
        <v>#DIV/0!</v>
      </c>
      <c r="AO2047">
        <v>14728000</v>
      </c>
      <c r="AP2047">
        <v>0</v>
      </c>
      <c r="AQ2047">
        <v>0</v>
      </c>
      <c r="AR2047">
        <v>7456900</v>
      </c>
      <c r="AS2047">
        <f t="shared" si="473"/>
        <v>22184900</v>
      </c>
      <c r="AT2047">
        <v>11266000</v>
      </c>
      <c r="AU2047">
        <v>0</v>
      </c>
      <c r="AV2047">
        <v>0</v>
      </c>
      <c r="AW2047">
        <v>9904900</v>
      </c>
      <c r="AX2047">
        <f t="shared" si="474"/>
        <v>21170900</v>
      </c>
      <c r="AY2047">
        <v>14933000</v>
      </c>
      <c r="AZ2047">
        <v>0</v>
      </c>
      <c r="BA2047">
        <v>0</v>
      </c>
      <c r="BB2047">
        <v>12001000</v>
      </c>
      <c r="BC2047">
        <f t="shared" si="475"/>
        <v>26934000</v>
      </c>
      <c r="BE2047" t="str">
        <f t="shared" si="476"/>
        <v>void</v>
      </c>
      <c r="BF2047">
        <f t="shared" si="477"/>
        <v>2</v>
      </c>
      <c r="BG2047">
        <f t="shared" si="478"/>
        <v>2</v>
      </c>
      <c r="BH2047">
        <f t="shared" si="479"/>
        <v>2</v>
      </c>
    </row>
    <row r="2048" spans="1:60" x14ac:dyDescent="0.45">
      <c r="A2048" t="s">
        <v>9879</v>
      </c>
      <c r="B2048" t="s">
        <v>8303</v>
      </c>
      <c r="C2048">
        <v>371</v>
      </c>
      <c r="D2048" t="s">
        <v>8303</v>
      </c>
      <c r="E2048" t="s">
        <v>8303</v>
      </c>
      <c r="F2048" t="s">
        <v>8304</v>
      </c>
      <c r="G2048">
        <v>0.5</v>
      </c>
      <c r="H2048">
        <v>2</v>
      </c>
      <c r="I2048" t="s">
        <v>80</v>
      </c>
      <c r="J2048" t="s">
        <v>63</v>
      </c>
      <c r="K2048" t="s">
        <v>64</v>
      </c>
      <c r="L2048" t="s">
        <v>9876</v>
      </c>
      <c r="M2048" t="s">
        <v>9877</v>
      </c>
      <c r="N2048">
        <v>12</v>
      </c>
      <c r="O2048">
        <v>1.5777000000000001</v>
      </c>
      <c r="R2048">
        <v>1.0206999999999999</v>
      </c>
      <c r="S2048">
        <f t="shared" si="465"/>
        <v>1.2991999999999999</v>
      </c>
      <c r="T2048">
        <v>1.294</v>
      </c>
      <c r="W2048">
        <v>0.87836999999999998</v>
      </c>
      <c r="X2048" s="3">
        <f t="shared" si="466"/>
        <v>1.086185</v>
      </c>
      <c r="Y2048" t="e">
        <f t="shared" si="467"/>
        <v>#DIV/0!</v>
      </c>
      <c r="Z2048">
        <v>1.1754</v>
      </c>
      <c r="AC2048">
        <v>1.6228</v>
      </c>
      <c r="AD2048">
        <f t="shared" si="468"/>
        <v>1.3991</v>
      </c>
      <c r="AE2048">
        <v>0.98192999999999997</v>
      </c>
      <c r="AH2048">
        <v>1.5149999999999999</v>
      </c>
      <c r="AI2048">
        <f t="shared" si="469"/>
        <v>1.2484649999999999</v>
      </c>
      <c r="AJ2048" t="e">
        <f t="shared" si="470"/>
        <v>#DIV/0!</v>
      </c>
      <c r="AK2048" s="1" t="e">
        <f>IF(AND(OR(#REF!&gt;1.49,#REF!&lt; 0.67),#REF!&lt; 0.05),"TL regulate","none")</f>
        <v>#REF!</v>
      </c>
      <c r="AL2048" s="1" t="e">
        <f t="shared" si="471"/>
        <v>#DIV/0!</v>
      </c>
      <c r="AM2048" s="1" t="e">
        <f t="shared" si="472"/>
        <v>#DIV/0!</v>
      </c>
      <c r="AO2048">
        <v>0</v>
      </c>
      <c r="AP2048">
        <v>0</v>
      </c>
      <c r="AQ2048">
        <v>0</v>
      </c>
      <c r="AR2048">
        <v>7456900</v>
      </c>
      <c r="AS2048">
        <f t="shared" si="473"/>
        <v>7456900</v>
      </c>
      <c r="AT2048">
        <v>0</v>
      </c>
      <c r="AU2048">
        <v>0</v>
      </c>
      <c r="AV2048">
        <v>0</v>
      </c>
      <c r="AW2048">
        <v>9904900</v>
      </c>
      <c r="AX2048">
        <f t="shared" si="474"/>
        <v>9904900</v>
      </c>
      <c r="AY2048">
        <v>0</v>
      </c>
      <c r="AZ2048">
        <v>0</v>
      </c>
      <c r="BA2048">
        <v>0</v>
      </c>
      <c r="BB2048">
        <v>12001000</v>
      </c>
      <c r="BC2048">
        <f t="shared" si="475"/>
        <v>12001000</v>
      </c>
      <c r="BE2048" t="str">
        <f t="shared" si="476"/>
        <v>void</v>
      </c>
      <c r="BF2048">
        <f t="shared" si="477"/>
        <v>1</v>
      </c>
      <c r="BG2048">
        <f t="shared" si="478"/>
        <v>1</v>
      </c>
      <c r="BH2048">
        <f t="shared" si="479"/>
        <v>1</v>
      </c>
    </row>
    <row r="2049" spans="1:60" x14ac:dyDescent="0.45">
      <c r="A2049" t="s">
        <v>9880</v>
      </c>
      <c r="B2049" t="s">
        <v>3901</v>
      </c>
      <c r="C2049" t="s">
        <v>9881</v>
      </c>
      <c r="D2049" t="s">
        <v>2333</v>
      </c>
      <c r="E2049" t="s">
        <v>2333</v>
      </c>
      <c r="F2049" t="s">
        <v>8692</v>
      </c>
      <c r="G2049">
        <v>0.99997400000000003</v>
      </c>
      <c r="H2049">
        <v>1</v>
      </c>
      <c r="I2049" t="s">
        <v>56</v>
      </c>
      <c r="J2049" t="s">
        <v>57</v>
      </c>
      <c r="K2049" t="s">
        <v>835</v>
      </c>
      <c r="L2049" t="s">
        <v>9882</v>
      </c>
      <c r="M2049" t="s">
        <v>9883</v>
      </c>
      <c r="N2049">
        <v>8</v>
      </c>
      <c r="O2049">
        <v>1.2123999999999999</v>
      </c>
      <c r="P2049">
        <v>1.1535</v>
      </c>
      <c r="Q2049">
        <v>1.3214999999999999</v>
      </c>
      <c r="R2049">
        <v>1.2242</v>
      </c>
      <c r="S2049">
        <f t="shared" si="465"/>
        <v>1.2279</v>
      </c>
      <c r="T2049">
        <v>1.1006</v>
      </c>
      <c r="U2049">
        <v>1.0062</v>
      </c>
      <c r="V2049">
        <v>1.1604000000000001</v>
      </c>
      <c r="W2049">
        <v>1.0775999999999999</v>
      </c>
      <c r="X2049" s="3">
        <f t="shared" si="466"/>
        <v>1.0861999999999998</v>
      </c>
      <c r="Y2049" t="e">
        <f t="shared" si="467"/>
        <v>#DIV/0!</v>
      </c>
      <c r="Z2049">
        <v>1.2277</v>
      </c>
      <c r="AA2049">
        <v>1.1712</v>
      </c>
      <c r="AB2049">
        <v>1.1581999999999999</v>
      </c>
      <c r="AC2049">
        <v>1.2044999999999999</v>
      </c>
      <c r="AD2049">
        <f t="shared" si="468"/>
        <v>1.1903999999999999</v>
      </c>
      <c r="AE2049">
        <v>1.143</v>
      </c>
      <c r="AF2049">
        <v>1.1554</v>
      </c>
      <c r="AG2049">
        <v>1.1121000000000001</v>
      </c>
      <c r="AH2049">
        <v>1.1321000000000001</v>
      </c>
      <c r="AI2049">
        <f t="shared" si="469"/>
        <v>1.13565</v>
      </c>
      <c r="AJ2049" t="e">
        <f t="shared" si="470"/>
        <v>#DIV/0!</v>
      </c>
      <c r="AK2049" s="1" t="e">
        <f>IF(AND(OR(#REF!&gt;1.49,#REF!&lt; 0.67),#REF!&lt; 0.05),"TL regulate","none")</f>
        <v>#REF!</v>
      </c>
      <c r="AL2049" s="1" t="e">
        <f t="shared" si="471"/>
        <v>#DIV/0!</v>
      </c>
      <c r="AM2049" s="1" t="e">
        <f t="shared" si="472"/>
        <v>#DIV/0!</v>
      </c>
      <c r="AO2049">
        <v>151640000</v>
      </c>
      <c r="AP2049">
        <v>0</v>
      </c>
      <c r="AQ2049">
        <v>158750000</v>
      </c>
      <c r="AR2049">
        <v>135000000</v>
      </c>
      <c r="AS2049">
        <f t="shared" si="473"/>
        <v>445390000</v>
      </c>
      <c r="AT2049">
        <v>151840000</v>
      </c>
      <c r="AU2049">
        <v>0</v>
      </c>
      <c r="AV2049">
        <v>162640000</v>
      </c>
      <c r="AW2049">
        <v>129210000</v>
      </c>
      <c r="AX2049">
        <f t="shared" si="474"/>
        <v>443690000</v>
      </c>
      <c r="AY2049">
        <v>191530000</v>
      </c>
      <c r="AZ2049">
        <v>0</v>
      </c>
      <c r="BA2049">
        <v>180730000</v>
      </c>
      <c r="BB2049">
        <v>174280000</v>
      </c>
      <c r="BC2049">
        <f t="shared" si="475"/>
        <v>546540000</v>
      </c>
      <c r="BE2049" t="str">
        <f t="shared" si="476"/>
        <v>void</v>
      </c>
      <c r="BF2049">
        <f t="shared" si="477"/>
        <v>3</v>
      </c>
      <c r="BG2049">
        <f t="shared" si="478"/>
        <v>3</v>
      </c>
      <c r="BH2049">
        <f t="shared" si="479"/>
        <v>3</v>
      </c>
    </row>
    <row r="2050" spans="1:60" x14ac:dyDescent="0.45">
      <c r="A2050" t="s">
        <v>9884</v>
      </c>
      <c r="B2050" t="s">
        <v>4097</v>
      </c>
      <c r="C2050" t="s">
        <v>9885</v>
      </c>
      <c r="D2050" t="s">
        <v>4099</v>
      </c>
      <c r="E2050" t="s">
        <v>4099</v>
      </c>
      <c r="F2050" t="s">
        <v>4100</v>
      </c>
      <c r="G2050">
        <v>0.99985100000000005</v>
      </c>
      <c r="H2050">
        <v>1</v>
      </c>
      <c r="I2050" t="s">
        <v>56</v>
      </c>
      <c r="J2050" t="s">
        <v>57</v>
      </c>
      <c r="K2050" t="s">
        <v>515</v>
      </c>
      <c r="L2050" t="s">
        <v>9886</v>
      </c>
      <c r="M2050" t="s">
        <v>9887</v>
      </c>
      <c r="N2050">
        <v>3</v>
      </c>
      <c r="O2050">
        <v>1.4134</v>
      </c>
      <c r="P2050">
        <v>1.0839000000000001</v>
      </c>
      <c r="Q2050">
        <v>1.2007000000000001</v>
      </c>
      <c r="S2050">
        <f t="shared" ref="S2050:S2113" si="480">AVERAGE(O2050:R2050)</f>
        <v>1.2326666666666668</v>
      </c>
      <c r="T2050">
        <v>1.1931</v>
      </c>
      <c r="U2050">
        <v>0.96767000000000003</v>
      </c>
      <c r="V2050">
        <v>1.0987</v>
      </c>
      <c r="X2050" s="3">
        <f t="shared" ref="X2050:X2113" si="481">AVERAGE(T2050:W2050)</f>
        <v>1.0864900000000002</v>
      </c>
      <c r="Y2050" t="e">
        <f t="shared" ref="Y2050:Y2113" si="482">TTEST(T2050:W2050,$BM$2:$BO$2,2,2)</f>
        <v>#DIV/0!</v>
      </c>
      <c r="Z2050">
        <v>0.91327999999999998</v>
      </c>
      <c r="AA2050">
        <v>0.83440000000000003</v>
      </c>
      <c r="AB2050">
        <v>0.59872000000000003</v>
      </c>
      <c r="AD2050">
        <f t="shared" ref="AD2050:AD2113" si="483">AVERAGE(Z2050:AC2050)</f>
        <v>0.78213333333333335</v>
      </c>
      <c r="AE2050">
        <v>0.86160000000000003</v>
      </c>
      <c r="AF2050">
        <v>0.73297999999999996</v>
      </c>
      <c r="AG2050">
        <v>0.53032999999999997</v>
      </c>
      <c r="AI2050">
        <f t="shared" ref="AI2050:AI2113" si="484">AVERAGE(AE2050:AH2050)</f>
        <v>0.70830333333333328</v>
      </c>
      <c r="AJ2050" t="e">
        <f t="shared" ref="AJ2050:AJ2113" si="485">TTEST(AE2050:AH2050,$BM$2:$BO$2,2,2)</f>
        <v>#DIV/0!</v>
      </c>
      <c r="AK2050" s="1" t="e">
        <f>IF(AND(OR(#REF!&gt;1.49,#REF!&lt; 0.67),#REF!&lt; 0.05),"TL regulate","none")</f>
        <v>#REF!</v>
      </c>
      <c r="AL2050" s="1" t="e">
        <f t="shared" ref="AL2050:AL2113" si="486">IF(AND(OR(X2050&gt;1.49, X2050&lt;0.67), Y2050&lt;0.05), "ceL regulate","none")</f>
        <v>#DIV/0!</v>
      </c>
      <c r="AM2050" s="1" t="e">
        <f t="shared" ref="AM2050:AM2113" si="487">IF(AND(OR(AI2050&gt;1.49,AI2050&lt;0.67), AJ2050&lt;0.05),"differential regulated","void")</f>
        <v>#DIV/0!</v>
      </c>
      <c r="AO2050">
        <v>15317000</v>
      </c>
      <c r="AP2050">
        <v>0</v>
      </c>
      <c r="AQ2050">
        <v>11408000</v>
      </c>
      <c r="AR2050">
        <v>0</v>
      </c>
      <c r="AS2050">
        <f t="shared" ref="AS2050:AS2113" si="488">SUM(AO2050:AR2050)</f>
        <v>26725000</v>
      </c>
      <c r="AT2050">
        <v>20827000</v>
      </c>
      <c r="AU2050">
        <v>0</v>
      </c>
      <c r="AV2050">
        <v>27700000</v>
      </c>
      <c r="AW2050">
        <v>0</v>
      </c>
      <c r="AX2050">
        <f t="shared" ref="AX2050:AX2113" si="489">SUM(AT2050:AW2050)</f>
        <v>48527000</v>
      </c>
      <c r="AY2050">
        <v>17766000</v>
      </c>
      <c r="AZ2050">
        <v>0</v>
      </c>
      <c r="BA2050">
        <v>13586000</v>
      </c>
      <c r="BB2050">
        <v>0</v>
      </c>
      <c r="BC2050">
        <f t="shared" ref="BC2050:BC2113" si="490">SUM(AY2050:BB2050)</f>
        <v>31352000</v>
      </c>
      <c r="BE2050" t="str">
        <f t="shared" ref="BE2050:BE2113" si="491">_xlfn.IFS(AND(AS2050=0, AND(AX2050&gt;0,BC2050&gt;0)),"LPS repressed",AND(AS2050=0,AX2050=0,BC2050=0),"void",AND(AX2050=0, AS2050*BC2050&gt;0)," TL repressed",AND(BC2050=0, AS2050*AX2050&gt;0),"Cel repressed",AND(AS2050&gt;0, AX2050=0, BC2050=0),"LPS only",AND(AS2050=0, AX2050&gt;0, BC2050=0),"TL only",AND(AS2050=0, AX2050=0, BC2050&gt;0),"Cel only",AS2050*AX2050*BC2050&gt;0,"void")</f>
        <v>void</v>
      </c>
      <c r="BF2050">
        <f t="shared" ref="BF2050:BF2113" si="492">COUNTIF(AO2050:AR2050,"&gt;0")</f>
        <v>2</v>
      </c>
      <c r="BG2050">
        <f t="shared" ref="BG2050:BG2113" si="493">COUNTIF(AT2050:AW2050,"&gt;0")</f>
        <v>2</v>
      </c>
      <c r="BH2050">
        <f t="shared" ref="BH2050:BH2113" si="494">COUNTIF(AY2050:BB2050,"&gt;0")</f>
        <v>2</v>
      </c>
    </row>
    <row r="2051" spans="1:60" x14ac:dyDescent="0.45">
      <c r="A2051" t="s">
        <v>9888</v>
      </c>
      <c r="B2051" t="s">
        <v>9889</v>
      </c>
      <c r="C2051" t="s">
        <v>9890</v>
      </c>
      <c r="D2051" t="s">
        <v>9891</v>
      </c>
      <c r="E2051" t="s">
        <v>9891</v>
      </c>
      <c r="F2051" t="s">
        <v>9892</v>
      </c>
      <c r="G2051">
        <v>0.99941899999999995</v>
      </c>
      <c r="H2051">
        <v>1</v>
      </c>
      <c r="I2051" t="s">
        <v>56</v>
      </c>
      <c r="J2051" t="s">
        <v>57</v>
      </c>
      <c r="K2051" t="s">
        <v>2267</v>
      </c>
      <c r="L2051" t="s">
        <v>9893</v>
      </c>
      <c r="M2051" t="s">
        <v>9894</v>
      </c>
      <c r="N2051">
        <v>5</v>
      </c>
      <c r="O2051">
        <v>1.2474000000000001</v>
      </c>
      <c r="P2051">
        <v>1.2279</v>
      </c>
      <c r="Q2051">
        <v>1.3328</v>
      </c>
      <c r="R2051">
        <v>1.4513</v>
      </c>
      <c r="S2051">
        <f t="shared" si="480"/>
        <v>1.3148499999999999</v>
      </c>
      <c r="T2051">
        <v>1.0130999999999999</v>
      </c>
      <c r="U2051">
        <v>1.0229999999999999</v>
      </c>
      <c r="V2051">
        <v>1.1007</v>
      </c>
      <c r="W2051">
        <v>1.2101</v>
      </c>
      <c r="X2051" s="3">
        <f t="shared" si="481"/>
        <v>1.0867249999999999</v>
      </c>
      <c r="Y2051" t="e">
        <f t="shared" si="482"/>
        <v>#DIV/0!</v>
      </c>
      <c r="Z2051">
        <v>1.3452</v>
      </c>
      <c r="AA2051">
        <v>1.4419</v>
      </c>
      <c r="AB2051">
        <v>1.339</v>
      </c>
      <c r="AC2051">
        <v>1.6493</v>
      </c>
      <c r="AD2051">
        <f t="shared" si="483"/>
        <v>1.4438499999999999</v>
      </c>
      <c r="AE2051">
        <v>1.1335</v>
      </c>
      <c r="AF2051">
        <v>1.1936</v>
      </c>
      <c r="AG2051">
        <v>1.141</v>
      </c>
      <c r="AH2051">
        <v>1.4557</v>
      </c>
      <c r="AI2051">
        <f t="shared" si="484"/>
        <v>1.23095</v>
      </c>
      <c r="AJ2051" t="e">
        <f t="shared" si="485"/>
        <v>#DIV/0!</v>
      </c>
      <c r="AK2051" s="1" t="e">
        <f>IF(AND(OR(#REF!&gt;1.49,#REF!&lt; 0.67),#REF!&lt; 0.05),"TL regulate","none")</f>
        <v>#REF!</v>
      </c>
      <c r="AL2051" s="1" t="e">
        <f t="shared" si="486"/>
        <v>#DIV/0!</v>
      </c>
      <c r="AM2051" s="1" t="e">
        <f t="shared" si="487"/>
        <v>#DIV/0!</v>
      </c>
      <c r="AO2051">
        <v>81832000</v>
      </c>
      <c r="AP2051">
        <v>0</v>
      </c>
      <c r="AQ2051">
        <v>84968000</v>
      </c>
      <c r="AR2051">
        <v>111930000</v>
      </c>
      <c r="AS2051">
        <f t="shared" si="488"/>
        <v>278730000</v>
      </c>
      <c r="AT2051">
        <v>49931000</v>
      </c>
      <c r="AU2051">
        <v>0</v>
      </c>
      <c r="AV2051">
        <v>76216000</v>
      </c>
      <c r="AW2051">
        <v>110140000</v>
      </c>
      <c r="AX2051">
        <f t="shared" si="489"/>
        <v>236287000</v>
      </c>
      <c r="AY2051">
        <v>97483000</v>
      </c>
      <c r="AZ2051">
        <v>0</v>
      </c>
      <c r="BA2051">
        <v>102670000</v>
      </c>
      <c r="BB2051">
        <v>137250000</v>
      </c>
      <c r="BC2051">
        <f t="shared" si="490"/>
        <v>337403000</v>
      </c>
      <c r="BE2051" t="str">
        <f t="shared" si="491"/>
        <v>void</v>
      </c>
      <c r="BF2051">
        <f t="shared" si="492"/>
        <v>3</v>
      </c>
      <c r="BG2051">
        <f t="shared" si="493"/>
        <v>3</v>
      </c>
      <c r="BH2051">
        <f t="shared" si="494"/>
        <v>3</v>
      </c>
    </row>
    <row r="2052" spans="1:60" x14ac:dyDescent="0.45">
      <c r="A2052" t="s">
        <v>9895</v>
      </c>
      <c r="B2052" t="s">
        <v>6686</v>
      </c>
      <c r="C2052" t="s">
        <v>453</v>
      </c>
      <c r="D2052" t="s">
        <v>6687</v>
      </c>
      <c r="E2052" t="s">
        <v>6687</v>
      </c>
      <c r="F2052" t="s">
        <v>6688</v>
      </c>
      <c r="G2052">
        <v>1</v>
      </c>
      <c r="H2052">
        <v>1</v>
      </c>
      <c r="I2052" t="s">
        <v>56</v>
      </c>
      <c r="J2052" t="s">
        <v>57</v>
      </c>
      <c r="K2052" t="s">
        <v>421</v>
      </c>
      <c r="L2052" t="s">
        <v>9896</v>
      </c>
      <c r="M2052" t="s">
        <v>9897</v>
      </c>
      <c r="N2052">
        <v>8</v>
      </c>
      <c r="O2052">
        <v>1.2902</v>
      </c>
      <c r="S2052">
        <f t="shared" si="480"/>
        <v>1.2902</v>
      </c>
      <c r="T2052">
        <v>1.087</v>
      </c>
      <c r="X2052" s="3">
        <f t="shared" si="481"/>
        <v>1.087</v>
      </c>
      <c r="Y2052" t="e">
        <f t="shared" si="482"/>
        <v>#DIV/0!</v>
      </c>
      <c r="Z2052">
        <v>1.2071000000000001</v>
      </c>
      <c r="AD2052">
        <f t="shared" si="483"/>
        <v>1.2071000000000001</v>
      </c>
      <c r="AE2052">
        <v>1.1363000000000001</v>
      </c>
      <c r="AI2052">
        <f t="shared" si="484"/>
        <v>1.1363000000000001</v>
      </c>
      <c r="AJ2052" t="e">
        <f t="shared" si="485"/>
        <v>#DIV/0!</v>
      </c>
      <c r="AK2052" s="1" t="e">
        <f>IF(AND(OR(#REF!&gt;1.49,#REF!&lt; 0.67),#REF!&lt; 0.05),"TL regulate","none")</f>
        <v>#REF!</v>
      </c>
      <c r="AL2052" s="1" t="e">
        <f t="shared" si="486"/>
        <v>#DIV/0!</v>
      </c>
      <c r="AM2052" s="1" t="e">
        <f t="shared" si="487"/>
        <v>#DIV/0!</v>
      </c>
      <c r="AO2052">
        <v>17833000</v>
      </c>
      <c r="AP2052">
        <v>0</v>
      </c>
      <c r="AQ2052">
        <v>0</v>
      </c>
      <c r="AR2052">
        <v>0</v>
      </c>
      <c r="AS2052">
        <f t="shared" si="488"/>
        <v>17833000</v>
      </c>
      <c r="AT2052">
        <v>16530000</v>
      </c>
      <c r="AU2052">
        <v>0</v>
      </c>
      <c r="AV2052">
        <v>0</v>
      </c>
      <c r="AW2052">
        <v>0</v>
      </c>
      <c r="AX2052">
        <f t="shared" si="489"/>
        <v>16530000</v>
      </c>
      <c r="AY2052">
        <v>20611000</v>
      </c>
      <c r="AZ2052">
        <v>0</v>
      </c>
      <c r="BA2052">
        <v>0</v>
      </c>
      <c r="BB2052">
        <v>0</v>
      </c>
      <c r="BC2052">
        <f t="shared" si="490"/>
        <v>20611000</v>
      </c>
      <c r="BE2052" t="str">
        <f t="shared" si="491"/>
        <v>void</v>
      </c>
      <c r="BF2052">
        <f t="shared" si="492"/>
        <v>1</v>
      </c>
      <c r="BG2052">
        <f t="shared" si="493"/>
        <v>1</v>
      </c>
      <c r="BH2052">
        <f t="shared" si="494"/>
        <v>1</v>
      </c>
    </row>
    <row r="2053" spans="1:60" x14ac:dyDescent="0.45">
      <c r="A2053" t="s">
        <v>9898</v>
      </c>
      <c r="B2053" t="s">
        <v>5135</v>
      </c>
      <c r="C2053" t="s">
        <v>9899</v>
      </c>
      <c r="D2053" t="s">
        <v>5137</v>
      </c>
      <c r="E2053" t="s">
        <v>5137</v>
      </c>
      <c r="F2053" t="s">
        <v>5138</v>
      </c>
      <c r="G2053">
        <v>0.58557999999999999</v>
      </c>
      <c r="H2053">
        <v>1</v>
      </c>
      <c r="I2053" t="s">
        <v>56</v>
      </c>
      <c r="J2053" t="s">
        <v>57</v>
      </c>
      <c r="K2053" t="s">
        <v>108</v>
      </c>
      <c r="L2053" t="s">
        <v>9900</v>
      </c>
      <c r="M2053" t="s">
        <v>9901</v>
      </c>
      <c r="N2053">
        <v>23</v>
      </c>
      <c r="P2053">
        <v>1.302</v>
      </c>
      <c r="Q2053">
        <v>1.2625999999999999</v>
      </c>
      <c r="R2053">
        <v>1.0704</v>
      </c>
      <c r="S2053">
        <f t="shared" si="480"/>
        <v>1.2116666666666667</v>
      </c>
      <c r="U2053">
        <v>1.155</v>
      </c>
      <c r="V2053">
        <v>1.0810999999999999</v>
      </c>
      <c r="W2053">
        <v>1.0257000000000001</v>
      </c>
      <c r="X2053" s="3">
        <f t="shared" si="481"/>
        <v>1.0872666666666666</v>
      </c>
      <c r="Y2053" t="e">
        <f t="shared" si="482"/>
        <v>#DIV/0!</v>
      </c>
      <c r="AA2053">
        <v>1.6279999999999999</v>
      </c>
      <c r="AB2053">
        <v>1.4384999999999999</v>
      </c>
      <c r="AC2053">
        <v>1.2602</v>
      </c>
      <c r="AD2053">
        <f t="shared" si="483"/>
        <v>1.4422333333333333</v>
      </c>
      <c r="AF2053">
        <v>1.3732</v>
      </c>
      <c r="AG2053">
        <v>1.2715000000000001</v>
      </c>
      <c r="AH2053">
        <v>1.1982999999999999</v>
      </c>
      <c r="AI2053">
        <f t="shared" si="484"/>
        <v>1.2809999999999999</v>
      </c>
      <c r="AJ2053" t="e">
        <f t="shared" si="485"/>
        <v>#DIV/0!</v>
      </c>
      <c r="AK2053" s="1" t="e">
        <f>IF(AND(OR(#REF!&gt;1.49,#REF!&lt; 0.67),#REF!&lt; 0.05),"TL regulate","none")</f>
        <v>#REF!</v>
      </c>
      <c r="AL2053" s="1" t="e">
        <f t="shared" si="486"/>
        <v>#DIV/0!</v>
      </c>
      <c r="AM2053" s="1" t="e">
        <f t="shared" si="487"/>
        <v>#DIV/0!</v>
      </c>
      <c r="AO2053">
        <v>0</v>
      </c>
      <c r="AP2053">
        <v>0</v>
      </c>
      <c r="AQ2053">
        <v>51961000</v>
      </c>
      <c r="AR2053">
        <v>65489000</v>
      </c>
      <c r="AS2053">
        <f t="shared" si="488"/>
        <v>117450000</v>
      </c>
      <c r="AT2053">
        <v>0</v>
      </c>
      <c r="AU2053">
        <v>0</v>
      </c>
      <c r="AV2053">
        <v>53946000</v>
      </c>
      <c r="AW2053">
        <v>45221000</v>
      </c>
      <c r="AX2053">
        <f t="shared" si="489"/>
        <v>99167000</v>
      </c>
      <c r="AY2053">
        <v>0</v>
      </c>
      <c r="AZ2053">
        <v>0</v>
      </c>
      <c r="BA2053">
        <v>58640000</v>
      </c>
      <c r="BB2053">
        <v>58587000</v>
      </c>
      <c r="BC2053">
        <f t="shared" si="490"/>
        <v>117227000</v>
      </c>
      <c r="BE2053" t="str">
        <f t="shared" si="491"/>
        <v>void</v>
      </c>
      <c r="BF2053">
        <f t="shared" si="492"/>
        <v>2</v>
      </c>
      <c r="BG2053">
        <f t="shared" si="493"/>
        <v>2</v>
      </c>
      <c r="BH2053">
        <f t="shared" si="494"/>
        <v>2</v>
      </c>
    </row>
    <row r="2054" spans="1:60" x14ac:dyDescent="0.45">
      <c r="A2054" t="s">
        <v>9902</v>
      </c>
      <c r="B2054" t="s">
        <v>9903</v>
      </c>
      <c r="C2054">
        <v>88</v>
      </c>
      <c r="D2054" t="s">
        <v>9903</v>
      </c>
      <c r="E2054" t="s">
        <v>9903</v>
      </c>
      <c r="F2054" t="s">
        <v>9904</v>
      </c>
      <c r="G2054">
        <v>0.99696899999999999</v>
      </c>
      <c r="H2054">
        <v>1</v>
      </c>
      <c r="I2054" t="s">
        <v>56</v>
      </c>
      <c r="J2054" t="s">
        <v>57</v>
      </c>
      <c r="K2054" t="s">
        <v>141</v>
      </c>
      <c r="L2054" t="s">
        <v>9905</v>
      </c>
      <c r="M2054" t="s">
        <v>9906</v>
      </c>
      <c r="N2054">
        <v>17</v>
      </c>
      <c r="O2054">
        <v>1.4592000000000001</v>
      </c>
      <c r="P2054">
        <v>1.2453000000000001</v>
      </c>
      <c r="S2054">
        <f t="shared" si="480"/>
        <v>1.3522500000000002</v>
      </c>
      <c r="T2054">
        <v>1.1783999999999999</v>
      </c>
      <c r="U2054">
        <v>0.99738000000000004</v>
      </c>
      <c r="X2054" s="3">
        <f t="shared" si="481"/>
        <v>1.08789</v>
      </c>
      <c r="Y2054" t="e">
        <f t="shared" si="482"/>
        <v>#DIV/0!</v>
      </c>
      <c r="Z2054">
        <v>1.3411</v>
      </c>
      <c r="AA2054">
        <v>1.4370000000000001</v>
      </c>
      <c r="AD2054">
        <f t="shared" si="483"/>
        <v>1.3890500000000001</v>
      </c>
      <c r="AE2054">
        <v>1.1351</v>
      </c>
      <c r="AF2054">
        <v>1.2058</v>
      </c>
      <c r="AI2054">
        <f t="shared" si="484"/>
        <v>1.17045</v>
      </c>
      <c r="AJ2054" t="e">
        <f t="shared" si="485"/>
        <v>#DIV/0!</v>
      </c>
      <c r="AK2054" s="1" t="e">
        <f>IF(AND(OR(#REF!&gt;1.49,#REF!&lt; 0.67),#REF!&lt; 0.05),"TL regulate","none")</f>
        <v>#REF!</v>
      </c>
      <c r="AL2054" s="1" t="e">
        <f t="shared" si="486"/>
        <v>#DIV/0!</v>
      </c>
      <c r="AM2054" s="1" t="e">
        <f t="shared" si="487"/>
        <v>#DIV/0!</v>
      </c>
      <c r="AO2054">
        <v>22882000</v>
      </c>
      <c r="AP2054">
        <v>0</v>
      </c>
      <c r="AQ2054">
        <v>16039000</v>
      </c>
      <c r="AR2054">
        <v>0</v>
      </c>
      <c r="AS2054">
        <f t="shared" si="488"/>
        <v>38921000</v>
      </c>
      <c r="AT2054">
        <v>17658000</v>
      </c>
      <c r="AU2054">
        <v>0</v>
      </c>
      <c r="AV2054">
        <v>0</v>
      </c>
      <c r="AW2054">
        <v>0</v>
      </c>
      <c r="AX2054">
        <f t="shared" si="489"/>
        <v>17658000</v>
      </c>
      <c r="AY2054">
        <v>27843000</v>
      </c>
      <c r="AZ2054">
        <v>0</v>
      </c>
      <c r="BA2054">
        <v>23108000</v>
      </c>
      <c r="BB2054">
        <v>0</v>
      </c>
      <c r="BC2054">
        <f t="shared" si="490"/>
        <v>50951000</v>
      </c>
      <c r="BE2054" t="str">
        <f t="shared" si="491"/>
        <v>void</v>
      </c>
      <c r="BF2054">
        <f t="shared" si="492"/>
        <v>2</v>
      </c>
      <c r="BG2054">
        <f t="shared" si="493"/>
        <v>1</v>
      </c>
      <c r="BH2054">
        <f t="shared" si="494"/>
        <v>2</v>
      </c>
    </row>
    <row r="2055" spans="1:60" x14ac:dyDescent="0.45">
      <c r="A2055" t="s">
        <v>9907</v>
      </c>
      <c r="B2055" t="s">
        <v>373</v>
      </c>
      <c r="C2055" t="s">
        <v>9908</v>
      </c>
      <c r="D2055" t="s">
        <v>375</v>
      </c>
      <c r="E2055" t="s">
        <v>375</v>
      </c>
      <c r="F2055" t="s">
        <v>376</v>
      </c>
      <c r="G2055">
        <v>0.49680299999999999</v>
      </c>
      <c r="H2055">
        <v>0</v>
      </c>
      <c r="I2055" t="s">
        <v>56</v>
      </c>
      <c r="J2055" t="s">
        <v>57</v>
      </c>
      <c r="K2055" t="s">
        <v>1972</v>
      </c>
      <c r="L2055" t="s">
        <v>9909</v>
      </c>
      <c r="M2055" t="s">
        <v>9910</v>
      </c>
      <c r="N2055">
        <v>7</v>
      </c>
      <c r="P2055">
        <v>1.2439</v>
      </c>
      <c r="S2055">
        <f t="shared" si="480"/>
        <v>1.2439</v>
      </c>
      <c r="U2055">
        <v>1.0881000000000001</v>
      </c>
      <c r="X2055" s="3">
        <f t="shared" si="481"/>
        <v>1.0881000000000001</v>
      </c>
      <c r="Y2055" t="e">
        <f t="shared" si="482"/>
        <v>#DIV/0!</v>
      </c>
      <c r="AA2055">
        <v>1.4607000000000001</v>
      </c>
      <c r="AD2055">
        <f t="shared" si="483"/>
        <v>1.4607000000000001</v>
      </c>
      <c r="AF2055">
        <v>1.4386000000000001</v>
      </c>
      <c r="AI2055">
        <f t="shared" si="484"/>
        <v>1.4386000000000001</v>
      </c>
      <c r="AJ2055" t="e">
        <f t="shared" si="485"/>
        <v>#DIV/0!</v>
      </c>
      <c r="AK2055" s="1" t="e">
        <f>IF(AND(OR(#REF!&gt;1.49,#REF!&lt; 0.67),#REF!&lt; 0.05),"TL regulate","none")</f>
        <v>#REF!</v>
      </c>
      <c r="AL2055" s="1" t="e">
        <f t="shared" si="486"/>
        <v>#DIV/0!</v>
      </c>
      <c r="AM2055" s="1" t="e">
        <f t="shared" si="487"/>
        <v>#DIV/0!</v>
      </c>
      <c r="AO2055">
        <v>0</v>
      </c>
      <c r="AP2055">
        <v>0</v>
      </c>
      <c r="AQ2055">
        <v>0</v>
      </c>
      <c r="AR2055">
        <v>0</v>
      </c>
      <c r="AS2055">
        <f t="shared" si="488"/>
        <v>0</v>
      </c>
      <c r="AT2055">
        <v>0</v>
      </c>
      <c r="AU2055">
        <v>0</v>
      </c>
      <c r="AV2055">
        <v>0</v>
      </c>
      <c r="AW2055">
        <v>0</v>
      </c>
      <c r="AX2055">
        <f t="shared" si="489"/>
        <v>0</v>
      </c>
      <c r="AY2055">
        <v>0</v>
      </c>
      <c r="AZ2055">
        <v>0</v>
      </c>
      <c r="BA2055">
        <v>0</v>
      </c>
      <c r="BB2055">
        <v>0</v>
      </c>
      <c r="BC2055">
        <f t="shared" si="490"/>
        <v>0</v>
      </c>
      <c r="BE2055" t="str">
        <f t="shared" si="491"/>
        <v>void</v>
      </c>
      <c r="BF2055">
        <f t="shared" si="492"/>
        <v>0</v>
      </c>
      <c r="BG2055">
        <f t="shared" si="493"/>
        <v>0</v>
      </c>
      <c r="BH2055">
        <f t="shared" si="494"/>
        <v>0</v>
      </c>
    </row>
    <row r="2056" spans="1:60" x14ac:dyDescent="0.45">
      <c r="A2056" t="s">
        <v>9911</v>
      </c>
      <c r="B2056" t="s">
        <v>8865</v>
      </c>
      <c r="C2056">
        <v>1578</v>
      </c>
      <c r="D2056" t="s">
        <v>8865</v>
      </c>
      <c r="E2056" t="s">
        <v>8865</v>
      </c>
      <c r="F2056" t="s">
        <v>9267</v>
      </c>
      <c r="G2056">
        <v>0.89173599999999997</v>
      </c>
      <c r="H2056">
        <v>1</v>
      </c>
      <c r="I2056" t="s">
        <v>56</v>
      </c>
      <c r="J2056" t="s">
        <v>57</v>
      </c>
      <c r="K2056" t="s">
        <v>2329</v>
      </c>
      <c r="L2056" t="s">
        <v>9912</v>
      </c>
      <c r="M2056" t="s">
        <v>9913</v>
      </c>
      <c r="N2056">
        <v>8</v>
      </c>
      <c r="O2056">
        <v>1.3649</v>
      </c>
      <c r="P2056">
        <v>1.4897</v>
      </c>
      <c r="R2056">
        <v>1.1065</v>
      </c>
      <c r="S2056">
        <f t="shared" si="480"/>
        <v>1.3203666666666667</v>
      </c>
      <c r="T2056">
        <v>1.1051</v>
      </c>
      <c r="U2056">
        <v>1.2479</v>
      </c>
      <c r="W2056">
        <v>0.91207000000000005</v>
      </c>
      <c r="X2056" s="3">
        <f t="shared" si="481"/>
        <v>1.0883566666666666</v>
      </c>
      <c r="Y2056" t="e">
        <f t="shared" si="482"/>
        <v>#DIV/0!</v>
      </c>
      <c r="Z2056">
        <v>1.3009999999999999</v>
      </c>
      <c r="AA2056">
        <v>1.2607999999999999</v>
      </c>
      <c r="AC2056">
        <v>1.2238</v>
      </c>
      <c r="AD2056">
        <f t="shared" si="483"/>
        <v>1.2618666666666665</v>
      </c>
      <c r="AE2056">
        <v>1.1247</v>
      </c>
      <c r="AF2056">
        <v>1.0834999999999999</v>
      </c>
      <c r="AH2056">
        <v>1.0464</v>
      </c>
      <c r="AI2056">
        <f t="shared" si="484"/>
        <v>1.0848666666666666</v>
      </c>
      <c r="AJ2056" t="e">
        <f t="shared" si="485"/>
        <v>#DIV/0!</v>
      </c>
      <c r="AK2056" s="1" t="e">
        <f>IF(AND(OR(#REF!&gt;1.49,#REF!&lt; 0.67),#REF!&lt; 0.05),"TL regulate","none")</f>
        <v>#REF!</v>
      </c>
      <c r="AL2056" s="1" t="e">
        <f t="shared" si="486"/>
        <v>#DIV/0!</v>
      </c>
      <c r="AM2056" s="1" t="e">
        <f t="shared" si="487"/>
        <v>#DIV/0!</v>
      </c>
      <c r="AO2056">
        <v>50445000</v>
      </c>
      <c r="AP2056">
        <v>0</v>
      </c>
      <c r="AQ2056">
        <v>0</v>
      </c>
      <c r="AR2056">
        <v>50927000</v>
      </c>
      <c r="AS2056">
        <f t="shared" si="488"/>
        <v>101372000</v>
      </c>
      <c r="AT2056">
        <v>53693000</v>
      </c>
      <c r="AU2056">
        <v>0</v>
      </c>
      <c r="AV2056">
        <v>0</v>
      </c>
      <c r="AW2056">
        <v>47119000</v>
      </c>
      <c r="AX2056">
        <f t="shared" si="489"/>
        <v>100812000</v>
      </c>
      <c r="AY2056">
        <v>74984000</v>
      </c>
      <c r="AZ2056">
        <v>0</v>
      </c>
      <c r="BA2056">
        <v>0</v>
      </c>
      <c r="BB2056">
        <v>53434000</v>
      </c>
      <c r="BC2056">
        <f t="shared" si="490"/>
        <v>128418000</v>
      </c>
      <c r="BE2056" t="str">
        <f t="shared" si="491"/>
        <v>void</v>
      </c>
      <c r="BF2056">
        <f t="shared" si="492"/>
        <v>2</v>
      </c>
      <c r="BG2056">
        <f t="shared" si="493"/>
        <v>2</v>
      </c>
      <c r="BH2056">
        <f t="shared" si="494"/>
        <v>2</v>
      </c>
    </row>
    <row r="2057" spans="1:60" x14ac:dyDescent="0.45">
      <c r="A2057" t="s">
        <v>9914</v>
      </c>
      <c r="B2057" t="s">
        <v>4257</v>
      </c>
      <c r="C2057">
        <v>721</v>
      </c>
      <c r="D2057" t="s">
        <v>4257</v>
      </c>
      <c r="E2057" t="s">
        <v>4257</v>
      </c>
      <c r="F2057" t="s">
        <v>4258</v>
      </c>
      <c r="G2057">
        <v>0.82129399999999997</v>
      </c>
      <c r="H2057">
        <v>1</v>
      </c>
      <c r="I2057" t="s">
        <v>56</v>
      </c>
      <c r="J2057" t="s">
        <v>57</v>
      </c>
      <c r="K2057" t="s">
        <v>6671</v>
      </c>
      <c r="L2057" t="s">
        <v>9915</v>
      </c>
      <c r="M2057" t="s">
        <v>9916</v>
      </c>
      <c r="N2057">
        <v>5</v>
      </c>
      <c r="P2057">
        <v>1.4883</v>
      </c>
      <c r="Q2057">
        <v>1.2232000000000001</v>
      </c>
      <c r="S2057">
        <f t="shared" si="480"/>
        <v>1.35575</v>
      </c>
      <c r="U2057">
        <v>1.1861999999999999</v>
      </c>
      <c r="V2057">
        <v>0.99065000000000003</v>
      </c>
      <c r="X2057" s="3">
        <f t="shared" si="481"/>
        <v>1.088425</v>
      </c>
      <c r="Y2057" t="e">
        <f t="shared" si="482"/>
        <v>#DIV/0!</v>
      </c>
      <c r="AA2057">
        <v>0.95743</v>
      </c>
      <c r="AB2057">
        <v>1.2425999999999999</v>
      </c>
      <c r="AD2057">
        <f t="shared" si="483"/>
        <v>1.100015</v>
      </c>
      <c r="AF2057">
        <v>0.80566000000000004</v>
      </c>
      <c r="AG2057">
        <v>1.0451999999999999</v>
      </c>
      <c r="AI2057">
        <f t="shared" si="484"/>
        <v>0.92542999999999997</v>
      </c>
      <c r="AJ2057" t="e">
        <f t="shared" si="485"/>
        <v>#DIV/0!</v>
      </c>
      <c r="AK2057" s="1" t="e">
        <f>IF(AND(OR(#REF!&gt;1.49,#REF!&lt; 0.67),#REF!&lt; 0.05),"TL regulate","none")</f>
        <v>#REF!</v>
      </c>
      <c r="AL2057" s="1" t="e">
        <f t="shared" si="486"/>
        <v>#DIV/0!</v>
      </c>
      <c r="AM2057" s="1" t="e">
        <f t="shared" si="487"/>
        <v>#DIV/0!</v>
      </c>
      <c r="AO2057">
        <v>0</v>
      </c>
      <c r="AP2057">
        <v>0</v>
      </c>
      <c r="AQ2057">
        <v>0</v>
      </c>
      <c r="AR2057">
        <v>0</v>
      </c>
      <c r="AS2057">
        <f t="shared" si="488"/>
        <v>0</v>
      </c>
      <c r="AT2057">
        <v>0</v>
      </c>
      <c r="AU2057">
        <v>0</v>
      </c>
      <c r="AV2057">
        <v>0</v>
      </c>
      <c r="AW2057">
        <v>0</v>
      </c>
      <c r="AX2057">
        <f t="shared" si="489"/>
        <v>0</v>
      </c>
      <c r="AY2057">
        <v>0</v>
      </c>
      <c r="AZ2057">
        <v>0</v>
      </c>
      <c r="BA2057">
        <v>0</v>
      </c>
      <c r="BB2057">
        <v>0</v>
      </c>
      <c r="BC2057">
        <f t="shared" si="490"/>
        <v>0</v>
      </c>
      <c r="BE2057" t="str">
        <f t="shared" si="491"/>
        <v>void</v>
      </c>
      <c r="BF2057">
        <f t="shared" si="492"/>
        <v>0</v>
      </c>
      <c r="BG2057">
        <f t="shared" si="493"/>
        <v>0</v>
      </c>
      <c r="BH2057">
        <f t="shared" si="494"/>
        <v>0</v>
      </c>
    </row>
    <row r="2058" spans="1:60" x14ac:dyDescent="0.45">
      <c r="A2058" t="s">
        <v>9917</v>
      </c>
      <c r="B2058" t="s">
        <v>7770</v>
      </c>
      <c r="C2058">
        <v>50</v>
      </c>
      <c r="D2058" t="s">
        <v>7770</v>
      </c>
      <c r="E2058" t="s">
        <v>7770</v>
      </c>
      <c r="F2058" t="s">
        <v>7771</v>
      </c>
      <c r="G2058">
        <v>0.98911099999999996</v>
      </c>
      <c r="H2058">
        <v>2</v>
      </c>
      <c r="I2058" t="s">
        <v>56</v>
      </c>
      <c r="J2058" t="s">
        <v>977</v>
      </c>
      <c r="K2058" t="s">
        <v>612</v>
      </c>
      <c r="L2058" t="s">
        <v>9918</v>
      </c>
      <c r="M2058" t="s">
        <v>9919</v>
      </c>
      <c r="N2058">
        <v>13</v>
      </c>
      <c r="O2058">
        <v>1.3272999999999999</v>
      </c>
      <c r="S2058">
        <f t="shared" si="480"/>
        <v>1.3272999999999999</v>
      </c>
      <c r="T2058">
        <v>1.0885</v>
      </c>
      <c r="X2058" s="3">
        <f t="shared" si="481"/>
        <v>1.0885</v>
      </c>
      <c r="Y2058" t="e">
        <f t="shared" si="482"/>
        <v>#DIV/0!</v>
      </c>
      <c r="Z2058">
        <v>1.2318</v>
      </c>
      <c r="AD2058">
        <f t="shared" si="483"/>
        <v>1.2318</v>
      </c>
      <c r="AE2058">
        <v>1.0303</v>
      </c>
      <c r="AI2058">
        <f t="shared" si="484"/>
        <v>1.0303</v>
      </c>
      <c r="AJ2058" t="e">
        <f t="shared" si="485"/>
        <v>#DIV/0!</v>
      </c>
      <c r="AK2058" s="1" t="e">
        <f>IF(AND(OR(#REF!&gt;1.49,#REF!&lt; 0.67),#REF!&lt; 0.05),"TL regulate","none")</f>
        <v>#REF!</v>
      </c>
      <c r="AL2058" s="1" t="e">
        <f t="shared" si="486"/>
        <v>#DIV/0!</v>
      </c>
      <c r="AM2058" s="1" t="e">
        <f t="shared" si="487"/>
        <v>#DIV/0!</v>
      </c>
      <c r="AO2058">
        <v>12254000</v>
      </c>
      <c r="AP2058">
        <v>0</v>
      </c>
      <c r="AQ2058">
        <v>0</v>
      </c>
      <c r="AR2058">
        <v>0</v>
      </c>
      <c r="AS2058">
        <f t="shared" si="488"/>
        <v>12254000</v>
      </c>
      <c r="AT2058">
        <v>11254000</v>
      </c>
      <c r="AU2058">
        <v>0</v>
      </c>
      <c r="AV2058">
        <v>0</v>
      </c>
      <c r="AW2058">
        <v>0</v>
      </c>
      <c r="AX2058">
        <f t="shared" si="489"/>
        <v>11254000</v>
      </c>
      <c r="AY2058">
        <v>17715000</v>
      </c>
      <c r="AZ2058">
        <v>0</v>
      </c>
      <c r="BA2058">
        <v>0</v>
      </c>
      <c r="BB2058">
        <v>0</v>
      </c>
      <c r="BC2058">
        <f t="shared" si="490"/>
        <v>17715000</v>
      </c>
      <c r="BE2058" t="str">
        <f t="shared" si="491"/>
        <v>void</v>
      </c>
      <c r="BF2058">
        <f t="shared" si="492"/>
        <v>1</v>
      </c>
      <c r="BG2058">
        <f t="shared" si="493"/>
        <v>1</v>
      </c>
      <c r="BH2058">
        <f t="shared" si="494"/>
        <v>1</v>
      </c>
    </row>
    <row r="2059" spans="1:60" x14ac:dyDescent="0.45">
      <c r="A2059" t="s">
        <v>9920</v>
      </c>
      <c r="B2059" t="s">
        <v>7770</v>
      </c>
      <c r="C2059">
        <v>43</v>
      </c>
      <c r="D2059" t="s">
        <v>7770</v>
      </c>
      <c r="E2059" t="s">
        <v>7770</v>
      </c>
      <c r="F2059" t="s">
        <v>7771</v>
      </c>
      <c r="G2059">
        <v>0.50886900000000002</v>
      </c>
      <c r="H2059">
        <v>2</v>
      </c>
      <c r="I2059" t="s">
        <v>56</v>
      </c>
      <c r="J2059" t="s">
        <v>1055</v>
      </c>
      <c r="K2059" t="s">
        <v>1793</v>
      </c>
      <c r="L2059" t="s">
        <v>9918</v>
      </c>
      <c r="M2059" t="s">
        <v>9919</v>
      </c>
      <c r="N2059">
        <v>6</v>
      </c>
      <c r="O2059">
        <v>1.3272999999999999</v>
      </c>
      <c r="S2059">
        <f t="shared" si="480"/>
        <v>1.3272999999999999</v>
      </c>
      <c r="T2059">
        <v>1.0885</v>
      </c>
      <c r="X2059" s="3">
        <f t="shared" si="481"/>
        <v>1.0885</v>
      </c>
      <c r="Y2059" t="e">
        <f t="shared" si="482"/>
        <v>#DIV/0!</v>
      </c>
      <c r="Z2059">
        <v>1.2318</v>
      </c>
      <c r="AD2059">
        <f t="shared" si="483"/>
        <v>1.2318</v>
      </c>
      <c r="AE2059">
        <v>1.0303</v>
      </c>
      <c r="AI2059">
        <f t="shared" si="484"/>
        <v>1.0303</v>
      </c>
      <c r="AJ2059" t="e">
        <f t="shared" si="485"/>
        <v>#DIV/0!</v>
      </c>
      <c r="AK2059" s="1" t="e">
        <f>IF(AND(OR(#REF!&gt;1.49,#REF!&lt; 0.67),#REF!&lt; 0.05),"TL regulate","none")</f>
        <v>#REF!</v>
      </c>
      <c r="AL2059" s="1" t="e">
        <f t="shared" si="486"/>
        <v>#DIV/0!</v>
      </c>
      <c r="AM2059" s="1" t="e">
        <f t="shared" si="487"/>
        <v>#DIV/0!</v>
      </c>
      <c r="AO2059">
        <v>12254000</v>
      </c>
      <c r="AP2059">
        <v>0</v>
      </c>
      <c r="AQ2059">
        <v>0</v>
      </c>
      <c r="AR2059">
        <v>0</v>
      </c>
      <c r="AS2059">
        <f t="shared" si="488"/>
        <v>12254000</v>
      </c>
      <c r="AT2059">
        <v>11254000</v>
      </c>
      <c r="AU2059">
        <v>0</v>
      </c>
      <c r="AV2059">
        <v>0</v>
      </c>
      <c r="AW2059">
        <v>0</v>
      </c>
      <c r="AX2059">
        <f t="shared" si="489"/>
        <v>11254000</v>
      </c>
      <c r="AY2059">
        <v>17715000</v>
      </c>
      <c r="AZ2059">
        <v>0</v>
      </c>
      <c r="BA2059">
        <v>0</v>
      </c>
      <c r="BB2059">
        <v>0</v>
      </c>
      <c r="BC2059">
        <f t="shared" si="490"/>
        <v>17715000</v>
      </c>
      <c r="BE2059" t="str">
        <f t="shared" si="491"/>
        <v>void</v>
      </c>
      <c r="BF2059">
        <f t="shared" si="492"/>
        <v>1</v>
      </c>
      <c r="BG2059">
        <f t="shared" si="493"/>
        <v>1</v>
      </c>
      <c r="BH2059">
        <f t="shared" si="494"/>
        <v>1</v>
      </c>
    </row>
    <row r="2060" spans="1:60" x14ac:dyDescent="0.45">
      <c r="A2060" t="s">
        <v>9921</v>
      </c>
      <c r="B2060" t="s">
        <v>4528</v>
      </c>
      <c r="C2060">
        <v>660</v>
      </c>
      <c r="D2060" t="s">
        <v>4528</v>
      </c>
      <c r="E2060" t="s">
        <v>4528</v>
      </c>
      <c r="F2060" t="s">
        <v>4529</v>
      </c>
      <c r="G2060">
        <v>0.782995</v>
      </c>
      <c r="H2060">
        <v>1</v>
      </c>
      <c r="I2060" t="s">
        <v>56</v>
      </c>
      <c r="J2060" t="s">
        <v>57</v>
      </c>
      <c r="K2060" t="s">
        <v>329</v>
      </c>
      <c r="L2060" t="s">
        <v>9922</v>
      </c>
      <c r="M2060" t="s">
        <v>9923</v>
      </c>
      <c r="N2060">
        <v>3</v>
      </c>
      <c r="O2060">
        <v>1.3504</v>
      </c>
      <c r="Q2060">
        <v>1.3004</v>
      </c>
      <c r="R2060">
        <v>1.3791</v>
      </c>
      <c r="S2060">
        <f t="shared" si="480"/>
        <v>1.3433000000000002</v>
      </c>
      <c r="T2060">
        <v>1.0780000000000001</v>
      </c>
      <c r="V2060">
        <v>1.0470999999999999</v>
      </c>
      <c r="W2060">
        <v>1.1417999999999999</v>
      </c>
      <c r="X2060" s="3">
        <f t="shared" si="481"/>
        <v>1.0889666666666666</v>
      </c>
      <c r="Y2060" t="e">
        <f t="shared" si="482"/>
        <v>#DIV/0!</v>
      </c>
      <c r="Z2060">
        <v>0.92117000000000004</v>
      </c>
      <c r="AB2060">
        <v>0.87694000000000005</v>
      </c>
      <c r="AC2060">
        <v>1.0667</v>
      </c>
      <c r="AD2060">
        <f t="shared" si="483"/>
        <v>0.95493666666666677</v>
      </c>
      <c r="AE2060">
        <v>0.77610999999999997</v>
      </c>
      <c r="AG2060">
        <v>0.74899000000000004</v>
      </c>
      <c r="AH2060">
        <v>0.94425000000000003</v>
      </c>
      <c r="AI2060">
        <f t="shared" si="484"/>
        <v>0.82311666666666683</v>
      </c>
      <c r="AJ2060" t="e">
        <f t="shared" si="485"/>
        <v>#DIV/0!</v>
      </c>
      <c r="AK2060" s="1" t="e">
        <f>IF(AND(OR(#REF!&gt;1.49,#REF!&lt; 0.67),#REF!&lt; 0.05),"TL regulate","none")</f>
        <v>#REF!</v>
      </c>
      <c r="AL2060" s="1" t="e">
        <f t="shared" si="486"/>
        <v>#DIV/0!</v>
      </c>
      <c r="AM2060" s="1" t="e">
        <f t="shared" si="487"/>
        <v>#DIV/0!</v>
      </c>
      <c r="AO2060">
        <v>31551000</v>
      </c>
      <c r="AP2060">
        <v>0</v>
      </c>
      <c r="AQ2060">
        <v>27689000</v>
      </c>
      <c r="AR2060">
        <v>22517000</v>
      </c>
      <c r="AS2060">
        <f t="shared" si="488"/>
        <v>81757000</v>
      </c>
      <c r="AT2060">
        <v>50542000</v>
      </c>
      <c r="AU2060">
        <v>0</v>
      </c>
      <c r="AV2060">
        <v>46258000</v>
      </c>
      <c r="AW2060">
        <v>31586000</v>
      </c>
      <c r="AX2060">
        <f t="shared" si="489"/>
        <v>128386000</v>
      </c>
      <c r="AY2060">
        <v>45537000</v>
      </c>
      <c r="AZ2060">
        <v>0</v>
      </c>
      <c r="BA2060">
        <v>44488000</v>
      </c>
      <c r="BB2060">
        <v>36063000</v>
      </c>
      <c r="BC2060">
        <f t="shared" si="490"/>
        <v>126088000</v>
      </c>
      <c r="BE2060" t="str">
        <f t="shared" si="491"/>
        <v>void</v>
      </c>
      <c r="BF2060">
        <f t="shared" si="492"/>
        <v>3</v>
      </c>
      <c r="BG2060">
        <f t="shared" si="493"/>
        <v>3</v>
      </c>
      <c r="BH2060">
        <f t="shared" si="494"/>
        <v>3</v>
      </c>
    </row>
    <row r="2061" spans="1:60" x14ac:dyDescent="0.45">
      <c r="A2061" t="s">
        <v>9924</v>
      </c>
      <c r="B2061" t="s">
        <v>4786</v>
      </c>
      <c r="C2061">
        <v>23</v>
      </c>
      <c r="D2061" t="s">
        <v>4786</v>
      </c>
      <c r="E2061" t="s">
        <v>4786</v>
      </c>
      <c r="F2061" t="s">
        <v>4787</v>
      </c>
      <c r="G2061">
        <v>0.43159700000000001</v>
      </c>
      <c r="H2061">
        <v>0</v>
      </c>
      <c r="I2061" t="s">
        <v>56</v>
      </c>
      <c r="J2061" t="s">
        <v>63</v>
      </c>
      <c r="K2061" t="s">
        <v>64</v>
      </c>
      <c r="L2061" t="s">
        <v>9925</v>
      </c>
      <c r="M2061" t="s">
        <v>9926</v>
      </c>
      <c r="N2061">
        <v>19</v>
      </c>
      <c r="O2061">
        <v>1.1316999999999999</v>
      </c>
      <c r="S2061">
        <f t="shared" si="480"/>
        <v>1.1316999999999999</v>
      </c>
      <c r="T2061">
        <v>1.0891</v>
      </c>
      <c r="X2061" s="3">
        <f t="shared" si="481"/>
        <v>1.0891</v>
      </c>
      <c r="Y2061" t="e">
        <f t="shared" si="482"/>
        <v>#DIV/0!</v>
      </c>
      <c r="Z2061">
        <v>1.2141</v>
      </c>
      <c r="AD2061">
        <f t="shared" si="483"/>
        <v>1.2141</v>
      </c>
      <c r="AE2061">
        <v>1.1369</v>
      </c>
      <c r="AI2061">
        <f t="shared" si="484"/>
        <v>1.1369</v>
      </c>
      <c r="AJ2061" t="e">
        <f t="shared" si="485"/>
        <v>#DIV/0!</v>
      </c>
      <c r="AK2061" s="1" t="e">
        <f>IF(AND(OR(#REF!&gt;1.49,#REF!&lt; 0.67),#REF!&lt; 0.05),"TL regulate","none")</f>
        <v>#REF!</v>
      </c>
      <c r="AL2061" s="1" t="e">
        <f t="shared" si="486"/>
        <v>#DIV/0!</v>
      </c>
      <c r="AM2061" s="1" t="e">
        <f t="shared" si="487"/>
        <v>#DIV/0!</v>
      </c>
      <c r="AO2061">
        <v>42506000</v>
      </c>
      <c r="AP2061">
        <v>0</v>
      </c>
      <c r="AQ2061">
        <v>0</v>
      </c>
      <c r="AR2061">
        <v>0</v>
      </c>
      <c r="AS2061">
        <f t="shared" si="488"/>
        <v>42506000</v>
      </c>
      <c r="AT2061">
        <v>44863000</v>
      </c>
      <c r="AU2061">
        <v>0</v>
      </c>
      <c r="AV2061">
        <v>44043000</v>
      </c>
      <c r="AW2061">
        <v>0</v>
      </c>
      <c r="AX2061">
        <f t="shared" si="489"/>
        <v>88906000</v>
      </c>
      <c r="AY2061">
        <v>66006000</v>
      </c>
      <c r="AZ2061">
        <v>0</v>
      </c>
      <c r="BA2061">
        <v>39758000</v>
      </c>
      <c r="BB2061">
        <v>0</v>
      </c>
      <c r="BC2061">
        <f t="shared" si="490"/>
        <v>105764000</v>
      </c>
      <c r="BE2061" t="str">
        <f t="shared" si="491"/>
        <v>void</v>
      </c>
      <c r="BF2061">
        <f t="shared" si="492"/>
        <v>1</v>
      </c>
      <c r="BG2061">
        <f t="shared" si="493"/>
        <v>2</v>
      </c>
      <c r="BH2061">
        <f t="shared" si="494"/>
        <v>2</v>
      </c>
    </row>
    <row r="2062" spans="1:60" x14ac:dyDescent="0.45">
      <c r="A2062" t="s">
        <v>9927</v>
      </c>
      <c r="B2062" t="s">
        <v>9928</v>
      </c>
      <c r="C2062" t="s">
        <v>9929</v>
      </c>
      <c r="D2062" t="s">
        <v>9930</v>
      </c>
      <c r="E2062" t="s">
        <v>9930</v>
      </c>
      <c r="F2062" t="s">
        <v>9931</v>
      </c>
      <c r="G2062">
        <v>0.89880499999999997</v>
      </c>
      <c r="H2062">
        <v>1</v>
      </c>
      <c r="I2062" t="s">
        <v>56</v>
      </c>
      <c r="J2062" t="s">
        <v>57</v>
      </c>
      <c r="K2062" t="s">
        <v>6671</v>
      </c>
      <c r="L2062" t="s">
        <v>9932</v>
      </c>
      <c r="M2062" t="s">
        <v>9933</v>
      </c>
      <c r="N2062">
        <v>5</v>
      </c>
      <c r="O2062">
        <v>1.1919</v>
      </c>
      <c r="P2062">
        <v>1.4541999999999999</v>
      </c>
      <c r="Q2062">
        <v>1.3306</v>
      </c>
      <c r="R2062">
        <v>1.3288</v>
      </c>
      <c r="S2062">
        <f t="shared" si="480"/>
        <v>1.3263749999999999</v>
      </c>
      <c r="T2062">
        <v>0.98845000000000005</v>
      </c>
      <c r="U2062">
        <v>1.1914</v>
      </c>
      <c r="V2062">
        <v>1.0849</v>
      </c>
      <c r="W2062">
        <v>1.0931</v>
      </c>
      <c r="X2062" s="3">
        <f t="shared" si="481"/>
        <v>1.0894625</v>
      </c>
      <c r="Y2062" t="e">
        <f t="shared" si="482"/>
        <v>#DIV/0!</v>
      </c>
      <c r="Z2062">
        <v>1.0994999999999999</v>
      </c>
      <c r="AA2062">
        <v>1.1203000000000001</v>
      </c>
      <c r="AB2062">
        <v>1.1242000000000001</v>
      </c>
      <c r="AC2062">
        <v>1.0229999999999999</v>
      </c>
      <c r="AD2062">
        <f t="shared" si="483"/>
        <v>1.09175</v>
      </c>
      <c r="AE2062">
        <v>0.95267000000000002</v>
      </c>
      <c r="AF2062">
        <v>0.95623999999999998</v>
      </c>
      <c r="AG2062">
        <v>0.96243000000000001</v>
      </c>
      <c r="AH2062">
        <v>0.87365000000000004</v>
      </c>
      <c r="AI2062">
        <f t="shared" si="484"/>
        <v>0.93624750000000001</v>
      </c>
      <c r="AJ2062" t="e">
        <f t="shared" si="485"/>
        <v>#DIV/0!</v>
      </c>
      <c r="AK2062" s="1" t="e">
        <f>IF(AND(OR(#REF!&gt;1.49,#REF!&lt; 0.67),#REF!&lt; 0.05),"TL regulate","none")</f>
        <v>#REF!</v>
      </c>
      <c r="AL2062" s="1" t="e">
        <f t="shared" si="486"/>
        <v>#DIV/0!</v>
      </c>
      <c r="AM2062" s="1" t="e">
        <f t="shared" si="487"/>
        <v>#DIV/0!</v>
      </c>
      <c r="AO2062">
        <v>106720000</v>
      </c>
      <c r="AP2062">
        <v>0</v>
      </c>
      <c r="AQ2062">
        <v>76538000</v>
      </c>
      <c r="AR2062">
        <v>54350000</v>
      </c>
      <c r="AS2062">
        <f t="shared" si="488"/>
        <v>237608000</v>
      </c>
      <c r="AT2062">
        <v>125550000</v>
      </c>
      <c r="AU2062">
        <v>0</v>
      </c>
      <c r="AV2062">
        <v>89949000</v>
      </c>
      <c r="AW2062">
        <v>76678000</v>
      </c>
      <c r="AX2062">
        <f t="shared" si="489"/>
        <v>292177000</v>
      </c>
      <c r="AY2062">
        <v>101550000</v>
      </c>
      <c r="AZ2062">
        <v>0</v>
      </c>
      <c r="BA2062">
        <v>90618000</v>
      </c>
      <c r="BB2062">
        <v>65532000</v>
      </c>
      <c r="BC2062">
        <f t="shared" si="490"/>
        <v>257700000</v>
      </c>
      <c r="BE2062" t="str">
        <f t="shared" si="491"/>
        <v>void</v>
      </c>
      <c r="BF2062">
        <f t="shared" si="492"/>
        <v>3</v>
      </c>
      <c r="BG2062">
        <f t="shared" si="493"/>
        <v>3</v>
      </c>
      <c r="BH2062">
        <f t="shared" si="494"/>
        <v>3</v>
      </c>
    </row>
    <row r="2063" spans="1:60" x14ac:dyDescent="0.45">
      <c r="A2063" t="s">
        <v>9934</v>
      </c>
      <c r="B2063" t="s">
        <v>9935</v>
      </c>
      <c r="C2063" t="s">
        <v>9936</v>
      </c>
      <c r="D2063" t="s">
        <v>9937</v>
      </c>
      <c r="E2063" t="s">
        <v>9937</v>
      </c>
      <c r="F2063" t="s">
        <v>9938</v>
      </c>
      <c r="G2063">
        <v>1</v>
      </c>
      <c r="H2063">
        <v>1</v>
      </c>
      <c r="I2063" t="s">
        <v>56</v>
      </c>
      <c r="J2063" t="s">
        <v>57</v>
      </c>
      <c r="K2063" t="s">
        <v>1279</v>
      </c>
      <c r="L2063" t="s">
        <v>9939</v>
      </c>
      <c r="M2063" t="s">
        <v>9940</v>
      </c>
      <c r="N2063">
        <v>4</v>
      </c>
      <c r="O2063">
        <v>1.1281000000000001</v>
      </c>
      <c r="Q2063">
        <v>1.151</v>
      </c>
      <c r="R2063">
        <v>1.3579000000000001</v>
      </c>
      <c r="S2063">
        <f t="shared" si="480"/>
        <v>1.2123333333333335</v>
      </c>
      <c r="T2063">
        <v>1.0384</v>
      </c>
      <c r="V2063">
        <v>1.0181</v>
      </c>
      <c r="W2063">
        <v>1.2122999999999999</v>
      </c>
      <c r="X2063" s="3">
        <f t="shared" si="481"/>
        <v>1.0895999999999999</v>
      </c>
      <c r="Y2063" t="e">
        <f t="shared" si="482"/>
        <v>#DIV/0!</v>
      </c>
      <c r="Z2063">
        <v>1.2722</v>
      </c>
      <c r="AB2063">
        <v>1.1848000000000001</v>
      </c>
      <c r="AC2063">
        <v>1.2661</v>
      </c>
      <c r="AD2063">
        <f t="shared" si="483"/>
        <v>1.2410333333333332</v>
      </c>
      <c r="AE2063">
        <v>1.2659</v>
      </c>
      <c r="AG2063">
        <v>1.1623000000000001</v>
      </c>
      <c r="AH2063">
        <v>1.2786</v>
      </c>
      <c r="AI2063">
        <f t="shared" si="484"/>
        <v>1.2356</v>
      </c>
      <c r="AJ2063" t="e">
        <f t="shared" si="485"/>
        <v>#DIV/0!</v>
      </c>
      <c r="AK2063" s="1" t="e">
        <f>IF(AND(OR(#REF!&gt;1.49,#REF!&lt; 0.67),#REF!&lt; 0.05),"TL regulate","none")</f>
        <v>#REF!</v>
      </c>
      <c r="AL2063" s="1" t="e">
        <f t="shared" si="486"/>
        <v>#DIV/0!</v>
      </c>
      <c r="AM2063" s="1" t="e">
        <f t="shared" si="487"/>
        <v>#DIV/0!</v>
      </c>
      <c r="AO2063">
        <v>0</v>
      </c>
      <c r="AP2063">
        <v>0</v>
      </c>
      <c r="AQ2063">
        <v>0</v>
      </c>
      <c r="AR2063">
        <v>583160000</v>
      </c>
      <c r="AS2063">
        <f t="shared" si="488"/>
        <v>583160000</v>
      </c>
      <c r="AT2063">
        <v>0</v>
      </c>
      <c r="AU2063">
        <v>0</v>
      </c>
      <c r="AV2063">
        <v>0</v>
      </c>
      <c r="AW2063">
        <v>635860000</v>
      </c>
      <c r="AX2063">
        <f t="shared" si="489"/>
        <v>635860000</v>
      </c>
      <c r="AY2063">
        <v>0</v>
      </c>
      <c r="AZ2063">
        <v>0</v>
      </c>
      <c r="BA2063">
        <v>0</v>
      </c>
      <c r="BB2063">
        <v>808350000</v>
      </c>
      <c r="BC2063">
        <f t="shared" si="490"/>
        <v>808350000</v>
      </c>
      <c r="BE2063" t="str">
        <f t="shared" si="491"/>
        <v>void</v>
      </c>
      <c r="BF2063">
        <f t="shared" si="492"/>
        <v>1</v>
      </c>
      <c r="BG2063">
        <f t="shared" si="493"/>
        <v>1</v>
      </c>
      <c r="BH2063">
        <f t="shared" si="494"/>
        <v>1</v>
      </c>
    </row>
    <row r="2064" spans="1:60" x14ac:dyDescent="0.45">
      <c r="A2064" t="s">
        <v>9941</v>
      </c>
      <c r="B2064" t="s">
        <v>9942</v>
      </c>
      <c r="C2064">
        <v>100</v>
      </c>
      <c r="D2064" t="s">
        <v>9942</v>
      </c>
      <c r="E2064" t="s">
        <v>9942</v>
      </c>
      <c r="F2064" t="s">
        <v>9943</v>
      </c>
      <c r="G2064">
        <v>0.99992599999999998</v>
      </c>
      <c r="H2064">
        <v>1</v>
      </c>
      <c r="I2064" t="s">
        <v>56</v>
      </c>
      <c r="J2064" t="s">
        <v>57</v>
      </c>
      <c r="K2064" t="s">
        <v>1944</v>
      </c>
      <c r="L2064" t="s">
        <v>9944</v>
      </c>
      <c r="M2064" t="s">
        <v>9945</v>
      </c>
      <c r="N2064">
        <v>11</v>
      </c>
      <c r="O2064">
        <v>1.1014999999999999</v>
      </c>
      <c r="P2064">
        <v>1.1066</v>
      </c>
      <c r="Q2064">
        <v>1.0819000000000001</v>
      </c>
      <c r="R2064">
        <v>1.2222</v>
      </c>
      <c r="S2064">
        <f t="shared" si="480"/>
        <v>1.12805</v>
      </c>
      <c r="T2064">
        <v>1.0686</v>
      </c>
      <c r="U2064">
        <v>1.0636000000000001</v>
      </c>
      <c r="V2064">
        <v>1.0621</v>
      </c>
      <c r="W2064">
        <v>1.1655</v>
      </c>
      <c r="X2064" s="3">
        <f t="shared" si="481"/>
        <v>1.08995</v>
      </c>
      <c r="Y2064" t="e">
        <f t="shared" si="482"/>
        <v>#DIV/0!</v>
      </c>
      <c r="Z2064">
        <v>1.327</v>
      </c>
      <c r="AA2064">
        <v>1.3876999999999999</v>
      </c>
      <c r="AB2064">
        <v>1.3523000000000001</v>
      </c>
      <c r="AC2064">
        <v>1.3098000000000001</v>
      </c>
      <c r="AD2064">
        <f t="shared" si="483"/>
        <v>1.3442000000000001</v>
      </c>
      <c r="AE2064">
        <v>1.2668999999999999</v>
      </c>
      <c r="AF2064">
        <v>1.3339000000000001</v>
      </c>
      <c r="AG2064">
        <v>1.2383999999999999</v>
      </c>
      <c r="AH2064">
        <v>1.2315</v>
      </c>
      <c r="AI2064">
        <f t="shared" si="484"/>
        <v>1.2676750000000001</v>
      </c>
      <c r="AJ2064" t="e">
        <f t="shared" si="485"/>
        <v>#DIV/0!</v>
      </c>
      <c r="AK2064" s="1" t="e">
        <f>IF(AND(OR(#REF!&gt;1.49,#REF!&lt; 0.67),#REF!&lt; 0.05),"TL regulate","none")</f>
        <v>#REF!</v>
      </c>
      <c r="AL2064" s="1" t="e">
        <f t="shared" si="486"/>
        <v>#DIV/0!</v>
      </c>
      <c r="AM2064" s="1" t="e">
        <f t="shared" si="487"/>
        <v>#DIV/0!</v>
      </c>
      <c r="AO2064">
        <v>178960000</v>
      </c>
      <c r="AP2064">
        <v>0</v>
      </c>
      <c r="AQ2064">
        <v>186180000</v>
      </c>
      <c r="AR2064">
        <v>261010000</v>
      </c>
      <c r="AS2064">
        <f t="shared" si="488"/>
        <v>626150000</v>
      </c>
      <c r="AT2064">
        <v>164620000</v>
      </c>
      <c r="AU2064">
        <v>0</v>
      </c>
      <c r="AV2064">
        <v>155280000</v>
      </c>
      <c r="AW2064">
        <v>226580000</v>
      </c>
      <c r="AX2064">
        <f t="shared" si="489"/>
        <v>546480000</v>
      </c>
      <c r="AY2064">
        <v>202640000</v>
      </c>
      <c r="AZ2064">
        <v>0</v>
      </c>
      <c r="BA2064">
        <v>208420000</v>
      </c>
      <c r="BB2064">
        <v>280830000</v>
      </c>
      <c r="BC2064">
        <f t="shared" si="490"/>
        <v>691890000</v>
      </c>
      <c r="BE2064" t="str">
        <f t="shared" si="491"/>
        <v>void</v>
      </c>
      <c r="BF2064">
        <f t="shared" si="492"/>
        <v>3</v>
      </c>
      <c r="BG2064">
        <f t="shared" si="493"/>
        <v>3</v>
      </c>
      <c r="BH2064">
        <f t="shared" si="494"/>
        <v>3</v>
      </c>
    </row>
    <row r="2065" spans="1:60" x14ac:dyDescent="0.45">
      <c r="A2065" t="s">
        <v>9946</v>
      </c>
      <c r="B2065" t="s">
        <v>9947</v>
      </c>
      <c r="C2065">
        <v>23</v>
      </c>
      <c r="D2065" t="s">
        <v>9947</v>
      </c>
      <c r="E2065" t="s">
        <v>9947</v>
      </c>
      <c r="F2065" t="s">
        <v>9948</v>
      </c>
      <c r="G2065">
        <v>1</v>
      </c>
      <c r="H2065">
        <v>1</v>
      </c>
      <c r="I2065" t="s">
        <v>56</v>
      </c>
      <c r="J2065" t="s">
        <v>57</v>
      </c>
      <c r="K2065" t="s">
        <v>240</v>
      </c>
      <c r="L2065" t="s">
        <v>9949</v>
      </c>
      <c r="M2065" t="s">
        <v>9950</v>
      </c>
      <c r="N2065">
        <v>3</v>
      </c>
      <c r="O2065">
        <v>1.1214999999999999</v>
      </c>
      <c r="P2065">
        <v>1.2403999999999999</v>
      </c>
      <c r="Q2065">
        <v>1.3152999999999999</v>
      </c>
      <c r="R2065">
        <v>1.6004</v>
      </c>
      <c r="S2065">
        <f t="shared" si="480"/>
        <v>1.3193999999999999</v>
      </c>
      <c r="T2065">
        <v>0.93379000000000001</v>
      </c>
      <c r="U2065">
        <v>1.0371999999999999</v>
      </c>
      <c r="V2065">
        <v>1.0694999999999999</v>
      </c>
      <c r="W2065">
        <v>1.3193999999999999</v>
      </c>
      <c r="X2065" s="3">
        <f t="shared" si="481"/>
        <v>1.0899725</v>
      </c>
      <c r="Y2065" t="e">
        <f t="shared" si="482"/>
        <v>#DIV/0!</v>
      </c>
      <c r="Z2065">
        <v>1.6485000000000001</v>
      </c>
      <c r="AA2065">
        <v>1.6415</v>
      </c>
      <c r="AB2065">
        <v>1.6884999999999999</v>
      </c>
      <c r="AC2065">
        <v>1.5633999999999999</v>
      </c>
      <c r="AD2065">
        <f t="shared" si="483"/>
        <v>1.635475</v>
      </c>
      <c r="AE2065">
        <v>1.4611000000000001</v>
      </c>
      <c r="AF2065">
        <v>1.4222999999999999</v>
      </c>
      <c r="AG2065">
        <v>1.4371</v>
      </c>
      <c r="AH2065">
        <v>1.3374999999999999</v>
      </c>
      <c r="AI2065">
        <f t="shared" si="484"/>
        <v>1.4144999999999999</v>
      </c>
      <c r="AJ2065" t="e">
        <f t="shared" si="485"/>
        <v>#DIV/0!</v>
      </c>
      <c r="AK2065" s="1" t="e">
        <f>IF(AND(OR(#REF!&gt;1.49,#REF!&lt; 0.67),#REF!&lt; 0.05),"TL regulate","none")</f>
        <v>#REF!</v>
      </c>
      <c r="AL2065" s="1" t="e">
        <f t="shared" si="486"/>
        <v>#DIV/0!</v>
      </c>
      <c r="AM2065" s="1" t="e">
        <f t="shared" si="487"/>
        <v>#DIV/0!</v>
      </c>
      <c r="AO2065">
        <v>98966000</v>
      </c>
      <c r="AP2065">
        <v>0</v>
      </c>
      <c r="AQ2065">
        <v>69906000</v>
      </c>
      <c r="AR2065">
        <v>39621000</v>
      </c>
      <c r="AS2065">
        <f t="shared" si="488"/>
        <v>208493000</v>
      </c>
      <c r="AT2065">
        <v>54102000</v>
      </c>
      <c r="AU2065">
        <v>0</v>
      </c>
      <c r="AV2065">
        <v>43397000</v>
      </c>
      <c r="AW2065">
        <v>39671000</v>
      </c>
      <c r="AX2065">
        <f t="shared" si="489"/>
        <v>137170000</v>
      </c>
      <c r="AY2065">
        <v>93242000</v>
      </c>
      <c r="AZ2065">
        <v>0</v>
      </c>
      <c r="BA2065">
        <v>65128000</v>
      </c>
      <c r="BB2065">
        <v>67900000</v>
      </c>
      <c r="BC2065">
        <f t="shared" si="490"/>
        <v>226270000</v>
      </c>
      <c r="BE2065" t="str">
        <f t="shared" si="491"/>
        <v>void</v>
      </c>
      <c r="BF2065">
        <f t="shared" si="492"/>
        <v>3</v>
      </c>
      <c r="BG2065">
        <f t="shared" si="493"/>
        <v>3</v>
      </c>
      <c r="BH2065">
        <f t="shared" si="494"/>
        <v>3</v>
      </c>
    </row>
    <row r="2066" spans="1:60" x14ac:dyDescent="0.45">
      <c r="A2066" t="s">
        <v>9951</v>
      </c>
      <c r="B2066" t="s">
        <v>1079</v>
      </c>
      <c r="C2066" t="s">
        <v>9952</v>
      </c>
      <c r="D2066" t="s">
        <v>1081</v>
      </c>
      <c r="E2066" t="s">
        <v>1081</v>
      </c>
      <c r="F2066" t="s">
        <v>1082</v>
      </c>
      <c r="G2066">
        <v>0.70681300000000002</v>
      </c>
      <c r="H2066" t="s">
        <v>116</v>
      </c>
      <c r="I2066" t="s">
        <v>56</v>
      </c>
      <c r="J2066" t="s">
        <v>486</v>
      </c>
      <c r="K2066" t="s">
        <v>3488</v>
      </c>
      <c r="L2066" t="s">
        <v>9953</v>
      </c>
      <c r="M2066" t="s">
        <v>9954</v>
      </c>
      <c r="N2066">
        <v>22</v>
      </c>
      <c r="O2066">
        <v>1.3778999999999999</v>
      </c>
      <c r="P2066">
        <v>1.0978000000000001</v>
      </c>
      <c r="Q2066">
        <v>1.2703</v>
      </c>
      <c r="R2066">
        <v>1.1635</v>
      </c>
      <c r="S2066">
        <f t="shared" si="480"/>
        <v>1.2273749999999999</v>
      </c>
      <c r="T2066">
        <v>1.2612000000000001</v>
      </c>
      <c r="U2066">
        <v>0.95526999999999995</v>
      </c>
      <c r="V2066">
        <v>1.1171</v>
      </c>
      <c r="W2066">
        <v>1.0274000000000001</v>
      </c>
      <c r="X2066" s="3">
        <f t="shared" si="481"/>
        <v>1.0902425</v>
      </c>
      <c r="Y2066" t="e">
        <f t="shared" si="482"/>
        <v>#DIV/0!</v>
      </c>
      <c r="Z2066">
        <v>1.0486</v>
      </c>
      <c r="AA2066">
        <v>1.1734</v>
      </c>
      <c r="AB2066">
        <v>1.08</v>
      </c>
      <c r="AC2066">
        <v>1.2198</v>
      </c>
      <c r="AD2066">
        <f t="shared" si="483"/>
        <v>1.13045</v>
      </c>
      <c r="AE2066">
        <v>0.98206000000000004</v>
      </c>
      <c r="AF2066">
        <v>1.0921000000000001</v>
      </c>
      <c r="AG2066">
        <v>0.98641000000000001</v>
      </c>
      <c r="AH2066">
        <v>1.1815</v>
      </c>
      <c r="AI2066">
        <f t="shared" si="484"/>
        <v>1.0605175</v>
      </c>
      <c r="AJ2066" t="e">
        <f t="shared" si="485"/>
        <v>#DIV/0!</v>
      </c>
      <c r="AK2066" s="1" t="e">
        <f>IF(AND(OR(#REF!&gt;1.49,#REF!&lt; 0.67),#REF!&lt; 0.05),"TL regulate","none")</f>
        <v>#REF!</v>
      </c>
      <c r="AL2066" s="1" t="e">
        <f t="shared" si="486"/>
        <v>#DIV/0!</v>
      </c>
      <c r="AM2066" s="1" t="e">
        <f t="shared" si="487"/>
        <v>#DIV/0!</v>
      </c>
      <c r="AO2066">
        <v>199180000</v>
      </c>
      <c r="AP2066">
        <v>0</v>
      </c>
      <c r="AQ2066">
        <v>184270000</v>
      </c>
      <c r="AR2066">
        <v>204930000</v>
      </c>
      <c r="AS2066">
        <f t="shared" si="488"/>
        <v>588380000</v>
      </c>
      <c r="AT2066">
        <v>198470000</v>
      </c>
      <c r="AU2066">
        <v>0</v>
      </c>
      <c r="AV2066">
        <v>170170000</v>
      </c>
      <c r="AW2066">
        <v>196070000</v>
      </c>
      <c r="AX2066">
        <f t="shared" si="489"/>
        <v>564710000</v>
      </c>
      <c r="AY2066">
        <v>232870000</v>
      </c>
      <c r="AZ2066">
        <v>0</v>
      </c>
      <c r="BA2066">
        <v>214000000</v>
      </c>
      <c r="BB2066">
        <v>248370000</v>
      </c>
      <c r="BC2066">
        <f t="shared" si="490"/>
        <v>695240000</v>
      </c>
      <c r="BE2066" t="str">
        <f t="shared" si="491"/>
        <v>void</v>
      </c>
      <c r="BF2066">
        <f t="shared" si="492"/>
        <v>3</v>
      </c>
      <c r="BG2066">
        <f t="shared" si="493"/>
        <v>3</v>
      </c>
      <c r="BH2066">
        <f t="shared" si="494"/>
        <v>3</v>
      </c>
    </row>
    <row r="2067" spans="1:60" x14ac:dyDescent="0.45">
      <c r="A2067" t="s">
        <v>9955</v>
      </c>
      <c r="B2067" t="s">
        <v>7779</v>
      </c>
      <c r="C2067" t="s">
        <v>9956</v>
      </c>
      <c r="D2067" t="s">
        <v>7119</v>
      </c>
      <c r="E2067" t="s">
        <v>7119</v>
      </c>
      <c r="F2067" t="s">
        <v>7781</v>
      </c>
      <c r="G2067">
        <v>0.99990500000000004</v>
      </c>
      <c r="H2067">
        <v>1</v>
      </c>
      <c r="I2067" t="s">
        <v>56</v>
      </c>
      <c r="J2067" t="s">
        <v>922</v>
      </c>
      <c r="K2067" t="s">
        <v>344</v>
      </c>
      <c r="L2067" t="s">
        <v>9957</v>
      </c>
      <c r="M2067" t="s">
        <v>9958</v>
      </c>
      <c r="N2067">
        <v>6</v>
      </c>
      <c r="O2067">
        <v>1.2476</v>
      </c>
      <c r="P2067">
        <v>1.2044999999999999</v>
      </c>
      <c r="Q2067">
        <v>1.2690999999999999</v>
      </c>
      <c r="R2067">
        <v>1.2544</v>
      </c>
      <c r="S2067">
        <f t="shared" si="480"/>
        <v>1.2439</v>
      </c>
      <c r="T2067">
        <v>1.0985</v>
      </c>
      <c r="U2067">
        <v>1.0669999999999999</v>
      </c>
      <c r="V2067">
        <v>1.1000000000000001</v>
      </c>
      <c r="W2067">
        <v>1.0966</v>
      </c>
      <c r="X2067" s="3">
        <f t="shared" si="481"/>
        <v>1.090525</v>
      </c>
      <c r="Y2067" t="e">
        <f t="shared" si="482"/>
        <v>#DIV/0!</v>
      </c>
      <c r="Z2067">
        <v>0.98107999999999995</v>
      </c>
      <c r="AA2067">
        <v>0.98051999999999995</v>
      </c>
      <c r="AB2067">
        <v>0.97850000000000004</v>
      </c>
      <c r="AC2067">
        <v>1.0631999999999999</v>
      </c>
      <c r="AD2067">
        <f t="shared" si="483"/>
        <v>1.0008249999999999</v>
      </c>
      <c r="AE2067">
        <v>0.89751999999999998</v>
      </c>
      <c r="AF2067">
        <v>0.88060000000000005</v>
      </c>
      <c r="AG2067">
        <v>0.87534000000000001</v>
      </c>
      <c r="AH2067">
        <v>0.98733000000000004</v>
      </c>
      <c r="AI2067">
        <f t="shared" si="484"/>
        <v>0.91019749999999999</v>
      </c>
      <c r="AJ2067" t="e">
        <f t="shared" si="485"/>
        <v>#DIV/0!</v>
      </c>
      <c r="AK2067" s="1" t="e">
        <f>IF(AND(OR(#REF!&gt;1.49,#REF!&lt; 0.67),#REF!&lt; 0.05),"TL regulate","none")</f>
        <v>#REF!</v>
      </c>
      <c r="AL2067" s="1" t="e">
        <f t="shared" si="486"/>
        <v>#DIV/0!</v>
      </c>
      <c r="AM2067" s="1" t="e">
        <f t="shared" si="487"/>
        <v>#DIV/0!</v>
      </c>
      <c r="AO2067">
        <v>109980000</v>
      </c>
      <c r="AP2067">
        <v>0</v>
      </c>
      <c r="AQ2067">
        <v>91530000</v>
      </c>
      <c r="AR2067">
        <v>97905000</v>
      </c>
      <c r="AS2067">
        <f t="shared" si="488"/>
        <v>299415000</v>
      </c>
      <c r="AT2067">
        <v>141310000</v>
      </c>
      <c r="AU2067">
        <v>0</v>
      </c>
      <c r="AV2067">
        <v>119220000</v>
      </c>
      <c r="AW2067">
        <v>116480000</v>
      </c>
      <c r="AX2067">
        <f t="shared" si="489"/>
        <v>377010000</v>
      </c>
      <c r="AY2067">
        <v>144690000</v>
      </c>
      <c r="AZ2067">
        <v>0</v>
      </c>
      <c r="BA2067">
        <v>118660000</v>
      </c>
      <c r="BB2067">
        <v>128630000</v>
      </c>
      <c r="BC2067">
        <f t="shared" si="490"/>
        <v>391980000</v>
      </c>
      <c r="BE2067" t="str">
        <f t="shared" si="491"/>
        <v>void</v>
      </c>
      <c r="BF2067">
        <f t="shared" si="492"/>
        <v>3</v>
      </c>
      <c r="BG2067">
        <f t="shared" si="493"/>
        <v>3</v>
      </c>
      <c r="BH2067">
        <f t="shared" si="494"/>
        <v>3</v>
      </c>
    </row>
    <row r="2068" spans="1:60" x14ac:dyDescent="0.45">
      <c r="A2068" t="s">
        <v>9959</v>
      </c>
      <c r="B2068" t="s">
        <v>1169</v>
      </c>
      <c r="C2068" t="s">
        <v>9960</v>
      </c>
      <c r="D2068" t="s">
        <v>1171</v>
      </c>
      <c r="E2068" t="s">
        <v>1171</v>
      </c>
      <c r="F2068" t="s">
        <v>1172</v>
      </c>
      <c r="G2068">
        <v>0.90489900000000001</v>
      </c>
      <c r="H2068">
        <v>1</v>
      </c>
      <c r="I2068" t="s">
        <v>56</v>
      </c>
      <c r="J2068" t="s">
        <v>57</v>
      </c>
      <c r="K2068" t="s">
        <v>393</v>
      </c>
      <c r="L2068" t="s">
        <v>9961</v>
      </c>
      <c r="M2068" t="s">
        <v>9962</v>
      </c>
      <c r="N2068">
        <v>4</v>
      </c>
      <c r="Q2068">
        <v>1.3725000000000001</v>
      </c>
      <c r="S2068">
        <f t="shared" si="480"/>
        <v>1.3725000000000001</v>
      </c>
      <c r="V2068">
        <v>1.0906</v>
      </c>
      <c r="X2068" s="3">
        <f t="shared" si="481"/>
        <v>1.0906</v>
      </c>
      <c r="Y2068" t="e">
        <f t="shared" si="482"/>
        <v>#DIV/0!</v>
      </c>
      <c r="AB2068">
        <v>1.5437000000000001</v>
      </c>
      <c r="AD2068">
        <f t="shared" si="483"/>
        <v>1.5437000000000001</v>
      </c>
      <c r="AG2068">
        <v>1.3213999999999999</v>
      </c>
      <c r="AI2068">
        <f t="shared" si="484"/>
        <v>1.3213999999999999</v>
      </c>
      <c r="AJ2068" t="e">
        <f t="shared" si="485"/>
        <v>#DIV/0!</v>
      </c>
      <c r="AK2068" s="1" t="e">
        <f>IF(AND(OR(#REF!&gt;1.49,#REF!&lt; 0.67),#REF!&lt; 0.05),"TL regulate","none")</f>
        <v>#REF!</v>
      </c>
      <c r="AL2068" s="1" t="e">
        <f t="shared" si="486"/>
        <v>#DIV/0!</v>
      </c>
      <c r="AM2068" s="1" t="e">
        <f t="shared" si="487"/>
        <v>#DIV/0!</v>
      </c>
      <c r="AO2068">
        <v>0</v>
      </c>
      <c r="AP2068">
        <v>0</v>
      </c>
      <c r="AQ2068">
        <v>32749000</v>
      </c>
      <c r="AR2068">
        <v>0</v>
      </c>
      <c r="AS2068">
        <f t="shared" si="488"/>
        <v>32749000</v>
      </c>
      <c r="AT2068">
        <v>0</v>
      </c>
      <c r="AU2068">
        <v>0</v>
      </c>
      <c r="AV2068">
        <v>27991000</v>
      </c>
      <c r="AW2068">
        <v>0</v>
      </c>
      <c r="AX2068">
        <f t="shared" si="489"/>
        <v>27991000</v>
      </c>
      <c r="AY2068">
        <v>0</v>
      </c>
      <c r="AZ2068">
        <v>0</v>
      </c>
      <c r="BA2068">
        <v>38983000</v>
      </c>
      <c r="BB2068">
        <v>0</v>
      </c>
      <c r="BC2068">
        <f t="shared" si="490"/>
        <v>38983000</v>
      </c>
      <c r="BE2068" t="str">
        <f t="shared" si="491"/>
        <v>void</v>
      </c>
      <c r="BF2068">
        <f t="shared" si="492"/>
        <v>1</v>
      </c>
      <c r="BG2068">
        <f t="shared" si="493"/>
        <v>1</v>
      </c>
      <c r="BH2068">
        <f t="shared" si="494"/>
        <v>1</v>
      </c>
    </row>
    <row r="2069" spans="1:60" x14ac:dyDescent="0.45">
      <c r="A2069" t="s">
        <v>9963</v>
      </c>
      <c r="B2069" t="s">
        <v>1562</v>
      </c>
      <c r="C2069">
        <v>201</v>
      </c>
      <c r="D2069" t="s">
        <v>1562</v>
      </c>
      <c r="E2069" t="s">
        <v>1562</v>
      </c>
      <c r="F2069" t="s">
        <v>1563</v>
      </c>
      <c r="G2069">
        <v>0.99012900000000004</v>
      </c>
      <c r="H2069">
        <v>1</v>
      </c>
      <c r="I2069" t="s">
        <v>80</v>
      </c>
      <c r="J2069" t="s">
        <v>9964</v>
      </c>
      <c r="K2069" t="s">
        <v>1255</v>
      </c>
      <c r="L2069" t="s">
        <v>9965</v>
      </c>
      <c r="M2069" t="s">
        <v>9966</v>
      </c>
      <c r="N2069">
        <v>4</v>
      </c>
      <c r="O2069">
        <v>1.3171999999999999</v>
      </c>
      <c r="P2069">
        <v>1.3524</v>
      </c>
      <c r="Q2069">
        <v>1.3514999999999999</v>
      </c>
      <c r="R2069">
        <v>1.2512000000000001</v>
      </c>
      <c r="S2069">
        <f t="shared" si="480"/>
        <v>1.3180749999999999</v>
      </c>
      <c r="T2069">
        <v>1.1052999999999999</v>
      </c>
      <c r="U2069">
        <v>1.1033999999999999</v>
      </c>
      <c r="V2069">
        <v>1.1167</v>
      </c>
      <c r="W2069">
        <v>1.0385</v>
      </c>
      <c r="X2069" s="3">
        <f t="shared" si="481"/>
        <v>1.090975</v>
      </c>
      <c r="Y2069" t="e">
        <f t="shared" si="482"/>
        <v>#DIV/0!</v>
      </c>
      <c r="Z2069">
        <v>1.0330999999999999</v>
      </c>
      <c r="AA2069">
        <v>1.1374</v>
      </c>
      <c r="AB2069">
        <v>1.0736000000000001</v>
      </c>
      <c r="AC2069">
        <v>1.1394</v>
      </c>
      <c r="AD2069">
        <f t="shared" si="483"/>
        <v>1.0958749999999999</v>
      </c>
      <c r="AE2069">
        <v>0.91598000000000002</v>
      </c>
      <c r="AF2069">
        <v>0.98463000000000001</v>
      </c>
      <c r="AG2069">
        <v>0.92528999999999995</v>
      </c>
      <c r="AH2069">
        <v>1.0189999999999999</v>
      </c>
      <c r="AI2069">
        <f t="shared" si="484"/>
        <v>0.961225</v>
      </c>
      <c r="AJ2069" t="e">
        <f t="shared" si="485"/>
        <v>#DIV/0!</v>
      </c>
      <c r="AK2069" s="1" t="e">
        <f>IF(AND(OR(#REF!&gt;1.49,#REF!&lt; 0.67),#REF!&lt; 0.05),"TL regulate","none")</f>
        <v>#REF!</v>
      </c>
      <c r="AL2069" s="1" t="e">
        <f t="shared" si="486"/>
        <v>#DIV/0!</v>
      </c>
      <c r="AM2069" s="1" t="e">
        <f t="shared" si="487"/>
        <v>#DIV/0!</v>
      </c>
      <c r="AO2069">
        <v>0</v>
      </c>
      <c r="AP2069">
        <v>0</v>
      </c>
      <c r="AQ2069">
        <v>0</v>
      </c>
      <c r="AR2069">
        <v>830830000</v>
      </c>
      <c r="AS2069">
        <f t="shared" si="488"/>
        <v>830830000</v>
      </c>
      <c r="AT2069">
        <v>0</v>
      </c>
      <c r="AU2069">
        <v>0</v>
      </c>
      <c r="AV2069">
        <v>0</v>
      </c>
      <c r="AW2069">
        <v>1007900000</v>
      </c>
      <c r="AX2069">
        <f t="shared" si="489"/>
        <v>1007900000</v>
      </c>
      <c r="AY2069">
        <v>0</v>
      </c>
      <c r="AZ2069">
        <v>0</v>
      </c>
      <c r="BA2069">
        <v>0</v>
      </c>
      <c r="BB2069">
        <v>1122100000</v>
      </c>
      <c r="BC2069">
        <f t="shared" si="490"/>
        <v>1122100000</v>
      </c>
      <c r="BE2069" t="str">
        <f t="shared" si="491"/>
        <v>void</v>
      </c>
      <c r="BF2069">
        <f t="shared" si="492"/>
        <v>1</v>
      </c>
      <c r="BG2069">
        <f t="shared" si="493"/>
        <v>1</v>
      </c>
      <c r="BH2069">
        <f t="shared" si="494"/>
        <v>1</v>
      </c>
    </row>
    <row r="2070" spans="1:60" x14ac:dyDescent="0.45">
      <c r="A2070" t="s">
        <v>9967</v>
      </c>
      <c r="B2070" t="s">
        <v>2243</v>
      </c>
      <c r="C2070" t="s">
        <v>9968</v>
      </c>
      <c r="D2070" t="s">
        <v>2245</v>
      </c>
      <c r="E2070" t="s">
        <v>2245</v>
      </c>
      <c r="F2070" t="s">
        <v>2246</v>
      </c>
      <c r="G2070">
        <v>0.63318700000000006</v>
      </c>
      <c r="H2070">
        <v>1</v>
      </c>
      <c r="I2070" t="s">
        <v>56</v>
      </c>
      <c r="J2070" t="s">
        <v>57</v>
      </c>
      <c r="K2070" t="s">
        <v>3455</v>
      </c>
      <c r="L2070" t="s">
        <v>9969</v>
      </c>
      <c r="M2070" t="s">
        <v>9970</v>
      </c>
      <c r="N2070">
        <v>17</v>
      </c>
      <c r="R2070">
        <v>1.323</v>
      </c>
      <c r="S2070">
        <f t="shared" si="480"/>
        <v>1.323</v>
      </c>
      <c r="W2070">
        <v>1.091</v>
      </c>
      <c r="X2070" s="3">
        <f t="shared" si="481"/>
        <v>1.091</v>
      </c>
      <c r="Y2070" t="e">
        <f t="shared" si="482"/>
        <v>#DIV/0!</v>
      </c>
      <c r="AC2070">
        <v>1.1346000000000001</v>
      </c>
      <c r="AD2070">
        <f t="shared" si="483"/>
        <v>1.1346000000000001</v>
      </c>
      <c r="AH2070">
        <v>0.97504000000000002</v>
      </c>
      <c r="AI2070">
        <f t="shared" si="484"/>
        <v>0.97504000000000002</v>
      </c>
      <c r="AJ2070" t="e">
        <f t="shared" si="485"/>
        <v>#DIV/0!</v>
      </c>
      <c r="AK2070" s="1" t="e">
        <f>IF(AND(OR(#REF!&gt;1.49,#REF!&lt; 0.67),#REF!&lt; 0.05),"TL regulate","none")</f>
        <v>#REF!</v>
      </c>
      <c r="AL2070" s="1" t="e">
        <f t="shared" si="486"/>
        <v>#DIV/0!</v>
      </c>
      <c r="AM2070" s="1" t="e">
        <f t="shared" si="487"/>
        <v>#DIV/0!</v>
      </c>
      <c r="AO2070">
        <v>0</v>
      </c>
      <c r="AP2070">
        <v>0</v>
      </c>
      <c r="AQ2070">
        <v>0</v>
      </c>
      <c r="AR2070">
        <v>18570000</v>
      </c>
      <c r="AS2070">
        <f t="shared" si="488"/>
        <v>18570000</v>
      </c>
      <c r="AT2070">
        <v>0</v>
      </c>
      <c r="AU2070">
        <v>0</v>
      </c>
      <c r="AV2070">
        <v>0</v>
      </c>
      <c r="AW2070">
        <v>13496000</v>
      </c>
      <c r="AX2070">
        <f t="shared" si="489"/>
        <v>13496000</v>
      </c>
      <c r="AY2070">
        <v>0</v>
      </c>
      <c r="AZ2070">
        <v>0</v>
      </c>
      <c r="BA2070">
        <v>0</v>
      </c>
      <c r="BB2070">
        <v>17249000</v>
      </c>
      <c r="BC2070">
        <f t="shared" si="490"/>
        <v>17249000</v>
      </c>
      <c r="BE2070" t="str">
        <f t="shared" si="491"/>
        <v>void</v>
      </c>
      <c r="BF2070">
        <f t="shared" si="492"/>
        <v>1</v>
      </c>
      <c r="BG2070">
        <f t="shared" si="493"/>
        <v>1</v>
      </c>
      <c r="BH2070">
        <f t="shared" si="494"/>
        <v>1</v>
      </c>
    </row>
    <row r="2071" spans="1:60" x14ac:dyDescent="0.45">
      <c r="A2071" t="s">
        <v>9971</v>
      </c>
      <c r="B2071" t="s">
        <v>9972</v>
      </c>
      <c r="C2071">
        <v>481</v>
      </c>
      <c r="D2071" t="s">
        <v>9972</v>
      </c>
      <c r="E2071" t="s">
        <v>9972</v>
      </c>
      <c r="F2071">
        <v>0</v>
      </c>
      <c r="G2071">
        <v>1</v>
      </c>
      <c r="H2071">
        <v>1</v>
      </c>
      <c r="I2071" t="s">
        <v>56</v>
      </c>
      <c r="J2071" t="s">
        <v>57</v>
      </c>
      <c r="K2071" t="s">
        <v>705</v>
      </c>
      <c r="L2071" t="s">
        <v>9973</v>
      </c>
      <c r="M2071" t="s">
        <v>9974</v>
      </c>
      <c r="N2071">
        <v>5</v>
      </c>
      <c r="O2071">
        <v>1.1852</v>
      </c>
      <c r="P2071">
        <v>1.2119</v>
      </c>
      <c r="Q2071">
        <v>1.2648999999999999</v>
      </c>
      <c r="R2071">
        <v>1.2132000000000001</v>
      </c>
      <c r="S2071">
        <f t="shared" si="480"/>
        <v>1.2187999999999999</v>
      </c>
      <c r="T2071">
        <v>1.0905</v>
      </c>
      <c r="U2071">
        <v>1.0822000000000001</v>
      </c>
      <c r="V2071">
        <v>1.1185</v>
      </c>
      <c r="W2071">
        <v>1.075</v>
      </c>
      <c r="X2071" s="3">
        <f t="shared" si="481"/>
        <v>1.09155</v>
      </c>
      <c r="Y2071" t="e">
        <f t="shared" si="482"/>
        <v>#DIV/0!</v>
      </c>
      <c r="Z2071">
        <v>0.88990000000000002</v>
      </c>
      <c r="AA2071">
        <v>0.87036999999999998</v>
      </c>
      <c r="AB2071">
        <v>0.87434999999999996</v>
      </c>
      <c r="AC2071">
        <v>0.87175999999999998</v>
      </c>
      <c r="AD2071">
        <f t="shared" si="483"/>
        <v>0.87659500000000001</v>
      </c>
      <c r="AE2071">
        <v>0.87551000000000001</v>
      </c>
      <c r="AF2071">
        <v>0.85019</v>
      </c>
      <c r="AG2071">
        <v>0.85607999999999995</v>
      </c>
      <c r="AH2071">
        <v>0.87004000000000004</v>
      </c>
      <c r="AI2071">
        <f t="shared" si="484"/>
        <v>0.86295500000000003</v>
      </c>
      <c r="AJ2071" t="e">
        <f t="shared" si="485"/>
        <v>#DIV/0!</v>
      </c>
      <c r="AK2071" s="1" t="e">
        <f>IF(AND(OR(#REF!&gt;1.49,#REF!&lt; 0.67),#REF!&lt; 0.05),"TL regulate","none")</f>
        <v>#REF!</v>
      </c>
      <c r="AL2071" s="1" t="e">
        <f t="shared" si="486"/>
        <v>#DIV/0!</v>
      </c>
      <c r="AM2071" s="1" t="e">
        <f t="shared" si="487"/>
        <v>#DIV/0!</v>
      </c>
      <c r="AO2071">
        <v>296390000</v>
      </c>
      <c r="AP2071">
        <v>0</v>
      </c>
      <c r="AQ2071">
        <v>576470000</v>
      </c>
      <c r="AR2071">
        <v>484090000</v>
      </c>
      <c r="AS2071">
        <f t="shared" si="488"/>
        <v>1356950000</v>
      </c>
      <c r="AT2071">
        <v>400280000</v>
      </c>
      <c r="AU2071">
        <v>0</v>
      </c>
      <c r="AV2071">
        <v>772010000</v>
      </c>
      <c r="AW2071">
        <v>676050000</v>
      </c>
      <c r="AX2071">
        <f t="shared" si="489"/>
        <v>1848340000</v>
      </c>
      <c r="AY2071">
        <v>373200000</v>
      </c>
      <c r="AZ2071">
        <v>0</v>
      </c>
      <c r="BA2071">
        <v>702150000</v>
      </c>
      <c r="BB2071">
        <v>610050000</v>
      </c>
      <c r="BC2071">
        <f t="shared" si="490"/>
        <v>1685400000</v>
      </c>
      <c r="BE2071" t="str">
        <f t="shared" si="491"/>
        <v>void</v>
      </c>
      <c r="BF2071">
        <f t="shared" si="492"/>
        <v>3</v>
      </c>
      <c r="BG2071">
        <f t="shared" si="493"/>
        <v>3</v>
      </c>
      <c r="BH2071">
        <f t="shared" si="494"/>
        <v>3</v>
      </c>
    </row>
    <row r="2072" spans="1:60" x14ac:dyDescent="0.45">
      <c r="A2072" t="s">
        <v>9975</v>
      </c>
      <c r="B2072" t="s">
        <v>3004</v>
      </c>
      <c r="C2072" t="s">
        <v>9976</v>
      </c>
      <c r="D2072" t="s">
        <v>1050</v>
      </c>
      <c r="E2072" t="s">
        <v>1050</v>
      </c>
      <c r="F2072" t="s">
        <v>3006</v>
      </c>
      <c r="G2072">
        <v>0.99998299999999996</v>
      </c>
      <c r="H2072">
        <v>1</v>
      </c>
      <c r="I2072" t="s">
        <v>56</v>
      </c>
      <c r="J2072" t="s">
        <v>57</v>
      </c>
      <c r="K2072" t="s">
        <v>218</v>
      </c>
      <c r="L2072" t="s">
        <v>9977</v>
      </c>
      <c r="M2072" t="s">
        <v>9978</v>
      </c>
      <c r="N2072">
        <v>12</v>
      </c>
      <c r="Q2072">
        <v>1.3627</v>
      </c>
      <c r="S2072">
        <f t="shared" si="480"/>
        <v>1.3627</v>
      </c>
      <c r="V2072">
        <v>1.0915999999999999</v>
      </c>
      <c r="X2072" s="3">
        <f t="shared" si="481"/>
        <v>1.0915999999999999</v>
      </c>
      <c r="Y2072" t="e">
        <f t="shared" si="482"/>
        <v>#DIV/0!</v>
      </c>
      <c r="AB2072">
        <v>0.98640000000000005</v>
      </c>
      <c r="AD2072">
        <f t="shared" si="483"/>
        <v>0.98640000000000005</v>
      </c>
      <c r="AG2072">
        <v>0.83913000000000004</v>
      </c>
      <c r="AI2072">
        <f t="shared" si="484"/>
        <v>0.83913000000000004</v>
      </c>
      <c r="AJ2072" t="e">
        <f t="shared" si="485"/>
        <v>#DIV/0!</v>
      </c>
      <c r="AK2072" s="1" t="e">
        <f>IF(AND(OR(#REF!&gt;1.49,#REF!&lt; 0.67),#REF!&lt; 0.05),"TL regulate","none")</f>
        <v>#REF!</v>
      </c>
      <c r="AL2072" s="1" t="e">
        <f t="shared" si="486"/>
        <v>#DIV/0!</v>
      </c>
      <c r="AM2072" s="1" t="e">
        <f t="shared" si="487"/>
        <v>#DIV/0!</v>
      </c>
      <c r="AO2072">
        <v>0</v>
      </c>
      <c r="AP2072">
        <v>0</v>
      </c>
      <c r="AQ2072">
        <v>25663000</v>
      </c>
      <c r="AR2072">
        <v>0</v>
      </c>
      <c r="AS2072">
        <f t="shared" si="488"/>
        <v>25663000</v>
      </c>
      <c r="AT2072">
        <v>16302000</v>
      </c>
      <c r="AU2072">
        <v>0</v>
      </c>
      <c r="AV2072">
        <v>28733000</v>
      </c>
      <c r="AW2072">
        <v>0</v>
      </c>
      <c r="AX2072">
        <f t="shared" si="489"/>
        <v>45035000</v>
      </c>
      <c r="AY2072">
        <v>0</v>
      </c>
      <c r="AZ2072">
        <v>0</v>
      </c>
      <c r="BA2072">
        <v>24543000</v>
      </c>
      <c r="BB2072">
        <v>0</v>
      </c>
      <c r="BC2072">
        <f t="shared" si="490"/>
        <v>24543000</v>
      </c>
      <c r="BE2072" t="str">
        <f t="shared" si="491"/>
        <v>void</v>
      </c>
      <c r="BF2072">
        <f t="shared" si="492"/>
        <v>1</v>
      </c>
      <c r="BG2072">
        <f t="shared" si="493"/>
        <v>2</v>
      </c>
      <c r="BH2072">
        <f t="shared" si="494"/>
        <v>1</v>
      </c>
    </row>
    <row r="2073" spans="1:60" x14ac:dyDescent="0.45">
      <c r="A2073" t="s">
        <v>9979</v>
      </c>
      <c r="B2073" t="s">
        <v>9980</v>
      </c>
      <c r="C2073" t="s">
        <v>974</v>
      </c>
      <c r="D2073" t="s">
        <v>9981</v>
      </c>
      <c r="E2073" t="s">
        <v>9981</v>
      </c>
      <c r="F2073" t="s">
        <v>9982</v>
      </c>
      <c r="G2073">
        <v>1</v>
      </c>
      <c r="H2073">
        <v>1</v>
      </c>
      <c r="I2073" t="s">
        <v>56</v>
      </c>
      <c r="J2073" t="s">
        <v>57</v>
      </c>
      <c r="K2073" t="s">
        <v>3673</v>
      </c>
      <c r="L2073" t="s">
        <v>9983</v>
      </c>
      <c r="M2073" t="s">
        <v>9984</v>
      </c>
      <c r="N2073">
        <v>15</v>
      </c>
      <c r="O2073">
        <v>1.2591000000000001</v>
      </c>
      <c r="P2073">
        <v>1.0665</v>
      </c>
      <c r="Q2073">
        <v>1.4338</v>
      </c>
      <c r="R2073">
        <v>1.2628999999999999</v>
      </c>
      <c r="S2073">
        <f t="shared" si="480"/>
        <v>1.2555750000000001</v>
      </c>
      <c r="T2073">
        <v>1.0956999999999999</v>
      </c>
      <c r="U2073">
        <v>0.93547000000000002</v>
      </c>
      <c r="V2073">
        <v>1.2386999999999999</v>
      </c>
      <c r="W2073">
        <v>1.1011</v>
      </c>
      <c r="X2073" s="3">
        <f t="shared" si="481"/>
        <v>1.0927424999999999</v>
      </c>
      <c r="Y2073" t="e">
        <f t="shared" si="482"/>
        <v>#DIV/0!</v>
      </c>
      <c r="Z2073">
        <v>1.468</v>
      </c>
      <c r="AA2073">
        <v>1.3075000000000001</v>
      </c>
      <c r="AB2073">
        <v>1.339</v>
      </c>
      <c r="AC2073">
        <v>1.3231999999999999</v>
      </c>
      <c r="AD2073">
        <f t="shared" si="483"/>
        <v>1.3594249999999999</v>
      </c>
      <c r="AE2073">
        <v>1.3612</v>
      </c>
      <c r="AF2073">
        <v>1.1671</v>
      </c>
      <c r="AG2073">
        <v>1.2219</v>
      </c>
      <c r="AH2073">
        <v>1.2543</v>
      </c>
      <c r="AI2073">
        <f t="shared" si="484"/>
        <v>1.2511249999999998</v>
      </c>
      <c r="AJ2073" t="e">
        <f t="shared" si="485"/>
        <v>#DIV/0!</v>
      </c>
      <c r="AK2073" s="1" t="e">
        <f>IF(AND(OR(#REF!&gt;1.49,#REF!&lt; 0.67),#REF!&lt; 0.05),"TL regulate","none")</f>
        <v>#REF!</v>
      </c>
      <c r="AL2073" s="1" t="e">
        <f t="shared" si="486"/>
        <v>#DIV/0!</v>
      </c>
      <c r="AM2073" s="1" t="e">
        <f t="shared" si="487"/>
        <v>#DIV/0!</v>
      </c>
      <c r="AO2073">
        <v>150290000</v>
      </c>
      <c r="AP2073">
        <v>0</v>
      </c>
      <c r="AQ2073">
        <v>139960000</v>
      </c>
      <c r="AR2073">
        <v>141450000</v>
      </c>
      <c r="AS2073">
        <f t="shared" si="488"/>
        <v>431700000</v>
      </c>
      <c r="AT2073">
        <v>145040000</v>
      </c>
      <c r="AU2073">
        <v>0</v>
      </c>
      <c r="AV2073">
        <v>157920000</v>
      </c>
      <c r="AW2073">
        <v>115840000</v>
      </c>
      <c r="AX2073">
        <f t="shared" si="489"/>
        <v>418800000</v>
      </c>
      <c r="AY2073">
        <v>241880000</v>
      </c>
      <c r="AZ2073">
        <v>0</v>
      </c>
      <c r="BA2073">
        <v>203820000</v>
      </c>
      <c r="BB2073">
        <v>165920000</v>
      </c>
      <c r="BC2073">
        <f t="shared" si="490"/>
        <v>611620000</v>
      </c>
      <c r="BE2073" t="str">
        <f t="shared" si="491"/>
        <v>void</v>
      </c>
      <c r="BF2073">
        <f t="shared" si="492"/>
        <v>3</v>
      </c>
      <c r="BG2073">
        <f t="shared" si="493"/>
        <v>3</v>
      </c>
      <c r="BH2073">
        <f t="shared" si="494"/>
        <v>3</v>
      </c>
    </row>
    <row r="2074" spans="1:60" x14ac:dyDescent="0.45">
      <c r="A2074" t="s">
        <v>9985</v>
      </c>
      <c r="B2074" t="s">
        <v>9986</v>
      </c>
      <c r="C2074" t="s">
        <v>9987</v>
      </c>
      <c r="D2074" t="s">
        <v>9988</v>
      </c>
      <c r="E2074" t="s">
        <v>9988</v>
      </c>
      <c r="F2074" t="s">
        <v>9989</v>
      </c>
      <c r="G2074">
        <v>0.499996</v>
      </c>
      <c r="H2074">
        <v>1</v>
      </c>
      <c r="I2074" t="s">
        <v>56</v>
      </c>
      <c r="J2074" t="s">
        <v>57</v>
      </c>
      <c r="K2074" t="s">
        <v>1531</v>
      </c>
      <c r="L2074" t="s">
        <v>9990</v>
      </c>
      <c r="M2074" t="s">
        <v>9991</v>
      </c>
      <c r="N2074">
        <v>2</v>
      </c>
      <c r="O2074">
        <v>1.0093000000000001</v>
      </c>
      <c r="P2074">
        <v>1.3166</v>
      </c>
      <c r="Q2074">
        <v>1.2675000000000001</v>
      </c>
      <c r="R2074">
        <v>1.3652</v>
      </c>
      <c r="S2074">
        <f t="shared" si="480"/>
        <v>1.2396499999999999</v>
      </c>
      <c r="T2074">
        <v>0.90510000000000002</v>
      </c>
      <c r="U2074">
        <v>1.1599999999999999</v>
      </c>
      <c r="V2074">
        <v>1.1037999999999999</v>
      </c>
      <c r="W2074">
        <v>1.2025999999999999</v>
      </c>
      <c r="X2074" s="3">
        <f t="shared" si="481"/>
        <v>1.0928749999999998</v>
      </c>
      <c r="Y2074" t="e">
        <f t="shared" si="482"/>
        <v>#DIV/0!</v>
      </c>
      <c r="Z2074">
        <v>1.0309999999999999</v>
      </c>
      <c r="AA2074">
        <v>1.1547000000000001</v>
      </c>
      <c r="AB2074">
        <v>1.0616000000000001</v>
      </c>
      <c r="AC2074">
        <v>1.0779000000000001</v>
      </c>
      <c r="AD2074">
        <f t="shared" si="483"/>
        <v>1.0813000000000001</v>
      </c>
      <c r="AE2074">
        <v>0.96579000000000004</v>
      </c>
      <c r="AF2074">
        <v>1.0833999999999999</v>
      </c>
      <c r="AG2074">
        <v>1.0165999999999999</v>
      </c>
      <c r="AH2074">
        <v>1.0014000000000001</v>
      </c>
      <c r="AI2074">
        <f t="shared" si="484"/>
        <v>1.0167975</v>
      </c>
      <c r="AJ2074" t="e">
        <f t="shared" si="485"/>
        <v>#DIV/0!</v>
      </c>
      <c r="AK2074" s="1" t="e">
        <f>IF(AND(OR(#REF!&gt;1.49,#REF!&lt; 0.67),#REF!&lt; 0.05),"TL regulate","none")</f>
        <v>#REF!</v>
      </c>
      <c r="AL2074" s="1" t="e">
        <f t="shared" si="486"/>
        <v>#DIV/0!</v>
      </c>
      <c r="AM2074" s="1" t="e">
        <f t="shared" si="487"/>
        <v>#DIV/0!</v>
      </c>
      <c r="AO2074">
        <v>188440000</v>
      </c>
      <c r="AP2074">
        <v>0</v>
      </c>
      <c r="AQ2074">
        <v>265590000</v>
      </c>
      <c r="AR2074">
        <v>99245000</v>
      </c>
      <c r="AS2074">
        <f t="shared" si="488"/>
        <v>553275000</v>
      </c>
      <c r="AT2074">
        <v>252290000</v>
      </c>
      <c r="AU2074">
        <v>0</v>
      </c>
      <c r="AV2074">
        <v>293520000</v>
      </c>
      <c r="AW2074">
        <v>117970000</v>
      </c>
      <c r="AX2074">
        <f t="shared" si="489"/>
        <v>663780000</v>
      </c>
      <c r="AY2074">
        <v>285310000</v>
      </c>
      <c r="AZ2074">
        <v>0</v>
      </c>
      <c r="BA2074">
        <v>381470000</v>
      </c>
      <c r="BB2074">
        <v>129440000</v>
      </c>
      <c r="BC2074">
        <f t="shared" si="490"/>
        <v>796220000</v>
      </c>
      <c r="BE2074" t="str">
        <f t="shared" si="491"/>
        <v>void</v>
      </c>
      <c r="BF2074">
        <f t="shared" si="492"/>
        <v>3</v>
      </c>
      <c r="BG2074">
        <f t="shared" si="493"/>
        <v>3</v>
      </c>
      <c r="BH2074">
        <f t="shared" si="494"/>
        <v>3</v>
      </c>
    </row>
    <row r="2075" spans="1:60" x14ac:dyDescent="0.45">
      <c r="A2075" t="s">
        <v>9992</v>
      </c>
      <c r="B2075" t="s">
        <v>4390</v>
      </c>
      <c r="C2075" t="s">
        <v>7725</v>
      </c>
      <c r="D2075" t="s">
        <v>4392</v>
      </c>
      <c r="E2075" t="s">
        <v>4392</v>
      </c>
      <c r="F2075" t="s">
        <v>4393</v>
      </c>
      <c r="G2075">
        <v>0.909196</v>
      </c>
      <c r="H2075">
        <v>1</v>
      </c>
      <c r="I2075" t="s">
        <v>80</v>
      </c>
      <c r="J2075" t="s">
        <v>9993</v>
      </c>
      <c r="K2075" t="s">
        <v>5348</v>
      </c>
      <c r="L2075" t="s">
        <v>9994</v>
      </c>
      <c r="M2075" t="s">
        <v>9995</v>
      </c>
      <c r="N2075">
        <v>6</v>
      </c>
      <c r="O2075">
        <v>1.0367999999999999</v>
      </c>
      <c r="P2075">
        <v>1.4581999999999999</v>
      </c>
      <c r="S2075">
        <f t="shared" si="480"/>
        <v>1.2475000000000001</v>
      </c>
      <c r="T2075">
        <v>0.88044</v>
      </c>
      <c r="U2075">
        <v>1.3056000000000001</v>
      </c>
      <c r="X2075" s="3">
        <f t="shared" si="481"/>
        <v>1.0930200000000001</v>
      </c>
      <c r="Y2075" t="e">
        <f t="shared" si="482"/>
        <v>#DIV/0!</v>
      </c>
      <c r="Z2075">
        <v>0.95859000000000005</v>
      </c>
      <c r="AA2075">
        <v>1.0138</v>
      </c>
      <c r="AD2075">
        <f t="shared" si="483"/>
        <v>0.98619500000000004</v>
      </c>
      <c r="AE2075">
        <v>0.86753999999999998</v>
      </c>
      <c r="AF2075">
        <v>0.89100999999999997</v>
      </c>
      <c r="AI2075">
        <f t="shared" si="484"/>
        <v>0.87927500000000003</v>
      </c>
      <c r="AJ2075" t="e">
        <f t="shared" si="485"/>
        <v>#DIV/0!</v>
      </c>
      <c r="AK2075" s="1" t="e">
        <f>IF(AND(OR(#REF!&gt;1.49,#REF!&lt; 0.67),#REF!&lt; 0.05),"TL regulate","none")</f>
        <v>#REF!</v>
      </c>
      <c r="AL2075" s="1" t="e">
        <f t="shared" si="486"/>
        <v>#DIV/0!</v>
      </c>
      <c r="AM2075" s="1" t="e">
        <f t="shared" si="487"/>
        <v>#DIV/0!</v>
      </c>
      <c r="AO2075">
        <v>0</v>
      </c>
      <c r="AP2075">
        <v>0</v>
      </c>
      <c r="AQ2075">
        <v>0</v>
      </c>
      <c r="AR2075">
        <v>0</v>
      </c>
      <c r="AS2075">
        <f t="shared" si="488"/>
        <v>0</v>
      </c>
      <c r="AT2075">
        <v>0</v>
      </c>
      <c r="AU2075">
        <v>0</v>
      </c>
      <c r="AV2075">
        <v>0</v>
      </c>
      <c r="AW2075">
        <v>0</v>
      </c>
      <c r="AX2075">
        <f t="shared" si="489"/>
        <v>0</v>
      </c>
      <c r="AY2075">
        <v>0</v>
      </c>
      <c r="AZ2075">
        <v>0</v>
      </c>
      <c r="BA2075">
        <v>0</v>
      </c>
      <c r="BB2075">
        <v>0</v>
      </c>
      <c r="BC2075">
        <f t="shared" si="490"/>
        <v>0</v>
      </c>
      <c r="BE2075" t="str">
        <f t="shared" si="491"/>
        <v>void</v>
      </c>
      <c r="BF2075">
        <f t="shared" si="492"/>
        <v>0</v>
      </c>
      <c r="BG2075">
        <f t="shared" si="493"/>
        <v>0</v>
      </c>
      <c r="BH2075">
        <f t="shared" si="494"/>
        <v>0</v>
      </c>
    </row>
    <row r="2076" spans="1:60" x14ac:dyDescent="0.45">
      <c r="A2076" t="s">
        <v>9996</v>
      </c>
      <c r="B2076" t="s">
        <v>5888</v>
      </c>
      <c r="C2076" t="s">
        <v>9997</v>
      </c>
      <c r="D2076" t="s">
        <v>5890</v>
      </c>
      <c r="E2076" t="s">
        <v>5890</v>
      </c>
      <c r="F2076" t="s">
        <v>5891</v>
      </c>
      <c r="G2076">
        <v>0.91781000000000001</v>
      </c>
      <c r="H2076">
        <v>1</v>
      </c>
      <c r="I2076" t="s">
        <v>56</v>
      </c>
      <c r="J2076" t="s">
        <v>977</v>
      </c>
      <c r="K2076" t="s">
        <v>705</v>
      </c>
      <c r="L2076" t="s">
        <v>9998</v>
      </c>
      <c r="M2076" t="s">
        <v>9999</v>
      </c>
      <c r="N2076">
        <v>5</v>
      </c>
      <c r="O2076">
        <v>1.2286999999999999</v>
      </c>
      <c r="P2076">
        <v>1.4085000000000001</v>
      </c>
      <c r="Q2076">
        <v>1.3294999999999999</v>
      </c>
      <c r="S2076">
        <f t="shared" si="480"/>
        <v>1.3222333333333334</v>
      </c>
      <c r="T2076">
        <v>1.0174000000000001</v>
      </c>
      <c r="U2076">
        <v>1.1816</v>
      </c>
      <c r="V2076">
        <v>1.0803</v>
      </c>
      <c r="X2076" s="3">
        <f t="shared" si="481"/>
        <v>1.0931</v>
      </c>
      <c r="Y2076" t="e">
        <f t="shared" si="482"/>
        <v>#DIV/0!</v>
      </c>
      <c r="Z2076">
        <v>1.3220000000000001</v>
      </c>
      <c r="AA2076">
        <v>1.6198999999999999</v>
      </c>
      <c r="AB2076">
        <v>1.6017999999999999</v>
      </c>
      <c r="AD2076">
        <f t="shared" si="483"/>
        <v>1.5145666666666664</v>
      </c>
      <c r="AE2076">
        <v>1.1264000000000001</v>
      </c>
      <c r="AF2076">
        <v>1.3949</v>
      </c>
      <c r="AG2076">
        <v>1.3629</v>
      </c>
      <c r="AI2076">
        <f t="shared" si="484"/>
        <v>1.2947333333333333</v>
      </c>
      <c r="AJ2076" t="e">
        <f t="shared" si="485"/>
        <v>#DIV/0!</v>
      </c>
      <c r="AK2076" s="1" t="e">
        <f>IF(AND(OR(#REF!&gt;1.49,#REF!&lt; 0.67),#REF!&lt; 0.05),"TL regulate","none")</f>
        <v>#REF!</v>
      </c>
      <c r="AL2076" s="1" t="e">
        <f t="shared" si="486"/>
        <v>#DIV/0!</v>
      </c>
      <c r="AM2076" s="1" t="e">
        <f t="shared" si="487"/>
        <v>#DIV/0!</v>
      </c>
      <c r="AO2076">
        <v>67143000</v>
      </c>
      <c r="AP2076">
        <v>0</v>
      </c>
      <c r="AQ2076">
        <v>48429000</v>
      </c>
      <c r="AR2076">
        <v>0</v>
      </c>
      <c r="AS2076">
        <f t="shared" si="488"/>
        <v>115572000</v>
      </c>
      <c r="AT2076">
        <v>56918000</v>
      </c>
      <c r="AU2076">
        <v>0</v>
      </c>
      <c r="AV2076">
        <v>39058000</v>
      </c>
      <c r="AW2076">
        <v>0</v>
      </c>
      <c r="AX2076">
        <f t="shared" si="489"/>
        <v>95976000</v>
      </c>
      <c r="AY2076">
        <v>85175000</v>
      </c>
      <c r="AZ2076">
        <v>0</v>
      </c>
      <c r="BA2076">
        <v>68472000</v>
      </c>
      <c r="BB2076">
        <v>0</v>
      </c>
      <c r="BC2076">
        <f t="shared" si="490"/>
        <v>153647000</v>
      </c>
      <c r="BE2076" t="str">
        <f t="shared" si="491"/>
        <v>void</v>
      </c>
      <c r="BF2076">
        <f t="shared" si="492"/>
        <v>2</v>
      </c>
      <c r="BG2076">
        <f t="shared" si="493"/>
        <v>2</v>
      </c>
      <c r="BH2076">
        <f t="shared" si="494"/>
        <v>2</v>
      </c>
    </row>
    <row r="2077" spans="1:60" x14ac:dyDescent="0.45">
      <c r="A2077" t="s">
        <v>10000</v>
      </c>
      <c r="B2077" t="s">
        <v>10001</v>
      </c>
      <c r="C2077">
        <v>200</v>
      </c>
      <c r="D2077" t="s">
        <v>10001</v>
      </c>
      <c r="E2077" t="s">
        <v>10001</v>
      </c>
      <c r="F2077" t="s">
        <v>10002</v>
      </c>
      <c r="G2077">
        <v>0.99903799999999998</v>
      </c>
      <c r="H2077">
        <v>1</v>
      </c>
      <c r="I2077" t="s">
        <v>80</v>
      </c>
      <c r="J2077" t="s">
        <v>57</v>
      </c>
      <c r="K2077" t="s">
        <v>102</v>
      </c>
      <c r="L2077" t="s">
        <v>10003</v>
      </c>
      <c r="M2077" t="s">
        <v>10004</v>
      </c>
      <c r="N2077">
        <v>3</v>
      </c>
      <c r="O2077">
        <v>1.3179000000000001</v>
      </c>
      <c r="P2077">
        <v>1.3915</v>
      </c>
      <c r="Q2077">
        <v>1.3090999999999999</v>
      </c>
      <c r="R2077">
        <v>1.2563</v>
      </c>
      <c r="S2077">
        <f t="shared" si="480"/>
        <v>1.3186999999999998</v>
      </c>
      <c r="T2077">
        <v>1.1032999999999999</v>
      </c>
      <c r="U2077">
        <v>1.1627000000000001</v>
      </c>
      <c r="V2077">
        <v>1.0724</v>
      </c>
      <c r="W2077">
        <v>1.0354000000000001</v>
      </c>
      <c r="X2077" s="3">
        <f t="shared" si="481"/>
        <v>1.09345</v>
      </c>
      <c r="Y2077" t="e">
        <f t="shared" si="482"/>
        <v>#DIV/0!</v>
      </c>
      <c r="Z2077">
        <v>1.0746</v>
      </c>
      <c r="AA2077">
        <v>1.1359999999999999</v>
      </c>
      <c r="AB2077">
        <v>1.1028</v>
      </c>
      <c r="AC2077">
        <v>1.143</v>
      </c>
      <c r="AD2077">
        <f t="shared" si="483"/>
        <v>1.1140999999999999</v>
      </c>
      <c r="AE2077">
        <v>0.95077</v>
      </c>
      <c r="AF2077">
        <v>0.97394999999999998</v>
      </c>
      <c r="AG2077">
        <v>0.93937000000000004</v>
      </c>
      <c r="AH2077">
        <v>0.97701000000000005</v>
      </c>
      <c r="AI2077">
        <f t="shared" si="484"/>
        <v>0.96027499999999999</v>
      </c>
      <c r="AJ2077" t="e">
        <f t="shared" si="485"/>
        <v>#DIV/0!</v>
      </c>
      <c r="AK2077" s="1" t="e">
        <f>IF(AND(OR(#REF!&gt;1.49,#REF!&lt; 0.67),#REF!&lt; 0.05),"TL regulate","none")</f>
        <v>#REF!</v>
      </c>
      <c r="AL2077" s="1" t="e">
        <f t="shared" si="486"/>
        <v>#DIV/0!</v>
      </c>
      <c r="AM2077" s="1" t="e">
        <f t="shared" si="487"/>
        <v>#DIV/0!</v>
      </c>
      <c r="AO2077">
        <v>0</v>
      </c>
      <c r="AP2077">
        <v>0</v>
      </c>
      <c r="AQ2077">
        <v>0</v>
      </c>
      <c r="AR2077">
        <v>182000000</v>
      </c>
      <c r="AS2077">
        <f t="shared" si="488"/>
        <v>182000000</v>
      </c>
      <c r="AT2077">
        <v>0</v>
      </c>
      <c r="AU2077">
        <v>0</v>
      </c>
      <c r="AV2077">
        <v>0</v>
      </c>
      <c r="AW2077">
        <v>206910000</v>
      </c>
      <c r="AX2077">
        <f t="shared" si="489"/>
        <v>206910000</v>
      </c>
      <c r="AY2077">
        <v>0</v>
      </c>
      <c r="AZ2077">
        <v>0</v>
      </c>
      <c r="BA2077">
        <v>0</v>
      </c>
      <c r="BB2077">
        <v>236180000</v>
      </c>
      <c r="BC2077">
        <f t="shared" si="490"/>
        <v>236180000</v>
      </c>
      <c r="BE2077" t="str">
        <f t="shared" si="491"/>
        <v>void</v>
      </c>
      <c r="BF2077">
        <f t="shared" si="492"/>
        <v>1</v>
      </c>
      <c r="BG2077">
        <f t="shared" si="493"/>
        <v>1</v>
      </c>
      <c r="BH2077">
        <f t="shared" si="494"/>
        <v>1</v>
      </c>
    </row>
    <row r="2078" spans="1:60" x14ac:dyDescent="0.45">
      <c r="A2078" t="s">
        <v>10005</v>
      </c>
      <c r="B2078" t="s">
        <v>10006</v>
      </c>
      <c r="C2078">
        <v>321</v>
      </c>
      <c r="D2078" t="s">
        <v>10006</v>
      </c>
      <c r="E2078" t="s">
        <v>10006</v>
      </c>
      <c r="F2078" t="s">
        <v>10007</v>
      </c>
      <c r="G2078">
        <v>0.71677000000000002</v>
      </c>
      <c r="H2078">
        <v>1</v>
      </c>
      <c r="I2078" t="s">
        <v>56</v>
      </c>
      <c r="J2078" t="s">
        <v>57</v>
      </c>
      <c r="K2078" t="s">
        <v>90</v>
      </c>
      <c r="L2078" t="s">
        <v>10008</v>
      </c>
      <c r="M2078" t="s">
        <v>10009</v>
      </c>
      <c r="N2078">
        <v>18</v>
      </c>
      <c r="O2078">
        <v>0.83796000000000004</v>
      </c>
      <c r="P2078">
        <v>1.5743</v>
      </c>
      <c r="S2078">
        <f t="shared" si="480"/>
        <v>1.2061299999999999</v>
      </c>
      <c r="T2078">
        <v>0.77266000000000001</v>
      </c>
      <c r="U2078">
        <v>1.4145000000000001</v>
      </c>
      <c r="X2078" s="3">
        <f t="shared" si="481"/>
        <v>1.09358</v>
      </c>
      <c r="Y2078" t="e">
        <f t="shared" si="482"/>
        <v>#DIV/0!</v>
      </c>
      <c r="Z2078">
        <v>0.96199000000000001</v>
      </c>
      <c r="AA2078">
        <v>1.0075000000000001</v>
      </c>
      <c r="AD2078">
        <f t="shared" si="483"/>
        <v>0.98474499999999998</v>
      </c>
      <c r="AE2078">
        <v>0.78266999999999998</v>
      </c>
      <c r="AF2078">
        <v>0.81577</v>
      </c>
      <c r="AI2078">
        <f t="shared" si="484"/>
        <v>0.79922000000000004</v>
      </c>
      <c r="AJ2078" t="e">
        <f t="shared" si="485"/>
        <v>#DIV/0!</v>
      </c>
      <c r="AK2078" s="1" t="e">
        <f>IF(AND(OR(#REF!&gt;1.49,#REF!&lt; 0.67),#REF!&lt; 0.05),"TL regulate","none")</f>
        <v>#REF!</v>
      </c>
      <c r="AL2078" s="1" t="e">
        <f t="shared" si="486"/>
        <v>#DIV/0!</v>
      </c>
      <c r="AM2078" s="1" t="e">
        <f t="shared" si="487"/>
        <v>#DIV/0!</v>
      </c>
      <c r="AO2078">
        <v>24275000</v>
      </c>
      <c r="AP2078">
        <v>0</v>
      </c>
      <c r="AQ2078">
        <v>0</v>
      </c>
      <c r="AR2078">
        <v>0</v>
      </c>
      <c r="AS2078">
        <f t="shared" si="488"/>
        <v>24275000</v>
      </c>
      <c r="AT2078">
        <v>18341000</v>
      </c>
      <c r="AU2078">
        <v>0</v>
      </c>
      <c r="AV2078">
        <v>0</v>
      </c>
      <c r="AW2078">
        <v>0</v>
      </c>
      <c r="AX2078">
        <f t="shared" si="489"/>
        <v>18341000</v>
      </c>
      <c r="AY2078">
        <v>21578000</v>
      </c>
      <c r="AZ2078">
        <v>0</v>
      </c>
      <c r="BA2078">
        <v>0</v>
      </c>
      <c r="BB2078">
        <v>0</v>
      </c>
      <c r="BC2078">
        <f t="shared" si="490"/>
        <v>21578000</v>
      </c>
      <c r="BE2078" t="str">
        <f t="shared" si="491"/>
        <v>void</v>
      </c>
      <c r="BF2078">
        <f t="shared" si="492"/>
        <v>1</v>
      </c>
      <c r="BG2078">
        <f t="shared" si="493"/>
        <v>1</v>
      </c>
      <c r="BH2078">
        <f t="shared" si="494"/>
        <v>1</v>
      </c>
    </row>
    <row r="2079" spans="1:60" x14ac:dyDescent="0.45">
      <c r="A2079" t="s">
        <v>10010</v>
      </c>
      <c r="B2079" t="s">
        <v>10011</v>
      </c>
      <c r="C2079">
        <v>415</v>
      </c>
      <c r="D2079" t="s">
        <v>10011</v>
      </c>
      <c r="E2079" t="s">
        <v>10011</v>
      </c>
      <c r="F2079" t="s">
        <v>10012</v>
      </c>
      <c r="G2079">
        <v>1</v>
      </c>
      <c r="H2079">
        <v>1</v>
      </c>
      <c r="I2079" t="s">
        <v>80</v>
      </c>
      <c r="J2079" t="s">
        <v>57</v>
      </c>
      <c r="K2079" t="s">
        <v>159</v>
      </c>
      <c r="L2079" t="s">
        <v>10013</v>
      </c>
      <c r="M2079" t="s">
        <v>10014</v>
      </c>
      <c r="N2079">
        <v>3</v>
      </c>
      <c r="O2079">
        <v>1.2683</v>
      </c>
      <c r="Q2079">
        <v>1.2005999999999999</v>
      </c>
      <c r="S2079">
        <f t="shared" si="480"/>
        <v>1.2344499999999998</v>
      </c>
      <c r="T2079">
        <v>1.0907</v>
      </c>
      <c r="V2079">
        <v>1.0969</v>
      </c>
      <c r="X2079" s="3">
        <f t="shared" si="481"/>
        <v>1.0937999999999999</v>
      </c>
      <c r="Y2079" t="e">
        <f t="shared" si="482"/>
        <v>#DIV/0!</v>
      </c>
      <c r="Z2079">
        <v>1.123</v>
      </c>
      <c r="AB2079">
        <v>1.3051999999999999</v>
      </c>
      <c r="AD2079">
        <f t="shared" si="483"/>
        <v>1.2141</v>
      </c>
      <c r="AE2079">
        <v>0.94901999999999997</v>
      </c>
      <c r="AG2079">
        <v>1.1566000000000001</v>
      </c>
      <c r="AI2079">
        <f t="shared" si="484"/>
        <v>1.05281</v>
      </c>
      <c r="AJ2079" t="e">
        <f t="shared" si="485"/>
        <v>#DIV/0!</v>
      </c>
      <c r="AK2079" s="1" t="e">
        <f>IF(AND(OR(#REF!&gt;1.49,#REF!&lt; 0.67),#REF!&lt; 0.05),"TL regulate","none")</f>
        <v>#REF!</v>
      </c>
      <c r="AL2079" s="1" t="e">
        <f t="shared" si="486"/>
        <v>#DIV/0!</v>
      </c>
      <c r="AM2079" s="1" t="e">
        <f t="shared" si="487"/>
        <v>#DIV/0!</v>
      </c>
      <c r="AO2079">
        <v>0</v>
      </c>
      <c r="AP2079">
        <v>0</v>
      </c>
      <c r="AQ2079">
        <v>0</v>
      </c>
      <c r="AR2079">
        <v>0</v>
      </c>
      <c r="AS2079">
        <f t="shared" si="488"/>
        <v>0</v>
      </c>
      <c r="AT2079">
        <v>0</v>
      </c>
      <c r="AU2079">
        <v>0</v>
      </c>
      <c r="AV2079">
        <v>0</v>
      </c>
      <c r="AW2079">
        <v>0</v>
      </c>
      <c r="AX2079">
        <f t="shared" si="489"/>
        <v>0</v>
      </c>
      <c r="AY2079">
        <v>0</v>
      </c>
      <c r="AZ2079">
        <v>0</v>
      </c>
      <c r="BA2079">
        <v>0</v>
      </c>
      <c r="BB2079">
        <v>0</v>
      </c>
      <c r="BC2079">
        <f t="shared" si="490"/>
        <v>0</v>
      </c>
      <c r="BE2079" t="str">
        <f t="shared" si="491"/>
        <v>void</v>
      </c>
      <c r="BF2079">
        <f t="shared" si="492"/>
        <v>0</v>
      </c>
      <c r="BG2079">
        <f t="shared" si="493"/>
        <v>0</v>
      </c>
      <c r="BH2079">
        <f t="shared" si="494"/>
        <v>0</v>
      </c>
    </row>
    <row r="2080" spans="1:60" x14ac:dyDescent="0.45">
      <c r="A2080" t="s">
        <v>10015</v>
      </c>
      <c r="B2080" t="s">
        <v>6984</v>
      </c>
      <c r="C2080" t="s">
        <v>10016</v>
      </c>
      <c r="D2080" t="s">
        <v>6986</v>
      </c>
      <c r="E2080" t="s">
        <v>6986</v>
      </c>
      <c r="F2080" t="s">
        <v>6987</v>
      </c>
      <c r="G2080">
        <v>0.99873000000000001</v>
      </c>
      <c r="H2080">
        <v>1</v>
      </c>
      <c r="I2080" t="s">
        <v>56</v>
      </c>
      <c r="J2080" t="s">
        <v>57</v>
      </c>
      <c r="K2080" t="s">
        <v>2160</v>
      </c>
      <c r="L2080" t="s">
        <v>10017</v>
      </c>
      <c r="M2080" t="s">
        <v>10018</v>
      </c>
      <c r="N2080">
        <v>6</v>
      </c>
      <c r="O2080">
        <v>1.3097000000000001</v>
      </c>
      <c r="P2080">
        <v>1.2213000000000001</v>
      </c>
      <c r="Q2080">
        <v>1.3406</v>
      </c>
      <c r="R2080">
        <v>1.216</v>
      </c>
      <c r="S2080">
        <f t="shared" si="480"/>
        <v>1.2719</v>
      </c>
      <c r="T2080">
        <v>1.1212</v>
      </c>
      <c r="U2080">
        <v>1.0488999999999999</v>
      </c>
      <c r="V2080">
        <v>1.1618999999999999</v>
      </c>
      <c r="W2080">
        <v>1.0458000000000001</v>
      </c>
      <c r="X2080" s="3">
        <f t="shared" si="481"/>
        <v>1.0944499999999999</v>
      </c>
      <c r="Y2080" t="e">
        <f t="shared" si="482"/>
        <v>#DIV/0!</v>
      </c>
      <c r="Z2080">
        <v>1.0941000000000001</v>
      </c>
      <c r="AA2080">
        <v>0.99734999999999996</v>
      </c>
      <c r="AB2080">
        <v>1.0939000000000001</v>
      </c>
      <c r="AC2080">
        <v>1.0786</v>
      </c>
      <c r="AD2080">
        <f t="shared" si="483"/>
        <v>1.0659875000000001</v>
      </c>
      <c r="AE2080">
        <v>0.98606000000000005</v>
      </c>
      <c r="AF2080">
        <v>0.87234</v>
      </c>
      <c r="AG2080">
        <v>0.95743</v>
      </c>
      <c r="AH2080">
        <v>0.97718000000000005</v>
      </c>
      <c r="AI2080">
        <f t="shared" si="484"/>
        <v>0.94825250000000005</v>
      </c>
      <c r="AJ2080" t="e">
        <f t="shared" si="485"/>
        <v>#DIV/0!</v>
      </c>
      <c r="AK2080" s="1" t="e">
        <f>IF(AND(OR(#REF!&gt;1.49,#REF!&lt; 0.67),#REF!&lt; 0.05),"TL regulate","none")</f>
        <v>#REF!</v>
      </c>
      <c r="AL2080" s="1" t="e">
        <f t="shared" si="486"/>
        <v>#DIV/0!</v>
      </c>
      <c r="AM2080" s="1" t="e">
        <f t="shared" si="487"/>
        <v>#DIV/0!</v>
      </c>
      <c r="AO2080">
        <v>51991000</v>
      </c>
      <c r="AP2080">
        <v>0</v>
      </c>
      <c r="AQ2080">
        <v>50868000</v>
      </c>
      <c r="AR2080">
        <v>41889000</v>
      </c>
      <c r="AS2080">
        <f t="shared" si="488"/>
        <v>144748000</v>
      </c>
      <c r="AT2080">
        <v>60036000</v>
      </c>
      <c r="AU2080">
        <v>0</v>
      </c>
      <c r="AV2080">
        <v>51165000</v>
      </c>
      <c r="AW2080">
        <v>48877000</v>
      </c>
      <c r="AX2080">
        <f t="shared" si="489"/>
        <v>160078000</v>
      </c>
      <c r="AY2080">
        <v>68191000</v>
      </c>
      <c r="AZ2080">
        <v>0</v>
      </c>
      <c r="BA2080">
        <v>55857000</v>
      </c>
      <c r="BB2080">
        <v>61515000</v>
      </c>
      <c r="BC2080">
        <f t="shared" si="490"/>
        <v>185563000</v>
      </c>
      <c r="BE2080" t="str">
        <f t="shared" si="491"/>
        <v>void</v>
      </c>
      <c r="BF2080">
        <f t="shared" si="492"/>
        <v>3</v>
      </c>
      <c r="BG2080">
        <f t="shared" si="493"/>
        <v>3</v>
      </c>
      <c r="BH2080">
        <f t="shared" si="494"/>
        <v>3</v>
      </c>
    </row>
    <row r="2081" spans="1:60" x14ac:dyDescent="0.45">
      <c r="A2081" t="s">
        <v>10019</v>
      </c>
      <c r="B2081" t="s">
        <v>2872</v>
      </c>
      <c r="C2081" t="s">
        <v>10020</v>
      </c>
      <c r="D2081" t="s">
        <v>2874</v>
      </c>
      <c r="E2081" t="s">
        <v>2874</v>
      </c>
      <c r="F2081" t="s">
        <v>2875</v>
      </c>
      <c r="G2081">
        <v>0.66660900000000001</v>
      </c>
      <c r="H2081">
        <v>2</v>
      </c>
      <c r="I2081" t="s">
        <v>56</v>
      </c>
      <c r="J2081" t="s">
        <v>63</v>
      </c>
      <c r="K2081" t="s">
        <v>64</v>
      </c>
      <c r="L2081" t="s">
        <v>10021</v>
      </c>
      <c r="M2081" t="s">
        <v>10022</v>
      </c>
      <c r="N2081">
        <v>5</v>
      </c>
      <c r="Q2081">
        <v>1.2724</v>
      </c>
      <c r="S2081">
        <f t="shared" si="480"/>
        <v>1.2724</v>
      </c>
      <c r="V2081">
        <v>1.0949</v>
      </c>
      <c r="X2081" s="3">
        <f t="shared" si="481"/>
        <v>1.0949</v>
      </c>
      <c r="Y2081" t="e">
        <f t="shared" si="482"/>
        <v>#DIV/0!</v>
      </c>
      <c r="AB2081">
        <v>1.5325</v>
      </c>
      <c r="AD2081">
        <f t="shared" si="483"/>
        <v>1.5325</v>
      </c>
      <c r="AG2081">
        <v>1.4502999999999999</v>
      </c>
      <c r="AI2081">
        <f t="shared" si="484"/>
        <v>1.4502999999999999</v>
      </c>
      <c r="AJ2081" t="e">
        <f t="shared" si="485"/>
        <v>#DIV/0!</v>
      </c>
      <c r="AK2081" s="1" t="e">
        <f>IF(AND(OR(#REF!&gt;1.49,#REF!&lt; 0.67),#REF!&lt; 0.05),"TL regulate","none")</f>
        <v>#REF!</v>
      </c>
      <c r="AL2081" s="1" t="e">
        <f t="shared" si="486"/>
        <v>#DIV/0!</v>
      </c>
      <c r="AM2081" s="1" t="e">
        <f t="shared" si="487"/>
        <v>#DIV/0!</v>
      </c>
      <c r="AO2081">
        <v>0</v>
      </c>
      <c r="AP2081">
        <v>0</v>
      </c>
      <c r="AQ2081">
        <v>87290000</v>
      </c>
      <c r="AR2081">
        <v>0</v>
      </c>
      <c r="AS2081">
        <f t="shared" si="488"/>
        <v>87290000</v>
      </c>
      <c r="AT2081">
        <v>0</v>
      </c>
      <c r="AU2081">
        <v>0</v>
      </c>
      <c r="AV2081">
        <v>72974000</v>
      </c>
      <c r="AW2081">
        <v>76241000</v>
      </c>
      <c r="AX2081">
        <f t="shared" si="489"/>
        <v>149215000</v>
      </c>
      <c r="AY2081">
        <v>0</v>
      </c>
      <c r="AZ2081">
        <v>0</v>
      </c>
      <c r="BA2081">
        <v>117500000</v>
      </c>
      <c r="BB2081">
        <v>0</v>
      </c>
      <c r="BC2081">
        <f t="shared" si="490"/>
        <v>117500000</v>
      </c>
      <c r="BE2081" t="str">
        <f t="shared" si="491"/>
        <v>void</v>
      </c>
      <c r="BF2081">
        <f t="shared" si="492"/>
        <v>1</v>
      </c>
      <c r="BG2081">
        <f t="shared" si="493"/>
        <v>2</v>
      </c>
      <c r="BH2081">
        <f t="shared" si="494"/>
        <v>1</v>
      </c>
    </row>
    <row r="2082" spans="1:60" x14ac:dyDescent="0.45">
      <c r="A2082" t="s">
        <v>10023</v>
      </c>
      <c r="B2082" t="s">
        <v>2872</v>
      </c>
      <c r="C2082" t="s">
        <v>10024</v>
      </c>
      <c r="D2082" t="s">
        <v>2874</v>
      </c>
      <c r="E2082" t="s">
        <v>2874</v>
      </c>
      <c r="F2082" t="s">
        <v>2875</v>
      </c>
      <c r="G2082">
        <v>0.66660399999999997</v>
      </c>
      <c r="H2082">
        <v>2</v>
      </c>
      <c r="I2082" t="s">
        <v>56</v>
      </c>
      <c r="J2082" t="s">
        <v>4403</v>
      </c>
      <c r="K2082" t="s">
        <v>882</v>
      </c>
      <c r="L2082" t="s">
        <v>10021</v>
      </c>
      <c r="M2082" t="s">
        <v>10022</v>
      </c>
      <c r="N2082">
        <v>4</v>
      </c>
      <c r="Q2082">
        <v>1.2724</v>
      </c>
      <c r="S2082">
        <f t="shared" si="480"/>
        <v>1.2724</v>
      </c>
      <c r="V2082">
        <v>1.0949</v>
      </c>
      <c r="X2082" s="3">
        <f t="shared" si="481"/>
        <v>1.0949</v>
      </c>
      <c r="Y2082" t="e">
        <f t="shared" si="482"/>
        <v>#DIV/0!</v>
      </c>
      <c r="AB2082">
        <v>1.5325</v>
      </c>
      <c r="AD2082">
        <f t="shared" si="483"/>
        <v>1.5325</v>
      </c>
      <c r="AG2082">
        <v>1.4502999999999999</v>
      </c>
      <c r="AI2082">
        <f t="shared" si="484"/>
        <v>1.4502999999999999</v>
      </c>
      <c r="AJ2082" t="e">
        <f t="shared" si="485"/>
        <v>#DIV/0!</v>
      </c>
      <c r="AK2082" s="1" t="e">
        <f>IF(AND(OR(#REF!&gt;1.49,#REF!&lt; 0.67),#REF!&lt; 0.05),"TL regulate","none")</f>
        <v>#REF!</v>
      </c>
      <c r="AL2082" s="1" t="e">
        <f t="shared" si="486"/>
        <v>#DIV/0!</v>
      </c>
      <c r="AM2082" s="1" t="e">
        <f t="shared" si="487"/>
        <v>#DIV/0!</v>
      </c>
      <c r="AO2082">
        <v>0</v>
      </c>
      <c r="AP2082">
        <v>0</v>
      </c>
      <c r="AQ2082">
        <v>87290000</v>
      </c>
      <c r="AR2082">
        <v>0</v>
      </c>
      <c r="AS2082">
        <f t="shared" si="488"/>
        <v>87290000</v>
      </c>
      <c r="AT2082">
        <v>0</v>
      </c>
      <c r="AU2082">
        <v>0</v>
      </c>
      <c r="AV2082">
        <v>72974000</v>
      </c>
      <c r="AW2082">
        <v>76241000</v>
      </c>
      <c r="AX2082">
        <f t="shared" si="489"/>
        <v>149215000</v>
      </c>
      <c r="AY2082">
        <v>0</v>
      </c>
      <c r="AZ2082">
        <v>0</v>
      </c>
      <c r="BA2082">
        <v>117500000</v>
      </c>
      <c r="BB2082">
        <v>0</v>
      </c>
      <c r="BC2082">
        <f t="shared" si="490"/>
        <v>117500000</v>
      </c>
      <c r="BE2082" t="str">
        <f t="shared" si="491"/>
        <v>void</v>
      </c>
      <c r="BF2082">
        <f t="shared" si="492"/>
        <v>1</v>
      </c>
      <c r="BG2082">
        <f t="shared" si="493"/>
        <v>2</v>
      </c>
      <c r="BH2082">
        <f t="shared" si="494"/>
        <v>1</v>
      </c>
    </row>
    <row r="2083" spans="1:60" x14ac:dyDescent="0.45">
      <c r="A2083" t="s">
        <v>10025</v>
      </c>
      <c r="B2083" t="s">
        <v>10026</v>
      </c>
      <c r="C2083" t="s">
        <v>10027</v>
      </c>
      <c r="D2083" t="s">
        <v>10028</v>
      </c>
      <c r="E2083" t="s">
        <v>10028</v>
      </c>
      <c r="F2083" t="s">
        <v>10029</v>
      </c>
      <c r="G2083">
        <v>1</v>
      </c>
      <c r="H2083">
        <v>2</v>
      </c>
      <c r="I2083" t="s">
        <v>56</v>
      </c>
      <c r="J2083" t="s">
        <v>480</v>
      </c>
      <c r="K2083" t="s">
        <v>257</v>
      </c>
      <c r="L2083" t="s">
        <v>10030</v>
      </c>
      <c r="M2083" t="s">
        <v>10031</v>
      </c>
      <c r="N2083">
        <v>3</v>
      </c>
      <c r="O2083">
        <v>1.4817</v>
      </c>
      <c r="P2083">
        <v>1.1378999999999999</v>
      </c>
      <c r="S2083">
        <f t="shared" si="480"/>
        <v>1.3098000000000001</v>
      </c>
      <c r="T2083">
        <v>1.2447999999999999</v>
      </c>
      <c r="U2083">
        <v>0.94547000000000003</v>
      </c>
      <c r="X2083" s="3">
        <f t="shared" si="481"/>
        <v>1.095135</v>
      </c>
      <c r="Y2083" t="e">
        <f t="shared" si="482"/>
        <v>#DIV/0!</v>
      </c>
      <c r="Z2083">
        <v>1.875</v>
      </c>
      <c r="AA2083">
        <v>1.661</v>
      </c>
      <c r="AD2083">
        <f t="shared" si="483"/>
        <v>1.768</v>
      </c>
      <c r="AE2083">
        <v>1.6616</v>
      </c>
      <c r="AF2083">
        <v>1.4535</v>
      </c>
      <c r="AI2083">
        <f t="shared" si="484"/>
        <v>1.55755</v>
      </c>
      <c r="AJ2083" t="e">
        <f t="shared" si="485"/>
        <v>#DIV/0!</v>
      </c>
      <c r="AK2083" s="1" t="e">
        <f>IF(AND(OR(#REF!&gt;1.49,#REF!&lt; 0.67),#REF!&lt; 0.05),"TL regulate","none")</f>
        <v>#REF!</v>
      </c>
      <c r="AL2083" s="1" t="e">
        <f t="shared" si="486"/>
        <v>#DIV/0!</v>
      </c>
      <c r="AM2083" s="1" t="e">
        <f t="shared" si="487"/>
        <v>#DIV/0!</v>
      </c>
      <c r="AO2083">
        <v>162500000</v>
      </c>
      <c r="AP2083">
        <v>0</v>
      </c>
      <c r="AQ2083">
        <v>0</v>
      </c>
      <c r="AR2083">
        <v>0</v>
      </c>
      <c r="AS2083">
        <f t="shared" si="488"/>
        <v>162500000</v>
      </c>
      <c r="AT2083">
        <v>150020000</v>
      </c>
      <c r="AU2083">
        <v>0</v>
      </c>
      <c r="AV2083">
        <v>0</v>
      </c>
      <c r="AW2083">
        <v>0</v>
      </c>
      <c r="AX2083">
        <f t="shared" si="489"/>
        <v>150020000</v>
      </c>
      <c r="AY2083">
        <v>267750000</v>
      </c>
      <c r="AZ2083">
        <v>0</v>
      </c>
      <c r="BA2083">
        <v>0</v>
      </c>
      <c r="BB2083">
        <v>0</v>
      </c>
      <c r="BC2083">
        <f t="shared" si="490"/>
        <v>267750000</v>
      </c>
      <c r="BE2083" t="str">
        <f t="shared" si="491"/>
        <v>void</v>
      </c>
      <c r="BF2083">
        <f t="shared" si="492"/>
        <v>1</v>
      </c>
      <c r="BG2083">
        <f t="shared" si="493"/>
        <v>1</v>
      </c>
      <c r="BH2083">
        <f t="shared" si="494"/>
        <v>1</v>
      </c>
    </row>
    <row r="2084" spans="1:60" x14ac:dyDescent="0.45">
      <c r="A2084" t="s">
        <v>10032</v>
      </c>
      <c r="B2084" t="s">
        <v>10026</v>
      </c>
      <c r="C2084" t="s">
        <v>10033</v>
      </c>
      <c r="D2084" t="s">
        <v>10028</v>
      </c>
      <c r="E2084" t="s">
        <v>10028</v>
      </c>
      <c r="F2084" t="s">
        <v>10029</v>
      </c>
      <c r="G2084">
        <v>1</v>
      </c>
      <c r="H2084">
        <v>2</v>
      </c>
      <c r="I2084" t="s">
        <v>56</v>
      </c>
      <c r="J2084" t="s">
        <v>486</v>
      </c>
      <c r="K2084" t="s">
        <v>575</v>
      </c>
      <c r="L2084" t="s">
        <v>10030</v>
      </c>
      <c r="M2084" t="s">
        <v>10031</v>
      </c>
      <c r="N2084">
        <v>5</v>
      </c>
      <c r="O2084">
        <v>1.4817</v>
      </c>
      <c r="P2084">
        <v>1.1378999999999999</v>
      </c>
      <c r="S2084">
        <f t="shared" si="480"/>
        <v>1.3098000000000001</v>
      </c>
      <c r="T2084">
        <v>1.2447999999999999</v>
      </c>
      <c r="U2084">
        <v>0.94547000000000003</v>
      </c>
      <c r="X2084" s="3">
        <f t="shared" si="481"/>
        <v>1.095135</v>
      </c>
      <c r="Y2084" t="e">
        <f t="shared" si="482"/>
        <v>#DIV/0!</v>
      </c>
      <c r="Z2084">
        <v>1.875</v>
      </c>
      <c r="AA2084">
        <v>1.661</v>
      </c>
      <c r="AD2084">
        <f t="shared" si="483"/>
        <v>1.768</v>
      </c>
      <c r="AE2084">
        <v>1.6616</v>
      </c>
      <c r="AF2084">
        <v>1.4535</v>
      </c>
      <c r="AI2084">
        <f t="shared" si="484"/>
        <v>1.55755</v>
      </c>
      <c r="AJ2084" t="e">
        <f t="shared" si="485"/>
        <v>#DIV/0!</v>
      </c>
      <c r="AK2084" s="1" t="e">
        <f>IF(AND(OR(#REF!&gt;1.49,#REF!&lt; 0.67),#REF!&lt; 0.05),"TL regulate","none")</f>
        <v>#REF!</v>
      </c>
      <c r="AL2084" s="1" t="e">
        <f t="shared" si="486"/>
        <v>#DIV/0!</v>
      </c>
      <c r="AM2084" s="1" t="e">
        <f t="shared" si="487"/>
        <v>#DIV/0!</v>
      </c>
      <c r="AO2084">
        <v>162500000</v>
      </c>
      <c r="AP2084">
        <v>0</v>
      </c>
      <c r="AQ2084">
        <v>0</v>
      </c>
      <c r="AR2084">
        <v>0</v>
      </c>
      <c r="AS2084">
        <f t="shared" si="488"/>
        <v>162500000</v>
      </c>
      <c r="AT2084">
        <v>150020000</v>
      </c>
      <c r="AU2084">
        <v>0</v>
      </c>
      <c r="AV2084">
        <v>0</v>
      </c>
      <c r="AW2084">
        <v>0</v>
      </c>
      <c r="AX2084">
        <f t="shared" si="489"/>
        <v>150020000</v>
      </c>
      <c r="AY2084">
        <v>267750000</v>
      </c>
      <c r="AZ2084">
        <v>0</v>
      </c>
      <c r="BA2084">
        <v>0</v>
      </c>
      <c r="BB2084">
        <v>0</v>
      </c>
      <c r="BC2084">
        <f t="shared" si="490"/>
        <v>267750000</v>
      </c>
      <c r="BE2084" t="str">
        <f t="shared" si="491"/>
        <v>void</v>
      </c>
      <c r="BF2084">
        <f t="shared" si="492"/>
        <v>1</v>
      </c>
      <c r="BG2084">
        <f t="shared" si="493"/>
        <v>1</v>
      </c>
      <c r="BH2084">
        <f t="shared" si="494"/>
        <v>1</v>
      </c>
    </row>
    <row r="2085" spans="1:60" x14ac:dyDescent="0.45">
      <c r="A2085" t="s">
        <v>10034</v>
      </c>
      <c r="B2085" t="s">
        <v>1447</v>
      </c>
      <c r="C2085">
        <v>84</v>
      </c>
      <c r="D2085" t="s">
        <v>1447</v>
      </c>
      <c r="E2085" t="s">
        <v>1447</v>
      </c>
      <c r="F2085" t="s">
        <v>1448</v>
      </c>
      <c r="G2085">
        <v>0.51355499999999998</v>
      </c>
      <c r="H2085">
        <v>1</v>
      </c>
      <c r="I2085" t="s">
        <v>56</v>
      </c>
      <c r="J2085" t="s">
        <v>952</v>
      </c>
      <c r="K2085" t="s">
        <v>3455</v>
      </c>
      <c r="L2085" t="s">
        <v>10035</v>
      </c>
      <c r="M2085" t="s">
        <v>10036</v>
      </c>
      <c r="N2085">
        <v>18</v>
      </c>
      <c r="O2085">
        <v>1.3611</v>
      </c>
      <c r="S2085">
        <f t="shared" si="480"/>
        <v>1.3611</v>
      </c>
      <c r="T2085">
        <v>1.0952</v>
      </c>
      <c r="X2085" s="3">
        <f t="shared" si="481"/>
        <v>1.0952</v>
      </c>
      <c r="Y2085" t="e">
        <f t="shared" si="482"/>
        <v>#DIV/0!</v>
      </c>
      <c r="Z2085">
        <v>1.3985000000000001</v>
      </c>
      <c r="AD2085">
        <f t="shared" si="483"/>
        <v>1.3985000000000001</v>
      </c>
      <c r="AE2085">
        <v>1.1959</v>
      </c>
      <c r="AI2085">
        <f t="shared" si="484"/>
        <v>1.1959</v>
      </c>
      <c r="AJ2085" t="e">
        <f t="shared" si="485"/>
        <v>#DIV/0!</v>
      </c>
      <c r="AK2085" s="1" t="e">
        <f>IF(AND(OR(#REF!&gt;1.49,#REF!&lt; 0.67),#REF!&lt; 0.05),"TL regulate","none")</f>
        <v>#REF!</v>
      </c>
      <c r="AL2085" s="1" t="e">
        <f t="shared" si="486"/>
        <v>#DIV/0!</v>
      </c>
      <c r="AM2085" s="1" t="e">
        <f t="shared" si="487"/>
        <v>#DIV/0!</v>
      </c>
      <c r="AO2085">
        <v>53315000</v>
      </c>
      <c r="AP2085">
        <v>0</v>
      </c>
      <c r="AQ2085">
        <v>0</v>
      </c>
      <c r="AR2085">
        <v>0</v>
      </c>
      <c r="AS2085">
        <f t="shared" si="488"/>
        <v>53315000</v>
      </c>
      <c r="AT2085">
        <v>46917000</v>
      </c>
      <c r="AU2085">
        <v>0</v>
      </c>
      <c r="AV2085">
        <v>0</v>
      </c>
      <c r="AW2085">
        <v>0</v>
      </c>
      <c r="AX2085">
        <f t="shared" si="489"/>
        <v>46917000</v>
      </c>
      <c r="AY2085">
        <v>62930000</v>
      </c>
      <c r="AZ2085">
        <v>0</v>
      </c>
      <c r="BA2085">
        <v>0</v>
      </c>
      <c r="BB2085">
        <v>0</v>
      </c>
      <c r="BC2085">
        <f t="shared" si="490"/>
        <v>62930000</v>
      </c>
      <c r="BE2085" t="str">
        <f t="shared" si="491"/>
        <v>void</v>
      </c>
      <c r="BF2085">
        <f t="shared" si="492"/>
        <v>1</v>
      </c>
      <c r="BG2085">
        <f t="shared" si="493"/>
        <v>1</v>
      </c>
      <c r="BH2085">
        <f t="shared" si="494"/>
        <v>1</v>
      </c>
    </row>
    <row r="2086" spans="1:60" x14ac:dyDescent="0.45">
      <c r="A2086" t="s">
        <v>10037</v>
      </c>
      <c r="B2086" t="s">
        <v>10038</v>
      </c>
      <c r="C2086" t="s">
        <v>10039</v>
      </c>
      <c r="D2086" t="s">
        <v>10040</v>
      </c>
      <c r="E2086" t="s">
        <v>10040</v>
      </c>
      <c r="F2086" t="s">
        <v>10041</v>
      </c>
      <c r="G2086">
        <v>0.80382900000000002</v>
      </c>
      <c r="H2086">
        <v>1</v>
      </c>
      <c r="I2086" t="s">
        <v>56</v>
      </c>
      <c r="J2086" t="s">
        <v>57</v>
      </c>
      <c r="K2086" t="s">
        <v>75</v>
      </c>
      <c r="L2086" t="s">
        <v>10042</v>
      </c>
      <c r="M2086" t="s">
        <v>10043</v>
      </c>
      <c r="N2086">
        <v>8</v>
      </c>
      <c r="P2086">
        <v>1.3230999999999999</v>
      </c>
      <c r="R2086">
        <v>1.1460999999999999</v>
      </c>
      <c r="S2086">
        <f t="shared" si="480"/>
        <v>1.2345999999999999</v>
      </c>
      <c r="U2086">
        <v>1.1858</v>
      </c>
      <c r="W2086">
        <v>1.0049999999999999</v>
      </c>
      <c r="X2086" s="3">
        <f t="shared" si="481"/>
        <v>1.0953999999999999</v>
      </c>
      <c r="Y2086" t="e">
        <f t="shared" si="482"/>
        <v>#DIV/0!</v>
      </c>
      <c r="AA2086">
        <v>1.0313000000000001</v>
      </c>
      <c r="AC2086">
        <v>1.0024</v>
      </c>
      <c r="AD2086">
        <f t="shared" si="483"/>
        <v>1.01685</v>
      </c>
      <c r="AF2086">
        <v>0.96838999999999997</v>
      </c>
      <c r="AH2086">
        <v>0.94111999999999996</v>
      </c>
      <c r="AI2086">
        <f t="shared" si="484"/>
        <v>0.95475500000000002</v>
      </c>
      <c r="AJ2086" t="e">
        <f t="shared" si="485"/>
        <v>#DIV/0!</v>
      </c>
      <c r="AK2086" s="1" t="e">
        <f>IF(AND(OR(#REF!&gt;1.49,#REF!&lt; 0.67),#REF!&lt; 0.05),"TL regulate","none")</f>
        <v>#REF!</v>
      </c>
      <c r="AL2086" s="1" t="e">
        <f t="shared" si="486"/>
        <v>#DIV/0!</v>
      </c>
      <c r="AM2086" s="1" t="e">
        <f t="shared" si="487"/>
        <v>#DIV/0!</v>
      </c>
      <c r="AO2086">
        <v>0</v>
      </c>
      <c r="AP2086">
        <v>0</v>
      </c>
      <c r="AQ2086">
        <v>0</v>
      </c>
      <c r="AR2086">
        <v>77137000</v>
      </c>
      <c r="AS2086">
        <f t="shared" si="488"/>
        <v>77137000</v>
      </c>
      <c r="AT2086">
        <v>98068000</v>
      </c>
      <c r="AU2086">
        <v>0</v>
      </c>
      <c r="AV2086">
        <v>0</v>
      </c>
      <c r="AW2086">
        <v>100080000</v>
      </c>
      <c r="AX2086">
        <f t="shared" si="489"/>
        <v>198148000</v>
      </c>
      <c r="AY2086">
        <v>126870000</v>
      </c>
      <c r="AZ2086">
        <v>0</v>
      </c>
      <c r="BA2086">
        <v>0</v>
      </c>
      <c r="BB2086">
        <v>82364000</v>
      </c>
      <c r="BC2086">
        <f t="shared" si="490"/>
        <v>209234000</v>
      </c>
      <c r="BE2086" t="str">
        <f t="shared" si="491"/>
        <v>void</v>
      </c>
      <c r="BF2086">
        <f t="shared" si="492"/>
        <v>1</v>
      </c>
      <c r="BG2086">
        <f t="shared" si="493"/>
        <v>2</v>
      </c>
      <c r="BH2086">
        <f t="shared" si="494"/>
        <v>2</v>
      </c>
    </row>
    <row r="2087" spans="1:60" x14ac:dyDescent="0.45">
      <c r="A2087" t="s">
        <v>10044</v>
      </c>
      <c r="B2087" t="s">
        <v>10045</v>
      </c>
      <c r="C2087">
        <v>131</v>
      </c>
      <c r="D2087" t="s">
        <v>10045</v>
      </c>
      <c r="E2087" t="s">
        <v>10045</v>
      </c>
      <c r="F2087" t="s">
        <v>10046</v>
      </c>
      <c r="G2087">
        <v>0.99922699999999998</v>
      </c>
      <c r="H2087">
        <v>2</v>
      </c>
      <c r="I2087" t="s">
        <v>56</v>
      </c>
      <c r="J2087" t="s">
        <v>480</v>
      </c>
      <c r="K2087" t="s">
        <v>192</v>
      </c>
      <c r="L2087" t="s">
        <v>10047</v>
      </c>
      <c r="M2087" t="s">
        <v>10048</v>
      </c>
      <c r="N2087">
        <v>1</v>
      </c>
      <c r="O2087">
        <v>1.4578</v>
      </c>
      <c r="P2087">
        <v>1.1153</v>
      </c>
      <c r="Q2087">
        <v>1.3331999999999999</v>
      </c>
      <c r="R2087">
        <v>1.3919999999999999</v>
      </c>
      <c r="S2087">
        <f t="shared" si="480"/>
        <v>1.3245749999999998</v>
      </c>
      <c r="T2087">
        <v>1.2292000000000001</v>
      </c>
      <c r="U2087">
        <v>0.89659</v>
      </c>
      <c r="V2087">
        <v>1.0968</v>
      </c>
      <c r="W2087">
        <v>1.1593</v>
      </c>
      <c r="X2087" s="3">
        <f t="shared" si="481"/>
        <v>1.0954725000000001</v>
      </c>
      <c r="Y2087" t="e">
        <f t="shared" si="482"/>
        <v>#DIV/0!</v>
      </c>
      <c r="Z2087">
        <v>1.3032999999999999</v>
      </c>
      <c r="AA2087">
        <v>1.0327</v>
      </c>
      <c r="AB2087">
        <v>1.2132000000000001</v>
      </c>
      <c r="AC2087">
        <v>1.2925</v>
      </c>
      <c r="AD2087">
        <f t="shared" si="483"/>
        <v>1.2104249999999999</v>
      </c>
      <c r="AE2087">
        <v>1.1519999999999999</v>
      </c>
      <c r="AF2087">
        <v>0.86489000000000005</v>
      </c>
      <c r="AG2087">
        <v>1.0435000000000001</v>
      </c>
      <c r="AH2087">
        <v>1.1422000000000001</v>
      </c>
      <c r="AI2087">
        <f t="shared" si="484"/>
        <v>1.0506475</v>
      </c>
      <c r="AJ2087" t="e">
        <f t="shared" si="485"/>
        <v>#DIV/0!</v>
      </c>
      <c r="AK2087" s="1" t="e">
        <f>IF(AND(OR(#REF!&gt;1.49,#REF!&lt; 0.67),#REF!&lt; 0.05),"TL regulate","none")</f>
        <v>#REF!</v>
      </c>
      <c r="AL2087" s="1" t="e">
        <f t="shared" si="486"/>
        <v>#DIV/0!</v>
      </c>
      <c r="AM2087" s="1" t="e">
        <f t="shared" si="487"/>
        <v>#DIV/0!</v>
      </c>
      <c r="AO2087">
        <v>0</v>
      </c>
      <c r="AP2087">
        <v>0</v>
      </c>
      <c r="AQ2087">
        <v>0</v>
      </c>
      <c r="AR2087">
        <v>156840000</v>
      </c>
      <c r="AS2087">
        <f t="shared" si="488"/>
        <v>156840000</v>
      </c>
      <c r="AT2087">
        <v>0</v>
      </c>
      <c r="AU2087">
        <v>0</v>
      </c>
      <c r="AV2087">
        <v>0</v>
      </c>
      <c r="AW2087">
        <v>168850000</v>
      </c>
      <c r="AX2087">
        <f t="shared" si="489"/>
        <v>168850000</v>
      </c>
      <c r="AY2087">
        <v>0</v>
      </c>
      <c r="AZ2087">
        <v>0</v>
      </c>
      <c r="BA2087">
        <v>0</v>
      </c>
      <c r="BB2087">
        <v>207930000</v>
      </c>
      <c r="BC2087">
        <f t="shared" si="490"/>
        <v>207930000</v>
      </c>
      <c r="BE2087" t="str">
        <f t="shared" si="491"/>
        <v>void</v>
      </c>
      <c r="BF2087">
        <f t="shared" si="492"/>
        <v>1</v>
      </c>
      <c r="BG2087">
        <f t="shared" si="493"/>
        <v>1</v>
      </c>
      <c r="BH2087">
        <f t="shared" si="494"/>
        <v>1</v>
      </c>
    </row>
    <row r="2088" spans="1:60" x14ac:dyDescent="0.45">
      <c r="A2088" t="s">
        <v>10049</v>
      </c>
      <c r="B2088" t="s">
        <v>10050</v>
      </c>
      <c r="C2088">
        <v>299</v>
      </c>
      <c r="D2088" t="s">
        <v>10050</v>
      </c>
      <c r="E2088" t="s">
        <v>10050</v>
      </c>
      <c r="F2088">
        <v>0</v>
      </c>
      <c r="G2088">
        <v>0.82287500000000002</v>
      </c>
      <c r="H2088">
        <v>1</v>
      </c>
      <c r="I2088" t="s">
        <v>56</v>
      </c>
      <c r="J2088" t="s">
        <v>57</v>
      </c>
      <c r="K2088" t="s">
        <v>1494</v>
      </c>
      <c r="L2088" t="s">
        <v>10051</v>
      </c>
      <c r="M2088" t="s">
        <v>10052</v>
      </c>
      <c r="N2088">
        <v>9</v>
      </c>
      <c r="P2088">
        <v>1.3104</v>
      </c>
      <c r="Q2088">
        <v>1.2004999999999999</v>
      </c>
      <c r="S2088">
        <f t="shared" si="480"/>
        <v>1.25545</v>
      </c>
      <c r="U2088">
        <v>1.1387</v>
      </c>
      <c r="V2088">
        <v>1.0526</v>
      </c>
      <c r="X2088" s="3">
        <f t="shared" si="481"/>
        <v>1.09565</v>
      </c>
      <c r="Y2088" t="e">
        <f t="shared" si="482"/>
        <v>#DIV/0!</v>
      </c>
      <c r="AA2088">
        <v>1.1043000000000001</v>
      </c>
      <c r="AB2088">
        <v>0.75741999999999998</v>
      </c>
      <c r="AD2088">
        <f t="shared" si="483"/>
        <v>0.93086000000000002</v>
      </c>
      <c r="AF2088">
        <v>0.93927000000000005</v>
      </c>
      <c r="AG2088">
        <v>0.66374999999999995</v>
      </c>
      <c r="AI2088">
        <f t="shared" si="484"/>
        <v>0.80150999999999994</v>
      </c>
      <c r="AJ2088" t="e">
        <f t="shared" si="485"/>
        <v>#DIV/0!</v>
      </c>
      <c r="AK2088" s="1" t="e">
        <f>IF(AND(OR(#REF!&gt;1.49,#REF!&lt; 0.67),#REF!&lt; 0.05),"TL regulate","none")</f>
        <v>#REF!</v>
      </c>
      <c r="AL2088" s="1" t="e">
        <f t="shared" si="486"/>
        <v>#DIV/0!</v>
      </c>
      <c r="AM2088" s="1" t="e">
        <f t="shared" si="487"/>
        <v>#DIV/0!</v>
      </c>
      <c r="AO2088">
        <v>0</v>
      </c>
      <c r="AP2088">
        <v>0</v>
      </c>
      <c r="AQ2088">
        <v>4683500</v>
      </c>
      <c r="AR2088">
        <v>0</v>
      </c>
      <c r="AS2088">
        <f t="shared" si="488"/>
        <v>4683500</v>
      </c>
      <c r="AT2088">
        <v>0</v>
      </c>
      <c r="AU2088">
        <v>0</v>
      </c>
      <c r="AV2088">
        <v>5332200</v>
      </c>
      <c r="AW2088">
        <v>0</v>
      </c>
      <c r="AX2088">
        <f t="shared" si="489"/>
        <v>5332200</v>
      </c>
      <c r="AY2088">
        <v>0</v>
      </c>
      <c r="AZ2088">
        <v>0</v>
      </c>
      <c r="BA2088">
        <v>4483700</v>
      </c>
      <c r="BB2088">
        <v>0</v>
      </c>
      <c r="BC2088">
        <f t="shared" si="490"/>
        <v>4483700</v>
      </c>
      <c r="BE2088" t="str">
        <f t="shared" si="491"/>
        <v>void</v>
      </c>
      <c r="BF2088">
        <f t="shared" si="492"/>
        <v>1</v>
      </c>
      <c r="BG2088">
        <f t="shared" si="493"/>
        <v>1</v>
      </c>
      <c r="BH2088">
        <f t="shared" si="494"/>
        <v>1</v>
      </c>
    </row>
    <row r="2089" spans="1:60" x14ac:dyDescent="0.45">
      <c r="A2089" t="s">
        <v>10053</v>
      </c>
      <c r="B2089" t="s">
        <v>2467</v>
      </c>
      <c r="C2089">
        <v>75</v>
      </c>
      <c r="D2089" t="s">
        <v>2467</v>
      </c>
      <c r="E2089" t="s">
        <v>2467</v>
      </c>
      <c r="F2089" t="s">
        <v>2468</v>
      </c>
      <c r="G2089">
        <v>1</v>
      </c>
      <c r="H2089">
        <v>1</v>
      </c>
      <c r="I2089" t="s">
        <v>56</v>
      </c>
      <c r="J2089" t="s">
        <v>57</v>
      </c>
      <c r="K2089" t="s">
        <v>2329</v>
      </c>
      <c r="L2089" t="s">
        <v>10054</v>
      </c>
      <c r="M2089" t="s">
        <v>10055</v>
      </c>
      <c r="N2089">
        <v>8</v>
      </c>
      <c r="O2089">
        <v>1.3646</v>
      </c>
      <c r="P2089">
        <v>1.5891999999999999</v>
      </c>
      <c r="Q2089">
        <v>1.2388999999999999</v>
      </c>
      <c r="R2089">
        <v>1.2359</v>
      </c>
      <c r="S2089">
        <f t="shared" si="480"/>
        <v>1.3571500000000001</v>
      </c>
      <c r="T2089">
        <v>1.0886</v>
      </c>
      <c r="U2089">
        <v>1.2672000000000001</v>
      </c>
      <c r="V2089">
        <v>1.0042</v>
      </c>
      <c r="W2089">
        <v>1.0229999999999999</v>
      </c>
      <c r="X2089" s="3">
        <f t="shared" si="481"/>
        <v>1.09575</v>
      </c>
      <c r="Y2089" t="e">
        <f t="shared" si="482"/>
        <v>#DIV/0!</v>
      </c>
      <c r="Z2089">
        <v>0.91081000000000001</v>
      </c>
      <c r="AA2089">
        <v>0.99827999999999995</v>
      </c>
      <c r="AB2089">
        <v>0.88356000000000001</v>
      </c>
      <c r="AC2089">
        <v>0.94686000000000003</v>
      </c>
      <c r="AD2089">
        <f t="shared" si="483"/>
        <v>0.93487750000000003</v>
      </c>
      <c r="AE2089">
        <v>0.77630999999999994</v>
      </c>
      <c r="AF2089">
        <v>0.85751999999999995</v>
      </c>
      <c r="AG2089">
        <v>0.75539000000000001</v>
      </c>
      <c r="AH2089">
        <v>0.8387</v>
      </c>
      <c r="AI2089">
        <f t="shared" si="484"/>
        <v>0.80698000000000003</v>
      </c>
      <c r="AJ2089" t="e">
        <f t="shared" si="485"/>
        <v>#DIV/0!</v>
      </c>
      <c r="AK2089" s="1" t="e">
        <f>IF(AND(OR(#REF!&gt;1.49,#REF!&lt; 0.67),#REF!&lt; 0.05),"TL regulate","none")</f>
        <v>#REF!</v>
      </c>
      <c r="AL2089" s="1" t="e">
        <f t="shared" si="486"/>
        <v>#DIV/0!</v>
      </c>
      <c r="AM2089" s="1" t="e">
        <f t="shared" si="487"/>
        <v>#DIV/0!</v>
      </c>
      <c r="AO2089">
        <v>26792000</v>
      </c>
      <c r="AP2089">
        <v>0</v>
      </c>
      <c r="AQ2089">
        <v>34770000</v>
      </c>
      <c r="AR2089">
        <v>21244000</v>
      </c>
      <c r="AS2089">
        <f t="shared" si="488"/>
        <v>82806000</v>
      </c>
      <c r="AT2089">
        <v>43121000</v>
      </c>
      <c r="AU2089">
        <v>0</v>
      </c>
      <c r="AV2089">
        <v>51109000</v>
      </c>
      <c r="AW2089">
        <v>32215000</v>
      </c>
      <c r="AX2089">
        <f t="shared" si="489"/>
        <v>126445000</v>
      </c>
      <c r="AY2089">
        <v>39824000</v>
      </c>
      <c r="AZ2089">
        <v>0</v>
      </c>
      <c r="BA2089">
        <v>45477000</v>
      </c>
      <c r="BB2089">
        <v>42865000</v>
      </c>
      <c r="BC2089">
        <f t="shared" si="490"/>
        <v>128166000</v>
      </c>
      <c r="BE2089" t="str">
        <f t="shared" si="491"/>
        <v>void</v>
      </c>
      <c r="BF2089">
        <f t="shared" si="492"/>
        <v>3</v>
      </c>
      <c r="BG2089">
        <f t="shared" si="493"/>
        <v>3</v>
      </c>
      <c r="BH2089">
        <f t="shared" si="494"/>
        <v>3</v>
      </c>
    </row>
    <row r="2090" spans="1:60" x14ac:dyDescent="0.45">
      <c r="A2090" t="s">
        <v>10056</v>
      </c>
      <c r="B2090" t="s">
        <v>2238</v>
      </c>
      <c r="C2090">
        <v>20</v>
      </c>
      <c r="D2090" t="s">
        <v>2238</v>
      </c>
      <c r="E2090" t="s">
        <v>2238</v>
      </c>
      <c r="F2090" t="s">
        <v>2239</v>
      </c>
      <c r="G2090">
        <v>0.47466999999999998</v>
      </c>
      <c r="H2090">
        <v>0</v>
      </c>
      <c r="I2090" t="s">
        <v>56</v>
      </c>
      <c r="J2090" t="s">
        <v>63</v>
      </c>
      <c r="K2090" t="s">
        <v>64</v>
      </c>
      <c r="L2090" t="s">
        <v>10057</v>
      </c>
      <c r="M2090" t="s">
        <v>10058</v>
      </c>
      <c r="N2090">
        <v>3</v>
      </c>
      <c r="P2090">
        <v>1.2585999999999999</v>
      </c>
      <c r="S2090">
        <f t="shared" si="480"/>
        <v>1.2585999999999999</v>
      </c>
      <c r="U2090">
        <v>1.0964</v>
      </c>
      <c r="X2090" s="3">
        <f t="shared" si="481"/>
        <v>1.0964</v>
      </c>
      <c r="Y2090" t="e">
        <f t="shared" si="482"/>
        <v>#DIV/0!</v>
      </c>
      <c r="AA2090">
        <v>1.1826000000000001</v>
      </c>
      <c r="AD2090">
        <f t="shared" si="483"/>
        <v>1.1826000000000001</v>
      </c>
      <c r="AF2090">
        <v>1.0468</v>
      </c>
      <c r="AI2090">
        <f t="shared" si="484"/>
        <v>1.0468</v>
      </c>
      <c r="AJ2090" t="e">
        <f t="shared" si="485"/>
        <v>#DIV/0!</v>
      </c>
      <c r="AK2090" s="1" t="e">
        <f>IF(AND(OR(#REF!&gt;1.49,#REF!&lt; 0.67),#REF!&lt; 0.05),"TL regulate","none")</f>
        <v>#REF!</v>
      </c>
      <c r="AL2090" s="1" t="e">
        <f t="shared" si="486"/>
        <v>#DIV/0!</v>
      </c>
      <c r="AM2090" s="1" t="e">
        <f t="shared" si="487"/>
        <v>#DIV/0!</v>
      </c>
      <c r="AO2090">
        <v>0</v>
      </c>
      <c r="AP2090">
        <v>0</v>
      </c>
      <c r="AQ2090">
        <v>0</v>
      </c>
      <c r="AR2090">
        <v>0</v>
      </c>
      <c r="AS2090">
        <f t="shared" si="488"/>
        <v>0</v>
      </c>
      <c r="AT2090">
        <v>0</v>
      </c>
      <c r="AU2090">
        <v>0</v>
      </c>
      <c r="AV2090">
        <v>0</v>
      </c>
      <c r="AW2090">
        <v>0</v>
      </c>
      <c r="AX2090">
        <f t="shared" si="489"/>
        <v>0</v>
      </c>
      <c r="AY2090">
        <v>0</v>
      </c>
      <c r="AZ2090">
        <v>0</v>
      </c>
      <c r="BA2090">
        <v>0</v>
      </c>
      <c r="BB2090">
        <v>0</v>
      </c>
      <c r="BC2090">
        <f t="shared" si="490"/>
        <v>0</v>
      </c>
      <c r="BE2090" t="str">
        <f t="shared" si="491"/>
        <v>void</v>
      </c>
      <c r="BF2090">
        <f t="shared" si="492"/>
        <v>0</v>
      </c>
      <c r="BG2090">
        <f t="shared" si="493"/>
        <v>0</v>
      </c>
      <c r="BH2090">
        <f t="shared" si="494"/>
        <v>0</v>
      </c>
    </row>
    <row r="2091" spans="1:60" x14ac:dyDescent="0.45">
      <c r="A2091" t="s">
        <v>10059</v>
      </c>
      <c r="B2091" t="s">
        <v>10060</v>
      </c>
      <c r="C2091">
        <v>871</v>
      </c>
      <c r="D2091" t="s">
        <v>10060</v>
      </c>
      <c r="E2091" t="s">
        <v>10060</v>
      </c>
      <c r="F2091" t="s">
        <v>10061</v>
      </c>
      <c r="G2091">
        <v>0.96811599999999998</v>
      </c>
      <c r="H2091">
        <v>1</v>
      </c>
      <c r="I2091" t="s">
        <v>80</v>
      </c>
      <c r="J2091" t="s">
        <v>57</v>
      </c>
      <c r="K2091" t="s">
        <v>5367</v>
      </c>
      <c r="L2091" t="s">
        <v>10062</v>
      </c>
      <c r="M2091" t="s">
        <v>10063</v>
      </c>
      <c r="N2091">
        <v>11</v>
      </c>
      <c r="O2091">
        <v>1.2197</v>
      </c>
      <c r="P2091">
        <v>1.4335</v>
      </c>
      <c r="Q2091">
        <v>1.0582</v>
      </c>
      <c r="S2091">
        <f t="shared" si="480"/>
        <v>1.2371333333333334</v>
      </c>
      <c r="T2091">
        <v>1.0754999999999999</v>
      </c>
      <c r="U2091">
        <v>1.2930999999999999</v>
      </c>
      <c r="V2091">
        <v>0.92154999999999998</v>
      </c>
      <c r="X2091" s="3">
        <f t="shared" si="481"/>
        <v>1.0967166666666666</v>
      </c>
      <c r="Y2091" t="e">
        <f t="shared" si="482"/>
        <v>#DIV/0!</v>
      </c>
      <c r="Z2091">
        <v>1.2052</v>
      </c>
      <c r="AA2091">
        <v>1.0586</v>
      </c>
      <c r="AB2091">
        <v>1.0196000000000001</v>
      </c>
      <c r="AD2091">
        <f t="shared" si="483"/>
        <v>1.0944666666666667</v>
      </c>
      <c r="AE2091">
        <v>1.1248</v>
      </c>
      <c r="AF2091">
        <v>0.96904999999999997</v>
      </c>
      <c r="AG2091">
        <v>0.90327999999999997</v>
      </c>
      <c r="AI2091">
        <f t="shared" si="484"/>
        <v>0.99904333333333328</v>
      </c>
      <c r="AJ2091" t="e">
        <f t="shared" si="485"/>
        <v>#DIV/0!</v>
      </c>
      <c r="AK2091" s="1" t="e">
        <f>IF(AND(OR(#REF!&gt;1.49,#REF!&lt; 0.67),#REF!&lt; 0.05),"TL regulate","none")</f>
        <v>#REF!</v>
      </c>
      <c r="AL2091" s="1" t="e">
        <f t="shared" si="486"/>
        <v>#DIV/0!</v>
      </c>
      <c r="AM2091" s="1" t="e">
        <f t="shared" si="487"/>
        <v>#DIV/0!</v>
      </c>
      <c r="AO2091">
        <v>0</v>
      </c>
      <c r="AP2091">
        <v>0</v>
      </c>
      <c r="AQ2091">
        <v>0</v>
      </c>
      <c r="AR2091">
        <v>0</v>
      </c>
      <c r="AS2091">
        <f t="shared" si="488"/>
        <v>0</v>
      </c>
      <c r="AT2091">
        <v>0</v>
      </c>
      <c r="AU2091">
        <v>0</v>
      </c>
      <c r="AV2091">
        <v>0</v>
      </c>
      <c r="AW2091">
        <v>0</v>
      </c>
      <c r="AX2091">
        <f t="shared" si="489"/>
        <v>0</v>
      </c>
      <c r="AY2091">
        <v>0</v>
      </c>
      <c r="AZ2091">
        <v>0</v>
      </c>
      <c r="BA2091">
        <v>0</v>
      </c>
      <c r="BB2091">
        <v>0</v>
      </c>
      <c r="BC2091">
        <f t="shared" si="490"/>
        <v>0</v>
      </c>
      <c r="BE2091" t="str">
        <f t="shared" si="491"/>
        <v>void</v>
      </c>
      <c r="BF2091">
        <f t="shared" si="492"/>
        <v>0</v>
      </c>
      <c r="BG2091">
        <f t="shared" si="493"/>
        <v>0</v>
      </c>
      <c r="BH2091">
        <f t="shared" si="494"/>
        <v>0</v>
      </c>
    </row>
    <row r="2092" spans="1:60" x14ac:dyDescent="0.45">
      <c r="A2092" t="s">
        <v>10064</v>
      </c>
      <c r="B2092" t="s">
        <v>10065</v>
      </c>
      <c r="C2092">
        <v>215</v>
      </c>
      <c r="D2092" t="s">
        <v>10065</v>
      </c>
      <c r="E2092" t="s">
        <v>10065</v>
      </c>
      <c r="F2092" t="s">
        <v>10066</v>
      </c>
      <c r="G2092">
        <v>0.99943300000000002</v>
      </c>
      <c r="H2092">
        <v>0</v>
      </c>
      <c r="I2092" t="s">
        <v>56</v>
      </c>
      <c r="J2092" t="s">
        <v>57</v>
      </c>
      <c r="K2092" t="s">
        <v>1972</v>
      </c>
      <c r="L2092" t="s">
        <v>10067</v>
      </c>
      <c r="M2092" t="s">
        <v>10068</v>
      </c>
      <c r="N2092">
        <v>7</v>
      </c>
      <c r="O2092">
        <v>1.2475000000000001</v>
      </c>
      <c r="P2092">
        <v>1.0055000000000001</v>
      </c>
      <c r="Q2092">
        <v>1.1970000000000001</v>
      </c>
      <c r="R2092">
        <v>1.1085</v>
      </c>
      <c r="S2092">
        <f t="shared" si="480"/>
        <v>1.1396250000000001</v>
      </c>
      <c r="T2092">
        <v>1.1986000000000001</v>
      </c>
      <c r="U2092">
        <v>0.96016999999999997</v>
      </c>
      <c r="V2092">
        <v>1.1647000000000001</v>
      </c>
      <c r="W2092">
        <v>1.0636000000000001</v>
      </c>
      <c r="X2092" s="3">
        <f t="shared" si="481"/>
        <v>1.0967675000000001</v>
      </c>
      <c r="Y2092" t="e">
        <f t="shared" si="482"/>
        <v>#DIV/0!</v>
      </c>
      <c r="Z2092">
        <v>1.0175000000000001</v>
      </c>
      <c r="AA2092">
        <v>0.95552000000000004</v>
      </c>
      <c r="AB2092">
        <v>0.97121999999999997</v>
      </c>
      <c r="AC2092">
        <v>1.0084</v>
      </c>
      <c r="AD2092">
        <f t="shared" si="483"/>
        <v>0.98815999999999993</v>
      </c>
      <c r="AE2092">
        <v>0.93935999999999997</v>
      </c>
      <c r="AF2092">
        <v>0.90449999999999997</v>
      </c>
      <c r="AG2092">
        <v>0.90078000000000003</v>
      </c>
      <c r="AH2092">
        <v>0.96196999999999999</v>
      </c>
      <c r="AI2092">
        <f t="shared" si="484"/>
        <v>0.92665249999999999</v>
      </c>
      <c r="AJ2092" t="e">
        <f t="shared" si="485"/>
        <v>#DIV/0!</v>
      </c>
      <c r="AK2092" s="1" t="e">
        <f>IF(AND(OR(#REF!&gt;1.49,#REF!&lt; 0.67),#REF!&lt; 0.05),"TL regulate","none")</f>
        <v>#REF!</v>
      </c>
      <c r="AL2092" s="1" t="e">
        <f t="shared" si="486"/>
        <v>#DIV/0!</v>
      </c>
      <c r="AM2092" s="1" t="e">
        <f t="shared" si="487"/>
        <v>#DIV/0!</v>
      </c>
      <c r="AO2092">
        <v>32976000</v>
      </c>
      <c r="AP2092">
        <v>0</v>
      </c>
      <c r="AQ2092">
        <v>31366000</v>
      </c>
      <c r="AR2092">
        <v>37660000</v>
      </c>
      <c r="AS2092">
        <f t="shared" si="488"/>
        <v>102002000</v>
      </c>
      <c r="AT2092">
        <v>32733000</v>
      </c>
      <c r="AU2092">
        <v>0</v>
      </c>
      <c r="AV2092">
        <v>37028000</v>
      </c>
      <c r="AW2092">
        <v>48637000</v>
      </c>
      <c r="AX2092">
        <f t="shared" si="489"/>
        <v>118398000</v>
      </c>
      <c r="AY2092">
        <v>42107000</v>
      </c>
      <c r="AZ2092">
        <v>0</v>
      </c>
      <c r="BA2092">
        <v>38061000</v>
      </c>
      <c r="BB2092">
        <v>51543000</v>
      </c>
      <c r="BC2092">
        <f t="shared" si="490"/>
        <v>131711000</v>
      </c>
      <c r="BE2092" t="str">
        <f t="shared" si="491"/>
        <v>void</v>
      </c>
      <c r="BF2092">
        <f t="shared" si="492"/>
        <v>3</v>
      </c>
      <c r="BG2092">
        <f t="shared" si="493"/>
        <v>3</v>
      </c>
      <c r="BH2092">
        <f t="shared" si="494"/>
        <v>3</v>
      </c>
    </row>
    <row r="2093" spans="1:60" x14ac:dyDescent="0.45">
      <c r="A2093" t="s">
        <v>10069</v>
      </c>
      <c r="B2093" t="s">
        <v>779</v>
      </c>
      <c r="C2093" t="s">
        <v>10070</v>
      </c>
      <c r="D2093" t="s">
        <v>781</v>
      </c>
      <c r="E2093" t="s">
        <v>781</v>
      </c>
      <c r="F2093" t="s">
        <v>782</v>
      </c>
      <c r="G2093">
        <v>0.98850199999999999</v>
      </c>
      <c r="H2093">
        <v>1</v>
      </c>
      <c r="I2093" t="s">
        <v>56</v>
      </c>
      <c r="J2093" t="s">
        <v>593</v>
      </c>
      <c r="K2093" t="s">
        <v>2032</v>
      </c>
      <c r="L2093" t="s">
        <v>10071</v>
      </c>
      <c r="M2093" t="s">
        <v>10072</v>
      </c>
      <c r="N2093">
        <v>5</v>
      </c>
      <c r="O2093">
        <v>1.0076000000000001</v>
      </c>
      <c r="P2093">
        <v>1.2347999999999999</v>
      </c>
      <c r="Q2093">
        <v>1.1468</v>
      </c>
      <c r="S2093">
        <f t="shared" si="480"/>
        <v>1.1297333333333333</v>
      </c>
      <c r="T2093">
        <v>0.95987999999999996</v>
      </c>
      <c r="U2093">
        <v>1.2277</v>
      </c>
      <c r="V2093">
        <v>1.1032999999999999</v>
      </c>
      <c r="X2093" s="3">
        <f t="shared" si="481"/>
        <v>1.0969599999999999</v>
      </c>
      <c r="Y2093" t="e">
        <f t="shared" si="482"/>
        <v>#DIV/0!</v>
      </c>
      <c r="Z2093">
        <v>1.3863000000000001</v>
      </c>
      <c r="AA2093">
        <v>2.0844</v>
      </c>
      <c r="AB2093">
        <v>1.7310000000000001</v>
      </c>
      <c r="AD2093">
        <f t="shared" si="483"/>
        <v>1.7339</v>
      </c>
      <c r="AE2093">
        <v>1.2410000000000001</v>
      </c>
      <c r="AF2093">
        <v>1.9177</v>
      </c>
      <c r="AG2093">
        <v>1.6048</v>
      </c>
      <c r="AI2093">
        <f t="shared" si="484"/>
        <v>1.5878333333333334</v>
      </c>
      <c r="AJ2093" t="e">
        <f t="shared" si="485"/>
        <v>#DIV/0!</v>
      </c>
      <c r="AK2093" s="1" t="e">
        <f>IF(AND(OR(#REF!&gt;1.49,#REF!&lt; 0.67),#REF!&lt; 0.05),"TL regulate","none")</f>
        <v>#REF!</v>
      </c>
      <c r="AL2093" s="1" t="e">
        <f t="shared" si="486"/>
        <v>#DIV/0!</v>
      </c>
      <c r="AM2093" s="1" t="e">
        <f t="shared" si="487"/>
        <v>#DIV/0!</v>
      </c>
      <c r="AO2093">
        <v>22793000</v>
      </c>
      <c r="AP2093">
        <v>0</v>
      </c>
      <c r="AQ2093">
        <v>24435000</v>
      </c>
      <c r="AR2093">
        <v>0</v>
      </c>
      <c r="AS2093">
        <f t="shared" si="488"/>
        <v>47228000</v>
      </c>
      <c r="AT2093">
        <v>16405000</v>
      </c>
      <c r="AU2093">
        <v>0</v>
      </c>
      <c r="AV2093">
        <v>17200000</v>
      </c>
      <c r="AW2093">
        <v>0</v>
      </c>
      <c r="AX2093">
        <f t="shared" si="489"/>
        <v>33605000</v>
      </c>
      <c r="AY2093">
        <v>24105000</v>
      </c>
      <c r="AZ2093">
        <v>0</v>
      </c>
      <c r="BA2093">
        <v>31930000</v>
      </c>
      <c r="BB2093">
        <v>0</v>
      </c>
      <c r="BC2093">
        <f t="shared" si="490"/>
        <v>56035000</v>
      </c>
      <c r="BE2093" t="str">
        <f t="shared" si="491"/>
        <v>void</v>
      </c>
      <c r="BF2093">
        <f t="shared" si="492"/>
        <v>2</v>
      </c>
      <c r="BG2093">
        <f t="shared" si="493"/>
        <v>2</v>
      </c>
      <c r="BH2093">
        <f t="shared" si="494"/>
        <v>2</v>
      </c>
    </row>
    <row r="2094" spans="1:60" x14ac:dyDescent="0.45">
      <c r="A2094" t="s">
        <v>10073</v>
      </c>
      <c r="B2094" t="s">
        <v>8246</v>
      </c>
      <c r="C2094">
        <v>1858</v>
      </c>
      <c r="D2094" t="s">
        <v>8246</v>
      </c>
      <c r="E2094" t="s">
        <v>8246</v>
      </c>
      <c r="F2094" t="s">
        <v>8247</v>
      </c>
      <c r="G2094">
        <v>1</v>
      </c>
      <c r="H2094">
        <v>1</v>
      </c>
      <c r="I2094" t="s">
        <v>56</v>
      </c>
      <c r="J2094" t="s">
        <v>57</v>
      </c>
      <c r="K2094" t="s">
        <v>1819</v>
      </c>
      <c r="L2094" t="s">
        <v>10074</v>
      </c>
      <c r="M2094" t="s">
        <v>10075</v>
      </c>
      <c r="N2094">
        <v>5</v>
      </c>
      <c r="O2094">
        <v>1.2311000000000001</v>
      </c>
      <c r="P2094">
        <v>1.3049999999999999</v>
      </c>
      <c r="Q2094">
        <v>1.2282</v>
      </c>
      <c r="R2094">
        <v>1.1417999999999999</v>
      </c>
      <c r="S2094">
        <f t="shared" si="480"/>
        <v>1.2265250000000001</v>
      </c>
      <c r="T2094">
        <v>1.1333</v>
      </c>
      <c r="U2094">
        <v>1.1547000000000001</v>
      </c>
      <c r="V2094">
        <v>1.0842000000000001</v>
      </c>
      <c r="W2094">
        <v>1.0157</v>
      </c>
      <c r="X2094" s="3">
        <f t="shared" si="481"/>
        <v>1.096975</v>
      </c>
      <c r="Y2094" t="e">
        <f t="shared" si="482"/>
        <v>#DIV/0!</v>
      </c>
      <c r="Z2094">
        <v>1.3811</v>
      </c>
      <c r="AA2094">
        <v>1.3589</v>
      </c>
      <c r="AB2094">
        <v>1.3354999999999999</v>
      </c>
      <c r="AC2094">
        <v>1.3359000000000001</v>
      </c>
      <c r="AD2094">
        <f t="shared" si="483"/>
        <v>1.3528500000000001</v>
      </c>
      <c r="AE2094">
        <v>1.3327</v>
      </c>
      <c r="AF2094">
        <v>1.3314999999999999</v>
      </c>
      <c r="AG2094">
        <v>1.2430000000000001</v>
      </c>
      <c r="AH2094">
        <v>1.3413999999999999</v>
      </c>
      <c r="AI2094">
        <f t="shared" si="484"/>
        <v>1.3121500000000001</v>
      </c>
      <c r="AJ2094" t="e">
        <f t="shared" si="485"/>
        <v>#DIV/0!</v>
      </c>
      <c r="AK2094" s="1" t="e">
        <f>IF(AND(OR(#REF!&gt;1.49,#REF!&lt; 0.67),#REF!&lt; 0.05),"TL regulate","none")</f>
        <v>#REF!</v>
      </c>
      <c r="AL2094" s="1" t="e">
        <f t="shared" si="486"/>
        <v>#DIV/0!</v>
      </c>
      <c r="AM2094" s="1" t="e">
        <f t="shared" si="487"/>
        <v>#DIV/0!</v>
      </c>
      <c r="AO2094">
        <v>665940000</v>
      </c>
      <c r="AP2094">
        <v>0</v>
      </c>
      <c r="AQ2094">
        <v>580470000</v>
      </c>
      <c r="AR2094">
        <v>526650000</v>
      </c>
      <c r="AS2094">
        <f t="shared" si="488"/>
        <v>1773060000</v>
      </c>
      <c r="AT2094">
        <v>562000000</v>
      </c>
      <c r="AU2094">
        <v>0</v>
      </c>
      <c r="AV2094">
        <v>605470000</v>
      </c>
      <c r="AW2094">
        <v>438800000</v>
      </c>
      <c r="AX2094">
        <f t="shared" si="489"/>
        <v>1606270000</v>
      </c>
      <c r="AY2094">
        <v>753240000</v>
      </c>
      <c r="AZ2094">
        <v>0</v>
      </c>
      <c r="BA2094">
        <v>858630000</v>
      </c>
      <c r="BB2094">
        <v>563800000</v>
      </c>
      <c r="BC2094">
        <f t="shared" si="490"/>
        <v>2175670000</v>
      </c>
      <c r="BE2094" t="str">
        <f t="shared" si="491"/>
        <v>void</v>
      </c>
      <c r="BF2094">
        <f t="shared" si="492"/>
        <v>3</v>
      </c>
      <c r="BG2094">
        <f t="shared" si="493"/>
        <v>3</v>
      </c>
      <c r="BH2094">
        <f t="shared" si="494"/>
        <v>3</v>
      </c>
    </row>
    <row r="2095" spans="1:60" x14ac:dyDescent="0.45">
      <c r="A2095" t="s">
        <v>10076</v>
      </c>
      <c r="B2095" t="s">
        <v>10077</v>
      </c>
      <c r="C2095" t="s">
        <v>10078</v>
      </c>
      <c r="D2095" t="s">
        <v>10079</v>
      </c>
      <c r="E2095" t="s">
        <v>10079</v>
      </c>
      <c r="F2095" t="s">
        <v>10080</v>
      </c>
      <c r="G2095">
        <v>0.99993500000000002</v>
      </c>
      <c r="H2095">
        <v>1</v>
      </c>
      <c r="I2095" t="s">
        <v>56</v>
      </c>
      <c r="J2095" t="s">
        <v>57</v>
      </c>
      <c r="K2095" t="s">
        <v>5367</v>
      </c>
      <c r="L2095" t="s">
        <v>10081</v>
      </c>
      <c r="M2095" t="s">
        <v>10082</v>
      </c>
      <c r="N2095">
        <v>11</v>
      </c>
      <c r="Q2095">
        <v>1.3505</v>
      </c>
      <c r="S2095">
        <f t="shared" si="480"/>
        <v>1.3505</v>
      </c>
      <c r="V2095">
        <v>1.0972</v>
      </c>
      <c r="X2095" s="3">
        <f t="shared" si="481"/>
        <v>1.0972</v>
      </c>
      <c r="Y2095" t="e">
        <f t="shared" si="482"/>
        <v>#DIV/0!</v>
      </c>
      <c r="AB2095">
        <v>1.0141</v>
      </c>
      <c r="AD2095">
        <f t="shared" si="483"/>
        <v>1.0141</v>
      </c>
      <c r="AG2095">
        <v>0.85573999999999995</v>
      </c>
      <c r="AI2095">
        <f t="shared" si="484"/>
        <v>0.85573999999999995</v>
      </c>
      <c r="AJ2095" t="e">
        <f t="shared" si="485"/>
        <v>#DIV/0!</v>
      </c>
      <c r="AK2095" s="1" t="e">
        <f>IF(AND(OR(#REF!&gt;1.49,#REF!&lt; 0.67),#REF!&lt; 0.05),"TL regulate","none")</f>
        <v>#REF!</v>
      </c>
      <c r="AL2095" s="1" t="e">
        <f t="shared" si="486"/>
        <v>#DIV/0!</v>
      </c>
      <c r="AM2095" s="1" t="e">
        <f t="shared" si="487"/>
        <v>#DIV/0!</v>
      </c>
      <c r="AO2095">
        <v>0</v>
      </c>
      <c r="AP2095">
        <v>0</v>
      </c>
      <c r="AQ2095">
        <v>16120000</v>
      </c>
      <c r="AR2095">
        <v>0</v>
      </c>
      <c r="AS2095">
        <f t="shared" si="488"/>
        <v>16120000</v>
      </c>
      <c r="AT2095">
        <v>0</v>
      </c>
      <c r="AU2095">
        <v>0</v>
      </c>
      <c r="AV2095">
        <v>26887000</v>
      </c>
      <c r="AW2095">
        <v>0</v>
      </c>
      <c r="AX2095">
        <f t="shared" si="489"/>
        <v>26887000</v>
      </c>
      <c r="AY2095">
        <v>0</v>
      </c>
      <c r="AZ2095">
        <v>0</v>
      </c>
      <c r="BA2095">
        <v>24144000</v>
      </c>
      <c r="BB2095">
        <v>0</v>
      </c>
      <c r="BC2095">
        <f t="shared" si="490"/>
        <v>24144000</v>
      </c>
      <c r="BE2095" t="str">
        <f t="shared" si="491"/>
        <v>void</v>
      </c>
      <c r="BF2095">
        <f t="shared" si="492"/>
        <v>1</v>
      </c>
      <c r="BG2095">
        <f t="shared" si="493"/>
        <v>1</v>
      </c>
      <c r="BH2095">
        <f t="shared" si="494"/>
        <v>1</v>
      </c>
    </row>
    <row r="2096" spans="1:60" x14ac:dyDescent="0.45">
      <c r="A2096" t="s">
        <v>10083</v>
      </c>
      <c r="B2096" t="s">
        <v>10084</v>
      </c>
      <c r="C2096">
        <v>64</v>
      </c>
      <c r="D2096" t="s">
        <v>10084</v>
      </c>
      <c r="E2096" t="s">
        <v>10084</v>
      </c>
      <c r="F2096">
        <v>0</v>
      </c>
      <c r="G2096">
        <v>0.67117800000000005</v>
      </c>
      <c r="H2096">
        <v>1</v>
      </c>
      <c r="I2096" t="s">
        <v>56</v>
      </c>
      <c r="J2096" t="s">
        <v>57</v>
      </c>
      <c r="K2096" t="s">
        <v>3195</v>
      </c>
      <c r="L2096" t="s">
        <v>10085</v>
      </c>
      <c r="M2096" t="s">
        <v>10086</v>
      </c>
      <c r="N2096">
        <v>2</v>
      </c>
      <c r="P2096">
        <v>1.202</v>
      </c>
      <c r="Q2096">
        <v>1.0412999999999999</v>
      </c>
      <c r="S2096">
        <f t="shared" si="480"/>
        <v>1.1216499999999998</v>
      </c>
      <c r="U2096">
        <v>1.196</v>
      </c>
      <c r="V2096">
        <v>0.99894000000000005</v>
      </c>
      <c r="X2096" s="3">
        <f t="shared" si="481"/>
        <v>1.0974699999999999</v>
      </c>
      <c r="Y2096" t="e">
        <f t="shared" si="482"/>
        <v>#DIV/0!</v>
      </c>
      <c r="AA2096">
        <v>1.7232000000000001</v>
      </c>
      <c r="AB2096">
        <v>1.5584</v>
      </c>
      <c r="AD2096">
        <f t="shared" si="483"/>
        <v>1.6408</v>
      </c>
      <c r="AF2096">
        <v>1.5835999999999999</v>
      </c>
      <c r="AG2096">
        <v>1.4429000000000001</v>
      </c>
      <c r="AI2096">
        <f t="shared" si="484"/>
        <v>1.51325</v>
      </c>
      <c r="AJ2096" t="e">
        <f t="shared" si="485"/>
        <v>#DIV/0!</v>
      </c>
      <c r="AK2096" s="1" t="e">
        <f>IF(AND(OR(#REF!&gt;1.49,#REF!&lt; 0.67),#REF!&lt; 0.05),"TL regulate","none")</f>
        <v>#REF!</v>
      </c>
      <c r="AL2096" s="1" t="e">
        <f t="shared" si="486"/>
        <v>#DIV/0!</v>
      </c>
      <c r="AM2096" s="1" t="e">
        <f t="shared" si="487"/>
        <v>#DIV/0!</v>
      </c>
      <c r="AO2096">
        <v>0</v>
      </c>
      <c r="AP2096">
        <v>0</v>
      </c>
      <c r="AQ2096">
        <v>25023000</v>
      </c>
      <c r="AR2096">
        <v>0</v>
      </c>
      <c r="AS2096">
        <f t="shared" si="488"/>
        <v>25023000</v>
      </c>
      <c r="AT2096">
        <v>0</v>
      </c>
      <c r="AU2096">
        <v>0</v>
      </c>
      <c r="AV2096">
        <v>16710000</v>
      </c>
      <c r="AW2096">
        <v>0</v>
      </c>
      <c r="AX2096">
        <f t="shared" si="489"/>
        <v>16710000</v>
      </c>
      <c r="AY2096">
        <v>0</v>
      </c>
      <c r="AZ2096">
        <v>0</v>
      </c>
      <c r="BA2096">
        <v>26684000</v>
      </c>
      <c r="BB2096">
        <v>0</v>
      </c>
      <c r="BC2096">
        <f t="shared" si="490"/>
        <v>26684000</v>
      </c>
      <c r="BE2096" t="str">
        <f t="shared" si="491"/>
        <v>void</v>
      </c>
      <c r="BF2096">
        <f t="shared" si="492"/>
        <v>1</v>
      </c>
      <c r="BG2096">
        <f t="shared" si="493"/>
        <v>1</v>
      </c>
      <c r="BH2096">
        <f t="shared" si="494"/>
        <v>1</v>
      </c>
    </row>
    <row r="2097" spans="1:60" x14ac:dyDescent="0.45">
      <c r="A2097" t="s">
        <v>10087</v>
      </c>
      <c r="B2097" t="s">
        <v>5871</v>
      </c>
      <c r="C2097" t="s">
        <v>10088</v>
      </c>
      <c r="D2097" t="s">
        <v>5873</v>
      </c>
      <c r="E2097" t="s">
        <v>5873</v>
      </c>
      <c r="F2097" t="s">
        <v>5874</v>
      </c>
      <c r="G2097">
        <v>0.67724700000000004</v>
      </c>
      <c r="H2097">
        <v>2</v>
      </c>
      <c r="I2097" t="s">
        <v>56</v>
      </c>
      <c r="J2097" t="s">
        <v>5974</v>
      </c>
      <c r="K2097" t="s">
        <v>2329</v>
      </c>
      <c r="L2097" t="s">
        <v>10089</v>
      </c>
      <c r="M2097" t="s">
        <v>10090</v>
      </c>
      <c r="N2097">
        <v>8</v>
      </c>
      <c r="O2097">
        <v>1.2293000000000001</v>
      </c>
      <c r="P2097">
        <v>1.2791999999999999</v>
      </c>
      <c r="S2097">
        <f t="shared" si="480"/>
        <v>1.2542499999999999</v>
      </c>
      <c r="T2097">
        <v>1.0654999999999999</v>
      </c>
      <c r="U2097">
        <v>1.1294999999999999</v>
      </c>
      <c r="X2097" s="3">
        <f t="shared" si="481"/>
        <v>1.0974999999999999</v>
      </c>
      <c r="Y2097" t="e">
        <f t="shared" si="482"/>
        <v>#DIV/0!</v>
      </c>
      <c r="Z2097">
        <v>1.4513</v>
      </c>
      <c r="AA2097">
        <v>1.4493</v>
      </c>
      <c r="AD2097">
        <f t="shared" si="483"/>
        <v>1.4502999999999999</v>
      </c>
      <c r="AE2097">
        <v>1.341</v>
      </c>
      <c r="AF2097">
        <v>1.2867999999999999</v>
      </c>
      <c r="AI2097">
        <f t="shared" si="484"/>
        <v>1.3138999999999998</v>
      </c>
      <c r="AJ2097" t="e">
        <f t="shared" si="485"/>
        <v>#DIV/0!</v>
      </c>
      <c r="AK2097" s="1" t="e">
        <f>IF(AND(OR(#REF!&gt;1.49,#REF!&lt; 0.67),#REF!&lt; 0.05),"TL regulate","none")</f>
        <v>#REF!</v>
      </c>
      <c r="AL2097" s="1" t="e">
        <f t="shared" si="486"/>
        <v>#DIV/0!</v>
      </c>
      <c r="AM2097" s="1" t="e">
        <f t="shared" si="487"/>
        <v>#DIV/0!</v>
      </c>
      <c r="AO2097">
        <v>66747000</v>
      </c>
      <c r="AP2097">
        <v>0</v>
      </c>
      <c r="AQ2097">
        <v>0</v>
      </c>
      <c r="AR2097">
        <v>0</v>
      </c>
      <c r="AS2097">
        <f t="shared" si="488"/>
        <v>66747000</v>
      </c>
      <c r="AT2097">
        <v>56420000</v>
      </c>
      <c r="AU2097">
        <v>0</v>
      </c>
      <c r="AV2097">
        <v>0</v>
      </c>
      <c r="AW2097">
        <v>0</v>
      </c>
      <c r="AX2097">
        <f t="shared" si="489"/>
        <v>56420000</v>
      </c>
      <c r="AY2097">
        <v>79644000</v>
      </c>
      <c r="AZ2097">
        <v>0</v>
      </c>
      <c r="BA2097">
        <v>0</v>
      </c>
      <c r="BB2097">
        <v>0</v>
      </c>
      <c r="BC2097">
        <f t="shared" si="490"/>
        <v>79644000</v>
      </c>
      <c r="BE2097" t="str">
        <f t="shared" si="491"/>
        <v>void</v>
      </c>
      <c r="BF2097">
        <f t="shared" si="492"/>
        <v>1</v>
      </c>
      <c r="BG2097">
        <f t="shared" si="493"/>
        <v>1</v>
      </c>
      <c r="BH2097">
        <f t="shared" si="494"/>
        <v>1</v>
      </c>
    </row>
    <row r="2098" spans="1:60" x14ac:dyDescent="0.45">
      <c r="A2098" t="s">
        <v>10091</v>
      </c>
      <c r="B2098" t="s">
        <v>8351</v>
      </c>
      <c r="C2098">
        <v>229</v>
      </c>
      <c r="D2098" t="s">
        <v>8351</v>
      </c>
      <c r="E2098" t="s">
        <v>8351</v>
      </c>
      <c r="F2098" t="s">
        <v>10092</v>
      </c>
      <c r="G2098">
        <v>0.90398000000000001</v>
      </c>
      <c r="H2098">
        <v>2</v>
      </c>
      <c r="I2098" t="s">
        <v>80</v>
      </c>
      <c r="J2098" t="s">
        <v>117</v>
      </c>
      <c r="K2098" t="s">
        <v>329</v>
      </c>
      <c r="L2098" t="s">
        <v>10093</v>
      </c>
      <c r="M2098" t="s">
        <v>10094</v>
      </c>
      <c r="N2098">
        <v>3</v>
      </c>
      <c r="O2098">
        <v>1.2569999999999999</v>
      </c>
      <c r="P2098">
        <v>1.2435</v>
      </c>
      <c r="Q2098">
        <v>1.2535000000000001</v>
      </c>
      <c r="S2098">
        <f t="shared" si="480"/>
        <v>1.2513333333333332</v>
      </c>
      <c r="T2098">
        <v>1.1004</v>
      </c>
      <c r="U2098">
        <v>1.0807</v>
      </c>
      <c r="V2098">
        <v>1.1119000000000001</v>
      </c>
      <c r="X2098" s="3">
        <f t="shared" si="481"/>
        <v>1.0976666666666668</v>
      </c>
      <c r="Y2098" t="e">
        <f t="shared" si="482"/>
        <v>#DIV/0!</v>
      </c>
      <c r="Z2098">
        <v>1.2059</v>
      </c>
      <c r="AA2098">
        <v>1.3268</v>
      </c>
      <c r="AB2098">
        <v>1.2959000000000001</v>
      </c>
      <c r="AD2098">
        <f t="shared" si="483"/>
        <v>1.2762</v>
      </c>
      <c r="AE2098">
        <v>1.0926</v>
      </c>
      <c r="AF2098">
        <v>1.1859</v>
      </c>
      <c r="AG2098">
        <v>1.1151</v>
      </c>
      <c r="AI2098">
        <f t="shared" si="484"/>
        <v>1.1312</v>
      </c>
      <c r="AJ2098" t="e">
        <f t="shared" si="485"/>
        <v>#DIV/0!</v>
      </c>
      <c r="AK2098" s="1" t="e">
        <f>IF(AND(OR(#REF!&gt;1.49,#REF!&lt; 0.67),#REF!&lt; 0.05),"TL regulate","none")</f>
        <v>#REF!</v>
      </c>
      <c r="AL2098" s="1" t="e">
        <f t="shared" si="486"/>
        <v>#DIV/0!</v>
      </c>
      <c r="AM2098" s="1" t="e">
        <f t="shared" si="487"/>
        <v>#DIV/0!</v>
      </c>
      <c r="AO2098">
        <v>0</v>
      </c>
      <c r="AP2098">
        <v>0</v>
      </c>
      <c r="AQ2098">
        <v>0</v>
      </c>
      <c r="AR2098">
        <v>0</v>
      </c>
      <c r="AS2098">
        <f t="shared" si="488"/>
        <v>0</v>
      </c>
      <c r="AT2098">
        <v>0</v>
      </c>
      <c r="AU2098">
        <v>0</v>
      </c>
      <c r="AV2098">
        <v>0</v>
      </c>
      <c r="AW2098">
        <v>0</v>
      </c>
      <c r="AX2098">
        <f t="shared" si="489"/>
        <v>0</v>
      </c>
      <c r="AY2098">
        <v>0</v>
      </c>
      <c r="AZ2098">
        <v>0</v>
      </c>
      <c r="BA2098">
        <v>0</v>
      </c>
      <c r="BB2098">
        <v>0</v>
      </c>
      <c r="BC2098">
        <f t="shared" si="490"/>
        <v>0</v>
      </c>
      <c r="BE2098" t="str">
        <f t="shared" si="491"/>
        <v>void</v>
      </c>
      <c r="BF2098">
        <f t="shared" si="492"/>
        <v>0</v>
      </c>
      <c r="BG2098">
        <f t="shared" si="493"/>
        <v>0</v>
      </c>
      <c r="BH2098">
        <f t="shared" si="494"/>
        <v>0</v>
      </c>
    </row>
    <row r="2099" spans="1:60" x14ac:dyDescent="0.45">
      <c r="A2099" t="s">
        <v>10095</v>
      </c>
      <c r="B2099" t="s">
        <v>9947</v>
      </c>
      <c r="C2099">
        <v>72</v>
      </c>
      <c r="D2099" t="s">
        <v>9947</v>
      </c>
      <c r="E2099" t="s">
        <v>9947</v>
      </c>
      <c r="F2099" t="s">
        <v>9948</v>
      </c>
      <c r="G2099">
        <v>1</v>
      </c>
      <c r="H2099">
        <v>1</v>
      </c>
      <c r="I2099" t="s">
        <v>56</v>
      </c>
      <c r="J2099" t="s">
        <v>57</v>
      </c>
      <c r="K2099" t="s">
        <v>240</v>
      </c>
      <c r="L2099" t="s">
        <v>10096</v>
      </c>
      <c r="M2099" t="s">
        <v>10097</v>
      </c>
      <c r="N2099">
        <v>3</v>
      </c>
      <c r="O2099">
        <v>1.3541000000000001</v>
      </c>
      <c r="P2099">
        <v>1.2950999999999999</v>
      </c>
      <c r="Q2099">
        <v>1.4095</v>
      </c>
      <c r="R2099">
        <v>1.2715000000000001</v>
      </c>
      <c r="S2099">
        <f t="shared" si="480"/>
        <v>1.3325499999999999</v>
      </c>
      <c r="T2099">
        <v>1.1134999999999999</v>
      </c>
      <c r="U2099">
        <v>1.0848</v>
      </c>
      <c r="V2099">
        <v>1.1459999999999999</v>
      </c>
      <c r="W2099">
        <v>1.0470999999999999</v>
      </c>
      <c r="X2099" s="3">
        <f t="shared" si="481"/>
        <v>1.0978499999999998</v>
      </c>
      <c r="Y2099" t="e">
        <f t="shared" si="482"/>
        <v>#DIV/0!</v>
      </c>
      <c r="Z2099">
        <v>1.2941</v>
      </c>
      <c r="AA2099">
        <v>1.2702</v>
      </c>
      <c r="AB2099">
        <v>1.3505</v>
      </c>
      <c r="AC2099">
        <v>1.2467999999999999</v>
      </c>
      <c r="AD2099">
        <f t="shared" si="483"/>
        <v>1.2904</v>
      </c>
      <c r="AE2099">
        <v>1.1268</v>
      </c>
      <c r="AF2099">
        <v>1.0914999999999999</v>
      </c>
      <c r="AG2099">
        <v>1.1493</v>
      </c>
      <c r="AH2099">
        <v>1.0687</v>
      </c>
      <c r="AI2099">
        <f t="shared" si="484"/>
        <v>1.109075</v>
      </c>
      <c r="AJ2099" t="e">
        <f t="shared" si="485"/>
        <v>#DIV/0!</v>
      </c>
      <c r="AK2099" s="1" t="e">
        <f>IF(AND(OR(#REF!&gt;1.49,#REF!&lt; 0.67),#REF!&lt; 0.05),"TL regulate","none")</f>
        <v>#REF!</v>
      </c>
      <c r="AL2099" s="1" t="e">
        <f t="shared" si="486"/>
        <v>#DIV/0!</v>
      </c>
      <c r="AM2099" s="1" t="e">
        <f t="shared" si="487"/>
        <v>#DIV/0!</v>
      </c>
      <c r="AO2099">
        <v>118930000</v>
      </c>
      <c r="AP2099">
        <v>0</v>
      </c>
      <c r="AQ2099">
        <v>51168000</v>
      </c>
      <c r="AR2099">
        <v>105000000</v>
      </c>
      <c r="AS2099">
        <f t="shared" si="488"/>
        <v>275098000</v>
      </c>
      <c r="AT2099">
        <v>126430000</v>
      </c>
      <c r="AU2099">
        <v>0</v>
      </c>
      <c r="AV2099">
        <v>126120000</v>
      </c>
      <c r="AW2099">
        <v>116610000</v>
      </c>
      <c r="AX2099">
        <f t="shared" si="489"/>
        <v>369160000</v>
      </c>
      <c r="AY2099">
        <v>207080000</v>
      </c>
      <c r="AZ2099">
        <v>0</v>
      </c>
      <c r="BA2099">
        <v>149840000</v>
      </c>
      <c r="BB2099">
        <v>156340000</v>
      </c>
      <c r="BC2099">
        <f t="shared" si="490"/>
        <v>513260000</v>
      </c>
      <c r="BE2099" t="str">
        <f t="shared" si="491"/>
        <v>void</v>
      </c>
      <c r="BF2099">
        <f t="shared" si="492"/>
        <v>3</v>
      </c>
      <c r="BG2099">
        <f t="shared" si="493"/>
        <v>3</v>
      </c>
      <c r="BH2099">
        <f t="shared" si="494"/>
        <v>3</v>
      </c>
    </row>
    <row r="2100" spans="1:60" x14ac:dyDescent="0.45">
      <c r="A2100" t="s">
        <v>10098</v>
      </c>
      <c r="B2100" t="s">
        <v>10099</v>
      </c>
      <c r="C2100">
        <v>60</v>
      </c>
      <c r="D2100" t="s">
        <v>10099</v>
      </c>
      <c r="E2100" t="s">
        <v>10099</v>
      </c>
      <c r="F2100" t="s">
        <v>10100</v>
      </c>
      <c r="G2100">
        <v>0.988981</v>
      </c>
      <c r="H2100">
        <v>1</v>
      </c>
      <c r="I2100" t="s">
        <v>56</v>
      </c>
      <c r="J2100" t="s">
        <v>57</v>
      </c>
      <c r="K2100" t="s">
        <v>3987</v>
      </c>
      <c r="L2100" t="s">
        <v>10101</v>
      </c>
      <c r="M2100" t="s">
        <v>10102</v>
      </c>
      <c r="N2100">
        <v>11</v>
      </c>
      <c r="O2100">
        <v>1.1342000000000001</v>
      </c>
      <c r="P2100">
        <v>1.3655999999999999</v>
      </c>
      <c r="Q2100">
        <v>1.2019</v>
      </c>
      <c r="R2100">
        <v>1.3255999999999999</v>
      </c>
      <c r="S2100">
        <f t="shared" si="480"/>
        <v>1.2568249999999999</v>
      </c>
      <c r="T2100">
        <v>1.0237000000000001</v>
      </c>
      <c r="U2100">
        <v>1.1860999999999999</v>
      </c>
      <c r="V2100">
        <v>1.0502</v>
      </c>
      <c r="W2100">
        <v>1.1317999999999999</v>
      </c>
      <c r="X2100" s="3">
        <f t="shared" si="481"/>
        <v>1.09795</v>
      </c>
      <c r="Y2100" t="e">
        <f t="shared" si="482"/>
        <v>#DIV/0!</v>
      </c>
      <c r="Z2100">
        <v>1.2048000000000001</v>
      </c>
      <c r="AA2100">
        <v>1.2801</v>
      </c>
      <c r="AB2100">
        <v>1.2655000000000001</v>
      </c>
      <c r="AC2100">
        <v>1.1059000000000001</v>
      </c>
      <c r="AD2100">
        <f t="shared" si="483"/>
        <v>1.214075</v>
      </c>
      <c r="AE2100">
        <v>1.0835999999999999</v>
      </c>
      <c r="AF2100">
        <v>1.1297999999999999</v>
      </c>
      <c r="AG2100">
        <v>1.1177999999999999</v>
      </c>
      <c r="AH2100">
        <v>1.0208999999999999</v>
      </c>
      <c r="AI2100">
        <f t="shared" si="484"/>
        <v>1.088025</v>
      </c>
      <c r="AJ2100" t="e">
        <f t="shared" si="485"/>
        <v>#DIV/0!</v>
      </c>
      <c r="AK2100" s="1" t="e">
        <f>IF(AND(OR(#REF!&gt;1.49,#REF!&lt; 0.67),#REF!&lt; 0.05),"TL regulate","none")</f>
        <v>#REF!</v>
      </c>
      <c r="AL2100" s="1" t="e">
        <f t="shared" si="486"/>
        <v>#DIV/0!</v>
      </c>
      <c r="AM2100" s="1" t="e">
        <f t="shared" si="487"/>
        <v>#DIV/0!</v>
      </c>
      <c r="AO2100">
        <v>0</v>
      </c>
      <c r="AP2100">
        <v>0</v>
      </c>
      <c r="AQ2100">
        <v>0</v>
      </c>
      <c r="AR2100">
        <v>24862000</v>
      </c>
      <c r="AS2100">
        <f t="shared" si="488"/>
        <v>24862000</v>
      </c>
      <c r="AT2100">
        <v>0</v>
      </c>
      <c r="AU2100">
        <v>0</v>
      </c>
      <c r="AV2100">
        <v>0</v>
      </c>
      <c r="AW2100">
        <v>28717000</v>
      </c>
      <c r="AX2100">
        <f t="shared" si="489"/>
        <v>28717000</v>
      </c>
      <c r="AY2100">
        <v>0</v>
      </c>
      <c r="AZ2100">
        <v>0</v>
      </c>
      <c r="BA2100">
        <v>0</v>
      </c>
      <c r="BB2100">
        <v>34140000</v>
      </c>
      <c r="BC2100">
        <f t="shared" si="490"/>
        <v>34140000</v>
      </c>
      <c r="BE2100" t="str">
        <f t="shared" si="491"/>
        <v>void</v>
      </c>
      <c r="BF2100">
        <f t="shared" si="492"/>
        <v>1</v>
      </c>
      <c r="BG2100">
        <f t="shared" si="493"/>
        <v>1</v>
      </c>
      <c r="BH2100">
        <f t="shared" si="494"/>
        <v>1</v>
      </c>
    </row>
    <row r="2101" spans="1:60" x14ac:dyDescent="0.45">
      <c r="A2101" t="s">
        <v>10103</v>
      </c>
      <c r="B2101" t="s">
        <v>9166</v>
      </c>
      <c r="C2101" t="s">
        <v>10104</v>
      </c>
      <c r="D2101" t="s">
        <v>9168</v>
      </c>
      <c r="E2101" t="s">
        <v>9168</v>
      </c>
      <c r="F2101" t="s">
        <v>9169</v>
      </c>
      <c r="G2101">
        <v>0.60000299999999995</v>
      </c>
      <c r="H2101">
        <v>1</v>
      </c>
      <c r="I2101" t="s">
        <v>80</v>
      </c>
      <c r="J2101" t="s">
        <v>57</v>
      </c>
      <c r="K2101" t="s">
        <v>733</v>
      </c>
      <c r="L2101" t="s">
        <v>10105</v>
      </c>
      <c r="M2101" t="s">
        <v>10106</v>
      </c>
      <c r="N2101">
        <v>1</v>
      </c>
      <c r="O2101">
        <v>1.2191000000000001</v>
      </c>
      <c r="P2101">
        <v>1.254</v>
      </c>
      <c r="Q2101">
        <v>1.2673000000000001</v>
      </c>
      <c r="S2101">
        <f t="shared" si="480"/>
        <v>1.2468000000000001</v>
      </c>
      <c r="T2101">
        <v>1.0745</v>
      </c>
      <c r="U2101">
        <v>1.1071</v>
      </c>
      <c r="V2101">
        <v>1.1123000000000001</v>
      </c>
      <c r="X2101" s="3">
        <f t="shared" si="481"/>
        <v>1.0979666666666665</v>
      </c>
      <c r="Y2101" t="e">
        <f t="shared" si="482"/>
        <v>#DIV/0!</v>
      </c>
      <c r="Z2101">
        <v>1.1164000000000001</v>
      </c>
      <c r="AA2101">
        <v>1.0545</v>
      </c>
      <c r="AB2101">
        <v>1.0396000000000001</v>
      </c>
      <c r="AD2101">
        <f t="shared" si="483"/>
        <v>1.0701666666666667</v>
      </c>
      <c r="AE2101">
        <v>1.0065</v>
      </c>
      <c r="AF2101">
        <v>0.95030999999999999</v>
      </c>
      <c r="AG2101">
        <v>0.92318999999999996</v>
      </c>
      <c r="AI2101">
        <f t="shared" si="484"/>
        <v>0.96</v>
      </c>
      <c r="AJ2101" t="e">
        <f t="shared" si="485"/>
        <v>#DIV/0!</v>
      </c>
      <c r="AK2101" s="1" t="e">
        <f>IF(AND(OR(#REF!&gt;1.49,#REF!&lt; 0.67),#REF!&lt; 0.05),"TL regulate","none")</f>
        <v>#REF!</v>
      </c>
      <c r="AL2101" s="1" t="e">
        <f t="shared" si="486"/>
        <v>#DIV/0!</v>
      </c>
      <c r="AM2101" s="1" t="e">
        <f t="shared" si="487"/>
        <v>#DIV/0!</v>
      </c>
      <c r="AO2101">
        <v>0</v>
      </c>
      <c r="AP2101">
        <v>0</v>
      </c>
      <c r="AQ2101">
        <v>0</v>
      </c>
      <c r="AR2101">
        <v>0</v>
      </c>
      <c r="AS2101">
        <f t="shared" si="488"/>
        <v>0</v>
      </c>
      <c r="AT2101">
        <v>0</v>
      </c>
      <c r="AU2101">
        <v>0</v>
      </c>
      <c r="AV2101">
        <v>0</v>
      </c>
      <c r="AW2101">
        <v>0</v>
      </c>
      <c r="AX2101">
        <f t="shared" si="489"/>
        <v>0</v>
      </c>
      <c r="AY2101">
        <v>0</v>
      </c>
      <c r="AZ2101">
        <v>0</v>
      </c>
      <c r="BA2101">
        <v>0</v>
      </c>
      <c r="BB2101">
        <v>0</v>
      </c>
      <c r="BC2101">
        <f t="shared" si="490"/>
        <v>0</v>
      </c>
      <c r="BE2101" t="str">
        <f t="shared" si="491"/>
        <v>void</v>
      </c>
      <c r="BF2101">
        <f t="shared" si="492"/>
        <v>0</v>
      </c>
      <c r="BG2101">
        <f t="shared" si="493"/>
        <v>0</v>
      </c>
      <c r="BH2101">
        <f t="shared" si="494"/>
        <v>0</v>
      </c>
    </row>
    <row r="2102" spans="1:60" x14ac:dyDescent="0.45">
      <c r="A2102" t="s">
        <v>10107</v>
      </c>
      <c r="B2102" t="s">
        <v>5895</v>
      </c>
      <c r="C2102" t="s">
        <v>10108</v>
      </c>
      <c r="D2102" t="s">
        <v>5897</v>
      </c>
      <c r="E2102" t="s">
        <v>5897</v>
      </c>
      <c r="F2102" t="s">
        <v>5898</v>
      </c>
      <c r="G2102">
        <v>1</v>
      </c>
      <c r="H2102">
        <v>1</v>
      </c>
      <c r="I2102" t="s">
        <v>56</v>
      </c>
      <c r="J2102" t="s">
        <v>57</v>
      </c>
      <c r="K2102" t="s">
        <v>5422</v>
      </c>
      <c r="L2102" t="s">
        <v>10109</v>
      </c>
      <c r="M2102" t="s">
        <v>10110</v>
      </c>
      <c r="N2102">
        <v>10</v>
      </c>
      <c r="O2102">
        <v>1.5033000000000001</v>
      </c>
      <c r="P2102">
        <v>1.3646</v>
      </c>
      <c r="Q2102">
        <v>1.2192000000000001</v>
      </c>
      <c r="R2102">
        <v>1.216</v>
      </c>
      <c r="S2102">
        <f t="shared" si="480"/>
        <v>1.3257750000000001</v>
      </c>
      <c r="T2102">
        <v>1.2559</v>
      </c>
      <c r="U2102">
        <v>1.1298999999999999</v>
      </c>
      <c r="V2102">
        <v>1.0071000000000001</v>
      </c>
      <c r="W2102">
        <v>1.0007999999999999</v>
      </c>
      <c r="X2102" s="3">
        <f t="shared" si="481"/>
        <v>1.098425</v>
      </c>
      <c r="Y2102" t="e">
        <f t="shared" si="482"/>
        <v>#DIV/0!</v>
      </c>
      <c r="Z2102">
        <v>1.1437999999999999</v>
      </c>
      <c r="AA2102">
        <v>1.1044</v>
      </c>
      <c r="AB2102">
        <v>1.0446</v>
      </c>
      <c r="AC2102">
        <v>1.165</v>
      </c>
      <c r="AD2102">
        <f t="shared" si="483"/>
        <v>1.1144499999999999</v>
      </c>
      <c r="AE2102">
        <v>1.0156000000000001</v>
      </c>
      <c r="AF2102">
        <v>0.97206999999999999</v>
      </c>
      <c r="AG2102">
        <v>0.90476000000000001</v>
      </c>
      <c r="AH2102">
        <v>1.004</v>
      </c>
      <c r="AI2102">
        <f t="shared" si="484"/>
        <v>0.97410750000000002</v>
      </c>
      <c r="AJ2102" t="e">
        <f t="shared" si="485"/>
        <v>#DIV/0!</v>
      </c>
      <c r="AK2102" s="1" t="e">
        <f>IF(AND(OR(#REF!&gt;1.49,#REF!&lt; 0.67),#REF!&lt; 0.05),"TL regulate","none")</f>
        <v>#REF!</v>
      </c>
      <c r="AL2102" s="1" t="e">
        <f t="shared" si="486"/>
        <v>#DIV/0!</v>
      </c>
      <c r="AM2102" s="1" t="e">
        <f t="shared" si="487"/>
        <v>#DIV/0!</v>
      </c>
      <c r="AO2102">
        <v>70861000</v>
      </c>
      <c r="AP2102">
        <v>0</v>
      </c>
      <c r="AQ2102">
        <v>85657000</v>
      </c>
      <c r="AR2102">
        <v>75834000</v>
      </c>
      <c r="AS2102">
        <f t="shared" si="488"/>
        <v>232352000</v>
      </c>
      <c r="AT2102">
        <v>97808000</v>
      </c>
      <c r="AU2102">
        <v>0</v>
      </c>
      <c r="AV2102">
        <v>107010000</v>
      </c>
      <c r="AW2102">
        <v>79115000</v>
      </c>
      <c r="AX2102">
        <f t="shared" si="489"/>
        <v>283933000</v>
      </c>
      <c r="AY2102">
        <v>89735000</v>
      </c>
      <c r="AZ2102">
        <v>0</v>
      </c>
      <c r="BA2102">
        <v>107740000</v>
      </c>
      <c r="BB2102">
        <v>83239000</v>
      </c>
      <c r="BC2102">
        <f t="shared" si="490"/>
        <v>280714000</v>
      </c>
      <c r="BE2102" t="str">
        <f t="shared" si="491"/>
        <v>void</v>
      </c>
      <c r="BF2102">
        <f t="shared" si="492"/>
        <v>3</v>
      </c>
      <c r="BG2102">
        <f t="shared" si="493"/>
        <v>3</v>
      </c>
      <c r="BH2102">
        <f t="shared" si="494"/>
        <v>3</v>
      </c>
    </row>
    <row r="2103" spans="1:60" x14ac:dyDescent="0.45">
      <c r="A2103" t="s">
        <v>10111</v>
      </c>
      <c r="B2103" t="s">
        <v>10112</v>
      </c>
      <c r="C2103" t="s">
        <v>10113</v>
      </c>
      <c r="D2103" t="s">
        <v>10114</v>
      </c>
      <c r="E2103" t="s">
        <v>10114</v>
      </c>
      <c r="F2103" t="s">
        <v>10115</v>
      </c>
      <c r="G2103">
        <v>0.80293499999999995</v>
      </c>
      <c r="H2103">
        <v>1</v>
      </c>
      <c r="I2103" t="s">
        <v>56</v>
      </c>
      <c r="J2103" t="s">
        <v>57</v>
      </c>
      <c r="K2103" t="s">
        <v>329</v>
      </c>
      <c r="L2103" t="s">
        <v>10116</v>
      </c>
      <c r="M2103" t="s">
        <v>10117</v>
      </c>
      <c r="N2103">
        <v>3</v>
      </c>
      <c r="O2103">
        <v>1.2824</v>
      </c>
      <c r="S2103">
        <f t="shared" si="480"/>
        <v>1.2824</v>
      </c>
      <c r="T2103">
        <v>1.0985</v>
      </c>
      <c r="X2103" s="3">
        <f t="shared" si="481"/>
        <v>1.0985</v>
      </c>
      <c r="Y2103" t="e">
        <f t="shared" si="482"/>
        <v>#DIV/0!</v>
      </c>
      <c r="Z2103">
        <v>1.6548</v>
      </c>
      <c r="AD2103">
        <f t="shared" si="483"/>
        <v>1.6548</v>
      </c>
      <c r="AE2103">
        <v>1.3891</v>
      </c>
      <c r="AI2103">
        <f t="shared" si="484"/>
        <v>1.3891</v>
      </c>
      <c r="AJ2103" t="e">
        <f t="shared" si="485"/>
        <v>#DIV/0!</v>
      </c>
      <c r="AK2103" s="1" t="e">
        <f>IF(AND(OR(#REF!&gt;1.49,#REF!&lt; 0.67),#REF!&lt; 0.05),"TL regulate","none")</f>
        <v>#REF!</v>
      </c>
      <c r="AL2103" s="1" t="e">
        <f t="shared" si="486"/>
        <v>#DIV/0!</v>
      </c>
      <c r="AM2103" s="1" t="e">
        <f t="shared" si="487"/>
        <v>#DIV/0!</v>
      </c>
      <c r="AO2103">
        <v>12777000</v>
      </c>
      <c r="AP2103">
        <v>0</v>
      </c>
      <c r="AQ2103">
        <v>0</v>
      </c>
      <c r="AR2103">
        <v>0</v>
      </c>
      <c r="AS2103">
        <f t="shared" si="488"/>
        <v>12777000</v>
      </c>
      <c r="AT2103">
        <v>7494000</v>
      </c>
      <c r="AU2103">
        <v>0</v>
      </c>
      <c r="AV2103">
        <v>0</v>
      </c>
      <c r="AW2103">
        <v>0</v>
      </c>
      <c r="AX2103">
        <f t="shared" si="489"/>
        <v>7494000</v>
      </c>
      <c r="AY2103">
        <v>12420000</v>
      </c>
      <c r="AZ2103">
        <v>0</v>
      </c>
      <c r="BA2103">
        <v>0</v>
      </c>
      <c r="BB2103">
        <v>0</v>
      </c>
      <c r="BC2103">
        <f t="shared" si="490"/>
        <v>12420000</v>
      </c>
      <c r="BE2103" t="str">
        <f t="shared" si="491"/>
        <v>void</v>
      </c>
      <c r="BF2103">
        <f t="shared" si="492"/>
        <v>1</v>
      </c>
      <c r="BG2103">
        <f t="shared" si="493"/>
        <v>1</v>
      </c>
      <c r="BH2103">
        <f t="shared" si="494"/>
        <v>1</v>
      </c>
    </row>
    <row r="2104" spans="1:60" x14ac:dyDescent="0.45">
      <c r="A2104" t="s">
        <v>10118</v>
      </c>
      <c r="B2104" t="s">
        <v>5087</v>
      </c>
      <c r="C2104">
        <v>1459</v>
      </c>
      <c r="D2104" t="s">
        <v>5087</v>
      </c>
      <c r="E2104" t="s">
        <v>5087</v>
      </c>
      <c r="F2104" t="s">
        <v>5088</v>
      </c>
      <c r="G2104">
        <v>1</v>
      </c>
      <c r="H2104">
        <v>1</v>
      </c>
      <c r="I2104" t="s">
        <v>56</v>
      </c>
      <c r="J2104" t="s">
        <v>57</v>
      </c>
      <c r="K2104" t="s">
        <v>1753</v>
      </c>
      <c r="L2104" t="s">
        <v>10119</v>
      </c>
      <c r="M2104" t="s">
        <v>10120</v>
      </c>
      <c r="N2104">
        <v>7</v>
      </c>
      <c r="O2104">
        <v>1.4051</v>
      </c>
      <c r="P2104">
        <v>1.1673</v>
      </c>
      <c r="Q2104">
        <v>1.2677</v>
      </c>
      <c r="R2104">
        <v>1.6158999999999999</v>
      </c>
      <c r="S2104">
        <f t="shared" si="480"/>
        <v>1.3639999999999999</v>
      </c>
      <c r="T2104">
        <v>1.1221000000000001</v>
      </c>
      <c r="U2104">
        <v>0.92673000000000005</v>
      </c>
      <c r="V2104">
        <v>1.0295000000000001</v>
      </c>
      <c r="W2104">
        <v>1.3168</v>
      </c>
      <c r="X2104" s="3">
        <f t="shared" si="481"/>
        <v>1.0987825</v>
      </c>
      <c r="Y2104" t="e">
        <f t="shared" si="482"/>
        <v>#DIV/0!</v>
      </c>
      <c r="Z2104">
        <v>0.84077000000000002</v>
      </c>
      <c r="AA2104">
        <v>1.0874999999999999</v>
      </c>
      <c r="AB2104">
        <v>1.0495000000000001</v>
      </c>
      <c r="AC2104">
        <v>1.2403999999999999</v>
      </c>
      <c r="AD2104">
        <f t="shared" si="483"/>
        <v>1.0545424999999999</v>
      </c>
      <c r="AE2104">
        <v>0.72455999999999998</v>
      </c>
      <c r="AF2104">
        <v>0.91978000000000004</v>
      </c>
      <c r="AG2104">
        <v>0.87995999999999996</v>
      </c>
      <c r="AH2104">
        <v>1.1020000000000001</v>
      </c>
      <c r="AI2104">
        <f t="shared" si="484"/>
        <v>0.90657500000000013</v>
      </c>
      <c r="AJ2104" t="e">
        <f t="shared" si="485"/>
        <v>#DIV/0!</v>
      </c>
      <c r="AK2104" s="1" t="e">
        <f>IF(AND(OR(#REF!&gt;1.49,#REF!&lt; 0.67),#REF!&lt; 0.05),"TL regulate","none")</f>
        <v>#REF!</v>
      </c>
      <c r="AL2104" s="1" t="e">
        <f t="shared" si="486"/>
        <v>#DIV/0!</v>
      </c>
      <c r="AM2104" s="1" t="e">
        <f t="shared" si="487"/>
        <v>#DIV/0!</v>
      </c>
      <c r="AO2104">
        <v>24301000</v>
      </c>
      <c r="AP2104">
        <v>0</v>
      </c>
      <c r="AQ2104">
        <v>16221000</v>
      </c>
      <c r="AR2104">
        <v>15538000</v>
      </c>
      <c r="AS2104">
        <f t="shared" si="488"/>
        <v>56060000</v>
      </c>
      <c r="AT2104">
        <v>32474000</v>
      </c>
      <c r="AU2104">
        <v>0</v>
      </c>
      <c r="AV2104">
        <v>21457000</v>
      </c>
      <c r="AW2104">
        <v>26231000</v>
      </c>
      <c r="AX2104">
        <f t="shared" si="489"/>
        <v>80162000</v>
      </c>
      <c r="AY2104">
        <v>31935000</v>
      </c>
      <c r="AZ2104">
        <v>0</v>
      </c>
      <c r="BA2104">
        <v>21674000</v>
      </c>
      <c r="BB2104">
        <v>32952000</v>
      </c>
      <c r="BC2104">
        <f t="shared" si="490"/>
        <v>86561000</v>
      </c>
      <c r="BE2104" t="str">
        <f t="shared" si="491"/>
        <v>void</v>
      </c>
      <c r="BF2104">
        <f t="shared" si="492"/>
        <v>3</v>
      </c>
      <c r="BG2104">
        <f t="shared" si="493"/>
        <v>3</v>
      </c>
      <c r="BH2104">
        <f t="shared" si="494"/>
        <v>3</v>
      </c>
    </row>
    <row r="2105" spans="1:60" x14ac:dyDescent="0.45">
      <c r="A2105" t="s">
        <v>10121</v>
      </c>
      <c r="B2105" t="s">
        <v>10122</v>
      </c>
      <c r="C2105" t="s">
        <v>10123</v>
      </c>
      <c r="D2105" t="s">
        <v>10124</v>
      </c>
      <c r="E2105" t="s">
        <v>10124</v>
      </c>
      <c r="F2105" t="s">
        <v>10125</v>
      </c>
      <c r="G2105">
        <v>0.99999700000000002</v>
      </c>
      <c r="H2105">
        <v>1</v>
      </c>
      <c r="I2105" t="s">
        <v>56</v>
      </c>
      <c r="J2105" t="s">
        <v>57</v>
      </c>
      <c r="K2105" t="s">
        <v>481</v>
      </c>
      <c r="L2105" t="s">
        <v>10126</v>
      </c>
      <c r="M2105" t="s">
        <v>10127</v>
      </c>
      <c r="N2105">
        <v>4</v>
      </c>
      <c r="O2105">
        <v>1.2450000000000001</v>
      </c>
      <c r="P2105">
        <v>1.4762999999999999</v>
      </c>
      <c r="Q2105">
        <v>1.1751</v>
      </c>
      <c r="R2105">
        <v>1.3358000000000001</v>
      </c>
      <c r="S2105">
        <f t="shared" si="480"/>
        <v>1.3080500000000002</v>
      </c>
      <c r="T2105">
        <v>1.0478000000000001</v>
      </c>
      <c r="U2105">
        <v>1.2039</v>
      </c>
      <c r="V2105">
        <v>1</v>
      </c>
      <c r="W2105">
        <v>1.1443000000000001</v>
      </c>
      <c r="X2105" s="3">
        <f t="shared" si="481"/>
        <v>1.099</v>
      </c>
      <c r="Y2105" t="e">
        <f t="shared" si="482"/>
        <v>#DIV/0!</v>
      </c>
      <c r="Z2105">
        <v>1.8352999999999999</v>
      </c>
      <c r="AA2105">
        <v>1.2346999999999999</v>
      </c>
      <c r="AB2105">
        <v>1.0519000000000001</v>
      </c>
      <c r="AC2105">
        <v>1.4855</v>
      </c>
      <c r="AD2105">
        <f t="shared" si="483"/>
        <v>1.40185</v>
      </c>
      <c r="AE2105">
        <v>1.5025999999999999</v>
      </c>
      <c r="AF2105">
        <v>0.98882999999999999</v>
      </c>
      <c r="AG2105">
        <v>0.8962</v>
      </c>
      <c r="AH2105">
        <v>1.3922000000000001</v>
      </c>
      <c r="AI2105">
        <f t="shared" si="484"/>
        <v>1.1949574999999999</v>
      </c>
      <c r="AJ2105" t="e">
        <f t="shared" si="485"/>
        <v>#DIV/0!</v>
      </c>
      <c r="AK2105" s="1" t="e">
        <f>IF(AND(OR(#REF!&gt;1.49,#REF!&lt; 0.67),#REF!&lt; 0.05),"TL regulate","none")</f>
        <v>#REF!</v>
      </c>
      <c r="AL2105" s="1" t="e">
        <f t="shared" si="486"/>
        <v>#DIV/0!</v>
      </c>
      <c r="AM2105" s="1" t="e">
        <f t="shared" si="487"/>
        <v>#DIV/0!</v>
      </c>
      <c r="AO2105">
        <v>9993200</v>
      </c>
      <c r="AP2105">
        <v>0</v>
      </c>
      <c r="AQ2105">
        <v>10301000</v>
      </c>
      <c r="AR2105">
        <v>10721000</v>
      </c>
      <c r="AS2105">
        <f t="shared" si="488"/>
        <v>31015200</v>
      </c>
      <c r="AT2105">
        <v>6835100</v>
      </c>
      <c r="AU2105">
        <v>0</v>
      </c>
      <c r="AV2105">
        <v>41737000</v>
      </c>
      <c r="AW2105">
        <v>7960400</v>
      </c>
      <c r="AX2105">
        <f t="shared" si="489"/>
        <v>56532500</v>
      </c>
      <c r="AY2105">
        <v>14038000</v>
      </c>
      <c r="AZ2105">
        <v>0</v>
      </c>
      <c r="BA2105">
        <v>11191000</v>
      </c>
      <c r="BB2105">
        <v>11487000</v>
      </c>
      <c r="BC2105">
        <f t="shared" si="490"/>
        <v>36716000</v>
      </c>
      <c r="BE2105" t="str">
        <f t="shared" si="491"/>
        <v>void</v>
      </c>
      <c r="BF2105">
        <f t="shared" si="492"/>
        <v>3</v>
      </c>
      <c r="BG2105">
        <f t="shared" si="493"/>
        <v>3</v>
      </c>
      <c r="BH2105">
        <f t="shared" si="494"/>
        <v>3</v>
      </c>
    </row>
    <row r="2106" spans="1:60" x14ac:dyDescent="0.45">
      <c r="A2106" t="s">
        <v>10128</v>
      </c>
      <c r="B2106" t="s">
        <v>10129</v>
      </c>
      <c r="C2106">
        <v>1398</v>
      </c>
      <c r="D2106" t="s">
        <v>10129</v>
      </c>
      <c r="E2106" t="s">
        <v>10129</v>
      </c>
      <c r="F2106" t="s">
        <v>10130</v>
      </c>
      <c r="G2106">
        <v>0.85738199999999998</v>
      </c>
      <c r="H2106">
        <v>1</v>
      </c>
      <c r="I2106" t="s">
        <v>56</v>
      </c>
      <c r="J2106" t="s">
        <v>57</v>
      </c>
      <c r="K2106" t="s">
        <v>944</v>
      </c>
      <c r="L2106" t="s">
        <v>10131</v>
      </c>
      <c r="M2106" t="s">
        <v>10132</v>
      </c>
      <c r="N2106">
        <v>12</v>
      </c>
      <c r="R2106">
        <v>1.2536</v>
      </c>
      <c r="S2106">
        <f t="shared" si="480"/>
        <v>1.2536</v>
      </c>
      <c r="W2106">
        <v>1.0991</v>
      </c>
      <c r="X2106" s="3">
        <f t="shared" si="481"/>
        <v>1.0991</v>
      </c>
      <c r="Y2106" t="e">
        <f t="shared" si="482"/>
        <v>#DIV/0!</v>
      </c>
      <c r="AC2106">
        <v>1.0527</v>
      </c>
      <c r="AD2106">
        <f t="shared" si="483"/>
        <v>1.0527</v>
      </c>
      <c r="AH2106">
        <v>0.94996000000000003</v>
      </c>
      <c r="AI2106">
        <f t="shared" si="484"/>
        <v>0.94996000000000003</v>
      </c>
      <c r="AJ2106" t="e">
        <f t="shared" si="485"/>
        <v>#DIV/0!</v>
      </c>
      <c r="AK2106" s="1" t="e">
        <f>IF(AND(OR(#REF!&gt;1.49,#REF!&lt; 0.67),#REF!&lt; 0.05),"TL regulate","none")</f>
        <v>#REF!</v>
      </c>
      <c r="AL2106" s="1" t="e">
        <f t="shared" si="486"/>
        <v>#DIV/0!</v>
      </c>
      <c r="AM2106" s="1" t="e">
        <f t="shared" si="487"/>
        <v>#DIV/0!</v>
      </c>
      <c r="AO2106">
        <v>0</v>
      </c>
      <c r="AP2106">
        <v>0</v>
      </c>
      <c r="AQ2106">
        <v>0</v>
      </c>
      <c r="AR2106">
        <v>9422000</v>
      </c>
      <c r="AS2106">
        <f t="shared" si="488"/>
        <v>9422000</v>
      </c>
      <c r="AT2106">
        <v>0</v>
      </c>
      <c r="AU2106">
        <v>0</v>
      </c>
      <c r="AV2106">
        <v>0</v>
      </c>
      <c r="AW2106">
        <v>10500000</v>
      </c>
      <c r="AX2106">
        <f t="shared" si="489"/>
        <v>10500000</v>
      </c>
      <c r="AY2106">
        <v>0</v>
      </c>
      <c r="AZ2106">
        <v>0</v>
      </c>
      <c r="BA2106">
        <v>7555700</v>
      </c>
      <c r="BB2106">
        <v>9753800</v>
      </c>
      <c r="BC2106">
        <f t="shared" si="490"/>
        <v>17309500</v>
      </c>
      <c r="BE2106" t="str">
        <f t="shared" si="491"/>
        <v>void</v>
      </c>
      <c r="BF2106">
        <f t="shared" si="492"/>
        <v>1</v>
      </c>
      <c r="BG2106">
        <f t="shared" si="493"/>
        <v>1</v>
      </c>
      <c r="BH2106">
        <f t="shared" si="494"/>
        <v>2</v>
      </c>
    </row>
    <row r="2107" spans="1:60" x14ac:dyDescent="0.45">
      <c r="A2107" t="s">
        <v>10133</v>
      </c>
      <c r="B2107" t="s">
        <v>9851</v>
      </c>
      <c r="C2107" t="s">
        <v>10134</v>
      </c>
      <c r="D2107" t="s">
        <v>6080</v>
      </c>
      <c r="E2107" t="s">
        <v>6080</v>
      </c>
      <c r="F2107">
        <v>0</v>
      </c>
      <c r="G2107">
        <v>0.82459499999999997</v>
      </c>
      <c r="H2107">
        <v>1</v>
      </c>
      <c r="I2107" t="s">
        <v>56</v>
      </c>
      <c r="J2107" t="s">
        <v>562</v>
      </c>
      <c r="K2107" t="s">
        <v>2715</v>
      </c>
      <c r="L2107" t="s">
        <v>10135</v>
      </c>
      <c r="M2107" t="s">
        <v>10136</v>
      </c>
      <c r="N2107">
        <v>2</v>
      </c>
      <c r="P2107">
        <v>1.2652000000000001</v>
      </c>
      <c r="S2107">
        <f t="shared" si="480"/>
        <v>1.2652000000000001</v>
      </c>
      <c r="U2107">
        <v>1.1003000000000001</v>
      </c>
      <c r="X2107" s="3">
        <f t="shared" si="481"/>
        <v>1.1003000000000001</v>
      </c>
      <c r="Y2107" t="e">
        <f t="shared" si="482"/>
        <v>#DIV/0!</v>
      </c>
      <c r="AA2107">
        <v>0.99917</v>
      </c>
      <c r="AD2107">
        <f t="shared" si="483"/>
        <v>0.99917</v>
      </c>
      <c r="AF2107">
        <v>0.88300000000000001</v>
      </c>
      <c r="AI2107">
        <f t="shared" si="484"/>
        <v>0.88300000000000001</v>
      </c>
      <c r="AJ2107" t="e">
        <f t="shared" si="485"/>
        <v>#DIV/0!</v>
      </c>
      <c r="AK2107" s="1" t="e">
        <f>IF(AND(OR(#REF!&gt;1.49,#REF!&lt; 0.67),#REF!&lt; 0.05),"TL regulate","none")</f>
        <v>#REF!</v>
      </c>
      <c r="AL2107" s="1" t="e">
        <f t="shared" si="486"/>
        <v>#DIV/0!</v>
      </c>
      <c r="AM2107" s="1" t="e">
        <f t="shared" si="487"/>
        <v>#DIV/0!</v>
      </c>
      <c r="AO2107">
        <v>0</v>
      </c>
      <c r="AP2107">
        <v>0</v>
      </c>
      <c r="AQ2107">
        <v>0</v>
      </c>
      <c r="AR2107">
        <v>0</v>
      </c>
      <c r="AS2107">
        <f t="shared" si="488"/>
        <v>0</v>
      </c>
      <c r="AT2107">
        <v>0</v>
      </c>
      <c r="AU2107">
        <v>0</v>
      </c>
      <c r="AV2107">
        <v>0</v>
      </c>
      <c r="AW2107">
        <v>0</v>
      </c>
      <c r="AX2107">
        <f t="shared" si="489"/>
        <v>0</v>
      </c>
      <c r="AY2107">
        <v>0</v>
      </c>
      <c r="AZ2107">
        <v>0</v>
      </c>
      <c r="BA2107">
        <v>0</v>
      </c>
      <c r="BB2107">
        <v>0</v>
      </c>
      <c r="BC2107">
        <f t="shared" si="490"/>
        <v>0</v>
      </c>
      <c r="BE2107" t="str">
        <f t="shared" si="491"/>
        <v>void</v>
      </c>
      <c r="BF2107">
        <f t="shared" si="492"/>
        <v>0</v>
      </c>
      <c r="BG2107">
        <f t="shared" si="493"/>
        <v>0</v>
      </c>
      <c r="BH2107">
        <f t="shared" si="494"/>
        <v>0</v>
      </c>
    </row>
    <row r="2108" spans="1:60" x14ac:dyDescent="0.45">
      <c r="A2108" t="s">
        <v>10137</v>
      </c>
      <c r="B2108" t="s">
        <v>9064</v>
      </c>
      <c r="C2108" t="s">
        <v>10138</v>
      </c>
      <c r="D2108" t="s">
        <v>9066</v>
      </c>
      <c r="E2108" t="s">
        <v>9066</v>
      </c>
      <c r="F2108" t="s">
        <v>9067</v>
      </c>
      <c r="G2108">
        <v>1</v>
      </c>
      <c r="H2108">
        <v>2</v>
      </c>
      <c r="I2108" t="s">
        <v>56</v>
      </c>
      <c r="J2108" t="s">
        <v>1133</v>
      </c>
      <c r="K2108" t="s">
        <v>2045</v>
      </c>
      <c r="L2108" t="s">
        <v>10139</v>
      </c>
      <c r="M2108" t="s">
        <v>10140</v>
      </c>
      <c r="N2108">
        <v>9</v>
      </c>
      <c r="O2108">
        <v>1.3914</v>
      </c>
      <c r="P2108">
        <v>1.381</v>
      </c>
      <c r="Q2108">
        <v>1.1919</v>
      </c>
      <c r="S2108">
        <f t="shared" si="480"/>
        <v>1.3214333333333335</v>
      </c>
      <c r="T2108">
        <v>1.1689000000000001</v>
      </c>
      <c r="U2108">
        <v>1.1225000000000001</v>
      </c>
      <c r="V2108">
        <v>1.0098</v>
      </c>
      <c r="X2108" s="3">
        <f t="shared" si="481"/>
        <v>1.1004000000000003</v>
      </c>
      <c r="Y2108" t="e">
        <f t="shared" si="482"/>
        <v>#DIV/0!</v>
      </c>
      <c r="Z2108">
        <v>1.7919</v>
      </c>
      <c r="AA2108">
        <v>1.8222</v>
      </c>
      <c r="AB2108">
        <v>1.8288</v>
      </c>
      <c r="AD2108">
        <f t="shared" si="483"/>
        <v>1.8143</v>
      </c>
      <c r="AE2108">
        <v>1.5239</v>
      </c>
      <c r="AF2108">
        <v>1.5269999999999999</v>
      </c>
      <c r="AG2108">
        <v>1.5017</v>
      </c>
      <c r="AI2108">
        <f t="shared" si="484"/>
        <v>1.5175333333333334</v>
      </c>
      <c r="AJ2108" t="e">
        <f t="shared" si="485"/>
        <v>#DIV/0!</v>
      </c>
      <c r="AK2108" s="1" t="e">
        <f>IF(AND(OR(#REF!&gt;1.49,#REF!&lt; 0.67),#REF!&lt; 0.05),"TL regulate","none")</f>
        <v>#REF!</v>
      </c>
      <c r="AL2108" s="1" t="e">
        <f t="shared" si="486"/>
        <v>#DIV/0!</v>
      </c>
      <c r="AM2108" s="1" t="e">
        <f t="shared" si="487"/>
        <v>#DIV/0!</v>
      </c>
      <c r="AO2108">
        <v>16843000</v>
      </c>
      <c r="AP2108">
        <v>0</v>
      </c>
      <c r="AQ2108">
        <v>14494000</v>
      </c>
      <c r="AR2108">
        <v>0</v>
      </c>
      <c r="AS2108">
        <f t="shared" si="488"/>
        <v>31337000</v>
      </c>
      <c r="AT2108">
        <v>13151000</v>
      </c>
      <c r="AU2108">
        <v>0</v>
      </c>
      <c r="AV2108">
        <v>11871000</v>
      </c>
      <c r="AW2108">
        <v>0</v>
      </c>
      <c r="AX2108">
        <f t="shared" si="489"/>
        <v>25022000</v>
      </c>
      <c r="AY2108">
        <v>21341000</v>
      </c>
      <c r="AZ2108">
        <v>0</v>
      </c>
      <c r="BA2108">
        <v>19553000</v>
      </c>
      <c r="BB2108">
        <v>0</v>
      </c>
      <c r="BC2108">
        <f t="shared" si="490"/>
        <v>40894000</v>
      </c>
      <c r="BE2108" t="str">
        <f t="shared" si="491"/>
        <v>void</v>
      </c>
      <c r="BF2108">
        <f t="shared" si="492"/>
        <v>2</v>
      </c>
      <c r="BG2108">
        <f t="shared" si="493"/>
        <v>2</v>
      </c>
      <c r="BH2108">
        <f t="shared" si="494"/>
        <v>2</v>
      </c>
    </row>
    <row r="2109" spans="1:60" x14ac:dyDescent="0.45">
      <c r="A2109" t="s">
        <v>10141</v>
      </c>
      <c r="B2109" t="s">
        <v>9064</v>
      </c>
      <c r="C2109" t="s">
        <v>10142</v>
      </c>
      <c r="D2109" t="s">
        <v>9066</v>
      </c>
      <c r="E2109" t="s">
        <v>9066</v>
      </c>
      <c r="F2109" t="s">
        <v>9067</v>
      </c>
      <c r="G2109">
        <v>1</v>
      </c>
      <c r="H2109">
        <v>2</v>
      </c>
      <c r="I2109" t="s">
        <v>80</v>
      </c>
      <c r="J2109" t="s">
        <v>952</v>
      </c>
      <c r="K2109" t="s">
        <v>2866</v>
      </c>
      <c r="L2109" t="s">
        <v>10139</v>
      </c>
      <c r="M2109" t="s">
        <v>10140</v>
      </c>
      <c r="N2109">
        <v>5</v>
      </c>
      <c r="O2109">
        <v>1.3914</v>
      </c>
      <c r="P2109">
        <v>1.381</v>
      </c>
      <c r="Q2109">
        <v>1.1919</v>
      </c>
      <c r="S2109">
        <f t="shared" si="480"/>
        <v>1.3214333333333335</v>
      </c>
      <c r="T2109">
        <v>1.1689000000000001</v>
      </c>
      <c r="U2109">
        <v>1.1225000000000001</v>
      </c>
      <c r="V2109">
        <v>1.0098</v>
      </c>
      <c r="X2109" s="3">
        <f t="shared" si="481"/>
        <v>1.1004000000000003</v>
      </c>
      <c r="Y2109" t="e">
        <f t="shared" si="482"/>
        <v>#DIV/0!</v>
      </c>
      <c r="Z2109">
        <v>1.7919</v>
      </c>
      <c r="AA2109">
        <v>1.8222</v>
      </c>
      <c r="AB2109">
        <v>1.8288</v>
      </c>
      <c r="AD2109">
        <f t="shared" si="483"/>
        <v>1.8143</v>
      </c>
      <c r="AE2109">
        <v>1.5239</v>
      </c>
      <c r="AF2109">
        <v>1.5269999999999999</v>
      </c>
      <c r="AG2109">
        <v>1.5017</v>
      </c>
      <c r="AI2109">
        <f t="shared" si="484"/>
        <v>1.5175333333333334</v>
      </c>
      <c r="AJ2109" t="e">
        <f t="shared" si="485"/>
        <v>#DIV/0!</v>
      </c>
      <c r="AK2109" s="1" t="e">
        <f>IF(AND(OR(#REF!&gt;1.49,#REF!&lt; 0.67),#REF!&lt; 0.05),"TL regulate","none")</f>
        <v>#REF!</v>
      </c>
      <c r="AL2109" s="1" t="e">
        <f t="shared" si="486"/>
        <v>#DIV/0!</v>
      </c>
      <c r="AM2109" s="1" t="e">
        <f t="shared" si="487"/>
        <v>#DIV/0!</v>
      </c>
      <c r="AO2109">
        <v>0</v>
      </c>
      <c r="AP2109">
        <v>0</v>
      </c>
      <c r="AQ2109">
        <v>0</v>
      </c>
      <c r="AR2109">
        <v>0</v>
      </c>
      <c r="AS2109">
        <f t="shared" si="488"/>
        <v>0</v>
      </c>
      <c r="AT2109">
        <v>0</v>
      </c>
      <c r="AU2109">
        <v>0</v>
      </c>
      <c r="AV2109">
        <v>0</v>
      </c>
      <c r="AW2109">
        <v>0</v>
      </c>
      <c r="AX2109">
        <f t="shared" si="489"/>
        <v>0</v>
      </c>
      <c r="AY2109">
        <v>0</v>
      </c>
      <c r="AZ2109">
        <v>0</v>
      </c>
      <c r="BA2109">
        <v>0</v>
      </c>
      <c r="BB2109">
        <v>0</v>
      </c>
      <c r="BC2109">
        <f t="shared" si="490"/>
        <v>0</v>
      </c>
      <c r="BE2109" t="str">
        <f t="shared" si="491"/>
        <v>void</v>
      </c>
      <c r="BF2109">
        <f t="shared" si="492"/>
        <v>0</v>
      </c>
      <c r="BG2109">
        <f t="shared" si="493"/>
        <v>0</v>
      </c>
      <c r="BH2109">
        <f t="shared" si="494"/>
        <v>0</v>
      </c>
    </row>
    <row r="2110" spans="1:60" x14ac:dyDescent="0.45">
      <c r="A2110" t="s">
        <v>10143</v>
      </c>
      <c r="B2110" t="s">
        <v>7102</v>
      </c>
      <c r="C2110" t="s">
        <v>10144</v>
      </c>
      <c r="D2110" t="s">
        <v>7104</v>
      </c>
      <c r="E2110" t="s">
        <v>7104</v>
      </c>
      <c r="F2110" t="s">
        <v>7105</v>
      </c>
      <c r="G2110">
        <v>0.49820500000000001</v>
      </c>
      <c r="H2110">
        <v>0</v>
      </c>
      <c r="I2110" t="s">
        <v>56</v>
      </c>
      <c r="J2110" t="s">
        <v>63</v>
      </c>
      <c r="K2110" t="s">
        <v>64</v>
      </c>
      <c r="L2110" t="s">
        <v>10145</v>
      </c>
      <c r="M2110" t="s">
        <v>10146</v>
      </c>
      <c r="N2110">
        <v>3</v>
      </c>
      <c r="P2110">
        <v>1.3895999999999999</v>
      </c>
      <c r="Q2110">
        <v>1.2824</v>
      </c>
      <c r="S2110">
        <f t="shared" si="480"/>
        <v>1.3359999999999999</v>
      </c>
      <c r="U2110">
        <v>1.159</v>
      </c>
      <c r="V2110">
        <v>1.0421</v>
      </c>
      <c r="X2110" s="3">
        <f t="shared" si="481"/>
        <v>1.1005500000000001</v>
      </c>
      <c r="Y2110" t="e">
        <f t="shared" si="482"/>
        <v>#DIV/0!</v>
      </c>
      <c r="AA2110">
        <v>0.99380999999999997</v>
      </c>
      <c r="AB2110">
        <v>1.0672999999999999</v>
      </c>
      <c r="AD2110">
        <f t="shared" si="483"/>
        <v>1.0305549999999999</v>
      </c>
      <c r="AF2110">
        <v>0.85258999999999996</v>
      </c>
      <c r="AG2110">
        <v>0.91252</v>
      </c>
      <c r="AI2110">
        <f t="shared" si="484"/>
        <v>0.88255499999999998</v>
      </c>
      <c r="AJ2110" t="e">
        <f t="shared" si="485"/>
        <v>#DIV/0!</v>
      </c>
      <c r="AK2110" s="1" t="e">
        <f>IF(AND(OR(#REF!&gt;1.49,#REF!&lt; 0.67),#REF!&lt; 0.05),"TL regulate","none")</f>
        <v>#REF!</v>
      </c>
      <c r="AL2110" s="1" t="e">
        <f t="shared" si="486"/>
        <v>#DIV/0!</v>
      </c>
      <c r="AM2110" s="1" t="e">
        <f t="shared" si="487"/>
        <v>#DIV/0!</v>
      </c>
      <c r="AO2110">
        <v>0</v>
      </c>
      <c r="AP2110">
        <v>0</v>
      </c>
      <c r="AQ2110">
        <v>36863000</v>
      </c>
      <c r="AR2110">
        <v>0</v>
      </c>
      <c r="AS2110">
        <f t="shared" si="488"/>
        <v>36863000</v>
      </c>
      <c r="AT2110">
        <v>0</v>
      </c>
      <c r="AU2110">
        <v>0</v>
      </c>
      <c r="AV2110">
        <v>53055000</v>
      </c>
      <c r="AW2110">
        <v>0</v>
      </c>
      <c r="AX2110">
        <f t="shared" si="489"/>
        <v>53055000</v>
      </c>
      <c r="AY2110">
        <v>0</v>
      </c>
      <c r="AZ2110">
        <v>0</v>
      </c>
      <c r="BA2110">
        <v>47483000</v>
      </c>
      <c r="BB2110">
        <v>0</v>
      </c>
      <c r="BC2110">
        <f t="shared" si="490"/>
        <v>47483000</v>
      </c>
      <c r="BE2110" t="str">
        <f t="shared" si="491"/>
        <v>void</v>
      </c>
      <c r="BF2110">
        <f t="shared" si="492"/>
        <v>1</v>
      </c>
      <c r="BG2110">
        <f t="shared" si="493"/>
        <v>1</v>
      </c>
      <c r="BH2110">
        <f t="shared" si="494"/>
        <v>1</v>
      </c>
    </row>
    <row r="2111" spans="1:60" x14ac:dyDescent="0.45">
      <c r="A2111" t="s">
        <v>10147</v>
      </c>
      <c r="B2111" t="s">
        <v>10148</v>
      </c>
      <c r="C2111">
        <v>45</v>
      </c>
      <c r="D2111" t="s">
        <v>10148</v>
      </c>
      <c r="E2111" t="s">
        <v>10148</v>
      </c>
      <c r="F2111" t="s">
        <v>10149</v>
      </c>
      <c r="G2111">
        <v>0.89516099999999998</v>
      </c>
      <c r="H2111">
        <v>1</v>
      </c>
      <c r="I2111" t="s">
        <v>56</v>
      </c>
      <c r="J2111" t="s">
        <v>57</v>
      </c>
      <c r="K2111" t="s">
        <v>366</v>
      </c>
      <c r="L2111" t="s">
        <v>10150</v>
      </c>
      <c r="M2111" t="s">
        <v>10151</v>
      </c>
      <c r="N2111">
        <v>5</v>
      </c>
      <c r="Q2111">
        <v>1.5445</v>
      </c>
      <c r="R2111">
        <v>1.1049</v>
      </c>
      <c r="S2111">
        <f t="shared" si="480"/>
        <v>1.3247</v>
      </c>
      <c r="V2111">
        <v>1.2784</v>
      </c>
      <c r="W2111">
        <v>0.92293999999999998</v>
      </c>
      <c r="X2111" s="3">
        <f t="shared" si="481"/>
        <v>1.10067</v>
      </c>
      <c r="Y2111" t="e">
        <f t="shared" si="482"/>
        <v>#DIV/0!</v>
      </c>
      <c r="AB2111">
        <v>1.5494000000000001</v>
      </c>
      <c r="AC2111">
        <v>1.2267999999999999</v>
      </c>
      <c r="AD2111">
        <f t="shared" si="483"/>
        <v>1.3881000000000001</v>
      </c>
      <c r="AG2111">
        <v>1.3485</v>
      </c>
      <c r="AH2111">
        <v>1.0711999999999999</v>
      </c>
      <c r="AI2111">
        <f t="shared" si="484"/>
        <v>1.2098499999999999</v>
      </c>
      <c r="AJ2111" t="e">
        <f t="shared" si="485"/>
        <v>#DIV/0!</v>
      </c>
      <c r="AK2111" s="1" t="e">
        <f>IF(AND(OR(#REF!&gt;1.49,#REF!&lt; 0.67),#REF!&lt; 0.05),"TL regulate","none")</f>
        <v>#REF!</v>
      </c>
      <c r="AL2111" s="1" t="e">
        <f t="shared" si="486"/>
        <v>#DIV/0!</v>
      </c>
      <c r="AM2111" s="1" t="e">
        <f t="shared" si="487"/>
        <v>#DIV/0!</v>
      </c>
      <c r="AO2111">
        <v>0</v>
      </c>
      <c r="AP2111">
        <v>0</v>
      </c>
      <c r="AQ2111">
        <v>85679000</v>
      </c>
      <c r="AR2111">
        <v>104190000</v>
      </c>
      <c r="AS2111">
        <f t="shared" si="488"/>
        <v>189869000</v>
      </c>
      <c r="AT2111">
        <v>0</v>
      </c>
      <c r="AU2111">
        <v>0</v>
      </c>
      <c r="AV2111">
        <v>99375000</v>
      </c>
      <c r="AW2111">
        <v>96287000</v>
      </c>
      <c r="AX2111">
        <f t="shared" si="489"/>
        <v>195662000</v>
      </c>
      <c r="AY2111">
        <v>0</v>
      </c>
      <c r="AZ2111">
        <v>0</v>
      </c>
      <c r="BA2111">
        <v>161930000</v>
      </c>
      <c r="BB2111">
        <v>117470000</v>
      </c>
      <c r="BC2111">
        <f t="shared" si="490"/>
        <v>279400000</v>
      </c>
      <c r="BE2111" t="str">
        <f t="shared" si="491"/>
        <v>void</v>
      </c>
      <c r="BF2111">
        <f t="shared" si="492"/>
        <v>2</v>
      </c>
      <c r="BG2111">
        <f t="shared" si="493"/>
        <v>2</v>
      </c>
      <c r="BH2111">
        <f t="shared" si="494"/>
        <v>2</v>
      </c>
    </row>
    <row r="2112" spans="1:60" x14ac:dyDescent="0.45">
      <c r="A2112" t="s">
        <v>10152</v>
      </c>
      <c r="B2112" t="s">
        <v>7707</v>
      </c>
      <c r="C2112" t="s">
        <v>10153</v>
      </c>
      <c r="D2112" t="s">
        <v>7708</v>
      </c>
      <c r="E2112" t="s">
        <v>7708</v>
      </c>
      <c r="F2112" t="s">
        <v>10154</v>
      </c>
      <c r="G2112">
        <v>0.98886200000000002</v>
      </c>
      <c r="H2112">
        <v>1</v>
      </c>
      <c r="I2112" t="s">
        <v>56</v>
      </c>
      <c r="J2112" t="s">
        <v>57</v>
      </c>
      <c r="K2112" t="s">
        <v>141</v>
      </c>
      <c r="L2112" t="s">
        <v>10155</v>
      </c>
      <c r="M2112" t="s">
        <v>10156</v>
      </c>
      <c r="N2112">
        <v>16</v>
      </c>
      <c r="O2112">
        <v>1.3218000000000001</v>
      </c>
      <c r="P2112">
        <v>1.4021999999999999</v>
      </c>
      <c r="Q2112">
        <v>1.2577</v>
      </c>
      <c r="R2112">
        <v>1.2764</v>
      </c>
      <c r="S2112">
        <f t="shared" si="480"/>
        <v>1.3145249999999999</v>
      </c>
      <c r="T2112">
        <v>1.1144000000000001</v>
      </c>
      <c r="U2112">
        <v>1.1466000000000001</v>
      </c>
      <c r="V2112">
        <v>1.0508</v>
      </c>
      <c r="W2112">
        <v>1.0912999999999999</v>
      </c>
      <c r="X2112" s="3">
        <f t="shared" si="481"/>
        <v>1.1007750000000001</v>
      </c>
      <c r="Y2112" t="e">
        <f t="shared" si="482"/>
        <v>#DIV/0!</v>
      </c>
      <c r="Z2112">
        <v>1.1146</v>
      </c>
      <c r="AA2112">
        <v>1.0803</v>
      </c>
      <c r="AB2112">
        <v>1.0347</v>
      </c>
      <c r="AC2112">
        <v>1.1572</v>
      </c>
      <c r="AD2112">
        <f t="shared" si="483"/>
        <v>1.0967</v>
      </c>
      <c r="AE2112">
        <v>0.98511000000000004</v>
      </c>
      <c r="AF2112">
        <v>0.97765000000000002</v>
      </c>
      <c r="AG2112">
        <v>0.90373000000000003</v>
      </c>
      <c r="AH2112">
        <v>1.0295000000000001</v>
      </c>
      <c r="AI2112">
        <f t="shared" si="484"/>
        <v>0.97399750000000007</v>
      </c>
      <c r="AJ2112" t="e">
        <f t="shared" si="485"/>
        <v>#DIV/0!</v>
      </c>
      <c r="AK2112" s="1" t="e">
        <f>IF(AND(OR(#REF!&gt;1.49,#REF!&lt; 0.67),#REF!&lt; 0.05),"TL regulate","none")</f>
        <v>#REF!</v>
      </c>
      <c r="AL2112" s="1" t="e">
        <f t="shared" si="486"/>
        <v>#DIV/0!</v>
      </c>
      <c r="AM2112" s="1" t="e">
        <f t="shared" si="487"/>
        <v>#DIV/0!</v>
      </c>
      <c r="AO2112">
        <v>169200000</v>
      </c>
      <c r="AP2112">
        <v>0</v>
      </c>
      <c r="AQ2112">
        <v>166700000</v>
      </c>
      <c r="AR2112">
        <v>156960000</v>
      </c>
      <c r="AS2112">
        <f t="shared" si="488"/>
        <v>492860000</v>
      </c>
      <c r="AT2112">
        <v>184960000</v>
      </c>
      <c r="AU2112">
        <v>0</v>
      </c>
      <c r="AV2112">
        <v>193580000</v>
      </c>
      <c r="AW2112">
        <v>173130000</v>
      </c>
      <c r="AX2112">
        <f t="shared" si="489"/>
        <v>551670000</v>
      </c>
      <c r="AY2112">
        <v>213480000</v>
      </c>
      <c r="AZ2112">
        <v>0</v>
      </c>
      <c r="BA2112">
        <v>206540000</v>
      </c>
      <c r="BB2112">
        <v>179130000</v>
      </c>
      <c r="BC2112">
        <f t="shared" si="490"/>
        <v>599150000</v>
      </c>
      <c r="BE2112" t="str">
        <f t="shared" si="491"/>
        <v>void</v>
      </c>
      <c r="BF2112">
        <f t="shared" si="492"/>
        <v>3</v>
      </c>
      <c r="BG2112">
        <f t="shared" si="493"/>
        <v>3</v>
      </c>
      <c r="BH2112">
        <f t="shared" si="494"/>
        <v>3</v>
      </c>
    </row>
    <row r="2113" spans="1:60" x14ac:dyDescent="0.45">
      <c r="A2113" t="s">
        <v>10157</v>
      </c>
      <c r="B2113" t="s">
        <v>10158</v>
      </c>
      <c r="C2113">
        <v>175</v>
      </c>
      <c r="D2113" t="s">
        <v>10158</v>
      </c>
      <c r="E2113" t="s">
        <v>10158</v>
      </c>
      <c r="F2113" t="s">
        <v>10159</v>
      </c>
      <c r="G2113">
        <v>0.71427499999999999</v>
      </c>
      <c r="H2113">
        <v>1</v>
      </c>
      <c r="I2113" t="s">
        <v>56</v>
      </c>
      <c r="J2113" t="s">
        <v>57</v>
      </c>
      <c r="K2113" t="s">
        <v>329</v>
      </c>
      <c r="L2113" t="s">
        <v>10160</v>
      </c>
      <c r="M2113" t="s">
        <v>10161</v>
      </c>
      <c r="N2113">
        <v>3</v>
      </c>
      <c r="O2113">
        <v>1.0835999999999999</v>
      </c>
      <c r="P2113">
        <v>1.4516</v>
      </c>
      <c r="Q2113">
        <v>1.282</v>
      </c>
      <c r="R2113">
        <v>1.1577</v>
      </c>
      <c r="S2113">
        <f t="shared" si="480"/>
        <v>1.243725</v>
      </c>
      <c r="T2113">
        <v>0.96665999999999996</v>
      </c>
      <c r="U2113">
        <v>1.2661</v>
      </c>
      <c r="V2113">
        <v>1.1274</v>
      </c>
      <c r="W2113">
        <v>1.0436000000000001</v>
      </c>
      <c r="X2113" s="3">
        <f t="shared" si="481"/>
        <v>1.10094</v>
      </c>
      <c r="Y2113" t="e">
        <f t="shared" si="482"/>
        <v>#DIV/0!</v>
      </c>
      <c r="Z2113">
        <v>1.2049000000000001</v>
      </c>
      <c r="AA2113">
        <v>1.3392999999999999</v>
      </c>
      <c r="AB2113">
        <v>1.2574000000000001</v>
      </c>
      <c r="AC2113">
        <v>1.2841</v>
      </c>
      <c r="AD2113">
        <f t="shared" si="483"/>
        <v>1.271425</v>
      </c>
      <c r="AE2113">
        <v>1.0802</v>
      </c>
      <c r="AF2113">
        <v>1.1995</v>
      </c>
      <c r="AG2113">
        <v>1.0951</v>
      </c>
      <c r="AH2113">
        <v>1.1656</v>
      </c>
      <c r="AI2113">
        <f t="shared" si="484"/>
        <v>1.1351</v>
      </c>
      <c r="AJ2113" t="e">
        <f t="shared" si="485"/>
        <v>#DIV/0!</v>
      </c>
      <c r="AK2113" s="1" t="e">
        <f>IF(AND(OR(#REF!&gt;1.49,#REF!&lt; 0.67),#REF!&lt; 0.05),"TL regulate","none")</f>
        <v>#REF!</v>
      </c>
      <c r="AL2113" s="1" t="e">
        <f t="shared" si="486"/>
        <v>#DIV/0!</v>
      </c>
      <c r="AM2113" s="1" t="e">
        <f t="shared" si="487"/>
        <v>#DIV/0!</v>
      </c>
      <c r="AO2113">
        <v>39169000</v>
      </c>
      <c r="AP2113">
        <v>0</v>
      </c>
      <c r="AQ2113">
        <v>34118000</v>
      </c>
      <c r="AR2113">
        <v>46274000</v>
      </c>
      <c r="AS2113">
        <f t="shared" si="488"/>
        <v>119561000</v>
      </c>
      <c r="AT2113">
        <v>45209000</v>
      </c>
      <c r="AU2113">
        <v>0</v>
      </c>
      <c r="AV2113">
        <v>43934000</v>
      </c>
      <c r="AW2113">
        <v>42014000</v>
      </c>
      <c r="AX2113">
        <f t="shared" si="489"/>
        <v>131157000</v>
      </c>
      <c r="AY2113">
        <v>50536000</v>
      </c>
      <c r="AZ2113">
        <v>0</v>
      </c>
      <c r="BA2113">
        <v>49774000</v>
      </c>
      <c r="BB2113">
        <v>46280000</v>
      </c>
      <c r="BC2113">
        <f t="shared" si="490"/>
        <v>146590000</v>
      </c>
      <c r="BE2113" t="str">
        <f t="shared" si="491"/>
        <v>void</v>
      </c>
      <c r="BF2113">
        <f t="shared" si="492"/>
        <v>3</v>
      </c>
      <c r="BG2113">
        <f t="shared" si="493"/>
        <v>3</v>
      </c>
      <c r="BH2113">
        <f t="shared" si="494"/>
        <v>3</v>
      </c>
    </row>
    <row r="2114" spans="1:60" x14ac:dyDescent="0.45">
      <c r="A2114" t="s">
        <v>10162</v>
      </c>
      <c r="B2114" t="s">
        <v>828</v>
      </c>
      <c r="C2114">
        <v>935</v>
      </c>
      <c r="D2114" t="s">
        <v>828</v>
      </c>
      <c r="E2114" t="s">
        <v>828</v>
      </c>
      <c r="F2114" t="s">
        <v>829</v>
      </c>
      <c r="G2114">
        <v>0.87185000000000001</v>
      </c>
      <c r="H2114">
        <v>2</v>
      </c>
      <c r="I2114" t="s">
        <v>56</v>
      </c>
      <c r="J2114" t="s">
        <v>1212</v>
      </c>
      <c r="K2114" t="s">
        <v>10163</v>
      </c>
      <c r="L2114" t="s">
        <v>9523</v>
      </c>
      <c r="M2114" t="s">
        <v>9524</v>
      </c>
      <c r="N2114">
        <v>18</v>
      </c>
      <c r="O2114">
        <v>1.1797</v>
      </c>
      <c r="P2114">
        <v>1.0626</v>
      </c>
      <c r="Q2114">
        <v>1.2393000000000001</v>
      </c>
      <c r="R2114">
        <v>1.0683</v>
      </c>
      <c r="S2114">
        <f t="shared" ref="S2114:S2177" si="495">AVERAGE(O2114:R2114)</f>
        <v>1.137475</v>
      </c>
      <c r="T2114">
        <v>1.1448</v>
      </c>
      <c r="U2114">
        <v>1.0243</v>
      </c>
      <c r="V2114">
        <v>1.2161</v>
      </c>
      <c r="W2114">
        <v>1.0193000000000001</v>
      </c>
      <c r="X2114" s="3">
        <f t="shared" ref="X2114:X2177" si="496">AVERAGE(T2114:W2114)</f>
        <v>1.1011250000000001</v>
      </c>
      <c r="Y2114" t="e">
        <f t="shared" ref="Y2114:Y2177" si="497">TTEST(T2114:W2114,$BM$2:$BO$2,2,2)</f>
        <v>#DIV/0!</v>
      </c>
      <c r="Z2114">
        <v>1.2566999999999999</v>
      </c>
      <c r="AA2114">
        <v>1.1168</v>
      </c>
      <c r="AB2114">
        <v>1.3154999999999999</v>
      </c>
      <c r="AC2114">
        <v>1.3027</v>
      </c>
      <c r="AD2114">
        <f t="shared" ref="AD2114:AD2177" si="498">AVERAGE(Z2114:AC2114)</f>
        <v>1.247925</v>
      </c>
      <c r="AE2114">
        <v>1.2016</v>
      </c>
      <c r="AF2114">
        <v>1.0758000000000001</v>
      </c>
      <c r="AG2114">
        <v>1.2020999999999999</v>
      </c>
      <c r="AH2114">
        <v>1.2262999999999999</v>
      </c>
      <c r="AI2114">
        <f t="shared" ref="AI2114:AI2177" si="499">AVERAGE(AE2114:AH2114)</f>
        <v>1.17645</v>
      </c>
      <c r="AJ2114" t="e">
        <f t="shared" ref="AJ2114:AJ2177" si="500">TTEST(AE2114:AH2114,$BM$2:$BO$2,2,2)</f>
        <v>#DIV/0!</v>
      </c>
      <c r="AK2114" s="1" t="e">
        <f>IF(AND(OR(#REF!&gt;1.49,#REF!&lt; 0.67),#REF!&lt; 0.05),"TL regulate","none")</f>
        <v>#REF!</v>
      </c>
      <c r="AL2114" s="1" t="e">
        <f t="shared" ref="AL2114:AL2177" si="501">IF(AND(OR(X2114&gt;1.49, X2114&lt;0.67), Y2114&lt;0.05), "ceL regulate","none")</f>
        <v>#DIV/0!</v>
      </c>
      <c r="AM2114" s="1" t="e">
        <f t="shared" ref="AM2114:AM2177" si="502">IF(AND(OR(AI2114&gt;1.49,AI2114&lt;0.67), AJ2114&lt;0.05),"differential regulated","void")</f>
        <v>#DIV/0!</v>
      </c>
      <c r="AO2114">
        <v>215370000</v>
      </c>
      <c r="AP2114">
        <v>0</v>
      </c>
      <c r="AQ2114">
        <v>218130000</v>
      </c>
      <c r="AR2114">
        <v>186390000</v>
      </c>
      <c r="AS2114">
        <f t="shared" ref="AS2114:AS2177" si="503">SUM(AO2114:AR2114)</f>
        <v>619890000</v>
      </c>
      <c r="AT2114">
        <v>188010000</v>
      </c>
      <c r="AU2114">
        <v>0</v>
      </c>
      <c r="AV2114">
        <v>247420000</v>
      </c>
      <c r="AW2114">
        <v>192610000</v>
      </c>
      <c r="AX2114">
        <f t="shared" ref="AX2114:AX2177" si="504">SUM(AT2114:AW2114)</f>
        <v>628040000</v>
      </c>
      <c r="AY2114">
        <v>277430000</v>
      </c>
      <c r="AZ2114">
        <v>0</v>
      </c>
      <c r="BA2114">
        <v>298810000</v>
      </c>
      <c r="BB2114">
        <v>228200000</v>
      </c>
      <c r="BC2114">
        <f t="shared" ref="BC2114:BC2177" si="505">SUM(AY2114:BB2114)</f>
        <v>804440000</v>
      </c>
      <c r="BE2114" t="str">
        <f t="shared" ref="BE2114:BE2177" si="506">_xlfn.IFS(AND(AS2114=0, AND(AX2114&gt;0,BC2114&gt;0)),"LPS repressed",AND(AS2114=0,AX2114=0,BC2114=0),"void",AND(AX2114=0, AS2114*BC2114&gt;0)," TL repressed",AND(BC2114=0, AS2114*AX2114&gt;0),"Cel repressed",AND(AS2114&gt;0, AX2114=0, BC2114=0),"LPS only",AND(AS2114=0, AX2114&gt;0, BC2114=0),"TL only",AND(AS2114=0, AX2114=0, BC2114&gt;0),"Cel only",AS2114*AX2114*BC2114&gt;0,"void")</f>
        <v>void</v>
      </c>
      <c r="BF2114">
        <f t="shared" ref="BF2114:BF2177" si="507">COUNTIF(AO2114:AR2114,"&gt;0")</f>
        <v>3</v>
      </c>
      <c r="BG2114">
        <f t="shared" ref="BG2114:BG2177" si="508">COUNTIF(AT2114:AW2114,"&gt;0")</f>
        <v>3</v>
      </c>
      <c r="BH2114">
        <f t="shared" ref="BH2114:BH2177" si="509">COUNTIF(AY2114:BB2114,"&gt;0")</f>
        <v>3</v>
      </c>
    </row>
    <row r="2115" spans="1:60" x14ac:dyDescent="0.45">
      <c r="A2115" t="s">
        <v>10164</v>
      </c>
      <c r="B2115" t="s">
        <v>3223</v>
      </c>
      <c r="C2115" t="s">
        <v>10165</v>
      </c>
      <c r="D2115" t="s">
        <v>3225</v>
      </c>
      <c r="E2115" t="s">
        <v>3225</v>
      </c>
      <c r="F2115" t="s">
        <v>3226</v>
      </c>
      <c r="G2115">
        <v>0.909501</v>
      </c>
      <c r="H2115">
        <v>1</v>
      </c>
      <c r="I2115" t="s">
        <v>56</v>
      </c>
      <c r="J2115" t="s">
        <v>57</v>
      </c>
      <c r="K2115" t="s">
        <v>705</v>
      </c>
      <c r="L2115" t="s">
        <v>10166</v>
      </c>
      <c r="M2115" t="s">
        <v>10167</v>
      </c>
      <c r="N2115">
        <v>5</v>
      </c>
      <c r="O2115">
        <v>1.3907</v>
      </c>
      <c r="P2115">
        <v>1.2082999999999999</v>
      </c>
      <c r="S2115">
        <f t="shared" si="495"/>
        <v>1.2995000000000001</v>
      </c>
      <c r="T2115">
        <v>1.2061999999999999</v>
      </c>
      <c r="U2115">
        <v>0.99628000000000005</v>
      </c>
      <c r="X2115" s="3">
        <f t="shared" si="496"/>
        <v>1.10124</v>
      </c>
      <c r="Y2115" t="e">
        <f t="shared" si="497"/>
        <v>#DIV/0!</v>
      </c>
      <c r="Z2115">
        <v>1.5706</v>
      </c>
      <c r="AA2115">
        <v>1.7488999999999999</v>
      </c>
      <c r="AD2115">
        <f t="shared" si="498"/>
        <v>1.6597499999999998</v>
      </c>
      <c r="AE2115">
        <v>1.3998999999999999</v>
      </c>
      <c r="AF2115">
        <v>1.5526</v>
      </c>
      <c r="AI2115">
        <f t="shared" si="499"/>
        <v>1.4762499999999998</v>
      </c>
      <c r="AJ2115" t="e">
        <f t="shared" si="500"/>
        <v>#DIV/0!</v>
      </c>
      <c r="AK2115" s="1" t="e">
        <f>IF(AND(OR(#REF!&gt;1.49,#REF!&lt; 0.67),#REF!&lt; 0.05),"TL regulate","none")</f>
        <v>#REF!</v>
      </c>
      <c r="AL2115" s="1" t="e">
        <f t="shared" si="501"/>
        <v>#DIV/0!</v>
      </c>
      <c r="AM2115" s="1" t="e">
        <f t="shared" si="502"/>
        <v>#DIV/0!</v>
      </c>
      <c r="AO2115">
        <v>56825000</v>
      </c>
      <c r="AP2115">
        <v>0</v>
      </c>
      <c r="AQ2115">
        <v>0</v>
      </c>
      <c r="AR2115">
        <v>0</v>
      </c>
      <c r="AS2115">
        <f t="shared" si="503"/>
        <v>56825000</v>
      </c>
      <c r="AT2115">
        <v>54574000</v>
      </c>
      <c r="AU2115">
        <v>0</v>
      </c>
      <c r="AV2115">
        <v>32182000</v>
      </c>
      <c r="AW2115">
        <v>0</v>
      </c>
      <c r="AX2115">
        <f t="shared" si="504"/>
        <v>86756000</v>
      </c>
      <c r="AY2115">
        <v>88609000</v>
      </c>
      <c r="AZ2115">
        <v>0</v>
      </c>
      <c r="BA2115">
        <v>40972000</v>
      </c>
      <c r="BB2115">
        <v>58327000</v>
      </c>
      <c r="BC2115">
        <f t="shared" si="505"/>
        <v>187908000</v>
      </c>
      <c r="BE2115" t="str">
        <f t="shared" si="506"/>
        <v>void</v>
      </c>
      <c r="BF2115">
        <f t="shared" si="507"/>
        <v>1</v>
      </c>
      <c r="BG2115">
        <f t="shared" si="508"/>
        <v>2</v>
      </c>
      <c r="BH2115">
        <f t="shared" si="509"/>
        <v>3</v>
      </c>
    </row>
    <row r="2116" spans="1:60" x14ac:dyDescent="0.45">
      <c r="A2116" t="s">
        <v>10168</v>
      </c>
      <c r="B2116" t="s">
        <v>10169</v>
      </c>
      <c r="C2116">
        <v>8</v>
      </c>
      <c r="D2116" t="s">
        <v>10169</v>
      </c>
      <c r="E2116" t="s">
        <v>10169</v>
      </c>
      <c r="F2116" t="s">
        <v>10170</v>
      </c>
      <c r="G2116">
        <v>0.53669299999999998</v>
      </c>
      <c r="H2116">
        <v>2</v>
      </c>
      <c r="I2116" t="s">
        <v>56</v>
      </c>
      <c r="J2116" t="s">
        <v>57</v>
      </c>
      <c r="K2116" t="s">
        <v>329</v>
      </c>
      <c r="L2116" t="s">
        <v>10171</v>
      </c>
      <c r="M2116" t="s">
        <v>10172</v>
      </c>
      <c r="N2116">
        <v>3</v>
      </c>
      <c r="O2116">
        <v>1.2548999999999999</v>
      </c>
      <c r="P2116">
        <v>1.4124000000000001</v>
      </c>
      <c r="S2116">
        <f t="shared" si="495"/>
        <v>1.33365</v>
      </c>
      <c r="T2116">
        <v>1.0239</v>
      </c>
      <c r="U2116">
        <v>1.18</v>
      </c>
      <c r="X2116" s="3">
        <f t="shared" si="496"/>
        <v>1.10195</v>
      </c>
      <c r="Y2116" t="e">
        <f t="shared" si="497"/>
        <v>#DIV/0!</v>
      </c>
      <c r="Z2116">
        <v>1.1464000000000001</v>
      </c>
      <c r="AA2116">
        <v>1.4824999999999999</v>
      </c>
      <c r="AD2116">
        <f t="shared" si="498"/>
        <v>1.3144499999999999</v>
      </c>
      <c r="AE2116">
        <v>0.99917</v>
      </c>
      <c r="AF2116">
        <v>1.2708999999999999</v>
      </c>
      <c r="AI2116">
        <f t="shared" si="499"/>
        <v>1.135035</v>
      </c>
      <c r="AJ2116" t="e">
        <f t="shared" si="500"/>
        <v>#DIV/0!</v>
      </c>
      <c r="AK2116" s="1" t="e">
        <f>IF(AND(OR(#REF!&gt;1.49,#REF!&lt; 0.67),#REF!&lt; 0.05),"TL regulate","none")</f>
        <v>#REF!</v>
      </c>
      <c r="AL2116" s="1" t="e">
        <f t="shared" si="501"/>
        <v>#DIV/0!</v>
      </c>
      <c r="AM2116" s="1" t="e">
        <f t="shared" si="502"/>
        <v>#DIV/0!</v>
      </c>
      <c r="AO2116">
        <v>61925000</v>
      </c>
      <c r="AP2116">
        <v>0</v>
      </c>
      <c r="AQ2116">
        <v>0</v>
      </c>
      <c r="AR2116">
        <v>0</v>
      </c>
      <c r="AS2116">
        <f t="shared" si="503"/>
        <v>61925000</v>
      </c>
      <c r="AT2116">
        <v>56591000</v>
      </c>
      <c r="AU2116">
        <v>0</v>
      </c>
      <c r="AV2116">
        <v>0</v>
      </c>
      <c r="AW2116">
        <v>0</v>
      </c>
      <c r="AX2116">
        <f t="shared" si="504"/>
        <v>56591000</v>
      </c>
      <c r="AY2116">
        <v>74841000</v>
      </c>
      <c r="AZ2116">
        <v>0</v>
      </c>
      <c r="BA2116">
        <v>0</v>
      </c>
      <c r="BB2116">
        <v>0</v>
      </c>
      <c r="BC2116">
        <f t="shared" si="505"/>
        <v>74841000</v>
      </c>
      <c r="BE2116" t="str">
        <f t="shared" si="506"/>
        <v>void</v>
      </c>
      <c r="BF2116">
        <f t="shared" si="507"/>
        <v>1</v>
      </c>
      <c r="BG2116">
        <f t="shared" si="508"/>
        <v>1</v>
      </c>
      <c r="BH2116">
        <f t="shared" si="509"/>
        <v>1</v>
      </c>
    </row>
    <row r="2117" spans="1:60" x14ac:dyDescent="0.45">
      <c r="A2117" t="s">
        <v>10173</v>
      </c>
      <c r="B2117" t="s">
        <v>10174</v>
      </c>
      <c r="C2117">
        <v>943</v>
      </c>
      <c r="D2117" t="s">
        <v>10174</v>
      </c>
      <c r="E2117" t="s">
        <v>10174</v>
      </c>
      <c r="F2117" t="s">
        <v>10175</v>
      </c>
      <c r="G2117">
        <v>0.99983100000000003</v>
      </c>
      <c r="H2117">
        <v>1</v>
      </c>
      <c r="I2117" t="s">
        <v>56</v>
      </c>
      <c r="J2117" t="s">
        <v>57</v>
      </c>
      <c r="K2117" t="s">
        <v>1165</v>
      </c>
      <c r="L2117" t="s">
        <v>10176</v>
      </c>
      <c r="M2117" t="s">
        <v>10177</v>
      </c>
      <c r="N2117">
        <v>5</v>
      </c>
      <c r="Q2117">
        <v>1.39</v>
      </c>
      <c r="S2117">
        <f t="shared" si="495"/>
        <v>1.39</v>
      </c>
      <c r="V2117">
        <v>1.1022000000000001</v>
      </c>
      <c r="X2117" s="3">
        <f t="shared" si="496"/>
        <v>1.1022000000000001</v>
      </c>
      <c r="Y2117" t="e">
        <f t="shared" si="497"/>
        <v>#DIV/0!</v>
      </c>
      <c r="AB2117">
        <v>1.5837000000000001</v>
      </c>
      <c r="AD2117">
        <f t="shared" si="498"/>
        <v>1.5837000000000001</v>
      </c>
      <c r="AG2117">
        <v>1.3454999999999999</v>
      </c>
      <c r="AI2117">
        <f t="shared" si="499"/>
        <v>1.3454999999999999</v>
      </c>
      <c r="AJ2117" t="e">
        <f t="shared" si="500"/>
        <v>#DIV/0!</v>
      </c>
      <c r="AK2117" s="1" t="e">
        <f>IF(AND(OR(#REF!&gt;1.49,#REF!&lt; 0.67),#REF!&lt; 0.05),"TL regulate","none")</f>
        <v>#REF!</v>
      </c>
      <c r="AL2117" s="1" t="e">
        <f t="shared" si="501"/>
        <v>#DIV/0!</v>
      </c>
      <c r="AM2117" s="1" t="e">
        <f t="shared" si="502"/>
        <v>#DIV/0!</v>
      </c>
      <c r="AO2117">
        <v>31551000</v>
      </c>
      <c r="AP2117">
        <v>0</v>
      </c>
      <c r="AQ2117">
        <v>26813000</v>
      </c>
      <c r="AR2117">
        <v>0</v>
      </c>
      <c r="AS2117">
        <f t="shared" si="503"/>
        <v>58364000</v>
      </c>
      <c r="AT2117">
        <v>0</v>
      </c>
      <c r="AU2117">
        <v>0</v>
      </c>
      <c r="AV2117">
        <v>24689000</v>
      </c>
      <c r="AW2117">
        <v>0</v>
      </c>
      <c r="AX2117">
        <f t="shared" si="504"/>
        <v>24689000</v>
      </c>
      <c r="AY2117">
        <v>37282000</v>
      </c>
      <c r="AZ2117">
        <v>0</v>
      </c>
      <c r="BA2117">
        <v>36603000</v>
      </c>
      <c r="BB2117">
        <v>0</v>
      </c>
      <c r="BC2117">
        <f t="shared" si="505"/>
        <v>73885000</v>
      </c>
      <c r="BE2117" t="str">
        <f t="shared" si="506"/>
        <v>void</v>
      </c>
      <c r="BF2117">
        <f t="shared" si="507"/>
        <v>2</v>
      </c>
      <c r="BG2117">
        <f t="shared" si="508"/>
        <v>1</v>
      </c>
      <c r="BH2117">
        <f t="shared" si="509"/>
        <v>2</v>
      </c>
    </row>
    <row r="2118" spans="1:60" x14ac:dyDescent="0.45">
      <c r="A2118" t="s">
        <v>10178</v>
      </c>
      <c r="B2118" t="s">
        <v>8892</v>
      </c>
      <c r="C2118">
        <v>1684</v>
      </c>
      <c r="D2118" t="s">
        <v>8892</v>
      </c>
      <c r="E2118" t="s">
        <v>8892</v>
      </c>
      <c r="F2118" t="s">
        <v>8893</v>
      </c>
      <c r="G2118">
        <v>0.98011099999999995</v>
      </c>
      <c r="H2118">
        <v>1</v>
      </c>
      <c r="I2118" t="s">
        <v>56</v>
      </c>
      <c r="J2118" t="s">
        <v>2778</v>
      </c>
      <c r="K2118" t="s">
        <v>153</v>
      </c>
      <c r="L2118" t="s">
        <v>10179</v>
      </c>
      <c r="M2118" t="s">
        <v>10180</v>
      </c>
      <c r="N2118">
        <v>1</v>
      </c>
      <c r="O2118">
        <v>1.2333000000000001</v>
      </c>
      <c r="P2118">
        <v>1.69</v>
      </c>
      <c r="Q2118">
        <v>1.2581</v>
      </c>
      <c r="S2118">
        <f t="shared" si="495"/>
        <v>1.3937999999999999</v>
      </c>
      <c r="T2118">
        <v>0.98612</v>
      </c>
      <c r="U2118">
        <v>1.3186</v>
      </c>
      <c r="V2118">
        <v>1.002</v>
      </c>
      <c r="X2118" s="3">
        <f t="shared" si="496"/>
        <v>1.1022400000000001</v>
      </c>
      <c r="Y2118" t="e">
        <f t="shared" si="497"/>
        <v>#DIV/0!</v>
      </c>
      <c r="Z2118">
        <v>0.87036999999999998</v>
      </c>
      <c r="AA2118">
        <v>1.2068000000000001</v>
      </c>
      <c r="AB2118">
        <v>0.94694</v>
      </c>
      <c r="AD2118">
        <f t="shared" si="498"/>
        <v>1.0080366666666667</v>
      </c>
      <c r="AE2118">
        <v>0.74129</v>
      </c>
      <c r="AF2118">
        <v>1.0285</v>
      </c>
      <c r="AG2118">
        <v>0.81271000000000004</v>
      </c>
      <c r="AI2118">
        <f t="shared" si="499"/>
        <v>0.86083333333333334</v>
      </c>
      <c r="AJ2118" t="e">
        <f t="shared" si="500"/>
        <v>#DIV/0!</v>
      </c>
      <c r="AK2118" s="1" t="e">
        <f>IF(AND(OR(#REF!&gt;1.49,#REF!&lt; 0.67),#REF!&lt; 0.05),"TL regulate","none")</f>
        <v>#REF!</v>
      </c>
      <c r="AL2118" s="1" t="e">
        <f t="shared" si="501"/>
        <v>#DIV/0!</v>
      </c>
      <c r="AM2118" s="1" t="e">
        <f t="shared" si="502"/>
        <v>#DIV/0!</v>
      </c>
      <c r="AO2118">
        <v>23179000</v>
      </c>
      <c r="AP2118">
        <v>0</v>
      </c>
      <c r="AQ2118">
        <v>30059000</v>
      </c>
      <c r="AR2118">
        <v>0</v>
      </c>
      <c r="AS2118">
        <f t="shared" si="503"/>
        <v>53238000</v>
      </c>
      <c r="AT2118">
        <v>31357000</v>
      </c>
      <c r="AU2118">
        <v>0</v>
      </c>
      <c r="AV2118">
        <v>37426000</v>
      </c>
      <c r="AW2118">
        <v>0</v>
      </c>
      <c r="AX2118">
        <f t="shared" si="504"/>
        <v>68783000</v>
      </c>
      <c r="AY2118">
        <v>22898000</v>
      </c>
      <c r="AZ2118">
        <v>0</v>
      </c>
      <c r="BA2118">
        <v>35158000</v>
      </c>
      <c r="BB2118">
        <v>0</v>
      </c>
      <c r="BC2118">
        <f t="shared" si="505"/>
        <v>58056000</v>
      </c>
      <c r="BE2118" t="str">
        <f t="shared" si="506"/>
        <v>void</v>
      </c>
      <c r="BF2118">
        <f t="shared" si="507"/>
        <v>2</v>
      </c>
      <c r="BG2118">
        <f t="shared" si="508"/>
        <v>2</v>
      </c>
      <c r="BH2118">
        <f t="shared" si="509"/>
        <v>2</v>
      </c>
    </row>
    <row r="2119" spans="1:60" x14ac:dyDescent="0.45">
      <c r="A2119" t="s">
        <v>10181</v>
      </c>
      <c r="B2119" t="s">
        <v>10182</v>
      </c>
      <c r="C2119">
        <v>200</v>
      </c>
      <c r="D2119" t="s">
        <v>10182</v>
      </c>
      <c r="E2119" t="s">
        <v>10182</v>
      </c>
      <c r="F2119" t="s">
        <v>10183</v>
      </c>
      <c r="G2119">
        <v>0.98367899999999997</v>
      </c>
      <c r="H2119">
        <v>1</v>
      </c>
      <c r="I2119" t="s">
        <v>56</v>
      </c>
      <c r="J2119" t="s">
        <v>57</v>
      </c>
      <c r="K2119" t="s">
        <v>90</v>
      </c>
      <c r="L2119" t="s">
        <v>10184</v>
      </c>
      <c r="M2119" t="s">
        <v>10185</v>
      </c>
      <c r="N2119">
        <v>17</v>
      </c>
      <c r="P2119">
        <v>0.80608999999999997</v>
      </c>
      <c r="R2119">
        <v>1.8863000000000001</v>
      </c>
      <c r="S2119">
        <f t="shared" si="495"/>
        <v>1.346195</v>
      </c>
      <c r="U2119">
        <v>0.63365000000000005</v>
      </c>
      <c r="W2119">
        <v>1.5713999999999999</v>
      </c>
      <c r="X2119" s="3">
        <f t="shared" si="496"/>
        <v>1.102525</v>
      </c>
      <c r="Y2119" t="e">
        <f t="shared" si="497"/>
        <v>#DIV/0!</v>
      </c>
      <c r="AA2119">
        <v>0.93291000000000002</v>
      </c>
      <c r="AC2119">
        <v>1.0492999999999999</v>
      </c>
      <c r="AD2119">
        <f t="shared" si="498"/>
        <v>0.9911049999999999</v>
      </c>
      <c r="AF2119">
        <v>0.79798999999999998</v>
      </c>
      <c r="AH2119">
        <v>0.91479999999999995</v>
      </c>
      <c r="AI2119">
        <f t="shared" si="499"/>
        <v>0.85639500000000002</v>
      </c>
      <c r="AJ2119" t="e">
        <f t="shared" si="500"/>
        <v>#DIV/0!</v>
      </c>
      <c r="AK2119" s="1" t="e">
        <f>IF(AND(OR(#REF!&gt;1.49,#REF!&lt; 0.67),#REF!&lt; 0.05),"TL regulate","none")</f>
        <v>#REF!</v>
      </c>
      <c r="AL2119" s="1" t="e">
        <f t="shared" si="501"/>
        <v>#DIV/0!</v>
      </c>
      <c r="AM2119" s="1" t="e">
        <f t="shared" si="502"/>
        <v>#DIV/0!</v>
      </c>
      <c r="AO2119">
        <v>0</v>
      </c>
      <c r="AP2119">
        <v>0</v>
      </c>
      <c r="AQ2119">
        <v>0</v>
      </c>
      <c r="AR2119">
        <v>26386000</v>
      </c>
      <c r="AS2119">
        <f t="shared" si="503"/>
        <v>26386000</v>
      </c>
      <c r="AT2119">
        <v>0</v>
      </c>
      <c r="AU2119">
        <v>0</v>
      </c>
      <c r="AV2119">
        <v>0</v>
      </c>
      <c r="AW2119">
        <v>47176000</v>
      </c>
      <c r="AX2119">
        <f t="shared" si="504"/>
        <v>47176000</v>
      </c>
      <c r="AY2119">
        <v>0</v>
      </c>
      <c r="AZ2119">
        <v>0</v>
      </c>
      <c r="BA2119">
        <v>0</v>
      </c>
      <c r="BB2119">
        <v>33450000</v>
      </c>
      <c r="BC2119">
        <f t="shared" si="505"/>
        <v>33450000</v>
      </c>
      <c r="BE2119" t="str">
        <f t="shared" si="506"/>
        <v>void</v>
      </c>
      <c r="BF2119">
        <f t="shared" si="507"/>
        <v>1</v>
      </c>
      <c r="BG2119">
        <f t="shared" si="508"/>
        <v>1</v>
      </c>
      <c r="BH2119">
        <f t="shared" si="509"/>
        <v>1</v>
      </c>
    </row>
    <row r="2120" spans="1:60" x14ac:dyDescent="0.45">
      <c r="A2120" t="s">
        <v>10186</v>
      </c>
      <c r="B2120" t="s">
        <v>2359</v>
      </c>
      <c r="C2120" t="s">
        <v>10187</v>
      </c>
      <c r="D2120" t="s">
        <v>574</v>
      </c>
      <c r="E2120" t="s">
        <v>574</v>
      </c>
      <c r="F2120" t="s">
        <v>2361</v>
      </c>
      <c r="G2120">
        <v>0.99506899999999998</v>
      </c>
      <c r="H2120">
        <v>1</v>
      </c>
      <c r="I2120" t="s">
        <v>56</v>
      </c>
      <c r="J2120" t="s">
        <v>57</v>
      </c>
      <c r="K2120" t="s">
        <v>4460</v>
      </c>
      <c r="L2120" t="s">
        <v>10188</v>
      </c>
      <c r="M2120" t="s">
        <v>10189</v>
      </c>
      <c r="N2120">
        <v>22</v>
      </c>
      <c r="O2120">
        <v>1.2688999999999999</v>
      </c>
      <c r="P2120">
        <v>1.2770999999999999</v>
      </c>
      <c r="Q2120">
        <v>1.2542</v>
      </c>
      <c r="R2120">
        <v>1.2015</v>
      </c>
      <c r="S2120">
        <f t="shared" si="495"/>
        <v>1.2504249999999999</v>
      </c>
      <c r="T2120">
        <v>1.1245000000000001</v>
      </c>
      <c r="U2120">
        <v>1.1061000000000001</v>
      </c>
      <c r="V2120">
        <v>1.1115999999999999</v>
      </c>
      <c r="W2120">
        <v>1.0688</v>
      </c>
      <c r="X2120" s="3">
        <f t="shared" si="496"/>
        <v>1.1027499999999999</v>
      </c>
      <c r="Y2120" t="e">
        <f t="shared" si="497"/>
        <v>#DIV/0!</v>
      </c>
      <c r="Z2120">
        <v>1.3474999999999999</v>
      </c>
      <c r="AA2120">
        <v>1.2816000000000001</v>
      </c>
      <c r="AB2120">
        <v>1.252</v>
      </c>
      <c r="AC2120">
        <v>1.4004000000000001</v>
      </c>
      <c r="AD2120">
        <f t="shared" si="498"/>
        <v>1.3203750000000001</v>
      </c>
      <c r="AE2120">
        <v>1.2077</v>
      </c>
      <c r="AF2120">
        <v>1.1433</v>
      </c>
      <c r="AG2120">
        <v>1.0768</v>
      </c>
      <c r="AH2120">
        <v>1.2737000000000001</v>
      </c>
      <c r="AI2120">
        <f t="shared" si="499"/>
        <v>1.1753750000000001</v>
      </c>
      <c r="AJ2120" t="e">
        <f t="shared" si="500"/>
        <v>#DIV/0!</v>
      </c>
      <c r="AK2120" s="1" t="e">
        <f>IF(AND(OR(#REF!&gt;1.49,#REF!&lt; 0.67),#REF!&lt; 0.05),"TL regulate","none")</f>
        <v>#REF!</v>
      </c>
      <c r="AL2120" s="1" t="e">
        <f t="shared" si="501"/>
        <v>#DIV/0!</v>
      </c>
      <c r="AM2120" s="1" t="e">
        <f t="shared" si="502"/>
        <v>#DIV/0!</v>
      </c>
      <c r="AO2120">
        <v>41729000</v>
      </c>
      <c r="AP2120">
        <v>0</v>
      </c>
      <c r="AQ2120">
        <v>51616000</v>
      </c>
      <c r="AR2120">
        <v>56235000</v>
      </c>
      <c r="AS2120">
        <f t="shared" si="503"/>
        <v>149580000</v>
      </c>
      <c r="AT2120">
        <v>38656000</v>
      </c>
      <c r="AU2120">
        <v>0</v>
      </c>
      <c r="AV2120">
        <v>44016000</v>
      </c>
      <c r="AW2120">
        <v>44010000</v>
      </c>
      <c r="AX2120">
        <f t="shared" si="504"/>
        <v>126682000</v>
      </c>
      <c r="AY2120">
        <v>63856000</v>
      </c>
      <c r="AZ2120">
        <v>0</v>
      </c>
      <c r="BA2120">
        <v>55916000</v>
      </c>
      <c r="BB2120">
        <v>51137000</v>
      </c>
      <c r="BC2120">
        <f t="shared" si="505"/>
        <v>170909000</v>
      </c>
      <c r="BE2120" t="str">
        <f t="shared" si="506"/>
        <v>void</v>
      </c>
      <c r="BF2120">
        <f t="shared" si="507"/>
        <v>3</v>
      </c>
      <c r="BG2120">
        <f t="shared" si="508"/>
        <v>3</v>
      </c>
      <c r="BH2120">
        <f t="shared" si="509"/>
        <v>3</v>
      </c>
    </row>
    <row r="2121" spans="1:60" x14ac:dyDescent="0.45">
      <c r="A2121" t="s">
        <v>10190</v>
      </c>
      <c r="B2121" t="s">
        <v>10191</v>
      </c>
      <c r="C2121" t="s">
        <v>10192</v>
      </c>
      <c r="D2121" t="s">
        <v>10193</v>
      </c>
      <c r="E2121" t="s">
        <v>10193</v>
      </c>
      <c r="F2121" t="s">
        <v>10194</v>
      </c>
      <c r="G2121">
        <v>1</v>
      </c>
      <c r="H2121">
        <v>1</v>
      </c>
      <c r="I2121" t="s">
        <v>56</v>
      </c>
      <c r="J2121" t="s">
        <v>57</v>
      </c>
      <c r="K2121" t="s">
        <v>240</v>
      </c>
      <c r="L2121" t="s">
        <v>10195</v>
      </c>
      <c r="M2121" t="s">
        <v>10196</v>
      </c>
      <c r="N2121">
        <v>3</v>
      </c>
      <c r="O2121">
        <v>1.0494000000000001</v>
      </c>
      <c r="P2121">
        <v>1.2424999999999999</v>
      </c>
      <c r="Q2121">
        <v>1.1283000000000001</v>
      </c>
      <c r="R2121">
        <v>1.1429</v>
      </c>
      <c r="S2121">
        <f t="shared" si="495"/>
        <v>1.1407750000000001</v>
      </c>
      <c r="T2121">
        <v>1.0179</v>
      </c>
      <c r="U2121">
        <v>1.1935</v>
      </c>
      <c r="V2121">
        <v>1.1081000000000001</v>
      </c>
      <c r="W2121">
        <v>1.0919000000000001</v>
      </c>
      <c r="X2121" s="3">
        <f t="shared" si="496"/>
        <v>1.1028500000000001</v>
      </c>
      <c r="Y2121" t="e">
        <f t="shared" si="497"/>
        <v>#DIV/0!</v>
      </c>
      <c r="Z2121">
        <v>0.96548</v>
      </c>
      <c r="AA2121">
        <v>0.99299000000000004</v>
      </c>
      <c r="AB2121">
        <v>0.88783999999999996</v>
      </c>
      <c r="AC2121">
        <v>0.82132000000000005</v>
      </c>
      <c r="AD2121">
        <f t="shared" si="498"/>
        <v>0.91690749999999999</v>
      </c>
      <c r="AE2121">
        <v>0.92013999999999996</v>
      </c>
      <c r="AF2121">
        <v>0.95411999999999997</v>
      </c>
      <c r="AG2121">
        <v>0.81491999999999998</v>
      </c>
      <c r="AH2121">
        <v>0.77546000000000004</v>
      </c>
      <c r="AI2121">
        <f t="shared" si="499"/>
        <v>0.86616000000000004</v>
      </c>
      <c r="AJ2121" t="e">
        <f t="shared" si="500"/>
        <v>#DIV/0!</v>
      </c>
      <c r="AK2121" s="1" t="e">
        <f>IF(AND(OR(#REF!&gt;1.49,#REF!&lt; 0.67),#REF!&lt; 0.05),"TL regulate","none")</f>
        <v>#REF!</v>
      </c>
      <c r="AL2121" s="1" t="e">
        <f t="shared" si="501"/>
        <v>#DIV/0!</v>
      </c>
      <c r="AM2121" s="1" t="e">
        <f t="shared" si="502"/>
        <v>#DIV/0!</v>
      </c>
      <c r="AO2121">
        <v>137730000</v>
      </c>
      <c r="AP2121">
        <v>0</v>
      </c>
      <c r="AQ2121">
        <v>110550000</v>
      </c>
      <c r="AR2121">
        <v>120060000</v>
      </c>
      <c r="AS2121">
        <f t="shared" si="503"/>
        <v>368340000</v>
      </c>
      <c r="AT2121">
        <v>151230000</v>
      </c>
      <c r="AU2121">
        <v>0</v>
      </c>
      <c r="AV2121">
        <v>139890000</v>
      </c>
      <c r="AW2121">
        <v>139370000</v>
      </c>
      <c r="AX2121">
        <f t="shared" si="504"/>
        <v>430490000</v>
      </c>
      <c r="AY2121">
        <v>130830000</v>
      </c>
      <c r="AZ2121">
        <v>0</v>
      </c>
      <c r="BA2121">
        <v>119550000</v>
      </c>
      <c r="BB2121">
        <v>89487000</v>
      </c>
      <c r="BC2121">
        <f t="shared" si="505"/>
        <v>339867000</v>
      </c>
      <c r="BE2121" t="str">
        <f t="shared" si="506"/>
        <v>void</v>
      </c>
      <c r="BF2121">
        <f t="shared" si="507"/>
        <v>3</v>
      </c>
      <c r="BG2121">
        <f t="shared" si="508"/>
        <v>3</v>
      </c>
      <c r="BH2121">
        <f t="shared" si="509"/>
        <v>3</v>
      </c>
    </row>
    <row r="2122" spans="1:60" x14ac:dyDescent="0.45">
      <c r="A2122" t="s">
        <v>10197</v>
      </c>
      <c r="B2122" t="s">
        <v>8101</v>
      </c>
      <c r="C2122">
        <v>514</v>
      </c>
      <c r="D2122" t="s">
        <v>8101</v>
      </c>
      <c r="E2122" t="s">
        <v>8101</v>
      </c>
      <c r="F2122" t="s">
        <v>8102</v>
      </c>
      <c r="G2122">
        <v>0.90373400000000004</v>
      </c>
      <c r="H2122">
        <v>2</v>
      </c>
      <c r="I2122" t="s">
        <v>80</v>
      </c>
      <c r="J2122" t="s">
        <v>1133</v>
      </c>
      <c r="K2122" t="s">
        <v>1118</v>
      </c>
      <c r="L2122" t="s">
        <v>10198</v>
      </c>
      <c r="M2122" t="s">
        <v>10199</v>
      </c>
      <c r="N2122">
        <v>7</v>
      </c>
      <c r="Q2122">
        <v>1.3557999999999999</v>
      </c>
      <c r="S2122">
        <f t="shared" si="495"/>
        <v>1.3557999999999999</v>
      </c>
      <c r="V2122">
        <v>1.1029</v>
      </c>
      <c r="X2122" s="3">
        <f t="shared" si="496"/>
        <v>1.1029</v>
      </c>
      <c r="Y2122" t="e">
        <f t="shared" si="497"/>
        <v>#DIV/0!</v>
      </c>
      <c r="AB2122">
        <v>1.2335</v>
      </c>
      <c r="AD2122">
        <f t="shared" si="498"/>
        <v>1.2335</v>
      </c>
      <c r="AG2122">
        <v>1.0867</v>
      </c>
      <c r="AI2122">
        <f t="shared" si="499"/>
        <v>1.0867</v>
      </c>
      <c r="AJ2122" t="e">
        <f t="shared" si="500"/>
        <v>#DIV/0!</v>
      </c>
      <c r="AK2122" s="1" t="e">
        <f>IF(AND(OR(#REF!&gt;1.49,#REF!&lt; 0.67),#REF!&lt; 0.05),"TL regulate","none")</f>
        <v>#REF!</v>
      </c>
      <c r="AL2122" s="1" t="e">
        <f t="shared" si="501"/>
        <v>#DIV/0!</v>
      </c>
      <c r="AM2122" s="1" t="e">
        <f t="shared" si="502"/>
        <v>#DIV/0!</v>
      </c>
      <c r="AO2122">
        <v>0</v>
      </c>
      <c r="AP2122">
        <v>0</v>
      </c>
      <c r="AQ2122">
        <v>0</v>
      </c>
      <c r="AR2122">
        <v>0</v>
      </c>
      <c r="AS2122">
        <f t="shared" si="503"/>
        <v>0</v>
      </c>
      <c r="AT2122">
        <v>0</v>
      </c>
      <c r="AU2122">
        <v>0</v>
      </c>
      <c r="AV2122">
        <v>0</v>
      </c>
      <c r="AW2122">
        <v>0</v>
      </c>
      <c r="AX2122">
        <f t="shared" si="504"/>
        <v>0</v>
      </c>
      <c r="AY2122">
        <v>0</v>
      </c>
      <c r="AZ2122">
        <v>0</v>
      </c>
      <c r="BA2122">
        <v>0</v>
      </c>
      <c r="BB2122">
        <v>0</v>
      </c>
      <c r="BC2122">
        <f t="shared" si="505"/>
        <v>0</v>
      </c>
      <c r="BE2122" t="str">
        <f t="shared" si="506"/>
        <v>void</v>
      </c>
      <c r="BF2122">
        <f t="shared" si="507"/>
        <v>0</v>
      </c>
      <c r="BG2122">
        <f t="shared" si="508"/>
        <v>0</v>
      </c>
      <c r="BH2122">
        <f t="shared" si="509"/>
        <v>0</v>
      </c>
    </row>
    <row r="2123" spans="1:60" x14ac:dyDescent="0.45">
      <c r="A2123" t="s">
        <v>10200</v>
      </c>
      <c r="B2123" t="s">
        <v>1195</v>
      </c>
      <c r="C2123" t="s">
        <v>10201</v>
      </c>
      <c r="D2123" t="s">
        <v>1197</v>
      </c>
      <c r="E2123" t="s">
        <v>1197</v>
      </c>
      <c r="F2123" t="s">
        <v>1198</v>
      </c>
      <c r="G2123">
        <v>0.99885999999999997</v>
      </c>
      <c r="H2123">
        <v>2</v>
      </c>
      <c r="I2123" t="s">
        <v>80</v>
      </c>
      <c r="J2123" t="s">
        <v>10202</v>
      </c>
      <c r="K2123" t="s">
        <v>493</v>
      </c>
      <c r="L2123" t="s">
        <v>8361</v>
      </c>
      <c r="M2123" t="s">
        <v>8362</v>
      </c>
      <c r="N2123">
        <v>8</v>
      </c>
      <c r="O2123">
        <v>1.2010000000000001</v>
      </c>
      <c r="P2123">
        <v>1.2646999999999999</v>
      </c>
      <c r="Q2123">
        <v>1.202</v>
      </c>
      <c r="R2123">
        <v>1.3348</v>
      </c>
      <c r="S2123">
        <f t="shared" si="495"/>
        <v>1.2506249999999999</v>
      </c>
      <c r="T2123">
        <v>1.0703</v>
      </c>
      <c r="U2123">
        <v>1.1202000000000001</v>
      </c>
      <c r="V2123">
        <v>1.0396000000000001</v>
      </c>
      <c r="W2123">
        <v>1.1820999999999999</v>
      </c>
      <c r="X2123" s="3">
        <f t="shared" si="496"/>
        <v>1.1030500000000001</v>
      </c>
      <c r="Y2123" t="e">
        <f t="shared" si="497"/>
        <v>#DIV/0!</v>
      </c>
      <c r="Z2123">
        <v>2.1404000000000001</v>
      </c>
      <c r="AA2123">
        <v>2.1995</v>
      </c>
      <c r="AB2123">
        <v>2.2658999999999998</v>
      </c>
      <c r="AC2123">
        <v>2.0781000000000001</v>
      </c>
      <c r="AD2123">
        <f t="shared" si="498"/>
        <v>2.1709750000000003</v>
      </c>
      <c r="AE2123">
        <v>1.9958</v>
      </c>
      <c r="AF2123">
        <v>2.1453000000000002</v>
      </c>
      <c r="AG2123">
        <v>2.1511</v>
      </c>
      <c r="AH2123">
        <v>1.9670000000000001</v>
      </c>
      <c r="AI2123">
        <f t="shared" si="499"/>
        <v>2.0648</v>
      </c>
      <c r="AJ2123" t="e">
        <f t="shared" si="500"/>
        <v>#DIV/0!</v>
      </c>
      <c r="AK2123" s="1" t="e">
        <f>IF(AND(OR(#REF!&gt;1.49,#REF!&lt; 0.67),#REF!&lt; 0.05),"TL regulate","none")</f>
        <v>#REF!</v>
      </c>
      <c r="AL2123" s="1" t="e">
        <f t="shared" si="501"/>
        <v>#DIV/0!</v>
      </c>
      <c r="AM2123" s="1" t="e">
        <f t="shared" si="502"/>
        <v>#DIV/0!</v>
      </c>
      <c r="AO2123">
        <v>0</v>
      </c>
      <c r="AP2123">
        <v>0</v>
      </c>
      <c r="AQ2123">
        <v>0</v>
      </c>
      <c r="AR2123">
        <v>194430000</v>
      </c>
      <c r="AS2123">
        <f t="shared" si="503"/>
        <v>194430000</v>
      </c>
      <c r="AT2123">
        <v>0</v>
      </c>
      <c r="AU2123">
        <v>0</v>
      </c>
      <c r="AV2123">
        <v>0</v>
      </c>
      <c r="AW2123">
        <v>116940000</v>
      </c>
      <c r="AX2123">
        <f t="shared" si="504"/>
        <v>116940000</v>
      </c>
      <c r="AY2123">
        <v>0</v>
      </c>
      <c r="AZ2123">
        <v>0</v>
      </c>
      <c r="BA2123">
        <v>0</v>
      </c>
      <c r="BB2123">
        <v>272890000</v>
      </c>
      <c r="BC2123">
        <f t="shared" si="505"/>
        <v>272890000</v>
      </c>
      <c r="BE2123" t="str">
        <f t="shared" si="506"/>
        <v>void</v>
      </c>
      <c r="BF2123">
        <f t="shared" si="507"/>
        <v>1</v>
      </c>
      <c r="BG2123">
        <f t="shared" si="508"/>
        <v>1</v>
      </c>
      <c r="BH2123">
        <f t="shared" si="509"/>
        <v>1</v>
      </c>
    </row>
    <row r="2124" spans="1:60" x14ac:dyDescent="0.45">
      <c r="A2124" t="s">
        <v>10203</v>
      </c>
      <c r="B2124" t="s">
        <v>10204</v>
      </c>
      <c r="C2124">
        <v>207</v>
      </c>
      <c r="D2124" t="s">
        <v>10204</v>
      </c>
      <c r="E2124" t="s">
        <v>10204</v>
      </c>
      <c r="F2124" t="s">
        <v>10205</v>
      </c>
      <c r="G2124">
        <v>0.81028199999999995</v>
      </c>
      <c r="H2124">
        <v>1</v>
      </c>
      <c r="I2124" t="s">
        <v>56</v>
      </c>
      <c r="J2124" t="s">
        <v>57</v>
      </c>
      <c r="K2124" t="s">
        <v>1118</v>
      </c>
      <c r="L2124" t="s">
        <v>10206</v>
      </c>
      <c r="M2124" t="s">
        <v>10207</v>
      </c>
      <c r="N2124">
        <v>7</v>
      </c>
      <c r="O2124">
        <v>1.4334</v>
      </c>
      <c r="R2124">
        <v>1.0963000000000001</v>
      </c>
      <c r="S2124">
        <f t="shared" si="495"/>
        <v>1.26485</v>
      </c>
      <c r="T2124">
        <v>1.2724</v>
      </c>
      <c r="W2124">
        <v>0.93494999999999995</v>
      </c>
      <c r="X2124" s="3">
        <f t="shared" si="496"/>
        <v>1.103675</v>
      </c>
      <c r="Y2124" t="e">
        <f t="shared" si="497"/>
        <v>#DIV/0!</v>
      </c>
      <c r="Z2124">
        <v>1.0734999999999999</v>
      </c>
      <c r="AC2124">
        <v>0.99392999999999998</v>
      </c>
      <c r="AD2124">
        <f t="shared" si="498"/>
        <v>1.0337149999999999</v>
      </c>
      <c r="AE2124">
        <v>0.96801000000000004</v>
      </c>
      <c r="AH2124">
        <v>0.92523999999999995</v>
      </c>
      <c r="AI2124">
        <f t="shared" si="499"/>
        <v>0.94662500000000005</v>
      </c>
      <c r="AJ2124" t="e">
        <f t="shared" si="500"/>
        <v>#DIV/0!</v>
      </c>
      <c r="AK2124" s="1" t="e">
        <f>IF(AND(OR(#REF!&gt;1.49,#REF!&lt; 0.67),#REF!&lt; 0.05),"TL regulate","none")</f>
        <v>#REF!</v>
      </c>
      <c r="AL2124" s="1" t="e">
        <f t="shared" si="501"/>
        <v>#DIV/0!</v>
      </c>
      <c r="AM2124" s="1" t="e">
        <f t="shared" si="502"/>
        <v>#DIV/0!</v>
      </c>
      <c r="AO2124">
        <v>0</v>
      </c>
      <c r="AP2124">
        <v>0</v>
      </c>
      <c r="AQ2124">
        <v>0</v>
      </c>
      <c r="AR2124">
        <v>17171000</v>
      </c>
      <c r="AS2124">
        <f t="shared" si="503"/>
        <v>17171000</v>
      </c>
      <c r="AT2124">
        <v>0</v>
      </c>
      <c r="AU2124">
        <v>0</v>
      </c>
      <c r="AV2124">
        <v>0</v>
      </c>
      <c r="AW2124">
        <v>29209000</v>
      </c>
      <c r="AX2124">
        <f t="shared" si="504"/>
        <v>29209000</v>
      </c>
      <c r="AY2124">
        <v>0</v>
      </c>
      <c r="AZ2124">
        <v>0</v>
      </c>
      <c r="BA2124">
        <v>0</v>
      </c>
      <c r="BB2124">
        <v>33538000</v>
      </c>
      <c r="BC2124">
        <f t="shared" si="505"/>
        <v>33538000</v>
      </c>
      <c r="BE2124" t="str">
        <f t="shared" si="506"/>
        <v>void</v>
      </c>
      <c r="BF2124">
        <f t="shared" si="507"/>
        <v>1</v>
      </c>
      <c r="BG2124">
        <f t="shared" si="508"/>
        <v>1</v>
      </c>
      <c r="BH2124">
        <f t="shared" si="509"/>
        <v>1</v>
      </c>
    </row>
    <row r="2125" spans="1:60" x14ac:dyDescent="0.45">
      <c r="A2125" t="s">
        <v>10208</v>
      </c>
      <c r="B2125" t="s">
        <v>6425</v>
      </c>
      <c r="C2125">
        <v>320</v>
      </c>
      <c r="D2125" t="s">
        <v>6425</v>
      </c>
      <c r="E2125" t="s">
        <v>6425</v>
      </c>
      <c r="F2125" t="s">
        <v>6426</v>
      </c>
      <c r="G2125">
        <v>0.99889700000000003</v>
      </c>
      <c r="H2125">
        <v>1</v>
      </c>
      <c r="I2125" t="s">
        <v>56</v>
      </c>
      <c r="J2125" t="s">
        <v>57</v>
      </c>
      <c r="K2125" t="s">
        <v>10163</v>
      </c>
      <c r="L2125" t="s">
        <v>10209</v>
      </c>
      <c r="M2125" t="s">
        <v>10210</v>
      </c>
      <c r="N2125">
        <v>16</v>
      </c>
      <c r="P2125">
        <v>1.3476999999999999</v>
      </c>
      <c r="Q2125">
        <v>1.3893</v>
      </c>
      <c r="R2125">
        <v>1.2565999999999999</v>
      </c>
      <c r="S2125">
        <f t="shared" si="495"/>
        <v>1.3311999999999999</v>
      </c>
      <c r="U2125">
        <v>1.1062000000000001</v>
      </c>
      <c r="V2125">
        <v>1.1527000000000001</v>
      </c>
      <c r="W2125">
        <v>1.0527</v>
      </c>
      <c r="X2125" s="3">
        <f t="shared" si="496"/>
        <v>1.1038666666666668</v>
      </c>
      <c r="Y2125" t="e">
        <f t="shared" si="497"/>
        <v>#DIV/0!</v>
      </c>
      <c r="AA2125">
        <v>1.0609</v>
      </c>
      <c r="AB2125">
        <v>1.1454</v>
      </c>
      <c r="AC2125">
        <v>1.0625</v>
      </c>
      <c r="AD2125">
        <f t="shared" si="498"/>
        <v>1.0895999999999999</v>
      </c>
      <c r="AF2125">
        <v>0.95235999999999998</v>
      </c>
      <c r="AG2125">
        <v>0.99748999999999999</v>
      </c>
      <c r="AH2125">
        <v>0.92976999999999999</v>
      </c>
      <c r="AI2125">
        <f t="shared" si="499"/>
        <v>0.95987333333333336</v>
      </c>
      <c r="AJ2125" t="e">
        <f t="shared" si="500"/>
        <v>#DIV/0!</v>
      </c>
      <c r="AK2125" s="1" t="e">
        <f>IF(AND(OR(#REF!&gt;1.49,#REF!&lt; 0.67),#REF!&lt; 0.05),"TL regulate","none")</f>
        <v>#REF!</v>
      </c>
      <c r="AL2125" s="1" t="e">
        <f t="shared" si="501"/>
        <v>#DIV/0!</v>
      </c>
      <c r="AM2125" s="1" t="e">
        <f t="shared" si="502"/>
        <v>#DIV/0!</v>
      </c>
      <c r="AO2125">
        <v>0</v>
      </c>
      <c r="AP2125">
        <v>0</v>
      </c>
      <c r="AQ2125">
        <v>110990000</v>
      </c>
      <c r="AR2125">
        <v>97418000</v>
      </c>
      <c r="AS2125">
        <f t="shared" si="503"/>
        <v>208408000</v>
      </c>
      <c r="AT2125">
        <v>0</v>
      </c>
      <c r="AU2125">
        <v>0</v>
      </c>
      <c r="AV2125">
        <v>122080000</v>
      </c>
      <c r="AW2125">
        <v>126870000</v>
      </c>
      <c r="AX2125">
        <f t="shared" si="504"/>
        <v>248950000</v>
      </c>
      <c r="AY2125">
        <v>0</v>
      </c>
      <c r="AZ2125">
        <v>0</v>
      </c>
      <c r="BA2125">
        <v>146530000</v>
      </c>
      <c r="BB2125">
        <v>110010000</v>
      </c>
      <c r="BC2125">
        <f t="shared" si="505"/>
        <v>256540000</v>
      </c>
      <c r="BE2125" t="str">
        <f t="shared" si="506"/>
        <v>void</v>
      </c>
      <c r="BF2125">
        <f t="shared" si="507"/>
        <v>2</v>
      </c>
      <c r="BG2125">
        <f t="shared" si="508"/>
        <v>2</v>
      </c>
      <c r="BH2125">
        <f t="shared" si="509"/>
        <v>2</v>
      </c>
    </row>
    <row r="2126" spans="1:60" x14ac:dyDescent="0.45">
      <c r="A2126" t="s">
        <v>10211</v>
      </c>
      <c r="B2126" t="s">
        <v>1824</v>
      </c>
      <c r="C2126">
        <v>711</v>
      </c>
      <c r="D2126" t="s">
        <v>1824</v>
      </c>
      <c r="E2126" t="s">
        <v>1824</v>
      </c>
      <c r="F2126" t="s">
        <v>1825</v>
      </c>
      <c r="G2126">
        <v>1</v>
      </c>
      <c r="H2126">
        <v>1</v>
      </c>
      <c r="I2126" t="s">
        <v>56</v>
      </c>
      <c r="J2126" t="s">
        <v>57</v>
      </c>
      <c r="K2126" t="s">
        <v>159</v>
      </c>
      <c r="L2126" t="s">
        <v>10212</v>
      </c>
      <c r="M2126" t="s">
        <v>10213</v>
      </c>
      <c r="N2126">
        <v>3</v>
      </c>
      <c r="O2126">
        <v>1.3848</v>
      </c>
      <c r="P2126">
        <v>1.2132000000000001</v>
      </c>
      <c r="Q2126">
        <v>1.2350000000000001</v>
      </c>
      <c r="R2126">
        <v>1.1890000000000001</v>
      </c>
      <c r="S2126">
        <f t="shared" si="495"/>
        <v>1.2555000000000001</v>
      </c>
      <c r="T2126">
        <v>1.1761999999999999</v>
      </c>
      <c r="U2126">
        <v>1.0896999999999999</v>
      </c>
      <c r="V2126">
        <v>1.0891</v>
      </c>
      <c r="W2126">
        <v>1.0613999999999999</v>
      </c>
      <c r="X2126" s="3">
        <f t="shared" si="496"/>
        <v>1.1040999999999999</v>
      </c>
      <c r="Y2126" t="e">
        <f t="shared" si="497"/>
        <v>#DIV/0!</v>
      </c>
      <c r="Z2126">
        <v>1.9195</v>
      </c>
      <c r="AA2126">
        <v>1.4154</v>
      </c>
      <c r="AB2126">
        <v>1.8968</v>
      </c>
      <c r="AC2126">
        <v>1.8302</v>
      </c>
      <c r="AD2126">
        <f t="shared" si="498"/>
        <v>1.7654749999999999</v>
      </c>
      <c r="AE2126">
        <v>1.7411000000000001</v>
      </c>
      <c r="AF2126">
        <v>1.2445999999999999</v>
      </c>
      <c r="AG2126">
        <v>1.6613</v>
      </c>
      <c r="AH2126">
        <v>1.6920999999999999</v>
      </c>
      <c r="AI2126">
        <f t="shared" si="499"/>
        <v>1.584775</v>
      </c>
      <c r="AJ2126" t="e">
        <f t="shared" si="500"/>
        <v>#DIV/0!</v>
      </c>
      <c r="AK2126" s="1" t="e">
        <f>IF(AND(OR(#REF!&gt;1.49,#REF!&lt; 0.67),#REF!&lt; 0.05),"TL regulate","none")</f>
        <v>#REF!</v>
      </c>
      <c r="AL2126" s="1" t="e">
        <f t="shared" si="501"/>
        <v>#DIV/0!</v>
      </c>
      <c r="AM2126" s="1" t="e">
        <f t="shared" si="502"/>
        <v>#DIV/0!</v>
      </c>
      <c r="AO2126">
        <v>14761000</v>
      </c>
      <c r="AP2126">
        <v>0</v>
      </c>
      <c r="AQ2126">
        <v>32784000</v>
      </c>
      <c r="AR2126">
        <v>22968000</v>
      </c>
      <c r="AS2126">
        <f t="shared" si="503"/>
        <v>70513000</v>
      </c>
      <c r="AT2126">
        <v>11458000</v>
      </c>
      <c r="AU2126">
        <v>0</v>
      </c>
      <c r="AV2126">
        <v>20252000</v>
      </c>
      <c r="AW2126">
        <v>16291000</v>
      </c>
      <c r="AX2126">
        <f t="shared" si="504"/>
        <v>48001000</v>
      </c>
      <c r="AY2126">
        <v>20913000</v>
      </c>
      <c r="AZ2126">
        <v>0</v>
      </c>
      <c r="BA2126">
        <v>38749000</v>
      </c>
      <c r="BB2126">
        <v>26246000</v>
      </c>
      <c r="BC2126">
        <f t="shared" si="505"/>
        <v>85908000</v>
      </c>
      <c r="BE2126" t="str">
        <f t="shared" si="506"/>
        <v>void</v>
      </c>
      <c r="BF2126">
        <f t="shared" si="507"/>
        <v>3</v>
      </c>
      <c r="BG2126">
        <f t="shared" si="508"/>
        <v>3</v>
      </c>
      <c r="BH2126">
        <f t="shared" si="509"/>
        <v>3</v>
      </c>
    </row>
    <row r="2127" spans="1:60" x14ac:dyDescent="0.45">
      <c r="A2127" t="s">
        <v>10214</v>
      </c>
      <c r="B2127" t="s">
        <v>8521</v>
      </c>
      <c r="C2127">
        <v>59</v>
      </c>
      <c r="D2127" t="s">
        <v>8521</v>
      </c>
      <c r="E2127" t="s">
        <v>8521</v>
      </c>
      <c r="F2127" t="s">
        <v>10215</v>
      </c>
      <c r="G2127">
        <v>0.99789399999999995</v>
      </c>
      <c r="H2127">
        <v>1</v>
      </c>
      <c r="I2127" t="s">
        <v>56</v>
      </c>
      <c r="J2127" t="s">
        <v>57</v>
      </c>
      <c r="K2127" t="s">
        <v>1494</v>
      </c>
      <c r="L2127" t="s">
        <v>10216</v>
      </c>
      <c r="M2127" t="s">
        <v>10217</v>
      </c>
      <c r="N2127">
        <v>9</v>
      </c>
      <c r="O2127">
        <v>1.2835000000000001</v>
      </c>
      <c r="P2127">
        <v>1.4536</v>
      </c>
      <c r="Q2127">
        <v>1.5016</v>
      </c>
      <c r="R2127">
        <v>1.2130000000000001</v>
      </c>
      <c r="S2127">
        <f t="shared" si="495"/>
        <v>1.3629249999999999</v>
      </c>
      <c r="T2127">
        <v>1.0308999999999999</v>
      </c>
      <c r="U2127">
        <v>1.1767000000000001</v>
      </c>
      <c r="V2127">
        <v>1.2031000000000001</v>
      </c>
      <c r="W2127">
        <v>1.0068999999999999</v>
      </c>
      <c r="X2127" s="3">
        <f t="shared" si="496"/>
        <v>1.1044</v>
      </c>
      <c r="Y2127" t="e">
        <f t="shared" si="497"/>
        <v>#DIV/0!</v>
      </c>
      <c r="Z2127">
        <v>1.3672</v>
      </c>
      <c r="AA2127">
        <v>1.4867999999999999</v>
      </c>
      <c r="AB2127">
        <v>1.1845000000000001</v>
      </c>
      <c r="AC2127">
        <v>1.4478</v>
      </c>
      <c r="AD2127">
        <f t="shared" si="498"/>
        <v>1.371575</v>
      </c>
      <c r="AE2127">
        <v>1.1605000000000001</v>
      </c>
      <c r="AF2127">
        <v>1.2797000000000001</v>
      </c>
      <c r="AG2127">
        <v>1.0143</v>
      </c>
      <c r="AH2127">
        <v>1.2774000000000001</v>
      </c>
      <c r="AI2127">
        <f t="shared" si="499"/>
        <v>1.1829749999999999</v>
      </c>
      <c r="AJ2127" t="e">
        <f t="shared" si="500"/>
        <v>#DIV/0!</v>
      </c>
      <c r="AK2127" s="1" t="e">
        <f>IF(AND(OR(#REF!&gt;1.49,#REF!&lt; 0.67),#REF!&lt; 0.05),"TL regulate","none")</f>
        <v>#REF!</v>
      </c>
      <c r="AL2127" s="1" t="e">
        <f t="shared" si="501"/>
        <v>#DIV/0!</v>
      </c>
      <c r="AM2127" s="1" t="e">
        <f t="shared" si="502"/>
        <v>#DIV/0!</v>
      </c>
      <c r="AO2127">
        <v>51266000</v>
      </c>
      <c r="AP2127">
        <v>0</v>
      </c>
      <c r="AQ2127">
        <v>28626000</v>
      </c>
      <c r="AR2127">
        <v>28762000</v>
      </c>
      <c r="AS2127">
        <f t="shared" si="503"/>
        <v>108654000</v>
      </c>
      <c r="AT2127">
        <v>47738000</v>
      </c>
      <c r="AU2127">
        <v>0</v>
      </c>
      <c r="AV2127">
        <v>40153000</v>
      </c>
      <c r="AW2127">
        <v>22391000</v>
      </c>
      <c r="AX2127">
        <f t="shared" si="504"/>
        <v>110282000</v>
      </c>
      <c r="AY2127">
        <v>54990000</v>
      </c>
      <c r="AZ2127">
        <v>0</v>
      </c>
      <c r="BA2127">
        <v>42278000</v>
      </c>
      <c r="BB2127">
        <v>42746000</v>
      </c>
      <c r="BC2127">
        <f t="shared" si="505"/>
        <v>140014000</v>
      </c>
      <c r="BE2127" t="str">
        <f t="shared" si="506"/>
        <v>void</v>
      </c>
      <c r="BF2127">
        <f t="shared" si="507"/>
        <v>3</v>
      </c>
      <c r="BG2127">
        <f t="shared" si="508"/>
        <v>3</v>
      </c>
      <c r="BH2127">
        <f t="shared" si="509"/>
        <v>3</v>
      </c>
    </row>
    <row r="2128" spans="1:60" x14ac:dyDescent="0.45">
      <c r="A2128" t="s">
        <v>10218</v>
      </c>
      <c r="B2128" t="s">
        <v>10026</v>
      </c>
      <c r="C2128" t="s">
        <v>10219</v>
      </c>
      <c r="D2128" t="s">
        <v>10028</v>
      </c>
      <c r="E2128" t="s">
        <v>10028</v>
      </c>
      <c r="F2128" t="s">
        <v>10029</v>
      </c>
      <c r="G2128">
        <v>0.99662200000000001</v>
      </c>
      <c r="H2128">
        <v>1</v>
      </c>
      <c r="I2128" t="s">
        <v>56</v>
      </c>
      <c r="J2128" t="s">
        <v>57</v>
      </c>
      <c r="K2128" t="s">
        <v>5367</v>
      </c>
      <c r="L2128" t="s">
        <v>10220</v>
      </c>
      <c r="M2128" t="s">
        <v>10221</v>
      </c>
      <c r="N2128">
        <v>11</v>
      </c>
      <c r="P2128">
        <v>1.4996</v>
      </c>
      <c r="Q2128">
        <v>1.2505999999999999</v>
      </c>
      <c r="R2128">
        <v>1.0127999999999999</v>
      </c>
      <c r="S2128">
        <f t="shared" si="495"/>
        <v>1.2543333333333333</v>
      </c>
      <c r="U2128">
        <v>1.3402000000000001</v>
      </c>
      <c r="V2128">
        <v>1.0959000000000001</v>
      </c>
      <c r="W2128">
        <v>0.87788999999999995</v>
      </c>
      <c r="X2128" s="3">
        <f t="shared" si="496"/>
        <v>1.1046633333333333</v>
      </c>
      <c r="Y2128" t="e">
        <f t="shared" si="497"/>
        <v>#DIV/0!</v>
      </c>
      <c r="AA2128">
        <v>1.4639</v>
      </c>
      <c r="AB2128">
        <v>1.4245000000000001</v>
      </c>
      <c r="AC2128">
        <v>1.5309999999999999</v>
      </c>
      <c r="AD2128">
        <f t="shared" si="498"/>
        <v>1.4731333333333332</v>
      </c>
      <c r="AF2128">
        <v>1.3039000000000001</v>
      </c>
      <c r="AG2128">
        <v>1.2573000000000001</v>
      </c>
      <c r="AH2128">
        <v>1.4056</v>
      </c>
      <c r="AI2128">
        <f t="shared" si="499"/>
        <v>1.3222666666666667</v>
      </c>
      <c r="AJ2128" t="e">
        <f t="shared" si="500"/>
        <v>#DIV/0!</v>
      </c>
      <c r="AK2128" s="1" t="e">
        <f>IF(AND(OR(#REF!&gt;1.49,#REF!&lt; 0.67),#REF!&lt; 0.05),"TL regulate","none")</f>
        <v>#REF!</v>
      </c>
      <c r="AL2128" s="1" t="e">
        <f t="shared" si="501"/>
        <v>#DIV/0!</v>
      </c>
      <c r="AM2128" s="1" t="e">
        <f t="shared" si="502"/>
        <v>#DIV/0!</v>
      </c>
      <c r="AO2128">
        <v>0</v>
      </c>
      <c r="AP2128">
        <v>0</v>
      </c>
      <c r="AQ2128">
        <v>49826000</v>
      </c>
      <c r="AR2128">
        <v>42752000</v>
      </c>
      <c r="AS2128">
        <f t="shared" si="503"/>
        <v>92578000</v>
      </c>
      <c r="AT2128">
        <v>0</v>
      </c>
      <c r="AU2128">
        <v>0</v>
      </c>
      <c r="AV2128">
        <v>43499000</v>
      </c>
      <c r="AW2128">
        <v>23968000</v>
      </c>
      <c r="AX2128">
        <f t="shared" si="504"/>
        <v>67467000</v>
      </c>
      <c r="AY2128">
        <v>37337000</v>
      </c>
      <c r="AZ2128">
        <v>0</v>
      </c>
      <c r="BA2128">
        <v>63101000</v>
      </c>
      <c r="BB2128">
        <v>37144000</v>
      </c>
      <c r="BC2128">
        <f t="shared" si="505"/>
        <v>137582000</v>
      </c>
      <c r="BE2128" t="str">
        <f t="shared" si="506"/>
        <v>void</v>
      </c>
      <c r="BF2128">
        <f t="shared" si="507"/>
        <v>2</v>
      </c>
      <c r="BG2128">
        <f t="shared" si="508"/>
        <v>2</v>
      </c>
      <c r="BH2128">
        <f t="shared" si="509"/>
        <v>3</v>
      </c>
    </row>
    <row r="2129" spans="1:60" x14ac:dyDescent="0.45">
      <c r="A2129" t="s">
        <v>10222</v>
      </c>
      <c r="B2129" t="s">
        <v>430</v>
      </c>
      <c r="C2129">
        <v>1330</v>
      </c>
      <c r="D2129" t="s">
        <v>430</v>
      </c>
      <c r="E2129" t="s">
        <v>430</v>
      </c>
      <c r="F2129">
        <v>0</v>
      </c>
      <c r="G2129">
        <v>0.80206200000000005</v>
      </c>
      <c r="H2129">
        <v>1</v>
      </c>
      <c r="I2129" t="s">
        <v>56</v>
      </c>
      <c r="J2129" t="s">
        <v>57</v>
      </c>
      <c r="K2129" t="s">
        <v>1255</v>
      </c>
      <c r="L2129" t="s">
        <v>10223</v>
      </c>
      <c r="M2129" t="s">
        <v>10224</v>
      </c>
      <c r="N2129">
        <v>4</v>
      </c>
      <c r="P2129">
        <v>1.3472</v>
      </c>
      <c r="S2129">
        <f t="shared" si="495"/>
        <v>1.3472</v>
      </c>
      <c r="U2129">
        <v>1.1047</v>
      </c>
      <c r="X2129" s="3">
        <f t="shared" si="496"/>
        <v>1.1047</v>
      </c>
      <c r="Y2129" t="e">
        <f t="shared" si="497"/>
        <v>#DIV/0!</v>
      </c>
      <c r="AA2129">
        <v>1.0983000000000001</v>
      </c>
      <c r="AD2129">
        <f t="shared" si="498"/>
        <v>1.0983000000000001</v>
      </c>
      <c r="AF2129">
        <v>0.98787000000000003</v>
      </c>
      <c r="AI2129">
        <f t="shared" si="499"/>
        <v>0.98787000000000003</v>
      </c>
      <c r="AJ2129" t="e">
        <f t="shared" si="500"/>
        <v>#DIV/0!</v>
      </c>
      <c r="AK2129" s="1" t="e">
        <f>IF(AND(OR(#REF!&gt;1.49,#REF!&lt; 0.67),#REF!&lt; 0.05),"TL regulate","none")</f>
        <v>#REF!</v>
      </c>
      <c r="AL2129" s="1" t="e">
        <f t="shared" si="501"/>
        <v>#DIV/0!</v>
      </c>
      <c r="AM2129" s="1" t="e">
        <f t="shared" si="502"/>
        <v>#DIV/0!</v>
      </c>
      <c r="AO2129">
        <v>0</v>
      </c>
      <c r="AP2129">
        <v>0</v>
      </c>
      <c r="AQ2129">
        <v>0</v>
      </c>
      <c r="AR2129">
        <v>0</v>
      </c>
      <c r="AS2129">
        <f t="shared" si="503"/>
        <v>0</v>
      </c>
      <c r="AT2129">
        <v>0</v>
      </c>
      <c r="AU2129">
        <v>0</v>
      </c>
      <c r="AV2129">
        <v>0</v>
      </c>
      <c r="AW2129">
        <v>0</v>
      </c>
      <c r="AX2129">
        <f t="shared" si="504"/>
        <v>0</v>
      </c>
      <c r="AY2129">
        <v>0</v>
      </c>
      <c r="AZ2129">
        <v>0</v>
      </c>
      <c r="BA2129">
        <v>0</v>
      </c>
      <c r="BB2129">
        <v>0</v>
      </c>
      <c r="BC2129">
        <f t="shared" si="505"/>
        <v>0</v>
      </c>
      <c r="BE2129" t="str">
        <f t="shared" si="506"/>
        <v>void</v>
      </c>
      <c r="BF2129">
        <f t="shared" si="507"/>
        <v>0</v>
      </c>
      <c r="BG2129">
        <f t="shared" si="508"/>
        <v>0</v>
      </c>
      <c r="BH2129">
        <f t="shared" si="509"/>
        <v>0</v>
      </c>
    </row>
    <row r="2130" spans="1:60" x14ac:dyDescent="0.45">
      <c r="A2130" t="s">
        <v>10225</v>
      </c>
      <c r="B2130" t="s">
        <v>6133</v>
      </c>
      <c r="C2130">
        <v>434</v>
      </c>
      <c r="D2130" t="s">
        <v>6133</v>
      </c>
      <c r="E2130" t="s">
        <v>6133</v>
      </c>
      <c r="F2130" t="s">
        <v>6134</v>
      </c>
      <c r="G2130">
        <v>0.78034099999999995</v>
      </c>
      <c r="H2130">
        <v>1</v>
      </c>
      <c r="I2130" t="s">
        <v>56</v>
      </c>
      <c r="J2130" t="s">
        <v>57</v>
      </c>
      <c r="K2130" t="s">
        <v>468</v>
      </c>
      <c r="L2130" t="s">
        <v>10226</v>
      </c>
      <c r="M2130" t="s">
        <v>10227</v>
      </c>
      <c r="N2130">
        <v>4</v>
      </c>
      <c r="O2130">
        <v>1.1600999999999999</v>
      </c>
      <c r="R2130">
        <v>1.5086999999999999</v>
      </c>
      <c r="S2130">
        <f t="shared" si="495"/>
        <v>1.3344</v>
      </c>
      <c r="T2130">
        <v>0.95731999999999995</v>
      </c>
      <c r="W2130">
        <v>1.2521</v>
      </c>
      <c r="X2130" s="3">
        <f t="shared" si="496"/>
        <v>1.1047099999999999</v>
      </c>
      <c r="Y2130" t="e">
        <f t="shared" si="497"/>
        <v>#DIV/0!</v>
      </c>
      <c r="Z2130">
        <v>1.7174</v>
      </c>
      <c r="AC2130">
        <v>1.6838</v>
      </c>
      <c r="AD2130">
        <f t="shared" si="498"/>
        <v>1.7006000000000001</v>
      </c>
      <c r="AE2130">
        <v>1.4582999999999999</v>
      </c>
      <c r="AH2130">
        <v>1.4859</v>
      </c>
      <c r="AI2130">
        <f t="shared" si="499"/>
        <v>1.4721</v>
      </c>
      <c r="AJ2130" t="e">
        <f t="shared" si="500"/>
        <v>#DIV/0!</v>
      </c>
      <c r="AK2130" s="1" t="e">
        <f>IF(AND(OR(#REF!&gt;1.49,#REF!&lt; 0.67),#REF!&lt; 0.05),"TL regulate","none")</f>
        <v>#REF!</v>
      </c>
      <c r="AL2130" s="1" t="e">
        <f t="shared" si="501"/>
        <v>#DIV/0!</v>
      </c>
      <c r="AM2130" s="1" t="e">
        <f t="shared" si="502"/>
        <v>#DIV/0!</v>
      </c>
      <c r="AO2130">
        <v>47770000</v>
      </c>
      <c r="AP2130">
        <v>0</v>
      </c>
      <c r="AQ2130">
        <v>0</v>
      </c>
      <c r="AR2130">
        <v>28181000</v>
      </c>
      <c r="AS2130">
        <f t="shared" si="503"/>
        <v>75951000</v>
      </c>
      <c r="AT2130">
        <v>13399000</v>
      </c>
      <c r="AU2130">
        <v>0</v>
      </c>
      <c r="AV2130">
        <v>0</v>
      </c>
      <c r="AW2130">
        <v>26529000</v>
      </c>
      <c r="AX2130">
        <f t="shared" si="504"/>
        <v>39928000</v>
      </c>
      <c r="AY2130">
        <v>50575000</v>
      </c>
      <c r="AZ2130">
        <v>0</v>
      </c>
      <c r="BA2130">
        <v>0</v>
      </c>
      <c r="BB2130">
        <v>38971000</v>
      </c>
      <c r="BC2130">
        <f t="shared" si="505"/>
        <v>89546000</v>
      </c>
      <c r="BE2130" t="str">
        <f t="shared" si="506"/>
        <v>void</v>
      </c>
      <c r="BF2130">
        <f t="shared" si="507"/>
        <v>2</v>
      </c>
      <c r="BG2130">
        <f t="shared" si="508"/>
        <v>2</v>
      </c>
      <c r="BH2130">
        <f t="shared" si="509"/>
        <v>2</v>
      </c>
    </row>
    <row r="2131" spans="1:60" x14ac:dyDescent="0.45">
      <c r="A2131" t="s">
        <v>10228</v>
      </c>
      <c r="B2131" t="s">
        <v>10229</v>
      </c>
      <c r="C2131" t="s">
        <v>10230</v>
      </c>
      <c r="D2131" t="s">
        <v>10231</v>
      </c>
      <c r="E2131" t="s">
        <v>10231</v>
      </c>
      <c r="F2131" t="s">
        <v>10232</v>
      </c>
      <c r="G2131">
        <v>0.83790200000000004</v>
      </c>
      <c r="H2131">
        <v>1</v>
      </c>
      <c r="I2131" t="s">
        <v>56</v>
      </c>
      <c r="J2131" t="s">
        <v>57</v>
      </c>
      <c r="K2131" t="s">
        <v>240</v>
      </c>
      <c r="L2131" t="s">
        <v>10233</v>
      </c>
      <c r="M2131" t="s">
        <v>10234</v>
      </c>
      <c r="N2131">
        <v>3</v>
      </c>
      <c r="O2131">
        <v>1.3204</v>
      </c>
      <c r="P2131">
        <v>1.3002</v>
      </c>
      <c r="S2131">
        <f t="shared" si="495"/>
        <v>1.3103</v>
      </c>
      <c r="T2131">
        <v>1.1138999999999999</v>
      </c>
      <c r="U2131">
        <v>1.0962000000000001</v>
      </c>
      <c r="X2131" s="3">
        <f t="shared" si="496"/>
        <v>1.1050499999999999</v>
      </c>
      <c r="Y2131" t="e">
        <f t="shared" si="497"/>
        <v>#DIV/0!</v>
      </c>
      <c r="Z2131">
        <v>1.3564000000000001</v>
      </c>
      <c r="AA2131">
        <v>1.1628000000000001</v>
      </c>
      <c r="AD2131">
        <f t="shared" si="498"/>
        <v>1.2596000000000001</v>
      </c>
      <c r="AE2131">
        <v>1.1512</v>
      </c>
      <c r="AF2131">
        <v>1.0079</v>
      </c>
      <c r="AI2131">
        <f t="shared" si="499"/>
        <v>1.07955</v>
      </c>
      <c r="AJ2131" t="e">
        <f t="shared" si="500"/>
        <v>#DIV/0!</v>
      </c>
      <c r="AK2131" s="1" t="e">
        <f>IF(AND(OR(#REF!&gt;1.49,#REF!&lt; 0.67),#REF!&lt; 0.05),"TL regulate","none")</f>
        <v>#REF!</v>
      </c>
      <c r="AL2131" s="1" t="e">
        <f t="shared" si="501"/>
        <v>#DIV/0!</v>
      </c>
      <c r="AM2131" s="1" t="e">
        <f t="shared" si="502"/>
        <v>#DIV/0!</v>
      </c>
      <c r="AO2131">
        <v>10089000</v>
      </c>
      <c r="AP2131">
        <v>0</v>
      </c>
      <c r="AQ2131">
        <v>6575900</v>
      </c>
      <c r="AR2131">
        <v>0</v>
      </c>
      <c r="AS2131">
        <f t="shared" si="503"/>
        <v>16664900</v>
      </c>
      <c r="AT2131">
        <v>8147700</v>
      </c>
      <c r="AU2131">
        <v>0</v>
      </c>
      <c r="AV2131">
        <v>0</v>
      </c>
      <c r="AW2131">
        <v>0</v>
      </c>
      <c r="AX2131">
        <f t="shared" si="504"/>
        <v>8147700</v>
      </c>
      <c r="AY2131">
        <v>10504000</v>
      </c>
      <c r="AZ2131">
        <v>0</v>
      </c>
      <c r="BA2131">
        <v>0</v>
      </c>
      <c r="BB2131">
        <v>0</v>
      </c>
      <c r="BC2131">
        <f t="shared" si="505"/>
        <v>10504000</v>
      </c>
      <c r="BE2131" t="str">
        <f t="shared" si="506"/>
        <v>void</v>
      </c>
      <c r="BF2131">
        <f t="shared" si="507"/>
        <v>2</v>
      </c>
      <c r="BG2131">
        <f t="shared" si="508"/>
        <v>1</v>
      </c>
      <c r="BH2131">
        <f t="shared" si="509"/>
        <v>1</v>
      </c>
    </row>
    <row r="2132" spans="1:60" x14ac:dyDescent="0.45">
      <c r="A2132" t="s">
        <v>10235</v>
      </c>
      <c r="B2132" t="s">
        <v>10236</v>
      </c>
      <c r="C2132" t="s">
        <v>10237</v>
      </c>
      <c r="D2132" t="s">
        <v>10238</v>
      </c>
      <c r="E2132" t="s">
        <v>10238</v>
      </c>
      <c r="F2132" t="s">
        <v>10239</v>
      </c>
      <c r="G2132">
        <v>0.88033799999999995</v>
      </c>
      <c r="H2132">
        <v>1</v>
      </c>
      <c r="I2132" t="s">
        <v>56</v>
      </c>
      <c r="J2132" t="s">
        <v>57</v>
      </c>
      <c r="K2132" t="s">
        <v>1819</v>
      </c>
      <c r="L2132" t="s">
        <v>10240</v>
      </c>
      <c r="M2132" t="s">
        <v>10241</v>
      </c>
      <c r="N2132">
        <v>5</v>
      </c>
      <c r="O2132">
        <v>1.3153999999999999</v>
      </c>
      <c r="S2132">
        <f t="shared" si="495"/>
        <v>1.3153999999999999</v>
      </c>
      <c r="T2132">
        <v>1.1053999999999999</v>
      </c>
      <c r="X2132" s="3">
        <f t="shared" si="496"/>
        <v>1.1053999999999999</v>
      </c>
      <c r="Y2132" t="e">
        <f t="shared" si="497"/>
        <v>#DIV/0!</v>
      </c>
      <c r="Z2132">
        <v>1.2397</v>
      </c>
      <c r="AD2132">
        <f t="shared" si="498"/>
        <v>1.2397</v>
      </c>
      <c r="AE2132">
        <v>1.0545</v>
      </c>
      <c r="AI2132">
        <f t="shared" si="499"/>
        <v>1.0545</v>
      </c>
      <c r="AJ2132" t="e">
        <f t="shared" si="500"/>
        <v>#DIV/0!</v>
      </c>
      <c r="AK2132" s="1" t="e">
        <f>IF(AND(OR(#REF!&gt;1.49,#REF!&lt; 0.67),#REF!&lt; 0.05),"TL regulate","none")</f>
        <v>#REF!</v>
      </c>
      <c r="AL2132" s="1" t="e">
        <f t="shared" si="501"/>
        <v>#DIV/0!</v>
      </c>
      <c r="AM2132" s="1" t="e">
        <f t="shared" si="502"/>
        <v>#DIV/0!</v>
      </c>
      <c r="AO2132">
        <v>11648000</v>
      </c>
      <c r="AP2132">
        <v>0</v>
      </c>
      <c r="AQ2132">
        <v>0</v>
      </c>
      <c r="AR2132">
        <v>0</v>
      </c>
      <c r="AS2132">
        <f t="shared" si="503"/>
        <v>11648000</v>
      </c>
      <c r="AT2132">
        <v>14998000</v>
      </c>
      <c r="AU2132">
        <v>0</v>
      </c>
      <c r="AV2132">
        <v>0</v>
      </c>
      <c r="AW2132">
        <v>0</v>
      </c>
      <c r="AX2132">
        <f t="shared" si="504"/>
        <v>14998000</v>
      </c>
      <c r="AY2132">
        <v>22391000</v>
      </c>
      <c r="AZ2132">
        <v>0</v>
      </c>
      <c r="BA2132">
        <v>0</v>
      </c>
      <c r="BB2132">
        <v>11686000</v>
      </c>
      <c r="BC2132">
        <f t="shared" si="505"/>
        <v>34077000</v>
      </c>
      <c r="BE2132" t="str">
        <f t="shared" si="506"/>
        <v>void</v>
      </c>
      <c r="BF2132">
        <f t="shared" si="507"/>
        <v>1</v>
      </c>
      <c r="BG2132">
        <f t="shared" si="508"/>
        <v>1</v>
      </c>
      <c r="BH2132">
        <f t="shared" si="509"/>
        <v>2</v>
      </c>
    </row>
    <row r="2133" spans="1:60" x14ac:dyDescent="0.45">
      <c r="A2133" t="s">
        <v>10242</v>
      </c>
      <c r="B2133" t="s">
        <v>1721</v>
      </c>
      <c r="C2133">
        <v>582</v>
      </c>
      <c r="D2133" t="s">
        <v>1721</v>
      </c>
      <c r="E2133" t="s">
        <v>1721</v>
      </c>
      <c r="F2133" t="s">
        <v>1722</v>
      </c>
      <c r="G2133">
        <v>0.80081400000000003</v>
      </c>
      <c r="H2133">
        <v>1</v>
      </c>
      <c r="I2133" t="s">
        <v>56</v>
      </c>
      <c r="J2133" t="s">
        <v>57</v>
      </c>
      <c r="K2133" t="s">
        <v>526</v>
      </c>
      <c r="L2133" t="s">
        <v>10243</v>
      </c>
      <c r="M2133" t="s">
        <v>10244</v>
      </c>
      <c r="N2133">
        <v>3</v>
      </c>
      <c r="P2133">
        <v>1.2704</v>
      </c>
      <c r="R2133">
        <v>1.2293000000000001</v>
      </c>
      <c r="S2133">
        <f t="shared" si="495"/>
        <v>1.2498499999999999</v>
      </c>
      <c r="U2133">
        <v>1.1358999999999999</v>
      </c>
      <c r="W2133">
        <v>1.0753999999999999</v>
      </c>
      <c r="X2133" s="3">
        <f t="shared" si="496"/>
        <v>1.1056499999999998</v>
      </c>
      <c r="Y2133" t="e">
        <f t="shared" si="497"/>
        <v>#DIV/0!</v>
      </c>
      <c r="AA2133">
        <v>1.0946</v>
      </c>
      <c r="AC2133">
        <v>1.0563</v>
      </c>
      <c r="AD2133">
        <f t="shared" si="498"/>
        <v>1.07545</v>
      </c>
      <c r="AF2133">
        <v>0.99753999999999998</v>
      </c>
      <c r="AH2133">
        <v>0.97955999999999999</v>
      </c>
      <c r="AI2133">
        <f t="shared" si="499"/>
        <v>0.98855000000000004</v>
      </c>
      <c r="AJ2133" t="e">
        <f t="shared" si="500"/>
        <v>#DIV/0!</v>
      </c>
      <c r="AK2133" s="1" t="e">
        <f>IF(AND(OR(#REF!&gt;1.49,#REF!&lt; 0.67),#REF!&lt; 0.05),"TL regulate","none")</f>
        <v>#REF!</v>
      </c>
      <c r="AL2133" s="1" t="e">
        <f t="shared" si="501"/>
        <v>#DIV/0!</v>
      </c>
      <c r="AM2133" s="1" t="e">
        <f t="shared" si="502"/>
        <v>#DIV/0!</v>
      </c>
      <c r="AO2133">
        <v>0</v>
      </c>
      <c r="AP2133">
        <v>0</v>
      </c>
      <c r="AQ2133">
        <v>0</v>
      </c>
      <c r="AR2133">
        <v>56314000</v>
      </c>
      <c r="AS2133">
        <f t="shared" si="503"/>
        <v>56314000</v>
      </c>
      <c r="AT2133">
        <v>0</v>
      </c>
      <c r="AU2133">
        <v>0</v>
      </c>
      <c r="AV2133">
        <v>0</v>
      </c>
      <c r="AW2133">
        <v>62033000</v>
      </c>
      <c r="AX2133">
        <f t="shared" si="504"/>
        <v>62033000</v>
      </c>
      <c r="AY2133">
        <v>0</v>
      </c>
      <c r="AZ2133">
        <v>0</v>
      </c>
      <c r="BA2133">
        <v>0</v>
      </c>
      <c r="BB2133">
        <v>62955000</v>
      </c>
      <c r="BC2133">
        <f t="shared" si="505"/>
        <v>62955000</v>
      </c>
      <c r="BE2133" t="str">
        <f t="shared" si="506"/>
        <v>void</v>
      </c>
      <c r="BF2133">
        <f t="shared" si="507"/>
        <v>1</v>
      </c>
      <c r="BG2133">
        <f t="shared" si="508"/>
        <v>1</v>
      </c>
      <c r="BH2133">
        <f t="shared" si="509"/>
        <v>1</v>
      </c>
    </row>
    <row r="2134" spans="1:60" x14ac:dyDescent="0.45">
      <c r="A2134" t="s">
        <v>10245</v>
      </c>
      <c r="B2134" t="s">
        <v>4186</v>
      </c>
      <c r="C2134">
        <v>448</v>
      </c>
      <c r="D2134" t="s">
        <v>4186</v>
      </c>
      <c r="E2134" t="s">
        <v>4186</v>
      </c>
      <c r="F2134" t="s">
        <v>4187</v>
      </c>
      <c r="G2134">
        <v>0.5</v>
      </c>
      <c r="H2134">
        <v>1</v>
      </c>
      <c r="I2134" t="s">
        <v>56</v>
      </c>
      <c r="J2134" t="s">
        <v>63</v>
      </c>
      <c r="K2134" t="s">
        <v>64</v>
      </c>
      <c r="L2134" t="s">
        <v>10246</v>
      </c>
      <c r="M2134" t="s">
        <v>10247</v>
      </c>
      <c r="N2134">
        <v>3</v>
      </c>
      <c r="P2134">
        <v>1.1447000000000001</v>
      </c>
      <c r="Q2134">
        <v>1.1294</v>
      </c>
      <c r="S2134">
        <f t="shared" si="495"/>
        <v>1.1370499999999999</v>
      </c>
      <c r="U2134">
        <v>1.1368</v>
      </c>
      <c r="V2134">
        <v>1.0748</v>
      </c>
      <c r="X2134" s="3">
        <f t="shared" si="496"/>
        <v>1.1057999999999999</v>
      </c>
      <c r="Y2134" t="e">
        <f t="shared" si="497"/>
        <v>#DIV/0!</v>
      </c>
      <c r="AA2134">
        <v>1.2396</v>
      </c>
      <c r="AB2134">
        <v>0.93469999999999998</v>
      </c>
      <c r="AD2134">
        <f t="shared" si="498"/>
        <v>1.0871500000000001</v>
      </c>
      <c r="AF2134">
        <v>1.1419999999999999</v>
      </c>
      <c r="AG2134">
        <v>0.84785999999999995</v>
      </c>
      <c r="AI2134">
        <f t="shared" si="499"/>
        <v>0.99492999999999987</v>
      </c>
      <c r="AJ2134" t="e">
        <f t="shared" si="500"/>
        <v>#DIV/0!</v>
      </c>
      <c r="AK2134" s="1" t="e">
        <f>IF(AND(OR(#REF!&gt;1.49,#REF!&lt; 0.67),#REF!&lt; 0.05),"TL regulate","none")</f>
        <v>#REF!</v>
      </c>
      <c r="AL2134" s="1" t="e">
        <f t="shared" si="501"/>
        <v>#DIV/0!</v>
      </c>
      <c r="AM2134" s="1" t="e">
        <f t="shared" si="502"/>
        <v>#DIV/0!</v>
      </c>
      <c r="AO2134">
        <v>150940000</v>
      </c>
      <c r="AP2134">
        <v>0</v>
      </c>
      <c r="AQ2134">
        <v>121520000</v>
      </c>
      <c r="AR2134">
        <v>0</v>
      </c>
      <c r="AS2134">
        <f t="shared" si="503"/>
        <v>272460000</v>
      </c>
      <c r="AT2134">
        <v>14426000</v>
      </c>
      <c r="AU2134">
        <v>0</v>
      </c>
      <c r="AV2134">
        <v>39264000</v>
      </c>
      <c r="AW2134">
        <v>139340000</v>
      </c>
      <c r="AX2134">
        <f t="shared" si="504"/>
        <v>193030000</v>
      </c>
      <c r="AY2134">
        <v>0</v>
      </c>
      <c r="AZ2134">
        <v>0</v>
      </c>
      <c r="BA2134">
        <v>12878000</v>
      </c>
      <c r="BB2134">
        <v>0</v>
      </c>
      <c r="BC2134">
        <f t="shared" si="505"/>
        <v>12878000</v>
      </c>
      <c r="BE2134" t="str">
        <f t="shared" si="506"/>
        <v>void</v>
      </c>
      <c r="BF2134">
        <f t="shared" si="507"/>
        <v>2</v>
      </c>
      <c r="BG2134">
        <f t="shared" si="508"/>
        <v>3</v>
      </c>
      <c r="BH2134">
        <f t="shared" si="509"/>
        <v>1</v>
      </c>
    </row>
    <row r="2135" spans="1:60" x14ac:dyDescent="0.45">
      <c r="A2135" t="s">
        <v>10248</v>
      </c>
      <c r="B2135" t="s">
        <v>10249</v>
      </c>
      <c r="C2135">
        <v>713</v>
      </c>
      <c r="D2135" t="s">
        <v>10249</v>
      </c>
      <c r="E2135" t="s">
        <v>10249</v>
      </c>
      <c r="F2135">
        <v>0</v>
      </c>
      <c r="G2135">
        <v>0.93374100000000004</v>
      </c>
      <c r="H2135">
        <v>2</v>
      </c>
      <c r="I2135" t="s">
        <v>56</v>
      </c>
      <c r="J2135" t="s">
        <v>977</v>
      </c>
      <c r="K2135" t="s">
        <v>944</v>
      </c>
      <c r="L2135" t="s">
        <v>10250</v>
      </c>
      <c r="M2135" t="s">
        <v>10251</v>
      </c>
      <c r="N2135">
        <v>12</v>
      </c>
      <c r="P2135">
        <v>1.5288999999999999</v>
      </c>
      <c r="S2135">
        <f t="shared" si="495"/>
        <v>1.5288999999999999</v>
      </c>
      <c r="U2135">
        <v>1.1059000000000001</v>
      </c>
      <c r="X2135" s="3">
        <f t="shared" si="496"/>
        <v>1.1059000000000001</v>
      </c>
      <c r="Y2135" t="e">
        <f t="shared" si="497"/>
        <v>#DIV/0!</v>
      </c>
      <c r="AA2135">
        <v>2.3980000000000001</v>
      </c>
      <c r="AD2135">
        <f t="shared" si="498"/>
        <v>2.3980000000000001</v>
      </c>
      <c r="AF2135">
        <v>0.42981000000000003</v>
      </c>
      <c r="AI2135">
        <f t="shared" si="499"/>
        <v>0.42981000000000003</v>
      </c>
      <c r="AJ2135" t="e">
        <f t="shared" si="500"/>
        <v>#DIV/0!</v>
      </c>
      <c r="AK2135" s="1" t="e">
        <f>IF(AND(OR(#REF!&gt;1.49,#REF!&lt; 0.67),#REF!&lt; 0.05),"TL regulate","none")</f>
        <v>#REF!</v>
      </c>
      <c r="AL2135" s="1" t="e">
        <f t="shared" si="501"/>
        <v>#DIV/0!</v>
      </c>
      <c r="AM2135" s="1" t="e">
        <f t="shared" si="502"/>
        <v>#DIV/0!</v>
      </c>
      <c r="AO2135">
        <v>0</v>
      </c>
      <c r="AP2135">
        <v>0</v>
      </c>
      <c r="AQ2135">
        <v>0</v>
      </c>
      <c r="AR2135">
        <v>0</v>
      </c>
      <c r="AS2135">
        <f t="shared" si="503"/>
        <v>0</v>
      </c>
      <c r="AT2135">
        <v>0</v>
      </c>
      <c r="AU2135">
        <v>0</v>
      </c>
      <c r="AV2135">
        <v>0</v>
      </c>
      <c r="AW2135">
        <v>0</v>
      </c>
      <c r="AX2135">
        <f t="shared" si="504"/>
        <v>0</v>
      </c>
      <c r="AY2135">
        <v>0</v>
      </c>
      <c r="AZ2135">
        <v>0</v>
      </c>
      <c r="BA2135">
        <v>0</v>
      </c>
      <c r="BB2135">
        <v>0</v>
      </c>
      <c r="BC2135">
        <f t="shared" si="505"/>
        <v>0</v>
      </c>
      <c r="BE2135" t="str">
        <f t="shared" si="506"/>
        <v>void</v>
      </c>
      <c r="BF2135">
        <f t="shared" si="507"/>
        <v>0</v>
      </c>
      <c r="BG2135">
        <f t="shared" si="508"/>
        <v>0</v>
      </c>
      <c r="BH2135">
        <f t="shared" si="509"/>
        <v>0</v>
      </c>
    </row>
    <row r="2136" spans="1:60" x14ac:dyDescent="0.45">
      <c r="A2136" t="s">
        <v>10252</v>
      </c>
      <c r="B2136" t="s">
        <v>10249</v>
      </c>
      <c r="C2136">
        <v>708</v>
      </c>
      <c r="D2136" t="s">
        <v>10249</v>
      </c>
      <c r="E2136" t="s">
        <v>10249</v>
      </c>
      <c r="F2136">
        <v>0</v>
      </c>
      <c r="G2136">
        <v>0.53312999999999999</v>
      </c>
      <c r="H2136">
        <v>2</v>
      </c>
      <c r="I2136" t="s">
        <v>56</v>
      </c>
      <c r="J2136" t="s">
        <v>63</v>
      </c>
      <c r="K2136" t="s">
        <v>64</v>
      </c>
      <c r="L2136" t="s">
        <v>10250</v>
      </c>
      <c r="M2136" t="s">
        <v>10251</v>
      </c>
      <c r="N2136">
        <v>7</v>
      </c>
      <c r="P2136">
        <v>1.5288999999999999</v>
      </c>
      <c r="S2136">
        <f t="shared" si="495"/>
        <v>1.5288999999999999</v>
      </c>
      <c r="U2136">
        <v>1.1059000000000001</v>
      </c>
      <c r="X2136" s="3">
        <f t="shared" si="496"/>
        <v>1.1059000000000001</v>
      </c>
      <c r="Y2136" t="e">
        <f t="shared" si="497"/>
        <v>#DIV/0!</v>
      </c>
      <c r="AA2136">
        <v>2.3980000000000001</v>
      </c>
      <c r="AD2136">
        <f t="shared" si="498"/>
        <v>2.3980000000000001</v>
      </c>
      <c r="AF2136">
        <v>0.42981000000000003</v>
      </c>
      <c r="AI2136">
        <f t="shared" si="499"/>
        <v>0.42981000000000003</v>
      </c>
      <c r="AJ2136" t="e">
        <f t="shared" si="500"/>
        <v>#DIV/0!</v>
      </c>
      <c r="AK2136" s="1" t="e">
        <f>IF(AND(OR(#REF!&gt;1.49,#REF!&lt; 0.67),#REF!&lt; 0.05),"TL regulate","none")</f>
        <v>#REF!</v>
      </c>
      <c r="AL2136" s="1" t="e">
        <f t="shared" si="501"/>
        <v>#DIV/0!</v>
      </c>
      <c r="AM2136" s="1" t="e">
        <f t="shared" si="502"/>
        <v>#DIV/0!</v>
      </c>
      <c r="AO2136">
        <v>0</v>
      </c>
      <c r="AP2136">
        <v>0</v>
      </c>
      <c r="AQ2136">
        <v>0</v>
      </c>
      <c r="AR2136">
        <v>0</v>
      </c>
      <c r="AS2136">
        <f t="shared" si="503"/>
        <v>0</v>
      </c>
      <c r="AT2136">
        <v>0</v>
      </c>
      <c r="AU2136">
        <v>0</v>
      </c>
      <c r="AV2136">
        <v>0</v>
      </c>
      <c r="AW2136">
        <v>0</v>
      </c>
      <c r="AX2136">
        <f t="shared" si="504"/>
        <v>0</v>
      </c>
      <c r="AY2136">
        <v>0</v>
      </c>
      <c r="AZ2136">
        <v>0</v>
      </c>
      <c r="BA2136">
        <v>0</v>
      </c>
      <c r="BB2136">
        <v>0</v>
      </c>
      <c r="BC2136">
        <f t="shared" si="505"/>
        <v>0</v>
      </c>
      <c r="BE2136" t="str">
        <f t="shared" si="506"/>
        <v>void</v>
      </c>
      <c r="BF2136">
        <f t="shared" si="507"/>
        <v>0</v>
      </c>
      <c r="BG2136">
        <f t="shared" si="508"/>
        <v>0</v>
      </c>
      <c r="BH2136">
        <f t="shared" si="509"/>
        <v>0</v>
      </c>
    </row>
    <row r="2137" spans="1:60" x14ac:dyDescent="0.45">
      <c r="A2137" t="s">
        <v>10253</v>
      </c>
      <c r="B2137" t="s">
        <v>10249</v>
      </c>
      <c r="C2137">
        <v>706</v>
      </c>
      <c r="D2137" t="s">
        <v>10249</v>
      </c>
      <c r="E2137" t="s">
        <v>10249</v>
      </c>
      <c r="F2137">
        <v>0</v>
      </c>
      <c r="G2137">
        <v>0.53312999999999999</v>
      </c>
      <c r="H2137">
        <v>2</v>
      </c>
      <c r="I2137" t="s">
        <v>80</v>
      </c>
      <c r="J2137" t="s">
        <v>1055</v>
      </c>
      <c r="K2137" t="s">
        <v>1819</v>
      </c>
      <c r="L2137" t="s">
        <v>10250</v>
      </c>
      <c r="M2137" t="s">
        <v>10251</v>
      </c>
      <c r="N2137">
        <v>5</v>
      </c>
      <c r="P2137">
        <v>1.5288999999999999</v>
      </c>
      <c r="S2137">
        <f t="shared" si="495"/>
        <v>1.5288999999999999</v>
      </c>
      <c r="U2137">
        <v>1.1059000000000001</v>
      </c>
      <c r="X2137" s="3">
        <f t="shared" si="496"/>
        <v>1.1059000000000001</v>
      </c>
      <c r="Y2137" t="e">
        <f t="shared" si="497"/>
        <v>#DIV/0!</v>
      </c>
      <c r="AA2137">
        <v>2.3980000000000001</v>
      </c>
      <c r="AD2137">
        <f t="shared" si="498"/>
        <v>2.3980000000000001</v>
      </c>
      <c r="AF2137">
        <v>0.42981000000000003</v>
      </c>
      <c r="AI2137">
        <f t="shared" si="499"/>
        <v>0.42981000000000003</v>
      </c>
      <c r="AJ2137" t="e">
        <f t="shared" si="500"/>
        <v>#DIV/0!</v>
      </c>
      <c r="AK2137" s="1" t="e">
        <f>IF(AND(OR(#REF!&gt;1.49,#REF!&lt; 0.67),#REF!&lt; 0.05),"TL regulate","none")</f>
        <v>#REF!</v>
      </c>
      <c r="AL2137" s="1" t="e">
        <f t="shared" si="501"/>
        <v>#DIV/0!</v>
      </c>
      <c r="AM2137" s="1" t="e">
        <f t="shared" si="502"/>
        <v>#DIV/0!</v>
      </c>
      <c r="AO2137">
        <v>0</v>
      </c>
      <c r="AP2137">
        <v>0</v>
      </c>
      <c r="AQ2137">
        <v>0</v>
      </c>
      <c r="AR2137">
        <v>0</v>
      </c>
      <c r="AS2137">
        <f t="shared" si="503"/>
        <v>0</v>
      </c>
      <c r="AT2137">
        <v>0</v>
      </c>
      <c r="AU2137">
        <v>0</v>
      </c>
      <c r="AV2137">
        <v>0</v>
      </c>
      <c r="AW2137">
        <v>0</v>
      </c>
      <c r="AX2137">
        <f t="shared" si="504"/>
        <v>0</v>
      </c>
      <c r="AY2137">
        <v>0</v>
      </c>
      <c r="AZ2137">
        <v>0</v>
      </c>
      <c r="BA2137">
        <v>0</v>
      </c>
      <c r="BB2137">
        <v>0</v>
      </c>
      <c r="BC2137">
        <f t="shared" si="505"/>
        <v>0</v>
      </c>
      <c r="BE2137" t="str">
        <f t="shared" si="506"/>
        <v>void</v>
      </c>
      <c r="BF2137">
        <f t="shared" si="507"/>
        <v>0</v>
      </c>
      <c r="BG2137">
        <f t="shared" si="508"/>
        <v>0</v>
      </c>
      <c r="BH2137">
        <f t="shared" si="509"/>
        <v>0</v>
      </c>
    </row>
    <row r="2138" spans="1:60" x14ac:dyDescent="0.45">
      <c r="A2138" t="s">
        <v>10254</v>
      </c>
      <c r="B2138" t="s">
        <v>10255</v>
      </c>
      <c r="C2138" t="s">
        <v>3508</v>
      </c>
      <c r="D2138" t="s">
        <v>3048</v>
      </c>
      <c r="E2138" t="s">
        <v>3048</v>
      </c>
      <c r="F2138">
        <v>0</v>
      </c>
      <c r="G2138">
        <v>0.54778899999999997</v>
      </c>
      <c r="H2138">
        <v>1</v>
      </c>
      <c r="I2138" t="s">
        <v>80</v>
      </c>
      <c r="J2138" t="s">
        <v>57</v>
      </c>
      <c r="K2138" t="s">
        <v>1127</v>
      </c>
      <c r="L2138" t="s">
        <v>10256</v>
      </c>
      <c r="M2138" t="s">
        <v>10257</v>
      </c>
      <c r="N2138">
        <v>8</v>
      </c>
      <c r="P2138">
        <v>1.2395</v>
      </c>
      <c r="S2138">
        <f t="shared" si="495"/>
        <v>1.2395</v>
      </c>
      <c r="U2138">
        <v>1.1062000000000001</v>
      </c>
      <c r="X2138" s="3">
        <f t="shared" si="496"/>
        <v>1.1062000000000001</v>
      </c>
      <c r="Y2138" t="e">
        <f t="shared" si="497"/>
        <v>#DIV/0!</v>
      </c>
      <c r="AA2138">
        <v>1.492</v>
      </c>
      <c r="AD2138">
        <f t="shared" si="498"/>
        <v>1.492</v>
      </c>
      <c r="AF2138">
        <v>1.3105</v>
      </c>
      <c r="AI2138">
        <f t="shared" si="499"/>
        <v>1.3105</v>
      </c>
      <c r="AJ2138" t="e">
        <f t="shared" si="500"/>
        <v>#DIV/0!</v>
      </c>
      <c r="AK2138" s="1" t="e">
        <f>IF(AND(OR(#REF!&gt;1.49,#REF!&lt; 0.67),#REF!&lt; 0.05),"TL regulate","none")</f>
        <v>#REF!</v>
      </c>
      <c r="AL2138" s="1" t="e">
        <f t="shared" si="501"/>
        <v>#DIV/0!</v>
      </c>
      <c r="AM2138" s="1" t="e">
        <f t="shared" si="502"/>
        <v>#DIV/0!</v>
      </c>
      <c r="AO2138">
        <v>0</v>
      </c>
      <c r="AP2138">
        <v>0</v>
      </c>
      <c r="AQ2138">
        <v>0</v>
      </c>
      <c r="AR2138">
        <v>0</v>
      </c>
      <c r="AS2138">
        <f t="shared" si="503"/>
        <v>0</v>
      </c>
      <c r="AT2138">
        <v>0</v>
      </c>
      <c r="AU2138">
        <v>0</v>
      </c>
      <c r="AV2138">
        <v>0</v>
      </c>
      <c r="AW2138">
        <v>0</v>
      </c>
      <c r="AX2138">
        <f t="shared" si="504"/>
        <v>0</v>
      </c>
      <c r="AY2138">
        <v>0</v>
      </c>
      <c r="AZ2138">
        <v>0</v>
      </c>
      <c r="BA2138">
        <v>0</v>
      </c>
      <c r="BB2138">
        <v>0</v>
      </c>
      <c r="BC2138">
        <f t="shared" si="505"/>
        <v>0</v>
      </c>
      <c r="BE2138" t="str">
        <f t="shared" si="506"/>
        <v>void</v>
      </c>
      <c r="BF2138">
        <f t="shared" si="507"/>
        <v>0</v>
      </c>
      <c r="BG2138">
        <f t="shared" si="508"/>
        <v>0</v>
      </c>
      <c r="BH2138">
        <f t="shared" si="509"/>
        <v>0</v>
      </c>
    </row>
    <row r="2139" spans="1:60" x14ac:dyDescent="0.45">
      <c r="A2139" t="s">
        <v>10258</v>
      </c>
      <c r="B2139" t="s">
        <v>4973</v>
      </c>
      <c r="C2139" t="s">
        <v>10259</v>
      </c>
      <c r="D2139" t="s">
        <v>4975</v>
      </c>
      <c r="E2139" t="s">
        <v>4975</v>
      </c>
      <c r="F2139" t="s">
        <v>4976</v>
      </c>
      <c r="G2139">
        <v>1</v>
      </c>
      <c r="H2139">
        <v>1</v>
      </c>
      <c r="I2139" t="s">
        <v>56</v>
      </c>
      <c r="J2139" t="s">
        <v>57</v>
      </c>
      <c r="K2139" t="s">
        <v>68</v>
      </c>
      <c r="L2139" t="s">
        <v>10260</v>
      </c>
      <c r="M2139" t="s">
        <v>10261</v>
      </c>
      <c r="N2139">
        <v>2</v>
      </c>
      <c r="R2139">
        <v>1.3030999999999999</v>
      </c>
      <c r="S2139">
        <f t="shared" si="495"/>
        <v>1.3030999999999999</v>
      </c>
      <c r="W2139">
        <v>1.1062000000000001</v>
      </c>
      <c r="X2139" s="3">
        <f t="shared" si="496"/>
        <v>1.1062000000000001</v>
      </c>
      <c r="Y2139" t="e">
        <f t="shared" si="497"/>
        <v>#DIV/0!</v>
      </c>
      <c r="AC2139">
        <v>1.2382</v>
      </c>
      <c r="AD2139">
        <f t="shared" si="498"/>
        <v>1.2382</v>
      </c>
      <c r="AH2139">
        <v>1.1634</v>
      </c>
      <c r="AI2139">
        <f t="shared" si="499"/>
        <v>1.1634</v>
      </c>
      <c r="AJ2139" t="e">
        <f t="shared" si="500"/>
        <v>#DIV/0!</v>
      </c>
      <c r="AK2139" s="1" t="e">
        <f>IF(AND(OR(#REF!&gt;1.49,#REF!&lt; 0.67),#REF!&lt; 0.05),"TL regulate","none")</f>
        <v>#REF!</v>
      </c>
      <c r="AL2139" s="1" t="e">
        <f t="shared" si="501"/>
        <v>#DIV/0!</v>
      </c>
      <c r="AM2139" s="1" t="e">
        <f t="shared" si="502"/>
        <v>#DIV/0!</v>
      </c>
      <c r="AO2139">
        <v>0</v>
      </c>
      <c r="AP2139">
        <v>0</v>
      </c>
      <c r="AQ2139">
        <v>0</v>
      </c>
      <c r="AR2139">
        <v>10668000</v>
      </c>
      <c r="AS2139">
        <f t="shared" si="503"/>
        <v>10668000</v>
      </c>
      <c r="AT2139">
        <v>0</v>
      </c>
      <c r="AU2139">
        <v>0</v>
      </c>
      <c r="AV2139">
        <v>0</v>
      </c>
      <c r="AW2139">
        <v>9549700</v>
      </c>
      <c r="AX2139">
        <f t="shared" si="504"/>
        <v>9549700</v>
      </c>
      <c r="AY2139">
        <v>0</v>
      </c>
      <c r="AZ2139">
        <v>0</v>
      </c>
      <c r="BA2139">
        <v>0</v>
      </c>
      <c r="BB2139">
        <v>11643000</v>
      </c>
      <c r="BC2139">
        <f t="shared" si="505"/>
        <v>11643000</v>
      </c>
      <c r="BE2139" t="str">
        <f t="shared" si="506"/>
        <v>void</v>
      </c>
      <c r="BF2139">
        <f t="shared" si="507"/>
        <v>1</v>
      </c>
      <c r="BG2139">
        <f t="shared" si="508"/>
        <v>1</v>
      </c>
      <c r="BH2139">
        <f t="shared" si="509"/>
        <v>1</v>
      </c>
    </row>
    <row r="2140" spans="1:60" x14ac:dyDescent="0.45">
      <c r="A2140" t="s">
        <v>10262</v>
      </c>
      <c r="B2140" t="s">
        <v>10169</v>
      </c>
      <c r="C2140">
        <v>24</v>
      </c>
      <c r="D2140" t="s">
        <v>10169</v>
      </c>
      <c r="E2140" t="s">
        <v>10169</v>
      </c>
      <c r="F2140" t="s">
        <v>10170</v>
      </c>
      <c r="G2140">
        <v>0.52220699999999998</v>
      </c>
      <c r="H2140">
        <v>2</v>
      </c>
      <c r="I2140" t="s">
        <v>56</v>
      </c>
      <c r="J2140" t="s">
        <v>57</v>
      </c>
      <c r="K2140" t="s">
        <v>2154</v>
      </c>
      <c r="L2140" t="s">
        <v>10171</v>
      </c>
      <c r="M2140" t="s">
        <v>10172</v>
      </c>
      <c r="N2140">
        <v>19</v>
      </c>
      <c r="O2140">
        <v>1.2548999999999999</v>
      </c>
      <c r="P2140">
        <v>1.4124000000000001</v>
      </c>
      <c r="Q2140">
        <v>1.3728</v>
      </c>
      <c r="S2140">
        <f t="shared" si="495"/>
        <v>1.3467</v>
      </c>
      <c r="T2140">
        <v>1.0239</v>
      </c>
      <c r="U2140">
        <v>1.18</v>
      </c>
      <c r="V2140">
        <v>1.1153999999999999</v>
      </c>
      <c r="X2140" s="3">
        <f t="shared" si="496"/>
        <v>1.1064333333333334</v>
      </c>
      <c r="Y2140" t="e">
        <f t="shared" si="497"/>
        <v>#DIV/0!</v>
      </c>
      <c r="Z2140">
        <v>1.1464000000000001</v>
      </c>
      <c r="AA2140">
        <v>1.4824999999999999</v>
      </c>
      <c r="AB2140">
        <v>1.5659000000000001</v>
      </c>
      <c r="AD2140">
        <f t="shared" si="498"/>
        <v>1.3982666666666665</v>
      </c>
      <c r="AE2140">
        <v>0.99917</v>
      </c>
      <c r="AF2140">
        <v>1.2708999999999999</v>
      </c>
      <c r="AG2140">
        <v>1.3285</v>
      </c>
      <c r="AI2140">
        <f t="shared" si="499"/>
        <v>1.1995233333333333</v>
      </c>
      <c r="AJ2140" t="e">
        <f t="shared" si="500"/>
        <v>#DIV/0!</v>
      </c>
      <c r="AK2140" s="1" t="e">
        <f>IF(AND(OR(#REF!&gt;1.49,#REF!&lt; 0.67),#REF!&lt; 0.05),"TL regulate","none")</f>
        <v>#REF!</v>
      </c>
      <c r="AL2140" s="1" t="e">
        <f t="shared" si="501"/>
        <v>#DIV/0!</v>
      </c>
      <c r="AM2140" s="1" t="e">
        <f t="shared" si="502"/>
        <v>#DIV/0!</v>
      </c>
      <c r="AO2140">
        <v>61925000</v>
      </c>
      <c r="AP2140">
        <v>0</v>
      </c>
      <c r="AQ2140">
        <v>38993000</v>
      </c>
      <c r="AR2140">
        <v>0</v>
      </c>
      <c r="AS2140">
        <f t="shared" si="503"/>
        <v>100918000</v>
      </c>
      <c r="AT2140">
        <v>56591000</v>
      </c>
      <c r="AU2140">
        <v>0</v>
      </c>
      <c r="AV2140">
        <v>48070000</v>
      </c>
      <c r="AW2140">
        <v>0</v>
      </c>
      <c r="AX2140">
        <f t="shared" si="504"/>
        <v>104661000</v>
      </c>
      <c r="AY2140">
        <v>74841000</v>
      </c>
      <c r="AZ2140">
        <v>0</v>
      </c>
      <c r="BA2140">
        <v>71343000</v>
      </c>
      <c r="BB2140">
        <v>0</v>
      </c>
      <c r="BC2140">
        <f t="shared" si="505"/>
        <v>146184000</v>
      </c>
      <c r="BE2140" t="str">
        <f t="shared" si="506"/>
        <v>void</v>
      </c>
      <c r="BF2140">
        <f t="shared" si="507"/>
        <v>2</v>
      </c>
      <c r="BG2140">
        <f t="shared" si="508"/>
        <v>2</v>
      </c>
      <c r="BH2140">
        <f t="shared" si="509"/>
        <v>2</v>
      </c>
    </row>
    <row r="2141" spans="1:60" x14ac:dyDescent="0.45">
      <c r="A2141" t="s">
        <v>10263</v>
      </c>
      <c r="B2141" t="s">
        <v>10264</v>
      </c>
      <c r="C2141">
        <v>210</v>
      </c>
      <c r="D2141" t="s">
        <v>10264</v>
      </c>
      <c r="E2141" t="s">
        <v>10264</v>
      </c>
      <c r="F2141" t="s">
        <v>10265</v>
      </c>
      <c r="G2141">
        <v>0.99996099999999999</v>
      </c>
      <c r="H2141">
        <v>1</v>
      </c>
      <c r="I2141" t="s">
        <v>56</v>
      </c>
      <c r="J2141" t="s">
        <v>57</v>
      </c>
      <c r="K2141" t="s">
        <v>6418</v>
      </c>
      <c r="L2141" t="s">
        <v>10266</v>
      </c>
      <c r="M2141" t="s">
        <v>10267</v>
      </c>
      <c r="N2141">
        <v>13</v>
      </c>
      <c r="O2141">
        <v>1.2095</v>
      </c>
      <c r="Q2141">
        <v>1.2789999999999999</v>
      </c>
      <c r="S2141">
        <f t="shared" si="495"/>
        <v>1.2442500000000001</v>
      </c>
      <c r="T2141">
        <v>1.087</v>
      </c>
      <c r="V2141">
        <v>1.1258999999999999</v>
      </c>
      <c r="X2141" s="3">
        <f t="shared" si="496"/>
        <v>1.1064499999999999</v>
      </c>
      <c r="Y2141" t="e">
        <f t="shared" si="497"/>
        <v>#DIV/0!</v>
      </c>
      <c r="Z2141">
        <v>1.1435</v>
      </c>
      <c r="AB2141">
        <v>1.3012999999999999</v>
      </c>
      <c r="AD2141">
        <f t="shared" si="498"/>
        <v>1.2223999999999999</v>
      </c>
      <c r="AE2141">
        <v>1.0283</v>
      </c>
      <c r="AG2141">
        <v>1.1547000000000001</v>
      </c>
      <c r="AI2141">
        <f t="shared" si="499"/>
        <v>1.0914999999999999</v>
      </c>
      <c r="AJ2141" t="e">
        <f t="shared" si="500"/>
        <v>#DIV/0!</v>
      </c>
      <c r="AK2141" s="1" t="e">
        <f>IF(AND(OR(#REF!&gt;1.49,#REF!&lt; 0.67),#REF!&lt; 0.05),"TL regulate","none")</f>
        <v>#REF!</v>
      </c>
      <c r="AL2141" s="1" t="e">
        <f t="shared" si="501"/>
        <v>#DIV/0!</v>
      </c>
      <c r="AM2141" s="1" t="e">
        <f t="shared" si="502"/>
        <v>#DIV/0!</v>
      </c>
      <c r="AO2141">
        <v>33410000</v>
      </c>
      <c r="AP2141">
        <v>0</v>
      </c>
      <c r="AQ2141">
        <v>32004000</v>
      </c>
      <c r="AR2141">
        <v>29043000</v>
      </c>
      <c r="AS2141">
        <f t="shared" si="503"/>
        <v>94457000</v>
      </c>
      <c r="AT2141">
        <v>39609000</v>
      </c>
      <c r="AU2141">
        <v>0</v>
      </c>
      <c r="AV2141">
        <v>37600000</v>
      </c>
      <c r="AW2141">
        <v>26585000</v>
      </c>
      <c r="AX2141">
        <f t="shared" si="504"/>
        <v>103794000</v>
      </c>
      <c r="AY2141">
        <v>48603000</v>
      </c>
      <c r="AZ2141">
        <v>0</v>
      </c>
      <c r="BA2141">
        <v>44919000</v>
      </c>
      <c r="BB2141">
        <v>41784000</v>
      </c>
      <c r="BC2141">
        <f t="shared" si="505"/>
        <v>135306000</v>
      </c>
      <c r="BE2141" t="str">
        <f t="shared" si="506"/>
        <v>void</v>
      </c>
      <c r="BF2141">
        <f t="shared" si="507"/>
        <v>3</v>
      </c>
      <c r="BG2141">
        <f t="shared" si="508"/>
        <v>3</v>
      </c>
      <c r="BH2141">
        <f t="shared" si="509"/>
        <v>3</v>
      </c>
    </row>
    <row r="2142" spans="1:60" x14ac:dyDescent="0.45">
      <c r="A2142" t="s">
        <v>10268</v>
      </c>
      <c r="B2142" t="s">
        <v>1324</v>
      </c>
      <c r="C2142">
        <v>2641</v>
      </c>
      <c r="D2142" t="s">
        <v>1324</v>
      </c>
      <c r="E2142" t="s">
        <v>1324</v>
      </c>
      <c r="F2142" t="s">
        <v>1325</v>
      </c>
      <c r="G2142">
        <v>0.5</v>
      </c>
      <c r="H2142">
        <v>1</v>
      </c>
      <c r="I2142" t="s">
        <v>56</v>
      </c>
      <c r="J2142" t="s">
        <v>63</v>
      </c>
      <c r="K2142" t="s">
        <v>64</v>
      </c>
      <c r="L2142" t="s">
        <v>10269</v>
      </c>
      <c r="M2142" t="s">
        <v>10270</v>
      </c>
      <c r="N2142">
        <v>6</v>
      </c>
      <c r="O2142">
        <v>1.2444999999999999</v>
      </c>
      <c r="P2142">
        <v>1.1301000000000001</v>
      </c>
      <c r="S2142">
        <f t="shared" si="495"/>
        <v>1.1873</v>
      </c>
      <c r="T2142">
        <v>1.1285000000000001</v>
      </c>
      <c r="U2142">
        <v>1.0847</v>
      </c>
      <c r="X2142" s="3">
        <f t="shared" si="496"/>
        <v>1.1066</v>
      </c>
      <c r="Y2142" t="e">
        <f t="shared" si="497"/>
        <v>#DIV/0!</v>
      </c>
      <c r="Z2142">
        <v>1.1983999999999999</v>
      </c>
      <c r="AA2142">
        <v>1.2111000000000001</v>
      </c>
      <c r="AD2142">
        <f t="shared" si="498"/>
        <v>1.20475</v>
      </c>
      <c r="AE2142">
        <v>1.0416000000000001</v>
      </c>
      <c r="AF2142">
        <v>1.1631</v>
      </c>
      <c r="AI2142">
        <f t="shared" si="499"/>
        <v>1.1023499999999999</v>
      </c>
      <c r="AJ2142" t="e">
        <f t="shared" si="500"/>
        <v>#DIV/0!</v>
      </c>
      <c r="AK2142" s="1" t="e">
        <f>IF(AND(OR(#REF!&gt;1.49,#REF!&lt; 0.67),#REF!&lt; 0.05),"TL regulate","none")</f>
        <v>#REF!</v>
      </c>
      <c r="AL2142" s="1" t="e">
        <f t="shared" si="501"/>
        <v>#DIV/0!</v>
      </c>
      <c r="AM2142" s="1" t="e">
        <f t="shared" si="502"/>
        <v>#DIV/0!</v>
      </c>
      <c r="AO2142">
        <v>9317900</v>
      </c>
      <c r="AP2142">
        <v>0</v>
      </c>
      <c r="AQ2142">
        <v>0</v>
      </c>
      <c r="AR2142">
        <v>0</v>
      </c>
      <c r="AS2142">
        <f t="shared" si="503"/>
        <v>9317900</v>
      </c>
      <c r="AT2142">
        <v>11049000</v>
      </c>
      <c r="AU2142">
        <v>0</v>
      </c>
      <c r="AV2142">
        <v>0</v>
      </c>
      <c r="AW2142">
        <v>0</v>
      </c>
      <c r="AX2142">
        <f t="shared" si="504"/>
        <v>11049000</v>
      </c>
      <c r="AY2142">
        <v>11855000</v>
      </c>
      <c r="AZ2142">
        <v>0</v>
      </c>
      <c r="BA2142">
        <v>0</v>
      </c>
      <c r="BB2142">
        <v>0</v>
      </c>
      <c r="BC2142">
        <f t="shared" si="505"/>
        <v>11855000</v>
      </c>
      <c r="BE2142" t="str">
        <f t="shared" si="506"/>
        <v>void</v>
      </c>
      <c r="BF2142">
        <f t="shared" si="507"/>
        <v>1</v>
      </c>
      <c r="BG2142">
        <f t="shared" si="508"/>
        <v>1</v>
      </c>
      <c r="BH2142">
        <f t="shared" si="509"/>
        <v>1</v>
      </c>
    </row>
    <row r="2143" spans="1:60" x14ac:dyDescent="0.45">
      <c r="A2143" t="s">
        <v>10271</v>
      </c>
      <c r="B2143" t="s">
        <v>6943</v>
      </c>
      <c r="C2143" t="s">
        <v>2224</v>
      </c>
      <c r="D2143" t="s">
        <v>4612</v>
      </c>
      <c r="E2143" t="s">
        <v>4612</v>
      </c>
      <c r="F2143" t="s">
        <v>6944</v>
      </c>
      <c r="G2143">
        <v>1</v>
      </c>
      <c r="H2143">
        <v>1</v>
      </c>
      <c r="I2143" t="s">
        <v>56</v>
      </c>
      <c r="J2143" t="s">
        <v>57</v>
      </c>
      <c r="K2143" t="s">
        <v>167</v>
      </c>
      <c r="L2143" t="s">
        <v>10272</v>
      </c>
      <c r="M2143" t="s">
        <v>10273</v>
      </c>
      <c r="N2143">
        <v>4</v>
      </c>
      <c r="O2143">
        <v>1.1995</v>
      </c>
      <c r="P2143">
        <v>1.357</v>
      </c>
      <c r="Q2143">
        <v>1.2966</v>
      </c>
      <c r="S2143">
        <f t="shared" si="495"/>
        <v>1.2843666666666664</v>
      </c>
      <c r="T2143">
        <v>1.0118</v>
      </c>
      <c r="U2143">
        <v>1.1700999999999999</v>
      </c>
      <c r="V2143">
        <v>1.1387</v>
      </c>
      <c r="X2143" s="3">
        <f t="shared" si="496"/>
        <v>1.1068666666666667</v>
      </c>
      <c r="Y2143" t="e">
        <f t="shared" si="497"/>
        <v>#DIV/0!</v>
      </c>
      <c r="Z2143">
        <v>2.7168999999999999</v>
      </c>
      <c r="AA2143">
        <v>1.7775000000000001</v>
      </c>
      <c r="AB2143">
        <v>1.8137000000000001</v>
      </c>
      <c r="AD2143">
        <f t="shared" si="498"/>
        <v>2.1027</v>
      </c>
      <c r="AE2143">
        <v>2.4214000000000002</v>
      </c>
      <c r="AF2143">
        <v>1.5542</v>
      </c>
      <c r="AG2143">
        <v>1.5918000000000001</v>
      </c>
      <c r="AI2143">
        <f t="shared" si="499"/>
        <v>1.8558000000000001</v>
      </c>
      <c r="AJ2143" t="e">
        <f t="shared" si="500"/>
        <v>#DIV/0!</v>
      </c>
      <c r="AK2143" s="1" t="e">
        <f>IF(AND(OR(#REF!&gt;1.49,#REF!&lt; 0.67),#REF!&lt; 0.05),"TL regulate","none")</f>
        <v>#REF!</v>
      </c>
      <c r="AL2143" s="1" t="e">
        <f t="shared" si="501"/>
        <v>#DIV/0!</v>
      </c>
      <c r="AM2143" s="1" t="e">
        <f t="shared" si="502"/>
        <v>#DIV/0!</v>
      </c>
      <c r="AO2143">
        <v>26705000</v>
      </c>
      <c r="AP2143">
        <v>0</v>
      </c>
      <c r="AQ2143">
        <v>14968000</v>
      </c>
      <c r="AR2143">
        <v>0</v>
      </c>
      <c r="AS2143">
        <f t="shared" si="503"/>
        <v>41673000</v>
      </c>
      <c r="AT2143">
        <v>12261000</v>
      </c>
      <c r="AU2143">
        <v>0</v>
      </c>
      <c r="AV2143">
        <v>8030200</v>
      </c>
      <c r="AW2143">
        <v>0</v>
      </c>
      <c r="AX2143">
        <f t="shared" si="504"/>
        <v>20291200</v>
      </c>
      <c r="AY2143">
        <v>24275000</v>
      </c>
      <c r="AZ2143">
        <v>0</v>
      </c>
      <c r="BA2143">
        <v>22059000</v>
      </c>
      <c r="BB2143">
        <v>0</v>
      </c>
      <c r="BC2143">
        <f t="shared" si="505"/>
        <v>46334000</v>
      </c>
      <c r="BE2143" t="str">
        <f t="shared" si="506"/>
        <v>void</v>
      </c>
      <c r="BF2143">
        <f t="shared" si="507"/>
        <v>2</v>
      </c>
      <c r="BG2143">
        <f t="shared" si="508"/>
        <v>2</v>
      </c>
      <c r="BH2143">
        <f t="shared" si="509"/>
        <v>2</v>
      </c>
    </row>
    <row r="2144" spans="1:60" x14ac:dyDescent="0.45">
      <c r="A2144" t="s">
        <v>10274</v>
      </c>
      <c r="B2144" t="s">
        <v>10275</v>
      </c>
      <c r="C2144" t="s">
        <v>10276</v>
      </c>
      <c r="D2144" t="s">
        <v>10277</v>
      </c>
      <c r="E2144" t="s">
        <v>10277</v>
      </c>
      <c r="F2144" t="s">
        <v>10278</v>
      </c>
      <c r="G2144">
        <v>0.79532199999999997</v>
      </c>
      <c r="H2144">
        <v>0</v>
      </c>
      <c r="I2144" t="s">
        <v>56</v>
      </c>
      <c r="J2144" t="s">
        <v>1765</v>
      </c>
      <c r="K2144" t="s">
        <v>2032</v>
      </c>
      <c r="L2144" t="s">
        <v>10279</v>
      </c>
      <c r="M2144" t="s">
        <v>10280</v>
      </c>
      <c r="N2144">
        <v>5</v>
      </c>
      <c r="O2144">
        <v>1.3304</v>
      </c>
      <c r="S2144">
        <f t="shared" si="495"/>
        <v>1.3304</v>
      </c>
      <c r="T2144">
        <v>1.1075999999999999</v>
      </c>
      <c r="X2144" s="3">
        <f t="shared" si="496"/>
        <v>1.1075999999999999</v>
      </c>
      <c r="Y2144" t="e">
        <f t="shared" si="497"/>
        <v>#DIV/0!</v>
      </c>
      <c r="Z2144">
        <v>1.5113000000000001</v>
      </c>
      <c r="AD2144">
        <f t="shared" si="498"/>
        <v>1.5113000000000001</v>
      </c>
      <c r="AE2144">
        <v>1.2362</v>
      </c>
      <c r="AI2144">
        <f t="shared" si="499"/>
        <v>1.2362</v>
      </c>
      <c r="AJ2144" t="e">
        <f t="shared" si="500"/>
        <v>#DIV/0!</v>
      </c>
      <c r="AK2144" s="1" t="e">
        <f>IF(AND(OR(#REF!&gt;1.49,#REF!&lt; 0.67),#REF!&lt; 0.05),"TL regulate","none")</f>
        <v>#REF!</v>
      </c>
      <c r="AL2144" s="1" t="e">
        <f t="shared" si="501"/>
        <v>#DIV/0!</v>
      </c>
      <c r="AM2144" s="1" t="e">
        <f t="shared" si="502"/>
        <v>#DIV/0!</v>
      </c>
      <c r="AO2144">
        <v>11235000</v>
      </c>
      <c r="AP2144">
        <v>0</v>
      </c>
      <c r="AQ2144">
        <v>0</v>
      </c>
      <c r="AR2144">
        <v>0</v>
      </c>
      <c r="AS2144">
        <f t="shared" si="503"/>
        <v>11235000</v>
      </c>
      <c r="AT2144">
        <v>9327200</v>
      </c>
      <c r="AU2144">
        <v>0</v>
      </c>
      <c r="AV2144">
        <v>0</v>
      </c>
      <c r="AW2144">
        <v>0</v>
      </c>
      <c r="AX2144">
        <f t="shared" si="504"/>
        <v>9327200</v>
      </c>
      <c r="AY2144">
        <v>12213000</v>
      </c>
      <c r="AZ2144">
        <v>0</v>
      </c>
      <c r="BA2144">
        <v>0</v>
      </c>
      <c r="BB2144">
        <v>0</v>
      </c>
      <c r="BC2144">
        <f t="shared" si="505"/>
        <v>12213000</v>
      </c>
      <c r="BE2144" t="str">
        <f t="shared" si="506"/>
        <v>void</v>
      </c>
      <c r="BF2144">
        <f t="shared" si="507"/>
        <v>1</v>
      </c>
      <c r="BG2144">
        <f t="shared" si="508"/>
        <v>1</v>
      </c>
      <c r="BH2144">
        <f t="shared" si="509"/>
        <v>1</v>
      </c>
    </row>
    <row r="2145" spans="1:60" x14ac:dyDescent="0.45">
      <c r="A2145" t="s">
        <v>10281</v>
      </c>
      <c r="B2145" t="s">
        <v>10282</v>
      </c>
      <c r="C2145" t="s">
        <v>10283</v>
      </c>
      <c r="D2145" t="s">
        <v>10284</v>
      </c>
      <c r="E2145" t="s">
        <v>10284</v>
      </c>
      <c r="F2145">
        <v>0</v>
      </c>
      <c r="G2145">
        <v>0.767127</v>
      </c>
      <c r="H2145">
        <v>1</v>
      </c>
      <c r="I2145" t="s">
        <v>56</v>
      </c>
      <c r="J2145" t="s">
        <v>57</v>
      </c>
      <c r="K2145" t="s">
        <v>246</v>
      </c>
      <c r="L2145" t="s">
        <v>10285</v>
      </c>
      <c r="M2145" t="s">
        <v>10286</v>
      </c>
      <c r="N2145">
        <v>27</v>
      </c>
      <c r="P2145">
        <v>1.2712000000000001</v>
      </c>
      <c r="S2145">
        <f t="shared" si="495"/>
        <v>1.2712000000000001</v>
      </c>
      <c r="U2145">
        <v>1.1077999999999999</v>
      </c>
      <c r="X2145" s="3">
        <f t="shared" si="496"/>
        <v>1.1077999999999999</v>
      </c>
      <c r="Y2145" t="e">
        <f t="shared" si="497"/>
        <v>#DIV/0!</v>
      </c>
      <c r="AA2145">
        <v>1.1182000000000001</v>
      </c>
      <c r="AD2145">
        <f t="shared" si="498"/>
        <v>1.1182000000000001</v>
      </c>
      <c r="AF2145">
        <v>1.0912999999999999</v>
      </c>
      <c r="AI2145">
        <f t="shared" si="499"/>
        <v>1.0912999999999999</v>
      </c>
      <c r="AJ2145" t="e">
        <f t="shared" si="500"/>
        <v>#DIV/0!</v>
      </c>
      <c r="AK2145" s="1" t="e">
        <f>IF(AND(OR(#REF!&gt;1.49,#REF!&lt; 0.67),#REF!&lt; 0.05),"TL regulate","none")</f>
        <v>#REF!</v>
      </c>
      <c r="AL2145" s="1" t="e">
        <f t="shared" si="501"/>
        <v>#DIV/0!</v>
      </c>
      <c r="AM2145" s="1" t="e">
        <f t="shared" si="502"/>
        <v>#DIV/0!</v>
      </c>
      <c r="AO2145">
        <v>0</v>
      </c>
      <c r="AP2145">
        <v>0</v>
      </c>
      <c r="AQ2145">
        <v>0</v>
      </c>
      <c r="AR2145">
        <v>0</v>
      </c>
      <c r="AS2145">
        <f t="shared" si="503"/>
        <v>0</v>
      </c>
      <c r="AT2145">
        <v>0</v>
      </c>
      <c r="AU2145">
        <v>0</v>
      </c>
      <c r="AV2145">
        <v>0</v>
      </c>
      <c r="AW2145">
        <v>0</v>
      </c>
      <c r="AX2145">
        <f t="shared" si="504"/>
        <v>0</v>
      </c>
      <c r="AY2145">
        <v>0</v>
      </c>
      <c r="AZ2145">
        <v>0</v>
      </c>
      <c r="BA2145">
        <v>0</v>
      </c>
      <c r="BB2145">
        <v>0</v>
      </c>
      <c r="BC2145">
        <f t="shared" si="505"/>
        <v>0</v>
      </c>
      <c r="BE2145" t="str">
        <f t="shared" si="506"/>
        <v>void</v>
      </c>
      <c r="BF2145">
        <f t="shared" si="507"/>
        <v>0</v>
      </c>
      <c r="BG2145">
        <f t="shared" si="508"/>
        <v>0</v>
      </c>
      <c r="BH2145">
        <f t="shared" si="509"/>
        <v>0</v>
      </c>
    </row>
    <row r="2146" spans="1:60" x14ac:dyDescent="0.45">
      <c r="A2146" t="s">
        <v>10287</v>
      </c>
      <c r="B2146" t="s">
        <v>10288</v>
      </c>
      <c r="C2146" t="s">
        <v>10289</v>
      </c>
      <c r="D2146" t="s">
        <v>10290</v>
      </c>
      <c r="E2146" t="s">
        <v>10290</v>
      </c>
      <c r="F2146">
        <v>0</v>
      </c>
      <c r="G2146">
        <v>0.95862499999999995</v>
      </c>
      <c r="H2146">
        <v>1</v>
      </c>
      <c r="I2146" t="s">
        <v>56</v>
      </c>
      <c r="J2146" t="s">
        <v>57</v>
      </c>
      <c r="K2146" t="s">
        <v>82</v>
      </c>
      <c r="L2146" t="s">
        <v>10291</v>
      </c>
      <c r="M2146" t="s">
        <v>10292</v>
      </c>
      <c r="N2146">
        <v>3</v>
      </c>
      <c r="P2146">
        <v>1.4511000000000001</v>
      </c>
      <c r="Q2146">
        <v>1.3445</v>
      </c>
      <c r="S2146">
        <f t="shared" si="495"/>
        <v>1.3978000000000002</v>
      </c>
      <c r="U2146">
        <v>1.1521999999999999</v>
      </c>
      <c r="V2146">
        <v>1.0640000000000001</v>
      </c>
      <c r="X2146" s="3">
        <f t="shared" si="496"/>
        <v>1.1080999999999999</v>
      </c>
      <c r="Y2146" t="e">
        <f t="shared" si="497"/>
        <v>#DIV/0!</v>
      </c>
      <c r="AA2146">
        <v>1.6037999999999999</v>
      </c>
      <c r="AB2146">
        <v>1.4838</v>
      </c>
      <c r="AD2146">
        <f t="shared" si="498"/>
        <v>1.5438000000000001</v>
      </c>
      <c r="AF2146">
        <v>1.3596999999999999</v>
      </c>
      <c r="AG2146">
        <v>1.2637</v>
      </c>
      <c r="AI2146">
        <f t="shared" si="499"/>
        <v>1.3117000000000001</v>
      </c>
      <c r="AJ2146" t="e">
        <f t="shared" si="500"/>
        <v>#DIV/0!</v>
      </c>
      <c r="AK2146" s="1" t="e">
        <f>IF(AND(OR(#REF!&gt;1.49,#REF!&lt; 0.67),#REF!&lt; 0.05),"TL regulate","none")</f>
        <v>#REF!</v>
      </c>
      <c r="AL2146" s="1" t="e">
        <f t="shared" si="501"/>
        <v>#DIV/0!</v>
      </c>
      <c r="AM2146" s="1" t="e">
        <f t="shared" si="502"/>
        <v>#DIV/0!</v>
      </c>
      <c r="AO2146">
        <v>0</v>
      </c>
      <c r="AP2146">
        <v>0</v>
      </c>
      <c r="AQ2146">
        <v>31033000</v>
      </c>
      <c r="AR2146">
        <v>0</v>
      </c>
      <c r="AS2146">
        <f t="shared" si="503"/>
        <v>31033000</v>
      </c>
      <c r="AT2146">
        <v>0</v>
      </c>
      <c r="AU2146">
        <v>0</v>
      </c>
      <c r="AV2146">
        <v>26047000</v>
      </c>
      <c r="AW2146">
        <v>0</v>
      </c>
      <c r="AX2146">
        <f t="shared" si="504"/>
        <v>26047000</v>
      </c>
      <c r="AY2146">
        <v>0</v>
      </c>
      <c r="AZ2146">
        <v>0</v>
      </c>
      <c r="BA2146">
        <v>37448000</v>
      </c>
      <c r="BB2146">
        <v>0</v>
      </c>
      <c r="BC2146">
        <f t="shared" si="505"/>
        <v>37448000</v>
      </c>
      <c r="BE2146" t="str">
        <f t="shared" si="506"/>
        <v>void</v>
      </c>
      <c r="BF2146">
        <f t="shared" si="507"/>
        <v>1</v>
      </c>
      <c r="BG2146">
        <f t="shared" si="508"/>
        <v>1</v>
      </c>
      <c r="BH2146">
        <f t="shared" si="509"/>
        <v>1</v>
      </c>
    </row>
    <row r="2147" spans="1:60" x14ac:dyDescent="0.45">
      <c r="A2147" t="s">
        <v>10293</v>
      </c>
      <c r="B2147" t="s">
        <v>10294</v>
      </c>
      <c r="C2147">
        <v>505</v>
      </c>
      <c r="D2147" t="s">
        <v>10294</v>
      </c>
      <c r="E2147" t="s">
        <v>10294</v>
      </c>
      <c r="F2147" t="s">
        <v>10295</v>
      </c>
      <c r="G2147">
        <v>0.99999800000000005</v>
      </c>
      <c r="H2147">
        <v>1</v>
      </c>
      <c r="I2147" t="s">
        <v>56</v>
      </c>
      <c r="J2147" t="s">
        <v>57</v>
      </c>
      <c r="K2147" t="s">
        <v>240</v>
      </c>
      <c r="L2147" t="s">
        <v>10296</v>
      </c>
      <c r="M2147" t="s">
        <v>10297</v>
      </c>
      <c r="N2147">
        <v>3</v>
      </c>
      <c r="O2147">
        <v>1.3023</v>
      </c>
      <c r="P2147">
        <v>1.1558999999999999</v>
      </c>
      <c r="Q2147">
        <v>1.4073</v>
      </c>
      <c r="R2147">
        <v>1.2303999999999999</v>
      </c>
      <c r="S2147">
        <f t="shared" si="495"/>
        <v>1.2739750000000001</v>
      </c>
      <c r="T2147">
        <v>1.1187</v>
      </c>
      <c r="U2147">
        <v>1.0323</v>
      </c>
      <c r="V2147">
        <v>1.2003999999999999</v>
      </c>
      <c r="W2147">
        <v>1.0846</v>
      </c>
      <c r="X2147" s="3">
        <f t="shared" si="496"/>
        <v>1.109</v>
      </c>
      <c r="Y2147" t="e">
        <f t="shared" si="497"/>
        <v>#DIV/0!</v>
      </c>
      <c r="Z2147">
        <v>1.5007999999999999</v>
      </c>
      <c r="AA2147">
        <v>1.4421999999999999</v>
      </c>
      <c r="AB2147">
        <v>1.7291000000000001</v>
      </c>
      <c r="AC2147">
        <v>2.7130000000000001</v>
      </c>
      <c r="AD2147">
        <f t="shared" si="498"/>
        <v>1.8462749999999999</v>
      </c>
      <c r="AE2147">
        <v>1.3975</v>
      </c>
      <c r="AF2147">
        <v>1.2726</v>
      </c>
      <c r="AG2147">
        <v>1.5931999999999999</v>
      </c>
      <c r="AH2147">
        <v>2.4859</v>
      </c>
      <c r="AI2147">
        <f t="shared" si="499"/>
        <v>1.6872999999999998</v>
      </c>
      <c r="AJ2147" t="e">
        <f t="shared" si="500"/>
        <v>#DIV/0!</v>
      </c>
      <c r="AK2147" s="1" t="e">
        <f>IF(AND(OR(#REF!&gt;1.49,#REF!&lt; 0.67),#REF!&lt; 0.05),"TL regulate","none")</f>
        <v>#REF!</v>
      </c>
      <c r="AL2147" s="1" t="e">
        <f t="shared" si="501"/>
        <v>#DIV/0!</v>
      </c>
      <c r="AM2147" s="1" t="e">
        <f t="shared" si="502"/>
        <v>#DIV/0!</v>
      </c>
      <c r="AO2147">
        <v>80812000</v>
      </c>
      <c r="AP2147">
        <v>0</v>
      </c>
      <c r="AQ2147">
        <v>80791000</v>
      </c>
      <c r="AR2147">
        <v>50117000</v>
      </c>
      <c r="AS2147">
        <f t="shared" si="503"/>
        <v>211720000</v>
      </c>
      <c r="AT2147">
        <v>77865000</v>
      </c>
      <c r="AU2147">
        <v>0</v>
      </c>
      <c r="AV2147">
        <v>56912000</v>
      </c>
      <c r="AW2147">
        <v>43074000</v>
      </c>
      <c r="AX2147">
        <f t="shared" si="504"/>
        <v>177851000</v>
      </c>
      <c r="AY2147">
        <v>101200000</v>
      </c>
      <c r="AZ2147">
        <v>0</v>
      </c>
      <c r="BA2147">
        <v>97450000</v>
      </c>
      <c r="BB2147">
        <v>72270000</v>
      </c>
      <c r="BC2147">
        <f t="shared" si="505"/>
        <v>270920000</v>
      </c>
      <c r="BE2147" t="str">
        <f t="shared" si="506"/>
        <v>void</v>
      </c>
      <c r="BF2147">
        <f t="shared" si="507"/>
        <v>3</v>
      </c>
      <c r="BG2147">
        <f t="shared" si="508"/>
        <v>3</v>
      </c>
      <c r="BH2147">
        <f t="shared" si="509"/>
        <v>3</v>
      </c>
    </row>
    <row r="2148" spans="1:60" x14ac:dyDescent="0.45">
      <c r="A2148" t="s">
        <v>10298</v>
      </c>
      <c r="B2148" t="s">
        <v>446</v>
      </c>
      <c r="C2148">
        <v>240</v>
      </c>
      <c r="D2148" t="s">
        <v>446</v>
      </c>
      <c r="E2148" t="s">
        <v>446</v>
      </c>
      <c r="F2148" t="s">
        <v>5057</v>
      </c>
      <c r="G2148">
        <v>0.57904</v>
      </c>
      <c r="H2148">
        <v>1</v>
      </c>
      <c r="I2148" t="s">
        <v>56</v>
      </c>
      <c r="J2148" t="s">
        <v>57</v>
      </c>
      <c r="K2148" t="s">
        <v>468</v>
      </c>
      <c r="L2148" t="s">
        <v>10299</v>
      </c>
      <c r="M2148" t="s">
        <v>10300</v>
      </c>
      <c r="N2148">
        <v>4</v>
      </c>
      <c r="O2148">
        <v>1.2075</v>
      </c>
      <c r="S2148">
        <f t="shared" si="495"/>
        <v>1.2075</v>
      </c>
      <c r="T2148">
        <v>1.1092</v>
      </c>
      <c r="X2148" s="3">
        <f t="shared" si="496"/>
        <v>1.1092</v>
      </c>
      <c r="Y2148" t="e">
        <f t="shared" si="497"/>
        <v>#DIV/0!</v>
      </c>
      <c r="Z2148">
        <v>1.0085</v>
      </c>
      <c r="AD2148">
        <f t="shared" si="498"/>
        <v>1.0085</v>
      </c>
      <c r="AE2148">
        <v>0.88031000000000004</v>
      </c>
      <c r="AI2148">
        <f t="shared" si="499"/>
        <v>0.88031000000000004</v>
      </c>
      <c r="AJ2148" t="e">
        <f t="shared" si="500"/>
        <v>#DIV/0!</v>
      </c>
      <c r="AK2148" s="1" t="e">
        <f>IF(AND(OR(#REF!&gt;1.49,#REF!&lt; 0.67),#REF!&lt; 0.05),"TL regulate","none")</f>
        <v>#REF!</v>
      </c>
      <c r="AL2148" s="1" t="e">
        <f t="shared" si="501"/>
        <v>#DIV/0!</v>
      </c>
      <c r="AM2148" s="1" t="e">
        <f t="shared" si="502"/>
        <v>#DIV/0!</v>
      </c>
      <c r="AO2148">
        <v>0</v>
      </c>
      <c r="AP2148">
        <v>0</v>
      </c>
      <c r="AQ2148">
        <v>0</v>
      </c>
      <c r="AR2148">
        <v>0</v>
      </c>
      <c r="AS2148">
        <f t="shared" si="503"/>
        <v>0</v>
      </c>
      <c r="AT2148">
        <v>0</v>
      </c>
      <c r="AU2148">
        <v>0</v>
      </c>
      <c r="AV2148">
        <v>0</v>
      </c>
      <c r="AW2148">
        <v>0</v>
      </c>
      <c r="AX2148">
        <f t="shared" si="504"/>
        <v>0</v>
      </c>
      <c r="AY2148">
        <v>0</v>
      </c>
      <c r="AZ2148">
        <v>0</v>
      </c>
      <c r="BA2148">
        <v>0</v>
      </c>
      <c r="BB2148">
        <v>0</v>
      </c>
      <c r="BC2148">
        <f t="shared" si="505"/>
        <v>0</v>
      </c>
      <c r="BE2148" t="str">
        <f t="shared" si="506"/>
        <v>void</v>
      </c>
      <c r="BF2148">
        <f t="shared" si="507"/>
        <v>0</v>
      </c>
      <c r="BG2148">
        <f t="shared" si="508"/>
        <v>0</v>
      </c>
      <c r="BH2148">
        <f t="shared" si="509"/>
        <v>0</v>
      </c>
    </row>
    <row r="2149" spans="1:60" x14ac:dyDescent="0.45">
      <c r="A2149" t="s">
        <v>10301</v>
      </c>
      <c r="B2149" t="s">
        <v>8596</v>
      </c>
      <c r="C2149" t="s">
        <v>10302</v>
      </c>
      <c r="D2149" t="s">
        <v>8598</v>
      </c>
      <c r="E2149" t="s">
        <v>8598</v>
      </c>
      <c r="F2149" t="s">
        <v>8599</v>
      </c>
      <c r="G2149">
        <v>0.83133800000000002</v>
      </c>
      <c r="H2149">
        <v>1</v>
      </c>
      <c r="I2149" t="s">
        <v>56</v>
      </c>
      <c r="J2149" t="s">
        <v>57</v>
      </c>
      <c r="K2149" t="s">
        <v>329</v>
      </c>
      <c r="L2149" t="s">
        <v>10303</v>
      </c>
      <c r="M2149" t="s">
        <v>10304</v>
      </c>
      <c r="N2149">
        <v>3</v>
      </c>
      <c r="R2149">
        <v>1.2168000000000001</v>
      </c>
      <c r="S2149">
        <f t="shared" si="495"/>
        <v>1.2168000000000001</v>
      </c>
      <c r="W2149">
        <v>1.1103000000000001</v>
      </c>
      <c r="X2149" s="3">
        <f t="shared" si="496"/>
        <v>1.1103000000000001</v>
      </c>
      <c r="Y2149" t="e">
        <f t="shared" si="497"/>
        <v>#DIV/0!</v>
      </c>
      <c r="AC2149">
        <v>1.1668000000000001</v>
      </c>
      <c r="AD2149">
        <f t="shared" si="498"/>
        <v>1.1668000000000001</v>
      </c>
      <c r="AH2149">
        <v>1.0595000000000001</v>
      </c>
      <c r="AI2149">
        <f t="shared" si="499"/>
        <v>1.0595000000000001</v>
      </c>
      <c r="AJ2149" t="e">
        <f t="shared" si="500"/>
        <v>#DIV/0!</v>
      </c>
      <c r="AK2149" s="1" t="e">
        <f>IF(AND(OR(#REF!&gt;1.49,#REF!&lt; 0.67),#REF!&lt; 0.05),"TL regulate","none")</f>
        <v>#REF!</v>
      </c>
      <c r="AL2149" s="1" t="e">
        <f t="shared" si="501"/>
        <v>#DIV/0!</v>
      </c>
      <c r="AM2149" s="1" t="e">
        <f t="shared" si="502"/>
        <v>#DIV/0!</v>
      </c>
      <c r="AO2149">
        <v>0</v>
      </c>
      <c r="AP2149">
        <v>0</v>
      </c>
      <c r="AQ2149">
        <v>0</v>
      </c>
      <c r="AR2149">
        <v>32430000</v>
      </c>
      <c r="AS2149">
        <f t="shared" si="503"/>
        <v>32430000</v>
      </c>
      <c r="AT2149">
        <v>0</v>
      </c>
      <c r="AU2149">
        <v>0</v>
      </c>
      <c r="AV2149">
        <v>0</v>
      </c>
      <c r="AW2149">
        <v>42569000</v>
      </c>
      <c r="AX2149">
        <f t="shared" si="504"/>
        <v>42569000</v>
      </c>
      <c r="AY2149">
        <v>95350000</v>
      </c>
      <c r="AZ2149">
        <v>0</v>
      </c>
      <c r="BA2149">
        <v>0</v>
      </c>
      <c r="BB2149">
        <v>36884000</v>
      </c>
      <c r="BC2149">
        <f t="shared" si="505"/>
        <v>132234000</v>
      </c>
      <c r="BE2149" t="str">
        <f t="shared" si="506"/>
        <v>void</v>
      </c>
      <c r="BF2149">
        <f t="shared" si="507"/>
        <v>1</v>
      </c>
      <c r="BG2149">
        <f t="shared" si="508"/>
        <v>1</v>
      </c>
      <c r="BH2149">
        <f t="shared" si="509"/>
        <v>2</v>
      </c>
    </row>
    <row r="2150" spans="1:60" x14ac:dyDescent="0.45">
      <c r="A2150" t="s">
        <v>10305</v>
      </c>
      <c r="B2150" t="s">
        <v>10306</v>
      </c>
      <c r="C2150">
        <v>1688</v>
      </c>
      <c r="D2150" t="s">
        <v>10306</v>
      </c>
      <c r="E2150" t="s">
        <v>10306</v>
      </c>
      <c r="F2150" t="s">
        <v>10307</v>
      </c>
      <c r="G2150">
        <v>0.87546500000000005</v>
      </c>
      <c r="H2150">
        <v>1</v>
      </c>
      <c r="I2150" t="s">
        <v>56</v>
      </c>
      <c r="J2150" t="s">
        <v>57</v>
      </c>
      <c r="K2150" t="s">
        <v>153</v>
      </c>
      <c r="L2150" t="s">
        <v>10308</v>
      </c>
      <c r="M2150" t="s">
        <v>10309</v>
      </c>
      <c r="N2150">
        <v>1</v>
      </c>
      <c r="O2150">
        <v>1.3429</v>
      </c>
      <c r="S2150">
        <f t="shared" si="495"/>
        <v>1.3429</v>
      </c>
      <c r="T2150">
        <v>1.1103000000000001</v>
      </c>
      <c r="X2150" s="3">
        <f t="shared" si="496"/>
        <v>1.1103000000000001</v>
      </c>
      <c r="Y2150" t="e">
        <f t="shared" si="497"/>
        <v>#DIV/0!</v>
      </c>
      <c r="Z2150">
        <v>1.3422000000000001</v>
      </c>
      <c r="AD2150">
        <f t="shared" si="498"/>
        <v>1.3422000000000001</v>
      </c>
      <c r="AE2150">
        <v>1.0971</v>
      </c>
      <c r="AI2150">
        <f t="shared" si="499"/>
        <v>1.0971</v>
      </c>
      <c r="AJ2150" t="e">
        <f t="shared" si="500"/>
        <v>#DIV/0!</v>
      </c>
      <c r="AK2150" s="1" t="e">
        <f>IF(AND(OR(#REF!&gt;1.49,#REF!&lt; 0.67),#REF!&lt; 0.05),"TL regulate","none")</f>
        <v>#REF!</v>
      </c>
      <c r="AL2150" s="1" t="e">
        <f t="shared" si="501"/>
        <v>#DIV/0!</v>
      </c>
      <c r="AM2150" s="1" t="e">
        <f t="shared" si="502"/>
        <v>#DIV/0!</v>
      </c>
      <c r="AO2150">
        <v>12975000</v>
      </c>
      <c r="AP2150">
        <v>0</v>
      </c>
      <c r="AQ2150">
        <v>0</v>
      </c>
      <c r="AR2150">
        <v>0</v>
      </c>
      <c r="AS2150">
        <f t="shared" si="503"/>
        <v>12975000</v>
      </c>
      <c r="AT2150">
        <v>11528000</v>
      </c>
      <c r="AU2150">
        <v>0</v>
      </c>
      <c r="AV2150">
        <v>0</v>
      </c>
      <c r="AW2150">
        <v>0</v>
      </c>
      <c r="AX2150">
        <f t="shared" si="504"/>
        <v>11528000</v>
      </c>
      <c r="AY2150">
        <v>9555600</v>
      </c>
      <c r="AZ2150">
        <v>0</v>
      </c>
      <c r="BA2150">
        <v>0</v>
      </c>
      <c r="BB2150">
        <v>0</v>
      </c>
      <c r="BC2150">
        <f t="shared" si="505"/>
        <v>9555600</v>
      </c>
      <c r="BE2150" t="str">
        <f t="shared" si="506"/>
        <v>void</v>
      </c>
      <c r="BF2150">
        <f t="shared" si="507"/>
        <v>1</v>
      </c>
      <c r="BG2150">
        <f t="shared" si="508"/>
        <v>1</v>
      </c>
      <c r="BH2150">
        <f t="shared" si="509"/>
        <v>1</v>
      </c>
    </row>
    <row r="2151" spans="1:60" x14ac:dyDescent="0.45">
      <c r="A2151" t="s">
        <v>10310</v>
      </c>
      <c r="B2151" t="s">
        <v>2041</v>
      </c>
      <c r="C2151" t="s">
        <v>10311</v>
      </c>
      <c r="D2151" t="s">
        <v>2043</v>
      </c>
      <c r="E2151" t="s">
        <v>2043</v>
      </c>
      <c r="F2151" t="s">
        <v>2044</v>
      </c>
      <c r="G2151">
        <v>0.30305799999999999</v>
      </c>
      <c r="H2151">
        <v>0</v>
      </c>
      <c r="I2151" t="s">
        <v>56</v>
      </c>
      <c r="J2151" t="s">
        <v>1145</v>
      </c>
      <c r="K2151" t="s">
        <v>507</v>
      </c>
      <c r="L2151" t="s">
        <v>10312</v>
      </c>
      <c r="M2151" t="s">
        <v>10313</v>
      </c>
      <c r="N2151">
        <v>8</v>
      </c>
      <c r="O2151">
        <v>1.2678</v>
      </c>
      <c r="P2151">
        <v>1.2182999999999999</v>
      </c>
      <c r="S2151">
        <f t="shared" si="495"/>
        <v>1.24305</v>
      </c>
      <c r="T2151">
        <v>1.1521999999999999</v>
      </c>
      <c r="U2151">
        <v>1.0685</v>
      </c>
      <c r="X2151" s="3">
        <f t="shared" si="496"/>
        <v>1.1103499999999999</v>
      </c>
      <c r="Y2151" t="e">
        <f t="shared" si="497"/>
        <v>#DIV/0!</v>
      </c>
      <c r="Z2151">
        <v>1.4564999999999999</v>
      </c>
      <c r="AA2151">
        <v>1.3083</v>
      </c>
      <c r="AD2151">
        <f t="shared" si="498"/>
        <v>1.3824000000000001</v>
      </c>
      <c r="AE2151">
        <v>1.3556999999999999</v>
      </c>
      <c r="AF2151">
        <v>1.2859</v>
      </c>
      <c r="AI2151">
        <f t="shared" si="499"/>
        <v>1.3208</v>
      </c>
      <c r="AJ2151" t="e">
        <f t="shared" si="500"/>
        <v>#DIV/0!</v>
      </c>
      <c r="AK2151" s="1" t="e">
        <f>IF(AND(OR(#REF!&gt;1.49,#REF!&lt; 0.67),#REF!&lt; 0.05),"TL regulate","none")</f>
        <v>#REF!</v>
      </c>
      <c r="AL2151" s="1" t="e">
        <f t="shared" si="501"/>
        <v>#DIV/0!</v>
      </c>
      <c r="AM2151" s="1" t="e">
        <f t="shared" si="502"/>
        <v>#DIV/0!</v>
      </c>
      <c r="AO2151">
        <v>131780000</v>
      </c>
      <c r="AP2151">
        <v>0</v>
      </c>
      <c r="AQ2151">
        <v>0</v>
      </c>
      <c r="AR2151">
        <v>0</v>
      </c>
      <c r="AS2151">
        <f t="shared" si="503"/>
        <v>131780000</v>
      </c>
      <c r="AT2151">
        <v>104700000</v>
      </c>
      <c r="AU2151">
        <v>0</v>
      </c>
      <c r="AV2151">
        <v>0</v>
      </c>
      <c r="AW2151">
        <v>0</v>
      </c>
      <c r="AX2151">
        <f t="shared" si="504"/>
        <v>104700000</v>
      </c>
      <c r="AY2151">
        <v>145090000</v>
      </c>
      <c r="AZ2151">
        <v>0</v>
      </c>
      <c r="BA2151">
        <v>0</v>
      </c>
      <c r="BB2151">
        <v>0</v>
      </c>
      <c r="BC2151">
        <f t="shared" si="505"/>
        <v>145090000</v>
      </c>
      <c r="BE2151" t="str">
        <f t="shared" si="506"/>
        <v>void</v>
      </c>
      <c r="BF2151">
        <f t="shared" si="507"/>
        <v>1</v>
      </c>
      <c r="BG2151">
        <f t="shared" si="508"/>
        <v>1</v>
      </c>
      <c r="BH2151">
        <f t="shared" si="509"/>
        <v>1</v>
      </c>
    </row>
    <row r="2152" spans="1:60" x14ac:dyDescent="0.45">
      <c r="A2152" t="s">
        <v>10314</v>
      </c>
      <c r="B2152" t="s">
        <v>8041</v>
      </c>
      <c r="C2152">
        <v>511</v>
      </c>
      <c r="D2152" t="s">
        <v>8041</v>
      </c>
      <c r="E2152" t="s">
        <v>8041</v>
      </c>
      <c r="F2152" t="s">
        <v>8042</v>
      </c>
      <c r="G2152">
        <v>0.97368299999999997</v>
      </c>
      <c r="H2152">
        <v>1</v>
      </c>
      <c r="I2152" t="s">
        <v>56</v>
      </c>
      <c r="J2152" t="s">
        <v>922</v>
      </c>
      <c r="K2152" t="s">
        <v>1819</v>
      </c>
      <c r="L2152" t="s">
        <v>10315</v>
      </c>
      <c r="M2152" t="s">
        <v>10316</v>
      </c>
      <c r="N2152">
        <v>5</v>
      </c>
      <c r="P2152">
        <v>1.1543000000000001</v>
      </c>
      <c r="Q2152">
        <v>1.3785000000000001</v>
      </c>
      <c r="S2152">
        <f t="shared" si="495"/>
        <v>1.2664</v>
      </c>
      <c r="U2152">
        <v>1.0463</v>
      </c>
      <c r="V2152">
        <v>1.1747000000000001</v>
      </c>
      <c r="X2152" s="3">
        <f t="shared" si="496"/>
        <v>1.1105</v>
      </c>
      <c r="Y2152" t="e">
        <f t="shared" si="497"/>
        <v>#DIV/0!</v>
      </c>
      <c r="AA2152">
        <v>1.1868000000000001</v>
      </c>
      <c r="AB2152">
        <v>1.2996000000000001</v>
      </c>
      <c r="AD2152">
        <f t="shared" si="498"/>
        <v>1.2432000000000001</v>
      </c>
      <c r="AF2152">
        <v>1.0449999999999999</v>
      </c>
      <c r="AG2152">
        <v>1.1935</v>
      </c>
      <c r="AI2152">
        <f t="shared" si="499"/>
        <v>1.1192500000000001</v>
      </c>
      <c r="AJ2152" t="e">
        <f t="shared" si="500"/>
        <v>#DIV/0!</v>
      </c>
      <c r="AK2152" s="1" t="e">
        <f>IF(AND(OR(#REF!&gt;1.49,#REF!&lt; 0.67),#REF!&lt; 0.05),"TL regulate","none")</f>
        <v>#REF!</v>
      </c>
      <c r="AL2152" s="1" t="e">
        <f t="shared" si="501"/>
        <v>#DIV/0!</v>
      </c>
      <c r="AM2152" s="1" t="e">
        <f t="shared" si="502"/>
        <v>#DIV/0!</v>
      </c>
      <c r="AO2152">
        <v>0</v>
      </c>
      <c r="AP2152">
        <v>0</v>
      </c>
      <c r="AQ2152">
        <v>73367000</v>
      </c>
      <c r="AR2152">
        <v>0</v>
      </c>
      <c r="AS2152">
        <f t="shared" si="503"/>
        <v>73367000</v>
      </c>
      <c r="AT2152">
        <v>73276000</v>
      </c>
      <c r="AU2152">
        <v>0</v>
      </c>
      <c r="AV2152">
        <v>78831000</v>
      </c>
      <c r="AW2152">
        <v>0</v>
      </c>
      <c r="AX2152">
        <f t="shared" si="504"/>
        <v>152107000</v>
      </c>
      <c r="AY2152">
        <v>0</v>
      </c>
      <c r="AZ2152">
        <v>0</v>
      </c>
      <c r="BA2152">
        <v>108780000</v>
      </c>
      <c r="BB2152">
        <v>50326000</v>
      </c>
      <c r="BC2152">
        <f t="shared" si="505"/>
        <v>159106000</v>
      </c>
      <c r="BE2152" t="str">
        <f t="shared" si="506"/>
        <v>void</v>
      </c>
      <c r="BF2152">
        <f t="shared" si="507"/>
        <v>1</v>
      </c>
      <c r="BG2152">
        <f t="shared" si="508"/>
        <v>2</v>
      </c>
      <c r="BH2152">
        <f t="shared" si="509"/>
        <v>2</v>
      </c>
    </row>
    <row r="2153" spans="1:60" x14ac:dyDescent="0.45">
      <c r="A2153" t="s">
        <v>10317</v>
      </c>
      <c r="B2153" t="s">
        <v>2073</v>
      </c>
      <c r="C2153">
        <v>347</v>
      </c>
      <c r="D2153" t="s">
        <v>2073</v>
      </c>
      <c r="E2153" t="s">
        <v>2073</v>
      </c>
      <c r="F2153" t="s">
        <v>2074</v>
      </c>
      <c r="G2153">
        <v>0.71429600000000004</v>
      </c>
      <c r="H2153">
        <v>2</v>
      </c>
      <c r="I2153" t="s">
        <v>56</v>
      </c>
      <c r="J2153" t="s">
        <v>74</v>
      </c>
      <c r="K2153" t="s">
        <v>676</v>
      </c>
      <c r="L2153" t="s">
        <v>10318</v>
      </c>
      <c r="M2153" t="s">
        <v>10319</v>
      </c>
      <c r="N2153">
        <v>6</v>
      </c>
      <c r="P2153">
        <v>1.2177</v>
      </c>
      <c r="Q2153">
        <v>1.4444999999999999</v>
      </c>
      <c r="S2153">
        <f t="shared" si="495"/>
        <v>1.3310999999999999</v>
      </c>
      <c r="U2153">
        <v>0.98572000000000004</v>
      </c>
      <c r="V2153">
        <v>1.2356</v>
      </c>
      <c r="X2153" s="3">
        <f t="shared" si="496"/>
        <v>1.11066</v>
      </c>
      <c r="Y2153" t="e">
        <f t="shared" si="497"/>
        <v>#DIV/0!</v>
      </c>
      <c r="AA2153">
        <v>1.9626999999999999</v>
      </c>
      <c r="AB2153">
        <v>1.9730000000000001</v>
      </c>
      <c r="AD2153">
        <f t="shared" si="498"/>
        <v>1.9678499999999999</v>
      </c>
      <c r="AF2153">
        <v>1.6444000000000001</v>
      </c>
      <c r="AG2153">
        <v>1.6617999999999999</v>
      </c>
      <c r="AI2153">
        <f t="shared" si="499"/>
        <v>1.6531</v>
      </c>
      <c r="AJ2153" t="e">
        <f t="shared" si="500"/>
        <v>#DIV/0!</v>
      </c>
      <c r="AK2153" s="1" t="e">
        <f>IF(AND(OR(#REF!&gt;1.49,#REF!&lt; 0.67),#REF!&lt; 0.05),"TL regulate","none")</f>
        <v>#REF!</v>
      </c>
      <c r="AL2153" s="1" t="e">
        <f t="shared" si="501"/>
        <v>#DIV/0!</v>
      </c>
      <c r="AM2153" s="1" t="e">
        <f t="shared" si="502"/>
        <v>#DIV/0!</v>
      </c>
      <c r="AO2153">
        <v>0</v>
      </c>
      <c r="AP2153">
        <v>0</v>
      </c>
      <c r="AQ2153">
        <v>10969000</v>
      </c>
      <c r="AR2153">
        <v>0</v>
      </c>
      <c r="AS2153">
        <f t="shared" si="503"/>
        <v>10969000</v>
      </c>
      <c r="AT2153">
        <v>0</v>
      </c>
      <c r="AU2153">
        <v>0</v>
      </c>
      <c r="AV2153">
        <v>9045000</v>
      </c>
      <c r="AW2153">
        <v>0</v>
      </c>
      <c r="AX2153">
        <f t="shared" si="504"/>
        <v>9045000</v>
      </c>
      <c r="AY2153">
        <v>17115000</v>
      </c>
      <c r="AZ2153">
        <v>0</v>
      </c>
      <c r="BA2153">
        <v>17510000</v>
      </c>
      <c r="BB2153">
        <v>0</v>
      </c>
      <c r="BC2153">
        <f t="shared" si="505"/>
        <v>34625000</v>
      </c>
      <c r="BE2153" t="str">
        <f t="shared" si="506"/>
        <v>void</v>
      </c>
      <c r="BF2153">
        <f t="shared" si="507"/>
        <v>1</v>
      </c>
      <c r="BG2153">
        <f t="shared" si="508"/>
        <v>1</v>
      </c>
      <c r="BH2153">
        <f t="shared" si="509"/>
        <v>2</v>
      </c>
    </row>
    <row r="2154" spans="1:60" x14ac:dyDescent="0.45">
      <c r="A2154" t="s">
        <v>10320</v>
      </c>
      <c r="B2154" t="s">
        <v>8541</v>
      </c>
      <c r="C2154">
        <v>517</v>
      </c>
      <c r="D2154" t="s">
        <v>8541</v>
      </c>
      <c r="E2154" t="s">
        <v>8541</v>
      </c>
      <c r="F2154" t="s">
        <v>8542</v>
      </c>
      <c r="G2154">
        <v>0.99797000000000002</v>
      </c>
      <c r="H2154">
        <v>1</v>
      </c>
      <c r="I2154" t="s">
        <v>56</v>
      </c>
      <c r="J2154" t="s">
        <v>57</v>
      </c>
      <c r="K2154" t="s">
        <v>2111</v>
      </c>
      <c r="L2154" t="s">
        <v>10321</v>
      </c>
      <c r="M2154" t="s">
        <v>10322</v>
      </c>
      <c r="N2154">
        <v>5</v>
      </c>
      <c r="O2154">
        <v>1.2202999999999999</v>
      </c>
      <c r="P2154">
        <v>1.2322</v>
      </c>
      <c r="Q2154">
        <v>1.262</v>
      </c>
      <c r="R2154">
        <v>1.4434</v>
      </c>
      <c r="S2154">
        <f t="shared" si="495"/>
        <v>1.2894749999999999</v>
      </c>
      <c r="T2154">
        <v>1.0396000000000001</v>
      </c>
      <c r="U2154">
        <v>1.0472999999999999</v>
      </c>
      <c r="V2154">
        <v>1.0991</v>
      </c>
      <c r="W2154">
        <v>1.2571000000000001</v>
      </c>
      <c r="X2154" s="3">
        <f t="shared" si="496"/>
        <v>1.1107750000000001</v>
      </c>
      <c r="Y2154" t="e">
        <f t="shared" si="497"/>
        <v>#DIV/0!</v>
      </c>
      <c r="Z2154">
        <v>0.90486999999999995</v>
      </c>
      <c r="AA2154">
        <v>1.0375000000000001</v>
      </c>
      <c r="AB2154">
        <v>1.0009999999999999</v>
      </c>
      <c r="AC2154">
        <v>1.0008999999999999</v>
      </c>
      <c r="AD2154">
        <f t="shared" si="498"/>
        <v>0.98606749999999987</v>
      </c>
      <c r="AE2154">
        <v>0.84421000000000002</v>
      </c>
      <c r="AF2154">
        <v>0.90020999999999995</v>
      </c>
      <c r="AG2154">
        <v>0.87900999999999996</v>
      </c>
      <c r="AH2154">
        <v>0.91132999999999997</v>
      </c>
      <c r="AI2154">
        <f t="shared" si="499"/>
        <v>0.88368999999999998</v>
      </c>
      <c r="AJ2154" t="e">
        <f t="shared" si="500"/>
        <v>#DIV/0!</v>
      </c>
      <c r="AK2154" s="1" t="e">
        <f>IF(AND(OR(#REF!&gt;1.49,#REF!&lt; 0.67),#REF!&lt; 0.05),"TL regulate","none")</f>
        <v>#REF!</v>
      </c>
      <c r="AL2154" s="1" t="e">
        <f t="shared" si="501"/>
        <v>#DIV/0!</v>
      </c>
      <c r="AM2154" s="1" t="e">
        <f t="shared" si="502"/>
        <v>#DIV/0!</v>
      </c>
      <c r="AO2154">
        <v>13877000</v>
      </c>
      <c r="AP2154">
        <v>0</v>
      </c>
      <c r="AQ2154">
        <v>19048000</v>
      </c>
      <c r="AR2154">
        <v>15379000</v>
      </c>
      <c r="AS2154">
        <f t="shared" si="503"/>
        <v>48304000</v>
      </c>
      <c r="AT2154">
        <v>20466000</v>
      </c>
      <c r="AU2154">
        <v>0</v>
      </c>
      <c r="AV2154">
        <v>21295000</v>
      </c>
      <c r="AW2154">
        <v>24369000</v>
      </c>
      <c r="AX2154">
        <f t="shared" si="504"/>
        <v>66130000</v>
      </c>
      <c r="AY2154">
        <v>16037000</v>
      </c>
      <c r="AZ2154">
        <v>0</v>
      </c>
      <c r="BA2154">
        <v>23907000</v>
      </c>
      <c r="BB2154">
        <v>19683000</v>
      </c>
      <c r="BC2154">
        <f t="shared" si="505"/>
        <v>59627000</v>
      </c>
      <c r="BE2154" t="str">
        <f t="shared" si="506"/>
        <v>void</v>
      </c>
      <c r="BF2154">
        <f t="shared" si="507"/>
        <v>3</v>
      </c>
      <c r="BG2154">
        <f t="shared" si="508"/>
        <v>3</v>
      </c>
      <c r="BH2154">
        <f t="shared" si="509"/>
        <v>3</v>
      </c>
    </row>
    <row r="2155" spans="1:60" x14ac:dyDescent="0.45">
      <c r="A2155" t="s">
        <v>10323</v>
      </c>
      <c r="B2155" t="s">
        <v>10324</v>
      </c>
      <c r="C2155">
        <v>490</v>
      </c>
      <c r="D2155" t="s">
        <v>10324</v>
      </c>
      <c r="E2155" t="s">
        <v>10324</v>
      </c>
      <c r="F2155" t="s">
        <v>10325</v>
      </c>
      <c r="G2155">
        <v>0.99595</v>
      </c>
      <c r="H2155">
        <v>1</v>
      </c>
      <c r="I2155" t="s">
        <v>56</v>
      </c>
      <c r="J2155" t="s">
        <v>57</v>
      </c>
      <c r="K2155" t="s">
        <v>118</v>
      </c>
      <c r="L2155" t="s">
        <v>10326</v>
      </c>
      <c r="M2155" t="s">
        <v>10327</v>
      </c>
      <c r="N2155">
        <v>3</v>
      </c>
      <c r="O2155">
        <v>1.0706</v>
      </c>
      <c r="P2155">
        <v>1.1860999999999999</v>
      </c>
      <c r="R2155">
        <v>1.6728000000000001</v>
      </c>
      <c r="S2155">
        <f t="shared" si="495"/>
        <v>1.3098333333333334</v>
      </c>
      <c r="T2155">
        <v>0.88368999999999998</v>
      </c>
      <c r="U2155">
        <v>0.99487000000000003</v>
      </c>
      <c r="W2155">
        <v>1.4565999999999999</v>
      </c>
      <c r="X2155" s="3">
        <f t="shared" si="496"/>
        <v>1.11172</v>
      </c>
      <c r="Y2155" t="e">
        <f t="shared" si="497"/>
        <v>#DIV/0!</v>
      </c>
      <c r="Z2155">
        <v>1.6474</v>
      </c>
      <c r="AA2155">
        <v>1.6742999999999999</v>
      </c>
      <c r="AC2155">
        <v>1.5164</v>
      </c>
      <c r="AD2155">
        <f t="shared" si="498"/>
        <v>1.6127</v>
      </c>
      <c r="AE2155">
        <v>1.4576</v>
      </c>
      <c r="AF2155">
        <v>1.4746999999999999</v>
      </c>
      <c r="AH2155">
        <v>1.3754</v>
      </c>
      <c r="AI2155">
        <f t="shared" si="499"/>
        <v>1.4359</v>
      </c>
      <c r="AJ2155" t="e">
        <f t="shared" si="500"/>
        <v>#DIV/0!</v>
      </c>
      <c r="AK2155" s="1" t="e">
        <f>IF(AND(OR(#REF!&gt;1.49,#REF!&lt; 0.67),#REF!&lt; 0.05),"TL regulate","none")</f>
        <v>#REF!</v>
      </c>
      <c r="AL2155" s="1" t="e">
        <f t="shared" si="501"/>
        <v>#DIV/0!</v>
      </c>
      <c r="AM2155" s="1" t="e">
        <f t="shared" si="502"/>
        <v>#DIV/0!</v>
      </c>
      <c r="AO2155">
        <v>41021000</v>
      </c>
      <c r="AP2155">
        <v>0</v>
      </c>
      <c r="AQ2155">
        <v>0</v>
      </c>
      <c r="AR2155">
        <v>26960000</v>
      </c>
      <c r="AS2155">
        <f t="shared" si="503"/>
        <v>67981000</v>
      </c>
      <c r="AT2155">
        <v>20455000</v>
      </c>
      <c r="AU2155">
        <v>0</v>
      </c>
      <c r="AV2155">
        <v>0</v>
      </c>
      <c r="AW2155">
        <v>31963000</v>
      </c>
      <c r="AX2155">
        <f t="shared" si="504"/>
        <v>52418000</v>
      </c>
      <c r="AY2155">
        <v>41429000</v>
      </c>
      <c r="AZ2155">
        <v>0</v>
      </c>
      <c r="BA2155">
        <v>32756000</v>
      </c>
      <c r="BB2155">
        <v>46558000</v>
      </c>
      <c r="BC2155">
        <f t="shared" si="505"/>
        <v>120743000</v>
      </c>
      <c r="BE2155" t="str">
        <f t="shared" si="506"/>
        <v>void</v>
      </c>
      <c r="BF2155">
        <f t="shared" si="507"/>
        <v>2</v>
      </c>
      <c r="BG2155">
        <f t="shared" si="508"/>
        <v>2</v>
      </c>
      <c r="BH2155">
        <f t="shared" si="509"/>
        <v>3</v>
      </c>
    </row>
    <row r="2156" spans="1:60" x14ac:dyDescent="0.45">
      <c r="A2156" t="s">
        <v>10328</v>
      </c>
      <c r="B2156" t="s">
        <v>8351</v>
      </c>
      <c r="C2156">
        <v>228</v>
      </c>
      <c r="D2156" t="s">
        <v>8351</v>
      </c>
      <c r="E2156" t="s">
        <v>8351</v>
      </c>
      <c r="F2156" t="s">
        <v>10092</v>
      </c>
      <c r="G2156">
        <v>0.50040200000000001</v>
      </c>
      <c r="H2156">
        <v>2</v>
      </c>
      <c r="I2156" t="s">
        <v>80</v>
      </c>
      <c r="J2156" t="s">
        <v>420</v>
      </c>
      <c r="K2156" t="s">
        <v>308</v>
      </c>
      <c r="L2156" t="s">
        <v>10329</v>
      </c>
      <c r="M2156" t="s">
        <v>10330</v>
      </c>
      <c r="N2156">
        <v>2</v>
      </c>
      <c r="Q2156">
        <v>1.2535000000000001</v>
      </c>
      <c r="S2156">
        <f t="shared" si="495"/>
        <v>1.2535000000000001</v>
      </c>
      <c r="V2156">
        <v>1.1119000000000001</v>
      </c>
      <c r="X2156" s="3">
        <f t="shared" si="496"/>
        <v>1.1119000000000001</v>
      </c>
      <c r="Y2156" t="e">
        <f t="shared" si="497"/>
        <v>#DIV/0!</v>
      </c>
      <c r="AB2156">
        <v>1.2959000000000001</v>
      </c>
      <c r="AD2156">
        <f t="shared" si="498"/>
        <v>1.2959000000000001</v>
      </c>
      <c r="AG2156">
        <v>1.1151</v>
      </c>
      <c r="AI2156">
        <f t="shared" si="499"/>
        <v>1.1151</v>
      </c>
      <c r="AJ2156" t="e">
        <f t="shared" si="500"/>
        <v>#DIV/0!</v>
      </c>
      <c r="AK2156" s="1" t="e">
        <f>IF(AND(OR(#REF!&gt;1.49,#REF!&lt; 0.67),#REF!&lt; 0.05),"TL regulate","none")</f>
        <v>#REF!</v>
      </c>
      <c r="AL2156" s="1" t="e">
        <f t="shared" si="501"/>
        <v>#DIV/0!</v>
      </c>
      <c r="AM2156" s="1" t="e">
        <f t="shared" si="502"/>
        <v>#DIV/0!</v>
      </c>
      <c r="AO2156">
        <v>0</v>
      </c>
      <c r="AP2156">
        <v>0</v>
      </c>
      <c r="AQ2156">
        <v>0</v>
      </c>
      <c r="AR2156">
        <v>0</v>
      </c>
      <c r="AS2156">
        <f t="shared" si="503"/>
        <v>0</v>
      </c>
      <c r="AT2156">
        <v>0</v>
      </c>
      <c r="AU2156">
        <v>0</v>
      </c>
      <c r="AV2156">
        <v>0</v>
      </c>
      <c r="AW2156">
        <v>0</v>
      </c>
      <c r="AX2156">
        <f t="shared" si="504"/>
        <v>0</v>
      </c>
      <c r="AY2156">
        <v>0</v>
      </c>
      <c r="AZ2156">
        <v>0</v>
      </c>
      <c r="BA2156">
        <v>0</v>
      </c>
      <c r="BB2156">
        <v>0</v>
      </c>
      <c r="BC2156">
        <f t="shared" si="505"/>
        <v>0</v>
      </c>
      <c r="BE2156" t="str">
        <f t="shared" si="506"/>
        <v>void</v>
      </c>
      <c r="BF2156">
        <f t="shared" si="507"/>
        <v>0</v>
      </c>
      <c r="BG2156">
        <f t="shared" si="508"/>
        <v>0</v>
      </c>
      <c r="BH2156">
        <f t="shared" si="509"/>
        <v>0</v>
      </c>
    </row>
    <row r="2157" spans="1:60" x14ac:dyDescent="0.45">
      <c r="A2157" t="s">
        <v>10331</v>
      </c>
      <c r="B2157" t="s">
        <v>3223</v>
      </c>
      <c r="C2157" t="s">
        <v>10332</v>
      </c>
      <c r="D2157" t="s">
        <v>3225</v>
      </c>
      <c r="E2157" t="s">
        <v>3225</v>
      </c>
      <c r="F2157" t="s">
        <v>3226</v>
      </c>
      <c r="G2157">
        <v>0.99999000000000005</v>
      </c>
      <c r="H2157">
        <v>1</v>
      </c>
      <c r="I2157" t="s">
        <v>56</v>
      </c>
      <c r="J2157" t="s">
        <v>57</v>
      </c>
      <c r="K2157" t="s">
        <v>118</v>
      </c>
      <c r="L2157" t="s">
        <v>10333</v>
      </c>
      <c r="M2157" t="s">
        <v>10334</v>
      </c>
      <c r="N2157">
        <v>3</v>
      </c>
      <c r="O2157">
        <v>1.3090999999999999</v>
      </c>
      <c r="P2157">
        <v>1.1281000000000001</v>
      </c>
      <c r="R2157">
        <v>1.3197000000000001</v>
      </c>
      <c r="S2157">
        <f t="shared" si="495"/>
        <v>1.2523</v>
      </c>
      <c r="T2157">
        <v>1.165</v>
      </c>
      <c r="U2157">
        <v>1.0089999999999999</v>
      </c>
      <c r="W2157">
        <v>1.1619999999999999</v>
      </c>
      <c r="X2157" s="3">
        <f t="shared" si="496"/>
        <v>1.1119999999999999</v>
      </c>
      <c r="Y2157" t="e">
        <f t="shared" si="497"/>
        <v>#DIV/0!</v>
      </c>
      <c r="Z2157">
        <v>1.6369</v>
      </c>
      <c r="AA2157">
        <v>1.2703</v>
      </c>
      <c r="AC2157">
        <v>1.3929</v>
      </c>
      <c r="AD2157">
        <f t="shared" si="498"/>
        <v>1.4333666666666669</v>
      </c>
      <c r="AE2157">
        <v>1.5265</v>
      </c>
      <c r="AF2157">
        <v>1.1607000000000001</v>
      </c>
      <c r="AH2157">
        <v>1.296</v>
      </c>
      <c r="AI2157">
        <f t="shared" si="499"/>
        <v>1.3277333333333334</v>
      </c>
      <c r="AJ2157" t="e">
        <f t="shared" si="500"/>
        <v>#DIV/0!</v>
      </c>
      <c r="AK2157" s="1" t="e">
        <f>IF(AND(OR(#REF!&gt;1.49,#REF!&lt; 0.67),#REF!&lt; 0.05),"TL regulate","none")</f>
        <v>#REF!</v>
      </c>
      <c r="AL2157" s="1" t="e">
        <f t="shared" si="501"/>
        <v>#DIV/0!</v>
      </c>
      <c r="AM2157" s="1" t="e">
        <f t="shared" si="502"/>
        <v>#DIV/0!</v>
      </c>
      <c r="AO2157">
        <v>142130000</v>
      </c>
      <c r="AP2157">
        <v>0</v>
      </c>
      <c r="AQ2157">
        <v>0</v>
      </c>
      <c r="AR2157">
        <v>134830000</v>
      </c>
      <c r="AS2157">
        <f t="shared" si="503"/>
        <v>276960000</v>
      </c>
      <c r="AT2157">
        <v>123540000</v>
      </c>
      <c r="AU2157">
        <v>0</v>
      </c>
      <c r="AV2157">
        <v>64876000</v>
      </c>
      <c r="AW2157">
        <v>176070000</v>
      </c>
      <c r="AX2157">
        <f t="shared" si="504"/>
        <v>364486000</v>
      </c>
      <c r="AY2157">
        <v>204600000</v>
      </c>
      <c r="AZ2157">
        <v>0</v>
      </c>
      <c r="BA2157">
        <v>153930000</v>
      </c>
      <c r="BB2157">
        <v>274890000</v>
      </c>
      <c r="BC2157">
        <f t="shared" si="505"/>
        <v>633420000</v>
      </c>
      <c r="BE2157" t="str">
        <f t="shared" si="506"/>
        <v>void</v>
      </c>
      <c r="BF2157">
        <f t="shared" si="507"/>
        <v>2</v>
      </c>
      <c r="BG2157">
        <f t="shared" si="508"/>
        <v>3</v>
      </c>
      <c r="BH2157">
        <f t="shared" si="509"/>
        <v>3</v>
      </c>
    </row>
    <row r="2158" spans="1:60" x14ac:dyDescent="0.45">
      <c r="A2158" t="s">
        <v>10335</v>
      </c>
      <c r="B2158" t="s">
        <v>10336</v>
      </c>
      <c r="C2158">
        <v>79</v>
      </c>
      <c r="D2158" t="s">
        <v>10336</v>
      </c>
      <c r="E2158" t="s">
        <v>10336</v>
      </c>
      <c r="F2158" t="s">
        <v>10337</v>
      </c>
      <c r="G2158">
        <v>1</v>
      </c>
      <c r="H2158">
        <v>1</v>
      </c>
      <c r="I2158" t="s">
        <v>56</v>
      </c>
      <c r="J2158" t="s">
        <v>57</v>
      </c>
      <c r="K2158" t="s">
        <v>1555</v>
      </c>
      <c r="L2158" t="s">
        <v>10338</v>
      </c>
      <c r="M2158" t="s">
        <v>10339</v>
      </c>
      <c r="N2158">
        <v>9</v>
      </c>
      <c r="O2158">
        <v>1.3149999999999999</v>
      </c>
      <c r="P2158">
        <v>1.3516999999999999</v>
      </c>
      <c r="Q2158">
        <v>1.2641</v>
      </c>
      <c r="R2158">
        <v>1.3621000000000001</v>
      </c>
      <c r="S2158">
        <f t="shared" si="495"/>
        <v>1.3232249999999999</v>
      </c>
      <c r="T2158">
        <v>1.1077999999999999</v>
      </c>
      <c r="U2158">
        <v>1.1082000000000001</v>
      </c>
      <c r="V2158">
        <v>1.0456000000000001</v>
      </c>
      <c r="W2158">
        <v>1.1881999999999999</v>
      </c>
      <c r="X2158" s="3">
        <f t="shared" si="496"/>
        <v>1.1124500000000002</v>
      </c>
      <c r="Y2158" t="e">
        <f t="shared" si="497"/>
        <v>#DIV/0!</v>
      </c>
      <c r="Z2158">
        <v>1.3140000000000001</v>
      </c>
      <c r="AA2158">
        <v>1.3243</v>
      </c>
      <c r="AB2158">
        <v>1.3210999999999999</v>
      </c>
      <c r="AC2158">
        <v>1.3581000000000001</v>
      </c>
      <c r="AD2158">
        <f t="shared" si="498"/>
        <v>1.329375</v>
      </c>
      <c r="AE2158">
        <v>1.1594</v>
      </c>
      <c r="AF2158">
        <v>1.1971000000000001</v>
      </c>
      <c r="AG2158">
        <v>1.1661999999999999</v>
      </c>
      <c r="AH2158">
        <v>1.2124999999999999</v>
      </c>
      <c r="AI2158">
        <f t="shared" si="499"/>
        <v>1.1838</v>
      </c>
      <c r="AJ2158" t="e">
        <f t="shared" si="500"/>
        <v>#DIV/0!</v>
      </c>
      <c r="AK2158" s="1" t="e">
        <f>IF(AND(OR(#REF!&gt;1.49,#REF!&lt; 0.67),#REF!&lt; 0.05),"TL regulate","none")</f>
        <v>#REF!</v>
      </c>
      <c r="AL2158" s="1" t="e">
        <f t="shared" si="501"/>
        <v>#DIV/0!</v>
      </c>
      <c r="AM2158" s="1" t="e">
        <f t="shared" si="502"/>
        <v>#DIV/0!</v>
      </c>
      <c r="AO2158">
        <v>767960000</v>
      </c>
      <c r="AP2158">
        <v>0</v>
      </c>
      <c r="AQ2158">
        <v>662000000</v>
      </c>
      <c r="AR2158">
        <v>972580000</v>
      </c>
      <c r="AS2158">
        <f t="shared" si="503"/>
        <v>2402540000</v>
      </c>
      <c r="AT2158">
        <v>845620000</v>
      </c>
      <c r="AU2158">
        <v>0</v>
      </c>
      <c r="AV2158">
        <v>623420000</v>
      </c>
      <c r="AW2158">
        <v>972450000</v>
      </c>
      <c r="AX2158">
        <f t="shared" si="504"/>
        <v>2441490000</v>
      </c>
      <c r="AY2158">
        <v>995800000</v>
      </c>
      <c r="AZ2158">
        <v>0</v>
      </c>
      <c r="BA2158">
        <v>854720000</v>
      </c>
      <c r="BB2158">
        <v>1227100000</v>
      </c>
      <c r="BC2158">
        <f t="shared" si="505"/>
        <v>3077620000</v>
      </c>
      <c r="BE2158" t="str">
        <f t="shared" si="506"/>
        <v>void</v>
      </c>
      <c r="BF2158">
        <f t="shared" si="507"/>
        <v>3</v>
      </c>
      <c r="BG2158">
        <f t="shared" si="508"/>
        <v>3</v>
      </c>
      <c r="BH2158">
        <f t="shared" si="509"/>
        <v>3</v>
      </c>
    </row>
    <row r="2159" spans="1:60" x14ac:dyDescent="0.45">
      <c r="A2159" t="s">
        <v>10340</v>
      </c>
      <c r="B2159" t="s">
        <v>9641</v>
      </c>
      <c r="C2159" t="s">
        <v>10341</v>
      </c>
      <c r="D2159" t="s">
        <v>9643</v>
      </c>
      <c r="E2159" t="s">
        <v>9643</v>
      </c>
      <c r="F2159" t="s">
        <v>9644</v>
      </c>
      <c r="G2159">
        <v>0.672512</v>
      </c>
      <c r="H2159">
        <v>1</v>
      </c>
      <c r="I2159" t="s">
        <v>56</v>
      </c>
      <c r="J2159" t="s">
        <v>57</v>
      </c>
      <c r="K2159" t="s">
        <v>6671</v>
      </c>
      <c r="L2159" t="s">
        <v>10342</v>
      </c>
      <c r="M2159" t="s">
        <v>10343</v>
      </c>
      <c r="N2159">
        <v>5</v>
      </c>
      <c r="Q2159">
        <v>1.274</v>
      </c>
      <c r="S2159">
        <f t="shared" si="495"/>
        <v>1.274</v>
      </c>
      <c r="V2159">
        <v>1.1126</v>
      </c>
      <c r="X2159" s="3">
        <f t="shared" si="496"/>
        <v>1.1126</v>
      </c>
      <c r="Y2159" t="e">
        <f t="shared" si="497"/>
        <v>#DIV/0!</v>
      </c>
      <c r="AB2159">
        <v>1.2987</v>
      </c>
      <c r="AD2159">
        <f t="shared" si="498"/>
        <v>1.2987</v>
      </c>
      <c r="AG2159">
        <v>1.1415999999999999</v>
      </c>
      <c r="AI2159">
        <f t="shared" si="499"/>
        <v>1.1415999999999999</v>
      </c>
      <c r="AJ2159" t="e">
        <f t="shared" si="500"/>
        <v>#DIV/0!</v>
      </c>
      <c r="AK2159" s="1" t="e">
        <f>IF(AND(OR(#REF!&gt;1.49,#REF!&lt; 0.67),#REF!&lt; 0.05),"TL regulate","none")</f>
        <v>#REF!</v>
      </c>
      <c r="AL2159" s="1" t="e">
        <f t="shared" si="501"/>
        <v>#DIV/0!</v>
      </c>
      <c r="AM2159" s="1" t="e">
        <f t="shared" si="502"/>
        <v>#DIV/0!</v>
      </c>
      <c r="AO2159">
        <v>0</v>
      </c>
      <c r="AP2159">
        <v>0</v>
      </c>
      <c r="AQ2159">
        <v>14799000</v>
      </c>
      <c r="AR2159">
        <v>23162000</v>
      </c>
      <c r="AS2159">
        <f t="shared" si="503"/>
        <v>37961000</v>
      </c>
      <c r="AT2159">
        <v>0</v>
      </c>
      <c r="AU2159">
        <v>0</v>
      </c>
      <c r="AV2159">
        <v>25310000</v>
      </c>
      <c r="AW2159">
        <v>0</v>
      </c>
      <c r="AX2159">
        <f t="shared" si="504"/>
        <v>25310000</v>
      </c>
      <c r="AY2159">
        <v>0</v>
      </c>
      <c r="AZ2159">
        <v>0</v>
      </c>
      <c r="BA2159">
        <v>23220000</v>
      </c>
      <c r="BB2159">
        <v>11120000</v>
      </c>
      <c r="BC2159">
        <f t="shared" si="505"/>
        <v>34340000</v>
      </c>
      <c r="BE2159" t="str">
        <f t="shared" si="506"/>
        <v>void</v>
      </c>
      <c r="BF2159">
        <f t="shared" si="507"/>
        <v>2</v>
      </c>
      <c r="BG2159">
        <f t="shared" si="508"/>
        <v>1</v>
      </c>
      <c r="BH2159">
        <f t="shared" si="509"/>
        <v>2</v>
      </c>
    </row>
    <row r="2160" spans="1:60" x14ac:dyDescent="0.45">
      <c r="A2160" t="s">
        <v>10344</v>
      </c>
      <c r="B2160" t="s">
        <v>4181</v>
      </c>
      <c r="C2160">
        <v>143</v>
      </c>
      <c r="D2160" t="s">
        <v>4181</v>
      </c>
      <c r="E2160" t="s">
        <v>4181</v>
      </c>
      <c r="F2160" t="s">
        <v>4182</v>
      </c>
      <c r="G2160">
        <v>0.99891300000000005</v>
      </c>
      <c r="H2160">
        <v>1</v>
      </c>
      <c r="I2160" t="s">
        <v>56</v>
      </c>
      <c r="J2160" t="s">
        <v>57</v>
      </c>
      <c r="K2160" t="s">
        <v>682</v>
      </c>
      <c r="L2160" t="s">
        <v>10345</v>
      </c>
      <c r="M2160" t="s">
        <v>10346</v>
      </c>
      <c r="N2160">
        <v>3</v>
      </c>
      <c r="O2160">
        <v>1.4674</v>
      </c>
      <c r="P2160">
        <v>1.4234</v>
      </c>
      <c r="Q2160">
        <v>1.5894999999999999</v>
      </c>
      <c r="R2160">
        <v>1.0381</v>
      </c>
      <c r="S2160">
        <f t="shared" si="495"/>
        <v>1.3795999999999999</v>
      </c>
      <c r="T2160">
        <v>1.1754</v>
      </c>
      <c r="U2160">
        <v>1.1394</v>
      </c>
      <c r="V2160">
        <v>1.2808999999999999</v>
      </c>
      <c r="W2160">
        <v>0.85924999999999996</v>
      </c>
      <c r="X2160" s="3">
        <f t="shared" si="496"/>
        <v>1.1137375</v>
      </c>
      <c r="Y2160" t="e">
        <f t="shared" si="497"/>
        <v>#DIV/0!</v>
      </c>
      <c r="Z2160">
        <v>1.3512999999999999</v>
      </c>
      <c r="AA2160">
        <v>1.1661999999999999</v>
      </c>
      <c r="AB2160">
        <v>1.2664</v>
      </c>
      <c r="AC2160">
        <v>0.99190999999999996</v>
      </c>
      <c r="AD2160">
        <f t="shared" si="498"/>
        <v>1.1939525</v>
      </c>
      <c r="AE2160">
        <v>1.1496</v>
      </c>
      <c r="AF2160">
        <v>1.0034000000000001</v>
      </c>
      <c r="AG2160">
        <v>1.0786</v>
      </c>
      <c r="AH2160">
        <v>0.85811999999999999</v>
      </c>
      <c r="AI2160">
        <f t="shared" si="499"/>
        <v>1.0224299999999999</v>
      </c>
      <c r="AJ2160" t="e">
        <f t="shared" si="500"/>
        <v>#DIV/0!</v>
      </c>
      <c r="AK2160" s="1" t="e">
        <f>IF(AND(OR(#REF!&gt;1.49,#REF!&lt; 0.67),#REF!&lt; 0.05),"TL regulate","none")</f>
        <v>#REF!</v>
      </c>
      <c r="AL2160" s="1" t="e">
        <f t="shared" si="501"/>
        <v>#DIV/0!</v>
      </c>
      <c r="AM2160" s="1" t="e">
        <f t="shared" si="502"/>
        <v>#DIV/0!</v>
      </c>
      <c r="AO2160">
        <v>67469000</v>
      </c>
      <c r="AP2160">
        <v>0</v>
      </c>
      <c r="AQ2160">
        <v>42315000</v>
      </c>
      <c r="AR2160">
        <v>42699000</v>
      </c>
      <c r="AS2160">
        <f t="shared" si="503"/>
        <v>152483000</v>
      </c>
      <c r="AT2160">
        <v>79681000</v>
      </c>
      <c r="AU2160">
        <v>0</v>
      </c>
      <c r="AV2160">
        <v>60749000</v>
      </c>
      <c r="AW2160">
        <v>38585000</v>
      </c>
      <c r="AX2160">
        <f t="shared" si="504"/>
        <v>179015000</v>
      </c>
      <c r="AY2160">
        <v>94427000</v>
      </c>
      <c r="AZ2160">
        <v>0</v>
      </c>
      <c r="BA2160">
        <v>80296000</v>
      </c>
      <c r="BB2160">
        <v>33555000</v>
      </c>
      <c r="BC2160">
        <f t="shared" si="505"/>
        <v>208278000</v>
      </c>
      <c r="BE2160" t="str">
        <f t="shared" si="506"/>
        <v>void</v>
      </c>
      <c r="BF2160">
        <f t="shared" si="507"/>
        <v>3</v>
      </c>
      <c r="BG2160">
        <f t="shared" si="508"/>
        <v>3</v>
      </c>
      <c r="BH2160">
        <f t="shared" si="509"/>
        <v>3</v>
      </c>
    </row>
    <row r="2161" spans="1:60" x14ac:dyDescent="0.45">
      <c r="A2161" t="s">
        <v>10347</v>
      </c>
      <c r="B2161" t="s">
        <v>10348</v>
      </c>
      <c r="C2161" t="s">
        <v>10349</v>
      </c>
      <c r="D2161" t="s">
        <v>10350</v>
      </c>
      <c r="E2161" t="s">
        <v>10350</v>
      </c>
      <c r="F2161" t="s">
        <v>10351</v>
      </c>
      <c r="G2161">
        <v>0.99999899999999997</v>
      </c>
      <c r="H2161">
        <v>1</v>
      </c>
      <c r="I2161" t="s">
        <v>56</v>
      </c>
      <c r="J2161" t="s">
        <v>57</v>
      </c>
      <c r="K2161" t="s">
        <v>82</v>
      </c>
      <c r="L2161" t="s">
        <v>10352</v>
      </c>
      <c r="M2161" t="s">
        <v>10353</v>
      </c>
      <c r="N2161">
        <v>3</v>
      </c>
      <c r="P2161">
        <v>1.3321000000000001</v>
      </c>
      <c r="S2161">
        <f t="shared" si="495"/>
        <v>1.3321000000000001</v>
      </c>
      <c r="U2161">
        <v>1.1141000000000001</v>
      </c>
      <c r="X2161" s="3">
        <f t="shared" si="496"/>
        <v>1.1141000000000001</v>
      </c>
      <c r="Y2161" t="e">
        <f t="shared" si="497"/>
        <v>#DIV/0!</v>
      </c>
      <c r="AA2161">
        <v>1.0691999999999999</v>
      </c>
      <c r="AD2161">
        <f t="shared" si="498"/>
        <v>1.0691999999999999</v>
      </c>
      <c r="AF2161">
        <v>0.93171000000000004</v>
      </c>
      <c r="AI2161">
        <f t="shared" si="499"/>
        <v>0.93171000000000004</v>
      </c>
      <c r="AJ2161" t="e">
        <f t="shared" si="500"/>
        <v>#DIV/0!</v>
      </c>
      <c r="AK2161" s="1" t="e">
        <f>IF(AND(OR(#REF!&gt;1.49,#REF!&lt; 0.67),#REF!&lt; 0.05),"TL regulate","none")</f>
        <v>#REF!</v>
      </c>
      <c r="AL2161" s="1" t="e">
        <f t="shared" si="501"/>
        <v>#DIV/0!</v>
      </c>
      <c r="AM2161" s="1" t="e">
        <f t="shared" si="502"/>
        <v>#DIV/0!</v>
      </c>
      <c r="AO2161">
        <v>0</v>
      </c>
      <c r="AP2161">
        <v>0</v>
      </c>
      <c r="AQ2161">
        <v>0</v>
      </c>
      <c r="AR2161">
        <v>0</v>
      </c>
      <c r="AS2161">
        <f t="shared" si="503"/>
        <v>0</v>
      </c>
      <c r="AT2161">
        <v>10735000</v>
      </c>
      <c r="AU2161">
        <v>0</v>
      </c>
      <c r="AV2161">
        <v>0</v>
      </c>
      <c r="AW2161">
        <v>0</v>
      </c>
      <c r="AX2161">
        <f t="shared" si="504"/>
        <v>10735000</v>
      </c>
      <c r="AY2161">
        <v>11180000</v>
      </c>
      <c r="AZ2161">
        <v>0</v>
      </c>
      <c r="BA2161">
        <v>0</v>
      </c>
      <c r="BB2161">
        <v>0</v>
      </c>
      <c r="BC2161">
        <f t="shared" si="505"/>
        <v>11180000</v>
      </c>
      <c r="BE2161" t="str">
        <f t="shared" si="506"/>
        <v>LPS repressed</v>
      </c>
      <c r="BF2161">
        <f t="shared" si="507"/>
        <v>0</v>
      </c>
      <c r="BG2161">
        <f t="shared" si="508"/>
        <v>1</v>
      </c>
      <c r="BH2161">
        <f t="shared" si="509"/>
        <v>1</v>
      </c>
    </row>
    <row r="2162" spans="1:60" x14ac:dyDescent="0.45">
      <c r="A2162" t="s">
        <v>10354</v>
      </c>
      <c r="B2162" t="s">
        <v>10355</v>
      </c>
      <c r="C2162">
        <v>393</v>
      </c>
      <c r="D2162" t="s">
        <v>10355</v>
      </c>
      <c r="E2162" t="s">
        <v>10355</v>
      </c>
      <c r="F2162" t="s">
        <v>10356</v>
      </c>
      <c r="G2162">
        <v>1</v>
      </c>
      <c r="H2162">
        <v>1</v>
      </c>
      <c r="I2162" t="s">
        <v>56</v>
      </c>
      <c r="J2162" t="s">
        <v>57</v>
      </c>
      <c r="K2162" t="s">
        <v>2548</v>
      </c>
      <c r="L2162" t="s">
        <v>10357</v>
      </c>
      <c r="M2162" t="s">
        <v>10358</v>
      </c>
      <c r="N2162">
        <v>22</v>
      </c>
      <c r="O2162">
        <v>1.3863000000000001</v>
      </c>
      <c r="P2162">
        <v>1.2355</v>
      </c>
      <c r="Q2162">
        <v>1.2827999999999999</v>
      </c>
      <c r="R2162">
        <v>1.1319999999999999</v>
      </c>
      <c r="S2162">
        <f t="shared" si="495"/>
        <v>1.25915</v>
      </c>
      <c r="T2162">
        <v>1.2372000000000001</v>
      </c>
      <c r="U2162">
        <v>1.1009</v>
      </c>
      <c r="V2162">
        <v>1.1246</v>
      </c>
      <c r="W2162">
        <v>0.99467000000000005</v>
      </c>
      <c r="X2162" s="3">
        <f t="shared" si="496"/>
        <v>1.1143425</v>
      </c>
      <c r="Y2162" t="e">
        <f t="shared" si="497"/>
        <v>#DIV/0!</v>
      </c>
      <c r="Z2162">
        <v>1.3842000000000001</v>
      </c>
      <c r="AA2162">
        <v>1.3915</v>
      </c>
      <c r="AB2162">
        <v>1.1113</v>
      </c>
      <c r="AC2162">
        <v>1.1563000000000001</v>
      </c>
      <c r="AD2162">
        <f t="shared" si="498"/>
        <v>1.2608250000000001</v>
      </c>
      <c r="AE2162">
        <v>1.2445999999999999</v>
      </c>
      <c r="AF2162">
        <v>1.3055000000000001</v>
      </c>
      <c r="AG2162">
        <v>0.98614000000000002</v>
      </c>
      <c r="AH2162">
        <v>1.0649</v>
      </c>
      <c r="AI2162">
        <f t="shared" si="499"/>
        <v>1.150285</v>
      </c>
      <c r="AJ2162" t="e">
        <f t="shared" si="500"/>
        <v>#DIV/0!</v>
      </c>
      <c r="AK2162" s="1" t="e">
        <f>IF(AND(OR(#REF!&gt;1.49,#REF!&lt; 0.67),#REF!&lt; 0.05),"TL regulate","none")</f>
        <v>#REF!</v>
      </c>
      <c r="AL2162" s="1" t="e">
        <f t="shared" si="501"/>
        <v>#DIV/0!</v>
      </c>
      <c r="AM2162" s="1" t="e">
        <f t="shared" si="502"/>
        <v>#DIV/0!</v>
      </c>
      <c r="AO2162">
        <v>657620000</v>
      </c>
      <c r="AP2162">
        <v>0</v>
      </c>
      <c r="AQ2162">
        <v>32406000</v>
      </c>
      <c r="AR2162">
        <v>55520000</v>
      </c>
      <c r="AS2162">
        <f t="shared" si="503"/>
        <v>745546000</v>
      </c>
      <c r="AT2162">
        <v>636440000</v>
      </c>
      <c r="AU2162">
        <v>0</v>
      </c>
      <c r="AV2162">
        <v>34548000</v>
      </c>
      <c r="AW2162">
        <v>49569000</v>
      </c>
      <c r="AX2162">
        <f t="shared" si="504"/>
        <v>720557000</v>
      </c>
      <c r="AY2162">
        <v>856440000</v>
      </c>
      <c r="AZ2162">
        <v>0</v>
      </c>
      <c r="BA2162">
        <v>39228000</v>
      </c>
      <c r="BB2162">
        <v>66827000</v>
      </c>
      <c r="BC2162">
        <f t="shared" si="505"/>
        <v>962495000</v>
      </c>
      <c r="BE2162" t="str">
        <f t="shared" si="506"/>
        <v>void</v>
      </c>
      <c r="BF2162">
        <f t="shared" si="507"/>
        <v>3</v>
      </c>
      <c r="BG2162">
        <f t="shared" si="508"/>
        <v>3</v>
      </c>
      <c r="BH2162">
        <f t="shared" si="509"/>
        <v>3</v>
      </c>
    </row>
    <row r="2163" spans="1:60" x14ac:dyDescent="0.45">
      <c r="A2163" t="s">
        <v>10359</v>
      </c>
      <c r="B2163" t="s">
        <v>10360</v>
      </c>
      <c r="C2163" t="s">
        <v>10361</v>
      </c>
      <c r="D2163" t="s">
        <v>10362</v>
      </c>
      <c r="E2163" t="s">
        <v>10362</v>
      </c>
      <c r="F2163" t="s">
        <v>10363</v>
      </c>
      <c r="G2163">
        <v>0.979043</v>
      </c>
      <c r="H2163">
        <v>1</v>
      </c>
      <c r="I2163" t="s">
        <v>80</v>
      </c>
      <c r="J2163" t="s">
        <v>57</v>
      </c>
      <c r="K2163" t="s">
        <v>628</v>
      </c>
      <c r="L2163" t="s">
        <v>10364</v>
      </c>
      <c r="M2163" t="s">
        <v>10365</v>
      </c>
      <c r="N2163">
        <v>10</v>
      </c>
      <c r="O2163">
        <v>1.1319999999999999</v>
      </c>
      <c r="P2163">
        <v>1.3261000000000001</v>
      </c>
      <c r="Q2163">
        <v>0.99609999999999999</v>
      </c>
      <c r="R2163">
        <v>1.5757000000000001</v>
      </c>
      <c r="S2163">
        <f t="shared" si="495"/>
        <v>1.2574750000000001</v>
      </c>
      <c r="T2163">
        <v>1.0267999999999999</v>
      </c>
      <c r="U2163">
        <v>1.1448</v>
      </c>
      <c r="V2163">
        <v>0.89217000000000002</v>
      </c>
      <c r="W2163">
        <v>1.3942000000000001</v>
      </c>
      <c r="X2163" s="3">
        <f t="shared" si="496"/>
        <v>1.1144924999999999</v>
      </c>
      <c r="Y2163" t="e">
        <f t="shared" si="497"/>
        <v>#DIV/0!</v>
      </c>
      <c r="Z2163">
        <v>1.6069</v>
      </c>
      <c r="AA2163">
        <v>1.4972000000000001</v>
      </c>
      <c r="AB2163">
        <v>1.4806999999999999</v>
      </c>
      <c r="AC2163">
        <v>1.5746</v>
      </c>
      <c r="AD2163">
        <f t="shared" si="498"/>
        <v>1.5398499999999999</v>
      </c>
      <c r="AE2163">
        <v>1.4861</v>
      </c>
      <c r="AF2163">
        <v>1.3813</v>
      </c>
      <c r="AG2163">
        <v>1.3083</v>
      </c>
      <c r="AH2163">
        <v>1.5535000000000001</v>
      </c>
      <c r="AI2163">
        <f t="shared" si="499"/>
        <v>1.4323000000000001</v>
      </c>
      <c r="AJ2163" t="e">
        <f t="shared" si="500"/>
        <v>#DIV/0!</v>
      </c>
      <c r="AK2163" s="1" t="e">
        <f>IF(AND(OR(#REF!&gt;1.49,#REF!&lt; 0.67),#REF!&lt; 0.05),"TL regulate","none")</f>
        <v>#REF!</v>
      </c>
      <c r="AL2163" s="1" t="e">
        <f t="shared" si="501"/>
        <v>#DIV/0!</v>
      </c>
      <c r="AM2163" s="1" t="e">
        <f t="shared" si="502"/>
        <v>#DIV/0!</v>
      </c>
      <c r="AO2163">
        <v>0</v>
      </c>
      <c r="AP2163">
        <v>0</v>
      </c>
      <c r="AQ2163">
        <v>0</v>
      </c>
      <c r="AR2163">
        <v>280680000</v>
      </c>
      <c r="AS2163">
        <f t="shared" si="503"/>
        <v>280680000</v>
      </c>
      <c r="AT2163">
        <v>0</v>
      </c>
      <c r="AU2163">
        <v>0</v>
      </c>
      <c r="AV2163">
        <v>0</v>
      </c>
      <c r="AW2163">
        <v>218180000</v>
      </c>
      <c r="AX2163">
        <f t="shared" si="504"/>
        <v>218180000</v>
      </c>
      <c r="AY2163">
        <v>0</v>
      </c>
      <c r="AZ2163">
        <v>0</v>
      </c>
      <c r="BA2163">
        <v>0</v>
      </c>
      <c r="BB2163">
        <v>334820000</v>
      </c>
      <c r="BC2163">
        <f t="shared" si="505"/>
        <v>334820000</v>
      </c>
      <c r="BE2163" t="str">
        <f t="shared" si="506"/>
        <v>void</v>
      </c>
      <c r="BF2163">
        <f t="shared" si="507"/>
        <v>1</v>
      </c>
      <c r="BG2163">
        <f t="shared" si="508"/>
        <v>1</v>
      </c>
      <c r="BH2163">
        <f t="shared" si="509"/>
        <v>1</v>
      </c>
    </row>
    <row r="2164" spans="1:60" x14ac:dyDescent="0.45">
      <c r="A2164" t="s">
        <v>10366</v>
      </c>
      <c r="B2164" t="s">
        <v>10367</v>
      </c>
      <c r="C2164">
        <v>126</v>
      </c>
      <c r="D2164" t="s">
        <v>10367</v>
      </c>
      <c r="E2164" t="s">
        <v>10367</v>
      </c>
      <c r="F2164" t="s">
        <v>10368</v>
      </c>
      <c r="G2164">
        <v>0.99775599999999998</v>
      </c>
      <c r="H2164">
        <v>1</v>
      </c>
      <c r="I2164" t="s">
        <v>56</v>
      </c>
      <c r="J2164" t="s">
        <v>57</v>
      </c>
      <c r="K2164" t="s">
        <v>240</v>
      </c>
      <c r="L2164" t="s">
        <v>10369</v>
      </c>
      <c r="M2164" t="s">
        <v>10370</v>
      </c>
      <c r="N2164">
        <v>3</v>
      </c>
      <c r="Q2164">
        <v>1.2439</v>
      </c>
      <c r="S2164">
        <f t="shared" si="495"/>
        <v>1.2439</v>
      </c>
      <c r="V2164">
        <v>1.1149</v>
      </c>
      <c r="X2164" s="3">
        <f t="shared" si="496"/>
        <v>1.1149</v>
      </c>
      <c r="Y2164" t="e">
        <f t="shared" si="497"/>
        <v>#DIV/0!</v>
      </c>
      <c r="AB2164">
        <v>1.2302999999999999</v>
      </c>
      <c r="AD2164">
        <f t="shared" si="498"/>
        <v>1.2302999999999999</v>
      </c>
      <c r="AG2164">
        <v>1.0840000000000001</v>
      </c>
      <c r="AI2164">
        <f t="shared" si="499"/>
        <v>1.0840000000000001</v>
      </c>
      <c r="AJ2164" t="e">
        <f t="shared" si="500"/>
        <v>#DIV/0!</v>
      </c>
      <c r="AK2164" s="1" t="e">
        <f>IF(AND(OR(#REF!&gt;1.49,#REF!&lt; 0.67),#REF!&lt; 0.05),"TL regulate","none")</f>
        <v>#REF!</v>
      </c>
      <c r="AL2164" s="1" t="e">
        <f t="shared" si="501"/>
        <v>#DIV/0!</v>
      </c>
      <c r="AM2164" s="1" t="e">
        <f t="shared" si="502"/>
        <v>#DIV/0!</v>
      </c>
      <c r="AO2164">
        <v>0</v>
      </c>
      <c r="AP2164">
        <v>0</v>
      </c>
      <c r="AQ2164">
        <v>15190000</v>
      </c>
      <c r="AR2164">
        <v>0</v>
      </c>
      <c r="AS2164">
        <f t="shared" si="503"/>
        <v>15190000</v>
      </c>
      <c r="AT2164">
        <v>0</v>
      </c>
      <c r="AU2164">
        <v>0</v>
      </c>
      <c r="AV2164">
        <v>15316000</v>
      </c>
      <c r="AW2164">
        <v>0</v>
      </c>
      <c r="AX2164">
        <f t="shared" si="504"/>
        <v>15316000</v>
      </c>
      <c r="AY2164">
        <v>0</v>
      </c>
      <c r="AZ2164">
        <v>0</v>
      </c>
      <c r="BA2164">
        <v>17311000</v>
      </c>
      <c r="BB2164">
        <v>0</v>
      </c>
      <c r="BC2164">
        <f t="shared" si="505"/>
        <v>17311000</v>
      </c>
      <c r="BE2164" t="str">
        <f t="shared" si="506"/>
        <v>void</v>
      </c>
      <c r="BF2164">
        <f t="shared" si="507"/>
        <v>1</v>
      </c>
      <c r="BG2164">
        <f t="shared" si="508"/>
        <v>1</v>
      </c>
      <c r="BH2164">
        <f t="shared" si="509"/>
        <v>1</v>
      </c>
    </row>
    <row r="2165" spans="1:60" x14ac:dyDescent="0.45">
      <c r="A2165" t="s">
        <v>10371</v>
      </c>
      <c r="B2165" t="s">
        <v>3025</v>
      </c>
      <c r="C2165" t="s">
        <v>10372</v>
      </c>
      <c r="D2165" t="s">
        <v>3027</v>
      </c>
      <c r="E2165" t="s">
        <v>3027</v>
      </c>
      <c r="F2165" t="s">
        <v>3028</v>
      </c>
      <c r="G2165">
        <v>0.53864999999999996</v>
      </c>
      <c r="H2165">
        <v>1</v>
      </c>
      <c r="I2165" t="s">
        <v>56</v>
      </c>
      <c r="J2165" t="s">
        <v>57</v>
      </c>
      <c r="K2165" t="s">
        <v>1504</v>
      </c>
      <c r="L2165" t="s">
        <v>10373</v>
      </c>
      <c r="M2165" t="s">
        <v>10374</v>
      </c>
      <c r="N2165">
        <v>1</v>
      </c>
      <c r="Q2165">
        <v>1.3205</v>
      </c>
      <c r="R2165">
        <v>1.4300999999999999</v>
      </c>
      <c r="S2165">
        <f t="shared" si="495"/>
        <v>1.3753</v>
      </c>
      <c r="V2165">
        <v>1.0491999999999999</v>
      </c>
      <c r="W2165">
        <v>1.1808000000000001</v>
      </c>
      <c r="X2165" s="3">
        <f t="shared" si="496"/>
        <v>1.115</v>
      </c>
      <c r="Y2165" t="e">
        <f t="shared" si="497"/>
        <v>#DIV/0!</v>
      </c>
      <c r="AB2165">
        <v>1.367</v>
      </c>
      <c r="AC2165">
        <v>1.3681000000000001</v>
      </c>
      <c r="AD2165">
        <f t="shared" si="498"/>
        <v>1.36755</v>
      </c>
      <c r="AG2165">
        <v>1.1698999999999999</v>
      </c>
      <c r="AH2165">
        <v>1.1769000000000001</v>
      </c>
      <c r="AI2165">
        <f t="shared" si="499"/>
        <v>1.1734</v>
      </c>
      <c r="AJ2165" t="e">
        <f t="shared" si="500"/>
        <v>#DIV/0!</v>
      </c>
      <c r="AK2165" s="1" t="e">
        <f>IF(AND(OR(#REF!&gt;1.49,#REF!&lt; 0.67),#REF!&lt; 0.05),"TL regulate","none")</f>
        <v>#REF!</v>
      </c>
      <c r="AL2165" s="1" t="e">
        <f t="shared" si="501"/>
        <v>#DIV/0!</v>
      </c>
      <c r="AM2165" s="1" t="e">
        <f t="shared" si="502"/>
        <v>#DIV/0!</v>
      </c>
      <c r="AO2165">
        <v>0</v>
      </c>
      <c r="AP2165">
        <v>0</v>
      </c>
      <c r="AQ2165">
        <v>27470000</v>
      </c>
      <c r="AR2165">
        <v>35153000</v>
      </c>
      <c r="AS2165">
        <f t="shared" si="503"/>
        <v>62623000</v>
      </c>
      <c r="AT2165">
        <v>0</v>
      </c>
      <c r="AU2165">
        <v>0</v>
      </c>
      <c r="AV2165">
        <v>30200000</v>
      </c>
      <c r="AW2165">
        <v>37651000</v>
      </c>
      <c r="AX2165">
        <f t="shared" si="504"/>
        <v>67851000</v>
      </c>
      <c r="AY2165">
        <v>0</v>
      </c>
      <c r="AZ2165">
        <v>0</v>
      </c>
      <c r="BA2165">
        <v>41869000</v>
      </c>
      <c r="BB2165">
        <v>54121000</v>
      </c>
      <c r="BC2165">
        <f t="shared" si="505"/>
        <v>95990000</v>
      </c>
      <c r="BE2165" t="str">
        <f t="shared" si="506"/>
        <v>void</v>
      </c>
      <c r="BF2165">
        <f t="shared" si="507"/>
        <v>2</v>
      </c>
      <c r="BG2165">
        <f t="shared" si="508"/>
        <v>2</v>
      </c>
      <c r="BH2165">
        <f t="shared" si="509"/>
        <v>2</v>
      </c>
    </row>
    <row r="2166" spans="1:60" x14ac:dyDescent="0.45">
      <c r="A2166" t="s">
        <v>10375</v>
      </c>
      <c r="B2166" t="s">
        <v>2904</v>
      </c>
      <c r="C2166">
        <v>2159</v>
      </c>
      <c r="D2166" t="s">
        <v>2904</v>
      </c>
      <c r="E2166" t="s">
        <v>2904</v>
      </c>
      <c r="F2166" t="s">
        <v>5030</v>
      </c>
      <c r="G2166">
        <v>0.176514</v>
      </c>
      <c r="H2166">
        <v>0</v>
      </c>
      <c r="I2166" t="s">
        <v>56</v>
      </c>
      <c r="J2166" t="s">
        <v>63</v>
      </c>
      <c r="K2166" t="s">
        <v>64</v>
      </c>
      <c r="L2166" t="s">
        <v>10376</v>
      </c>
      <c r="M2166" t="s">
        <v>10377</v>
      </c>
      <c r="N2166">
        <v>5</v>
      </c>
      <c r="O2166">
        <v>1.2594000000000001</v>
      </c>
      <c r="S2166">
        <f t="shared" si="495"/>
        <v>1.2594000000000001</v>
      </c>
      <c r="T2166">
        <v>1.1152</v>
      </c>
      <c r="X2166" s="3">
        <f t="shared" si="496"/>
        <v>1.1152</v>
      </c>
      <c r="Y2166" t="e">
        <f t="shared" si="497"/>
        <v>#DIV/0!</v>
      </c>
      <c r="Z2166">
        <v>0.76561999999999997</v>
      </c>
      <c r="AD2166">
        <f t="shared" si="498"/>
        <v>0.76561999999999997</v>
      </c>
      <c r="AE2166">
        <v>0.69033</v>
      </c>
      <c r="AI2166">
        <f t="shared" si="499"/>
        <v>0.69033</v>
      </c>
      <c r="AJ2166" t="e">
        <f t="shared" si="500"/>
        <v>#DIV/0!</v>
      </c>
      <c r="AK2166" s="1" t="e">
        <f>IF(AND(OR(#REF!&gt;1.49,#REF!&lt; 0.67),#REF!&lt; 0.05),"TL regulate","none")</f>
        <v>#REF!</v>
      </c>
      <c r="AL2166" s="1" t="e">
        <f t="shared" si="501"/>
        <v>#DIV/0!</v>
      </c>
      <c r="AM2166" s="1" t="e">
        <f t="shared" si="502"/>
        <v>#DIV/0!</v>
      </c>
      <c r="AO2166">
        <v>24968000</v>
      </c>
      <c r="AP2166">
        <v>0</v>
      </c>
      <c r="AQ2166">
        <v>0</v>
      </c>
      <c r="AR2166">
        <v>0</v>
      </c>
      <c r="AS2166">
        <f t="shared" si="503"/>
        <v>24968000</v>
      </c>
      <c r="AT2166">
        <v>42620000</v>
      </c>
      <c r="AU2166">
        <v>0</v>
      </c>
      <c r="AV2166">
        <v>0</v>
      </c>
      <c r="AW2166">
        <v>0</v>
      </c>
      <c r="AX2166">
        <f t="shared" si="504"/>
        <v>42620000</v>
      </c>
      <c r="AY2166">
        <v>31431000</v>
      </c>
      <c r="AZ2166">
        <v>0</v>
      </c>
      <c r="BA2166">
        <v>0</v>
      </c>
      <c r="BB2166">
        <v>0</v>
      </c>
      <c r="BC2166">
        <f t="shared" si="505"/>
        <v>31431000</v>
      </c>
      <c r="BE2166" t="str">
        <f t="shared" si="506"/>
        <v>void</v>
      </c>
      <c r="BF2166">
        <f t="shared" si="507"/>
        <v>1</v>
      </c>
      <c r="BG2166">
        <f t="shared" si="508"/>
        <v>1</v>
      </c>
      <c r="BH2166">
        <f t="shared" si="509"/>
        <v>1</v>
      </c>
    </row>
    <row r="2167" spans="1:60" x14ac:dyDescent="0.45">
      <c r="A2167" t="s">
        <v>10378</v>
      </c>
      <c r="B2167" t="s">
        <v>5389</v>
      </c>
      <c r="C2167" t="s">
        <v>10379</v>
      </c>
      <c r="D2167" t="s">
        <v>5391</v>
      </c>
      <c r="E2167" t="s">
        <v>5391</v>
      </c>
      <c r="F2167" t="s">
        <v>5392</v>
      </c>
      <c r="G2167">
        <v>0.97257899999999997</v>
      </c>
      <c r="H2167">
        <v>1</v>
      </c>
      <c r="I2167" t="s">
        <v>56</v>
      </c>
      <c r="J2167" t="s">
        <v>562</v>
      </c>
      <c r="K2167" t="s">
        <v>515</v>
      </c>
      <c r="L2167" t="s">
        <v>10380</v>
      </c>
      <c r="M2167" t="s">
        <v>10381</v>
      </c>
      <c r="N2167">
        <v>3</v>
      </c>
      <c r="P2167">
        <v>1.3045</v>
      </c>
      <c r="Q2167">
        <v>1.2332000000000001</v>
      </c>
      <c r="R2167">
        <v>1.2271000000000001</v>
      </c>
      <c r="S2167">
        <f t="shared" si="495"/>
        <v>1.2549333333333335</v>
      </c>
      <c r="U2167">
        <v>1.1671</v>
      </c>
      <c r="V2167">
        <v>1.0906</v>
      </c>
      <c r="W2167">
        <v>1.0895999999999999</v>
      </c>
      <c r="X2167" s="3">
        <f t="shared" si="496"/>
        <v>1.1157666666666666</v>
      </c>
      <c r="Y2167" t="e">
        <f t="shared" si="497"/>
        <v>#DIV/0!</v>
      </c>
      <c r="AA2167">
        <v>1.2484</v>
      </c>
      <c r="AB2167">
        <v>1.2372000000000001</v>
      </c>
      <c r="AC2167">
        <v>1.2217</v>
      </c>
      <c r="AD2167">
        <f t="shared" si="498"/>
        <v>1.2357666666666667</v>
      </c>
      <c r="AF2167">
        <v>1.2201</v>
      </c>
      <c r="AG2167">
        <v>1.2122999999999999</v>
      </c>
      <c r="AH2167">
        <v>1.2235</v>
      </c>
      <c r="AI2167">
        <f t="shared" si="499"/>
        <v>1.2186333333333332</v>
      </c>
      <c r="AJ2167" t="e">
        <f t="shared" si="500"/>
        <v>#DIV/0!</v>
      </c>
      <c r="AK2167" s="1" t="e">
        <f>IF(AND(OR(#REF!&gt;1.49,#REF!&lt; 0.67),#REF!&lt; 0.05),"TL regulate","none")</f>
        <v>#REF!</v>
      </c>
      <c r="AL2167" s="1" t="e">
        <f t="shared" si="501"/>
        <v>#DIV/0!</v>
      </c>
      <c r="AM2167" s="1" t="e">
        <f t="shared" si="502"/>
        <v>#DIV/0!</v>
      </c>
      <c r="AO2167">
        <v>0</v>
      </c>
      <c r="AP2167">
        <v>0</v>
      </c>
      <c r="AQ2167">
        <v>359810000</v>
      </c>
      <c r="AR2167">
        <v>351820000</v>
      </c>
      <c r="AS2167">
        <f t="shared" si="503"/>
        <v>711630000</v>
      </c>
      <c r="AT2167">
        <v>347740000</v>
      </c>
      <c r="AU2167">
        <v>0</v>
      </c>
      <c r="AV2167">
        <v>394730000</v>
      </c>
      <c r="AW2167">
        <v>350370000</v>
      </c>
      <c r="AX2167">
        <f t="shared" si="504"/>
        <v>1092840000</v>
      </c>
      <c r="AY2167">
        <v>451690000</v>
      </c>
      <c r="AZ2167">
        <v>0</v>
      </c>
      <c r="BA2167">
        <v>473140000</v>
      </c>
      <c r="BB2167">
        <v>420790000</v>
      </c>
      <c r="BC2167">
        <f t="shared" si="505"/>
        <v>1345620000</v>
      </c>
      <c r="BE2167" t="str">
        <f t="shared" si="506"/>
        <v>void</v>
      </c>
      <c r="BF2167">
        <f t="shared" si="507"/>
        <v>2</v>
      </c>
      <c r="BG2167">
        <f t="shared" si="508"/>
        <v>3</v>
      </c>
      <c r="BH2167">
        <f t="shared" si="509"/>
        <v>3</v>
      </c>
    </row>
    <row r="2168" spans="1:60" x14ac:dyDescent="0.45">
      <c r="A2168" t="s">
        <v>10382</v>
      </c>
      <c r="B2168" t="s">
        <v>5087</v>
      </c>
      <c r="C2168">
        <v>2144</v>
      </c>
      <c r="D2168" t="s">
        <v>5087</v>
      </c>
      <c r="E2168" t="s">
        <v>5087</v>
      </c>
      <c r="F2168" t="s">
        <v>5088</v>
      </c>
      <c r="G2168">
        <v>0.99999400000000005</v>
      </c>
      <c r="H2168">
        <v>1</v>
      </c>
      <c r="I2168" t="s">
        <v>56</v>
      </c>
      <c r="J2168" t="s">
        <v>57</v>
      </c>
      <c r="K2168" t="s">
        <v>1462</v>
      </c>
      <c r="L2168" t="s">
        <v>10383</v>
      </c>
      <c r="M2168" t="s">
        <v>10384</v>
      </c>
      <c r="N2168">
        <v>4</v>
      </c>
      <c r="O2168">
        <v>1.27</v>
      </c>
      <c r="P2168">
        <v>1.2036</v>
      </c>
      <c r="Q2168">
        <v>1.3742000000000001</v>
      </c>
      <c r="R2168">
        <v>1.2549999999999999</v>
      </c>
      <c r="S2168">
        <f t="shared" si="495"/>
        <v>1.2757000000000001</v>
      </c>
      <c r="T2168">
        <v>1.1248</v>
      </c>
      <c r="U2168">
        <v>1.0556000000000001</v>
      </c>
      <c r="V2168">
        <v>1.2031000000000001</v>
      </c>
      <c r="W2168">
        <v>1.0821000000000001</v>
      </c>
      <c r="X2168" s="3">
        <f t="shared" si="496"/>
        <v>1.1164000000000001</v>
      </c>
      <c r="Y2168" t="e">
        <f t="shared" si="497"/>
        <v>#DIV/0!</v>
      </c>
      <c r="Z2168">
        <v>1.1899</v>
      </c>
      <c r="AA2168">
        <v>1.1519999999999999</v>
      </c>
      <c r="AB2168">
        <v>1.1611</v>
      </c>
      <c r="AC2168">
        <v>1.1380999999999999</v>
      </c>
      <c r="AD2168">
        <f t="shared" si="498"/>
        <v>1.1602749999999999</v>
      </c>
      <c r="AE2168">
        <v>1.0879000000000001</v>
      </c>
      <c r="AF2168">
        <v>1.0265</v>
      </c>
      <c r="AG2168">
        <v>1.0623</v>
      </c>
      <c r="AH2168">
        <v>1.0475000000000001</v>
      </c>
      <c r="AI2168">
        <f t="shared" si="499"/>
        <v>1.0560499999999999</v>
      </c>
      <c r="AJ2168" t="e">
        <f t="shared" si="500"/>
        <v>#DIV/0!</v>
      </c>
      <c r="AK2168" s="1" t="e">
        <f>IF(AND(OR(#REF!&gt;1.49,#REF!&lt; 0.67),#REF!&lt; 0.05),"TL regulate","none")</f>
        <v>#REF!</v>
      </c>
      <c r="AL2168" s="1" t="e">
        <f t="shared" si="501"/>
        <v>#DIV/0!</v>
      </c>
      <c r="AM2168" s="1" t="e">
        <f t="shared" si="502"/>
        <v>#DIV/0!</v>
      </c>
      <c r="AO2168">
        <v>671550000</v>
      </c>
      <c r="AP2168">
        <v>0</v>
      </c>
      <c r="AQ2168">
        <v>822210000</v>
      </c>
      <c r="AR2168">
        <v>670190000</v>
      </c>
      <c r="AS2168">
        <f t="shared" si="503"/>
        <v>2163950000</v>
      </c>
      <c r="AT2168">
        <v>710710000</v>
      </c>
      <c r="AU2168">
        <v>0</v>
      </c>
      <c r="AV2168">
        <v>791420000</v>
      </c>
      <c r="AW2168">
        <v>645280000</v>
      </c>
      <c r="AX2168">
        <f t="shared" si="504"/>
        <v>2147410000</v>
      </c>
      <c r="AY2168">
        <v>957170000</v>
      </c>
      <c r="AZ2168">
        <v>0</v>
      </c>
      <c r="BA2168">
        <v>930080000</v>
      </c>
      <c r="BB2168">
        <v>851920000</v>
      </c>
      <c r="BC2168">
        <f t="shared" si="505"/>
        <v>2739170000</v>
      </c>
      <c r="BE2168" t="str">
        <f t="shared" si="506"/>
        <v>void</v>
      </c>
      <c r="BF2168">
        <f t="shared" si="507"/>
        <v>3</v>
      </c>
      <c r="BG2168">
        <f t="shared" si="508"/>
        <v>3</v>
      </c>
      <c r="BH2168">
        <f t="shared" si="509"/>
        <v>3</v>
      </c>
    </row>
    <row r="2169" spans="1:60" x14ac:dyDescent="0.45">
      <c r="A2169" t="s">
        <v>10385</v>
      </c>
      <c r="B2169" t="s">
        <v>10386</v>
      </c>
      <c r="C2169" t="s">
        <v>10387</v>
      </c>
      <c r="D2169" t="s">
        <v>287</v>
      </c>
      <c r="E2169" t="s">
        <v>287</v>
      </c>
      <c r="F2169" t="s">
        <v>288</v>
      </c>
      <c r="G2169">
        <v>0.63598500000000002</v>
      </c>
      <c r="H2169">
        <v>0</v>
      </c>
      <c r="I2169" t="s">
        <v>56</v>
      </c>
      <c r="J2169" t="s">
        <v>57</v>
      </c>
      <c r="K2169" t="s">
        <v>102</v>
      </c>
      <c r="L2169" t="s">
        <v>10388</v>
      </c>
      <c r="M2169" t="s">
        <v>10389</v>
      </c>
      <c r="N2169">
        <v>4</v>
      </c>
      <c r="Q2169">
        <v>1.3366</v>
      </c>
      <c r="S2169">
        <f t="shared" si="495"/>
        <v>1.3366</v>
      </c>
      <c r="V2169">
        <v>1.1167</v>
      </c>
      <c r="X2169" s="3">
        <f t="shared" si="496"/>
        <v>1.1167</v>
      </c>
      <c r="Y2169" t="e">
        <f t="shared" si="497"/>
        <v>#DIV/0!</v>
      </c>
      <c r="AB2169">
        <v>1.2533000000000001</v>
      </c>
      <c r="AD2169">
        <f t="shared" si="498"/>
        <v>1.2533000000000001</v>
      </c>
      <c r="AG2169">
        <v>1.0946</v>
      </c>
      <c r="AI2169">
        <f t="shared" si="499"/>
        <v>1.0946</v>
      </c>
      <c r="AJ2169" t="e">
        <f t="shared" si="500"/>
        <v>#DIV/0!</v>
      </c>
      <c r="AK2169" s="1" t="e">
        <f>IF(AND(OR(#REF!&gt;1.49,#REF!&lt; 0.67),#REF!&lt; 0.05),"TL regulate","none")</f>
        <v>#REF!</v>
      </c>
      <c r="AL2169" s="1" t="e">
        <f t="shared" si="501"/>
        <v>#DIV/0!</v>
      </c>
      <c r="AM2169" s="1" t="e">
        <f t="shared" si="502"/>
        <v>#DIV/0!</v>
      </c>
      <c r="AO2169">
        <v>0</v>
      </c>
      <c r="AP2169">
        <v>0</v>
      </c>
      <c r="AQ2169">
        <v>169190000</v>
      </c>
      <c r="AR2169">
        <v>0</v>
      </c>
      <c r="AS2169">
        <f t="shared" si="503"/>
        <v>169190000</v>
      </c>
      <c r="AT2169">
        <v>0</v>
      </c>
      <c r="AU2169">
        <v>0</v>
      </c>
      <c r="AV2169">
        <v>178210000</v>
      </c>
      <c r="AW2169">
        <v>0</v>
      </c>
      <c r="AX2169">
        <f t="shared" si="504"/>
        <v>178210000</v>
      </c>
      <c r="AY2169">
        <v>0</v>
      </c>
      <c r="AZ2169">
        <v>0</v>
      </c>
      <c r="BA2169">
        <v>217490000</v>
      </c>
      <c r="BB2169">
        <v>0</v>
      </c>
      <c r="BC2169">
        <f t="shared" si="505"/>
        <v>217490000</v>
      </c>
      <c r="BE2169" t="str">
        <f t="shared" si="506"/>
        <v>void</v>
      </c>
      <c r="BF2169">
        <f t="shared" si="507"/>
        <v>1</v>
      </c>
      <c r="BG2169">
        <f t="shared" si="508"/>
        <v>1</v>
      </c>
      <c r="BH2169">
        <f t="shared" si="509"/>
        <v>1</v>
      </c>
    </row>
    <row r="2170" spans="1:60" x14ac:dyDescent="0.45">
      <c r="A2170" t="s">
        <v>10390</v>
      </c>
      <c r="B2170" t="s">
        <v>10038</v>
      </c>
      <c r="C2170" t="s">
        <v>10391</v>
      </c>
      <c r="D2170" t="s">
        <v>10040</v>
      </c>
      <c r="E2170" t="s">
        <v>10040</v>
      </c>
      <c r="F2170" t="s">
        <v>10041</v>
      </c>
      <c r="G2170">
        <v>0.99899000000000004</v>
      </c>
      <c r="H2170">
        <v>1</v>
      </c>
      <c r="I2170" t="s">
        <v>56</v>
      </c>
      <c r="J2170" t="s">
        <v>57</v>
      </c>
      <c r="K2170" t="s">
        <v>2866</v>
      </c>
      <c r="L2170" t="s">
        <v>10392</v>
      </c>
      <c r="M2170" t="s">
        <v>10393</v>
      </c>
      <c r="N2170">
        <v>5</v>
      </c>
      <c r="Q2170">
        <v>1.3011999999999999</v>
      </c>
      <c r="S2170">
        <f t="shared" si="495"/>
        <v>1.3011999999999999</v>
      </c>
      <c r="V2170">
        <v>1.1183000000000001</v>
      </c>
      <c r="X2170" s="3">
        <f t="shared" si="496"/>
        <v>1.1183000000000001</v>
      </c>
      <c r="Y2170" t="e">
        <f t="shared" si="497"/>
        <v>#DIV/0!</v>
      </c>
      <c r="AB2170">
        <v>1.0547</v>
      </c>
      <c r="AD2170">
        <f t="shared" si="498"/>
        <v>1.0547</v>
      </c>
      <c r="AG2170">
        <v>0.99712000000000001</v>
      </c>
      <c r="AI2170">
        <f t="shared" si="499"/>
        <v>0.99712000000000001</v>
      </c>
      <c r="AJ2170" t="e">
        <f t="shared" si="500"/>
        <v>#DIV/0!</v>
      </c>
      <c r="AK2170" s="1" t="e">
        <f>IF(AND(OR(#REF!&gt;1.49,#REF!&lt; 0.67),#REF!&lt; 0.05),"TL regulate","none")</f>
        <v>#REF!</v>
      </c>
      <c r="AL2170" s="1" t="e">
        <f t="shared" si="501"/>
        <v>#DIV/0!</v>
      </c>
      <c r="AM2170" s="1" t="e">
        <f t="shared" si="502"/>
        <v>#DIV/0!</v>
      </c>
      <c r="AO2170">
        <v>0</v>
      </c>
      <c r="AP2170">
        <v>0</v>
      </c>
      <c r="AQ2170">
        <v>81184000</v>
      </c>
      <c r="AR2170">
        <v>14333000</v>
      </c>
      <c r="AS2170">
        <f t="shared" si="503"/>
        <v>95517000</v>
      </c>
      <c r="AT2170">
        <v>17346000</v>
      </c>
      <c r="AU2170">
        <v>0</v>
      </c>
      <c r="AV2170">
        <v>87955000</v>
      </c>
      <c r="AW2170">
        <v>16248000</v>
      </c>
      <c r="AX2170">
        <f t="shared" si="504"/>
        <v>121549000</v>
      </c>
      <c r="AY2170">
        <v>0</v>
      </c>
      <c r="AZ2170">
        <v>0</v>
      </c>
      <c r="BA2170">
        <v>89283000</v>
      </c>
      <c r="BB2170">
        <v>0</v>
      </c>
      <c r="BC2170">
        <f t="shared" si="505"/>
        <v>89283000</v>
      </c>
      <c r="BE2170" t="str">
        <f t="shared" si="506"/>
        <v>void</v>
      </c>
      <c r="BF2170">
        <f t="shared" si="507"/>
        <v>2</v>
      </c>
      <c r="BG2170">
        <f t="shared" si="508"/>
        <v>3</v>
      </c>
      <c r="BH2170">
        <f t="shared" si="509"/>
        <v>1</v>
      </c>
    </row>
    <row r="2171" spans="1:60" x14ac:dyDescent="0.45">
      <c r="A2171" t="s">
        <v>10394</v>
      </c>
      <c r="B2171" t="s">
        <v>5137</v>
      </c>
      <c r="C2171">
        <v>549</v>
      </c>
      <c r="D2171" t="s">
        <v>5137</v>
      </c>
      <c r="E2171" t="s">
        <v>5137</v>
      </c>
      <c r="F2171" t="s">
        <v>7676</v>
      </c>
      <c r="G2171">
        <v>0.82293000000000005</v>
      </c>
      <c r="H2171" t="s">
        <v>116</v>
      </c>
      <c r="I2171" t="s">
        <v>56</v>
      </c>
      <c r="J2171" t="s">
        <v>74</v>
      </c>
      <c r="K2171" t="s">
        <v>4460</v>
      </c>
      <c r="L2171" t="s">
        <v>10395</v>
      </c>
      <c r="M2171" t="s">
        <v>10396</v>
      </c>
      <c r="N2171">
        <v>19</v>
      </c>
      <c r="O2171">
        <v>1.149</v>
      </c>
      <c r="P2171">
        <v>1.4614</v>
      </c>
      <c r="Q2171">
        <v>1.1540999999999999</v>
      </c>
      <c r="R2171">
        <v>1.2978000000000001</v>
      </c>
      <c r="S2171">
        <f t="shared" si="495"/>
        <v>1.2655750000000001</v>
      </c>
      <c r="T2171">
        <v>1.048</v>
      </c>
      <c r="U2171">
        <v>1.2806999999999999</v>
      </c>
      <c r="V2171">
        <v>1.0029999999999999</v>
      </c>
      <c r="W2171">
        <v>1.1417999999999999</v>
      </c>
      <c r="X2171" s="3">
        <f t="shared" si="496"/>
        <v>1.1183749999999999</v>
      </c>
      <c r="Y2171" t="e">
        <f t="shared" si="497"/>
        <v>#DIV/0!</v>
      </c>
      <c r="Z2171">
        <v>1.1155999999999999</v>
      </c>
      <c r="AA2171">
        <v>1.0861000000000001</v>
      </c>
      <c r="AB2171">
        <v>1.1745000000000001</v>
      </c>
      <c r="AC2171">
        <v>1.0886</v>
      </c>
      <c r="AD2171">
        <f t="shared" si="498"/>
        <v>1.1162000000000001</v>
      </c>
      <c r="AE2171">
        <v>1.0379</v>
      </c>
      <c r="AF2171">
        <v>1.0682</v>
      </c>
      <c r="AG2171">
        <v>1.1177999999999999</v>
      </c>
      <c r="AH2171">
        <v>1.0168999999999999</v>
      </c>
      <c r="AI2171">
        <f t="shared" si="499"/>
        <v>1.0602</v>
      </c>
      <c r="AJ2171" t="e">
        <f t="shared" si="500"/>
        <v>#DIV/0!</v>
      </c>
      <c r="AK2171" s="1" t="e">
        <f>IF(AND(OR(#REF!&gt;1.49,#REF!&lt; 0.67),#REF!&lt; 0.05),"TL regulate","none")</f>
        <v>#REF!</v>
      </c>
      <c r="AL2171" s="1" t="e">
        <f t="shared" si="501"/>
        <v>#DIV/0!</v>
      </c>
      <c r="AM2171" s="1" t="e">
        <f t="shared" si="502"/>
        <v>#DIV/0!</v>
      </c>
      <c r="AO2171">
        <v>130040000</v>
      </c>
      <c r="AP2171">
        <v>0</v>
      </c>
      <c r="AQ2171">
        <v>92618000</v>
      </c>
      <c r="AR2171">
        <v>184330000</v>
      </c>
      <c r="AS2171">
        <f t="shared" si="503"/>
        <v>406988000</v>
      </c>
      <c r="AT2171">
        <v>128580000</v>
      </c>
      <c r="AU2171">
        <v>0</v>
      </c>
      <c r="AV2171">
        <v>110230000</v>
      </c>
      <c r="AW2171">
        <v>196010000</v>
      </c>
      <c r="AX2171">
        <f t="shared" si="504"/>
        <v>434820000</v>
      </c>
      <c r="AY2171">
        <v>241690000</v>
      </c>
      <c r="AZ2171">
        <v>0</v>
      </c>
      <c r="BA2171">
        <v>221290000</v>
      </c>
      <c r="BB2171">
        <v>232970000</v>
      </c>
      <c r="BC2171">
        <f t="shared" si="505"/>
        <v>695950000</v>
      </c>
      <c r="BE2171" t="str">
        <f t="shared" si="506"/>
        <v>void</v>
      </c>
      <c r="BF2171">
        <f t="shared" si="507"/>
        <v>3</v>
      </c>
      <c r="BG2171">
        <f t="shared" si="508"/>
        <v>3</v>
      </c>
      <c r="BH2171">
        <f t="shared" si="509"/>
        <v>3</v>
      </c>
    </row>
    <row r="2172" spans="1:60" x14ac:dyDescent="0.45">
      <c r="A2172" t="s">
        <v>10397</v>
      </c>
      <c r="B2172" t="s">
        <v>760</v>
      </c>
      <c r="C2172">
        <v>38</v>
      </c>
      <c r="D2172" t="s">
        <v>760</v>
      </c>
      <c r="E2172" t="s">
        <v>760</v>
      </c>
      <c r="F2172" t="s">
        <v>761</v>
      </c>
      <c r="G2172">
        <v>0.949237</v>
      </c>
      <c r="H2172">
        <v>1</v>
      </c>
      <c r="I2172" t="s">
        <v>56</v>
      </c>
      <c r="J2172" t="s">
        <v>57</v>
      </c>
      <c r="K2172" t="s">
        <v>1219</v>
      </c>
      <c r="L2172" t="s">
        <v>10398</v>
      </c>
      <c r="M2172" t="s">
        <v>10399</v>
      </c>
      <c r="N2172">
        <v>6</v>
      </c>
      <c r="O2172">
        <v>1.0725</v>
      </c>
      <c r="P2172">
        <v>1.4530000000000001</v>
      </c>
      <c r="Q2172">
        <v>1.4274</v>
      </c>
      <c r="S2172">
        <f t="shared" si="495"/>
        <v>1.3176333333333334</v>
      </c>
      <c r="T2172">
        <v>0.92659000000000002</v>
      </c>
      <c r="U2172">
        <v>1.28</v>
      </c>
      <c r="V2172">
        <v>1.153</v>
      </c>
      <c r="X2172" s="3">
        <f t="shared" si="496"/>
        <v>1.1198633333333334</v>
      </c>
      <c r="Y2172" t="e">
        <f t="shared" si="497"/>
        <v>#DIV/0!</v>
      </c>
      <c r="Z2172">
        <v>1.3275999999999999</v>
      </c>
      <c r="AA2172">
        <v>1.5566</v>
      </c>
      <c r="AB2172">
        <v>1.8960999999999999</v>
      </c>
      <c r="AD2172">
        <f t="shared" si="498"/>
        <v>1.5934333333333333</v>
      </c>
      <c r="AE2172">
        <v>1.1096999999999999</v>
      </c>
      <c r="AF2172">
        <v>1.3774</v>
      </c>
      <c r="AG2172">
        <v>1.6476999999999999</v>
      </c>
      <c r="AI2172">
        <f t="shared" si="499"/>
        <v>1.3782666666666668</v>
      </c>
      <c r="AJ2172" t="e">
        <f t="shared" si="500"/>
        <v>#DIV/0!</v>
      </c>
      <c r="AK2172" s="1" t="e">
        <f>IF(AND(OR(#REF!&gt;1.49,#REF!&lt; 0.67),#REF!&lt; 0.05),"TL regulate","none")</f>
        <v>#REF!</v>
      </c>
      <c r="AL2172" s="1" t="e">
        <f t="shared" si="501"/>
        <v>#DIV/0!</v>
      </c>
      <c r="AM2172" s="1" t="e">
        <f t="shared" si="502"/>
        <v>#DIV/0!</v>
      </c>
      <c r="AO2172">
        <v>10874000</v>
      </c>
      <c r="AP2172">
        <v>0</v>
      </c>
      <c r="AQ2172">
        <v>11451000</v>
      </c>
      <c r="AR2172">
        <v>0</v>
      </c>
      <c r="AS2172">
        <f t="shared" si="503"/>
        <v>22325000</v>
      </c>
      <c r="AT2172">
        <v>11210000</v>
      </c>
      <c r="AU2172">
        <v>0</v>
      </c>
      <c r="AV2172">
        <v>7843500</v>
      </c>
      <c r="AW2172">
        <v>0</v>
      </c>
      <c r="AX2172">
        <f t="shared" si="504"/>
        <v>19053500</v>
      </c>
      <c r="AY2172">
        <v>12803000</v>
      </c>
      <c r="AZ2172">
        <v>0</v>
      </c>
      <c r="BA2172">
        <v>13030000</v>
      </c>
      <c r="BB2172">
        <v>0</v>
      </c>
      <c r="BC2172">
        <f t="shared" si="505"/>
        <v>25833000</v>
      </c>
      <c r="BE2172" t="str">
        <f t="shared" si="506"/>
        <v>void</v>
      </c>
      <c r="BF2172">
        <f t="shared" si="507"/>
        <v>2</v>
      </c>
      <c r="BG2172">
        <f t="shared" si="508"/>
        <v>2</v>
      </c>
      <c r="BH2172">
        <f t="shared" si="509"/>
        <v>2</v>
      </c>
    </row>
    <row r="2173" spans="1:60" x14ac:dyDescent="0.45">
      <c r="A2173" t="s">
        <v>10400</v>
      </c>
      <c r="B2173" t="s">
        <v>2573</v>
      </c>
      <c r="C2173" t="s">
        <v>10401</v>
      </c>
      <c r="D2173" t="s">
        <v>2575</v>
      </c>
      <c r="E2173" t="s">
        <v>2575</v>
      </c>
      <c r="F2173" t="s">
        <v>2576</v>
      </c>
      <c r="G2173">
        <v>0.33221299999999998</v>
      </c>
      <c r="H2173">
        <v>0</v>
      </c>
      <c r="I2173" t="s">
        <v>56</v>
      </c>
      <c r="J2173" t="s">
        <v>57</v>
      </c>
      <c r="K2173" t="s">
        <v>1656</v>
      </c>
      <c r="L2173" t="s">
        <v>10402</v>
      </c>
      <c r="M2173" t="s">
        <v>10403</v>
      </c>
      <c r="N2173">
        <v>13</v>
      </c>
      <c r="P2173">
        <v>1.3351</v>
      </c>
      <c r="S2173">
        <f t="shared" si="495"/>
        <v>1.3351</v>
      </c>
      <c r="U2173">
        <v>1.1198999999999999</v>
      </c>
      <c r="X2173" s="3">
        <f t="shared" si="496"/>
        <v>1.1198999999999999</v>
      </c>
      <c r="Y2173" t="e">
        <f t="shared" si="497"/>
        <v>#DIV/0!</v>
      </c>
      <c r="AA2173">
        <v>1.4613</v>
      </c>
      <c r="AD2173">
        <f t="shared" si="498"/>
        <v>1.4613</v>
      </c>
      <c r="AF2173">
        <v>1.258</v>
      </c>
      <c r="AI2173">
        <f t="shared" si="499"/>
        <v>1.258</v>
      </c>
      <c r="AJ2173" t="e">
        <f t="shared" si="500"/>
        <v>#DIV/0!</v>
      </c>
      <c r="AK2173" s="1" t="e">
        <f>IF(AND(OR(#REF!&gt;1.49,#REF!&lt; 0.67),#REF!&lt; 0.05),"TL regulate","none")</f>
        <v>#REF!</v>
      </c>
      <c r="AL2173" s="1" t="e">
        <f t="shared" si="501"/>
        <v>#DIV/0!</v>
      </c>
      <c r="AM2173" s="1" t="e">
        <f t="shared" si="502"/>
        <v>#DIV/0!</v>
      </c>
      <c r="AO2173">
        <v>0</v>
      </c>
      <c r="AP2173">
        <v>0</v>
      </c>
      <c r="AQ2173">
        <v>0</v>
      </c>
      <c r="AR2173">
        <v>0</v>
      </c>
      <c r="AS2173">
        <f t="shared" si="503"/>
        <v>0</v>
      </c>
      <c r="AT2173">
        <v>0</v>
      </c>
      <c r="AU2173">
        <v>0</v>
      </c>
      <c r="AV2173">
        <v>0</v>
      </c>
      <c r="AW2173">
        <v>0</v>
      </c>
      <c r="AX2173">
        <f t="shared" si="504"/>
        <v>0</v>
      </c>
      <c r="AY2173">
        <v>0</v>
      </c>
      <c r="AZ2173">
        <v>0</v>
      </c>
      <c r="BA2173">
        <v>0</v>
      </c>
      <c r="BB2173">
        <v>0</v>
      </c>
      <c r="BC2173">
        <f t="shared" si="505"/>
        <v>0</v>
      </c>
      <c r="BE2173" t="str">
        <f t="shared" si="506"/>
        <v>void</v>
      </c>
      <c r="BF2173">
        <f t="shared" si="507"/>
        <v>0</v>
      </c>
      <c r="BG2173">
        <f t="shared" si="508"/>
        <v>0</v>
      </c>
      <c r="BH2173">
        <f t="shared" si="509"/>
        <v>0</v>
      </c>
    </row>
    <row r="2174" spans="1:60" x14ac:dyDescent="0.45">
      <c r="A2174" t="s">
        <v>10404</v>
      </c>
      <c r="B2174" t="s">
        <v>342</v>
      </c>
      <c r="C2174">
        <v>160</v>
      </c>
      <c r="D2174" t="s">
        <v>342</v>
      </c>
      <c r="E2174" t="s">
        <v>342</v>
      </c>
      <c r="F2174" t="s">
        <v>343</v>
      </c>
      <c r="G2174">
        <v>0.87137699999999996</v>
      </c>
      <c r="H2174">
        <v>1</v>
      </c>
      <c r="I2174" t="s">
        <v>80</v>
      </c>
      <c r="J2174" t="s">
        <v>57</v>
      </c>
      <c r="K2174" t="s">
        <v>234</v>
      </c>
      <c r="L2174" t="s">
        <v>10405</v>
      </c>
      <c r="M2174" t="s">
        <v>10406</v>
      </c>
      <c r="N2174">
        <v>2</v>
      </c>
      <c r="O2174">
        <v>1.514</v>
      </c>
      <c r="P2174">
        <v>1.2985</v>
      </c>
      <c r="Q2174">
        <v>1.4895</v>
      </c>
      <c r="R2174">
        <v>0.86746999999999996</v>
      </c>
      <c r="S2174">
        <f t="shared" si="495"/>
        <v>1.2923674999999999</v>
      </c>
      <c r="T2174">
        <v>1.2783</v>
      </c>
      <c r="U2174">
        <v>1.1266</v>
      </c>
      <c r="V2174">
        <v>1.3002</v>
      </c>
      <c r="W2174">
        <v>0.77500000000000002</v>
      </c>
      <c r="X2174" s="3">
        <f t="shared" si="496"/>
        <v>1.120025</v>
      </c>
      <c r="Y2174" t="e">
        <f t="shared" si="497"/>
        <v>#DIV/0!</v>
      </c>
      <c r="Z2174">
        <v>1.2656000000000001</v>
      </c>
      <c r="AA2174">
        <v>1.0956999999999999</v>
      </c>
      <c r="AB2174">
        <v>1.2515000000000001</v>
      </c>
      <c r="AC2174">
        <v>0.91730999999999996</v>
      </c>
      <c r="AD2174">
        <f t="shared" si="498"/>
        <v>1.1325274999999999</v>
      </c>
      <c r="AE2174">
        <v>1.1937</v>
      </c>
      <c r="AF2174">
        <v>0.94628000000000001</v>
      </c>
      <c r="AG2174">
        <v>1.0959000000000001</v>
      </c>
      <c r="AH2174">
        <v>0.85790999999999995</v>
      </c>
      <c r="AI2174">
        <f t="shared" si="499"/>
        <v>1.0234475000000001</v>
      </c>
      <c r="AJ2174" t="e">
        <f t="shared" si="500"/>
        <v>#DIV/0!</v>
      </c>
      <c r="AK2174" s="1" t="e">
        <f>IF(AND(OR(#REF!&gt;1.49,#REF!&lt; 0.67),#REF!&lt; 0.05),"TL regulate","none")</f>
        <v>#REF!</v>
      </c>
      <c r="AL2174" s="1" t="e">
        <f t="shared" si="501"/>
        <v>#DIV/0!</v>
      </c>
      <c r="AM2174" s="1" t="e">
        <f t="shared" si="502"/>
        <v>#DIV/0!</v>
      </c>
      <c r="AO2174">
        <v>0</v>
      </c>
      <c r="AP2174">
        <v>0</v>
      </c>
      <c r="AQ2174">
        <v>0</v>
      </c>
      <c r="AR2174">
        <v>21763000</v>
      </c>
      <c r="AS2174">
        <f t="shared" si="503"/>
        <v>21763000</v>
      </c>
      <c r="AT2174">
        <v>0</v>
      </c>
      <c r="AU2174">
        <v>0</v>
      </c>
      <c r="AV2174">
        <v>0</v>
      </c>
      <c r="AW2174">
        <v>24650000</v>
      </c>
      <c r="AX2174">
        <f t="shared" si="504"/>
        <v>24650000</v>
      </c>
      <c r="AY2174">
        <v>0</v>
      </c>
      <c r="AZ2174">
        <v>0</v>
      </c>
      <c r="BA2174">
        <v>0</v>
      </c>
      <c r="BB2174">
        <v>38049000</v>
      </c>
      <c r="BC2174">
        <f t="shared" si="505"/>
        <v>38049000</v>
      </c>
      <c r="BE2174" t="str">
        <f t="shared" si="506"/>
        <v>void</v>
      </c>
      <c r="BF2174">
        <f t="shared" si="507"/>
        <v>1</v>
      </c>
      <c r="BG2174">
        <f t="shared" si="508"/>
        <v>1</v>
      </c>
      <c r="BH2174">
        <f t="shared" si="509"/>
        <v>1</v>
      </c>
    </row>
    <row r="2175" spans="1:60" x14ac:dyDescent="0.45">
      <c r="A2175" t="s">
        <v>10407</v>
      </c>
      <c r="B2175" t="s">
        <v>10408</v>
      </c>
      <c r="C2175">
        <v>276</v>
      </c>
      <c r="D2175" t="s">
        <v>10408</v>
      </c>
      <c r="E2175" t="s">
        <v>10408</v>
      </c>
      <c r="F2175" t="s">
        <v>10409</v>
      </c>
      <c r="G2175">
        <v>0.99976500000000001</v>
      </c>
      <c r="H2175">
        <v>1</v>
      </c>
      <c r="I2175" t="s">
        <v>56</v>
      </c>
      <c r="J2175" t="s">
        <v>57</v>
      </c>
      <c r="K2175" t="s">
        <v>690</v>
      </c>
      <c r="L2175" t="s">
        <v>10410</v>
      </c>
      <c r="M2175" t="s">
        <v>10411</v>
      </c>
      <c r="N2175">
        <v>5</v>
      </c>
      <c r="O2175">
        <v>1.5108999999999999</v>
      </c>
      <c r="P2175">
        <v>1.3435999999999999</v>
      </c>
      <c r="Q2175">
        <v>0.85616000000000003</v>
      </c>
      <c r="R2175">
        <v>0.92740999999999996</v>
      </c>
      <c r="S2175">
        <f t="shared" si="495"/>
        <v>1.1595175</v>
      </c>
      <c r="T2175">
        <v>1.4487000000000001</v>
      </c>
      <c r="U2175">
        <v>1.2988</v>
      </c>
      <c r="V2175">
        <v>0.83684999999999998</v>
      </c>
      <c r="W2175">
        <v>0.89653000000000005</v>
      </c>
      <c r="X2175" s="3">
        <f t="shared" si="496"/>
        <v>1.12022</v>
      </c>
      <c r="Y2175" t="e">
        <f t="shared" si="497"/>
        <v>#DIV/0!</v>
      </c>
      <c r="Z2175">
        <v>1.9024000000000001</v>
      </c>
      <c r="AA2175">
        <v>1.8634999999999999</v>
      </c>
      <c r="AB2175">
        <v>1.6760999999999999</v>
      </c>
      <c r="AC2175">
        <v>1.4732000000000001</v>
      </c>
      <c r="AD2175">
        <f t="shared" si="498"/>
        <v>1.7288000000000001</v>
      </c>
      <c r="AE2175">
        <v>1.7351000000000001</v>
      </c>
      <c r="AF2175">
        <v>1.7497</v>
      </c>
      <c r="AG2175">
        <v>1.5501</v>
      </c>
      <c r="AH2175">
        <v>1.4012</v>
      </c>
      <c r="AI2175">
        <f t="shared" si="499"/>
        <v>1.6090250000000001</v>
      </c>
      <c r="AJ2175" t="e">
        <f t="shared" si="500"/>
        <v>#DIV/0!</v>
      </c>
      <c r="AK2175" s="1" t="e">
        <f>IF(AND(OR(#REF!&gt;1.49,#REF!&lt; 0.67),#REF!&lt; 0.05),"TL regulate","none")</f>
        <v>#REF!</v>
      </c>
      <c r="AL2175" s="1" t="e">
        <f t="shared" si="501"/>
        <v>#DIV/0!</v>
      </c>
      <c r="AM2175" s="1" t="e">
        <f t="shared" si="502"/>
        <v>#DIV/0!</v>
      </c>
      <c r="AO2175">
        <v>25305000</v>
      </c>
      <c r="AP2175">
        <v>0</v>
      </c>
      <c r="AQ2175">
        <v>53152000</v>
      </c>
      <c r="AR2175">
        <v>92581000</v>
      </c>
      <c r="AS2175">
        <f t="shared" si="503"/>
        <v>171038000</v>
      </c>
      <c r="AT2175">
        <v>25469000</v>
      </c>
      <c r="AU2175">
        <v>0</v>
      </c>
      <c r="AV2175">
        <v>44583000</v>
      </c>
      <c r="AW2175">
        <v>30977000</v>
      </c>
      <c r="AX2175">
        <f t="shared" si="504"/>
        <v>101029000</v>
      </c>
      <c r="AY2175">
        <v>34610000</v>
      </c>
      <c r="AZ2175">
        <v>0</v>
      </c>
      <c r="BA2175">
        <v>76759000</v>
      </c>
      <c r="BB2175">
        <v>100750000</v>
      </c>
      <c r="BC2175">
        <f t="shared" si="505"/>
        <v>212119000</v>
      </c>
      <c r="BE2175" t="str">
        <f t="shared" si="506"/>
        <v>void</v>
      </c>
      <c r="BF2175">
        <f t="shared" si="507"/>
        <v>3</v>
      </c>
      <c r="BG2175">
        <f t="shared" si="508"/>
        <v>3</v>
      </c>
      <c r="BH2175">
        <f t="shared" si="509"/>
        <v>3</v>
      </c>
    </row>
    <row r="2176" spans="1:60" x14ac:dyDescent="0.45">
      <c r="A2176" t="s">
        <v>10412</v>
      </c>
      <c r="B2176" t="s">
        <v>5137</v>
      </c>
      <c r="C2176">
        <v>726</v>
      </c>
      <c r="D2176" t="s">
        <v>5137</v>
      </c>
      <c r="E2176" t="s">
        <v>5137</v>
      </c>
      <c r="F2176" t="s">
        <v>7676</v>
      </c>
      <c r="G2176">
        <v>0.93017099999999997</v>
      </c>
      <c r="H2176">
        <v>1</v>
      </c>
      <c r="I2176" t="s">
        <v>56</v>
      </c>
      <c r="J2176" t="s">
        <v>57</v>
      </c>
      <c r="K2176" t="s">
        <v>7731</v>
      </c>
      <c r="L2176" t="s">
        <v>10413</v>
      </c>
      <c r="M2176" t="s">
        <v>10414</v>
      </c>
      <c r="N2176">
        <v>12</v>
      </c>
      <c r="Q2176">
        <v>1.6218999999999999</v>
      </c>
      <c r="R2176">
        <v>0.97123000000000004</v>
      </c>
      <c r="S2176">
        <f t="shared" si="495"/>
        <v>1.296565</v>
      </c>
      <c r="V2176">
        <v>1.3849</v>
      </c>
      <c r="W2176">
        <v>0.85553999999999997</v>
      </c>
      <c r="X2176" s="3">
        <f t="shared" si="496"/>
        <v>1.12022</v>
      </c>
      <c r="Y2176" t="e">
        <f t="shared" si="497"/>
        <v>#DIV/0!</v>
      </c>
      <c r="AB2176">
        <v>1.3977999999999999</v>
      </c>
      <c r="AC2176">
        <v>1.3344</v>
      </c>
      <c r="AD2176">
        <f t="shared" si="498"/>
        <v>1.3660999999999999</v>
      </c>
      <c r="AG2176">
        <v>1.2927999999999999</v>
      </c>
      <c r="AH2176">
        <v>1.2398</v>
      </c>
      <c r="AI2176">
        <f t="shared" si="499"/>
        <v>1.2663</v>
      </c>
      <c r="AJ2176" t="e">
        <f t="shared" si="500"/>
        <v>#DIV/0!</v>
      </c>
      <c r="AK2176" s="1" t="e">
        <f>IF(AND(OR(#REF!&gt;1.49,#REF!&lt; 0.67),#REF!&lt; 0.05),"TL regulate","none")</f>
        <v>#REF!</v>
      </c>
      <c r="AL2176" s="1" t="e">
        <f t="shared" si="501"/>
        <v>#DIV/0!</v>
      </c>
      <c r="AM2176" s="1" t="e">
        <f t="shared" si="502"/>
        <v>#DIV/0!</v>
      </c>
      <c r="AO2176">
        <v>0</v>
      </c>
      <c r="AP2176">
        <v>0</v>
      </c>
      <c r="AQ2176">
        <v>61425000</v>
      </c>
      <c r="AR2176">
        <v>129020000</v>
      </c>
      <c r="AS2176">
        <f t="shared" si="503"/>
        <v>190445000</v>
      </c>
      <c r="AT2176">
        <v>0</v>
      </c>
      <c r="AU2176">
        <v>0</v>
      </c>
      <c r="AV2176">
        <v>75235000</v>
      </c>
      <c r="AW2176">
        <v>104730000</v>
      </c>
      <c r="AX2176">
        <f t="shared" si="504"/>
        <v>179965000</v>
      </c>
      <c r="AY2176">
        <v>126570000</v>
      </c>
      <c r="AZ2176">
        <v>0</v>
      </c>
      <c r="BA2176">
        <v>90758000</v>
      </c>
      <c r="BB2176">
        <v>114370000</v>
      </c>
      <c r="BC2176">
        <f t="shared" si="505"/>
        <v>331698000</v>
      </c>
      <c r="BE2176" t="str">
        <f t="shared" si="506"/>
        <v>void</v>
      </c>
      <c r="BF2176">
        <f t="shared" si="507"/>
        <v>2</v>
      </c>
      <c r="BG2176">
        <f t="shared" si="508"/>
        <v>2</v>
      </c>
      <c r="BH2176">
        <f t="shared" si="509"/>
        <v>3</v>
      </c>
    </row>
    <row r="2177" spans="1:60" x14ac:dyDescent="0.45">
      <c r="A2177" t="s">
        <v>10415</v>
      </c>
      <c r="B2177" t="s">
        <v>10416</v>
      </c>
      <c r="C2177">
        <v>603</v>
      </c>
      <c r="D2177" t="s">
        <v>10416</v>
      </c>
      <c r="E2177" t="s">
        <v>10416</v>
      </c>
      <c r="F2177" t="s">
        <v>10417</v>
      </c>
      <c r="G2177">
        <v>0.97153599999999996</v>
      </c>
      <c r="H2177">
        <v>2</v>
      </c>
      <c r="I2177" t="s">
        <v>56</v>
      </c>
      <c r="J2177" t="s">
        <v>480</v>
      </c>
      <c r="K2177" t="s">
        <v>1255</v>
      </c>
      <c r="L2177" t="s">
        <v>10418</v>
      </c>
      <c r="M2177" t="s">
        <v>10419</v>
      </c>
      <c r="N2177">
        <v>4</v>
      </c>
      <c r="P2177">
        <v>1.2998000000000001</v>
      </c>
      <c r="Q2177">
        <v>1.4094</v>
      </c>
      <c r="R2177">
        <v>1.3544</v>
      </c>
      <c r="S2177">
        <f t="shared" si="495"/>
        <v>1.3545333333333334</v>
      </c>
      <c r="U2177">
        <v>1.0887</v>
      </c>
      <c r="V2177">
        <v>1.1596</v>
      </c>
      <c r="W2177">
        <v>1.1152</v>
      </c>
      <c r="X2177" s="3">
        <f t="shared" si="496"/>
        <v>1.1211666666666666</v>
      </c>
      <c r="Y2177" t="e">
        <f t="shared" si="497"/>
        <v>#DIV/0!</v>
      </c>
      <c r="AA2177">
        <v>1.2950999999999999</v>
      </c>
      <c r="AB2177">
        <v>1.3744000000000001</v>
      </c>
      <c r="AC2177">
        <v>1.2174</v>
      </c>
      <c r="AD2177">
        <f t="shared" si="498"/>
        <v>1.2956333333333334</v>
      </c>
      <c r="AF2177">
        <v>1.1194</v>
      </c>
      <c r="AG2177">
        <v>1.1789000000000001</v>
      </c>
      <c r="AH2177">
        <v>1.0395000000000001</v>
      </c>
      <c r="AI2177">
        <f t="shared" si="499"/>
        <v>1.1126000000000003</v>
      </c>
      <c r="AJ2177" t="e">
        <f t="shared" si="500"/>
        <v>#DIV/0!</v>
      </c>
      <c r="AK2177" s="1" t="e">
        <f>IF(AND(OR(#REF!&gt;1.49,#REF!&lt; 0.67),#REF!&lt; 0.05),"TL regulate","none")</f>
        <v>#REF!</v>
      </c>
      <c r="AL2177" s="1" t="e">
        <f t="shared" si="501"/>
        <v>#DIV/0!</v>
      </c>
      <c r="AM2177" s="1" t="e">
        <f t="shared" si="502"/>
        <v>#DIV/0!</v>
      </c>
      <c r="AO2177">
        <v>73234000</v>
      </c>
      <c r="AP2177">
        <v>0</v>
      </c>
      <c r="AQ2177">
        <v>69567000</v>
      </c>
      <c r="AR2177">
        <v>57192000</v>
      </c>
      <c r="AS2177">
        <f t="shared" si="503"/>
        <v>199993000</v>
      </c>
      <c r="AT2177">
        <v>0</v>
      </c>
      <c r="AU2177">
        <v>0</v>
      </c>
      <c r="AV2177">
        <v>72193000</v>
      </c>
      <c r="AW2177">
        <v>49052000</v>
      </c>
      <c r="AX2177">
        <f t="shared" si="504"/>
        <v>121245000</v>
      </c>
      <c r="AY2177">
        <v>98367000</v>
      </c>
      <c r="AZ2177">
        <v>0</v>
      </c>
      <c r="BA2177">
        <v>96869000</v>
      </c>
      <c r="BB2177">
        <v>68762000</v>
      </c>
      <c r="BC2177">
        <f t="shared" si="505"/>
        <v>263998000</v>
      </c>
      <c r="BE2177" t="str">
        <f t="shared" si="506"/>
        <v>void</v>
      </c>
      <c r="BF2177">
        <f t="shared" si="507"/>
        <v>3</v>
      </c>
      <c r="BG2177">
        <f t="shared" si="508"/>
        <v>2</v>
      </c>
      <c r="BH2177">
        <f t="shared" si="509"/>
        <v>3</v>
      </c>
    </row>
    <row r="2178" spans="1:60" x14ac:dyDescent="0.45">
      <c r="A2178" t="s">
        <v>10420</v>
      </c>
      <c r="B2178" t="s">
        <v>10416</v>
      </c>
      <c r="C2178">
        <v>605</v>
      </c>
      <c r="D2178" t="s">
        <v>10416</v>
      </c>
      <c r="E2178" t="s">
        <v>10416</v>
      </c>
      <c r="F2178" t="s">
        <v>10417</v>
      </c>
      <c r="G2178">
        <v>0.99683600000000006</v>
      </c>
      <c r="H2178">
        <v>2</v>
      </c>
      <c r="I2178" t="s">
        <v>56</v>
      </c>
      <c r="J2178" t="s">
        <v>486</v>
      </c>
      <c r="K2178" t="s">
        <v>5779</v>
      </c>
      <c r="L2178" t="s">
        <v>10418</v>
      </c>
      <c r="M2178" t="s">
        <v>10419</v>
      </c>
      <c r="N2178">
        <v>6</v>
      </c>
      <c r="P2178">
        <v>1.2998000000000001</v>
      </c>
      <c r="Q2178">
        <v>1.4094</v>
      </c>
      <c r="R2178">
        <v>1.3544</v>
      </c>
      <c r="S2178">
        <f t="shared" ref="S2178:S2241" si="510">AVERAGE(O2178:R2178)</f>
        <v>1.3545333333333334</v>
      </c>
      <c r="U2178">
        <v>1.0887</v>
      </c>
      <c r="V2178">
        <v>1.1596</v>
      </c>
      <c r="W2178">
        <v>1.1152</v>
      </c>
      <c r="X2178" s="3">
        <f t="shared" ref="X2178:X2241" si="511">AVERAGE(T2178:W2178)</f>
        <v>1.1211666666666666</v>
      </c>
      <c r="Y2178" t="e">
        <f t="shared" ref="Y2178:Y2241" si="512">TTEST(T2178:W2178,$BM$2:$BO$2,2,2)</f>
        <v>#DIV/0!</v>
      </c>
      <c r="AA2178">
        <v>1.2950999999999999</v>
      </c>
      <c r="AB2178">
        <v>1.3744000000000001</v>
      </c>
      <c r="AC2178">
        <v>1.2174</v>
      </c>
      <c r="AD2178">
        <f t="shared" ref="AD2178:AD2241" si="513">AVERAGE(Z2178:AC2178)</f>
        <v>1.2956333333333334</v>
      </c>
      <c r="AF2178">
        <v>1.1194</v>
      </c>
      <c r="AG2178">
        <v>1.1789000000000001</v>
      </c>
      <c r="AH2178">
        <v>1.0395000000000001</v>
      </c>
      <c r="AI2178">
        <f t="shared" ref="AI2178:AI2241" si="514">AVERAGE(AE2178:AH2178)</f>
        <v>1.1126000000000003</v>
      </c>
      <c r="AJ2178" t="e">
        <f t="shared" ref="AJ2178:AJ2241" si="515">TTEST(AE2178:AH2178,$BM$2:$BO$2,2,2)</f>
        <v>#DIV/0!</v>
      </c>
      <c r="AK2178" s="1" t="e">
        <f>IF(AND(OR(#REF!&gt;1.49,#REF!&lt; 0.67),#REF!&lt; 0.05),"TL regulate","none")</f>
        <v>#REF!</v>
      </c>
      <c r="AL2178" s="1" t="e">
        <f t="shared" ref="AL2178:AL2241" si="516">IF(AND(OR(X2178&gt;1.49, X2178&lt;0.67), Y2178&lt;0.05), "ceL regulate","none")</f>
        <v>#DIV/0!</v>
      </c>
      <c r="AM2178" s="1" t="e">
        <f t="shared" ref="AM2178:AM2241" si="517">IF(AND(OR(AI2178&gt;1.49,AI2178&lt;0.67), AJ2178&lt;0.05),"differential regulated","void")</f>
        <v>#DIV/0!</v>
      </c>
      <c r="AO2178">
        <v>73234000</v>
      </c>
      <c r="AP2178">
        <v>0</v>
      </c>
      <c r="AQ2178">
        <v>69567000</v>
      </c>
      <c r="AR2178">
        <v>57192000</v>
      </c>
      <c r="AS2178">
        <f t="shared" ref="AS2178:AS2241" si="518">SUM(AO2178:AR2178)</f>
        <v>199993000</v>
      </c>
      <c r="AT2178">
        <v>0</v>
      </c>
      <c r="AU2178">
        <v>0</v>
      </c>
      <c r="AV2178">
        <v>72193000</v>
      </c>
      <c r="AW2178">
        <v>49052000</v>
      </c>
      <c r="AX2178">
        <f t="shared" ref="AX2178:AX2241" si="519">SUM(AT2178:AW2178)</f>
        <v>121245000</v>
      </c>
      <c r="AY2178">
        <v>98367000</v>
      </c>
      <c r="AZ2178">
        <v>0</v>
      </c>
      <c r="BA2178">
        <v>96869000</v>
      </c>
      <c r="BB2178">
        <v>68762000</v>
      </c>
      <c r="BC2178">
        <f t="shared" ref="BC2178:BC2241" si="520">SUM(AY2178:BB2178)</f>
        <v>263998000</v>
      </c>
      <c r="BE2178" t="str">
        <f t="shared" ref="BE2178:BE2241" si="521">_xlfn.IFS(AND(AS2178=0, AND(AX2178&gt;0,BC2178&gt;0)),"LPS repressed",AND(AS2178=0,AX2178=0,BC2178=0),"void",AND(AX2178=0, AS2178*BC2178&gt;0)," TL repressed",AND(BC2178=0, AS2178*AX2178&gt;0),"Cel repressed",AND(AS2178&gt;0, AX2178=0, BC2178=0),"LPS only",AND(AS2178=0, AX2178&gt;0, BC2178=0),"TL only",AND(AS2178=0, AX2178=0, BC2178&gt;0),"Cel only",AS2178*AX2178*BC2178&gt;0,"void")</f>
        <v>void</v>
      </c>
      <c r="BF2178">
        <f t="shared" ref="BF2178:BF2241" si="522">COUNTIF(AO2178:AR2178,"&gt;0")</f>
        <v>3</v>
      </c>
      <c r="BG2178">
        <f t="shared" ref="BG2178:BG2241" si="523">COUNTIF(AT2178:AW2178,"&gt;0")</f>
        <v>2</v>
      </c>
      <c r="BH2178">
        <f t="shared" ref="BH2178:BH2241" si="524">COUNTIF(AY2178:BB2178,"&gt;0")</f>
        <v>3</v>
      </c>
    </row>
    <row r="2179" spans="1:60" x14ac:dyDescent="0.45">
      <c r="A2179" t="s">
        <v>10421</v>
      </c>
      <c r="B2179" t="s">
        <v>10422</v>
      </c>
      <c r="C2179" t="s">
        <v>10423</v>
      </c>
      <c r="D2179" t="s">
        <v>10424</v>
      </c>
      <c r="E2179" t="s">
        <v>10424</v>
      </c>
      <c r="F2179" t="s">
        <v>10425</v>
      </c>
      <c r="G2179">
        <v>0.99970800000000004</v>
      </c>
      <c r="H2179">
        <v>1</v>
      </c>
      <c r="I2179" t="s">
        <v>56</v>
      </c>
      <c r="J2179" t="s">
        <v>57</v>
      </c>
      <c r="K2179" t="s">
        <v>281</v>
      </c>
      <c r="L2179" t="s">
        <v>10426</v>
      </c>
      <c r="M2179" t="s">
        <v>10427</v>
      </c>
      <c r="N2179">
        <v>6</v>
      </c>
      <c r="O2179">
        <v>1.3353999999999999</v>
      </c>
      <c r="P2179">
        <v>1.2538</v>
      </c>
      <c r="Q2179">
        <v>1.2062999999999999</v>
      </c>
      <c r="R2179">
        <v>1.282</v>
      </c>
      <c r="S2179">
        <f t="shared" si="510"/>
        <v>1.2693749999999999</v>
      </c>
      <c r="T2179">
        <v>1.2226999999999999</v>
      </c>
      <c r="U2179">
        <v>1.0935999999999999</v>
      </c>
      <c r="V2179">
        <v>1.0418000000000001</v>
      </c>
      <c r="W2179">
        <v>1.1269</v>
      </c>
      <c r="X2179" s="3">
        <f t="shared" si="511"/>
        <v>1.1212500000000001</v>
      </c>
      <c r="Y2179" t="e">
        <f t="shared" si="512"/>
        <v>#DIV/0!</v>
      </c>
      <c r="Z2179">
        <v>1.4927999999999999</v>
      </c>
      <c r="AA2179">
        <v>1.3953</v>
      </c>
      <c r="AB2179">
        <v>1.4020999999999999</v>
      </c>
      <c r="AC2179">
        <v>1.5659000000000001</v>
      </c>
      <c r="AD2179">
        <f t="shared" si="513"/>
        <v>1.4640249999999999</v>
      </c>
      <c r="AE2179">
        <v>1.3991</v>
      </c>
      <c r="AF2179">
        <v>1.3758999999999999</v>
      </c>
      <c r="AG2179">
        <v>1.3301000000000001</v>
      </c>
      <c r="AH2179">
        <v>1.47</v>
      </c>
      <c r="AI2179">
        <f t="shared" si="514"/>
        <v>1.393775</v>
      </c>
      <c r="AJ2179" t="e">
        <f t="shared" si="515"/>
        <v>#DIV/0!</v>
      </c>
      <c r="AK2179" s="1" t="e">
        <f>IF(AND(OR(#REF!&gt;1.49,#REF!&lt; 0.67),#REF!&lt; 0.05),"TL regulate","none")</f>
        <v>#REF!</v>
      </c>
      <c r="AL2179" s="1" t="e">
        <f t="shared" si="516"/>
        <v>#DIV/0!</v>
      </c>
      <c r="AM2179" s="1" t="e">
        <f t="shared" si="517"/>
        <v>#DIV/0!</v>
      </c>
      <c r="AO2179">
        <v>177050000</v>
      </c>
      <c r="AP2179">
        <v>0</v>
      </c>
      <c r="AQ2179">
        <v>107120000</v>
      </c>
      <c r="AR2179">
        <v>185940000</v>
      </c>
      <c r="AS2179">
        <f t="shared" si="518"/>
        <v>470110000</v>
      </c>
      <c r="AT2179">
        <v>121030000</v>
      </c>
      <c r="AU2179">
        <v>0</v>
      </c>
      <c r="AV2179">
        <v>117650000</v>
      </c>
      <c r="AW2179">
        <v>170170000</v>
      </c>
      <c r="AX2179">
        <f t="shared" si="519"/>
        <v>408850000</v>
      </c>
      <c r="AY2179">
        <v>200850000</v>
      </c>
      <c r="AZ2179">
        <v>0</v>
      </c>
      <c r="BA2179">
        <v>148130000</v>
      </c>
      <c r="BB2179">
        <v>257800000</v>
      </c>
      <c r="BC2179">
        <f t="shared" si="520"/>
        <v>606780000</v>
      </c>
      <c r="BE2179" t="str">
        <f t="shared" si="521"/>
        <v>void</v>
      </c>
      <c r="BF2179">
        <f t="shared" si="522"/>
        <v>3</v>
      </c>
      <c r="BG2179">
        <f t="shared" si="523"/>
        <v>3</v>
      </c>
      <c r="BH2179">
        <f t="shared" si="524"/>
        <v>3</v>
      </c>
    </row>
    <row r="2180" spans="1:60" x14ac:dyDescent="0.45">
      <c r="A2180" t="s">
        <v>10428</v>
      </c>
      <c r="B2180" t="s">
        <v>10429</v>
      </c>
      <c r="C2180">
        <v>60</v>
      </c>
      <c r="D2180" t="s">
        <v>10429</v>
      </c>
      <c r="E2180" t="s">
        <v>10429</v>
      </c>
      <c r="F2180">
        <v>0</v>
      </c>
      <c r="G2180">
        <v>0.24809800000000001</v>
      </c>
      <c r="H2180">
        <v>0</v>
      </c>
      <c r="I2180" t="s">
        <v>56</v>
      </c>
      <c r="J2180" t="s">
        <v>63</v>
      </c>
      <c r="K2180" t="s">
        <v>64</v>
      </c>
      <c r="L2180" t="s">
        <v>10430</v>
      </c>
      <c r="M2180" t="s">
        <v>10431</v>
      </c>
      <c r="N2180">
        <v>6</v>
      </c>
      <c r="P2180">
        <v>1.2825</v>
      </c>
      <c r="Q2180">
        <v>1.2528999999999999</v>
      </c>
      <c r="S2180">
        <f t="shared" si="510"/>
        <v>1.2677</v>
      </c>
      <c r="U2180">
        <v>1.1383000000000001</v>
      </c>
      <c r="V2180">
        <v>1.1069</v>
      </c>
      <c r="X2180" s="3">
        <f t="shared" si="511"/>
        <v>1.1226</v>
      </c>
      <c r="Y2180" t="e">
        <f t="shared" si="512"/>
        <v>#DIV/0!</v>
      </c>
      <c r="AA2180">
        <v>1.2162999999999999</v>
      </c>
      <c r="AB2180">
        <v>1.2002999999999999</v>
      </c>
      <c r="AD2180">
        <f t="shared" si="513"/>
        <v>1.2082999999999999</v>
      </c>
      <c r="AF2180">
        <v>1.1867000000000001</v>
      </c>
      <c r="AG2180">
        <v>1.1725000000000001</v>
      </c>
      <c r="AI2180">
        <f t="shared" si="514"/>
        <v>1.1796000000000002</v>
      </c>
      <c r="AJ2180" t="e">
        <f t="shared" si="515"/>
        <v>#DIV/0!</v>
      </c>
      <c r="AK2180" s="1" t="e">
        <f>IF(AND(OR(#REF!&gt;1.49,#REF!&lt; 0.67),#REF!&lt; 0.05),"TL regulate","none")</f>
        <v>#REF!</v>
      </c>
      <c r="AL2180" s="1" t="e">
        <f t="shared" si="516"/>
        <v>#DIV/0!</v>
      </c>
      <c r="AM2180" s="1" t="e">
        <f t="shared" si="517"/>
        <v>#DIV/0!</v>
      </c>
      <c r="AO2180">
        <v>0</v>
      </c>
      <c r="AP2180">
        <v>0</v>
      </c>
      <c r="AQ2180">
        <v>287640000</v>
      </c>
      <c r="AR2180">
        <v>0</v>
      </c>
      <c r="AS2180">
        <f t="shared" si="518"/>
        <v>287640000</v>
      </c>
      <c r="AT2180">
        <v>0</v>
      </c>
      <c r="AU2180">
        <v>0</v>
      </c>
      <c r="AV2180">
        <v>244310000</v>
      </c>
      <c r="AW2180">
        <v>0</v>
      </c>
      <c r="AX2180">
        <f t="shared" si="519"/>
        <v>244310000</v>
      </c>
      <c r="AY2180">
        <v>0</v>
      </c>
      <c r="AZ2180">
        <v>0</v>
      </c>
      <c r="BA2180">
        <v>294220000</v>
      </c>
      <c r="BB2180">
        <v>0</v>
      </c>
      <c r="BC2180">
        <f t="shared" si="520"/>
        <v>294220000</v>
      </c>
      <c r="BE2180" t="str">
        <f t="shared" si="521"/>
        <v>void</v>
      </c>
      <c r="BF2180">
        <f t="shared" si="522"/>
        <v>1</v>
      </c>
      <c r="BG2180">
        <f t="shared" si="523"/>
        <v>1</v>
      </c>
      <c r="BH2180">
        <f t="shared" si="524"/>
        <v>1</v>
      </c>
    </row>
    <row r="2181" spans="1:60" x14ac:dyDescent="0.45">
      <c r="A2181" t="s">
        <v>10432</v>
      </c>
      <c r="B2181" t="s">
        <v>2384</v>
      </c>
      <c r="C2181">
        <v>859</v>
      </c>
      <c r="D2181" t="s">
        <v>2384</v>
      </c>
      <c r="E2181" t="s">
        <v>2384</v>
      </c>
      <c r="F2181" t="s">
        <v>2385</v>
      </c>
      <c r="G2181">
        <v>0.67470600000000003</v>
      </c>
      <c r="H2181">
        <v>2</v>
      </c>
      <c r="I2181" t="s">
        <v>56</v>
      </c>
      <c r="J2181" t="s">
        <v>952</v>
      </c>
      <c r="K2181" t="s">
        <v>8314</v>
      </c>
      <c r="L2181" t="s">
        <v>10433</v>
      </c>
      <c r="M2181" t="s">
        <v>10434</v>
      </c>
      <c r="N2181">
        <v>10</v>
      </c>
      <c r="O2181">
        <v>1.3312999999999999</v>
      </c>
      <c r="P2181">
        <v>1.3134999999999999</v>
      </c>
      <c r="S2181">
        <f t="shared" si="510"/>
        <v>1.3224</v>
      </c>
      <c r="T2181">
        <v>1.1233</v>
      </c>
      <c r="U2181">
        <v>1.1226</v>
      </c>
      <c r="X2181" s="3">
        <f t="shared" si="511"/>
        <v>1.1229499999999999</v>
      </c>
      <c r="Y2181" t="e">
        <f t="shared" si="512"/>
        <v>#DIV/0!</v>
      </c>
      <c r="Z2181">
        <v>1.214</v>
      </c>
      <c r="AA2181">
        <v>1.3057000000000001</v>
      </c>
      <c r="AD2181">
        <f t="shared" si="513"/>
        <v>1.2598500000000001</v>
      </c>
      <c r="AE2181">
        <v>1.083</v>
      </c>
      <c r="AF2181">
        <v>1.1368</v>
      </c>
      <c r="AI2181">
        <f t="shared" si="514"/>
        <v>1.1099000000000001</v>
      </c>
      <c r="AJ2181" t="e">
        <f t="shared" si="515"/>
        <v>#DIV/0!</v>
      </c>
      <c r="AK2181" s="1" t="e">
        <f>IF(AND(OR(#REF!&gt;1.49,#REF!&lt; 0.67),#REF!&lt; 0.05),"TL regulate","none")</f>
        <v>#REF!</v>
      </c>
      <c r="AL2181" s="1" t="e">
        <f t="shared" si="516"/>
        <v>#DIV/0!</v>
      </c>
      <c r="AM2181" s="1" t="e">
        <f t="shared" si="517"/>
        <v>#DIV/0!</v>
      </c>
      <c r="AO2181">
        <v>19903000</v>
      </c>
      <c r="AP2181">
        <v>0</v>
      </c>
      <c r="AQ2181">
        <v>0</v>
      </c>
      <c r="AR2181">
        <v>0</v>
      </c>
      <c r="AS2181">
        <f t="shared" si="518"/>
        <v>19903000</v>
      </c>
      <c r="AT2181">
        <v>22166000</v>
      </c>
      <c r="AU2181">
        <v>0</v>
      </c>
      <c r="AV2181">
        <v>0</v>
      </c>
      <c r="AW2181">
        <v>0</v>
      </c>
      <c r="AX2181">
        <f t="shared" si="519"/>
        <v>22166000</v>
      </c>
      <c r="AY2181">
        <v>21003000</v>
      </c>
      <c r="AZ2181">
        <v>0</v>
      </c>
      <c r="BA2181">
        <v>0</v>
      </c>
      <c r="BB2181">
        <v>0</v>
      </c>
      <c r="BC2181">
        <f t="shared" si="520"/>
        <v>21003000</v>
      </c>
      <c r="BE2181" t="str">
        <f t="shared" si="521"/>
        <v>void</v>
      </c>
      <c r="BF2181">
        <f t="shared" si="522"/>
        <v>1</v>
      </c>
      <c r="BG2181">
        <f t="shared" si="523"/>
        <v>1</v>
      </c>
      <c r="BH2181">
        <f t="shared" si="524"/>
        <v>1</v>
      </c>
    </row>
    <row r="2182" spans="1:60" x14ac:dyDescent="0.45">
      <c r="A2182" t="s">
        <v>10435</v>
      </c>
      <c r="B2182" t="s">
        <v>204</v>
      </c>
      <c r="C2182" t="s">
        <v>10436</v>
      </c>
      <c r="D2182" t="s">
        <v>206</v>
      </c>
      <c r="E2182" t="s">
        <v>206</v>
      </c>
      <c r="F2182" t="s">
        <v>207</v>
      </c>
      <c r="G2182">
        <v>0.98833099999999996</v>
      </c>
      <c r="H2182">
        <v>1</v>
      </c>
      <c r="I2182" t="s">
        <v>56</v>
      </c>
      <c r="J2182" t="s">
        <v>57</v>
      </c>
      <c r="K2182" t="s">
        <v>1043</v>
      </c>
      <c r="L2182" t="s">
        <v>10437</v>
      </c>
      <c r="M2182" t="s">
        <v>10438</v>
      </c>
      <c r="N2182">
        <v>7</v>
      </c>
      <c r="O2182">
        <v>1.3459000000000001</v>
      </c>
      <c r="P2182">
        <v>1.2275</v>
      </c>
      <c r="Q2182">
        <v>1.4286000000000001</v>
      </c>
      <c r="R2182">
        <v>1.3623000000000001</v>
      </c>
      <c r="S2182">
        <f t="shared" si="510"/>
        <v>1.3410750000000002</v>
      </c>
      <c r="T2182">
        <v>1.1355</v>
      </c>
      <c r="U2182">
        <v>1.0051000000000001</v>
      </c>
      <c r="V2182">
        <v>1.1869000000000001</v>
      </c>
      <c r="W2182">
        <v>1.1645000000000001</v>
      </c>
      <c r="X2182" s="3">
        <f t="shared" si="511"/>
        <v>1.123</v>
      </c>
      <c r="Y2182" t="e">
        <f t="shared" si="512"/>
        <v>#DIV/0!</v>
      </c>
      <c r="Z2182">
        <v>1.2583</v>
      </c>
      <c r="AA2182">
        <v>1.2473000000000001</v>
      </c>
      <c r="AB2182">
        <v>1.238</v>
      </c>
      <c r="AC2182">
        <v>1.3004</v>
      </c>
      <c r="AD2182">
        <f t="shared" si="513"/>
        <v>1.2610000000000001</v>
      </c>
      <c r="AE2182">
        <v>1.1125</v>
      </c>
      <c r="AF2182">
        <v>1.125</v>
      </c>
      <c r="AG2182">
        <v>1.0786</v>
      </c>
      <c r="AH2182">
        <v>1.1569</v>
      </c>
      <c r="AI2182">
        <f t="shared" si="514"/>
        <v>1.11825</v>
      </c>
      <c r="AJ2182" t="e">
        <f t="shared" si="515"/>
        <v>#DIV/0!</v>
      </c>
      <c r="AK2182" s="1" t="e">
        <f>IF(AND(OR(#REF!&gt;1.49,#REF!&lt; 0.67),#REF!&lt; 0.05),"TL regulate","none")</f>
        <v>#REF!</v>
      </c>
      <c r="AL2182" s="1" t="e">
        <f t="shared" si="516"/>
        <v>#DIV/0!</v>
      </c>
      <c r="AM2182" s="1" t="e">
        <f t="shared" si="517"/>
        <v>#DIV/0!</v>
      </c>
      <c r="AO2182">
        <v>137330000</v>
      </c>
      <c r="AP2182">
        <v>0</v>
      </c>
      <c r="AQ2182">
        <v>131590000</v>
      </c>
      <c r="AR2182">
        <v>164440000</v>
      </c>
      <c r="AS2182">
        <f t="shared" si="518"/>
        <v>433360000</v>
      </c>
      <c r="AT2182">
        <v>163720000</v>
      </c>
      <c r="AU2182">
        <v>0</v>
      </c>
      <c r="AV2182">
        <v>121930000</v>
      </c>
      <c r="AW2182">
        <v>163650000</v>
      </c>
      <c r="AX2182">
        <f t="shared" si="519"/>
        <v>449300000</v>
      </c>
      <c r="AY2182">
        <v>190840000</v>
      </c>
      <c r="AZ2182">
        <v>0</v>
      </c>
      <c r="BA2182">
        <v>146930000</v>
      </c>
      <c r="BB2182">
        <v>193250000</v>
      </c>
      <c r="BC2182">
        <f t="shared" si="520"/>
        <v>531020000</v>
      </c>
      <c r="BE2182" t="str">
        <f t="shared" si="521"/>
        <v>void</v>
      </c>
      <c r="BF2182">
        <f t="shared" si="522"/>
        <v>3</v>
      </c>
      <c r="BG2182">
        <f t="shared" si="523"/>
        <v>3</v>
      </c>
      <c r="BH2182">
        <f t="shared" si="524"/>
        <v>3</v>
      </c>
    </row>
    <row r="2183" spans="1:60" x14ac:dyDescent="0.45">
      <c r="A2183" t="s">
        <v>10439</v>
      </c>
      <c r="B2183" t="s">
        <v>10440</v>
      </c>
      <c r="C2183" t="s">
        <v>10441</v>
      </c>
      <c r="D2183" t="s">
        <v>10442</v>
      </c>
      <c r="E2183" t="s">
        <v>10442</v>
      </c>
      <c r="F2183" t="s">
        <v>10443</v>
      </c>
      <c r="G2183">
        <v>0.94236200000000003</v>
      </c>
      <c r="H2183">
        <v>1</v>
      </c>
      <c r="I2183" t="s">
        <v>56</v>
      </c>
      <c r="J2183" t="s">
        <v>57</v>
      </c>
      <c r="K2183" t="s">
        <v>1279</v>
      </c>
      <c r="L2183" t="s">
        <v>10444</v>
      </c>
      <c r="M2183" t="s">
        <v>10445</v>
      </c>
      <c r="N2183">
        <v>4</v>
      </c>
      <c r="O2183">
        <v>1.2846</v>
      </c>
      <c r="Q2183">
        <v>1.3815</v>
      </c>
      <c r="S2183">
        <f t="shared" si="510"/>
        <v>1.3330500000000001</v>
      </c>
      <c r="T2183">
        <v>1.0664</v>
      </c>
      <c r="V2183">
        <v>1.1803999999999999</v>
      </c>
      <c r="X2183" s="3">
        <f t="shared" si="511"/>
        <v>1.1234</v>
      </c>
      <c r="Y2183" t="e">
        <f t="shared" si="512"/>
        <v>#DIV/0!</v>
      </c>
      <c r="Z2183">
        <v>1.4413</v>
      </c>
      <c r="AB2183">
        <v>1.2649999999999999</v>
      </c>
      <c r="AD2183">
        <f t="shared" si="513"/>
        <v>1.3531499999999999</v>
      </c>
      <c r="AE2183">
        <v>1.1786000000000001</v>
      </c>
      <c r="AG2183">
        <v>1.0427</v>
      </c>
      <c r="AI2183">
        <f t="shared" si="514"/>
        <v>1.1106500000000001</v>
      </c>
      <c r="AJ2183" t="e">
        <f t="shared" si="515"/>
        <v>#DIV/0!</v>
      </c>
      <c r="AK2183" s="1" t="e">
        <f>IF(AND(OR(#REF!&gt;1.49,#REF!&lt; 0.67),#REF!&lt; 0.05),"TL regulate","none")</f>
        <v>#REF!</v>
      </c>
      <c r="AL2183" s="1" t="e">
        <f t="shared" si="516"/>
        <v>#DIV/0!</v>
      </c>
      <c r="AM2183" s="1" t="e">
        <f t="shared" si="517"/>
        <v>#DIV/0!</v>
      </c>
      <c r="AO2183">
        <v>10221000</v>
      </c>
      <c r="AP2183">
        <v>0</v>
      </c>
      <c r="AQ2183">
        <v>12850000</v>
      </c>
      <c r="AR2183">
        <v>0</v>
      </c>
      <c r="AS2183">
        <f t="shared" si="518"/>
        <v>23071000</v>
      </c>
      <c r="AT2183">
        <v>9928100</v>
      </c>
      <c r="AU2183">
        <v>0</v>
      </c>
      <c r="AV2183">
        <v>14900000</v>
      </c>
      <c r="AW2183">
        <v>0</v>
      </c>
      <c r="AX2183">
        <f t="shared" si="519"/>
        <v>24828100</v>
      </c>
      <c r="AY2183">
        <v>13138000</v>
      </c>
      <c r="AZ2183">
        <v>0</v>
      </c>
      <c r="BA2183">
        <v>15092000</v>
      </c>
      <c r="BB2183">
        <v>0</v>
      </c>
      <c r="BC2183">
        <f t="shared" si="520"/>
        <v>28230000</v>
      </c>
      <c r="BE2183" t="str">
        <f t="shared" si="521"/>
        <v>void</v>
      </c>
      <c r="BF2183">
        <f t="shared" si="522"/>
        <v>2</v>
      </c>
      <c r="BG2183">
        <f t="shared" si="523"/>
        <v>2</v>
      </c>
      <c r="BH2183">
        <f t="shared" si="524"/>
        <v>2</v>
      </c>
    </row>
    <row r="2184" spans="1:60" x14ac:dyDescent="0.45">
      <c r="A2184" t="s">
        <v>10446</v>
      </c>
      <c r="B2184" t="s">
        <v>6381</v>
      </c>
      <c r="C2184">
        <v>67</v>
      </c>
      <c r="D2184" t="s">
        <v>6381</v>
      </c>
      <c r="E2184" t="s">
        <v>6381</v>
      </c>
      <c r="F2184" t="s">
        <v>6382</v>
      </c>
      <c r="G2184">
        <v>1</v>
      </c>
      <c r="H2184">
        <v>1</v>
      </c>
      <c r="I2184" t="s">
        <v>56</v>
      </c>
      <c r="J2184" t="s">
        <v>57</v>
      </c>
      <c r="K2184" t="s">
        <v>6671</v>
      </c>
      <c r="L2184" t="s">
        <v>10447</v>
      </c>
      <c r="M2184" t="s">
        <v>10448</v>
      </c>
      <c r="N2184">
        <v>5</v>
      </c>
      <c r="R2184">
        <v>1.2101</v>
      </c>
      <c r="S2184">
        <f t="shared" si="510"/>
        <v>1.2101</v>
      </c>
      <c r="W2184">
        <v>1.1240000000000001</v>
      </c>
      <c r="X2184" s="3">
        <f t="shared" si="511"/>
        <v>1.1240000000000001</v>
      </c>
      <c r="Y2184" t="e">
        <f t="shared" si="512"/>
        <v>#DIV/0!</v>
      </c>
      <c r="AC2184">
        <v>0.99085999999999996</v>
      </c>
      <c r="AD2184">
        <f t="shared" si="513"/>
        <v>0.99085999999999996</v>
      </c>
      <c r="AH2184">
        <v>0.86802999999999997</v>
      </c>
      <c r="AI2184">
        <f t="shared" si="514"/>
        <v>0.86802999999999997</v>
      </c>
      <c r="AJ2184" t="e">
        <f t="shared" si="515"/>
        <v>#DIV/0!</v>
      </c>
      <c r="AK2184" s="1" t="e">
        <f>IF(AND(OR(#REF!&gt;1.49,#REF!&lt; 0.67),#REF!&lt; 0.05),"TL regulate","none")</f>
        <v>#REF!</v>
      </c>
      <c r="AL2184" s="1" t="e">
        <f t="shared" si="516"/>
        <v>#DIV/0!</v>
      </c>
      <c r="AM2184" s="1" t="e">
        <f t="shared" si="517"/>
        <v>#DIV/0!</v>
      </c>
      <c r="AO2184">
        <v>0</v>
      </c>
      <c r="AP2184">
        <v>0</v>
      </c>
      <c r="AQ2184">
        <v>0</v>
      </c>
      <c r="AR2184">
        <v>9945300</v>
      </c>
      <c r="AS2184">
        <f t="shared" si="518"/>
        <v>9945300</v>
      </c>
      <c r="AT2184">
        <v>0</v>
      </c>
      <c r="AU2184">
        <v>0</v>
      </c>
      <c r="AV2184">
        <v>0</v>
      </c>
      <c r="AW2184">
        <v>16864000</v>
      </c>
      <c r="AX2184">
        <f t="shared" si="519"/>
        <v>16864000</v>
      </c>
      <c r="AY2184">
        <v>0</v>
      </c>
      <c r="AZ2184">
        <v>0</v>
      </c>
      <c r="BA2184">
        <v>0</v>
      </c>
      <c r="BB2184">
        <v>16554000</v>
      </c>
      <c r="BC2184">
        <f t="shared" si="520"/>
        <v>16554000</v>
      </c>
      <c r="BE2184" t="str">
        <f t="shared" si="521"/>
        <v>void</v>
      </c>
      <c r="BF2184">
        <f t="shared" si="522"/>
        <v>1</v>
      </c>
      <c r="BG2184">
        <f t="shared" si="523"/>
        <v>1</v>
      </c>
      <c r="BH2184">
        <f t="shared" si="524"/>
        <v>1</v>
      </c>
    </row>
    <row r="2185" spans="1:60" x14ac:dyDescent="0.45">
      <c r="A2185" t="s">
        <v>10449</v>
      </c>
      <c r="B2185" t="s">
        <v>2588</v>
      </c>
      <c r="C2185" t="s">
        <v>10450</v>
      </c>
      <c r="D2185" t="s">
        <v>2590</v>
      </c>
      <c r="E2185" t="s">
        <v>2590</v>
      </c>
      <c r="F2185" t="s">
        <v>2591</v>
      </c>
      <c r="G2185">
        <v>0.63860099999999997</v>
      </c>
      <c r="H2185">
        <v>0</v>
      </c>
      <c r="I2185" t="s">
        <v>80</v>
      </c>
      <c r="J2185" t="s">
        <v>57</v>
      </c>
      <c r="K2185" t="s">
        <v>2743</v>
      </c>
      <c r="L2185" t="s">
        <v>10451</v>
      </c>
      <c r="M2185" t="s">
        <v>10452</v>
      </c>
      <c r="N2185">
        <v>2</v>
      </c>
      <c r="Q2185">
        <v>1.1903999999999999</v>
      </c>
      <c r="S2185">
        <f t="shared" si="510"/>
        <v>1.1903999999999999</v>
      </c>
      <c r="V2185">
        <v>1.1244000000000001</v>
      </c>
      <c r="X2185" s="3">
        <f t="shared" si="511"/>
        <v>1.1244000000000001</v>
      </c>
      <c r="Y2185" t="e">
        <f t="shared" si="512"/>
        <v>#DIV/0!</v>
      </c>
      <c r="AB2185">
        <v>1.3001</v>
      </c>
      <c r="AD2185">
        <f t="shared" si="513"/>
        <v>1.3001</v>
      </c>
      <c r="AG2185">
        <v>1.1523000000000001</v>
      </c>
      <c r="AI2185">
        <f t="shared" si="514"/>
        <v>1.1523000000000001</v>
      </c>
      <c r="AJ2185" t="e">
        <f t="shared" si="515"/>
        <v>#DIV/0!</v>
      </c>
      <c r="AK2185" s="1" t="e">
        <f>IF(AND(OR(#REF!&gt;1.49,#REF!&lt; 0.67),#REF!&lt; 0.05),"TL regulate","none")</f>
        <v>#REF!</v>
      </c>
      <c r="AL2185" s="1" t="e">
        <f t="shared" si="516"/>
        <v>#DIV/0!</v>
      </c>
      <c r="AM2185" s="1" t="e">
        <f t="shared" si="517"/>
        <v>#DIV/0!</v>
      </c>
      <c r="AO2185">
        <v>0</v>
      </c>
      <c r="AP2185">
        <v>0</v>
      </c>
      <c r="AQ2185">
        <v>0</v>
      </c>
      <c r="AR2185">
        <v>0</v>
      </c>
      <c r="AS2185">
        <f t="shared" si="518"/>
        <v>0</v>
      </c>
      <c r="AT2185">
        <v>0</v>
      </c>
      <c r="AU2185">
        <v>0</v>
      </c>
      <c r="AV2185">
        <v>0</v>
      </c>
      <c r="AW2185">
        <v>0</v>
      </c>
      <c r="AX2185">
        <f t="shared" si="519"/>
        <v>0</v>
      </c>
      <c r="AY2185">
        <v>0</v>
      </c>
      <c r="AZ2185">
        <v>0</v>
      </c>
      <c r="BA2185">
        <v>0</v>
      </c>
      <c r="BB2185">
        <v>0</v>
      </c>
      <c r="BC2185">
        <f t="shared" si="520"/>
        <v>0</v>
      </c>
      <c r="BE2185" t="str">
        <f t="shared" si="521"/>
        <v>void</v>
      </c>
      <c r="BF2185">
        <f t="shared" si="522"/>
        <v>0</v>
      </c>
      <c r="BG2185">
        <f t="shared" si="523"/>
        <v>0</v>
      </c>
      <c r="BH2185">
        <f t="shared" si="524"/>
        <v>0</v>
      </c>
    </row>
    <row r="2186" spans="1:60" x14ac:dyDescent="0.45">
      <c r="A2186" t="s">
        <v>10453</v>
      </c>
      <c r="B2186" t="s">
        <v>10454</v>
      </c>
      <c r="C2186">
        <v>748</v>
      </c>
      <c r="D2186" t="s">
        <v>10454</v>
      </c>
      <c r="E2186" t="s">
        <v>10454</v>
      </c>
      <c r="F2186" t="s">
        <v>10455</v>
      </c>
      <c r="G2186">
        <v>0.33333299999999999</v>
      </c>
      <c r="H2186">
        <v>0</v>
      </c>
      <c r="I2186" t="s">
        <v>56</v>
      </c>
      <c r="J2186" t="s">
        <v>63</v>
      </c>
      <c r="K2186" t="s">
        <v>64</v>
      </c>
      <c r="L2186" t="s">
        <v>10456</v>
      </c>
      <c r="M2186" t="s">
        <v>10457</v>
      </c>
      <c r="N2186">
        <v>12</v>
      </c>
      <c r="O2186">
        <v>1.4008</v>
      </c>
      <c r="Q2186">
        <v>1.1217999999999999</v>
      </c>
      <c r="S2186">
        <f t="shared" si="510"/>
        <v>1.2612999999999999</v>
      </c>
      <c r="T2186">
        <v>1.2649999999999999</v>
      </c>
      <c r="V2186">
        <v>0.98470999999999997</v>
      </c>
      <c r="X2186" s="3">
        <f t="shared" si="511"/>
        <v>1.1248549999999999</v>
      </c>
      <c r="Y2186" t="e">
        <f t="shared" si="512"/>
        <v>#DIV/0!</v>
      </c>
      <c r="Z2186">
        <v>1.2936000000000001</v>
      </c>
      <c r="AB2186">
        <v>1.2943</v>
      </c>
      <c r="AD2186">
        <f t="shared" si="513"/>
        <v>1.2939500000000002</v>
      </c>
      <c r="AE2186">
        <v>1.1633</v>
      </c>
      <c r="AG2186">
        <v>1.1495</v>
      </c>
      <c r="AI2186">
        <f t="shared" si="514"/>
        <v>1.1564000000000001</v>
      </c>
      <c r="AJ2186" t="e">
        <f t="shared" si="515"/>
        <v>#DIV/0!</v>
      </c>
      <c r="AK2186" s="1" t="e">
        <f>IF(AND(OR(#REF!&gt;1.49,#REF!&lt; 0.67),#REF!&lt; 0.05),"TL regulate","none")</f>
        <v>#REF!</v>
      </c>
      <c r="AL2186" s="1" t="e">
        <f t="shared" si="516"/>
        <v>#DIV/0!</v>
      </c>
      <c r="AM2186" s="1" t="e">
        <f t="shared" si="517"/>
        <v>#DIV/0!</v>
      </c>
      <c r="AO2186">
        <v>32822000</v>
      </c>
      <c r="AP2186">
        <v>0</v>
      </c>
      <c r="AQ2186">
        <v>30957000</v>
      </c>
      <c r="AR2186">
        <v>0</v>
      </c>
      <c r="AS2186">
        <f t="shared" si="518"/>
        <v>63779000</v>
      </c>
      <c r="AT2186">
        <v>27899000</v>
      </c>
      <c r="AU2186">
        <v>0</v>
      </c>
      <c r="AV2186">
        <v>38759000</v>
      </c>
      <c r="AW2186">
        <v>0</v>
      </c>
      <c r="AX2186">
        <f t="shared" si="519"/>
        <v>66658000</v>
      </c>
      <c r="AY2186">
        <v>48930000</v>
      </c>
      <c r="AZ2186">
        <v>0</v>
      </c>
      <c r="BA2186">
        <v>38141000</v>
      </c>
      <c r="BB2186">
        <v>0</v>
      </c>
      <c r="BC2186">
        <f t="shared" si="520"/>
        <v>87071000</v>
      </c>
      <c r="BE2186" t="str">
        <f t="shared" si="521"/>
        <v>void</v>
      </c>
      <c r="BF2186">
        <f t="shared" si="522"/>
        <v>2</v>
      </c>
      <c r="BG2186">
        <f t="shared" si="523"/>
        <v>2</v>
      </c>
      <c r="BH2186">
        <f t="shared" si="524"/>
        <v>2</v>
      </c>
    </row>
    <row r="2187" spans="1:60" x14ac:dyDescent="0.45">
      <c r="A2187" t="s">
        <v>10458</v>
      </c>
      <c r="B2187" t="s">
        <v>10459</v>
      </c>
      <c r="C2187">
        <v>753</v>
      </c>
      <c r="D2187" t="s">
        <v>10459</v>
      </c>
      <c r="E2187" t="s">
        <v>10459</v>
      </c>
      <c r="F2187" t="s">
        <v>10460</v>
      </c>
      <c r="G2187">
        <v>0.58347899999999997</v>
      </c>
      <c r="H2187">
        <v>1</v>
      </c>
      <c r="I2187" t="s">
        <v>80</v>
      </c>
      <c r="J2187" t="s">
        <v>57</v>
      </c>
      <c r="K2187" t="s">
        <v>5139</v>
      </c>
      <c r="L2187" t="s">
        <v>10461</v>
      </c>
      <c r="M2187" t="s">
        <v>10462</v>
      </c>
      <c r="N2187">
        <v>19</v>
      </c>
      <c r="R2187">
        <v>1.3691</v>
      </c>
      <c r="S2187">
        <f t="shared" si="510"/>
        <v>1.3691</v>
      </c>
      <c r="W2187">
        <v>1.1249</v>
      </c>
      <c r="X2187" s="3">
        <f t="shared" si="511"/>
        <v>1.1249</v>
      </c>
      <c r="Y2187" t="e">
        <f t="shared" si="512"/>
        <v>#DIV/0!</v>
      </c>
      <c r="AC2187">
        <v>2.6225999999999998</v>
      </c>
      <c r="AD2187">
        <f t="shared" si="513"/>
        <v>2.6225999999999998</v>
      </c>
      <c r="AH2187">
        <v>2.2686000000000002</v>
      </c>
      <c r="AI2187">
        <f t="shared" si="514"/>
        <v>2.2686000000000002</v>
      </c>
      <c r="AJ2187" t="e">
        <f t="shared" si="515"/>
        <v>#DIV/0!</v>
      </c>
      <c r="AK2187" s="1" t="e">
        <f>IF(AND(OR(#REF!&gt;1.49,#REF!&lt; 0.67),#REF!&lt; 0.05),"TL regulate","none")</f>
        <v>#REF!</v>
      </c>
      <c r="AL2187" s="1" t="e">
        <f t="shared" si="516"/>
        <v>#DIV/0!</v>
      </c>
      <c r="AM2187" s="1" t="e">
        <f t="shared" si="517"/>
        <v>#DIV/0!</v>
      </c>
      <c r="AO2187">
        <v>0</v>
      </c>
      <c r="AP2187">
        <v>0</v>
      </c>
      <c r="AQ2187">
        <v>0</v>
      </c>
      <c r="AR2187">
        <v>14344000</v>
      </c>
      <c r="AS2187">
        <f t="shared" si="518"/>
        <v>14344000</v>
      </c>
      <c r="AT2187">
        <v>0</v>
      </c>
      <c r="AU2187">
        <v>0</v>
      </c>
      <c r="AV2187">
        <v>0</v>
      </c>
      <c r="AW2187">
        <v>14063000</v>
      </c>
      <c r="AX2187">
        <f t="shared" si="519"/>
        <v>14063000</v>
      </c>
      <c r="AY2187">
        <v>0</v>
      </c>
      <c r="AZ2187">
        <v>0</v>
      </c>
      <c r="BA2187">
        <v>0</v>
      </c>
      <c r="BB2187">
        <v>24317000</v>
      </c>
      <c r="BC2187">
        <f t="shared" si="520"/>
        <v>24317000</v>
      </c>
      <c r="BE2187" t="str">
        <f t="shared" si="521"/>
        <v>void</v>
      </c>
      <c r="BF2187">
        <f t="shared" si="522"/>
        <v>1</v>
      </c>
      <c r="BG2187">
        <f t="shared" si="523"/>
        <v>1</v>
      </c>
      <c r="BH2187">
        <f t="shared" si="524"/>
        <v>1</v>
      </c>
    </row>
    <row r="2188" spans="1:60" x14ac:dyDescent="0.45">
      <c r="A2188" t="s">
        <v>10463</v>
      </c>
      <c r="B2188" t="s">
        <v>5813</v>
      </c>
      <c r="C2188" t="s">
        <v>10464</v>
      </c>
      <c r="D2188" t="s">
        <v>4372</v>
      </c>
      <c r="E2188" t="s">
        <v>4372</v>
      </c>
      <c r="F2188" t="s">
        <v>5815</v>
      </c>
      <c r="G2188">
        <v>0.52165600000000001</v>
      </c>
      <c r="H2188">
        <v>1</v>
      </c>
      <c r="I2188" t="s">
        <v>56</v>
      </c>
      <c r="J2188" t="s">
        <v>57</v>
      </c>
      <c r="K2188" t="s">
        <v>5470</v>
      </c>
      <c r="L2188" t="s">
        <v>10465</v>
      </c>
      <c r="M2188" t="s">
        <v>10466</v>
      </c>
      <c r="N2188">
        <v>15</v>
      </c>
      <c r="Q2188">
        <v>1.3362000000000001</v>
      </c>
      <c r="S2188">
        <f t="shared" si="510"/>
        <v>1.3362000000000001</v>
      </c>
      <c r="V2188">
        <v>1.125</v>
      </c>
      <c r="X2188" s="3">
        <f t="shared" si="511"/>
        <v>1.125</v>
      </c>
      <c r="Y2188" t="e">
        <f t="shared" si="512"/>
        <v>#DIV/0!</v>
      </c>
      <c r="AB2188">
        <v>1.0342</v>
      </c>
      <c r="AD2188">
        <f t="shared" si="513"/>
        <v>1.0342</v>
      </c>
      <c r="AG2188">
        <v>0.85179000000000005</v>
      </c>
      <c r="AI2188">
        <f t="shared" si="514"/>
        <v>0.85179000000000005</v>
      </c>
      <c r="AJ2188" t="e">
        <f t="shared" si="515"/>
        <v>#DIV/0!</v>
      </c>
      <c r="AK2188" s="1" t="e">
        <f>IF(AND(OR(#REF!&gt;1.49,#REF!&lt; 0.67),#REF!&lt; 0.05),"TL regulate","none")</f>
        <v>#REF!</v>
      </c>
      <c r="AL2188" s="1" t="e">
        <f t="shared" si="516"/>
        <v>#DIV/0!</v>
      </c>
      <c r="AM2188" s="1" t="e">
        <f t="shared" si="517"/>
        <v>#DIV/0!</v>
      </c>
      <c r="AO2188">
        <v>0</v>
      </c>
      <c r="AP2188">
        <v>0</v>
      </c>
      <c r="AQ2188">
        <v>15561000</v>
      </c>
      <c r="AR2188">
        <v>0</v>
      </c>
      <c r="AS2188">
        <f t="shared" si="518"/>
        <v>15561000</v>
      </c>
      <c r="AT2188">
        <v>0</v>
      </c>
      <c r="AU2188">
        <v>0</v>
      </c>
      <c r="AV2188">
        <v>16079000</v>
      </c>
      <c r="AW2188">
        <v>0</v>
      </c>
      <c r="AX2188">
        <f t="shared" si="519"/>
        <v>16079000</v>
      </c>
      <c r="AY2188">
        <v>0</v>
      </c>
      <c r="AZ2188">
        <v>0</v>
      </c>
      <c r="BA2188">
        <v>15662000</v>
      </c>
      <c r="BB2188">
        <v>0</v>
      </c>
      <c r="BC2188">
        <f t="shared" si="520"/>
        <v>15662000</v>
      </c>
      <c r="BE2188" t="str">
        <f t="shared" si="521"/>
        <v>void</v>
      </c>
      <c r="BF2188">
        <f t="shared" si="522"/>
        <v>1</v>
      </c>
      <c r="BG2188">
        <f t="shared" si="523"/>
        <v>1</v>
      </c>
      <c r="BH2188">
        <f t="shared" si="524"/>
        <v>1</v>
      </c>
    </row>
    <row r="2189" spans="1:60" x14ac:dyDescent="0.45">
      <c r="A2189" t="s">
        <v>10467</v>
      </c>
      <c r="B2189" t="s">
        <v>10468</v>
      </c>
      <c r="C2189">
        <v>218</v>
      </c>
      <c r="D2189" t="s">
        <v>10468</v>
      </c>
      <c r="E2189" t="s">
        <v>10468</v>
      </c>
      <c r="F2189" t="s">
        <v>10469</v>
      </c>
      <c r="G2189">
        <v>1</v>
      </c>
      <c r="H2189">
        <v>1</v>
      </c>
      <c r="I2189" t="s">
        <v>56</v>
      </c>
      <c r="J2189" t="s">
        <v>57</v>
      </c>
      <c r="K2189" t="s">
        <v>4632</v>
      </c>
      <c r="L2189" t="s">
        <v>10470</v>
      </c>
      <c r="M2189" t="s">
        <v>10471</v>
      </c>
      <c r="N2189">
        <v>9</v>
      </c>
      <c r="O2189">
        <v>1.1843999999999999</v>
      </c>
      <c r="P2189">
        <v>1.3136000000000001</v>
      </c>
      <c r="Q2189">
        <v>1.1396999999999999</v>
      </c>
      <c r="R2189">
        <v>1.427</v>
      </c>
      <c r="S2189">
        <f t="shared" si="510"/>
        <v>1.2661750000000001</v>
      </c>
      <c r="T2189">
        <v>1.0864</v>
      </c>
      <c r="U2189">
        <v>1.1432</v>
      </c>
      <c r="V2189">
        <v>1.0081</v>
      </c>
      <c r="W2189">
        <v>1.2634000000000001</v>
      </c>
      <c r="X2189" s="3">
        <f t="shared" si="511"/>
        <v>1.125275</v>
      </c>
      <c r="Y2189" t="e">
        <f t="shared" si="512"/>
        <v>#DIV/0!</v>
      </c>
      <c r="Z2189">
        <v>1.1718999999999999</v>
      </c>
      <c r="AA2189">
        <v>1.1611</v>
      </c>
      <c r="AB2189">
        <v>1.1355999999999999</v>
      </c>
      <c r="AC2189">
        <v>1.218</v>
      </c>
      <c r="AD2189">
        <f t="shared" si="513"/>
        <v>1.1716500000000001</v>
      </c>
      <c r="AE2189">
        <v>1.1314</v>
      </c>
      <c r="AF2189">
        <v>1.1369</v>
      </c>
      <c r="AG2189">
        <v>1.1143000000000001</v>
      </c>
      <c r="AH2189">
        <v>1.1951000000000001</v>
      </c>
      <c r="AI2189">
        <f t="shared" si="514"/>
        <v>1.144425</v>
      </c>
      <c r="AJ2189" t="e">
        <f t="shared" si="515"/>
        <v>#DIV/0!</v>
      </c>
      <c r="AK2189" s="1" t="e">
        <f>IF(AND(OR(#REF!&gt;1.49,#REF!&lt; 0.67),#REF!&lt; 0.05),"TL regulate","none")</f>
        <v>#REF!</v>
      </c>
      <c r="AL2189" s="1" t="e">
        <f t="shared" si="516"/>
        <v>#DIV/0!</v>
      </c>
      <c r="AM2189" s="1" t="e">
        <f t="shared" si="517"/>
        <v>#DIV/0!</v>
      </c>
      <c r="AO2189">
        <v>1045000000</v>
      </c>
      <c r="AP2189">
        <v>0</v>
      </c>
      <c r="AQ2189">
        <v>1336000000</v>
      </c>
      <c r="AR2189">
        <v>493510000</v>
      </c>
      <c r="AS2189">
        <f t="shared" si="518"/>
        <v>2874510000</v>
      </c>
      <c r="AT2189">
        <v>1140400000</v>
      </c>
      <c r="AU2189">
        <v>0</v>
      </c>
      <c r="AV2189">
        <v>1149500000</v>
      </c>
      <c r="AW2189">
        <v>646210000</v>
      </c>
      <c r="AX2189">
        <f t="shared" si="519"/>
        <v>2936110000</v>
      </c>
      <c r="AY2189">
        <v>1478400000</v>
      </c>
      <c r="AZ2189">
        <v>0</v>
      </c>
      <c r="BA2189">
        <v>1336200000</v>
      </c>
      <c r="BB2189">
        <v>664370000</v>
      </c>
      <c r="BC2189">
        <f t="shared" si="520"/>
        <v>3478970000</v>
      </c>
      <c r="BE2189" t="str">
        <f t="shared" si="521"/>
        <v>void</v>
      </c>
      <c r="BF2189">
        <f t="shared" si="522"/>
        <v>3</v>
      </c>
      <c r="BG2189">
        <f t="shared" si="523"/>
        <v>3</v>
      </c>
      <c r="BH2189">
        <f t="shared" si="524"/>
        <v>3</v>
      </c>
    </row>
    <row r="2190" spans="1:60" x14ac:dyDescent="0.45">
      <c r="A2190" t="s">
        <v>10472</v>
      </c>
      <c r="B2190" t="s">
        <v>10473</v>
      </c>
      <c r="C2190">
        <v>103</v>
      </c>
      <c r="D2190" t="s">
        <v>10473</v>
      </c>
      <c r="E2190" t="s">
        <v>10473</v>
      </c>
      <c r="F2190" t="s">
        <v>10474</v>
      </c>
      <c r="G2190">
        <v>0.48641099999999998</v>
      </c>
      <c r="H2190">
        <v>0</v>
      </c>
      <c r="I2190" t="s">
        <v>56</v>
      </c>
      <c r="J2190" t="s">
        <v>57</v>
      </c>
      <c r="K2190" t="s">
        <v>1056</v>
      </c>
      <c r="L2190" t="s">
        <v>10475</v>
      </c>
      <c r="M2190" t="s">
        <v>10476</v>
      </c>
      <c r="N2190">
        <v>7</v>
      </c>
      <c r="P2190">
        <v>1.3023</v>
      </c>
      <c r="Q2190">
        <v>1.2543</v>
      </c>
      <c r="S2190">
        <f t="shared" si="510"/>
        <v>1.2783</v>
      </c>
      <c r="U2190">
        <v>1.1332</v>
      </c>
      <c r="V2190">
        <v>1.1176999999999999</v>
      </c>
      <c r="X2190" s="3">
        <f t="shared" si="511"/>
        <v>1.1254499999999998</v>
      </c>
      <c r="Y2190" t="e">
        <f t="shared" si="512"/>
        <v>#DIV/0!</v>
      </c>
      <c r="AA2190">
        <v>1.1304000000000001</v>
      </c>
      <c r="AB2190">
        <v>1.272</v>
      </c>
      <c r="AD2190">
        <f t="shared" si="513"/>
        <v>1.2012</v>
      </c>
      <c r="AF2190">
        <v>0.99985000000000002</v>
      </c>
      <c r="AG2190">
        <v>1.0983000000000001</v>
      </c>
      <c r="AI2190">
        <f t="shared" si="514"/>
        <v>1.049075</v>
      </c>
      <c r="AJ2190" t="e">
        <f t="shared" si="515"/>
        <v>#DIV/0!</v>
      </c>
      <c r="AK2190" s="1" t="e">
        <f>IF(AND(OR(#REF!&gt;1.49,#REF!&lt; 0.67),#REF!&lt; 0.05),"TL regulate","none")</f>
        <v>#REF!</v>
      </c>
      <c r="AL2190" s="1" t="e">
        <f t="shared" si="516"/>
        <v>#DIV/0!</v>
      </c>
      <c r="AM2190" s="1" t="e">
        <f t="shared" si="517"/>
        <v>#DIV/0!</v>
      </c>
      <c r="AO2190">
        <v>0</v>
      </c>
      <c r="AP2190">
        <v>0</v>
      </c>
      <c r="AQ2190">
        <v>47397000</v>
      </c>
      <c r="AR2190">
        <v>0</v>
      </c>
      <c r="AS2190">
        <f t="shared" si="518"/>
        <v>47397000</v>
      </c>
      <c r="AT2190">
        <v>0</v>
      </c>
      <c r="AU2190">
        <v>0</v>
      </c>
      <c r="AV2190">
        <v>39761000</v>
      </c>
      <c r="AW2190">
        <v>0</v>
      </c>
      <c r="AX2190">
        <f t="shared" si="519"/>
        <v>39761000</v>
      </c>
      <c r="AY2190">
        <v>0</v>
      </c>
      <c r="AZ2190">
        <v>0</v>
      </c>
      <c r="BA2190">
        <v>56090000</v>
      </c>
      <c r="BB2190">
        <v>0</v>
      </c>
      <c r="BC2190">
        <f t="shared" si="520"/>
        <v>56090000</v>
      </c>
      <c r="BE2190" t="str">
        <f t="shared" si="521"/>
        <v>void</v>
      </c>
      <c r="BF2190">
        <f t="shared" si="522"/>
        <v>1</v>
      </c>
      <c r="BG2190">
        <f t="shared" si="523"/>
        <v>1</v>
      </c>
      <c r="BH2190">
        <f t="shared" si="524"/>
        <v>1</v>
      </c>
    </row>
    <row r="2191" spans="1:60" x14ac:dyDescent="0.45">
      <c r="A2191" t="s">
        <v>10477</v>
      </c>
      <c r="B2191" t="s">
        <v>9538</v>
      </c>
      <c r="C2191" t="s">
        <v>10478</v>
      </c>
      <c r="D2191" t="s">
        <v>5170</v>
      </c>
      <c r="E2191" t="s">
        <v>5170</v>
      </c>
      <c r="F2191" t="s">
        <v>9540</v>
      </c>
      <c r="G2191">
        <v>0.62283900000000003</v>
      </c>
      <c r="H2191">
        <v>1</v>
      </c>
      <c r="I2191" t="s">
        <v>80</v>
      </c>
      <c r="J2191" t="s">
        <v>57</v>
      </c>
      <c r="K2191" t="s">
        <v>102</v>
      </c>
      <c r="L2191" t="s">
        <v>10479</v>
      </c>
      <c r="M2191" t="s">
        <v>10480</v>
      </c>
      <c r="N2191">
        <v>4</v>
      </c>
      <c r="R2191">
        <v>1.3526</v>
      </c>
      <c r="S2191">
        <f t="shared" si="510"/>
        <v>1.3526</v>
      </c>
      <c r="W2191">
        <v>1.1256999999999999</v>
      </c>
      <c r="X2191" s="3">
        <f t="shared" si="511"/>
        <v>1.1256999999999999</v>
      </c>
      <c r="Y2191" t="e">
        <f t="shared" si="512"/>
        <v>#DIV/0!</v>
      </c>
      <c r="AC2191">
        <v>1.2932999999999999</v>
      </c>
      <c r="AD2191">
        <f t="shared" si="513"/>
        <v>1.2932999999999999</v>
      </c>
      <c r="AH2191">
        <v>1.1594</v>
      </c>
      <c r="AI2191">
        <f t="shared" si="514"/>
        <v>1.1594</v>
      </c>
      <c r="AJ2191" t="e">
        <f t="shared" si="515"/>
        <v>#DIV/0!</v>
      </c>
      <c r="AK2191" s="1" t="e">
        <f>IF(AND(OR(#REF!&gt;1.49,#REF!&lt; 0.67),#REF!&lt; 0.05),"TL regulate","none")</f>
        <v>#REF!</v>
      </c>
      <c r="AL2191" s="1" t="e">
        <f t="shared" si="516"/>
        <v>#DIV/0!</v>
      </c>
      <c r="AM2191" s="1" t="e">
        <f t="shared" si="517"/>
        <v>#DIV/0!</v>
      </c>
      <c r="AO2191">
        <v>0</v>
      </c>
      <c r="AP2191">
        <v>0</v>
      </c>
      <c r="AQ2191">
        <v>0</v>
      </c>
      <c r="AR2191">
        <v>12168000</v>
      </c>
      <c r="AS2191">
        <f t="shared" si="518"/>
        <v>12168000</v>
      </c>
      <c r="AT2191">
        <v>0</v>
      </c>
      <c r="AU2191">
        <v>0</v>
      </c>
      <c r="AV2191">
        <v>0</v>
      </c>
      <c r="AW2191">
        <v>13827000</v>
      </c>
      <c r="AX2191">
        <f t="shared" si="519"/>
        <v>13827000</v>
      </c>
      <c r="AY2191">
        <v>0</v>
      </c>
      <c r="AZ2191">
        <v>0</v>
      </c>
      <c r="BA2191">
        <v>0</v>
      </c>
      <c r="BB2191">
        <v>14157000</v>
      </c>
      <c r="BC2191">
        <f t="shared" si="520"/>
        <v>14157000</v>
      </c>
      <c r="BE2191" t="str">
        <f t="shared" si="521"/>
        <v>void</v>
      </c>
      <c r="BF2191">
        <f t="shared" si="522"/>
        <v>1</v>
      </c>
      <c r="BG2191">
        <f t="shared" si="523"/>
        <v>1</v>
      </c>
      <c r="BH2191">
        <f t="shared" si="524"/>
        <v>1</v>
      </c>
    </row>
    <row r="2192" spans="1:60" x14ac:dyDescent="0.45">
      <c r="A2192" t="s">
        <v>10481</v>
      </c>
      <c r="B2192" t="s">
        <v>10482</v>
      </c>
      <c r="C2192" t="s">
        <v>313</v>
      </c>
      <c r="D2192" t="s">
        <v>10483</v>
      </c>
      <c r="E2192" t="s">
        <v>10483</v>
      </c>
      <c r="F2192" t="s">
        <v>10484</v>
      </c>
      <c r="G2192">
        <v>0.56076000000000004</v>
      </c>
      <c r="H2192">
        <v>0</v>
      </c>
      <c r="I2192" t="s">
        <v>80</v>
      </c>
      <c r="J2192" t="s">
        <v>57</v>
      </c>
      <c r="K2192" t="s">
        <v>882</v>
      </c>
      <c r="L2192" t="s">
        <v>10485</v>
      </c>
      <c r="M2192" t="s">
        <v>10486</v>
      </c>
      <c r="N2192">
        <v>4</v>
      </c>
      <c r="R2192">
        <v>1.3873</v>
      </c>
      <c r="S2192">
        <f t="shared" si="510"/>
        <v>1.3873</v>
      </c>
      <c r="W2192">
        <v>1.1262000000000001</v>
      </c>
      <c r="X2192" s="3">
        <f t="shared" si="511"/>
        <v>1.1262000000000001</v>
      </c>
      <c r="Y2192" t="e">
        <f t="shared" si="512"/>
        <v>#DIV/0!</v>
      </c>
      <c r="AC2192">
        <v>1.4291</v>
      </c>
      <c r="AD2192">
        <f t="shared" si="513"/>
        <v>1.4291</v>
      </c>
      <c r="AH2192">
        <v>1.2664</v>
      </c>
      <c r="AI2192">
        <f t="shared" si="514"/>
        <v>1.2664</v>
      </c>
      <c r="AJ2192" t="e">
        <f t="shared" si="515"/>
        <v>#DIV/0!</v>
      </c>
      <c r="AK2192" s="1" t="e">
        <f>IF(AND(OR(#REF!&gt;1.49,#REF!&lt; 0.67),#REF!&lt; 0.05),"TL regulate","none")</f>
        <v>#REF!</v>
      </c>
      <c r="AL2192" s="1" t="e">
        <f t="shared" si="516"/>
        <v>#DIV/0!</v>
      </c>
      <c r="AM2192" s="1" t="e">
        <f t="shared" si="517"/>
        <v>#DIV/0!</v>
      </c>
      <c r="AO2192">
        <v>0</v>
      </c>
      <c r="AP2192">
        <v>0</v>
      </c>
      <c r="AQ2192">
        <v>0</v>
      </c>
      <c r="AR2192">
        <v>18064000</v>
      </c>
      <c r="AS2192">
        <f t="shared" si="518"/>
        <v>18064000</v>
      </c>
      <c r="AT2192">
        <v>0</v>
      </c>
      <c r="AU2192">
        <v>0</v>
      </c>
      <c r="AV2192">
        <v>0</v>
      </c>
      <c r="AW2192">
        <v>24555000</v>
      </c>
      <c r="AX2192">
        <f t="shared" si="519"/>
        <v>24555000</v>
      </c>
      <c r="AY2192">
        <v>0</v>
      </c>
      <c r="AZ2192">
        <v>0</v>
      </c>
      <c r="BA2192">
        <v>0</v>
      </c>
      <c r="BB2192">
        <v>26213000</v>
      </c>
      <c r="BC2192">
        <f t="shared" si="520"/>
        <v>26213000</v>
      </c>
      <c r="BE2192" t="str">
        <f t="shared" si="521"/>
        <v>void</v>
      </c>
      <c r="BF2192">
        <f t="shared" si="522"/>
        <v>1</v>
      </c>
      <c r="BG2192">
        <f t="shared" si="523"/>
        <v>1</v>
      </c>
      <c r="BH2192">
        <f t="shared" si="524"/>
        <v>1</v>
      </c>
    </row>
    <row r="2193" spans="1:60" x14ac:dyDescent="0.45">
      <c r="A2193" t="s">
        <v>10487</v>
      </c>
      <c r="B2193" t="s">
        <v>10488</v>
      </c>
      <c r="C2193">
        <v>146</v>
      </c>
      <c r="D2193" t="s">
        <v>10488</v>
      </c>
      <c r="E2193" t="s">
        <v>10488</v>
      </c>
      <c r="F2193" t="s">
        <v>10489</v>
      </c>
      <c r="G2193">
        <v>0.99984700000000004</v>
      </c>
      <c r="H2193">
        <v>1</v>
      </c>
      <c r="I2193" t="s">
        <v>56</v>
      </c>
      <c r="J2193" t="s">
        <v>57</v>
      </c>
      <c r="K2193" t="s">
        <v>366</v>
      </c>
      <c r="L2193" t="s">
        <v>10490</v>
      </c>
      <c r="M2193" t="s">
        <v>10491</v>
      </c>
      <c r="N2193">
        <v>5</v>
      </c>
      <c r="O2193">
        <v>1.1852</v>
      </c>
      <c r="P2193">
        <v>1.2850999999999999</v>
      </c>
      <c r="Q2193">
        <v>1.3741000000000001</v>
      </c>
      <c r="R2193">
        <v>1.3263</v>
      </c>
      <c r="S2193">
        <f t="shared" si="510"/>
        <v>1.292675</v>
      </c>
      <c r="T2193">
        <v>1.0454000000000001</v>
      </c>
      <c r="U2193">
        <v>1.1000000000000001</v>
      </c>
      <c r="V2193">
        <v>1.1855</v>
      </c>
      <c r="W2193">
        <v>1.175</v>
      </c>
      <c r="X2193" s="3">
        <f t="shared" si="511"/>
        <v>1.1264750000000001</v>
      </c>
      <c r="Y2193" t="e">
        <f t="shared" si="512"/>
        <v>#DIV/0!</v>
      </c>
      <c r="Z2193">
        <v>1.2182999999999999</v>
      </c>
      <c r="AA2193">
        <v>1.5888</v>
      </c>
      <c r="AB2193">
        <v>1.1374</v>
      </c>
      <c r="AC2193">
        <v>1.2112000000000001</v>
      </c>
      <c r="AD2193">
        <f t="shared" si="513"/>
        <v>1.2889250000000001</v>
      </c>
      <c r="AE2193">
        <v>1.0984</v>
      </c>
      <c r="AF2193">
        <v>1.3835</v>
      </c>
      <c r="AG2193">
        <v>0.99375999999999998</v>
      </c>
      <c r="AH2193">
        <v>1.1297999999999999</v>
      </c>
      <c r="AI2193">
        <f t="shared" si="514"/>
        <v>1.151365</v>
      </c>
      <c r="AJ2193" t="e">
        <f t="shared" si="515"/>
        <v>#DIV/0!</v>
      </c>
      <c r="AK2193" s="1" t="e">
        <f>IF(AND(OR(#REF!&gt;1.49,#REF!&lt; 0.67),#REF!&lt; 0.05),"TL regulate","none")</f>
        <v>#REF!</v>
      </c>
      <c r="AL2193" s="1" t="e">
        <f t="shared" si="516"/>
        <v>#DIV/0!</v>
      </c>
      <c r="AM2193" s="1" t="e">
        <f t="shared" si="517"/>
        <v>#DIV/0!</v>
      </c>
      <c r="AO2193">
        <v>24400000</v>
      </c>
      <c r="AP2193">
        <v>0</v>
      </c>
      <c r="AQ2193">
        <v>25710000</v>
      </c>
      <c r="AR2193">
        <v>17241000</v>
      </c>
      <c r="AS2193">
        <f t="shared" si="518"/>
        <v>67351000</v>
      </c>
      <c r="AT2193">
        <v>29267000</v>
      </c>
      <c r="AU2193">
        <v>0</v>
      </c>
      <c r="AV2193">
        <v>18454000</v>
      </c>
      <c r="AW2193">
        <v>18120000</v>
      </c>
      <c r="AX2193">
        <f t="shared" si="519"/>
        <v>65841000</v>
      </c>
      <c r="AY2193">
        <v>43588000</v>
      </c>
      <c r="AZ2193">
        <v>0</v>
      </c>
      <c r="BA2193">
        <v>34595000</v>
      </c>
      <c r="BB2193">
        <v>32578000</v>
      </c>
      <c r="BC2193">
        <f t="shared" si="520"/>
        <v>110761000</v>
      </c>
      <c r="BE2193" t="str">
        <f t="shared" si="521"/>
        <v>void</v>
      </c>
      <c r="BF2193">
        <f t="shared" si="522"/>
        <v>3</v>
      </c>
      <c r="BG2193">
        <f t="shared" si="523"/>
        <v>3</v>
      </c>
      <c r="BH2193">
        <f t="shared" si="524"/>
        <v>3</v>
      </c>
    </row>
    <row r="2194" spans="1:60" x14ac:dyDescent="0.45">
      <c r="A2194" t="s">
        <v>10492</v>
      </c>
      <c r="B2194" t="s">
        <v>1604</v>
      </c>
      <c r="C2194" t="s">
        <v>10493</v>
      </c>
      <c r="D2194" t="s">
        <v>1606</v>
      </c>
      <c r="E2194" t="s">
        <v>1606</v>
      </c>
      <c r="F2194" t="s">
        <v>1607</v>
      </c>
      <c r="G2194">
        <v>0.99990500000000004</v>
      </c>
      <c r="H2194">
        <v>1</v>
      </c>
      <c r="I2194" t="s">
        <v>56</v>
      </c>
      <c r="J2194" t="s">
        <v>57</v>
      </c>
      <c r="K2194" t="s">
        <v>276</v>
      </c>
      <c r="L2194" t="s">
        <v>10494</v>
      </c>
      <c r="M2194" t="s">
        <v>10495</v>
      </c>
      <c r="N2194">
        <v>8</v>
      </c>
      <c r="P2194">
        <v>1.2056</v>
      </c>
      <c r="Q2194">
        <v>1.2561</v>
      </c>
      <c r="S2194">
        <f t="shared" si="510"/>
        <v>1.23085</v>
      </c>
      <c r="U2194">
        <v>1.0832999999999999</v>
      </c>
      <c r="V2194">
        <v>1.1698</v>
      </c>
      <c r="X2194" s="3">
        <f t="shared" si="511"/>
        <v>1.1265499999999999</v>
      </c>
      <c r="Y2194" t="e">
        <f t="shared" si="512"/>
        <v>#DIV/0!</v>
      </c>
      <c r="AA2194">
        <v>1.9317</v>
      </c>
      <c r="AB2194">
        <v>1.6660999999999999</v>
      </c>
      <c r="AD2194">
        <f t="shared" si="513"/>
        <v>1.7988999999999999</v>
      </c>
      <c r="AF2194">
        <v>1.5642</v>
      </c>
      <c r="AG2194">
        <v>1.4769000000000001</v>
      </c>
      <c r="AI2194">
        <f t="shared" si="514"/>
        <v>1.5205500000000001</v>
      </c>
      <c r="AJ2194" t="e">
        <f t="shared" si="515"/>
        <v>#DIV/0!</v>
      </c>
      <c r="AK2194" s="1" t="e">
        <f>IF(AND(OR(#REF!&gt;1.49,#REF!&lt; 0.67),#REF!&lt; 0.05),"TL regulate","none")</f>
        <v>#REF!</v>
      </c>
      <c r="AL2194" s="1" t="e">
        <f t="shared" si="516"/>
        <v>#DIV/0!</v>
      </c>
      <c r="AM2194" s="1" t="e">
        <f t="shared" si="517"/>
        <v>#DIV/0!</v>
      </c>
      <c r="AO2194">
        <v>0</v>
      </c>
      <c r="AP2194">
        <v>0</v>
      </c>
      <c r="AQ2194">
        <v>23555000</v>
      </c>
      <c r="AR2194">
        <v>0</v>
      </c>
      <c r="AS2194">
        <f t="shared" si="518"/>
        <v>23555000</v>
      </c>
      <c r="AT2194">
        <v>0</v>
      </c>
      <c r="AU2194">
        <v>0</v>
      </c>
      <c r="AV2194">
        <v>24410000</v>
      </c>
      <c r="AW2194">
        <v>0</v>
      </c>
      <c r="AX2194">
        <f t="shared" si="519"/>
        <v>24410000</v>
      </c>
      <c r="AY2194">
        <v>32783000</v>
      </c>
      <c r="AZ2194">
        <v>0</v>
      </c>
      <c r="BA2194">
        <v>69070000</v>
      </c>
      <c r="BB2194">
        <v>0</v>
      </c>
      <c r="BC2194">
        <f t="shared" si="520"/>
        <v>101853000</v>
      </c>
      <c r="BE2194" t="str">
        <f t="shared" si="521"/>
        <v>void</v>
      </c>
      <c r="BF2194">
        <f t="shared" si="522"/>
        <v>1</v>
      </c>
      <c r="BG2194">
        <f t="shared" si="523"/>
        <v>1</v>
      </c>
      <c r="BH2194">
        <f t="shared" si="524"/>
        <v>2</v>
      </c>
    </row>
    <row r="2195" spans="1:60" x14ac:dyDescent="0.45">
      <c r="A2195" t="s">
        <v>10496</v>
      </c>
      <c r="B2195" t="s">
        <v>10497</v>
      </c>
      <c r="C2195">
        <v>539</v>
      </c>
      <c r="D2195" t="s">
        <v>10497</v>
      </c>
      <c r="E2195" t="s">
        <v>10497</v>
      </c>
      <c r="F2195" t="s">
        <v>10498</v>
      </c>
      <c r="G2195">
        <v>1</v>
      </c>
      <c r="H2195">
        <v>1</v>
      </c>
      <c r="I2195" t="s">
        <v>56</v>
      </c>
      <c r="J2195" t="s">
        <v>57</v>
      </c>
      <c r="K2195" t="s">
        <v>159</v>
      </c>
      <c r="L2195" t="s">
        <v>10499</v>
      </c>
      <c r="M2195" t="s">
        <v>10500</v>
      </c>
      <c r="N2195">
        <v>3</v>
      </c>
      <c r="Q2195">
        <v>1.3871</v>
      </c>
      <c r="S2195">
        <f t="shared" si="510"/>
        <v>1.3871</v>
      </c>
      <c r="V2195">
        <v>1.1268</v>
      </c>
      <c r="X2195" s="3">
        <f t="shared" si="511"/>
        <v>1.1268</v>
      </c>
      <c r="Y2195" t="e">
        <f t="shared" si="512"/>
        <v>#DIV/0!</v>
      </c>
      <c r="AB2195">
        <v>1.3314999999999999</v>
      </c>
      <c r="AD2195">
        <f t="shared" si="513"/>
        <v>1.3314999999999999</v>
      </c>
      <c r="AG2195">
        <v>1.1389</v>
      </c>
      <c r="AI2195">
        <f t="shared" si="514"/>
        <v>1.1389</v>
      </c>
      <c r="AJ2195" t="e">
        <f t="shared" si="515"/>
        <v>#DIV/0!</v>
      </c>
      <c r="AK2195" s="1" t="e">
        <f>IF(AND(OR(#REF!&gt;1.49,#REF!&lt; 0.67),#REF!&lt; 0.05),"TL regulate","none")</f>
        <v>#REF!</v>
      </c>
      <c r="AL2195" s="1" t="e">
        <f t="shared" si="516"/>
        <v>#DIV/0!</v>
      </c>
      <c r="AM2195" s="1" t="e">
        <f t="shared" si="517"/>
        <v>#DIV/0!</v>
      </c>
      <c r="AO2195">
        <v>0</v>
      </c>
      <c r="AP2195">
        <v>0</v>
      </c>
      <c r="AQ2195">
        <v>45083000</v>
      </c>
      <c r="AR2195">
        <v>0</v>
      </c>
      <c r="AS2195">
        <f t="shared" si="518"/>
        <v>45083000</v>
      </c>
      <c r="AT2195">
        <v>0</v>
      </c>
      <c r="AU2195">
        <v>0</v>
      </c>
      <c r="AV2195">
        <v>39327000</v>
      </c>
      <c r="AW2195">
        <v>0</v>
      </c>
      <c r="AX2195">
        <f t="shared" si="519"/>
        <v>39327000</v>
      </c>
      <c r="AY2195">
        <v>0</v>
      </c>
      <c r="AZ2195">
        <v>0</v>
      </c>
      <c r="BA2195">
        <v>51527000</v>
      </c>
      <c r="BB2195">
        <v>0</v>
      </c>
      <c r="BC2195">
        <f t="shared" si="520"/>
        <v>51527000</v>
      </c>
      <c r="BE2195" t="str">
        <f t="shared" si="521"/>
        <v>void</v>
      </c>
      <c r="BF2195">
        <f t="shared" si="522"/>
        <v>1</v>
      </c>
      <c r="BG2195">
        <f t="shared" si="523"/>
        <v>1</v>
      </c>
      <c r="BH2195">
        <f t="shared" si="524"/>
        <v>1</v>
      </c>
    </row>
    <row r="2196" spans="1:60" x14ac:dyDescent="0.45">
      <c r="A2196" t="s">
        <v>10501</v>
      </c>
      <c r="B2196" t="s">
        <v>7887</v>
      </c>
      <c r="C2196">
        <v>394</v>
      </c>
      <c r="D2196" t="s">
        <v>7887</v>
      </c>
      <c r="E2196" t="s">
        <v>7887</v>
      </c>
      <c r="F2196">
        <v>0</v>
      </c>
      <c r="G2196">
        <v>1</v>
      </c>
      <c r="H2196">
        <v>1</v>
      </c>
      <c r="I2196" t="s">
        <v>56</v>
      </c>
      <c r="J2196" t="s">
        <v>57</v>
      </c>
      <c r="K2196" t="s">
        <v>68</v>
      </c>
      <c r="L2196" t="s">
        <v>10502</v>
      </c>
      <c r="M2196" t="s">
        <v>10503</v>
      </c>
      <c r="N2196">
        <v>2</v>
      </c>
      <c r="P2196">
        <v>1.1116999999999999</v>
      </c>
      <c r="Q2196">
        <v>1.6315999999999999</v>
      </c>
      <c r="S2196">
        <f t="shared" si="510"/>
        <v>1.3716499999999998</v>
      </c>
      <c r="U2196">
        <v>0.89870000000000005</v>
      </c>
      <c r="V2196">
        <v>1.3555999999999999</v>
      </c>
      <c r="X2196" s="3">
        <f t="shared" si="511"/>
        <v>1.1271499999999999</v>
      </c>
      <c r="Y2196" t="e">
        <f t="shared" si="512"/>
        <v>#DIV/0!</v>
      </c>
      <c r="AA2196">
        <v>1.9964</v>
      </c>
      <c r="AB2196">
        <v>1.6718999999999999</v>
      </c>
      <c r="AD2196">
        <f t="shared" si="513"/>
        <v>1.8341499999999999</v>
      </c>
      <c r="AF2196">
        <v>1.6589</v>
      </c>
      <c r="AG2196">
        <v>1.3847</v>
      </c>
      <c r="AI2196">
        <f t="shared" si="514"/>
        <v>1.5218</v>
      </c>
      <c r="AJ2196" t="e">
        <f t="shared" si="515"/>
        <v>#DIV/0!</v>
      </c>
      <c r="AK2196" s="1" t="e">
        <f>IF(AND(OR(#REF!&gt;1.49,#REF!&lt; 0.67),#REF!&lt; 0.05),"TL regulate","none")</f>
        <v>#REF!</v>
      </c>
      <c r="AL2196" s="1" t="e">
        <f t="shared" si="516"/>
        <v>#DIV/0!</v>
      </c>
      <c r="AM2196" s="1" t="e">
        <f t="shared" si="517"/>
        <v>#DIV/0!</v>
      </c>
      <c r="AO2196">
        <v>0</v>
      </c>
      <c r="AP2196">
        <v>0</v>
      </c>
      <c r="AQ2196">
        <v>15322000</v>
      </c>
      <c r="AR2196">
        <v>0</v>
      </c>
      <c r="AS2196">
        <f t="shared" si="518"/>
        <v>15322000</v>
      </c>
      <c r="AT2196">
        <v>0</v>
      </c>
      <c r="AU2196">
        <v>0</v>
      </c>
      <c r="AV2196">
        <v>14008000</v>
      </c>
      <c r="AW2196">
        <v>0</v>
      </c>
      <c r="AX2196">
        <f t="shared" si="519"/>
        <v>14008000</v>
      </c>
      <c r="AY2196">
        <v>0</v>
      </c>
      <c r="AZ2196">
        <v>0</v>
      </c>
      <c r="BA2196">
        <v>21170000</v>
      </c>
      <c r="BB2196">
        <v>0</v>
      </c>
      <c r="BC2196">
        <f t="shared" si="520"/>
        <v>21170000</v>
      </c>
      <c r="BE2196" t="str">
        <f t="shared" si="521"/>
        <v>void</v>
      </c>
      <c r="BF2196">
        <f t="shared" si="522"/>
        <v>1</v>
      </c>
      <c r="BG2196">
        <f t="shared" si="523"/>
        <v>1</v>
      </c>
      <c r="BH2196">
        <f t="shared" si="524"/>
        <v>1</v>
      </c>
    </row>
    <row r="2197" spans="1:60" x14ac:dyDescent="0.45">
      <c r="A2197" t="s">
        <v>10504</v>
      </c>
      <c r="B2197" t="s">
        <v>10505</v>
      </c>
      <c r="C2197" t="s">
        <v>7725</v>
      </c>
      <c r="D2197" t="s">
        <v>10506</v>
      </c>
      <c r="E2197" t="s">
        <v>10506</v>
      </c>
      <c r="F2197" t="s">
        <v>10507</v>
      </c>
      <c r="G2197">
        <v>0.499919</v>
      </c>
      <c r="H2197">
        <v>1</v>
      </c>
      <c r="I2197" t="s">
        <v>56</v>
      </c>
      <c r="J2197" t="s">
        <v>57</v>
      </c>
      <c r="K2197" t="s">
        <v>153</v>
      </c>
      <c r="L2197" t="s">
        <v>10508</v>
      </c>
      <c r="M2197" t="s">
        <v>10509</v>
      </c>
      <c r="N2197">
        <v>1</v>
      </c>
      <c r="P2197">
        <v>1.2885</v>
      </c>
      <c r="Q2197">
        <v>1.3741000000000001</v>
      </c>
      <c r="R2197">
        <v>1.1979</v>
      </c>
      <c r="S2197">
        <f t="shared" si="510"/>
        <v>1.2868333333333333</v>
      </c>
      <c r="U2197">
        <v>1.1220000000000001</v>
      </c>
      <c r="V2197">
        <v>1.2070000000000001</v>
      </c>
      <c r="W2197">
        <v>1.0537000000000001</v>
      </c>
      <c r="X2197" s="3">
        <f t="shared" si="511"/>
        <v>1.1275666666666668</v>
      </c>
      <c r="Y2197" t="e">
        <f t="shared" si="512"/>
        <v>#DIV/0!</v>
      </c>
      <c r="AA2197">
        <v>1.3807</v>
      </c>
      <c r="AB2197">
        <v>1.3794</v>
      </c>
      <c r="AC2197">
        <v>1.371</v>
      </c>
      <c r="AD2197">
        <f t="shared" si="513"/>
        <v>1.3770333333333333</v>
      </c>
      <c r="AF2197">
        <v>1.3544</v>
      </c>
      <c r="AG2197">
        <v>1.3285</v>
      </c>
      <c r="AH2197">
        <v>1.2763</v>
      </c>
      <c r="AI2197">
        <f t="shared" si="514"/>
        <v>1.3197333333333334</v>
      </c>
      <c r="AJ2197" t="e">
        <f t="shared" si="515"/>
        <v>#DIV/0!</v>
      </c>
      <c r="AK2197" s="1" t="e">
        <f>IF(AND(OR(#REF!&gt;1.49,#REF!&lt; 0.67),#REF!&lt; 0.05),"TL regulate","none")</f>
        <v>#REF!</v>
      </c>
      <c r="AL2197" s="1" t="e">
        <f t="shared" si="516"/>
        <v>#DIV/0!</v>
      </c>
      <c r="AM2197" s="1" t="e">
        <f t="shared" si="517"/>
        <v>#DIV/0!</v>
      </c>
      <c r="AO2197">
        <v>0</v>
      </c>
      <c r="AP2197">
        <v>0</v>
      </c>
      <c r="AQ2197">
        <v>173180000</v>
      </c>
      <c r="AR2197">
        <v>136910000</v>
      </c>
      <c r="AS2197">
        <f t="shared" si="518"/>
        <v>310090000</v>
      </c>
      <c r="AT2197">
        <v>0</v>
      </c>
      <c r="AU2197">
        <v>0</v>
      </c>
      <c r="AV2197">
        <v>144250000</v>
      </c>
      <c r="AW2197">
        <v>95277000</v>
      </c>
      <c r="AX2197">
        <f t="shared" si="519"/>
        <v>239527000</v>
      </c>
      <c r="AY2197">
        <v>0</v>
      </c>
      <c r="AZ2197">
        <v>0</v>
      </c>
      <c r="BA2197">
        <v>235510000</v>
      </c>
      <c r="BB2197">
        <v>151650000</v>
      </c>
      <c r="BC2197">
        <f t="shared" si="520"/>
        <v>387160000</v>
      </c>
      <c r="BE2197" t="str">
        <f t="shared" si="521"/>
        <v>void</v>
      </c>
      <c r="BF2197">
        <f t="shared" si="522"/>
        <v>2</v>
      </c>
      <c r="BG2197">
        <f t="shared" si="523"/>
        <v>2</v>
      </c>
      <c r="BH2197">
        <f t="shared" si="524"/>
        <v>2</v>
      </c>
    </row>
    <row r="2198" spans="1:60" x14ac:dyDescent="0.45">
      <c r="A2198" t="s">
        <v>10510</v>
      </c>
      <c r="B2198" t="s">
        <v>10511</v>
      </c>
      <c r="C2198">
        <v>328</v>
      </c>
      <c r="D2198" t="s">
        <v>10511</v>
      </c>
      <c r="E2198" t="s">
        <v>10511</v>
      </c>
      <c r="F2198" t="s">
        <v>10512</v>
      </c>
      <c r="G2198">
        <v>0.97092000000000001</v>
      </c>
      <c r="H2198">
        <v>1</v>
      </c>
      <c r="I2198" t="s">
        <v>56</v>
      </c>
      <c r="J2198" t="s">
        <v>57</v>
      </c>
      <c r="K2198" t="s">
        <v>1972</v>
      </c>
      <c r="L2198" t="s">
        <v>10513</v>
      </c>
      <c r="M2198" t="s">
        <v>10514</v>
      </c>
      <c r="N2198">
        <v>7</v>
      </c>
      <c r="P2198">
        <v>1.3816999999999999</v>
      </c>
      <c r="Q2198">
        <v>1.3945000000000001</v>
      </c>
      <c r="R2198">
        <v>1.0111000000000001</v>
      </c>
      <c r="S2198">
        <f t="shared" si="510"/>
        <v>1.2624333333333333</v>
      </c>
      <c r="U2198">
        <v>1.2622</v>
      </c>
      <c r="V2198">
        <v>1.2609999999999999</v>
      </c>
      <c r="W2198">
        <v>0.86034999999999995</v>
      </c>
      <c r="X2198" s="3">
        <f t="shared" si="511"/>
        <v>1.12785</v>
      </c>
      <c r="Y2198" t="e">
        <f t="shared" si="512"/>
        <v>#DIV/0!</v>
      </c>
      <c r="AA2198">
        <v>1.2498</v>
      </c>
      <c r="AB2198">
        <v>1.335</v>
      </c>
      <c r="AC2198">
        <v>1.5107999999999999</v>
      </c>
      <c r="AD2198">
        <f t="shared" si="513"/>
        <v>1.3652</v>
      </c>
      <c r="AF2198">
        <v>1.1027</v>
      </c>
      <c r="AG2198">
        <v>1.1782999999999999</v>
      </c>
      <c r="AH2198">
        <v>1.3621000000000001</v>
      </c>
      <c r="AI2198">
        <f t="shared" si="514"/>
        <v>1.2143666666666666</v>
      </c>
      <c r="AJ2198" t="e">
        <f t="shared" si="515"/>
        <v>#DIV/0!</v>
      </c>
      <c r="AK2198" s="1" t="e">
        <f>IF(AND(OR(#REF!&gt;1.49,#REF!&lt; 0.67),#REF!&lt; 0.05),"TL regulate","none")</f>
        <v>#REF!</v>
      </c>
      <c r="AL2198" s="1" t="e">
        <f t="shared" si="516"/>
        <v>#DIV/0!</v>
      </c>
      <c r="AM2198" s="1" t="e">
        <f t="shared" si="517"/>
        <v>#DIV/0!</v>
      </c>
      <c r="AO2198">
        <v>0</v>
      </c>
      <c r="AP2198">
        <v>0</v>
      </c>
      <c r="AQ2198">
        <v>14752000</v>
      </c>
      <c r="AR2198">
        <v>14235000</v>
      </c>
      <c r="AS2198">
        <f t="shared" si="518"/>
        <v>28987000</v>
      </c>
      <c r="AT2198">
        <v>0</v>
      </c>
      <c r="AU2198">
        <v>0</v>
      </c>
      <c r="AV2198">
        <v>13423000</v>
      </c>
      <c r="AW2198">
        <v>19333000</v>
      </c>
      <c r="AX2198">
        <f t="shared" si="519"/>
        <v>32756000</v>
      </c>
      <c r="AY2198">
        <v>16606000</v>
      </c>
      <c r="AZ2198">
        <v>0</v>
      </c>
      <c r="BA2198">
        <v>20904000</v>
      </c>
      <c r="BB2198">
        <v>22657000</v>
      </c>
      <c r="BC2198">
        <f t="shared" si="520"/>
        <v>60167000</v>
      </c>
      <c r="BE2198" t="str">
        <f t="shared" si="521"/>
        <v>void</v>
      </c>
      <c r="BF2198">
        <f t="shared" si="522"/>
        <v>2</v>
      </c>
      <c r="BG2198">
        <f t="shared" si="523"/>
        <v>2</v>
      </c>
      <c r="BH2198">
        <f t="shared" si="524"/>
        <v>3</v>
      </c>
    </row>
    <row r="2199" spans="1:60" x14ac:dyDescent="0.45">
      <c r="A2199" t="s">
        <v>10515</v>
      </c>
      <c r="B2199" t="s">
        <v>10516</v>
      </c>
      <c r="C2199" t="s">
        <v>10517</v>
      </c>
      <c r="D2199" t="s">
        <v>10518</v>
      </c>
      <c r="E2199" t="s">
        <v>10518</v>
      </c>
      <c r="F2199" t="s">
        <v>10519</v>
      </c>
      <c r="G2199">
        <v>1</v>
      </c>
      <c r="H2199">
        <v>1</v>
      </c>
      <c r="I2199" t="s">
        <v>56</v>
      </c>
      <c r="J2199" t="s">
        <v>57</v>
      </c>
      <c r="K2199" t="s">
        <v>2720</v>
      </c>
      <c r="L2199" t="s">
        <v>10520</v>
      </c>
      <c r="M2199" t="s">
        <v>10521</v>
      </c>
      <c r="N2199">
        <v>6</v>
      </c>
      <c r="R2199">
        <v>1.3542000000000001</v>
      </c>
      <c r="S2199">
        <f t="shared" si="510"/>
        <v>1.3542000000000001</v>
      </c>
      <c r="W2199">
        <v>1.1293</v>
      </c>
      <c r="X2199" s="3">
        <f t="shared" si="511"/>
        <v>1.1293</v>
      </c>
      <c r="Y2199" t="e">
        <f t="shared" si="512"/>
        <v>#DIV/0!</v>
      </c>
      <c r="AC2199">
        <v>0.98253000000000001</v>
      </c>
      <c r="AD2199">
        <f t="shared" si="513"/>
        <v>0.98253000000000001</v>
      </c>
      <c r="AH2199">
        <v>0.88719999999999999</v>
      </c>
      <c r="AI2199">
        <f t="shared" si="514"/>
        <v>0.88719999999999999</v>
      </c>
      <c r="AJ2199" t="e">
        <f t="shared" si="515"/>
        <v>#DIV/0!</v>
      </c>
      <c r="AK2199" s="1" t="e">
        <f>IF(AND(OR(#REF!&gt;1.49,#REF!&lt; 0.67),#REF!&lt; 0.05),"TL regulate","none")</f>
        <v>#REF!</v>
      </c>
      <c r="AL2199" s="1" t="e">
        <f t="shared" si="516"/>
        <v>#DIV/0!</v>
      </c>
      <c r="AM2199" s="1" t="e">
        <f t="shared" si="517"/>
        <v>#DIV/0!</v>
      </c>
      <c r="AO2199">
        <v>0</v>
      </c>
      <c r="AP2199">
        <v>0</v>
      </c>
      <c r="AQ2199">
        <v>0</v>
      </c>
      <c r="AR2199">
        <v>17169000</v>
      </c>
      <c r="AS2199">
        <f t="shared" si="518"/>
        <v>17169000</v>
      </c>
      <c r="AT2199">
        <v>0</v>
      </c>
      <c r="AU2199">
        <v>0</v>
      </c>
      <c r="AV2199">
        <v>0</v>
      </c>
      <c r="AW2199">
        <v>15597000</v>
      </c>
      <c r="AX2199">
        <f t="shared" si="519"/>
        <v>15597000</v>
      </c>
      <c r="AY2199">
        <v>0</v>
      </c>
      <c r="AZ2199">
        <v>0</v>
      </c>
      <c r="BA2199">
        <v>0</v>
      </c>
      <c r="BB2199">
        <v>19225000</v>
      </c>
      <c r="BC2199">
        <f t="shared" si="520"/>
        <v>19225000</v>
      </c>
      <c r="BE2199" t="str">
        <f t="shared" si="521"/>
        <v>void</v>
      </c>
      <c r="BF2199">
        <f t="shared" si="522"/>
        <v>1</v>
      </c>
      <c r="BG2199">
        <f t="shared" si="523"/>
        <v>1</v>
      </c>
      <c r="BH2199">
        <f t="shared" si="524"/>
        <v>1</v>
      </c>
    </row>
    <row r="2200" spans="1:60" x14ac:dyDescent="0.45">
      <c r="A2200" t="s">
        <v>10522</v>
      </c>
      <c r="B2200" t="s">
        <v>7597</v>
      </c>
      <c r="C2200" t="s">
        <v>10523</v>
      </c>
      <c r="D2200" t="s">
        <v>2823</v>
      </c>
      <c r="E2200" t="s">
        <v>2823</v>
      </c>
      <c r="F2200" t="s">
        <v>7599</v>
      </c>
      <c r="G2200">
        <v>0.98151100000000002</v>
      </c>
      <c r="H2200">
        <v>1</v>
      </c>
      <c r="I2200" t="s">
        <v>56</v>
      </c>
      <c r="J2200" t="s">
        <v>57</v>
      </c>
      <c r="K2200" t="s">
        <v>1717</v>
      </c>
      <c r="L2200" t="s">
        <v>10524</v>
      </c>
      <c r="M2200" t="s">
        <v>10525</v>
      </c>
      <c r="N2200">
        <v>4</v>
      </c>
      <c r="P2200">
        <v>1.2423</v>
      </c>
      <c r="Q2200">
        <v>1.474</v>
      </c>
      <c r="S2200">
        <f t="shared" si="510"/>
        <v>1.35815</v>
      </c>
      <c r="U2200">
        <v>1.0603</v>
      </c>
      <c r="V2200">
        <v>1.1995</v>
      </c>
      <c r="X2200" s="3">
        <f t="shared" si="511"/>
        <v>1.1299000000000001</v>
      </c>
      <c r="Y2200" t="e">
        <f t="shared" si="512"/>
        <v>#DIV/0!</v>
      </c>
      <c r="AA2200">
        <v>1.1055999999999999</v>
      </c>
      <c r="AB2200">
        <v>1.2363999999999999</v>
      </c>
      <c r="AD2200">
        <f t="shared" si="513"/>
        <v>1.1709999999999998</v>
      </c>
      <c r="AF2200">
        <v>0.97941999999999996</v>
      </c>
      <c r="AG2200">
        <v>1.0677000000000001</v>
      </c>
      <c r="AI2200">
        <f t="shared" si="514"/>
        <v>1.02356</v>
      </c>
      <c r="AJ2200" t="e">
        <f t="shared" si="515"/>
        <v>#DIV/0!</v>
      </c>
      <c r="AK2200" s="1" t="e">
        <f>IF(AND(OR(#REF!&gt;1.49,#REF!&lt; 0.67),#REF!&lt; 0.05),"TL regulate","none")</f>
        <v>#REF!</v>
      </c>
      <c r="AL2200" s="1" t="e">
        <f t="shared" si="516"/>
        <v>#DIV/0!</v>
      </c>
      <c r="AM2200" s="1" t="e">
        <f t="shared" si="517"/>
        <v>#DIV/0!</v>
      </c>
      <c r="AO2200">
        <v>0</v>
      </c>
      <c r="AP2200">
        <v>0</v>
      </c>
      <c r="AQ2200">
        <v>10798000</v>
      </c>
      <c r="AR2200">
        <v>0</v>
      </c>
      <c r="AS2200">
        <f t="shared" si="518"/>
        <v>10798000</v>
      </c>
      <c r="AT2200">
        <v>0</v>
      </c>
      <c r="AU2200">
        <v>0</v>
      </c>
      <c r="AV2200">
        <v>8830600</v>
      </c>
      <c r="AW2200">
        <v>0</v>
      </c>
      <c r="AX2200">
        <f t="shared" si="519"/>
        <v>8830600</v>
      </c>
      <c r="AY2200">
        <v>0</v>
      </c>
      <c r="AZ2200">
        <v>0</v>
      </c>
      <c r="BA2200">
        <v>14960000</v>
      </c>
      <c r="BB2200">
        <v>12969000</v>
      </c>
      <c r="BC2200">
        <f t="shared" si="520"/>
        <v>27929000</v>
      </c>
      <c r="BE2200" t="str">
        <f t="shared" si="521"/>
        <v>void</v>
      </c>
      <c r="BF2200">
        <f t="shared" si="522"/>
        <v>1</v>
      </c>
      <c r="BG2200">
        <f t="shared" si="523"/>
        <v>1</v>
      </c>
      <c r="BH2200">
        <f t="shared" si="524"/>
        <v>2</v>
      </c>
    </row>
    <row r="2201" spans="1:60" x14ac:dyDescent="0.45">
      <c r="A2201" t="s">
        <v>10526</v>
      </c>
      <c r="B2201" t="s">
        <v>4270</v>
      </c>
      <c r="C2201" t="s">
        <v>10527</v>
      </c>
      <c r="D2201" t="s">
        <v>287</v>
      </c>
      <c r="E2201" t="s">
        <v>287</v>
      </c>
      <c r="F2201" t="s">
        <v>288</v>
      </c>
      <c r="G2201">
        <v>0.94151200000000002</v>
      </c>
      <c r="H2201">
        <v>1</v>
      </c>
      <c r="I2201" t="s">
        <v>56</v>
      </c>
      <c r="J2201" t="s">
        <v>1343</v>
      </c>
      <c r="K2201" t="s">
        <v>329</v>
      </c>
      <c r="L2201" t="s">
        <v>10528</v>
      </c>
      <c r="M2201" t="s">
        <v>10529</v>
      </c>
      <c r="N2201">
        <v>3</v>
      </c>
      <c r="O2201">
        <v>1.4410000000000001</v>
      </c>
      <c r="P2201">
        <v>1.2181</v>
      </c>
      <c r="Q2201">
        <v>1.4593</v>
      </c>
      <c r="R2201">
        <v>1.2948</v>
      </c>
      <c r="S2201">
        <f t="shared" si="510"/>
        <v>1.3532999999999999</v>
      </c>
      <c r="T2201">
        <v>1.2076</v>
      </c>
      <c r="U2201">
        <v>1.0083</v>
      </c>
      <c r="V2201">
        <v>1.1857</v>
      </c>
      <c r="W2201">
        <v>1.1185</v>
      </c>
      <c r="X2201" s="3">
        <f t="shared" si="511"/>
        <v>1.1300250000000001</v>
      </c>
      <c r="Y2201" t="e">
        <f t="shared" si="512"/>
        <v>#DIV/0!</v>
      </c>
      <c r="Z2201">
        <v>1.4231</v>
      </c>
      <c r="AA2201">
        <v>1.3233999999999999</v>
      </c>
      <c r="AB2201">
        <v>1.2121999999999999</v>
      </c>
      <c r="AC2201">
        <v>1.3128</v>
      </c>
      <c r="AD2201">
        <f t="shared" si="513"/>
        <v>1.3178750000000001</v>
      </c>
      <c r="AE2201">
        <v>1.2596000000000001</v>
      </c>
      <c r="AF2201">
        <v>1.1704000000000001</v>
      </c>
      <c r="AG2201">
        <v>1.0269999999999999</v>
      </c>
      <c r="AH2201">
        <v>1.17</v>
      </c>
      <c r="AI2201">
        <f t="shared" si="514"/>
        <v>1.1567499999999999</v>
      </c>
      <c r="AJ2201" t="e">
        <f t="shared" si="515"/>
        <v>#DIV/0!</v>
      </c>
      <c r="AK2201" s="1" t="e">
        <f>IF(AND(OR(#REF!&gt;1.49,#REF!&lt; 0.67),#REF!&lt; 0.05),"TL regulate","none")</f>
        <v>#REF!</v>
      </c>
      <c r="AL2201" s="1" t="e">
        <f t="shared" si="516"/>
        <v>#DIV/0!</v>
      </c>
      <c r="AM2201" s="1" t="e">
        <f t="shared" si="517"/>
        <v>#DIV/0!</v>
      </c>
      <c r="AO2201">
        <v>351460000</v>
      </c>
      <c r="AP2201">
        <v>0</v>
      </c>
      <c r="AQ2201">
        <v>49043000</v>
      </c>
      <c r="AR2201">
        <v>252190000</v>
      </c>
      <c r="AS2201">
        <f t="shared" si="518"/>
        <v>652693000</v>
      </c>
      <c r="AT2201">
        <v>407560000</v>
      </c>
      <c r="AU2201">
        <v>0</v>
      </c>
      <c r="AV2201">
        <v>46719000</v>
      </c>
      <c r="AW2201">
        <v>245600000</v>
      </c>
      <c r="AX2201">
        <f t="shared" si="519"/>
        <v>699879000</v>
      </c>
      <c r="AY2201">
        <v>537510000</v>
      </c>
      <c r="AZ2201">
        <v>0</v>
      </c>
      <c r="BA2201">
        <v>66841000</v>
      </c>
      <c r="BB2201">
        <v>322370000</v>
      </c>
      <c r="BC2201">
        <f t="shared" si="520"/>
        <v>926721000</v>
      </c>
      <c r="BE2201" t="str">
        <f t="shared" si="521"/>
        <v>void</v>
      </c>
      <c r="BF2201">
        <f t="shared" si="522"/>
        <v>3</v>
      </c>
      <c r="BG2201">
        <f t="shared" si="523"/>
        <v>3</v>
      </c>
      <c r="BH2201">
        <f t="shared" si="524"/>
        <v>3</v>
      </c>
    </row>
    <row r="2202" spans="1:60" x14ac:dyDescent="0.45">
      <c r="A2202" t="s">
        <v>10530</v>
      </c>
      <c r="B2202" t="s">
        <v>1361</v>
      </c>
      <c r="C2202" t="s">
        <v>10531</v>
      </c>
      <c r="D2202" t="s">
        <v>1363</v>
      </c>
      <c r="E2202" t="s">
        <v>1363</v>
      </c>
      <c r="F2202" t="s">
        <v>1364</v>
      </c>
      <c r="G2202">
        <v>0.93077799999999999</v>
      </c>
      <c r="H2202">
        <v>1</v>
      </c>
      <c r="I2202" t="s">
        <v>56</v>
      </c>
      <c r="J2202" t="s">
        <v>57</v>
      </c>
      <c r="K2202" t="s">
        <v>124</v>
      </c>
      <c r="L2202" t="s">
        <v>10532</v>
      </c>
      <c r="M2202" t="s">
        <v>10533</v>
      </c>
      <c r="N2202">
        <v>10</v>
      </c>
      <c r="O2202">
        <v>1.2594000000000001</v>
      </c>
      <c r="P2202">
        <v>1.2535000000000001</v>
      </c>
      <c r="Q2202">
        <v>1.2245999999999999</v>
      </c>
      <c r="R2202">
        <v>1.3067</v>
      </c>
      <c r="S2202">
        <f t="shared" si="510"/>
        <v>1.26105</v>
      </c>
      <c r="T2202">
        <v>1.1456</v>
      </c>
      <c r="U2202">
        <v>1.1116999999999999</v>
      </c>
      <c r="V2202">
        <v>1.0757000000000001</v>
      </c>
      <c r="W2202">
        <v>1.1883999999999999</v>
      </c>
      <c r="X2202" s="3">
        <f t="shared" si="511"/>
        <v>1.13035</v>
      </c>
      <c r="Y2202" t="e">
        <f t="shared" si="512"/>
        <v>#DIV/0!</v>
      </c>
      <c r="Z2202">
        <v>1.2622</v>
      </c>
      <c r="AA2202">
        <v>1.2465999999999999</v>
      </c>
      <c r="AB2202">
        <v>1.2390000000000001</v>
      </c>
      <c r="AC2202">
        <v>1.2588999999999999</v>
      </c>
      <c r="AD2202">
        <f t="shared" si="513"/>
        <v>1.2516749999999999</v>
      </c>
      <c r="AE2202">
        <v>1.1845000000000001</v>
      </c>
      <c r="AF2202">
        <v>1.1688000000000001</v>
      </c>
      <c r="AG2202">
        <v>1.1528</v>
      </c>
      <c r="AH2202">
        <v>1.1414</v>
      </c>
      <c r="AI2202">
        <f t="shared" si="514"/>
        <v>1.161875</v>
      </c>
      <c r="AJ2202" t="e">
        <f t="shared" si="515"/>
        <v>#DIV/0!</v>
      </c>
      <c r="AK2202" s="1" t="e">
        <f>IF(AND(OR(#REF!&gt;1.49,#REF!&lt; 0.67),#REF!&lt; 0.05),"TL regulate","none")</f>
        <v>#REF!</v>
      </c>
      <c r="AL2202" s="1" t="e">
        <f t="shared" si="516"/>
        <v>#DIV/0!</v>
      </c>
      <c r="AM2202" s="1" t="e">
        <f t="shared" si="517"/>
        <v>#DIV/0!</v>
      </c>
      <c r="AO2202">
        <v>341300000</v>
      </c>
      <c r="AP2202">
        <v>0</v>
      </c>
      <c r="AQ2202">
        <v>305090000</v>
      </c>
      <c r="AR2202">
        <v>38796000</v>
      </c>
      <c r="AS2202">
        <f t="shared" si="518"/>
        <v>685186000</v>
      </c>
      <c r="AT2202">
        <v>305280000</v>
      </c>
      <c r="AU2202">
        <v>0</v>
      </c>
      <c r="AV2202">
        <v>329900000</v>
      </c>
      <c r="AW2202">
        <v>36743000</v>
      </c>
      <c r="AX2202">
        <f t="shared" si="519"/>
        <v>671923000</v>
      </c>
      <c r="AY2202">
        <v>427940000</v>
      </c>
      <c r="AZ2202">
        <v>0</v>
      </c>
      <c r="BA2202">
        <v>381280000</v>
      </c>
      <c r="BB2202">
        <v>43200000</v>
      </c>
      <c r="BC2202">
        <f t="shared" si="520"/>
        <v>852420000</v>
      </c>
      <c r="BE2202" t="str">
        <f t="shared" si="521"/>
        <v>void</v>
      </c>
      <c r="BF2202">
        <f t="shared" si="522"/>
        <v>3</v>
      </c>
      <c r="BG2202">
        <f t="shared" si="523"/>
        <v>3</v>
      </c>
      <c r="BH2202">
        <f t="shared" si="524"/>
        <v>3</v>
      </c>
    </row>
    <row r="2203" spans="1:60" x14ac:dyDescent="0.45">
      <c r="A2203" t="s">
        <v>10534</v>
      </c>
      <c r="B2203" t="s">
        <v>4521</v>
      </c>
      <c r="C2203" t="s">
        <v>10535</v>
      </c>
      <c r="D2203" t="s">
        <v>4523</v>
      </c>
      <c r="E2203" t="s">
        <v>4523</v>
      </c>
      <c r="F2203" t="s">
        <v>4524</v>
      </c>
      <c r="G2203">
        <v>0.99077599999999999</v>
      </c>
      <c r="H2203">
        <v>1</v>
      </c>
      <c r="I2203" t="s">
        <v>56</v>
      </c>
      <c r="J2203" t="s">
        <v>57</v>
      </c>
      <c r="K2203" t="s">
        <v>2267</v>
      </c>
      <c r="L2203" t="s">
        <v>10536</v>
      </c>
      <c r="M2203" t="s">
        <v>10537</v>
      </c>
      <c r="N2203">
        <v>5</v>
      </c>
      <c r="O2203">
        <v>1.1477999999999999</v>
      </c>
      <c r="P2203">
        <v>1.5860000000000001</v>
      </c>
      <c r="Q2203">
        <v>1.1883999999999999</v>
      </c>
      <c r="R2203">
        <v>1.4711000000000001</v>
      </c>
      <c r="S2203">
        <f t="shared" si="510"/>
        <v>1.348325</v>
      </c>
      <c r="T2203">
        <v>0.94516999999999995</v>
      </c>
      <c r="U2203">
        <v>1.3132999999999999</v>
      </c>
      <c r="V2203">
        <v>0.97518000000000005</v>
      </c>
      <c r="W2203">
        <v>1.2890999999999999</v>
      </c>
      <c r="X2203" s="3">
        <f t="shared" si="511"/>
        <v>1.1306875000000001</v>
      </c>
      <c r="Y2203" t="e">
        <f t="shared" si="512"/>
        <v>#DIV/0!</v>
      </c>
      <c r="Z2203">
        <v>1.0653999999999999</v>
      </c>
      <c r="AA2203">
        <v>1.0497000000000001</v>
      </c>
      <c r="AB2203">
        <v>1.2001999999999999</v>
      </c>
      <c r="AC2203">
        <v>1.1192</v>
      </c>
      <c r="AD2203">
        <f t="shared" si="513"/>
        <v>1.108625</v>
      </c>
      <c r="AE2203">
        <v>0.92825999999999997</v>
      </c>
      <c r="AF2203">
        <v>0.92471999999999999</v>
      </c>
      <c r="AG2203">
        <v>1.038</v>
      </c>
      <c r="AH2203">
        <v>0.99995000000000001</v>
      </c>
      <c r="AI2203">
        <f t="shared" si="514"/>
        <v>0.9727325</v>
      </c>
      <c r="AJ2203" t="e">
        <f t="shared" si="515"/>
        <v>#DIV/0!</v>
      </c>
      <c r="AK2203" s="1" t="e">
        <f>IF(AND(OR(#REF!&gt;1.49,#REF!&lt; 0.67),#REF!&lt; 0.05),"TL regulate","none")</f>
        <v>#REF!</v>
      </c>
      <c r="AL2203" s="1" t="e">
        <f t="shared" si="516"/>
        <v>#DIV/0!</v>
      </c>
      <c r="AM2203" s="1" t="e">
        <f t="shared" si="517"/>
        <v>#DIV/0!</v>
      </c>
      <c r="AO2203">
        <v>546260000</v>
      </c>
      <c r="AP2203">
        <v>0</v>
      </c>
      <c r="AQ2203">
        <v>507560000</v>
      </c>
      <c r="AR2203">
        <v>478840000</v>
      </c>
      <c r="AS2203">
        <f t="shared" si="518"/>
        <v>1532660000</v>
      </c>
      <c r="AT2203">
        <v>642810000</v>
      </c>
      <c r="AU2203">
        <v>0</v>
      </c>
      <c r="AV2203">
        <v>560070000</v>
      </c>
      <c r="AW2203">
        <v>514380000</v>
      </c>
      <c r="AX2203">
        <f t="shared" si="519"/>
        <v>1717260000</v>
      </c>
      <c r="AY2203">
        <v>640810000</v>
      </c>
      <c r="AZ2203">
        <v>0</v>
      </c>
      <c r="BA2203">
        <v>629290000</v>
      </c>
      <c r="BB2203">
        <v>594030000</v>
      </c>
      <c r="BC2203">
        <f t="shared" si="520"/>
        <v>1864130000</v>
      </c>
      <c r="BE2203" t="str">
        <f t="shared" si="521"/>
        <v>void</v>
      </c>
      <c r="BF2203">
        <f t="shared" si="522"/>
        <v>3</v>
      </c>
      <c r="BG2203">
        <f t="shared" si="523"/>
        <v>3</v>
      </c>
      <c r="BH2203">
        <f t="shared" si="524"/>
        <v>3</v>
      </c>
    </row>
    <row r="2204" spans="1:60" x14ac:dyDescent="0.45">
      <c r="A2204" t="s">
        <v>10538</v>
      </c>
      <c r="B2204" t="s">
        <v>4853</v>
      </c>
      <c r="C2204">
        <v>304</v>
      </c>
      <c r="D2204" t="s">
        <v>4853</v>
      </c>
      <c r="E2204" t="s">
        <v>4853</v>
      </c>
      <c r="F2204" t="s">
        <v>4854</v>
      </c>
      <c r="G2204">
        <v>0.98920799999999998</v>
      </c>
      <c r="H2204">
        <v>1</v>
      </c>
      <c r="I2204" t="s">
        <v>56</v>
      </c>
      <c r="J2204" t="s">
        <v>57</v>
      </c>
      <c r="K2204" t="s">
        <v>75</v>
      </c>
      <c r="L2204" t="s">
        <v>10539</v>
      </c>
      <c r="M2204" t="s">
        <v>10540</v>
      </c>
      <c r="N2204">
        <v>8</v>
      </c>
      <c r="O2204">
        <v>1.39</v>
      </c>
      <c r="P2204">
        <v>1.4518</v>
      </c>
      <c r="Q2204">
        <v>1.1819999999999999</v>
      </c>
      <c r="R2204">
        <v>1.0840000000000001</v>
      </c>
      <c r="S2204">
        <f t="shared" si="510"/>
        <v>1.2769499999999998</v>
      </c>
      <c r="T2204">
        <v>1.2356</v>
      </c>
      <c r="U2204">
        <v>1.2689999999999999</v>
      </c>
      <c r="V2204">
        <v>1.0323</v>
      </c>
      <c r="W2204">
        <v>0.98634999999999995</v>
      </c>
      <c r="X2204" s="3">
        <f t="shared" si="511"/>
        <v>1.1308125</v>
      </c>
      <c r="Y2204" t="e">
        <f t="shared" si="512"/>
        <v>#DIV/0!</v>
      </c>
      <c r="Z2204">
        <v>1.2</v>
      </c>
      <c r="AA2204">
        <v>1.3254999999999999</v>
      </c>
      <c r="AB2204">
        <v>1.2426999999999999</v>
      </c>
      <c r="AC2204">
        <v>1.5576000000000001</v>
      </c>
      <c r="AD2204">
        <f t="shared" si="513"/>
        <v>1.33145</v>
      </c>
      <c r="AE2204">
        <v>1.0821000000000001</v>
      </c>
      <c r="AF2204">
        <v>1.1884999999999999</v>
      </c>
      <c r="AG2204">
        <v>1.0982000000000001</v>
      </c>
      <c r="AH2204">
        <v>1.4126000000000001</v>
      </c>
      <c r="AI2204">
        <f t="shared" si="514"/>
        <v>1.1953500000000001</v>
      </c>
      <c r="AJ2204" t="e">
        <f t="shared" si="515"/>
        <v>#DIV/0!</v>
      </c>
      <c r="AK2204" s="1" t="e">
        <f>IF(AND(OR(#REF!&gt;1.49,#REF!&lt; 0.67),#REF!&lt; 0.05),"TL regulate","none")</f>
        <v>#REF!</v>
      </c>
      <c r="AL2204" s="1" t="e">
        <f t="shared" si="516"/>
        <v>#DIV/0!</v>
      </c>
      <c r="AM2204" s="1" t="e">
        <f t="shared" si="517"/>
        <v>#DIV/0!</v>
      </c>
      <c r="AO2204">
        <v>28180000</v>
      </c>
      <c r="AP2204">
        <v>0</v>
      </c>
      <c r="AQ2204">
        <v>32724000</v>
      </c>
      <c r="AR2204">
        <v>27586000</v>
      </c>
      <c r="AS2204">
        <f t="shared" si="518"/>
        <v>88490000</v>
      </c>
      <c r="AT2204">
        <v>30483000</v>
      </c>
      <c r="AU2204">
        <v>0</v>
      </c>
      <c r="AV2204">
        <v>63617000</v>
      </c>
      <c r="AW2204">
        <v>42388000</v>
      </c>
      <c r="AX2204">
        <f t="shared" si="519"/>
        <v>136488000</v>
      </c>
      <c r="AY2204">
        <v>42124000</v>
      </c>
      <c r="AZ2204">
        <v>0</v>
      </c>
      <c r="BA2204">
        <v>89252000</v>
      </c>
      <c r="BB2204">
        <v>47727000</v>
      </c>
      <c r="BC2204">
        <f t="shared" si="520"/>
        <v>179103000</v>
      </c>
      <c r="BE2204" t="str">
        <f t="shared" si="521"/>
        <v>void</v>
      </c>
      <c r="BF2204">
        <f t="shared" si="522"/>
        <v>3</v>
      </c>
      <c r="BG2204">
        <f t="shared" si="523"/>
        <v>3</v>
      </c>
      <c r="BH2204">
        <f t="shared" si="524"/>
        <v>3</v>
      </c>
    </row>
    <row r="2205" spans="1:60" x14ac:dyDescent="0.45">
      <c r="A2205" t="s">
        <v>10541</v>
      </c>
      <c r="B2205" t="s">
        <v>10542</v>
      </c>
      <c r="C2205" t="s">
        <v>10543</v>
      </c>
      <c r="D2205" t="s">
        <v>10544</v>
      </c>
      <c r="E2205" t="s">
        <v>10544</v>
      </c>
      <c r="F2205" t="s">
        <v>10545</v>
      </c>
      <c r="G2205">
        <v>0.99951299999999998</v>
      </c>
      <c r="H2205">
        <v>1</v>
      </c>
      <c r="I2205" t="s">
        <v>56</v>
      </c>
      <c r="J2205" t="s">
        <v>57</v>
      </c>
      <c r="K2205" t="s">
        <v>257</v>
      </c>
      <c r="L2205" t="s">
        <v>10546</v>
      </c>
      <c r="M2205" t="s">
        <v>10547</v>
      </c>
      <c r="N2205">
        <v>3</v>
      </c>
      <c r="P2205">
        <v>1.3318000000000001</v>
      </c>
      <c r="S2205">
        <f t="shared" si="510"/>
        <v>1.3318000000000001</v>
      </c>
      <c r="U2205">
        <v>1.1309</v>
      </c>
      <c r="X2205" s="3">
        <f t="shared" si="511"/>
        <v>1.1309</v>
      </c>
      <c r="Y2205" t="e">
        <f t="shared" si="512"/>
        <v>#DIV/0!</v>
      </c>
      <c r="AA2205">
        <v>1.1634</v>
      </c>
      <c r="AD2205">
        <f t="shared" si="513"/>
        <v>1.1634</v>
      </c>
      <c r="AF2205">
        <v>1.0091000000000001</v>
      </c>
      <c r="AI2205">
        <f t="shared" si="514"/>
        <v>1.0091000000000001</v>
      </c>
      <c r="AJ2205" t="e">
        <f t="shared" si="515"/>
        <v>#DIV/0!</v>
      </c>
      <c r="AK2205" s="1" t="e">
        <f>IF(AND(OR(#REF!&gt;1.49,#REF!&lt; 0.67),#REF!&lt; 0.05),"TL regulate","none")</f>
        <v>#REF!</v>
      </c>
      <c r="AL2205" s="1" t="e">
        <f t="shared" si="516"/>
        <v>#DIV/0!</v>
      </c>
      <c r="AM2205" s="1" t="e">
        <f t="shared" si="517"/>
        <v>#DIV/0!</v>
      </c>
      <c r="AO2205">
        <v>0</v>
      </c>
      <c r="AP2205">
        <v>0</v>
      </c>
      <c r="AQ2205">
        <v>0</v>
      </c>
      <c r="AR2205">
        <v>0</v>
      </c>
      <c r="AS2205">
        <f t="shared" si="518"/>
        <v>0</v>
      </c>
      <c r="AT2205">
        <v>0</v>
      </c>
      <c r="AU2205">
        <v>0</v>
      </c>
      <c r="AV2205">
        <v>0</v>
      </c>
      <c r="AW2205">
        <v>0</v>
      </c>
      <c r="AX2205">
        <f t="shared" si="519"/>
        <v>0</v>
      </c>
      <c r="AY2205">
        <v>17313000</v>
      </c>
      <c r="AZ2205">
        <v>0</v>
      </c>
      <c r="BA2205">
        <v>23370000</v>
      </c>
      <c r="BB2205">
        <v>0</v>
      </c>
      <c r="BC2205">
        <f t="shared" si="520"/>
        <v>40683000</v>
      </c>
      <c r="BE2205" t="str">
        <f t="shared" si="521"/>
        <v>Cel only</v>
      </c>
      <c r="BF2205">
        <f t="shared" si="522"/>
        <v>0</v>
      </c>
      <c r="BG2205">
        <f t="shared" si="523"/>
        <v>0</v>
      </c>
      <c r="BH2205">
        <f t="shared" si="524"/>
        <v>2</v>
      </c>
    </row>
    <row r="2206" spans="1:60" x14ac:dyDescent="0.45">
      <c r="A2206" t="s">
        <v>10548</v>
      </c>
      <c r="B2206" t="s">
        <v>10549</v>
      </c>
      <c r="C2206" t="s">
        <v>10550</v>
      </c>
      <c r="D2206" t="s">
        <v>10551</v>
      </c>
      <c r="E2206" t="s">
        <v>10551</v>
      </c>
      <c r="F2206" t="s">
        <v>10552</v>
      </c>
      <c r="G2206">
        <v>1</v>
      </c>
      <c r="H2206">
        <v>1</v>
      </c>
      <c r="I2206" t="s">
        <v>56</v>
      </c>
      <c r="J2206" t="s">
        <v>57</v>
      </c>
      <c r="K2206" t="s">
        <v>399</v>
      </c>
      <c r="L2206" t="s">
        <v>10553</v>
      </c>
      <c r="M2206" t="s">
        <v>10554</v>
      </c>
      <c r="N2206">
        <v>5</v>
      </c>
      <c r="O2206">
        <v>1.585</v>
      </c>
      <c r="P2206">
        <v>1.2351000000000001</v>
      </c>
      <c r="R2206">
        <v>1.1301000000000001</v>
      </c>
      <c r="S2206">
        <f t="shared" si="510"/>
        <v>1.3167333333333333</v>
      </c>
      <c r="T2206">
        <v>1.3113999999999999</v>
      </c>
      <c r="U2206">
        <v>1.1041000000000001</v>
      </c>
      <c r="W2206">
        <v>0.97829999999999995</v>
      </c>
      <c r="X2206" s="3">
        <f t="shared" si="511"/>
        <v>1.1312666666666666</v>
      </c>
      <c r="Y2206" t="e">
        <f t="shared" si="512"/>
        <v>#DIV/0!</v>
      </c>
      <c r="Z2206">
        <v>1.2544</v>
      </c>
      <c r="AA2206">
        <v>1.7923</v>
      </c>
      <c r="AC2206">
        <v>1.3013999999999999</v>
      </c>
      <c r="AD2206">
        <f t="shared" si="513"/>
        <v>1.4493666666666665</v>
      </c>
      <c r="AE2206">
        <v>1.0994999999999999</v>
      </c>
      <c r="AF2206">
        <v>1.5747</v>
      </c>
      <c r="AH2206">
        <v>1.1819999999999999</v>
      </c>
      <c r="AI2206">
        <f t="shared" si="514"/>
        <v>1.2853999999999999</v>
      </c>
      <c r="AJ2206" t="e">
        <f t="shared" si="515"/>
        <v>#DIV/0!</v>
      </c>
      <c r="AK2206" s="1" t="e">
        <f>IF(AND(OR(#REF!&gt;1.49,#REF!&lt; 0.67),#REF!&lt; 0.05),"TL regulate","none")</f>
        <v>#REF!</v>
      </c>
      <c r="AL2206" s="1" t="e">
        <f t="shared" si="516"/>
        <v>#DIV/0!</v>
      </c>
      <c r="AM2206" s="1" t="e">
        <f t="shared" si="517"/>
        <v>#DIV/0!</v>
      </c>
      <c r="AO2206">
        <v>55612000</v>
      </c>
      <c r="AP2206">
        <v>0</v>
      </c>
      <c r="AQ2206">
        <v>54444000</v>
      </c>
      <c r="AR2206">
        <v>33878000</v>
      </c>
      <c r="AS2206">
        <f t="shared" si="518"/>
        <v>143934000</v>
      </c>
      <c r="AT2206">
        <v>14676000</v>
      </c>
      <c r="AU2206">
        <v>0</v>
      </c>
      <c r="AV2206">
        <v>19005000</v>
      </c>
      <c r="AW2206">
        <v>19759000</v>
      </c>
      <c r="AX2206">
        <f t="shared" si="519"/>
        <v>53440000</v>
      </c>
      <c r="AY2206">
        <v>50561000</v>
      </c>
      <c r="AZ2206">
        <v>0</v>
      </c>
      <c r="BA2206">
        <v>59363000</v>
      </c>
      <c r="BB2206">
        <v>24708000</v>
      </c>
      <c r="BC2206">
        <f t="shared" si="520"/>
        <v>134632000</v>
      </c>
      <c r="BE2206" t="str">
        <f t="shared" si="521"/>
        <v>void</v>
      </c>
      <c r="BF2206">
        <f t="shared" si="522"/>
        <v>3</v>
      </c>
      <c r="BG2206">
        <f t="shared" si="523"/>
        <v>3</v>
      </c>
      <c r="BH2206">
        <f t="shared" si="524"/>
        <v>3</v>
      </c>
    </row>
    <row r="2207" spans="1:60" x14ac:dyDescent="0.45">
      <c r="A2207" t="s">
        <v>10555</v>
      </c>
      <c r="B2207" t="s">
        <v>10556</v>
      </c>
      <c r="C2207">
        <v>48</v>
      </c>
      <c r="D2207" t="s">
        <v>10556</v>
      </c>
      <c r="E2207" t="s">
        <v>10556</v>
      </c>
      <c r="F2207" t="s">
        <v>10557</v>
      </c>
      <c r="G2207">
        <v>1</v>
      </c>
      <c r="H2207">
        <v>1</v>
      </c>
      <c r="I2207" t="s">
        <v>56</v>
      </c>
      <c r="J2207" t="s">
        <v>57</v>
      </c>
      <c r="K2207" t="s">
        <v>682</v>
      </c>
      <c r="L2207" t="s">
        <v>10558</v>
      </c>
      <c r="M2207" t="s">
        <v>10559</v>
      </c>
      <c r="N2207">
        <v>3</v>
      </c>
      <c r="O2207">
        <v>1.3008999999999999</v>
      </c>
      <c r="P2207">
        <v>1.5104</v>
      </c>
      <c r="Q2207">
        <v>1.3549</v>
      </c>
      <c r="R2207">
        <v>1.4165000000000001</v>
      </c>
      <c r="S2207">
        <f t="shared" si="510"/>
        <v>1.395675</v>
      </c>
      <c r="T2207">
        <v>1.05</v>
      </c>
      <c r="U2207">
        <v>1.2226999999999999</v>
      </c>
      <c r="V2207">
        <v>1.0787</v>
      </c>
      <c r="W2207">
        <v>1.1738</v>
      </c>
      <c r="X2207" s="3">
        <f t="shared" si="511"/>
        <v>1.1313</v>
      </c>
      <c r="Y2207" t="e">
        <f t="shared" si="512"/>
        <v>#DIV/0!</v>
      </c>
      <c r="Z2207">
        <v>1.2015</v>
      </c>
      <c r="AA2207">
        <v>1.1789000000000001</v>
      </c>
      <c r="AB2207">
        <v>1.3481000000000001</v>
      </c>
      <c r="AC2207">
        <v>1.1952</v>
      </c>
      <c r="AD2207">
        <f t="shared" si="513"/>
        <v>1.230925</v>
      </c>
      <c r="AE2207">
        <v>1.042</v>
      </c>
      <c r="AF2207">
        <v>1.0101</v>
      </c>
      <c r="AG2207">
        <v>1.1455</v>
      </c>
      <c r="AH2207">
        <v>1.032</v>
      </c>
      <c r="AI2207">
        <f t="shared" si="514"/>
        <v>1.0574000000000001</v>
      </c>
      <c r="AJ2207" t="e">
        <f t="shared" si="515"/>
        <v>#DIV/0!</v>
      </c>
      <c r="AK2207" s="1" t="e">
        <f>IF(AND(OR(#REF!&gt;1.49,#REF!&lt; 0.67),#REF!&lt; 0.05),"TL regulate","none")</f>
        <v>#REF!</v>
      </c>
      <c r="AL2207" s="1" t="e">
        <f t="shared" si="516"/>
        <v>#DIV/0!</v>
      </c>
      <c r="AM2207" s="1" t="e">
        <f t="shared" si="517"/>
        <v>#DIV/0!</v>
      </c>
      <c r="AO2207">
        <v>81677000</v>
      </c>
      <c r="AP2207">
        <v>0</v>
      </c>
      <c r="AQ2207">
        <v>27000000</v>
      </c>
      <c r="AR2207">
        <v>71830000</v>
      </c>
      <c r="AS2207">
        <f t="shared" si="518"/>
        <v>180507000</v>
      </c>
      <c r="AT2207">
        <v>98327000</v>
      </c>
      <c r="AU2207">
        <v>0</v>
      </c>
      <c r="AV2207">
        <v>27725000</v>
      </c>
      <c r="AW2207">
        <v>91876000</v>
      </c>
      <c r="AX2207">
        <f t="shared" si="519"/>
        <v>217928000</v>
      </c>
      <c r="AY2207">
        <v>104950000</v>
      </c>
      <c r="AZ2207">
        <v>0</v>
      </c>
      <c r="BA2207">
        <v>29200000</v>
      </c>
      <c r="BB2207">
        <v>122170000</v>
      </c>
      <c r="BC2207">
        <f t="shared" si="520"/>
        <v>256320000</v>
      </c>
      <c r="BE2207" t="str">
        <f t="shared" si="521"/>
        <v>void</v>
      </c>
      <c r="BF2207">
        <f t="shared" si="522"/>
        <v>3</v>
      </c>
      <c r="BG2207">
        <f t="shared" si="523"/>
        <v>3</v>
      </c>
      <c r="BH2207">
        <f t="shared" si="524"/>
        <v>3</v>
      </c>
    </row>
    <row r="2208" spans="1:60" x14ac:dyDescent="0.45">
      <c r="A2208" t="s">
        <v>10560</v>
      </c>
      <c r="B2208" t="s">
        <v>10561</v>
      </c>
      <c r="C2208">
        <v>78</v>
      </c>
      <c r="D2208" t="s">
        <v>10561</v>
      </c>
      <c r="E2208" t="s">
        <v>10561</v>
      </c>
      <c r="F2208" t="s">
        <v>10562</v>
      </c>
      <c r="G2208">
        <v>0.84768699999999997</v>
      </c>
      <c r="H2208">
        <v>1</v>
      </c>
      <c r="I2208" t="s">
        <v>56</v>
      </c>
      <c r="J2208" t="s">
        <v>57</v>
      </c>
      <c r="K2208" t="s">
        <v>2313</v>
      </c>
      <c r="L2208" t="s">
        <v>10563</v>
      </c>
      <c r="M2208" t="s">
        <v>10564</v>
      </c>
      <c r="N2208">
        <v>9</v>
      </c>
      <c r="R2208">
        <v>1.1057999999999999</v>
      </c>
      <c r="S2208">
        <f t="shared" si="510"/>
        <v>1.1057999999999999</v>
      </c>
      <c r="W2208">
        <v>1.1324000000000001</v>
      </c>
      <c r="X2208" s="3">
        <f t="shared" si="511"/>
        <v>1.1324000000000001</v>
      </c>
      <c r="Y2208" t="e">
        <f t="shared" si="512"/>
        <v>#DIV/0!</v>
      </c>
      <c r="AC2208">
        <v>1.2089000000000001</v>
      </c>
      <c r="AD2208">
        <f t="shared" si="513"/>
        <v>1.2089000000000001</v>
      </c>
      <c r="AH2208">
        <v>1.0978000000000001</v>
      </c>
      <c r="AI2208">
        <f t="shared" si="514"/>
        <v>1.0978000000000001</v>
      </c>
      <c r="AJ2208" t="e">
        <f t="shared" si="515"/>
        <v>#DIV/0!</v>
      </c>
      <c r="AK2208" s="1" t="e">
        <f>IF(AND(OR(#REF!&gt;1.49,#REF!&lt; 0.67),#REF!&lt; 0.05),"TL regulate","none")</f>
        <v>#REF!</v>
      </c>
      <c r="AL2208" s="1" t="e">
        <f t="shared" si="516"/>
        <v>#DIV/0!</v>
      </c>
      <c r="AM2208" s="1" t="e">
        <f t="shared" si="517"/>
        <v>#DIV/0!</v>
      </c>
      <c r="AO2208">
        <v>0</v>
      </c>
      <c r="AP2208">
        <v>0</v>
      </c>
      <c r="AQ2208">
        <v>0</v>
      </c>
      <c r="AR2208">
        <v>14136000</v>
      </c>
      <c r="AS2208">
        <f t="shared" si="518"/>
        <v>14136000</v>
      </c>
      <c r="AT2208">
        <v>0</v>
      </c>
      <c r="AU2208">
        <v>0</v>
      </c>
      <c r="AV2208">
        <v>0</v>
      </c>
      <c r="AW2208">
        <v>13856000</v>
      </c>
      <c r="AX2208">
        <f t="shared" si="519"/>
        <v>13856000</v>
      </c>
      <c r="AY2208">
        <v>0</v>
      </c>
      <c r="AZ2208">
        <v>0</v>
      </c>
      <c r="BA2208">
        <v>0</v>
      </c>
      <c r="BB2208">
        <v>16131000</v>
      </c>
      <c r="BC2208">
        <f t="shared" si="520"/>
        <v>16131000</v>
      </c>
      <c r="BE2208" t="str">
        <f t="shared" si="521"/>
        <v>void</v>
      </c>
      <c r="BF2208">
        <f t="shared" si="522"/>
        <v>1</v>
      </c>
      <c r="BG2208">
        <f t="shared" si="523"/>
        <v>1</v>
      </c>
      <c r="BH2208">
        <f t="shared" si="524"/>
        <v>1</v>
      </c>
    </row>
    <row r="2209" spans="1:60" x14ac:dyDescent="0.45">
      <c r="A2209" t="s">
        <v>10565</v>
      </c>
      <c r="B2209" t="s">
        <v>10566</v>
      </c>
      <c r="C2209" t="s">
        <v>10567</v>
      </c>
      <c r="D2209" t="s">
        <v>10568</v>
      </c>
      <c r="E2209" t="s">
        <v>10568</v>
      </c>
      <c r="F2209" t="s">
        <v>10569</v>
      </c>
      <c r="G2209">
        <v>0.999942</v>
      </c>
      <c r="H2209">
        <v>1</v>
      </c>
      <c r="I2209" t="s">
        <v>56</v>
      </c>
      <c r="J2209" t="s">
        <v>57</v>
      </c>
      <c r="K2209" t="s">
        <v>2267</v>
      </c>
      <c r="L2209" t="s">
        <v>10570</v>
      </c>
      <c r="M2209" t="s">
        <v>10571</v>
      </c>
      <c r="N2209">
        <v>5</v>
      </c>
      <c r="R2209">
        <v>1.1862999999999999</v>
      </c>
      <c r="S2209">
        <f t="shared" si="510"/>
        <v>1.1862999999999999</v>
      </c>
      <c r="W2209">
        <v>1.1328</v>
      </c>
      <c r="X2209" s="3">
        <f t="shared" si="511"/>
        <v>1.1328</v>
      </c>
      <c r="Y2209" t="e">
        <f t="shared" si="512"/>
        <v>#DIV/0!</v>
      </c>
      <c r="AC2209">
        <v>1.294</v>
      </c>
      <c r="AD2209">
        <f t="shared" si="513"/>
        <v>1.294</v>
      </c>
      <c r="AH2209">
        <v>1.2204999999999999</v>
      </c>
      <c r="AI2209">
        <f t="shared" si="514"/>
        <v>1.2204999999999999</v>
      </c>
      <c r="AJ2209" t="e">
        <f t="shared" si="515"/>
        <v>#DIV/0!</v>
      </c>
      <c r="AK2209" s="1" t="e">
        <f>IF(AND(OR(#REF!&gt;1.49,#REF!&lt; 0.67),#REF!&lt; 0.05),"TL regulate","none")</f>
        <v>#REF!</v>
      </c>
      <c r="AL2209" s="1" t="e">
        <f t="shared" si="516"/>
        <v>#DIV/0!</v>
      </c>
      <c r="AM2209" s="1" t="e">
        <f t="shared" si="517"/>
        <v>#DIV/0!</v>
      </c>
      <c r="AO2209">
        <v>0</v>
      </c>
      <c r="AP2209">
        <v>0</v>
      </c>
      <c r="AQ2209">
        <v>0</v>
      </c>
      <c r="AR2209">
        <v>134050000</v>
      </c>
      <c r="AS2209">
        <f t="shared" si="518"/>
        <v>134050000</v>
      </c>
      <c r="AT2209">
        <v>92424000</v>
      </c>
      <c r="AU2209">
        <v>0</v>
      </c>
      <c r="AV2209">
        <v>0</v>
      </c>
      <c r="AW2209">
        <v>145060000</v>
      </c>
      <c r="AX2209">
        <f t="shared" si="519"/>
        <v>237484000</v>
      </c>
      <c r="AY2209">
        <v>126900000</v>
      </c>
      <c r="AZ2209">
        <v>0</v>
      </c>
      <c r="BA2209">
        <v>132050000</v>
      </c>
      <c r="BB2209">
        <v>143010000</v>
      </c>
      <c r="BC2209">
        <f t="shared" si="520"/>
        <v>401960000</v>
      </c>
      <c r="BE2209" t="str">
        <f t="shared" si="521"/>
        <v>void</v>
      </c>
      <c r="BF2209">
        <f t="shared" si="522"/>
        <v>1</v>
      </c>
      <c r="BG2209">
        <f t="shared" si="523"/>
        <v>2</v>
      </c>
      <c r="BH2209">
        <f t="shared" si="524"/>
        <v>3</v>
      </c>
    </row>
    <row r="2210" spans="1:60" x14ac:dyDescent="0.45">
      <c r="A2210" t="s">
        <v>10572</v>
      </c>
      <c r="B2210" t="s">
        <v>3744</v>
      </c>
      <c r="C2210" t="s">
        <v>10573</v>
      </c>
      <c r="D2210" t="s">
        <v>3746</v>
      </c>
      <c r="E2210" t="s">
        <v>3746</v>
      </c>
      <c r="F2210" t="s">
        <v>3747</v>
      </c>
      <c r="G2210">
        <v>0.59981499999999999</v>
      </c>
      <c r="H2210">
        <v>1</v>
      </c>
      <c r="I2210" t="s">
        <v>56</v>
      </c>
      <c r="J2210" t="s">
        <v>57</v>
      </c>
      <c r="K2210" t="s">
        <v>5460</v>
      </c>
      <c r="L2210" t="s">
        <v>10574</v>
      </c>
      <c r="M2210" t="s">
        <v>10575</v>
      </c>
      <c r="N2210">
        <v>12</v>
      </c>
      <c r="O2210">
        <v>1.2742</v>
      </c>
      <c r="P2210">
        <v>1.2695000000000001</v>
      </c>
      <c r="S2210">
        <f t="shared" si="510"/>
        <v>1.2718500000000001</v>
      </c>
      <c r="T2210">
        <v>1.1598999999999999</v>
      </c>
      <c r="U2210">
        <v>1.1073999999999999</v>
      </c>
      <c r="X2210" s="3">
        <f t="shared" si="511"/>
        <v>1.1336499999999998</v>
      </c>
      <c r="Y2210" t="e">
        <f t="shared" si="512"/>
        <v>#DIV/0!</v>
      </c>
      <c r="Z2210">
        <v>1.4339</v>
      </c>
      <c r="AA2210">
        <v>1.3714999999999999</v>
      </c>
      <c r="AD2210">
        <f t="shared" si="513"/>
        <v>1.4026999999999998</v>
      </c>
      <c r="AE2210">
        <v>1.3344</v>
      </c>
      <c r="AF2210">
        <v>1.3385</v>
      </c>
      <c r="AI2210">
        <f t="shared" si="514"/>
        <v>1.3364500000000001</v>
      </c>
      <c r="AJ2210" t="e">
        <f t="shared" si="515"/>
        <v>#DIV/0!</v>
      </c>
      <c r="AK2210" s="1" t="e">
        <f>IF(AND(OR(#REF!&gt;1.49,#REF!&lt; 0.67),#REF!&lt; 0.05),"TL regulate","none")</f>
        <v>#REF!</v>
      </c>
      <c r="AL2210" s="1" t="e">
        <f t="shared" si="516"/>
        <v>#DIV/0!</v>
      </c>
      <c r="AM2210" s="1" t="e">
        <f t="shared" si="517"/>
        <v>#DIV/0!</v>
      </c>
      <c r="AO2210">
        <v>118940000</v>
      </c>
      <c r="AP2210">
        <v>0</v>
      </c>
      <c r="AQ2210">
        <v>0</v>
      </c>
      <c r="AR2210">
        <v>0</v>
      </c>
      <c r="AS2210">
        <f t="shared" si="518"/>
        <v>118940000</v>
      </c>
      <c r="AT2210">
        <v>111590000</v>
      </c>
      <c r="AU2210">
        <v>0</v>
      </c>
      <c r="AV2210">
        <v>0</v>
      </c>
      <c r="AW2210">
        <v>0</v>
      </c>
      <c r="AX2210">
        <f t="shared" si="519"/>
        <v>111590000</v>
      </c>
      <c r="AY2210">
        <v>168670000</v>
      </c>
      <c r="AZ2210">
        <v>0</v>
      </c>
      <c r="BA2210">
        <v>0</v>
      </c>
      <c r="BB2210">
        <v>0</v>
      </c>
      <c r="BC2210">
        <f t="shared" si="520"/>
        <v>168670000</v>
      </c>
      <c r="BE2210" t="str">
        <f t="shared" si="521"/>
        <v>void</v>
      </c>
      <c r="BF2210">
        <f t="shared" si="522"/>
        <v>1</v>
      </c>
      <c r="BG2210">
        <f t="shared" si="523"/>
        <v>1</v>
      </c>
      <c r="BH2210">
        <f t="shared" si="524"/>
        <v>1</v>
      </c>
    </row>
    <row r="2211" spans="1:60" x14ac:dyDescent="0.45">
      <c r="A2211" t="s">
        <v>10576</v>
      </c>
      <c r="B2211" t="s">
        <v>10577</v>
      </c>
      <c r="C2211" t="s">
        <v>10578</v>
      </c>
      <c r="D2211" t="s">
        <v>10579</v>
      </c>
      <c r="E2211" t="s">
        <v>10579</v>
      </c>
      <c r="F2211" t="s">
        <v>10580</v>
      </c>
      <c r="G2211">
        <v>1</v>
      </c>
      <c r="H2211">
        <v>1</v>
      </c>
      <c r="I2211" t="s">
        <v>56</v>
      </c>
      <c r="J2211" t="s">
        <v>57</v>
      </c>
      <c r="K2211" t="s">
        <v>1866</v>
      </c>
      <c r="L2211" t="s">
        <v>10581</v>
      </c>
      <c r="M2211" t="s">
        <v>10582</v>
      </c>
      <c r="N2211">
        <v>4</v>
      </c>
      <c r="O2211">
        <v>1.1561999999999999</v>
      </c>
      <c r="P2211">
        <v>1.3663000000000001</v>
      </c>
      <c r="Q2211">
        <v>1.2452000000000001</v>
      </c>
      <c r="R2211">
        <v>1.3338000000000001</v>
      </c>
      <c r="S2211">
        <f t="shared" si="510"/>
        <v>1.2753749999999999</v>
      </c>
      <c r="T2211">
        <v>1.0325</v>
      </c>
      <c r="U2211">
        <v>1.1829000000000001</v>
      </c>
      <c r="V2211">
        <v>1.1094999999999999</v>
      </c>
      <c r="W2211">
        <v>1.2098</v>
      </c>
      <c r="X2211" s="3">
        <f t="shared" si="511"/>
        <v>1.1336749999999998</v>
      </c>
      <c r="Y2211" t="e">
        <f t="shared" si="512"/>
        <v>#DIV/0!</v>
      </c>
      <c r="Z2211">
        <v>1.5989</v>
      </c>
      <c r="AA2211">
        <v>1.7506999999999999</v>
      </c>
      <c r="AB2211">
        <v>1.5549999999999999</v>
      </c>
      <c r="AC2211">
        <v>1.7817000000000001</v>
      </c>
      <c r="AD2211">
        <f t="shared" si="513"/>
        <v>1.6715749999999998</v>
      </c>
      <c r="AE2211">
        <v>1.4339999999999999</v>
      </c>
      <c r="AF2211">
        <v>1.5589</v>
      </c>
      <c r="AG2211">
        <v>1.3423</v>
      </c>
      <c r="AH2211">
        <v>1.6147</v>
      </c>
      <c r="AI2211">
        <f t="shared" si="514"/>
        <v>1.4874749999999999</v>
      </c>
      <c r="AJ2211" t="e">
        <f t="shared" si="515"/>
        <v>#DIV/0!</v>
      </c>
      <c r="AK2211" s="1" t="e">
        <f>IF(AND(OR(#REF!&gt;1.49,#REF!&lt; 0.67),#REF!&lt; 0.05),"TL regulate","none")</f>
        <v>#REF!</v>
      </c>
      <c r="AL2211" s="1" t="e">
        <f t="shared" si="516"/>
        <v>#DIV/0!</v>
      </c>
      <c r="AM2211" s="1" t="e">
        <f t="shared" si="517"/>
        <v>#DIV/0!</v>
      </c>
      <c r="AO2211">
        <v>40163000</v>
      </c>
      <c r="AP2211">
        <v>0</v>
      </c>
      <c r="AQ2211">
        <v>48117000</v>
      </c>
      <c r="AR2211">
        <v>35178000</v>
      </c>
      <c r="AS2211">
        <f t="shared" si="518"/>
        <v>123458000</v>
      </c>
      <c r="AT2211">
        <v>39654000</v>
      </c>
      <c r="AU2211">
        <v>0</v>
      </c>
      <c r="AV2211">
        <v>39391000</v>
      </c>
      <c r="AW2211">
        <v>28499000</v>
      </c>
      <c r="AX2211">
        <f t="shared" si="519"/>
        <v>107544000</v>
      </c>
      <c r="AY2211">
        <v>53061000</v>
      </c>
      <c r="AZ2211">
        <v>0</v>
      </c>
      <c r="BA2211">
        <v>56210000</v>
      </c>
      <c r="BB2211">
        <v>60564000</v>
      </c>
      <c r="BC2211">
        <f t="shared" si="520"/>
        <v>169835000</v>
      </c>
      <c r="BE2211" t="str">
        <f t="shared" si="521"/>
        <v>void</v>
      </c>
      <c r="BF2211">
        <f t="shared" si="522"/>
        <v>3</v>
      </c>
      <c r="BG2211">
        <f t="shared" si="523"/>
        <v>3</v>
      </c>
      <c r="BH2211">
        <f t="shared" si="524"/>
        <v>3</v>
      </c>
    </row>
    <row r="2212" spans="1:60" x14ac:dyDescent="0.45">
      <c r="A2212" t="s">
        <v>10583</v>
      </c>
      <c r="B2212" t="s">
        <v>828</v>
      </c>
      <c r="C2212">
        <v>315</v>
      </c>
      <c r="D2212" t="s">
        <v>828</v>
      </c>
      <c r="E2212" t="s">
        <v>828</v>
      </c>
      <c r="F2212" t="s">
        <v>829</v>
      </c>
      <c r="G2212">
        <v>1</v>
      </c>
      <c r="H2212">
        <v>2</v>
      </c>
      <c r="I2212" t="s">
        <v>56</v>
      </c>
      <c r="J2212" t="s">
        <v>81</v>
      </c>
      <c r="K2212" t="s">
        <v>308</v>
      </c>
      <c r="L2212" t="s">
        <v>10584</v>
      </c>
      <c r="M2212" t="s">
        <v>10585</v>
      </c>
      <c r="N2212">
        <v>2</v>
      </c>
      <c r="O2212">
        <v>1.2065999999999999</v>
      </c>
      <c r="R2212">
        <v>1.1920999999999999</v>
      </c>
      <c r="S2212">
        <f t="shared" si="510"/>
        <v>1.1993499999999999</v>
      </c>
      <c r="T2212">
        <v>1.1619999999999999</v>
      </c>
      <c r="W2212">
        <v>1.1073</v>
      </c>
      <c r="X2212" s="3">
        <f t="shared" si="511"/>
        <v>1.1346499999999999</v>
      </c>
      <c r="Y2212" t="e">
        <f t="shared" si="512"/>
        <v>#DIV/0!</v>
      </c>
      <c r="Z2212">
        <v>1.2217</v>
      </c>
      <c r="AC2212">
        <v>1.5702</v>
      </c>
      <c r="AD2212">
        <f t="shared" si="513"/>
        <v>1.39595</v>
      </c>
      <c r="AE2212">
        <v>1.1456</v>
      </c>
      <c r="AH2212">
        <v>1.3754999999999999</v>
      </c>
      <c r="AI2212">
        <f t="shared" si="514"/>
        <v>1.2605499999999998</v>
      </c>
      <c r="AJ2212" t="e">
        <f t="shared" si="515"/>
        <v>#DIV/0!</v>
      </c>
      <c r="AK2212" s="1" t="e">
        <f>IF(AND(OR(#REF!&gt;1.49,#REF!&lt; 0.67),#REF!&lt; 0.05),"TL regulate","none")</f>
        <v>#REF!</v>
      </c>
      <c r="AL2212" s="1" t="e">
        <f t="shared" si="516"/>
        <v>#DIV/0!</v>
      </c>
      <c r="AM2212" s="1" t="e">
        <f t="shared" si="517"/>
        <v>#DIV/0!</v>
      </c>
      <c r="AO2212">
        <v>51847000</v>
      </c>
      <c r="AP2212">
        <v>0</v>
      </c>
      <c r="AQ2212">
        <v>0</v>
      </c>
      <c r="AR2212">
        <v>69039000</v>
      </c>
      <c r="AS2212">
        <f t="shared" si="518"/>
        <v>120886000</v>
      </c>
      <c r="AT2212">
        <v>48513000</v>
      </c>
      <c r="AU2212">
        <v>0</v>
      </c>
      <c r="AV2212">
        <v>0</v>
      </c>
      <c r="AW2212">
        <v>71473000</v>
      </c>
      <c r="AX2212">
        <f t="shared" si="519"/>
        <v>119986000</v>
      </c>
      <c r="AY2212">
        <v>59076000</v>
      </c>
      <c r="AZ2212">
        <v>0</v>
      </c>
      <c r="BA2212">
        <v>0</v>
      </c>
      <c r="BB2212">
        <v>117680000</v>
      </c>
      <c r="BC2212">
        <f t="shared" si="520"/>
        <v>176756000</v>
      </c>
      <c r="BE2212" t="str">
        <f t="shared" si="521"/>
        <v>void</v>
      </c>
      <c r="BF2212">
        <f t="shared" si="522"/>
        <v>2</v>
      </c>
      <c r="BG2212">
        <f t="shared" si="523"/>
        <v>2</v>
      </c>
      <c r="BH2212">
        <f t="shared" si="524"/>
        <v>2</v>
      </c>
    </row>
    <row r="2213" spans="1:60" x14ac:dyDescent="0.45">
      <c r="A2213" t="s">
        <v>10586</v>
      </c>
      <c r="B2213" t="s">
        <v>1940</v>
      </c>
      <c r="C2213" t="s">
        <v>10587</v>
      </c>
      <c r="D2213" t="s">
        <v>1942</v>
      </c>
      <c r="E2213" t="s">
        <v>1942</v>
      </c>
      <c r="F2213" t="s">
        <v>1943</v>
      </c>
      <c r="G2213">
        <v>0.83962400000000004</v>
      </c>
      <c r="H2213">
        <v>1</v>
      </c>
      <c r="I2213" t="s">
        <v>56</v>
      </c>
      <c r="J2213" t="s">
        <v>57</v>
      </c>
      <c r="K2213" t="s">
        <v>5422</v>
      </c>
      <c r="L2213" t="s">
        <v>10588</v>
      </c>
      <c r="M2213" t="s">
        <v>10589</v>
      </c>
      <c r="N2213">
        <v>10</v>
      </c>
      <c r="O2213">
        <v>1.3006</v>
      </c>
      <c r="Q2213">
        <v>1.3599000000000001</v>
      </c>
      <c r="S2213">
        <f t="shared" si="510"/>
        <v>1.3302499999999999</v>
      </c>
      <c r="T2213">
        <v>1.1084000000000001</v>
      </c>
      <c r="V2213">
        <v>1.1659999999999999</v>
      </c>
      <c r="X2213" s="3">
        <f t="shared" si="511"/>
        <v>1.1372</v>
      </c>
      <c r="Y2213" t="e">
        <f t="shared" si="512"/>
        <v>#DIV/0!</v>
      </c>
      <c r="Z2213">
        <v>1.5568</v>
      </c>
      <c r="AB2213">
        <v>1.5481</v>
      </c>
      <c r="AD2213">
        <f t="shared" si="513"/>
        <v>1.5524499999999999</v>
      </c>
      <c r="AE2213">
        <v>1.3109</v>
      </c>
      <c r="AG2213">
        <v>1.3436999999999999</v>
      </c>
      <c r="AI2213">
        <f t="shared" si="514"/>
        <v>1.3272999999999999</v>
      </c>
      <c r="AJ2213" t="e">
        <f t="shared" si="515"/>
        <v>#DIV/0!</v>
      </c>
      <c r="AK2213" s="1" t="e">
        <f>IF(AND(OR(#REF!&gt;1.49,#REF!&lt; 0.67),#REF!&lt; 0.05),"TL regulate","none")</f>
        <v>#REF!</v>
      </c>
      <c r="AL2213" s="1" t="e">
        <f t="shared" si="516"/>
        <v>#DIV/0!</v>
      </c>
      <c r="AM2213" s="1" t="e">
        <f t="shared" si="517"/>
        <v>#DIV/0!</v>
      </c>
      <c r="AO2213">
        <v>10252000</v>
      </c>
      <c r="AP2213">
        <v>0</v>
      </c>
      <c r="AQ2213">
        <v>15244000</v>
      </c>
      <c r="AR2213">
        <v>0</v>
      </c>
      <c r="AS2213">
        <f t="shared" si="518"/>
        <v>25496000</v>
      </c>
      <c r="AT2213">
        <v>7253100</v>
      </c>
      <c r="AU2213">
        <v>0</v>
      </c>
      <c r="AV2213">
        <v>9421500</v>
      </c>
      <c r="AW2213">
        <v>14079000</v>
      </c>
      <c r="AX2213">
        <f t="shared" si="519"/>
        <v>30753600</v>
      </c>
      <c r="AY2213">
        <v>13930000</v>
      </c>
      <c r="AZ2213">
        <v>0</v>
      </c>
      <c r="BA2213">
        <v>17551000</v>
      </c>
      <c r="BB2213">
        <v>15894000</v>
      </c>
      <c r="BC2213">
        <f t="shared" si="520"/>
        <v>47375000</v>
      </c>
      <c r="BE2213" t="str">
        <f t="shared" si="521"/>
        <v>void</v>
      </c>
      <c r="BF2213">
        <f t="shared" si="522"/>
        <v>2</v>
      </c>
      <c r="BG2213">
        <f t="shared" si="523"/>
        <v>3</v>
      </c>
      <c r="BH2213">
        <f t="shared" si="524"/>
        <v>3</v>
      </c>
    </row>
    <row r="2214" spans="1:60" x14ac:dyDescent="0.45">
      <c r="A2214" t="s">
        <v>10590</v>
      </c>
      <c r="B2214" t="s">
        <v>9335</v>
      </c>
      <c r="C2214" t="s">
        <v>6655</v>
      </c>
      <c r="D2214" t="s">
        <v>9336</v>
      </c>
      <c r="E2214" t="s">
        <v>9336</v>
      </c>
      <c r="F2214" t="s">
        <v>9337</v>
      </c>
      <c r="G2214">
        <v>0.80096299999999998</v>
      </c>
      <c r="H2214">
        <v>1</v>
      </c>
      <c r="I2214" t="s">
        <v>56</v>
      </c>
      <c r="J2214" t="s">
        <v>57</v>
      </c>
      <c r="K2214" t="s">
        <v>6996</v>
      </c>
      <c r="L2214" t="s">
        <v>10591</v>
      </c>
      <c r="M2214" t="s">
        <v>10592</v>
      </c>
      <c r="N2214">
        <v>10</v>
      </c>
      <c r="O2214">
        <v>1.2244999999999999</v>
      </c>
      <c r="P2214">
        <v>1.3835</v>
      </c>
      <c r="Q2214">
        <v>1.2587999999999999</v>
      </c>
      <c r="R2214">
        <v>1.2876000000000001</v>
      </c>
      <c r="S2214">
        <f t="shared" si="510"/>
        <v>1.2886</v>
      </c>
      <c r="T2214">
        <v>1.1279999999999999</v>
      </c>
      <c r="U2214">
        <v>1.1886000000000001</v>
      </c>
      <c r="V2214">
        <v>1.1052</v>
      </c>
      <c r="W2214">
        <v>1.1294999999999999</v>
      </c>
      <c r="X2214" s="3">
        <f t="shared" si="511"/>
        <v>1.1378250000000001</v>
      </c>
      <c r="Y2214" t="e">
        <f t="shared" si="512"/>
        <v>#DIV/0!</v>
      </c>
      <c r="Z2214">
        <v>1.2002999999999999</v>
      </c>
      <c r="AA2214">
        <v>1.0548</v>
      </c>
      <c r="AB2214">
        <v>1.3076000000000001</v>
      </c>
      <c r="AC2214">
        <v>1.2214</v>
      </c>
      <c r="AD2214">
        <f t="shared" si="513"/>
        <v>1.1960249999999999</v>
      </c>
      <c r="AE2214">
        <v>1.1571</v>
      </c>
      <c r="AF2214">
        <v>0.9214</v>
      </c>
      <c r="AG2214">
        <v>1.2571000000000001</v>
      </c>
      <c r="AH2214">
        <v>1.1623000000000001</v>
      </c>
      <c r="AI2214">
        <f t="shared" si="514"/>
        <v>1.1244750000000001</v>
      </c>
      <c r="AJ2214" t="e">
        <f t="shared" si="515"/>
        <v>#DIV/0!</v>
      </c>
      <c r="AK2214" s="1" t="e">
        <f>IF(AND(OR(#REF!&gt;1.49,#REF!&lt; 0.67),#REF!&lt; 0.05),"TL regulate","none")</f>
        <v>#REF!</v>
      </c>
      <c r="AL2214" s="1" t="e">
        <f t="shared" si="516"/>
        <v>#DIV/0!</v>
      </c>
      <c r="AM2214" s="1" t="e">
        <f t="shared" si="517"/>
        <v>#DIV/0!</v>
      </c>
      <c r="AO2214">
        <v>243150000</v>
      </c>
      <c r="AP2214">
        <v>0</v>
      </c>
      <c r="AQ2214">
        <v>170080000</v>
      </c>
      <c r="AR2214">
        <v>182320000</v>
      </c>
      <c r="AS2214">
        <f t="shared" si="518"/>
        <v>595550000</v>
      </c>
      <c r="AT2214">
        <v>243220000</v>
      </c>
      <c r="AU2214">
        <v>0</v>
      </c>
      <c r="AV2214">
        <v>193660000</v>
      </c>
      <c r="AW2214">
        <v>188980000</v>
      </c>
      <c r="AX2214">
        <f t="shared" si="519"/>
        <v>625860000</v>
      </c>
      <c r="AY2214">
        <v>327000000</v>
      </c>
      <c r="AZ2214">
        <v>0</v>
      </c>
      <c r="BA2214">
        <v>216400000</v>
      </c>
      <c r="BB2214">
        <v>237770000</v>
      </c>
      <c r="BC2214">
        <f t="shared" si="520"/>
        <v>781170000</v>
      </c>
      <c r="BE2214" t="str">
        <f t="shared" si="521"/>
        <v>void</v>
      </c>
      <c r="BF2214">
        <f t="shared" si="522"/>
        <v>3</v>
      </c>
      <c r="BG2214">
        <f t="shared" si="523"/>
        <v>3</v>
      </c>
      <c r="BH2214">
        <f t="shared" si="524"/>
        <v>3</v>
      </c>
    </row>
    <row r="2215" spans="1:60" x14ac:dyDescent="0.45">
      <c r="A2215" t="s">
        <v>10593</v>
      </c>
      <c r="B2215" t="s">
        <v>10594</v>
      </c>
      <c r="C2215">
        <v>36</v>
      </c>
      <c r="D2215" t="s">
        <v>10594</v>
      </c>
      <c r="E2215" t="s">
        <v>10594</v>
      </c>
      <c r="F2215" t="s">
        <v>10595</v>
      </c>
      <c r="G2215">
        <v>0.95480900000000002</v>
      </c>
      <c r="H2215">
        <v>1</v>
      </c>
      <c r="I2215" t="s">
        <v>56</v>
      </c>
      <c r="J2215" t="s">
        <v>57</v>
      </c>
      <c r="K2215" t="s">
        <v>329</v>
      </c>
      <c r="L2215" t="s">
        <v>10596</v>
      </c>
      <c r="M2215" t="s">
        <v>10597</v>
      </c>
      <c r="N2215">
        <v>3</v>
      </c>
      <c r="O2215">
        <v>1.4581999999999999</v>
      </c>
      <c r="P2215">
        <v>1.4158999999999999</v>
      </c>
      <c r="R2215">
        <v>1.3554999999999999</v>
      </c>
      <c r="S2215">
        <f t="shared" si="510"/>
        <v>1.4098666666666666</v>
      </c>
      <c r="T2215">
        <v>1.1632</v>
      </c>
      <c r="U2215">
        <v>1.1339999999999999</v>
      </c>
      <c r="W2215">
        <v>1.1195999999999999</v>
      </c>
      <c r="X2215" s="3">
        <f t="shared" si="511"/>
        <v>1.1389333333333334</v>
      </c>
      <c r="Y2215" t="e">
        <f t="shared" si="512"/>
        <v>#DIV/0!</v>
      </c>
      <c r="Z2215">
        <v>1.3128</v>
      </c>
      <c r="AA2215">
        <v>1.0837000000000001</v>
      </c>
      <c r="AC2215">
        <v>1.2011000000000001</v>
      </c>
      <c r="AD2215">
        <f t="shared" si="513"/>
        <v>1.1992</v>
      </c>
      <c r="AE2215">
        <v>1.1177999999999999</v>
      </c>
      <c r="AF2215">
        <v>0.93264999999999998</v>
      </c>
      <c r="AH2215">
        <v>1.0345</v>
      </c>
      <c r="AI2215">
        <f t="shared" si="514"/>
        <v>1.0283166666666665</v>
      </c>
      <c r="AJ2215" t="e">
        <f t="shared" si="515"/>
        <v>#DIV/0!</v>
      </c>
      <c r="AK2215" s="1" t="e">
        <f>IF(AND(OR(#REF!&gt;1.49,#REF!&lt; 0.67),#REF!&lt; 0.05),"TL regulate","none")</f>
        <v>#REF!</v>
      </c>
      <c r="AL2215" s="1" t="e">
        <f t="shared" si="516"/>
        <v>#DIV/0!</v>
      </c>
      <c r="AM2215" s="1" t="e">
        <f t="shared" si="517"/>
        <v>#DIV/0!</v>
      </c>
      <c r="AO2215">
        <v>31261000</v>
      </c>
      <c r="AP2215">
        <v>0</v>
      </c>
      <c r="AQ2215">
        <v>0</v>
      </c>
      <c r="AR2215">
        <v>39354000</v>
      </c>
      <c r="AS2215">
        <f t="shared" si="518"/>
        <v>70615000</v>
      </c>
      <c r="AT2215">
        <v>33508000</v>
      </c>
      <c r="AU2215">
        <v>0</v>
      </c>
      <c r="AV2215">
        <v>0</v>
      </c>
      <c r="AW2215">
        <v>41060000</v>
      </c>
      <c r="AX2215">
        <f t="shared" si="519"/>
        <v>74568000</v>
      </c>
      <c r="AY2215">
        <v>46202000</v>
      </c>
      <c r="AZ2215">
        <v>0</v>
      </c>
      <c r="BA2215">
        <v>0</v>
      </c>
      <c r="BB2215">
        <v>43163000</v>
      </c>
      <c r="BC2215">
        <f t="shared" si="520"/>
        <v>89365000</v>
      </c>
      <c r="BE2215" t="str">
        <f t="shared" si="521"/>
        <v>void</v>
      </c>
      <c r="BF2215">
        <f t="shared" si="522"/>
        <v>2</v>
      </c>
      <c r="BG2215">
        <f t="shared" si="523"/>
        <v>2</v>
      </c>
      <c r="BH2215">
        <f t="shared" si="524"/>
        <v>2</v>
      </c>
    </row>
    <row r="2216" spans="1:60" x14ac:dyDescent="0.45">
      <c r="A2216" t="s">
        <v>10598</v>
      </c>
      <c r="B2216" t="s">
        <v>10599</v>
      </c>
      <c r="C2216" t="s">
        <v>10600</v>
      </c>
      <c r="D2216" t="s">
        <v>10599</v>
      </c>
      <c r="E2216" t="s">
        <v>1562</v>
      </c>
      <c r="F2216" t="s">
        <v>10601</v>
      </c>
      <c r="G2216">
        <v>0.93072699999999997</v>
      </c>
      <c r="H2216">
        <v>2</v>
      </c>
      <c r="I2216" t="s">
        <v>56</v>
      </c>
      <c r="J2216" t="s">
        <v>2778</v>
      </c>
      <c r="K2216" t="s">
        <v>4448</v>
      </c>
      <c r="L2216" t="s">
        <v>10602</v>
      </c>
      <c r="M2216" t="s">
        <v>10603</v>
      </c>
      <c r="N2216">
        <v>9</v>
      </c>
      <c r="Q2216">
        <v>1.3797999999999999</v>
      </c>
      <c r="S2216">
        <f t="shared" si="510"/>
        <v>1.3797999999999999</v>
      </c>
      <c r="V2216">
        <v>1.1397999999999999</v>
      </c>
      <c r="X2216" s="3">
        <f t="shared" si="511"/>
        <v>1.1397999999999999</v>
      </c>
      <c r="Y2216" t="e">
        <f t="shared" si="512"/>
        <v>#DIV/0!</v>
      </c>
      <c r="AB2216">
        <v>1.6666000000000001</v>
      </c>
      <c r="AD2216">
        <f t="shared" si="513"/>
        <v>1.6666000000000001</v>
      </c>
      <c r="AG2216">
        <v>1.4732000000000001</v>
      </c>
      <c r="AI2216">
        <f t="shared" si="514"/>
        <v>1.4732000000000001</v>
      </c>
      <c r="AJ2216" t="e">
        <f t="shared" si="515"/>
        <v>#DIV/0!</v>
      </c>
      <c r="AK2216" s="1" t="e">
        <f>IF(AND(OR(#REF!&gt;1.49,#REF!&lt; 0.67),#REF!&lt; 0.05),"TL regulate","none")</f>
        <v>#REF!</v>
      </c>
      <c r="AL2216" s="1" t="e">
        <f t="shared" si="516"/>
        <v>#DIV/0!</v>
      </c>
      <c r="AM2216" s="1" t="e">
        <f t="shared" si="517"/>
        <v>#DIV/0!</v>
      </c>
      <c r="AO2216">
        <v>0</v>
      </c>
      <c r="AP2216">
        <v>0</v>
      </c>
      <c r="AQ2216">
        <v>679590000</v>
      </c>
      <c r="AR2216">
        <v>0</v>
      </c>
      <c r="AS2216">
        <f t="shared" si="518"/>
        <v>679590000</v>
      </c>
      <c r="AT2216">
        <v>0</v>
      </c>
      <c r="AU2216">
        <v>0</v>
      </c>
      <c r="AV2216">
        <v>620730000</v>
      </c>
      <c r="AW2216">
        <v>0</v>
      </c>
      <c r="AX2216">
        <f t="shared" si="519"/>
        <v>620730000</v>
      </c>
      <c r="AY2216">
        <v>0</v>
      </c>
      <c r="AZ2216">
        <v>0</v>
      </c>
      <c r="BA2216">
        <v>1012400000</v>
      </c>
      <c r="BB2216">
        <v>0</v>
      </c>
      <c r="BC2216">
        <f t="shared" si="520"/>
        <v>1012400000</v>
      </c>
      <c r="BE2216" t="str">
        <f t="shared" si="521"/>
        <v>void</v>
      </c>
      <c r="BF2216">
        <f t="shared" si="522"/>
        <v>1</v>
      </c>
      <c r="BG2216">
        <f t="shared" si="523"/>
        <v>1</v>
      </c>
      <c r="BH2216">
        <f t="shared" si="524"/>
        <v>1</v>
      </c>
    </row>
    <row r="2217" spans="1:60" x14ac:dyDescent="0.45">
      <c r="A2217" t="s">
        <v>10604</v>
      </c>
      <c r="B2217" t="s">
        <v>10599</v>
      </c>
      <c r="C2217" t="s">
        <v>10605</v>
      </c>
      <c r="D2217" t="s">
        <v>10599</v>
      </c>
      <c r="E2217" t="s">
        <v>1562</v>
      </c>
      <c r="F2217" t="s">
        <v>10601</v>
      </c>
      <c r="G2217">
        <v>0.99999099999999996</v>
      </c>
      <c r="H2217">
        <v>2</v>
      </c>
      <c r="I2217" t="s">
        <v>56</v>
      </c>
      <c r="J2217" t="s">
        <v>480</v>
      </c>
      <c r="K2217" t="s">
        <v>159</v>
      </c>
      <c r="L2217" t="s">
        <v>10606</v>
      </c>
      <c r="M2217" t="s">
        <v>10607</v>
      </c>
      <c r="N2217">
        <v>3</v>
      </c>
      <c r="O2217">
        <v>1.1391</v>
      </c>
      <c r="P2217">
        <v>1.3472</v>
      </c>
      <c r="Q2217">
        <v>1.5468</v>
      </c>
      <c r="R2217">
        <v>1.4154</v>
      </c>
      <c r="S2217">
        <f t="shared" si="510"/>
        <v>1.362125</v>
      </c>
      <c r="T2217">
        <v>0.90944999999999998</v>
      </c>
      <c r="U2217">
        <v>1.1194</v>
      </c>
      <c r="V2217">
        <v>1.2717000000000001</v>
      </c>
      <c r="W2217">
        <v>1.2594000000000001</v>
      </c>
      <c r="X2217" s="3">
        <f t="shared" si="511"/>
        <v>1.1399874999999999</v>
      </c>
      <c r="Y2217" t="e">
        <f t="shared" si="512"/>
        <v>#DIV/0!</v>
      </c>
      <c r="Z2217">
        <v>1.1224000000000001</v>
      </c>
      <c r="AA2217">
        <v>1.2007000000000001</v>
      </c>
      <c r="AB2217">
        <v>1.8965000000000001</v>
      </c>
      <c r="AC2217">
        <v>1.6458999999999999</v>
      </c>
      <c r="AD2217">
        <f t="shared" si="513"/>
        <v>1.466375</v>
      </c>
      <c r="AE2217">
        <v>0.94555</v>
      </c>
      <c r="AF2217">
        <v>1.032</v>
      </c>
      <c r="AG2217">
        <v>1.6453</v>
      </c>
      <c r="AH2217">
        <v>1.4743999999999999</v>
      </c>
      <c r="AI2217">
        <f t="shared" si="514"/>
        <v>1.2743125</v>
      </c>
      <c r="AJ2217" t="e">
        <f t="shared" si="515"/>
        <v>#DIV/0!</v>
      </c>
      <c r="AK2217" s="1" t="e">
        <f>IF(AND(OR(#REF!&gt;1.49,#REF!&lt; 0.67),#REF!&lt; 0.05),"TL regulate","none")</f>
        <v>#REF!</v>
      </c>
      <c r="AL2217" s="1" t="e">
        <f t="shared" si="516"/>
        <v>#DIV/0!</v>
      </c>
      <c r="AM2217" s="1" t="e">
        <f t="shared" si="517"/>
        <v>#DIV/0!</v>
      </c>
      <c r="AO2217">
        <v>2378700000</v>
      </c>
      <c r="AP2217">
        <v>0</v>
      </c>
      <c r="AQ2217">
        <v>1980600000</v>
      </c>
      <c r="AR2217">
        <v>1836200000</v>
      </c>
      <c r="AS2217">
        <f t="shared" si="518"/>
        <v>6195500000</v>
      </c>
      <c r="AT2217">
        <v>2090800000</v>
      </c>
      <c r="AU2217">
        <v>0</v>
      </c>
      <c r="AV2217">
        <v>1861400000</v>
      </c>
      <c r="AW2217">
        <v>1782500000</v>
      </c>
      <c r="AX2217">
        <f t="shared" si="519"/>
        <v>5734700000</v>
      </c>
      <c r="AY2217">
        <v>3241800000</v>
      </c>
      <c r="AZ2217">
        <v>0</v>
      </c>
      <c r="BA2217">
        <v>3034100000</v>
      </c>
      <c r="BB2217">
        <v>2876300000</v>
      </c>
      <c r="BC2217">
        <f t="shared" si="520"/>
        <v>9152200000</v>
      </c>
      <c r="BE2217" t="str">
        <f t="shared" si="521"/>
        <v>void</v>
      </c>
      <c r="BF2217">
        <f t="shared" si="522"/>
        <v>3</v>
      </c>
      <c r="BG2217">
        <f t="shared" si="523"/>
        <v>3</v>
      </c>
      <c r="BH2217">
        <f t="shared" si="524"/>
        <v>3</v>
      </c>
    </row>
    <row r="2218" spans="1:60" x14ac:dyDescent="0.45">
      <c r="A2218" t="s">
        <v>10608</v>
      </c>
      <c r="B2218" t="s">
        <v>10045</v>
      </c>
      <c r="C2218">
        <v>133</v>
      </c>
      <c r="D2218" t="s">
        <v>10045</v>
      </c>
      <c r="E2218" t="s">
        <v>10045</v>
      </c>
      <c r="F2218" t="s">
        <v>10046</v>
      </c>
      <c r="G2218">
        <v>0.99922699999999998</v>
      </c>
      <c r="H2218">
        <v>2</v>
      </c>
      <c r="I2218" t="s">
        <v>56</v>
      </c>
      <c r="J2218" t="s">
        <v>486</v>
      </c>
      <c r="K2218" t="s">
        <v>526</v>
      </c>
      <c r="L2218" t="s">
        <v>10047</v>
      </c>
      <c r="M2218" t="s">
        <v>10048</v>
      </c>
      <c r="N2218">
        <v>3</v>
      </c>
      <c r="O2218">
        <v>1.4578</v>
      </c>
      <c r="P2218">
        <v>1.3169999999999999</v>
      </c>
      <c r="Q2218">
        <v>1.3331999999999999</v>
      </c>
      <c r="R2218">
        <v>1.3919999999999999</v>
      </c>
      <c r="S2218">
        <f t="shared" si="510"/>
        <v>1.375</v>
      </c>
      <c r="T2218">
        <v>1.2292000000000001</v>
      </c>
      <c r="U2218">
        <v>1.0766</v>
      </c>
      <c r="V2218">
        <v>1.0968</v>
      </c>
      <c r="W2218">
        <v>1.1593</v>
      </c>
      <c r="X2218" s="3">
        <f t="shared" si="511"/>
        <v>1.1404749999999999</v>
      </c>
      <c r="Y2218" t="e">
        <f t="shared" si="512"/>
        <v>#DIV/0!</v>
      </c>
      <c r="Z2218">
        <v>1.3032999999999999</v>
      </c>
      <c r="AA2218">
        <v>1.2771999999999999</v>
      </c>
      <c r="AB2218">
        <v>1.2132000000000001</v>
      </c>
      <c r="AC2218">
        <v>1.2925</v>
      </c>
      <c r="AD2218">
        <f t="shared" si="513"/>
        <v>1.27155</v>
      </c>
      <c r="AE2218">
        <v>1.1519999999999999</v>
      </c>
      <c r="AF2218">
        <v>1.1559999999999999</v>
      </c>
      <c r="AG2218">
        <v>1.0435000000000001</v>
      </c>
      <c r="AH2218">
        <v>1.1422000000000001</v>
      </c>
      <c r="AI2218">
        <f t="shared" si="514"/>
        <v>1.1234249999999999</v>
      </c>
      <c r="AJ2218" t="e">
        <f t="shared" si="515"/>
        <v>#DIV/0!</v>
      </c>
      <c r="AK2218" s="1" t="e">
        <f>IF(AND(OR(#REF!&gt;1.49,#REF!&lt; 0.67),#REF!&lt; 0.05),"TL regulate","none")</f>
        <v>#REF!</v>
      </c>
      <c r="AL2218" s="1" t="e">
        <f t="shared" si="516"/>
        <v>#DIV/0!</v>
      </c>
      <c r="AM2218" s="1" t="e">
        <f t="shared" si="517"/>
        <v>#DIV/0!</v>
      </c>
      <c r="AO2218">
        <v>0</v>
      </c>
      <c r="AP2218">
        <v>0</v>
      </c>
      <c r="AQ2218">
        <v>0</v>
      </c>
      <c r="AR2218">
        <v>156840000</v>
      </c>
      <c r="AS2218">
        <f t="shared" si="518"/>
        <v>156840000</v>
      </c>
      <c r="AT2218">
        <v>0</v>
      </c>
      <c r="AU2218">
        <v>0</v>
      </c>
      <c r="AV2218">
        <v>0</v>
      </c>
      <c r="AW2218">
        <v>168850000</v>
      </c>
      <c r="AX2218">
        <f t="shared" si="519"/>
        <v>168850000</v>
      </c>
      <c r="AY2218">
        <v>0</v>
      </c>
      <c r="AZ2218">
        <v>0</v>
      </c>
      <c r="BA2218">
        <v>0</v>
      </c>
      <c r="BB2218">
        <v>207930000</v>
      </c>
      <c r="BC2218">
        <f t="shared" si="520"/>
        <v>207930000</v>
      </c>
      <c r="BE2218" t="str">
        <f t="shared" si="521"/>
        <v>void</v>
      </c>
      <c r="BF2218">
        <f t="shared" si="522"/>
        <v>1</v>
      </c>
      <c r="BG2218">
        <f t="shared" si="523"/>
        <v>1</v>
      </c>
      <c r="BH2218">
        <f t="shared" si="524"/>
        <v>1</v>
      </c>
    </row>
    <row r="2219" spans="1:60" x14ac:dyDescent="0.45">
      <c r="A2219" t="s">
        <v>10609</v>
      </c>
      <c r="B2219" t="s">
        <v>8193</v>
      </c>
      <c r="C2219" t="s">
        <v>10610</v>
      </c>
      <c r="D2219" t="s">
        <v>8195</v>
      </c>
      <c r="E2219" t="s">
        <v>8195</v>
      </c>
      <c r="F2219" t="s">
        <v>10611</v>
      </c>
      <c r="G2219">
        <v>0.89532999999999996</v>
      </c>
      <c r="H2219">
        <v>1</v>
      </c>
      <c r="I2219" t="s">
        <v>56</v>
      </c>
      <c r="J2219" t="s">
        <v>57</v>
      </c>
      <c r="K2219" t="s">
        <v>5304</v>
      </c>
      <c r="L2219" t="s">
        <v>10612</v>
      </c>
      <c r="M2219" t="s">
        <v>10613</v>
      </c>
      <c r="N2219">
        <v>11</v>
      </c>
      <c r="O2219">
        <v>1.4437</v>
      </c>
      <c r="P2219">
        <v>1.5127999999999999</v>
      </c>
      <c r="Q2219">
        <v>1.28</v>
      </c>
      <c r="S2219">
        <f t="shared" si="510"/>
        <v>1.4121666666666668</v>
      </c>
      <c r="T2219">
        <v>1.1580999999999999</v>
      </c>
      <c r="U2219">
        <v>1.2352000000000001</v>
      </c>
      <c r="V2219">
        <v>1.0282</v>
      </c>
      <c r="X2219" s="3">
        <f t="shared" si="511"/>
        <v>1.1405000000000001</v>
      </c>
      <c r="Y2219" t="e">
        <f t="shared" si="512"/>
        <v>#DIV/0!</v>
      </c>
      <c r="Z2219">
        <v>1.1409</v>
      </c>
      <c r="AA2219">
        <v>1.4350000000000001</v>
      </c>
      <c r="AB2219">
        <v>1.2236</v>
      </c>
      <c r="AD2219">
        <f t="shared" si="513"/>
        <v>1.2665</v>
      </c>
      <c r="AE2219">
        <v>0.98570999999999998</v>
      </c>
      <c r="AF2219">
        <v>1.1910000000000001</v>
      </c>
      <c r="AG2219">
        <v>1.0416000000000001</v>
      </c>
      <c r="AI2219">
        <f t="shared" si="514"/>
        <v>1.07277</v>
      </c>
      <c r="AJ2219" t="e">
        <f t="shared" si="515"/>
        <v>#DIV/0!</v>
      </c>
      <c r="AK2219" s="1" t="e">
        <f>IF(AND(OR(#REF!&gt;1.49,#REF!&lt; 0.67),#REF!&lt; 0.05),"TL regulate","none")</f>
        <v>#REF!</v>
      </c>
      <c r="AL2219" s="1" t="e">
        <f t="shared" si="516"/>
        <v>#DIV/0!</v>
      </c>
      <c r="AM2219" s="1" t="e">
        <f t="shared" si="517"/>
        <v>#DIV/0!</v>
      </c>
      <c r="AO2219">
        <v>25522000</v>
      </c>
      <c r="AP2219">
        <v>0</v>
      </c>
      <c r="AQ2219">
        <v>24320000</v>
      </c>
      <c r="AR2219">
        <v>0</v>
      </c>
      <c r="AS2219">
        <f t="shared" si="518"/>
        <v>49842000</v>
      </c>
      <c r="AT2219">
        <v>28733000</v>
      </c>
      <c r="AU2219">
        <v>0</v>
      </c>
      <c r="AV2219">
        <v>22796000</v>
      </c>
      <c r="AW2219">
        <v>0</v>
      </c>
      <c r="AX2219">
        <f t="shared" si="519"/>
        <v>51529000</v>
      </c>
      <c r="AY2219">
        <v>38244000</v>
      </c>
      <c r="AZ2219">
        <v>0</v>
      </c>
      <c r="BA2219">
        <v>29788000</v>
      </c>
      <c r="BB2219">
        <v>0</v>
      </c>
      <c r="BC2219">
        <f t="shared" si="520"/>
        <v>68032000</v>
      </c>
      <c r="BE2219" t="str">
        <f t="shared" si="521"/>
        <v>void</v>
      </c>
      <c r="BF2219">
        <f t="shared" si="522"/>
        <v>2</v>
      </c>
      <c r="BG2219">
        <f t="shared" si="523"/>
        <v>2</v>
      </c>
      <c r="BH2219">
        <f t="shared" si="524"/>
        <v>2</v>
      </c>
    </row>
    <row r="2220" spans="1:60" x14ac:dyDescent="0.45">
      <c r="A2220" t="s">
        <v>10614</v>
      </c>
      <c r="B2220" t="s">
        <v>644</v>
      </c>
      <c r="C2220" t="s">
        <v>5794</v>
      </c>
      <c r="D2220" t="s">
        <v>646</v>
      </c>
      <c r="E2220" t="s">
        <v>646</v>
      </c>
      <c r="F2220" t="s">
        <v>647</v>
      </c>
      <c r="G2220">
        <v>0.995147</v>
      </c>
      <c r="H2220">
        <v>1</v>
      </c>
      <c r="I2220" t="s">
        <v>56</v>
      </c>
      <c r="J2220" t="s">
        <v>57</v>
      </c>
      <c r="K2220" t="s">
        <v>3619</v>
      </c>
      <c r="L2220" t="s">
        <v>10615</v>
      </c>
      <c r="M2220" t="s">
        <v>10616</v>
      </c>
      <c r="N2220">
        <v>15</v>
      </c>
      <c r="O2220">
        <v>1.1620999999999999</v>
      </c>
      <c r="P2220">
        <v>1.1001000000000001</v>
      </c>
      <c r="Q2220">
        <v>1.2566999999999999</v>
      </c>
      <c r="R2220">
        <v>1.2873000000000001</v>
      </c>
      <c r="S2220">
        <f t="shared" si="510"/>
        <v>1.2015500000000001</v>
      </c>
      <c r="T2220">
        <v>1.0791999999999999</v>
      </c>
      <c r="U2220">
        <v>1.0245</v>
      </c>
      <c r="V2220">
        <v>1.2335</v>
      </c>
      <c r="W2220">
        <v>1.2279</v>
      </c>
      <c r="X2220" s="3">
        <f t="shared" si="511"/>
        <v>1.141275</v>
      </c>
      <c r="Y2220" t="e">
        <f t="shared" si="512"/>
        <v>#DIV/0!</v>
      </c>
      <c r="Z2220">
        <v>1.2110000000000001</v>
      </c>
      <c r="AA2220">
        <v>1.1495</v>
      </c>
      <c r="AB2220">
        <v>1.1832</v>
      </c>
      <c r="AC2220">
        <v>1.1439999999999999</v>
      </c>
      <c r="AD2220">
        <f t="shared" si="513"/>
        <v>1.1719250000000001</v>
      </c>
      <c r="AE2220">
        <v>1.0425</v>
      </c>
      <c r="AF2220">
        <v>0.99619999999999997</v>
      </c>
      <c r="AG2220">
        <v>1.0835999999999999</v>
      </c>
      <c r="AH2220">
        <v>1.0760000000000001</v>
      </c>
      <c r="AI2220">
        <f t="shared" si="514"/>
        <v>1.0495749999999999</v>
      </c>
      <c r="AJ2220" t="e">
        <f t="shared" si="515"/>
        <v>#DIV/0!</v>
      </c>
      <c r="AK2220" s="1" t="e">
        <f>IF(AND(OR(#REF!&gt;1.49,#REF!&lt; 0.67),#REF!&lt; 0.05),"TL regulate","none")</f>
        <v>#REF!</v>
      </c>
      <c r="AL2220" s="1" t="e">
        <f t="shared" si="516"/>
        <v>#DIV/0!</v>
      </c>
      <c r="AM2220" s="1" t="e">
        <f t="shared" si="517"/>
        <v>#DIV/0!</v>
      </c>
      <c r="AO2220">
        <v>290810000</v>
      </c>
      <c r="AP2220">
        <v>0</v>
      </c>
      <c r="AQ2220">
        <v>255810000</v>
      </c>
      <c r="AR2220">
        <v>218430000</v>
      </c>
      <c r="AS2220">
        <f t="shared" si="518"/>
        <v>765050000</v>
      </c>
      <c r="AT2220">
        <v>288300000</v>
      </c>
      <c r="AU2220">
        <v>0</v>
      </c>
      <c r="AV2220">
        <v>265780000</v>
      </c>
      <c r="AW2220">
        <v>264810000</v>
      </c>
      <c r="AX2220">
        <f t="shared" si="519"/>
        <v>818890000</v>
      </c>
      <c r="AY2220">
        <v>328630000</v>
      </c>
      <c r="AZ2220">
        <v>0</v>
      </c>
      <c r="BA2220">
        <v>296100000</v>
      </c>
      <c r="BB2220">
        <v>279360000</v>
      </c>
      <c r="BC2220">
        <f t="shared" si="520"/>
        <v>904090000</v>
      </c>
      <c r="BE2220" t="str">
        <f t="shared" si="521"/>
        <v>void</v>
      </c>
      <c r="BF2220">
        <f t="shared" si="522"/>
        <v>3</v>
      </c>
      <c r="BG2220">
        <f t="shared" si="523"/>
        <v>3</v>
      </c>
      <c r="BH2220">
        <f t="shared" si="524"/>
        <v>3</v>
      </c>
    </row>
    <row r="2221" spans="1:60" x14ac:dyDescent="0.45">
      <c r="A2221" t="s">
        <v>10617</v>
      </c>
      <c r="B2221" t="s">
        <v>1050</v>
      </c>
      <c r="C2221">
        <v>433</v>
      </c>
      <c r="D2221" t="s">
        <v>1050</v>
      </c>
      <c r="E2221" t="s">
        <v>1050</v>
      </c>
      <c r="F2221" t="s">
        <v>1160</v>
      </c>
      <c r="G2221">
        <v>0.93162199999999995</v>
      </c>
      <c r="H2221" t="s">
        <v>1564</v>
      </c>
      <c r="I2221" t="s">
        <v>56</v>
      </c>
      <c r="J2221" t="s">
        <v>10618</v>
      </c>
      <c r="K2221" t="s">
        <v>1106</v>
      </c>
      <c r="L2221" t="s">
        <v>10619</v>
      </c>
      <c r="M2221" t="s">
        <v>10620</v>
      </c>
      <c r="N2221">
        <v>4</v>
      </c>
      <c r="O2221">
        <v>1.2206999999999999</v>
      </c>
      <c r="P2221">
        <v>1.4547000000000001</v>
      </c>
      <c r="Q2221">
        <v>1.2633000000000001</v>
      </c>
      <c r="S2221">
        <f t="shared" si="510"/>
        <v>1.3129</v>
      </c>
      <c r="T2221">
        <v>1.0517000000000001</v>
      </c>
      <c r="U2221">
        <v>1.2887</v>
      </c>
      <c r="V2221">
        <v>1.0845</v>
      </c>
      <c r="X2221" s="3">
        <f t="shared" si="511"/>
        <v>1.1416333333333333</v>
      </c>
      <c r="Y2221" t="e">
        <f t="shared" si="512"/>
        <v>#DIV/0!</v>
      </c>
      <c r="Z2221">
        <v>1.3385</v>
      </c>
      <c r="AA2221">
        <v>1.5251999999999999</v>
      </c>
      <c r="AB2221">
        <v>1.5739000000000001</v>
      </c>
      <c r="AD2221">
        <f t="shared" si="513"/>
        <v>1.4791999999999998</v>
      </c>
      <c r="AE2221">
        <v>1.149</v>
      </c>
      <c r="AF2221">
        <v>1.3493999999999999</v>
      </c>
      <c r="AG2221">
        <v>1.3748</v>
      </c>
      <c r="AI2221">
        <f t="shared" si="514"/>
        <v>1.2910666666666668</v>
      </c>
      <c r="AJ2221" t="e">
        <f t="shared" si="515"/>
        <v>#DIV/0!</v>
      </c>
      <c r="AK2221" s="1" t="e">
        <f>IF(AND(OR(#REF!&gt;1.49,#REF!&lt; 0.67),#REF!&lt; 0.05),"TL regulate","none")</f>
        <v>#REF!</v>
      </c>
      <c r="AL2221" s="1" t="e">
        <f t="shared" si="516"/>
        <v>#DIV/0!</v>
      </c>
      <c r="AM2221" s="1" t="e">
        <f t="shared" si="517"/>
        <v>#DIV/0!</v>
      </c>
      <c r="AO2221">
        <v>14368000</v>
      </c>
      <c r="AP2221">
        <v>0</v>
      </c>
      <c r="AQ2221">
        <v>29080000</v>
      </c>
      <c r="AR2221">
        <v>0</v>
      </c>
      <c r="AS2221">
        <f t="shared" si="518"/>
        <v>43448000</v>
      </c>
      <c r="AT2221">
        <v>27776000</v>
      </c>
      <c r="AU2221">
        <v>0</v>
      </c>
      <c r="AV2221">
        <v>19688000</v>
      </c>
      <c r="AW2221">
        <v>0</v>
      </c>
      <c r="AX2221">
        <f t="shared" si="519"/>
        <v>47464000</v>
      </c>
      <c r="AY2221">
        <v>17579000</v>
      </c>
      <c r="AZ2221">
        <v>0</v>
      </c>
      <c r="BA2221">
        <v>25655000</v>
      </c>
      <c r="BB2221">
        <v>0</v>
      </c>
      <c r="BC2221">
        <f t="shared" si="520"/>
        <v>43234000</v>
      </c>
      <c r="BE2221" t="str">
        <f t="shared" si="521"/>
        <v>void</v>
      </c>
      <c r="BF2221">
        <f t="shared" si="522"/>
        <v>2</v>
      </c>
      <c r="BG2221">
        <f t="shared" si="523"/>
        <v>2</v>
      </c>
      <c r="BH2221">
        <f t="shared" si="524"/>
        <v>2</v>
      </c>
    </row>
    <row r="2222" spans="1:60" x14ac:dyDescent="0.45">
      <c r="A2222" t="s">
        <v>10621</v>
      </c>
      <c r="B2222" t="s">
        <v>1050</v>
      </c>
      <c r="C2222">
        <v>434</v>
      </c>
      <c r="D2222" t="s">
        <v>1050</v>
      </c>
      <c r="E2222" t="s">
        <v>1050</v>
      </c>
      <c r="F2222" t="s">
        <v>1160</v>
      </c>
      <c r="G2222">
        <v>0.93160399999999999</v>
      </c>
      <c r="H2222" t="s">
        <v>1564</v>
      </c>
      <c r="I2222" t="s">
        <v>56</v>
      </c>
      <c r="J2222" t="s">
        <v>10622</v>
      </c>
      <c r="K2222" t="s">
        <v>2111</v>
      </c>
      <c r="L2222" t="s">
        <v>10619</v>
      </c>
      <c r="M2222" t="s">
        <v>10620</v>
      </c>
      <c r="N2222">
        <v>5</v>
      </c>
      <c r="O2222">
        <v>1.2206999999999999</v>
      </c>
      <c r="P2222">
        <v>1.4547000000000001</v>
      </c>
      <c r="Q2222">
        <v>1.2633000000000001</v>
      </c>
      <c r="S2222">
        <f t="shared" si="510"/>
        <v>1.3129</v>
      </c>
      <c r="T2222">
        <v>1.0517000000000001</v>
      </c>
      <c r="U2222">
        <v>1.2887</v>
      </c>
      <c r="V2222">
        <v>1.0845</v>
      </c>
      <c r="X2222" s="3">
        <f t="shared" si="511"/>
        <v>1.1416333333333333</v>
      </c>
      <c r="Y2222" t="e">
        <f t="shared" si="512"/>
        <v>#DIV/0!</v>
      </c>
      <c r="Z2222">
        <v>1.3385</v>
      </c>
      <c r="AA2222">
        <v>1.5251999999999999</v>
      </c>
      <c r="AB2222">
        <v>1.5739000000000001</v>
      </c>
      <c r="AD2222">
        <f t="shared" si="513"/>
        <v>1.4791999999999998</v>
      </c>
      <c r="AE2222">
        <v>1.149</v>
      </c>
      <c r="AF2222">
        <v>1.3493999999999999</v>
      </c>
      <c r="AG2222">
        <v>1.3748</v>
      </c>
      <c r="AI2222">
        <f t="shared" si="514"/>
        <v>1.2910666666666668</v>
      </c>
      <c r="AJ2222" t="e">
        <f t="shared" si="515"/>
        <v>#DIV/0!</v>
      </c>
      <c r="AK2222" s="1" t="e">
        <f>IF(AND(OR(#REF!&gt;1.49,#REF!&lt; 0.67),#REF!&lt; 0.05),"TL regulate","none")</f>
        <v>#REF!</v>
      </c>
      <c r="AL2222" s="1" t="e">
        <f t="shared" si="516"/>
        <v>#DIV/0!</v>
      </c>
      <c r="AM2222" s="1" t="e">
        <f t="shared" si="517"/>
        <v>#DIV/0!</v>
      </c>
      <c r="AO2222">
        <v>14368000</v>
      </c>
      <c r="AP2222">
        <v>0</v>
      </c>
      <c r="AQ2222">
        <v>29080000</v>
      </c>
      <c r="AR2222">
        <v>0</v>
      </c>
      <c r="AS2222">
        <f t="shared" si="518"/>
        <v>43448000</v>
      </c>
      <c r="AT2222">
        <v>27776000</v>
      </c>
      <c r="AU2222">
        <v>0</v>
      </c>
      <c r="AV2222">
        <v>19688000</v>
      </c>
      <c r="AW2222">
        <v>0</v>
      </c>
      <c r="AX2222">
        <f t="shared" si="519"/>
        <v>47464000</v>
      </c>
      <c r="AY2222">
        <v>17579000</v>
      </c>
      <c r="AZ2222">
        <v>0</v>
      </c>
      <c r="BA2222">
        <v>25655000</v>
      </c>
      <c r="BB2222">
        <v>0</v>
      </c>
      <c r="BC2222">
        <f t="shared" si="520"/>
        <v>43234000</v>
      </c>
      <c r="BE2222" t="str">
        <f t="shared" si="521"/>
        <v>void</v>
      </c>
      <c r="BF2222">
        <f t="shared" si="522"/>
        <v>2</v>
      </c>
      <c r="BG2222">
        <f t="shared" si="523"/>
        <v>2</v>
      </c>
      <c r="BH2222">
        <f t="shared" si="524"/>
        <v>2</v>
      </c>
    </row>
    <row r="2223" spans="1:60" x14ac:dyDescent="0.45">
      <c r="A2223" t="s">
        <v>10623</v>
      </c>
      <c r="B2223" t="s">
        <v>1050</v>
      </c>
      <c r="C2223">
        <v>432</v>
      </c>
      <c r="D2223" t="s">
        <v>1050</v>
      </c>
      <c r="E2223" t="s">
        <v>1050</v>
      </c>
      <c r="F2223" t="s">
        <v>1160</v>
      </c>
      <c r="G2223">
        <v>0.93162199999999995</v>
      </c>
      <c r="H2223" t="s">
        <v>1564</v>
      </c>
      <c r="I2223" t="s">
        <v>56</v>
      </c>
      <c r="J2223" t="s">
        <v>10624</v>
      </c>
      <c r="K2223" t="s">
        <v>329</v>
      </c>
      <c r="L2223" t="s">
        <v>10619</v>
      </c>
      <c r="M2223" t="s">
        <v>10620</v>
      </c>
      <c r="N2223">
        <v>3</v>
      </c>
      <c r="O2223">
        <v>1.2206999999999999</v>
      </c>
      <c r="P2223">
        <v>1.4547000000000001</v>
      </c>
      <c r="Q2223">
        <v>1.2633000000000001</v>
      </c>
      <c r="S2223">
        <f t="shared" si="510"/>
        <v>1.3129</v>
      </c>
      <c r="T2223">
        <v>1.0517000000000001</v>
      </c>
      <c r="U2223">
        <v>1.2887</v>
      </c>
      <c r="V2223">
        <v>1.0845</v>
      </c>
      <c r="X2223" s="3">
        <f t="shared" si="511"/>
        <v>1.1416333333333333</v>
      </c>
      <c r="Y2223" t="e">
        <f t="shared" si="512"/>
        <v>#DIV/0!</v>
      </c>
      <c r="Z2223">
        <v>1.3385</v>
      </c>
      <c r="AA2223">
        <v>1.5251999999999999</v>
      </c>
      <c r="AB2223">
        <v>1.5739000000000001</v>
      </c>
      <c r="AD2223">
        <f t="shared" si="513"/>
        <v>1.4791999999999998</v>
      </c>
      <c r="AE2223">
        <v>1.149</v>
      </c>
      <c r="AF2223">
        <v>1.3493999999999999</v>
      </c>
      <c r="AG2223">
        <v>1.3748</v>
      </c>
      <c r="AI2223">
        <f t="shared" si="514"/>
        <v>1.2910666666666668</v>
      </c>
      <c r="AJ2223" t="e">
        <f t="shared" si="515"/>
        <v>#DIV/0!</v>
      </c>
      <c r="AK2223" s="1" t="e">
        <f>IF(AND(OR(#REF!&gt;1.49,#REF!&lt; 0.67),#REF!&lt; 0.05),"TL regulate","none")</f>
        <v>#REF!</v>
      </c>
      <c r="AL2223" s="1" t="e">
        <f t="shared" si="516"/>
        <v>#DIV/0!</v>
      </c>
      <c r="AM2223" s="1" t="e">
        <f t="shared" si="517"/>
        <v>#DIV/0!</v>
      </c>
      <c r="AO2223">
        <v>14368000</v>
      </c>
      <c r="AP2223">
        <v>0</v>
      </c>
      <c r="AQ2223">
        <v>29080000</v>
      </c>
      <c r="AR2223">
        <v>0</v>
      </c>
      <c r="AS2223">
        <f t="shared" si="518"/>
        <v>43448000</v>
      </c>
      <c r="AT2223">
        <v>27776000</v>
      </c>
      <c r="AU2223">
        <v>0</v>
      </c>
      <c r="AV2223">
        <v>19688000</v>
      </c>
      <c r="AW2223">
        <v>0</v>
      </c>
      <c r="AX2223">
        <f t="shared" si="519"/>
        <v>47464000</v>
      </c>
      <c r="AY2223">
        <v>17579000</v>
      </c>
      <c r="AZ2223">
        <v>0</v>
      </c>
      <c r="BA2223">
        <v>25655000</v>
      </c>
      <c r="BB2223">
        <v>0</v>
      </c>
      <c r="BC2223">
        <f t="shared" si="520"/>
        <v>43234000</v>
      </c>
      <c r="BE2223" t="str">
        <f t="shared" si="521"/>
        <v>void</v>
      </c>
      <c r="BF2223">
        <f t="shared" si="522"/>
        <v>2</v>
      </c>
      <c r="BG2223">
        <f t="shared" si="523"/>
        <v>2</v>
      </c>
      <c r="BH2223">
        <f t="shared" si="524"/>
        <v>2</v>
      </c>
    </row>
    <row r="2224" spans="1:60" x14ac:dyDescent="0.45">
      <c r="A2224" t="s">
        <v>10625</v>
      </c>
      <c r="B2224" t="s">
        <v>6593</v>
      </c>
      <c r="C2224" t="s">
        <v>10626</v>
      </c>
      <c r="D2224" t="s">
        <v>6595</v>
      </c>
      <c r="E2224" t="s">
        <v>6595</v>
      </c>
      <c r="F2224" t="s">
        <v>6596</v>
      </c>
      <c r="G2224">
        <v>1</v>
      </c>
      <c r="H2224">
        <v>1</v>
      </c>
      <c r="I2224" t="s">
        <v>56</v>
      </c>
      <c r="J2224" t="s">
        <v>57</v>
      </c>
      <c r="K2224" t="s">
        <v>1255</v>
      </c>
      <c r="L2224" t="s">
        <v>10627</v>
      </c>
      <c r="M2224" t="s">
        <v>10628</v>
      </c>
      <c r="N2224">
        <v>4</v>
      </c>
      <c r="O2224">
        <v>1.1860999999999999</v>
      </c>
      <c r="R2224">
        <v>1.127</v>
      </c>
      <c r="S2224">
        <f t="shared" si="510"/>
        <v>1.15655</v>
      </c>
      <c r="T2224">
        <v>1.131</v>
      </c>
      <c r="W2224">
        <v>1.1540999999999999</v>
      </c>
      <c r="X2224" s="3">
        <f t="shared" si="511"/>
        <v>1.14255</v>
      </c>
      <c r="Y2224" t="e">
        <f t="shared" si="512"/>
        <v>#DIV/0!</v>
      </c>
      <c r="Z2224">
        <v>1.2433000000000001</v>
      </c>
      <c r="AC2224">
        <v>1.7471000000000001</v>
      </c>
      <c r="AD2224">
        <f t="shared" si="513"/>
        <v>1.4952000000000001</v>
      </c>
      <c r="AE2224">
        <v>1.1172</v>
      </c>
      <c r="AH2224">
        <v>1.5868</v>
      </c>
      <c r="AI2224">
        <f t="shared" si="514"/>
        <v>1.3519999999999999</v>
      </c>
      <c r="AJ2224" t="e">
        <f t="shared" si="515"/>
        <v>#DIV/0!</v>
      </c>
      <c r="AK2224" s="1" t="e">
        <f>IF(AND(OR(#REF!&gt;1.49,#REF!&lt; 0.67),#REF!&lt; 0.05),"TL regulate","none")</f>
        <v>#REF!</v>
      </c>
      <c r="AL2224" s="1" t="e">
        <f t="shared" si="516"/>
        <v>#DIV/0!</v>
      </c>
      <c r="AM2224" s="1" t="e">
        <f t="shared" si="517"/>
        <v>#DIV/0!</v>
      </c>
      <c r="AO2224">
        <v>17734000</v>
      </c>
      <c r="AP2224">
        <v>0</v>
      </c>
      <c r="AQ2224">
        <v>0</v>
      </c>
      <c r="AR2224">
        <v>15296000</v>
      </c>
      <c r="AS2224">
        <f t="shared" si="518"/>
        <v>33030000</v>
      </c>
      <c r="AT2224">
        <v>16088000</v>
      </c>
      <c r="AU2224">
        <v>0</v>
      </c>
      <c r="AV2224">
        <v>39894000</v>
      </c>
      <c r="AW2224">
        <v>9862300</v>
      </c>
      <c r="AX2224">
        <f t="shared" si="519"/>
        <v>65844300</v>
      </c>
      <c r="AY2224">
        <v>33467000</v>
      </c>
      <c r="AZ2224">
        <v>0</v>
      </c>
      <c r="BA2224">
        <v>28427000</v>
      </c>
      <c r="BB2224">
        <v>19364000</v>
      </c>
      <c r="BC2224">
        <f t="shared" si="520"/>
        <v>81258000</v>
      </c>
      <c r="BE2224" t="str">
        <f t="shared" si="521"/>
        <v>void</v>
      </c>
      <c r="BF2224">
        <f t="shared" si="522"/>
        <v>2</v>
      </c>
      <c r="BG2224">
        <f t="shared" si="523"/>
        <v>3</v>
      </c>
      <c r="BH2224">
        <f t="shared" si="524"/>
        <v>3</v>
      </c>
    </row>
    <row r="2225" spans="1:60" x14ac:dyDescent="0.45">
      <c r="A2225" t="s">
        <v>10629</v>
      </c>
      <c r="B2225" t="s">
        <v>10045</v>
      </c>
      <c r="C2225">
        <v>129</v>
      </c>
      <c r="D2225" t="s">
        <v>10045</v>
      </c>
      <c r="E2225" t="s">
        <v>10045</v>
      </c>
      <c r="F2225" t="s">
        <v>10046</v>
      </c>
      <c r="G2225">
        <v>0.99434599999999995</v>
      </c>
      <c r="H2225">
        <v>3</v>
      </c>
      <c r="I2225" t="s">
        <v>56</v>
      </c>
      <c r="J2225" t="s">
        <v>1565</v>
      </c>
      <c r="K2225" t="s">
        <v>358</v>
      </c>
      <c r="L2225" t="s">
        <v>10630</v>
      </c>
      <c r="M2225" t="s">
        <v>10631</v>
      </c>
      <c r="N2225">
        <v>1</v>
      </c>
      <c r="Q2225">
        <v>1.3411</v>
      </c>
      <c r="S2225">
        <f t="shared" si="510"/>
        <v>1.3411</v>
      </c>
      <c r="V2225">
        <v>1.1427</v>
      </c>
      <c r="X2225" s="3">
        <f t="shared" si="511"/>
        <v>1.1427</v>
      </c>
      <c r="Y2225" t="e">
        <f t="shared" si="512"/>
        <v>#DIV/0!</v>
      </c>
      <c r="AB2225">
        <v>1.2037</v>
      </c>
      <c r="AD2225">
        <f t="shared" si="513"/>
        <v>1.2037</v>
      </c>
      <c r="AG2225">
        <v>1.0227999999999999</v>
      </c>
      <c r="AI2225">
        <f t="shared" si="514"/>
        <v>1.0227999999999999</v>
      </c>
      <c r="AJ2225" t="e">
        <f t="shared" si="515"/>
        <v>#DIV/0!</v>
      </c>
      <c r="AK2225" s="1" t="e">
        <f>IF(AND(OR(#REF!&gt;1.49,#REF!&lt; 0.67),#REF!&lt; 0.05),"TL regulate","none")</f>
        <v>#REF!</v>
      </c>
      <c r="AL2225" s="1" t="e">
        <f t="shared" si="516"/>
        <v>#DIV/0!</v>
      </c>
      <c r="AM2225" s="1" t="e">
        <f t="shared" si="517"/>
        <v>#DIV/0!</v>
      </c>
      <c r="AO2225">
        <v>0</v>
      </c>
      <c r="AP2225">
        <v>0</v>
      </c>
      <c r="AQ2225">
        <v>0</v>
      </c>
      <c r="AR2225">
        <v>0</v>
      </c>
      <c r="AS2225">
        <f t="shared" si="518"/>
        <v>0</v>
      </c>
      <c r="AT2225">
        <v>0</v>
      </c>
      <c r="AU2225">
        <v>0</v>
      </c>
      <c r="AV2225">
        <v>0</v>
      </c>
      <c r="AW2225">
        <v>0</v>
      </c>
      <c r="AX2225">
        <f t="shared" si="519"/>
        <v>0</v>
      </c>
      <c r="AY2225">
        <v>0</v>
      </c>
      <c r="AZ2225">
        <v>0</v>
      </c>
      <c r="BA2225">
        <v>0</v>
      </c>
      <c r="BB2225">
        <v>0</v>
      </c>
      <c r="BC2225">
        <f t="shared" si="520"/>
        <v>0</v>
      </c>
      <c r="BE2225" t="str">
        <f t="shared" si="521"/>
        <v>void</v>
      </c>
      <c r="BF2225">
        <f t="shared" si="522"/>
        <v>0</v>
      </c>
      <c r="BG2225">
        <f t="shared" si="523"/>
        <v>0</v>
      </c>
      <c r="BH2225">
        <f t="shared" si="524"/>
        <v>0</v>
      </c>
    </row>
    <row r="2226" spans="1:60" x14ac:dyDescent="0.45">
      <c r="A2226" t="s">
        <v>10632</v>
      </c>
      <c r="B2226" t="s">
        <v>10633</v>
      </c>
      <c r="C2226">
        <v>696</v>
      </c>
      <c r="D2226" t="s">
        <v>10633</v>
      </c>
      <c r="E2226" t="s">
        <v>10633</v>
      </c>
      <c r="F2226">
        <v>0</v>
      </c>
      <c r="G2226">
        <v>0.95157199999999997</v>
      </c>
      <c r="H2226">
        <v>1</v>
      </c>
      <c r="I2226" t="s">
        <v>56</v>
      </c>
      <c r="J2226" t="s">
        <v>57</v>
      </c>
      <c r="K2226" t="s">
        <v>1959</v>
      </c>
      <c r="L2226" t="s">
        <v>10634</v>
      </c>
      <c r="M2226" t="s">
        <v>10635</v>
      </c>
      <c r="N2226">
        <v>6</v>
      </c>
      <c r="O2226">
        <v>1.4021999999999999</v>
      </c>
      <c r="P2226">
        <v>1.5159</v>
      </c>
      <c r="Q2226">
        <v>1.081</v>
      </c>
      <c r="R2226">
        <v>1.2222999999999999</v>
      </c>
      <c r="S2226">
        <f t="shared" si="510"/>
        <v>1.30535</v>
      </c>
      <c r="T2226">
        <v>1.1581999999999999</v>
      </c>
      <c r="U2226">
        <v>1.3839999999999999</v>
      </c>
      <c r="V2226">
        <v>0.99182999999999999</v>
      </c>
      <c r="W2226">
        <v>1.0381</v>
      </c>
      <c r="X2226" s="3">
        <f t="shared" si="511"/>
        <v>1.1430324999999999</v>
      </c>
      <c r="Y2226" t="e">
        <f t="shared" si="512"/>
        <v>#DIV/0!</v>
      </c>
      <c r="Z2226">
        <v>0.76553000000000004</v>
      </c>
      <c r="AA2226">
        <v>1.1454</v>
      </c>
      <c r="AB2226">
        <v>1.0905</v>
      </c>
      <c r="AC2226">
        <v>0.92689999999999995</v>
      </c>
      <c r="AD2226">
        <f t="shared" si="513"/>
        <v>0.98208249999999997</v>
      </c>
      <c r="AE2226">
        <v>0.67869999999999997</v>
      </c>
      <c r="AF2226">
        <v>1.0096000000000001</v>
      </c>
      <c r="AG2226">
        <v>0.96670999999999996</v>
      </c>
      <c r="AH2226">
        <v>0.83499999999999996</v>
      </c>
      <c r="AI2226">
        <f t="shared" si="514"/>
        <v>0.87250249999999996</v>
      </c>
      <c r="AJ2226" t="e">
        <f t="shared" si="515"/>
        <v>#DIV/0!</v>
      </c>
      <c r="AK2226" s="1" t="e">
        <f>IF(AND(OR(#REF!&gt;1.49,#REF!&lt; 0.67),#REF!&lt; 0.05),"TL regulate","none")</f>
        <v>#REF!</v>
      </c>
      <c r="AL2226" s="1" t="e">
        <f t="shared" si="516"/>
        <v>#DIV/0!</v>
      </c>
      <c r="AM2226" s="1" t="e">
        <f t="shared" si="517"/>
        <v>#DIV/0!</v>
      </c>
      <c r="AO2226">
        <v>14501000</v>
      </c>
      <c r="AP2226">
        <v>0</v>
      </c>
      <c r="AQ2226">
        <v>17879000</v>
      </c>
      <c r="AR2226">
        <v>15122000</v>
      </c>
      <c r="AS2226">
        <f t="shared" si="518"/>
        <v>47502000</v>
      </c>
      <c r="AT2226">
        <v>30991000</v>
      </c>
      <c r="AU2226">
        <v>0</v>
      </c>
      <c r="AV2226">
        <v>17479000</v>
      </c>
      <c r="AW2226">
        <v>17434000</v>
      </c>
      <c r="AX2226">
        <f t="shared" si="519"/>
        <v>65904000</v>
      </c>
      <c r="AY2226">
        <v>30657000</v>
      </c>
      <c r="AZ2226">
        <v>0</v>
      </c>
      <c r="BA2226">
        <v>18179000</v>
      </c>
      <c r="BB2226">
        <v>23419000</v>
      </c>
      <c r="BC2226">
        <f t="shared" si="520"/>
        <v>72255000</v>
      </c>
      <c r="BE2226" t="str">
        <f t="shared" si="521"/>
        <v>void</v>
      </c>
      <c r="BF2226">
        <f t="shared" si="522"/>
        <v>3</v>
      </c>
      <c r="BG2226">
        <f t="shared" si="523"/>
        <v>3</v>
      </c>
      <c r="BH2226">
        <f t="shared" si="524"/>
        <v>3</v>
      </c>
    </row>
    <row r="2227" spans="1:60" x14ac:dyDescent="0.45">
      <c r="A2227" t="s">
        <v>10636</v>
      </c>
      <c r="B2227" t="s">
        <v>10637</v>
      </c>
      <c r="C2227" t="s">
        <v>10638</v>
      </c>
      <c r="D2227" t="s">
        <v>10639</v>
      </c>
      <c r="E2227" t="s">
        <v>10639</v>
      </c>
      <c r="F2227" t="s">
        <v>10640</v>
      </c>
      <c r="G2227">
        <v>0.90908299999999997</v>
      </c>
      <c r="H2227">
        <v>1</v>
      </c>
      <c r="I2227" t="s">
        <v>56</v>
      </c>
      <c r="J2227" t="s">
        <v>57</v>
      </c>
      <c r="K2227" t="s">
        <v>481</v>
      </c>
      <c r="L2227" t="s">
        <v>10641</v>
      </c>
      <c r="M2227" t="s">
        <v>10642</v>
      </c>
      <c r="N2227">
        <v>4</v>
      </c>
      <c r="P2227">
        <v>1.6091</v>
      </c>
      <c r="R2227">
        <v>1.1052999999999999</v>
      </c>
      <c r="S2227">
        <f t="shared" si="510"/>
        <v>1.3572</v>
      </c>
      <c r="U2227">
        <v>1.3142</v>
      </c>
      <c r="W2227">
        <v>0.97202</v>
      </c>
      <c r="X2227" s="3">
        <f t="shared" si="511"/>
        <v>1.1431100000000001</v>
      </c>
      <c r="Y2227" t="e">
        <f t="shared" si="512"/>
        <v>#DIV/0!</v>
      </c>
      <c r="AA2227">
        <v>0.90912000000000004</v>
      </c>
      <c r="AC2227">
        <v>1.0265</v>
      </c>
      <c r="AD2227">
        <f t="shared" si="513"/>
        <v>0.96781000000000006</v>
      </c>
      <c r="AF2227">
        <v>0.75431000000000004</v>
      </c>
      <c r="AH2227">
        <v>0.93976000000000004</v>
      </c>
      <c r="AI2227">
        <f t="shared" si="514"/>
        <v>0.84703499999999998</v>
      </c>
      <c r="AJ2227" t="e">
        <f t="shared" si="515"/>
        <v>#DIV/0!</v>
      </c>
      <c r="AK2227" s="1" t="e">
        <f>IF(AND(OR(#REF!&gt;1.49,#REF!&lt; 0.67),#REF!&lt; 0.05),"TL regulate","none")</f>
        <v>#REF!</v>
      </c>
      <c r="AL2227" s="1" t="e">
        <f t="shared" si="516"/>
        <v>#DIV/0!</v>
      </c>
      <c r="AM2227" s="1" t="e">
        <f t="shared" si="517"/>
        <v>#DIV/0!</v>
      </c>
      <c r="AO2227">
        <v>0</v>
      </c>
      <c r="AP2227">
        <v>0</v>
      </c>
      <c r="AQ2227">
        <v>0</v>
      </c>
      <c r="AR2227">
        <v>9088400</v>
      </c>
      <c r="AS2227">
        <f t="shared" si="518"/>
        <v>9088400</v>
      </c>
      <c r="AT2227">
        <v>0</v>
      </c>
      <c r="AU2227">
        <v>0</v>
      </c>
      <c r="AV2227">
        <v>11329000</v>
      </c>
      <c r="AW2227">
        <v>9189400</v>
      </c>
      <c r="AX2227">
        <f t="shared" si="519"/>
        <v>20518400</v>
      </c>
      <c r="AY2227">
        <v>9503300</v>
      </c>
      <c r="AZ2227">
        <v>0</v>
      </c>
      <c r="BA2227">
        <v>10287000</v>
      </c>
      <c r="BB2227">
        <v>7123500</v>
      </c>
      <c r="BC2227">
        <f t="shared" si="520"/>
        <v>26913800</v>
      </c>
      <c r="BE2227" t="str">
        <f t="shared" si="521"/>
        <v>void</v>
      </c>
      <c r="BF2227">
        <f t="shared" si="522"/>
        <v>1</v>
      </c>
      <c r="BG2227">
        <f t="shared" si="523"/>
        <v>2</v>
      </c>
      <c r="BH2227">
        <f t="shared" si="524"/>
        <v>3</v>
      </c>
    </row>
    <row r="2228" spans="1:60" x14ac:dyDescent="0.45">
      <c r="A2228" t="s">
        <v>10643</v>
      </c>
      <c r="B2228" t="s">
        <v>10644</v>
      </c>
      <c r="C2228" t="s">
        <v>10645</v>
      </c>
      <c r="D2228" t="s">
        <v>10646</v>
      </c>
      <c r="E2228" t="s">
        <v>10646</v>
      </c>
      <c r="F2228" t="s">
        <v>10647</v>
      </c>
      <c r="G2228">
        <v>0.49997200000000003</v>
      </c>
      <c r="H2228">
        <v>1</v>
      </c>
      <c r="I2228" t="s">
        <v>56</v>
      </c>
      <c r="J2228" t="s">
        <v>63</v>
      </c>
      <c r="K2228" t="s">
        <v>64</v>
      </c>
      <c r="L2228" t="s">
        <v>10648</v>
      </c>
      <c r="M2228" t="s">
        <v>10649</v>
      </c>
      <c r="N2228">
        <v>16</v>
      </c>
      <c r="O2228">
        <v>2.0501999999999998</v>
      </c>
      <c r="P2228">
        <v>1.2002999999999999</v>
      </c>
      <c r="Q2228">
        <v>0.72887999999999997</v>
      </c>
      <c r="S2228">
        <f t="shared" si="510"/>
        <v>1.32646</v>
      </c>
      <c r="T2228">
        <v>1.7302999999999999</v>
      </c>
      <c r="U2228">
        <v>1.0544</v>
      </c>
      <c r="V2228">
        <v>0.64497000000000004</v>
      </c>
      <c r="X2228" s="3">
        <f t="shared" si="511"/>
        <v>1.1432233333333333</v>
      </c>
      <c r="Y2228" t="e">
        <f t="shared" si="512"/>
        <v>#DIV/0!</v>
      </c>
      <c r="Z2228">
        <v>1.1451</v>
      </c>
      <c r="AA2228">
        <v>1.1702999999999999</v>
      </c>
      <c r="AB2228">
        <v>0.77359</v>
      </c>
      <c r="AD2228">
        <f t="shared" si="513"/>
        <v>1.0296633333333334</v>
      </c>
      <c r="AE2228">
        <v>1.0226999999999999</v>
      </c>
      <c r="AF2228">
        <v>1.0521</v>
      </c>
      <c r="AG2228">
        <v>0.67101</v>
      </c>
      <c r="AI2228">
        <f t="shared" si="514"/>
        <v>0.91526999999999992</v>
      </c>
      <c r="AJ2228" t="e">
        <f t="shared" si="515"/>
        <v>#DIV/0!</v>
      </c>
      <c r="AK2228" s="1" t="e">
        <f>IF(AND(OR(#REF!&gt;1.49,#REF!&lt; 0.67),#REF!&lt; 0.05),"TL regulate","none")</f>
        <v>#REF!</v>
      </c>
      <c r="AL2228" s="1" t="e">
        <f t="shared" si="516"/>
        <v>#DIV/0!</v>
      </c>
      <c r="AM2228" s="1" t="e">
        <f t="shared" si="517"/>
        <v>#DIV/0!</v>
      </c>
      <c r="AO2228">
        <v>17107000</v>
      </c>
      <c r="AP2228">
        <v>0</v>
      </c>
      <c r="AQ2228">
        <v>63082000</v>
      </c>
      <c r="AR2228">
        <v>0</v>
      </c>
      <c r="AS2228">
        <f t="shared" si="518"/>
        <v>80189000</v>
      </c>
      <c r="AT2228">
        <v>22057000</v>
      </c>
      <c r="AU2228">
        <v>0</v>
      </c>
      <c r="AV2228">
        <v>73947000</v>
      </c>
      <c r="AW2228">
        <v>0</v>
      </c>
      <c r="AX2228">
        <f t="shared" si="519"/>
        <v>96004000</v>
      </c>
      <c r="AY2228">
        <v>23713000</v>
      </c>
      <c r="AZ2228">
        <v>0</v>
      </c>
      <c r="BA2228">
        <v>74561000</v>
      </c>
      <c r="BB2228">
        <v>0</v>
      </c>
      <c r="BC2228">
        <f t="shared" si="520"/>
        <v>98274000</v>
      </c>
      <c r="BE2228" t="str">
        <f t="shared" si="521"/>
        <v>void</v>
      </c>
      <c r="BF2228">
        <f t="shared" si="522"/>
        <v>2</v>
      </c>
      <c r="BG2228">
        <f t="shared" si="523"/>
        <v>2</v>
      </c>
      <c r="BH2228">
        <f t="shared" si="524"/>
        <v>2</v>
      </c>
    </row>
    <row r="2229" spans="1:60" x14ac:dyDescent="0.45">
      <c r="A2229" t="s">
        <v>10650</v>
      </c>
      <c r="B2229" t="s">
        <v>8811</v>
      </c>
      <c r="C2229">
        <v>97</v>
      </c>
      <c r="D2229" t="s">
        <v>8811</v>
      </c>
      <c r="E2229" t="s">
        <v>8811</v>
      </c>
      <c r="F2229" t="s">
        <v>8812</v>
      </c>
      <c r="G2229">
        <v>0.99526899999999996</v>
      </c>
      <c r="H2229">
        <v>1</v>
      </c>
      <c r="I2229" t="s">
        <v>56</v>
      </c>
      <c r="J2229" t="s">
        <v>57</v>
      </c>
      <c r="K2229" t="s">
        <v>526</v>
      </c>
      <c r="L2229" t="s">
        <v>10651</v>
      </c>
      <c r="M2229" t="s">
        <v>10652</v>
      </c>
      <c r="N2229">
        <v>3</v>
      </c>
      <c r="O2229">
        <v>1.1840999999999999</v>
      </c>
      <c r="P2229">
        <v>1.1777</v>
      </c>
      <c r="Q2229">
        <v>1.3745000000000001</v>
      </c>
      <c r="R2229">
        <v>1.3849</v>
      </c>
      <c r="S2229">
        <f t="shared" si="510"/>
        <v>1.2803</v>
      </c>
      <c r="T2229">
        <v>1.0900000000000001</v>
      </c>
      <c r="U2229">
        <v>1.0447</v>
      </c>
      <c r="V2229">
        <v>1.2114</v>
      </c>
      <c r="W2229">
        <v>1.2269000000000001</v>
      </c>
      <c r="X2229" s="3">
        <f t="shared" si="511"/>
        <v>1.1432500000000001</v>
      </c>
      <c r="Y2229" t="e">
        <f t="shared" si="512"/>
        <v>#DIV/0!</v>
      </c>
      <c r="Z2229">
        <v>1.2013</v>
      </c>
      <c r="AA2229">
        <v>1.1774</v>
      </c>
      <c r="AB2229">
        <v>1.3347</v>
      </c>
      <c r="AC2229">
        <v>1.1910000000000001</v>
      </c>
      <c r="AD2229">
        <f t="shared" si="513"/>
        <v>1.2261</v>
      </c>
      <c r="AE2229">
        <v>1.1695</v>
      </c>
      <c r="AF2229">
        <v>1.1489</v>
      </c>
      <c r="AG2229">
        <v>1.296</v>
      </c>
      <c r="AH2229">
        <v>1.1883999999999999</v>
      </c>
      <c r="AI2229">
        <f t="shared" si="514"/>
        <v>1.2006999999999999</v>
      </c>
      <c r="AJ2229" t="e">
        <f t="shared" si="515"/>
        <v>#DIV/0!</v>
      </c>
      <c r="AK2229" s="1" t="e">
        <f>IF(AND(OR(#REF!&gt;1.49,#REF!&lt; 0.67),#REF!&lt; 0.05),"TL regulate","none")</f>
        <v>#REF!</v>
      </c>
      <c r="AL2229" s="1" t="e">
        <f t="shared" si="516"/>
        <v>#DIV/0!</v>
      </c>
      <c r="AM2229" s="1" t="e">
        <f t="shared" si="517"/>
        <v>#DIV/0!</v>
      </c>
      <c r="AO2229">
        <v>0</v>
      </c>
      <c r="AP2229">
        <v>0</v>
      </c>
      <c r="AQ2229">
        <v>0</v>
      </c>
      <c r="AR2229">
        <v>308020000</v>
      </c>
      <c r="AS2229">
        <f t="shared" si="518"/>
        <v>308020000</v>
      </c>
      <c r="AT2229">
        <v>0</v>
      </c>
      <c r="AU2229">
        <v>0</v>
      </c>
      <c r="AV2229">
        <v>0</v>
      </c>
      <c r="AW2229">
        <v>272800000</v>
      </c>
      <c r="AX2229">
        <f t="shared" si="519"/>
        <v>272800000</v>
      </c>
      <c r="AY2229">
        <v>0</v>
      </c>
      <c r="AZ2229">
        <v>0</v>
      </c>
      <c r="BA2229">
        <v>0</v>
      </c>
      <c r="BB2229">
        <v>288810000</v>
      </c>
      <c r="BC2229">
        <f t="shared" si="520"/>
        <v>288810000</v>
      </c>
      <c r="BE2229" t="str">
        <f t="shared" si="521"/>
        <v>void</v>
      </c>
      <c r="BF2229">
        <f t="shared" si="522"/>
        <v>1</v>
      </c>
      <c r="BG2229">
        <f t="shared" si="523"/>
        <v>1</v>
      </c>
      <c r="BH2229">
        <f t="shared" si="524"/>
        <v>1</v>
      </c>
    </row>
    <row r="2230" spans="1:60" x14ac:dyDescent="0.45">
      <c r="A2230" t="s">
        <v>10653</v>
      </c>
      <c r="B2230" t="s">
        <v>9751</v>
      </c>
      <c r="C2230" t="s">
        <v>10654</v>
      </c>
      <c r="D2230" t="s">
        <v>9753</v>
      </c>
      <c r="E2230" t="s">
        <v>9753</v>
      </c>
      <c r="F2230" t="s">
        <v>9754</v>
      </c>
      <c r="G2230">
        <v>0.74176299999999995</v>
      </c>
      <c r="H2230">
        <v>1</v>
      </c>
      <c r="I2230" t="s">
        <v>56</v>
      </c>
      <c r="J2230" t="s">
        <v>57</v>
      </c>
      <c r="K2230" t="s">
        <v>366</v>
      </c>
      <c r="L2230" t="s">
        <v>10655</v>
      </c>
      <c r="M2230" t="s">
        <v>10656</v>
      </c>
      <c r="N2230">
        <v>5</v>
      </c>
      <c r="O2230">
        <v>1.139</v>
      </c>
      <c r="P2230">
        <v>1.2377</v>
      </c>
      <c r="S2230">
        <f t="shared" si="510"/>
        <v>1.18835</v>
      </c>
      <c r="T2230">
        <v>1.1043000000000001</v>
      </c>
      <c r="U2230">
        <v>1.1830000000000001</v>
      </c>
      <c r="X2230" s="3">
        <f t="shared" si="511"/>
        <v>1.1436500000000001</v>
      </c>
      <c r="Y2230" t="e">
        <f t="shared" si="512"/>
        <v>#DIV/0!</v>
      </c>
      <c r="Z2230">
        <v>1.0021</v>
      </c>
      <c r="AA2230">
        <v>0.99963999999999997</v>
      </c>
      <c r="AD2230">
        <f t="shared" si="513"/>
        <v>1.0008699999999999</v>
      </c>
      <c r="AE2230">
        <v>0.95199999999999996</v>
      </c>
      <c r="AF2230">
        <v>0.95711000000000002</v>
      </c>
      <c r="AI2230">
        <f t="shared" si="514"/>
        <v>0.95455500000000004</v>
      </c>
      <c r="AJ2230" t="e">
        <f t="shared" si="515"/>
        <v>#DIV/0!</v>
      </c>
      <c r="AK2230" s="1" t="e">
        <f>IF(AND(OR(#REF!&gt;1.49,#REF!&lt; 0.67),#REF!&lt; 0.05),"TL regulate","none")</f>
        <v>#REF!</v>
      </c>
      <c r="AL2230" s="1" t="e">
        <f t="shared" si="516"/>
        <v>#DIV/0!</v>
      </c>
      <c r="AM2230" s="1" t="e">
        <f t="shared" si="517"/>
        <v>#DIV/0!</v>
      </c>
      <c r="AO2230">
        <v>69867000</v>
      </c>
      <c r="AP2230">
        <v>0</v>
      </c>
      <c r="AQ2230">
        <v>0</v>
      </c>
      <c r="AR2230">
        <v>0</v>
      </c>
      <c r="AS2230">
        <f t="shared" si="518"/>
        <v>69867000</v>
      </c>
      <c r="AT2230">
        <v>87596000</v>
      </c>
      <c r="AU2230">
        <v>0</v>
      </c>
      <c r="AV2230">
        <v>0</v>
      </c>
      <c r="AW2230">
        <v>0</v>
      </c>
      <c r="AX2230">
        <f t="shared" si="519"/>
        <v>87596000</v>
      </c>
      <c r="AY2230">
        <v>104310000</v>
      </c>
      <c r="AZ2230">
        <v>0</v>
      </c>
      <c r="BA2230">
        <v>0</v>
      </c>
      <c r="BB2230">
        <v>0</v>
      </c>
      <c r="BC2230">
        <f t="shared" si="520"/>
        <v>104310000</v>
      </c>
      <c r="BE2230" t="str">
        <f t="shared" si="521"/>
        <v>void</v>
      </c>
      <c r="BF2230">
        <f t="shared" si="522"/>
        <v>1</v>
      </c>
      <c r="BG2230">
        <f t="shared" si="523"/>
        <v>1</v>
      </c>
      <c r="BH2230">
        <f t="shared" si="524"/>
        <v>1</v>
      </c>
    </row>
    <row r="2231" spans="1:60" x14ac:dyDescent="0.45">
      <c r="A2231" t="s">
        <v>10657</v>
      </c>
      <c r="B2231" t="s">
        <v>10658</v>
      </c>
      <c r="C2231" t="s">
        <v>10659</v>
      </c>
      <c r="D2231" t="s">
        <v>10660</v>
      </c>
      <c r="E2231" t="s">
        <v>10660</v>
      </c>
      <c r="F2231" t="s">
        <v>10661</v>
      </c>
      <c r="G2231">
        <v>0.99998799999999999</v>
      </c>
      <c r="H2231">
        <v>1</v>
      </c>
      <c r="I2231" t="s">
        <v>56</v>
      </c>
      <c r="J2231" t="s">
        <v>57</v>
      </c>
      <c r="K2231" t="s">
        <v>2329</v>
      </c>
      <c r="L2231" t="s">
        <v>10662</v>
      </c>
      <c r="M2231" t="s">
        <v>10663</v>
      </c>
      <c r="N2231">
        <v>8</v>
      </c>
      <c r="Q2231">
        <v>1.2683</v>
      </c>
      <c r="S2231">
        <f t="shared" si="510"/>
        <v>1.2683</v>
      </c>
      <c r="V2231">
        <v>1.1437999999999999</v>
      </c>
      <c r="X2231" s="3">
        <f t="shared" si="511"/>
        <v>1.1437999999999999</v>
      </c>
      <c r="Y2231" t="e">
        <f t="shared" si="512"/>
        <v>#DIV/0!</v>
      </c>
      <c r="AB2231">
        <v>1.3260000000000001</v>
      </c>
      <c r="AD2231">
        <f t="shared" si="513"/>
        <v>1.3260000000000001</v>
      </c>
      <c r="AG2231">
        <v>1.1731</v>
      </c>
      <c r="AI2231">
        <f t="shared" si="514"/>
        <v>1.1731</v>
      </c>
      <c r="AJ2231" t="e">
        <f t="shared" si="515"/>
        <v>#DIV/0!</v>
      </c>
      <c r="AK2231" s="1" t="e">
        <f>IF(AND(OR(#REF!&gt;1.49,#REF!&lt; 0.67),#REF!&lt; 0.05),"TL regulate","none")</f>
        <v>#REF!</v>
      </c>
      <c r="AL2231" s="1" t="e">
        <f t="shared" si="516"/>
        <v>#DIV/0!</v>
      </c>
      <c r="AM2231" s="1" t="e">
        <f t="shared" si="517"/>
        <v>#DIV/0!</v>
      </c>
      <c r="AO2231">
        <v>24875000</v>
      </c>
      <c r="AP2231">
        <v>0</v>
      </c>
      <c r="AQ2231">
        <v>19569000</v>
      </c>
      <c r="AR2231">
        <v>0</v>
      </c>
      <c r="AS2231">
        <f t="shared" si="518"/>
        <v>44444000</v>
      </c>
      <c r="AT2231">
        <v>0</v>
      </c>
      <c r="AU2231">
        <v>0</v>
      </c>
      <c r="AV2231">
        <v>17894000</v>
      </c>
      <c r="AW2231">
        <v>0</v>
      </c>
      <c r="AX2231">
        <f t="shared" si="519"/>
        <v>17894000</v>
      </c>
      <c r="AY2231">
        <v>0</v>
      </c>
      <c r="AZ2231">
        <v>0</v>
      </c>
      <c r="BA2231">
        <v>20707000</v>
      </c>
      <c r="BB2231">
        <v>0</v>
      </c>
      <c r="BC2231">
        <f t="shared" si="520"/>
        <v>20707000</v>
      </c>
      <c r="BE2231" t="str">
        <f t="shared" si="521"/>
        <v>void</v>
      </c>
      <c r="BF2231">
        <f t="shared" si="522"/>
        <v>2</v>
      </c>
      <c r="BG2231">
        <f t="shared" si="523"/>
        <v>1</v>
      </c>
      <c r="BH2231">
        <f t="shared" si="524"/>
        <v>1</v>
      </c>
    </row>
    <row r="2232" spans="1:60" x14ac:dyDescent="0.45">
      <c r="A2232" t="s">
        <v>10664</v>
      </c>
      <c r="B2232" t="s">
        <v>1438</v>
      </c>
      <c r="C2232">
        <v>16</v>
      </c>
      <c r="D2232" t="s">
        <v>1438</v>
      </c>
      <c r="E2232" t="s">
        <v>1438</v>
      </c>
      <c r="F2232" t="s">
        <v>1439</v>
      </c>
      <c r="G2232">
        <v>0.99997400000000003</v>
      </c>
      <c r="H2232">
        <v>2</v>
      </c>
      <c r="I2232" t="s">
        <v>56</v>
      </c>
      <c r="J2232" t="s">
        <v>4403</v>
      </c>
      <c r="K2232" t="s">
        <v>2111</v>
      </c>
      <c r="L2232" t="s">
        <v>10665</v>
      </c>
      <c r="M2232" t="s">
        <v>10666</v>
      </c>
      <c r="N2232">
        <v>5</v>
      </c>
      <c r="O2232">
        <v>1.4046000000000001</v>
      </c>
      <c r="P2232">
        <v>1.498</v>
      </c>
      <c r="Q2232">
        <v>1.3075000000000001</v>
      </c>
      <c r="S2232">
        <f t="shared" si="510"/>
        <v>1.4033666666666669</v>
      </c>
      <c r="T2232">
        <v>1.1222000000000001</v>
      </c>
      <c r="U2232">
        <v>1.2377</v>
      </c>
      <c r="V2232">
        <v>1.0744</v>
      </c>
      <c r="X2232" s="3">
        <f t="shared" si="511"/>
        <v>1.1447666666666667</v>
      </c>
      <c r="Y2232" t="e">
        <f t="shared" si="512"/>
        <v>#DIV/0!</v>
      </c>
      <c r="Z2232">
        <v>1.7198</v>
      </c>
      <c r="AA2232">
        <v>1.4964999999999999</v>
      </c>
      <c r="AB2232">
        <v>1.4891000000000001</v>
      </c>
      <c r="AD2232">
        <f t="shared" si="513"/>
        <v>1.5684666666666667</v>
      </c>
      <c r="AE2232">
        <v>1.4662999999999999</v>
      </c>
      <c r="AF2232">
        <v>1.3234999999999999</v>
      </c>
      <c r="AG2232">
        <v>1.2768999999999999</v>
      </c>
      <c r="AI2232">
        <f t="shared" si="514"/>
        <v>1.3555666666666664</v>
      </c>
      <c r="AJ2232" t="e">
        <f t="shared" si="515"/>
        <v>#DIV/0!</v>
      </c>
      <c r="AK2232" s="1" t="e">
        <f>IF(AND(OR(#REF!&gt;1.49,#REF!&lt; 0.67),#REF!&lt; 0.05),"TL regulate","none")</f>
        <v>#REF!</v>
      </c>
      <c r="AL2232" s="1" t="e">
        <f t="shared" si="516"/>
        <v>#DIV/0!</v>
      </c>
      <c r="AM2232" s="1" t="e">
        <f t="shared" si="517"/>
        <v>#DIV/0!</v>
      </c>
      <c r="AO2232">
        <v>24096000</v>
      </c>
      <c r="AP2232">
        <v>0</v>
      </c>
      <c r="AQ2232">
        <v>94106000</v>
      </c>
      <c r="AR2232">
        <v>0</v>
      </c>
      <c r="AS2232">
        <f t="shared" si="518"/>
        <v>118202000</v>
      </c>
      <c r="AT2232">
        <v>18279000</v>
      </c>
      <c r="AU2232">
        <v>0</v>
      </c>
      <c r="AV2232">
        <v>81729000</v>
      </c>
      <c r="AW2232">
        <v>0</v>
      </c>
      <c r="AX2232">
        <f t="shared" si="519"/>
        <v>100008000</v>
      </c>
      <c r="AY2232">
        <v>35891000</v>
      </c>
      <c r="AZ2232">
        <v>0</v>
      </c>
      <c r="BA2232">
        <v>111920000</v>
      </c>
      <c r="BB2232">
        <v>0</v>
      </c>
      <c r="BC2232">
        <f t="shared" si="520"/>
        <v>147811000</v>
      </c>
      <c r="BE2232" t="str">
        <f t="shared" si="521"/>
        <v>void</v>
      </c>
      <c r="BF2232">
        <f t="shared" si="522"/>
        <v>2</v>
      </c>
      <c r="BG2232">
        <f t="shared" si="523"/>
        <v>2</v>
      </c>
      <c r="BH2232">
        <f t="shared" si="524"/>
        <v>2</v>
      </c>
    </row>
    <row r="2233" spans="1:60" x14ac:dyDescent="0.45">
      <c r="A2233" t="s">
        <v>10667</v>
      </c>
      <c r="B2233" t="s">
        <v>9986</v>
      </c>
      <c r="C2233" t="s">
        <v>10668</v>
      </c>
      <c r="D2233" t="s">
        <v>9988</v>
      </c>
      <c r="E2233" t="s">
        <v>9988</v>
      </c>
      <c r="F2233" t="s">
        <v>9989</v>
      </c>
      <c r="G2233">
        <v>0.84753299999999998</v>
      </c>
      <c r="H2233">
        <v>1</v>
      </c>
      <c r="I2233" t="s">
        <v>80</v>
      </c>
      <c r="J2233" t="s">
        <v>57</v>
      </c>
      <c r="K2233" t="s">
        <v>682</v>
      </c>
      <c r="L2233" t="s">
        <v>10669</v>
      </c>
      <c r="M2233" t="s">
        <v>10670</v>
      </c>
      <c r="N2233">
        <v>3</v>
      </c>
      <c r="O2233">
        <v>1.0093000000000001</v>
      </c>
      <c r="P2233">
        <v>1.3166</v>
      </c>
      <c r="Q2233">
        <v>1.4446000000000001</v>
      </c>
      <c r="R2233">
        <v>1.4097</v>
      </c>
      <c r="S2233">
        <f t="shared" si="510"/>
        <v>1.29505</v>
      </c>
      <c r="T2233">
        <v>0.90510000000000002</v>
      </c>
      <c r="U2233">
        <v>1.1599999999999999</v>
      </c>
      <c r="V2233">
        <v>1.2717000000000001</v>
      </c>
      <c r="W2233">
        <v>1.2427999999999999</v>
      </c>
      <c r="X2233" s="3">
        <f t="shared" si="511"/>
        <v>1.1449</v>
      </c>
      <c r="Y2233" t="e">
        <f t="shared" si="512"/>
        <v>#DIV/0!</v>
      </c>
      <c r="Z2233">
        <v>1.0309999999999999</v>
      </c>
      <c r="AA2233">
        <v>1.1547000000000001</v>
      </c>
      <c r="AB2233">
        <v>1.2175</v>
      </c>
      <c r="AC2233">
        <v>1.1792</v>
      </c>
      <c r="AD2233">
        <f t="shared" si="513"/>
        <v>1.1456</v>
      </c>
      <c r="AE2233">
        <v>0.96579000000000004</v>
      </c>
      <c r="AF2233">
        <v>1.0833999999999999</v>
      </c>
      <c r="AG2233">
        <v>1.1788000000000001</v>
      </c>
      <c r="AH2233">
        <v>1.0803</v>
      </c>
      <c r="AI2233">
        <f t="shared" si="514"/>
        <v>1.0770725000000001</v>
      </c>
      <c r="AJ2233" t="e">
        <f t="shared" si="515"/>
        <v>#DIV/0!</v>
      </c>
      <c r="AK2233" s="1" t="e">
        <f>IF(AND(OR(#REF!&gt;1.49,#REF!&lt; 0.67),#REF!&lt; 0.05),"TL regulate","none")</f>
        <v>#REF!</v>
      </c>
      <c r="AL2233" s="1" t="e">
        <f t="shared" si="516"/>
        <v>#DIV/0!</v>
      </c>
      <c r="AM2233" s="1" t="e">
        <f t="shared" si="517"/>
        <v>#DIV/0!</v>
      </c>
      <c r="AO2233">
        <v>0</v>
      </c>
      <c r="AP2233">
        <v>0</v>
      </c>
      <c r="AQ2233">
        <v>0</v>
      </c>
      <c r="AR2233">
        <v>151620000</v>
      </c>
      <c r="AS2233">
        <f t="shared" si="518"/>
        <v>151620000</v>
      </c>
      <c r="AT2233">
        <v>0</v>
      </c>
      <c r="AU2233">
        <v>0</v>
      </c>
      <c r="AV2233">
        <v>0</v>
      </c>
      <c r="AW2233">
        <v>174190000</v>
      </c>
      <c r="AX2233">
        <f t="shared" si="519"/>
        <v>174190000</v>
      </c>
      <c r="AY2233">
        <v>0</v>
      </c>
      <c r="AZ2233">
        <v>0</v>
      </c>
      <c r="BA2233">
        <v>0</v>
      </c>
      <c r="BB2233">
        <v>186090000</v>
      </c>
      <c r="BC2233">
        <f t="shared" si="520"/>
        <v>186090000</v>
      </c>
      <c r="BE2233" t="str">
        <f t="shared" si="521"/>
        <v>void</v>
      </c>
      <c r="BF2233">
        <f t="shared" si="522"/>
        <v>1</v>
      </c>
      <c r="BG2233">
        <f t="shared" si="523"/>
        <v>1</v>
      </c>
      <c r="BH2233">
        <f t="shared" si="524"/>
        <v>1</v>
      </c>
    </row>
    <row r="2234" spans="1:60" x14ac:dyDescent="0.45">
      <c r="A2234" t="s">
        <v>10671</v>
      </c>
      <c r="B2234" t="s">
        <v>10672</v>
      </c>
      <c r="C2234">
        <v>233</v>
      </c>
      <c r="D2234" t="s">
        <v>10672</v>
      </c>
      <c r="E2234" t="s">
        <v>10672</v>
      </c>
      <c r="F2234" t="s">
        <v>10673</v>
      </c>
      <c r="G2234">
        <v>1</v>
      </c>
      <c r="H2234">
        <v>2</v>
      </c>
      <c r="I2234" t="s">
        <v>56</v>
      </c>
      <c r="J2234" t="s">
        <v>952</v>
      </c>
      <c r="K2234" t="s">
        <v>676</v>
      </c>
      <c r="L2234" t="s">
        <v>10674</v>
      </c>
      <c r="M2234" t="s">
        <v>10675</v>
      </c>
      <c r="N2234">
        <v>6</v>
      </c>
      <c r="P2234">
        <v>1.4023000000000001</v>
      </c>
      <c r="S2234">
        <f t="shared" si="510"/>
        <v>1.4023000000000001</v>
      </c>
      <c r="U2234">
        <v>1.145</v>
      </c>
      <c r="X2234" s="3">
        <f t="shared" si="511"/>
        <v>1.145</v>
      </c>
      <c r="Y2234" t="e">
        <f t="shared" si="512"/>
        <v>#DIV/0!</v>
      </c>
      <c r="AA2234">
        <v>1.5245</v>
      </c>
      <c r="AD2234">
        <f t="shared" si="513"/>
        <v>1.5245</v>
      </c>
      <c r="AF2234">
        <v>1.2650999999999999</v>
      </c>
      <c r="AI2234">
        <f t="shared" si="514"/>
        <v>1.2650999999999999</v>
      </c>
      <c r="AJ2234" t="e">
        <f t="shared" si="515"/>
        <v>#DIV/0!</v>
      </c>
      <c r="AK2234" s="1" t="e">
        <f>IF(AND(OR(#REF!&gt;1.49,#REF!&lt; 0.67),#REF!&lt; 0.05),"TL regulate","none")</f>
        <v>#REF!</v>
      </c>
      <c r="AL2234" s="1" t="e">
        <f t="shared" si="516"/>
        <v>#DIV/0!</v>
      </c>
      <c r="AM2234" s="1" t="e">
        <f t="shared" si="517"/>
        <v>#DIV/0!</v>
      </c>
      <c r="AO2234">
        <v>25255000</v>
      </c>
      <c r="AP2234">
        <v>0</v>
      </c>
      <c r="AQ2234">
        <v>26494000</v>
      </c>
      <c r="AR2234">
        <v>0</v>
      </c>
      <c r="AS2234">
        <f t="shared" si="518"/>
        <v>51749000</v>
      </c>
      <c r="AT2234">
        <v>0</v>
      </c>
      <c r="AU2234">
        <v>0</v>
      </c>
      <c r="AV2234">
        <v>0</v>
      </c>
      <c r="AW2234">
        <v>0</v>
      </c>
      <c r="AX2234">
        <f t="shared" si="519"/>
        <v>0</v>
      </c>
      <c r="AY2234">
        <v>28087000</v>
      </c>
      <c r="AZ2234">
        <v>0</v>
      </c>
      <c r="BA2234">
        <v>29023000</v>
      </c>
      <c r="BB2234">
        <v>0</v>
      </c>
      <c r="BC2234">
        <f t="shared" si="520"/>
        <v>57110000</v>
      </c>
      <c r="BE2234" t="str">
        <f t="shared" si="521"/>
        <v xml:space="preserve"> TL repressed</v>
      </c>
      <c r="BF2234">
        <f t="shared" si="522"/>
        <v>2</v>
      </c>
      <c r="BG2234">
        <f t="shared" si="523"/>
        <v>0</v>
      </c>
      <c r="BH2234">
        <f t="shared" si="524"/>
        <v>2</v>
      </c>
    </row>
    <row r="2235" spans="1:60" x14ac:dyDescent="0.45">
      <c r="A2235" t="s">
        <v>10676</v>
      </c>
      <c r="B2235" t="s">
        <v>10672</v>
      </c>
      <c r="C2235">
        <v>237</v>
      </c>
      <c r="D2235" t="s">
        <v>10672</v>
      </c>
      <c r="E2235" t="s">
        <v>10672</v>
      </c>
      <c r="F2235" t="s">
        <v>10673</v>
      </c>
      <c r="G2235">
        <v>1</v>
      </c>
      <c r="H2235">
        <v>2</v>
      </c>
      <c r="I2235" t="s">
        <v>56</v>
      </c>
      <c r="J2235" t="s">
        <v>1133</v>
      </c>
      <c r="K2235" t="s">
        <v>1580</v>
      </c>
      <c r="L2235" t="s">
        <v>10674</v>
      </c>
      <c r="M2235" t="s">
        <v>10675</v>
      </c>
      <c r="N2235">
        <v>10</v>
      </c>
      <c r="P2235">
        <v>1.4023000000000001</v>
      </c>
      <c r="S2235">
        <f t="shared" si="510"/>
        <v>1.4023000000000001</v>
      </c>
      <c r="U2235">
        <v>1.145</v>
      </c>
      <c r="X2235" s="3">
        <f t="shared" si="511"/>
        <v>1.145</v>
      </c>
      <c r="Y2235" t="e">
        <f t="shared" si="512"/>
        <v>#DIV/0!</v>
      </c>
      <c r="AA2235">
        <v>1.5245</v>
      </c>
      <c r="AD2235">
        <f t="shared" si="513"/>
        <v>1.5245</v>
      </c>
      <c r="AF2235">
        <v>1.2650999999999999</v>
      </c>
      <c r="AI2235">
        <f t="shared" si="514"/>
        <v>1.2650999999999999</v>
      </c>
      <c r="AJ2235" t="e">
        <f t="shared" si="515"/>
        <v>#DIV/0!</v>
      </c>
      <c r="AK2235" s="1" t="e">
        <f>IF(AND(OR(#REF!&gt;1.49,#REF!&lt; 0.67),#REF!&lt; 0.05),"TL regulate","none")</f>
        <v>#REF!</v>
      </c>
      <c r="AL2235" s="1" t="e">
        <f t="shared" si="516"/>
        <v>#DIV/0!</v>
      </c>
      <c r="AM2235" s="1" t="e">
        <f t="shared" si="517"/>
        <v>#DIV/0!</v>
      </c>
      <c r="AO2235">
        <v>25255000</v>
      </c>
      <c r="AP2235">
        <v>0</v>
      </c>
      <c r="AQ2235">
        <v>26494000</v>
      </c>
      <c r="AR2235">
        <v>0</v>
      </c>
      <c r="AS2235">
        <f t="shared" si="518"/>
        <v>51749000</v>
      </c>
      <c r="AT2235">
        <v>0</v>
      </c>
      <c r="AU2235">
        <v>0</v>
      </c>
      <c r="AV2235">
        <v>0</v>
      </c>
      <c r="AW2235">
        <v>0</v>
      </c>
      <c r="AX2235">
        <f t="shared" si="519"/>
        <v>0</v>
      </c>
      <c r="AY2235">
        <v>28087000</v>
      </c>
      <c r="AZ2235">
        <v>0</v>
      </c>
      <c r="BA2235">
        <v>29023000</v>
      </c>
      <c r="BB2235">
        <v>0</v>
      </c>
      <c r="BC2235">
        <f t="shared" si="520"/>
        <v>57110000</v>
      </c>
      <c r="BE2235" t="str">
        <f t="shared" si="521"/>
        <v xml:space="preserve"> TL repressed</v>
      </c>
      <c r="BF2235">
        <f t="shared" si="522"/>
        <v>2</v>
      </c>
      <c r="BG2235">
        <f t="shared" si="523"/>
        <v>0</v>
      </c>
      <c r="BH2235">
        <f t="shared" si="524"/>
        <v>2</v>
      </c>
    </row>
    <row r="2236" spans="1:60" x14ac:dyDescent="0.45">
      <c r="A2236" t="s">
        <v>10677</v>
      </c>
      <c r="B2236" t="s">
        <v>7564</v>
      </c>
      <c r="C2236">
        <v>567</v>
      </c>
      <c r="D2236" t="s">
        <v>7564</v>
      </c>
      <c r="E2236" t="s">
        <v>7564</v>
      </c>
      <c r="F2236" t="s">
        <v>7565</v>
      </c>
      <c r="G2236">
        <v>0.99999499999999997</v>
      </c>
      <c r="H2236">
        <v>1</v>
      </c>
      <c r="I2236" t="s">
        <v>80</v>
      </c>
      <c r="J2236" t="s">
        <v>57</v>
      </c>
      <c r="K2236" t="s">
        <v>526</v>
      </c>
      <c r="L2236" t="s">
        <v>10678</v>
      </c>
      <c r="M2236" t="s">
        <v>10679</v>
      </c>
      <c r="N2236">
        <v>3</v>
      </c>
      <c r="O2236">
        <v>1.5599000000000001</v>
      </c>
      <c r="P2236">
        <v>1.3042</v>
      </c>
      <c r="Q2236">
        <v>1.2157</v>
      </c>
      <c r="R2236">
        <v>1.6244000000000001</v>
      </c>
      <c r="S2236">
        <f t="shared" si="510"/>
        <v>1.42605</v>
      </c>
      <c r="T2236">
        <v>1.2451000000000001</v>
      </c>
      <c r="U2236">
        <v>1.0295000000000001</v>
      </c>
      <c r="V2236">
        <v>0.99324999999999997</v>
      </c>
      <c r="W2236">
        <v>1.3158000000000001</v>
      </c>
      <c r="X2236" s="3">
        <f t="shared" si="511"/>
        <v>1.1459125000000001</v>
      </c>
      <c r="Y2236" t="e">
        <f t="shared" si="512"/>
        <v>#DIV/0!</v>
      </c>
      <c r="Z2236">
        <v>1.1458999999999999</v>
      </c>
      <c r="AA2236">
        <v>1.3071999999999999</v>
      </c>
      <c r="AB2236">
        <v>1.2574000000000001</v>
      </c>
      <c r="AC2236">
        <v>1.5047999999999999</v>
      </c>
      <c r="AD2236">
        <f t="shared" si="513"/>
        <v>1.303825</v>
      </c>
      <c r="AE2236">
        <v>0.98033999999999999</v>
      </c>
      <c r="AF2236">
        <v>1.1195999999999999</v>
      </c>
      <c r="AG2236">
        <v>1.0762</v>
      </c>
      <c r="AH2236">
        <v>1.3360000000000001</v>
      </c>
      <c r="AI2236">
        <f t="shared" si="514"/>
        <v>1.1280350000000001</v>
      </c>
      <c r="AJ2236" t="e">
        <f t="shared" si="515"/>
        <v>#DIV/0!</v>
      </c>
      <c r="AK2236" s="1" t="e">
        <f>IF(AND(OR(#REF!&gt;1.49,#REF!&lt; 0.67),#REF!&lt; 0.05),"TL regulate","none")</f>
        <v>#REF!</v>
      </c>
      <c r="AL2236" s="1" t="e">
        <f t="shared" si="516"/>
        <v>#DIV/0!</v>
      </c>
      <c r="AM2236" s="1" t="e">
        <f t="shared" si="517"/>
        <v>#DIV/0!</v>
      </c>
      <c r="AO2236">
        <v>0</v>
      </c>
      <c r="AP2236">
        <v>0</v>
      </c>
      <c r="AQ2236">
        <v>0</v>
      </c>
      <c r="AR2236">
        <v>19191000</v>
      </c>
      <c r="AS2236">
        <f t="shared" si="518"/>
        <v>19191000</v>
      </c>
      <c r="AT2236">
        <v>0</v>
      </c>
      <c r="AU2236">
        <v>0</v>
      </c>
      <c r="AV2236">
        <v>0</v>
      </c>
      <c r="AW2236">
        <v>14935000</v>
      </c>
      <c r="AX2236">
        <f t="shared" si="519"/>
        <v>14935000</v>
      </c>
      <c r="AY2236">
        <v>0</v>
      </c>
      <c r="AZ2236">
        <v>0</v>
      </c>
      <c r="BA2236">
        <v>0</v>
      </c>
      <c r="BB2236">
        <v>38433000</v>
      </c>
      <c r="BC2236">
        <f t="shared" si="520"/>
        <v>38433000</v>
      </c>
      <c r="BE2236" t="str">
        <f t="shared" si="521"/>
        <v>void</v>
      </c>
      <c r="BF2236">
        <f t="shared" si="522"/>
        <v>1</v>
      </c>
      <c r="BG2236">
        <f t="shared" si="523"/>
        <v>1</v>
      </c>
      <c r="BH2236">
        <f t="shared" si="524"/>
        <v>1</v>
      </c>
    </row>
    <row r="2237" spans="1:60" x14ac:dyDescent="0.45">
      <c r="A2237" t="s">
        <v>10680</v>
      </c>
      <c r="B2237" t="s">
        <v>10681</v>
      </c>
      <c r="C2237">
        <v>15</v>
      </c>
      <c r="D2237" t="s">
        <v>10681</v>
      </c>
      <c r="E2237" t="s">
        <v>10681</v>
      </c>
      <c r="F2237" t="s">
        <v>10682</v>
      </c>
      <c r="G2237">
        <v>0.5</v>
      </c>
      <c r="H2237">
        <v>1</v>
      </c>
      <c r="I2237" t="s">
        <v>56</v>
      </c>
      <c r="J2237" t="s">
        <v>57</v>
      </c>
      <c r="K2237" t="s">
        <v>257</v>
      </c>
      <c r="L2237" t="s">
        <v>10683</v>
      </c>
      <c r="M2237" t="s">
        <v>10684</v>
      </c>
      <c r="N2237">
        <v>3</v>
      </c>
      <c r="O2237">
        <v>1.4830000000000001</v>
      </c>
      <c r="Q2237">
        <v>1.3121</v>
      </c>
      <c r="S2237">
        <f t="shared" si="510"/>
        <v>1.3975500000000001</v>
      </c>
      <c r="T2237">
        <v>1.2244999999999999</v>
      </c>
      <c r="V2237">
        <v>1.0674999999999999</v>
      </c>
      <c r="X2237" s="3">
        <f t="shared" si="511"/>
        <v>1.1459999999999999</v>
      </c>
      <c r="Y2237" t="e">
        <f t="shared" si="512"/>
        <v>#DIV/0!</v>
      </c>
      <c r="Z2237">
        <v>2.0297999999999998</v>
      </c>
      <c r="AB2237">
        <v>1.597</v>
      </c>
      <c r="AD2237">
        <f t="shared" si="513"/>
        <v>1.8133999999999999</v>
      </c>
      <c r="AE2237">
        <v>1.7890999999999999</v>
      </c>
      <c r="AG2237">
        <v>1.365</v>
      </c>
      <c r="AI2237">
        <f t="shared" si="514"/>
        <v>1.5770499999999998</v>
      </c>
      <c r="AJ2237" t="e">
        <f t="shared" si="515"/>
        <v>#DIV/0!</v>
      </c>
      <c r="AK2237" s="1" t="e">
        <f>IF(AND(OR(#REF!&gt;1.49,#REF!&lt; 0.67),#REF!&lt; 0.05),"TL regulate","none")</f>
        <v>#REF!</v>
      </c>
      <c r="AL2237" s="1" t="e">
        <f t="shared" si="516"/>
        <v>#DIV/0!</v>
      </c>
      <c r="AM2237" s="1" t="e">
        <f t="shared" si="517"/>
        <v>#DIV/0!</v>
      </c>
      <c r="AO2237">
        <v>63557000</v>
      </c>
      <c r="AP2237">
        <v>0</v>
      </c>
      <c r="AQ2237">
        <v>64946000</v>
      </c>
      <c r="AR2237">
        <v>0</v>
      </c>
      <c r="AS2237">
        <f t="shared" si="518"/>
        <v>128503000</v>
      </c>
      <c r="AT2237">
        <v>56390000</v>
      </c>
      <c r="AU2237">
        <v>0</v>
      </c>
      <c r="AV2237">
        <v>47086000</v>
      </c>
      <c r="AW2237">
        <v>0</v>
      </c>
      <c r="AX2237">
        <f t="shared" si="519"/>
        <v>103476000</v>
      </c>
      <c r="AY2237">
        <v>100380000</v>
      </c>
      <c r="AZ2237">
        <v>0</v>
      </c>
      <c r="BA2237">
        <v>82306000</v>
      </c>
      <c r="BB2237">
        <v>0</v>
      </c>
      <c r="BC2237">
        <f t="shared" si="520"/>
        <v>182686000</v>
      </c>
      <c r="BE2237" t="str">
        <f t="shared" si="521"/>
        <v>void</v>
      </c>
      <c r="BF2237">
        <f t="shared" si="522"/>
        <v>2</v>
      </c>
      <c r="BG2237">
        <f t="shared" si="523"/>
        <v>2</v>
      </c>
      <c r="BH2237">
        <f t="shared" si="524"/>
        <v>2</v>
      </c>
    </row>
    <row r="2238" spans="1:60" x14ac:dyDescent="0.45">
      <c r="A2238" t="s">
        <v>10685</v>
      </c>
      <c r="B2238" t="s">
        <v>10681</v>
      </c>
      <c r="C2238">
        <v>16</v>
      </c>
      <c r="D2238" t="s">
        <v>10681</v>
      </c>
      <c r="E2238" t="s">
        <v>10681</v>
      </c>
      <c r="F2238" t="s">
        <v>10682</v>
      </c>
      <c r="G2238">
        <v>0.5</v>
      </c>
      <c r="H2238">
        <v>1</v>
      </c>
      <c r="I2238" t="s">
        <v>80</v>
      </c>
      <c r="J2238" t="s">
        <v>63</v>
      </c>
      <c r="K2238" t="s">
        <v>64</v>
      </c>
      <c r="L2238" t="s">
        <v>10683</v>
      </c>
      <c r="M2238" t="s">
        <v>10684</v>
      </c>
      <c r="N2238">
        <v>4</v>
      </c>
      <c r="O2238">
        <v>1.4830000000000001</v>
      </c>
      <c r="Q2238">
        <v>1.3121</v>
      </c>
      <c r="S2238">
        <f t="shared" si="510"/>
        <v>1.3975500000000001</v>
      </c>
      <c r="T2238">
        <v>1.2244999999999999</v>
      </c>
      <c r="V2238">
        <v>1.0674999999999999</v>
      </c>
      <c r="X2238" s="3">
        <f t="shared" si="511"/>
        <v>1.1459999999999999</v>
      </c>
      <c r="Y2238" t="e">
        <f t="shared" si="512"/>
        <v>#DIV/0!</v>
      </c>
      <c r="Z2238">
        <v>2.0297999999999998</v>
      </c>
      <c r="AB2238">
        <v>1.597</v>
      </c>
      <c r="AD2238">
        <f t="shared" si="513"/>
        <v>1.8133999999999999</v>
      </c>
      <c r="AE2238">
        <v>1.7890999999999999</v>
      </c>
      <c r="AG2238">
        <v>1.365</v>
      </c>
      <c r="AI2238">
        <f t="shared" si="514"/>
        <v>1.5770499999999998</v>
      </c>
      <c r="AJ2238" t="e">
        <f t="shared" si="515"/>
        <v>#DIV/0!</v>
      </c>
      <c r="AK2238" s="1" t="e">
        <f>IF(AND(OR(#REF!&gt;1.49,#REF!&lt; 0.67),#REF!&lt; 0.05),"TL regulate","none")</f>
        <v>#REF!</v>
      </c>
      <c r="AL2238" s="1" t="e">
        <f t="shared" si="516"/>
        <v>#DIV/0!</v>
      </c>
      <c r="AM2238" s="1" t="e">
        <f t="shared" si="517"/>
        <v>#DIV/0!</v>
      </c>
      <c r="AO2238">
        <v>0</v>
      </c>
      <c r="AP2238">
        <v>0</v>
      </c>
      <c r="AQ2238">
        <v>0</v>
      </c>
      <c r="AR2238">
        <v>0</v>
      </c>
      <c r="AS2238">
        <f t="shared" si="518"/>
        <v>0</v>
      </c>
      <c r="AT2238">
        <v>0</v>
      </c>
      <c r="AU2238">
        <v>0</v>
      </c>
      <c r="AV2238">
        <v>0</v>
      </c>
      <c r="AW2238">
        <v>0</v>
      </c>
      <c r="AX2238">
        <f t="shared" si="519"/>
        <v>0</v>
      </c>
      <c r="AY2238">
        <v>0</v>
      </c>
      <c r="AZ2238">
        <v>0</v>
      </c>
      <c r="BA2238">
        <v>0</v>
      </c>
      <c r="BB2238">
        <v>0</v>
      </c>
      <c r="BC2238">
        <f t="shared" si="520"/>
        <v>0</v>
      </c>
      <c r="BE2238" t="str">
        <f t="shared" si="521"/>
        <v>void</v>
      </c>
      <c r="BF2238">
        <f t="shared" si="522"/>
        <v>0</v>
      </c>
      <c r="BG2238">
        <f t="shared" si="523"/>
        <v>0</v>
      </c>
      <c r="BH2238">
        <f t="shared" si="524"/>
        <v>0</v>
      </c>
    </row>
    <row r="2239" spans="1:60" x14ac:dyDescent="0.45">
      <c r="A2239" t="s">
        <v>10686</v>
      </c>
      <c r="B2239" t="s">
        <v>2467</v>
      </c>
      <c r="C2239">
        <v>146</v>
      </c>
      <c r="D2239" t="s">
        <v>2467</v>
      </c>
      <c r="E2239" t="s">
        <v>2467</v>
      </c>
      <c r="F2239" t="s">
        <v>2468</v>
      </c>
      <c r="G2239">
        <v>0.91784100000000002</v>
      </c>
      <c r="H2239">
        <v>2</v>
      </c>
      <c r="I2239" t="s">
        <v>56</v>
      </c>
      <c r="J2239" t="s">
        <v>1133</v>
      </c>
      <c r="K2239" t="s">
        <v>944</v>
      </c>
      <c r="L2239" t="s">
        <v>10687</v>
      </c>
      <c r="M2239" t="s">
        <v>10688</v>
      </c>
      <c r="N2239">
        <v>12</v>
      </c>
      <c r="O2239">
        <v>1.395</v>
      </c>
      <c r="S2239">
        <f t="shared" si="510"/>
        <v>1.395</v>
      </c>
      <c r="T2239">
        <v>1.1477999999999999</v>
      </c>
      <c r="X2239" s="3">
        <f t="shared" si="511"/>
        <v>1.1477999999999999</v>
      </c>
      <c r="Y2239" t="e">
        <f t="shared" si="512"/>
        <v>#DIV/0!</v>
      </c>
      <c r="Z2239">
        <v>1.4167000000000001</v>
      </c>
      <c r="AD2239">
        <f t="shared" si="513"/>
        <v>1.4167000000000001</v>
      </c>
      <c r="AE2239">
        <v>1.2025999999999999</v>
      </c>
      <c r="AI2239">
        <f t="shared" si="514"/>
        <v>1.2025999999999999</v>
      </c>
      <c r="AJ2239" t="e">
        <f t="shared" si="515"/>
        <v>#DIV/0!</v>
      </c>
      <c r="AK2239" s="1" t="e">
        <f>IF(AND(OR(#REF!&gt;1.49,#REF!&lt; 0.67),#REF!&lt; 0.05),"TL regulate","none")</f>
        <v>#REF!</v>
      </c>
      <c r="AL2239" s="1" t="e">
        <f t="shared" si="516"/>
        <v>#DIV/0!</v>
      </c>
      <c r="AM2239" s="1" t="e">
        <f t="shared" si="517"/>
        <v>#DIV/0!</v>
      </c>
      <c r="AO2239">
        <v>13356000</v>
      </c>
      <c r="AP2239">
        <v>0</v>
      </c>
      <c r="AQ2239">
        <v>0</v>
      </c>
      <c r="AR2239">
        <v>0</v>
      </c>
      <c r="AS2239">
        <f t="shared" si="518"/>
        <v>13356000</v>
      </c>
      <c r="AT2239">
        <v>14210000</v>
      </c>
      <c r="AU2239">
        <v>0</v>
      </c>
      <c r="AV2239">
        <v>0</v>
      </c>
      <c r="AW2239">
        <v>16565000</v>
      </c>
      <c r="AX2239">
        <f t="shared" si="519"/>
        <v>30775000</v>
      </c>
      <c r="AY2239">
        <v>61570000</v>
      </c>
      <c r="AZ2239">
        <v>0</v>
      </c>
      <c r="BA2239">
        <v>14975000</v>
      </c>
      <c r="BB2239">
        <v>18916000</v>
      </c>
      <c r="BC2239">
        <f t="shared" si="520"/>
        <v>95461000</v>
      </c>
      <c r="BE2239" t="str">
        <f t="shared" si="521"/>
        <v>void</v>
      </c>
      <c r="BF2239">
        <f t="shared" si="522"/>
        <v>1</v>
      </c>
      <c r="BG2239">
        <f t="shared" si="523"/>
        <v>2</v>
      </c>
      <c r="BH2239">
        <f t="shared" si="524"/>
        <v>3</v>
      </c>
    </row>
    <row r="2240" spans="1:60" x14ac:dyDescent="0.45">
      <c r="A2240" t="s">
        <v>10689</v>
      </c>
      <c r="B2240" t="s">
        <v>2467</v>
      </c>
      <c r="C2240">
        <v>142</v>
      </c>
      <c r="D2240" t="s">
        <v>2467</v>
      </c>
      <c r="E2240" t="s">
        <v>2467</v>
      </c>
      <c r="F2240" t="s">
        <v>2468</v>
      </c>
      <c r="G2240">
        <v>0.99985400000000002</v>
      </c>
      <c r="H2240">
        <v>2</v>
      </c>
      <c r="I2240" t="s">
        <v>56</v>
      </c>
      <c r="J2240" t="s">
        <v>952</v>
      </c>
      <c r="K2240" t="s">
        <v>1137</v>
      </c>
      <c r="L2240" t="s">
        <v>10690</v>
      </c>
      <c r="M2240" t="s">
        <v>10691</v>
      </c>
      <c r="N2240">
        <v>8</v>
      </c>
      <c r="O2240">
        <v>1.395</v>
      </c>
      <c r="S2240">
        <f t="shared" si="510"/>
        <v>1.395</v>
      </c>
      <c r="T2240">
        <v>1.1477999999999999</v>
      </c>
      <c r="X2240" s="3">
        <f t="shared" si="511"/>
        <v>1.1477999999999999</v>
      </c>
      <c r="Y2240" t="e">
        <f t="shared" si="512"/>
        <v>#DIV/0!</v>
      </c>
      <c r="Z2240">
        <v>1.4167000000000001</v>
      </c>
      <c r="AD2240">
        <f t="shared" si="513"/>
        <v>1.4167000000000001</v>
      </c>
      <c r="AE2240">
        <v>1.2025999999999999</v>
      </c>
      <c r="AI2240">
        <f t="shared" si="514"/>
        <v>1.2025999999999999</v>
      </c>
      <c r="AJ2240" t="e">
        <f t="shared" si="515"/>
        <v>#DIV/0!</v>
      </c>
      <c r="AK2240" s="1" t="e">
        <f>IF(AND(OR(#REF!&gt;1.49,#REF!&lt; 0.67),#REF!&lt; 0.05),"TL regulate","none")</f>
        <v>#REF!</v>
      </c>
      <c r="AL2240" s="1" t="e">
        <f t="shared" si="516"/>
        <v>#DIV/0!</v>
      </c>
      <c r="AM2240" s="1" t="e">
        <f t="shared" si="517"/>
        <v>#DIV/0!</v>
      </c>
      <c r="AO2240">
        <v>13356000</v>
      </c>
      <c r="AP2240">
        <v>0</v>
      </c>
      <c r="AQ2240">
        <v>0</v>
      </c>
      <c r="AR2240">
        <v>0</v>
      </c>
      <c r="AS2240">
        <f t="shared" si="518"/>
        <v>13356000</v>
      </c>
      <c r="AT2240">
        <v>14210000</v>
      </c>
      <c r="AU2240">
        <v>0</v>
      </c>
      <c r="AV2240">
        <v>0</v>
      </c>
      <c r="AW2240">
        <v>16565000</v>
      </c>
      <c r="AX2240">
        <f t="shared" si="519"/>
        <v>30775000</v>
      </c>
      <c r="AY2240">
        <v>61570000</v>
      </c>
      <c r="AZ2240">
        <v>0</v>
      </c>
      <c r="BA2240">
        <v>14975000</v>
      </c>
      <c r="BB2240">
        <v>18916000</v>
      </c>
      <c r="BC2240">
        <f t="shared" si="520"/>
        <v>95461000</v>
      </c>
      <c r="BE2240" t="str">
        <f t="shared" si="521"/>
        <v>void</v>
      </c>
      <c r="BF2240">
        <f t="shared" si="522"/>
        <v>1</v>
      </c>
      <c r="BG2240">
        <f t="shared" si="523"/>
        <v>2</v>
      </c>
      <c r="BH2240">
        <f t="shared" si="524"/>
        <v>3</v>
      </c>
    </row>
    <row r="2241" spans="1:60" x14ac:dyDescent="0.45">
      <c r="A2241" t="s">
        <v>10692</v>
      </c>
      <c r="B2241" t="s">
        <v>1060</v>
      </c>
      <c r="C2241" t="s">
        <v>7466</v>
      </c>
      <c r="D2241" t="s">
        <v>1062</v>
      </c>
      <c r="E2241" t="s">
        <v>1062</v>
      </c>
      <c r="F2241">
        <v>0</v>
      </c>
      <c r="G2241">
        <v>0.99756699999999998</v>
      </c>
      <c r="H2241">
        <v>1</v>
      </c>
      <c r="I2241" t="s">
        <v>56</v>
      </c>
      <c r="J2241" t="s">
        <v>57</v>
      </c>
      <c r="K2241" t="s">
        <v>3099</v>
      </c>
      <c r="L2241" t="s">
        <v>10693</v>
      </c>
      <c r="M2241" t="s">
        <v>10694</v>
      </c>
      <c r="N2241">
        <v>7</v>
      </c>
      <c r="P2241">
        <v>1.4164000000000001</v>
      </c>
      <c r="S2241">
        <f t="shared" si="510"/>
        <v>1.4164000000000001</v>
      </c>
      <c r="U2241">
        <v>1.1483000000000001</v>
      </c>
      <c r="X2241" s="3">
        <f t="shared" si="511"/>
        <v>1.1483000000000001</v>
      </c>
      <c r="Y2241" t="e">
        <f t="shared" si="512"/>
        <v>#DIV/0!</v>
      </c>
      <c r="AA2241">
        <v>1.385</v>
      </c>
      <c r="AD2241">
        <f t="shared" si="513"/>
        <v>1.385</v>
      </c>
      <c r="AF2241">
        <v>1.1537999999999999</v>
      </c>
      <c r="AI2241">
        <f t="shared" si="514"/>
        <v>1.1537999999999999</v>
      </c>
      <c r="AJ2241" t="e">
        <f t="shared" si="515"/>
        <v>#DIV/0!</v>
      </c>
      <c r="AK2241" s="1" t="e">
        <f>IF(AND(OR(#REF!&gt;1.49,#REF!&lt; 0.67),#REF!&lt; 0.05),"TL regulate","none")</f>
        <v>#REF!</v>
      </c>
      <c r="AL2241" s="1" t="e">
        <f t="shared" si="516"/>
        <v>#DIV/0!</v>
      </c>
      <c r="AM2241" s="1" t="e">
        <f t="shared" si="517"/>
        <v>#DIV/0!</v>
      </c>
      <c r="AO2241">
        <v>0</v>
      </c>
      <c r="AP2241">
        <v>0</v>
      </c>
      <c r="AQ2241">
        <v>19065000</v>
      </c>
      <c r="AR2241">
        <v>0</v>
      </c>
      <c r="AS2241">
        <f t="shared" si="518"/>
        <v>19065000</v>
      </c>
      <c r="AT2241">
        <v>0</v>
      </c>
      <c r="AU2241">
        <v>0</v>
      </c>
      <c r="AV2241">
        <v>0</v>
      </c>
      <c r="AW2241">
        <v>0</v>
      </c>
      <c r="AX2241">
        <f t="shared" si="519"/>
        <v>0</v>
      </c>
      <c r="AY2241">
        <v>0</v>
      </c>
      <c r="AZ2241">
        <v>0</v>
      </c>
      <c r="BA2241">
        <v>0</v>
      </c>
      <c r="BB2241">
        <v>0</v>
      </c>
      <c r="BC2241">
        <f t="shared" si="520"/>
        <v>0</v>
      </c>
      <c r="BE2241" t="str">
        <f t="shared" si="521"/>
        <v>LPS only</v>
      </c>
      <c r="BF2241">
        <f t="shared" si="522"/>
        <v>1</v>
      </c>
      <c r="BG2241">
        <f t="shared" si="523"/>
        <v>0</v>
      </c>
      <c r="BH2241">
        <f t="shared" si="524"/>
        <v>0</v>
      </c>
    </row>
    <row r="2242" spans="1:60" x14ac:dyDescent="0.45">
      <c r="A2242" t="s">
        <v>10695</v>
      </c>
      <c r="B2242" t="s">
        <v>1438</v>
      </c>
      <c r="C2242">
        <v>15</v>
      </c>
      <c r="D2242" t="s">
        <v>1438</v>
      </c>
      <c r="E2242" t="s">
        <v>1438</v>
      </c>
      <c r="F2242" t="s">
        <v>1439</v>
      </c>
      <c r="G2242">
        <v>0.77976100000000004</v>
      </c>
      <c r="H2242">
        <v>1</v>
      </c>
      <c r="I2242" t="s">
        <v>56</v>
      </c>
      <c r="J2242" t="s">
        <v>57</v>
      </c>
      <c r="K2242" t="s">
        <v>1106</v>
      </c>
      <c r="L2242" t="s">
        <v>10696</v>
      </c>
      <c r="M2242" t="s">
        <v>10697</v>
      </c>
      <c r="N2242">
        <v>4</v>
      </c>
      <c r="O2242">
        <v>1.3891</v>
      </c>
      <c r="P2242">
        <v>1.498</v>
      </c>
      <c r="Q2242">
        <v>1.3075000000000001</v>
      </c>
      <c r="R2242">
        <v>1.3371999999999999</v>
      </c>
      <c r="S2242">
        <f t="shared" ref="S2242:S2305" si="525">AVERAGE(O2242:R2242)</f>
        <v>1.3829500000000001</v>
      </c>
      <c r="T2242">
        <v>1.175</v>
      </c>
      <c r="U2242">
        <v>1.2377</v>
      </c>
      <c r="V2242">
        <v>1.0744</v>
      </c>
      <c r="W2242">
        <v>1.1066</v>
      </c>
      <c r="X2242" s="3">
        <f t="shared" ref="X2242:X2305" si="526">AVERAGE(T2242:W2242)</f>
        <v>1.148425</v>
      </c>
      <c r="Y2242" t="e">
        <f t="shared" ref="Y2242:Y2305" si="527">TTEST(T2242:W2242,$BM$2:$BO$2,2,2)</f>
        <v>#DIV/0!</v>
      </c>
      <c r="Z2242">
        <v>1.4595</v>
      </c>
      <c r="AA2242">
        <v>1.4964999999999999</v>
      </c>
      <c r="AB2242">
        <v>1.4891000000000001</v>
      </c>
      <c r="AC2242">
        <v>1.5129999999999999</v>
      </c>
      <c r="AD2242">
        <f t="shared" ref="AD2242:AD2305" si="528">AVERAGE(Z2242:AC2242)</f>
        <v>1.489525</v>
      </c>
      <c r="AE2242">
        <v>1.2909999999999999</v>
      </c>
      <c r="AF2242">
        <v>1.3234999999999999</v>
      </c>
      <c r="AG2242">
        <v>1.2768999999999999</v>
      </c>
      <c r="AH2242">
        <v>1.3125</v>
      </c>
      <c r="AI2242">
        <f t="shared" ref="AI2242:AI2305" si="529">AVERAGE(AE2242:AH2242)</f>
        <v>1.3009749999999998</v>
      </c>
      <c r="AJ2242" t="e">
        <f t="shared" ref="AJ2242:AJ2305" si="530">TTEST(AE2242:AH2242,$BM$2:$BO$2,2,2)</f>
        <v>#DIV/0!</v>
      </c>
      <c r="AK2242" s="1" t="e">
        <f>IF(AND(OR(#REF!&gt;1.49,#REF!&lt; 0.67),#REF!&lt; 0.05),"TL regulate","none")</f>
        <v>#REF!</v>
      </c>
      <c r="AL2242" s="1" t="e">
        <f t="shared" ref="AL2242:AL2305" si="531">IF(AND(OR(X2242&gt;1.49, X2242&lt;0.67), Y2242&lt;0.05), "ceL regulate","none")</f>
        <v>#DIV/0!</v>
      </c>
      <c r="AM2242" s="1" t="e">
        <f t="shared" ref="AM2242:AM2305" si="532">IF(AND(OR(AI2242&gt;1.49,AI2242&lt;0.67), AJ2242&lt;0.05),"differential regulated","void")</f>
        <v>#DIV/0!</v>
      </c>
      <c r="AO2242">
        <v>122360000</v>
      </c>
      <c r="AP2242">
        <v>0</v>
      </c>
      <c r="AQ2242">
        <v>94106000</v>
      </c>
      <c r="AR2242">
        <v>84603000</v>
      </c>
      <c r="AS2242">
        <f t="shared" ref="AS2242:AS2305" si="533">SUM(AO2242:AR2242)</f>
        <v>301069000</v>
      </c>
      <c r="AT2242">
        <v>119330000</v>
      </c>
      <c r="AU2242">
        <v>0</v>
      </c>
      <c r="AV2242">
        <v>81729000</v>
      </c>
      <c r="AW2242">
        <v>79826000</v>
      </c>
      <c r="AX2242">
        <f t="shared" ref="AX2242:AX2305" si="534">SUM(AT2242:AW2242)</f>
        <v>280885000</v>
      </c>
      <c r="AY2242">
        <v>164930000</v>
      </c>
      <c r="AZ2242">
        <v>0</v>
      </c>
      <c r="BA2242">
        <v>111920000</v>
      </c>
      <c r="BB2242">
        <v>108710000</v>
      </c>
      <c r="BC2242">
        <f t="shared" ref="BC2242:BC2305" si="535">SUM(AY2242:BB2242)</f>
        <v>385560000</v>
      </c>
      <c r="BE2242" t="str">
        <f t="shared" ref="BE2242:BE2305" si="536">_xlfn.IFS(AND(AS2242=0, AND(AX2242&gt;0,BC2242&gt;0)),"LPS repressed",AND(AS2242=0,AX2242=0,BC2242=0),"void",AND(AX2242=0, AS2242*BC2242&gt;0)," TL repressed",AND(BC2242=0, AS2242*AX2242&gt;0),"Cel repressed",AND(AS2242&gt;0, AX2242=0, BC2242=0),"LPS only",AND(AS2242=0, AX2242&gt;0, BC2242=0),"TL only",AND(AS2242=0, AX2242=0, BC2242&gt;0),"Cel only",AS2242*AX2242*BC2242&gt;0,"void")</f>
        <v>void</v>
      </c>
      <c r="BF2242">
        <f t="shared" ref="BF2242:BF2305" si="537">COUNTIF(AO2242:AR2242,"&gt;0")</f>
        <v>3</v>
      </c>
      <c r="BG2242">
        <f t="shared" ref="BG2242:BG2305" si="538">COUNTIF(AT2242:AW2242,"&gt;0")</f>
        <v>3</v>
      </c>
      <c r="BH2242">
        <f t="shared" ref="BH2242:BH2305" si="539">COUNTIF(AY2242:BB2242,"&gt;0")</f>
        <v>3</v>
      </c>
    </row>
    <row r="2243" spans="1:60" x14ac:dyDescent="0.45">
      <c r="A2243" t="s">
        <v>10698</v>
      </c>
      <c r="B2243" t="s">
        <v>10699</v>
      </c>
      <c r="C2243" t="s">
        <v>10700</v>
      </c>
      <c r="D2243" t="s">
        <v>10701</v>
      </c>
      <c r="E2243" t="s">
        <v>10701</v>
      </c>
      <c r="F2243" t="s">
        <v>10702</v>
      </c>
      <c r="G2243">
        <v>0.76697000000000004</v>
      </c>
      <c r="H2243">
        <v>0</v>
      </c>
      <c r="I2243" t="s">
        <v>56</v>
      </c>
      <c r="J2243" t="s">
        <v>57</v>
      </c>
      <c r="K2243" t="s">
        <v>432</v>
      </c>
      <c r="L2243" t="s">
        <v>10703</v>
      </c>
      <c r="M2243" t="s">
        <v>10704</v>
      </c>
      <c r="N2243">
        <v>9</v>
      </c>
      <c r="O2243">
        <v>1.3149999999999999</v>
      </c>
      <c r="Q2243">
        <v>1.1725000000000001</v>
      </c>
      <c r="R2243">
        <v>1.4185000000000001</v>
      </c>
      <c r="S2243">
        <f t="shared" si="525"/>
        <v>1.3019999999999998</v>
      </c>
      <c r="T2243">
        <v>1.1513</v>
      </c>
      <c r="V2243">
        <v>1.0297000000000001</v>
      </c>
      <c r="W2243">
        <v>1.2656000000000001</v>
      </c>
      <c r="X2243" s="3">
        <f t="shared" si="526"/>
        <v>1.1488666666666667</v>
      </c>
      <c r="Y2243" t="e">
        <f t="shared" si="527"/>
        <v>#DIV/0!</v>
      </c>
      <c r="Z2243">
        <v>1.5317000000000001</v>
      </c>
      <c r="AB2243">
        <v>1.4411</v>
      </c>
      <c r="AC2243">
        <v>1.3774999999999999</v>
      </c>
      <c r="AD2243">
        <f t="shared" si="528"/>
        <v>1.4501000000000002</v>
      </c>
      <c r="AE2243">
        <v>1.3805000000000001</v>
      </c>
      <c r="AG2243">
        <v>1.2622</v>
      </c>
      <c r="AH2243">
        <v>1.2848999999999999</v>
      </c>
      <c r="AI2243">
        <f t="shared" si="529"/>
        <v>1.3091999999999999</v>
      </c>
      <c r="AJ2243" t="e">
        <f t="shared" si="530"/>
        <v>#DIV/0!</v>
      </c>
      <c r="AK2243" s="1" t="e">
        <f>IF(AND(OR(#REF!&gt;1.49,#REF!&lt; 0.67),#REF!&lt; 0.05),"TL regulate","none")</f>
        <v>#REF!</v>
      </c>
      <c r="AL2243" s="1" t="e">
        <f t="shared" si="531"/>
        <v>#DIV/0!</v>
      </c>
      <c r="AM2243" s="1" t="e">
        <f t="shared" si="532"/>
        <v>#DIV/0!</v>
      </c>
      <c r="AO2243">
        <v>6335500</v>
      </c>
      <c r="AP2243">
        <v>0</v>
      </c>
      <c r="AQ2243">
        <v>4642100</v>
      </c>
      <c r="AR2243">
        <v>6034900</v>
      </c>
      <c r="AS2243">
        <f t="shared" si="533"/>
        <v>17012500</v>
      </c>
      <c r="AT2243">
        <v>5032200</v>
      </c>
      <c r="AU2243">
        <v>0</v>
      </c>
      <c r="AV2243">
        <v>3679300</v>
      </c>
      <c r="AW2243">
        <v>7029700</v>
      </c>
      <c r="AX2243">
        <f t="shared" si="534"/>
        <v>15741200</v>
      </c>
      <c r="AY2243">
        <v>7417300</v>
      </c>
      <c r="AZ2243">
        <v>0</v>
      </c>
      <c r="BA2243">
        <v>4792900</v>
      </c>
      <c r="BB2243">
        <v>10536000</v>
      </c>
      <c r="BC2243">
        <f t="shared" si="535"/>
        <v>22746200</v>
      </c>
      <c r="BE2243" t="str">
        <f t="shared" si="536"/>
        <v>void</v>
      </c>
      <c r="BF2243">
        <f t="shared" si="537"/>
        <v>3</v>
      </c>
      <c r="BG2243">
        <f t="shared" si="538"/>
        <v>3</v>
      </c>
      <c r="BH2243">
        <f t="shared" si="539"/>
        <v>3</v>
      </c>
    </row>
    <row r="2244" spans="1:60" x14ac:dyDescent="0.45">
      <c r="A2244" t="s">
        <v>10705</v>
      </c>
      <c r="B2244" t="s">
        <v>10706</v>
      </c>
      <c r="C2244" t="s">
        <v>10707</v>
      </c>
      <c r="D2244" t="s">
        <v>10708</v>
      </c>
      <c r="E2244" t="s">
        <v>10708</v>
      </c>
      <c r="F2244" t="s">
        <v>10709</v>
      </c>
      <c r="G2244">
        <v>0.87057300000000004</v>
      </c>
      <c r="H2244">
        <v>1</v>
      </c>
      <c r="I2244" t="s">
        <v>56</v>
      </c>
      <c r="J2244" t="s">
        <v>57</v>
      </c>
      <c r="K2244" t="s">
        <v>953</v>
      </c>
      <c r="L2244" t="s">
        <v>10710</v>
      </c>
      <c r="M2244" t="s">
        <v>10711</v>
      </c>
      <c r="N2244">
        <v>15</v>
      </c>
      <c r="O2244">
        <v>1.139</v>
      </c>
      <c r="P2244">
        <v>1.1279999999999999</v>
      </c>
      <c r="Q2244">
        <v>1.5124</v>
      </c>
      <c r="R2244">
        <v>1.4202999999999999</v>
      </c>
      <c r="S2244">
        <f t="shared" si="525"/>
        <v>1.299925</v>
      </c>
      <c r="T2244">
        <v>1.0335000000000001</v>
      </c>
      <c r="U2244">
        <v>0.98221000000000003</v>
      </c>
      <c r="V2244">
        <v>1.3279000000000001</v>
      </c>
      <c r="W2244">
        <v>1.2519</v>
      </c>
      <c r="X2244" s="3">
        <f t="shared" si="526"/>
        <v>1.1488775000000002</v>
      </c>
      <c r="Y2244" t="e">
        <f t="shared" si="527"/>
        <v>#DIV/0!</v>
      </c>
      <c r="Z2244">
        <v>1.2229000000000001</v>
      </c>
      <c r="AA2244">
        <v>1.1800999999999999</v>
      </c>
      <c r="AB2244">
        <v>1.4023000000000001</v>
      </c>
      <c r="AC2244">
        <v>1.2352000000000001</v>
      </c>
      <c r="AD2244">
        <f t="shared" si="528"/>
        <v>1.2601249999999999</v>
      </c>
      <c r="AE2244">
        <v>1.1386000000000001</v>
      </c>
      <c r="AF2244">
        <v>1.1573</v>
      </c>
      <c r="AG2244">
        <v>1.3466</v>
      </c>
      <c r="AH2244">
        <v>1.1755</v>
      </c>
      <c r="AI2244">
        <f t="shared" si="529"/>
        <v>1.2044999999999999</v>
      </c>
      <c r="AJ2244" t="e">
        <f t="shared" si="530"/>
        <v>#DIV/0!</v>
      </c>
      <c r="AK2244" s="1" t="e">
        <f>IF(AND(OR(#REF!&gt;1.49,#REF!&lt; 0.67),#REF!&lt; 0.05),"TL regulate","none")</f>
        <v>#REF!</v>
      </c>
      <c r="AL2244" s="1" t="e">
        <f t="shared" si="531"/>
        <v>#DIV/0!</v>
      </c>
      <c r="AM2244" s="1" t="e">
        <f t="shared" si="532"/>
        <v>#DIV/0!</v>
      </c>
      <c r="AO2244">
        <v>102980000</v>
      </c>
      <c r="AP2244">
        <v>0</v>
      </c>
      <c r="AQ2244">
        <v>133700000</v>
      </c>
      <c r="AR2244">
        <v>138650000</v>
      </c>
      <c r="AS2244">
        <f t="shared" si="533"/>
        <v>375330000</v>
      </c>
      <c r="AT2244">
        <v>103650000</v>
      </c>
      <c r="AU2244">
        <v>0</v>
      </c>
      <c r="AV2244">
        <v>144960000</v>
      </c>
      <c r="AW2244">
        <v>142390000</v>
      </c>
      <c r="AX2244">
        <f t="shared" si="534"/>
        <v>391000000</v>
      </c>
      <c r="AY2244">
        <v>159170000</v>
      </c>
      <c r="AZ2244">
        <v>0</v>
      </c>
      <c r="BA2244">
        <v>209260000</v>
      </c>
      <c r="BB2244">
        <v>183320000</v>
      </c>
      <c r="BC2244">
        <f t="shared" si="535"/>
        <v>551750000</v>
      </c>
      <c r="BE2244" t="str">
        <f t="shared" si="536"/>
        <v>void</v>
      </c>
      <c r="BF2244">
        <f t="shared" si="537"/>
        <v>3</v>
      </c>
      <c r="BG2244">
        <f t="shared" si="538"/>
        <v>3</v>
      </c>
      <c r="BH2244">
        <f t="shared" si="539"/>
        <v>3</v>
      </c>
    </row>
    <row r="2245" spans="1:60" x14ac:dyDescent="0.45">
      <c r="A2245" t="s">
        <v>10712</v>
      </c>
      <c r="B2245" t="s">
        <v>10713</v>
      </c>
      <c r="C2245" t="s">
        <v>10714</v>
      </c>
      <c r="D2245" t="s">
        <v>10715</v>
      </c>
      <c r="E2245" t="s">
        <v>10715</v>
      </c>
      <c r="F2245" t="s">
        <v>10716</v>
      </c>
      <c r="G2245">
        <v>0.98963900000000005</v>
      </c>
      <c r="H2245">
        <v>1</v>
      </c>
      <c r="I2245" t="s">
        <v>56</v>
      </c>
      <c r="J2245" t="s">
        <v>57</v>
      </c>
      <c r="K2245" t="s">
        <v>180</v>
      </c>
      <c r="L2245" t="s">
        <v>10717</v>
      </c>
      <c r="M2245" t="s">
        <v>10718</v>
      </c>
      <c r="N2245">
        <v>3</v>
      </c>
      <c r="O2245">
        <v>1.1373</v>
      </c>
      <c r="P2245">
        <v>1.296</v>
      </c>
      <c r="Q2245">
        <v>1.5084</v>
      </c>
      <c r="S2245">
        <f t="shared" si="525"/>
        <v>1.3139000000000001</v>
      </c>
      <c r="T2245">
        <v>0.96465000000000001</v>
      </c>
      <c r="U2245">
        <v>1.1758</v>
      </c>
      <c r="V2245">
        <v>1.3065</v>
      </c>
      <c r="X2245" s="3">
        <f t="shared" si="526"/>
        <v>1.1489833333333335</v>
      </c>
      <c r="Y2245" t="e">
        <f t="shared" si="527"/>
        <v>#DIV/0!</v>
      </c>
      <c r="Z2245">
        <v>1.0186999999999999</v>
      </c>
      <c r="AA2245">
        <v>1.1893</v>
      </c>
      <c r="AB2245">
        <v>0.90778000000000003</v>
      </c>
      <c r="AD2245">
        <f t="shared" si="528"/>
        <v>1.0385933333333333</v>
      </c>
      <c r="AE2245">
        <v>0.95582999999999996</v>
      </c>
      <c r="AF2245">
        <v>1.0472999999999999</v>
      </c>
      <c r="AG2245">
        <v>0.79191</v>
      </c>
      <c r="AI2245">
        <f t="shared" si="529"/>
        <v>0.93167999999999995</v>
      </c>
      <c r="AJ2245" t="e">
        <f t="shared" si="530"/>
        <v>#DIV/0!</v>
      </c>
      <c r="AK2245" s="1" t="e">
        <f>IF(AND(OR(#REF!&gt;1.49,#REF!&lt; 0.67),#REF!&lt; 0.05),"TL regulate","none")</f>
        <v>#REF!</v>
      </c>
      <c r="AL2245" s="1" t="e">
        <f t="shared" si="531"/>
        <v>#DIV/0!</v>
      </c>
      <c r="AM2245" s="1" t="e">
        <f t="shared" si="532"/>
        <v>#DIV/0!</v>
      </c>
      <c r="AO2245">
        <v>18378000</v>
      </c>
      <c r="AP2245">
        <v>0</v>
      </c>
      <c r="AQ2245">
        <v>8651500</v>
      </c>
      <c r="AR2245">
        <v>0</v>
      </c>
      <c r="AS2245">
        <f t="shared" si="533"/>
        <v>27029500</v>
      </c>
      <c r="AT2245">
        <v>16543000</v>
      </c>
      <c r="AU2245">
        <v>0</v>
      </c>
      <c r="AV2245">
        <v>17016000</v>
      </c>
      <c r="AW2245">
        <v>0</v>
      </c>
      <c r="AX2245">
        <f t="shared" si="534"/>
        <v>33559000</v>
      </c>
      <c r="AY2245">
        <v>17234000</v>
      </c>
      <c r="AZ2245">
        <v>0</v>
      </c>
      <c r="BA2245">
        <v>17721000</v>
      </c>
      <c r="BB2245">
        <v>0</v>
      </c>
      <c r="BC2245">
        <f t="shared" si="535"/>
        <v>34955000</v>
      </c>
      <c r="BE2245" t="str">
        <f t="shared" si="536"/>
        <v>void</v>
      </c>
      <c r="BF2245">
        <f t="shared" si="537"/>
        <v>2</v>
      </c>
      <c r="BG2245">
        <f t="shared" si="538"/>
        <v>2</v>
      </c>
      <c r="BH2245">
        <f t="shared" si="539"/>
        <v>2</v>
      </c>
    </row>
    <row r="2246" spans="1:60" x14ac:dyDescent="0.45">
      <c r="A2246" t="s">
        <v>10719</v>
      </c>
      <c r="B2246" t="s">
        <v>8251</v>
      </c>
      <c r="C2246" t="s">
        <v>10720</v>
      </c>
      <c r="D2246" t="s">
        <v>8253</v>
      </c>
      <c r="E2246" t="s">
        <v>8253</v>
      </c>
      <c r="F2246" t="s">
        <v>8254</v>
      </c>
      <c r="G2246">
        <v>0.81978499999999999</v>
      </c>
      <c r="H2246">
        <v>1</v>
      </c>
      <c r="I2246" t="s">
        <v>56</v>
      </c>
      <c r="J2246" t="s">
        <v>57</v>
      </c>
      <c r="K2246" t="s">
        <v>1703</v>
      </c>
      <c r="L2246" t="s">
        <v>10721</v>
      </c>
      <c r="M2246" t="s">
        <v>10722</v>
      </c>
      <c r="N2246">
        <v>7</v>
      </c>
      <c r="O2246">
        <v>1.1795</v>
      </c>
      <c r="P2246">
        <v>1.1761999999999999</v>
      </c>
      <c r="Q2246">
        <v>1.3041</v>
      </c>
      <c r="R2246">
        <v>1.2155</v>
      </c>
      <c r="S2246">
        <f t="shared" si="525"/>
        <v>1.2188249999999998</v>
      </c>
      <c r="T2246">
        <v>1.1424000000000001</v>
      </c>
      <c r="U2246">
        <v>1.0774999999999999</v>
      </c>
      <c r="V2246">
        <v>1.2150000000000001</v>
      </c>
      <c r="W2246">
        <v>1.1615</v>
      </c>
      <c r="X2246" s="3">
        <f t="shared" si="526"/>
        <v>1.1491</v>
      </c>
      <c r="Y2246" t="e">
        <f t="shared" si="527"/>
        <v>#DIV/0!</v>
      </c>
      <c r="Z2246">
        <v>1.3492999999999999</v>
      </c>
      <c r="AA2246">
        <v>1.3385</v>
      </c>
      <c r="AB2246">
        <v>1.3613</v>
      </c>
      <c r="AC2246">
        <v>1.1447000000000001</v>
      </c>
      <c r="AD2246">
        <f t="shared" si="528"/>
        <v>1.2984500000000001</v>
      </c>
      <c r="AE2246">
        <v>1.2796000000000001</v>
      </c>
      <c r="AF2246">
        <v>1.2822</v>
      </c>
      <c r="AG2246">
        <v>1.2168000000000001</v>
      </c>
      <c r="AH2246">
        <v>1.0812999999999999</v>
      </c>
      <c r="AI2246">
        <f t="shared" si="529"/>
        <v>1.2149749999999999</v>
      </c>
      <c r="AJ2246" t="e">
        <f t="shared" si="530"/>
        <v>#DIV/0!</v>
      </c>
      <c r="AK2246" s="1" t="e">
        <f>IF(AND(OR(#REF!&gt;1.49,#REF!&lt; 0.67),#REF!&lt; 0.05),"TL regulate","none")</f>
        <v>#REF!</v>
      </c>
      <c r="AL2246" s="1" t="e">
        <f t="shared" si="531"/>
        <v>#DIV/0!</v>
      </c>
      <c r="AM2246" s="1" t="e">
        <f t="shared" si="532"/>
        <v>#DIV/0!</v>
      </c>
      <c r="AO2246">
        <v>210840000</v>
      </c>
      <c r="AP2246">
        <v>0</v>
      </c>
      <c r="AQ2246">
        <v>211850000</v>
      </c>
      <c r="AR2246">
        <v>167180000</v>
      </c>
      <c r="AS2246">
        <f t="shared" si="533"/>
        <v>589870000</v>
      </c>
      <c r="AT2246">
        <v>143870000</v>
      </c>
      <c r="AU2246">
        <v>0</v>
      </c>
      <c r="AV2246">
        <v>229490000</v>
      </c>
      <c r="AW2246">
        <v>215710000</v>
      </c>
      <c r="AX2246">
        <f t="shared" si="534"/>
        <v>589070000</v>
      </c>
      <c r="AY2246">
        <v>198680000</v>
      </c>
      <c r="AZ2246">
        <v>0</v>
      </c>
      <c r="BA2246">
        <v>314380000</v>
      </c>
      <c r="BB2246">
        <v>269390000</v>
      </c>
      <c r="BC2246">
        <f t="shared" si="535"/>
        <v>782450000</v>
      </c>
      <c r="BE2246" t="str">
        <f t="shared" si="536"/>
        <v>void</v>
      </c>
      <c r="BF2246">
        <f t="shared" si="537"/>
        <v>3</v>
      </c>
      <c r="BG2246">
        <f t="shared" si="538"/>
        <v>3</v>
      </c>
      <c r="BH2246">
        <f t="shared" si="539"/>
        <v>3</v>
      </c>
    </row>
    <row r="2247" spans="1:60" x14ac:dyDescent="0.45">
      <c r="A2247" t="s">
        <v>10723</v>
      </c>
      <c r="B2247" t="s">
        <v>10264</v>
      </c>
      <c r="C2247">
        <v>59</v>
      </c>
      <c r="D2247" t="s">
        <v>10264</v>
      </c>
      <c r="E2247" t="s">
        <v>10264</v>
      </c>
      <c r="F2247" t="s">
        <v>10265</v>
      </c>
      <c r="G2247">
        <v>0.99743499999999996</v>
      </c>
      <c r="H2247">
        <v>1</v>
      </c>
      <c r="I2247" t="s">
        <v>56</v>
      </c>
      <c r="J2247" t="s">
        <v>57</v>
      </c>
      <c r="K2247" t="s">
        <v>6418</v>
      </c>
      <c r="L2247" t="s">
        <v>10724</v>
      </c>
      <c r="M2247" t="s">
        <v>10725</v>
      </c>
      <c r="N2247">
        <v>13</v>
      </c>
      <c r="O2247">
        <v>1.1973</v>
      </c>
      <c r="P2247">
        <v>1.6698999999999999</v>
      </c>
      <c r="Q2247">
        <v>1.1739999999999999</v>
      </c>
      <c r="R2247">
        <v>1.2142999999999999</v>
      </c>
      <c r="S2247">
        <f t="shared" si="525"/>
        <v>1.3138749999999999</v>
      </c>
      <c r="T2247">
        <v>1.0431999999999999</v>
      </c>
      <c r="U2247">
        <v>1.4594</v>
      </c>
      <c r="V2247">
        <v>1.0293000000000001</v>
      </c>
      <c r="W2247">
        <v>1.0658000000000001</v>
      </c>
      <c r="X2247" s="3">
        <f t="shared" si="526"/>
        <v>1.1494250000000001</v>
      </c>
      <c r="Y2247" t="e">
        <f t="shared" si="527"/>
        <v>#DIV/0!</v>
      </c>
      <c r="Z2247">
        <v>1.0948</v>
      </c>
      <c r="AA2247">
        <v>1.0945</v>
      </c>
      <c r="AB2247">
        <v>0.98021000000000003</v>
      </c>
      <c r="AC2247">
        <v>0.86831000000000003</v>
      </c>
      <c r="AD2247">
        <f t="shared" si="528"/>
        <v>1.009455</v>
      </c>
      <c r="AE2247">
        <v>1.0189999999999999</v>
      </c>
      <c r="AF2247">
        <v>0.96755000000000002</v>
      </c>
      <c r="AG2247">
        <v>0.86233000000000004</v>
      </c>
      <c r="AH2247">
        <v>0.79557</v>
      </c>
      <c r="AI2247">
        <f t="shared" si="529"/>
        <v>0.91111249999999999</v>
      </c>
      <c r="AJ2247" t="e">
        <f t="shared" si="530"/>
        <v>#DIV/0!</v>
      </c>
      <c r="AK2247" s="1" t="e">
        <f>IF(AND(OR(#REF!&gt;1.49,#REF!&lt; 0.67),#REF!&lt; 0.05),"TL regulate","none")</f>
        <v>#REF!</v>
      </c>
      <c r="AL2247" s="1" t="e">
        <f t="shared" si="531"/>
        <v>#DIV/0!</v>
      </c>
      <c r="AM2247" s="1" t="e">
        <f t="shared" si="532"/>
        <v>#DIV/0!</v>
      </c>
      <c r="AO2247">
        <v>65292000</v>
      </c>
      <c r="AP2247">
        <v>0</v>
      </c>
      <c r="AQ2247">
        <v>22104000</v>
      </c>
      <c r="AR2247">
        <v>48665000</v>
      </c>
      <c r="AS2247">
        <f t="shared" si="533"/>
        <v>136061000</v>
      </c>
      <c r="AT2247">
        <v>172710000</v>
      </c>
      <c r="AU2247">
        <v>0</v>
      </c>
      <c r="AV2247">
        <v>32768000</v>
      </c>
      <c r="AW2247">
        <v>73494000</v>
      </c>
      <c r="AX2247">
        <f t="shared" si="534"/>
        <v>278972000</v>
      </c>
      <c r="AY2247">
        <v>84344000</v>
      </c>
      <c r="AZ2247">
        <v>0</v>
      </c>
      <c r="BA2247">
        <v>36662000</v>
      </c>
      <c r="BB2247">
        <v>73095000</v>
      </c>
      <c r="BC2247">
        <f t="shared" si="535"/>
        <v>194101000</v>
      </c>
      <c r="BE2247" t="str">
        <f t="shared" si="536"/>
        <v>void</v>
      </c>
      <c r="BF2247">
        <f t="shared" si="537"/>
        <v>3</v>
      </c>
      <c r="BG2247">
        <f t="shared" si="538"/>
        <v>3</v>
      </c>
      <c r="BH2247">
        <f t="shared" si="539"/>
        <v>3</v>
      </c>
    </row>
    <row r="2248" spans="1:60" x14ac:dyDescent="0.45">
      <c r="A2248" t="s">
        <v>10726</v>
      </c>
      <c r="B2248" t="s">
        <v>10727</v>
      </c>
      <c r="C2248">
        <v>545</v>
      </c>
      <c r="D2248" t="s">
        <v>10727</v>
      </c>
      <c r="E2248" t="s">
        <v>10727</v>
      </c>
      <c r="F2248" t="s">
        <v>10728</v>
      </c>
      <c r="G2248">
        <v>0.96577500000000005</v>
      </c>
      <c r="H2248">
        <v>1</v>
      </c>
      <c r="I2248" t="s">
        <v>56</v>
      </c>
      <c r="J2248" t="s">
        <v>57</v>
      </c>
      <c r="K2248" t="s">
        <v>1944</v>
      </c>
      <c r="L2248" t="s">
        <v>10729</v>
      </c>
      <c r="M2248" t="s">
        <v>10730</v>
      </c>
      <c r="N2248">
        <v>11</v>
      </c>
      <c r="P2248">
        <v>1.3547</v>
      </c>
      <c r="Q2248">
        <v>1.4835</v>
      </c>
      <c r="S2248">
        <f t="shared" si="525"/>
        <v>1.4191</v>
      </c>
      <c r="U2248">
        <v>1.1057999999999999</v>
      </c>
      <c r="V2248">
        <v>1.1937</v>
      </c>
      <c r="X2248" s="3">
        <f t="shared" si="526"/>
        <v>1.14975</v>
      </c>
      <c r="Y2248" t="e">
        <f t="shared" si="527"/>
        <v>#DIV/0!</v>
      </c>
      <c r="AA2248">
        <v>1.0885</v>
      </c>
      <c r="AB2248">
        <v>1.4035</v>
      </c>
      <c r="AD2248">
        <f t="shared" si="528"/>
        <v>1.246</v>
      </c>
      <c r="AF2248">
        <v>0.90154000000000001</v>
      </c>
      <c r="AG2248">
        <v>1.1952</v>
      </c>
      <c r="AI2248">
        <f t="shared" si="529"/>
        <v>1.04837</v>
      </c>
      <c r="AJ2248" t="e">
        <f t="shared" si="530"/>
        <v>#DIV/0!</v>
      </c>
      <c r="AK2248" s="1" t="e">
        <f>IF(AND(OR(#REF!&gt;1.49,#REF!&lt; 0.67),#REF!&lt; 0.05),"TL regulate","none")</f>
        <v>#REF!</v>
      </c>
      <c r="AL2248" s="1" t="e">
        <f t="shared" si="531"/>
        <v>#DIV/0!</v>
      </c>
      <c r="AM2248" s="1" t="e">
        <f t="shared" si="532"/>
        <v>#DIV/0!</v>
      </c>
      <c r="AO2248">
        <v>0</v>
      </c>
      <c r="AP2248">
        <v>0</v>
      </c>
      <c r="AQ2248">
        <v>24187000</v>
      </c>
      <c r="AR2248">
        <v>0</v>
      </c>
      <c r="AS2248">
        <f t="shared" si="533"/>
        <v>24187000</v>
      </c>
      <c r="AT2248">
        <v>0</v>
      </c>
      <c r="AU2248">
        <v>0</v>
      </c>
      <c r="AV2248">
        <v>23302000</v>
      </c>
      <c r="AW2248">
        <v>0</v>
      </c>
      <c r="AX2248">
        <f t="shared" si="534"/>
        <v>23302000</v>
      </c>
      <c r="AY2248">
        <v>22115000</v>
      </c>
      <c r="AZ2248">
        <v>0</v>
      </c>
      <c r="BA2248">
        <v>36140000</v>
      </c>
      <c r="BB2248">
        <v>0</v>
      </c>
      <c r="BC2248">
        <f t="shared" si="535"/>
        <v>58255000</v>
      </c>
      <c r="BE2248" t="str">
        <f t="shared" si="536"/>
        <v>void</v>
      </c>
      <c r="BF2248">
        <f t="shared" si="537"/>
        <v>1</v>
      </c>
      <c r="BG2248">
        <f t="shared" si="538"/>
        <v>1</v>
      </c>
      <c r="BH2248">
        <f t="shared" si="539"/>
        <v>2</v>
      </c>
    </row>
    <row r="2249" spans="1:60" x14ac:dyDescent="0.45">
      <c r="A2249" t="s">
        <v>10731</v>
      </c>
      <c r="B2249" t="s">
        <v>9947</v>
      </c>
      <c r="C2249">
        <v>577</v>
      </c>
      <c r="D2249" t="s">
        <v>9947</v>
      </c>
      <c r="E2249" t="s">
        <v>9947</v>
      </c>
      <c r="F2249" t="s">
        <v>9948</v>
      </c>
      <c r="G2249">
        <v>0.999587</v>
      </c>
      <c r="H2249">
        <v>1</v>
      </c>
      <c r="I2249" t="s">
        <v>56</v>
      </c>
      <c r="J2249" t="s">
        <v>57</v>
      </c>
      <c r="K2249" t="s">
        <v>329</v>
      </c>
      <c r="L2249" t="s">
        <v>10732</v>
      </c>
      <c r="M2249" t="s">
        <v>10733</v>
      </c>
      <c r="N2249">
        <v>3</v>
      </c>
      <c r="O2249">
        <v>1.1315</v>
      </c>
      <c r="P2249">
        <v>1.2633000000000001</v>
      </c>
      <c r="Q2249">
        <v>1.1477999999999999</v>
      </c>
      <c r="R2249">
        <v>1.2176</v>
      </c>
      <c r="S2249">
        <f t="shared" si="525"/>
        <v>1.1900500000000001</v>
      </c>
      <c r="T2249">
        <v>1.0975999999999999</v>
      </c>
      <c r="U2249">
        <v>1.2131000000000001</v>
      </c>
      <c r="V2249">
        <v>1.1274</v>
      </c>
      <c r="W2249">
        <v>1.1629</v>
      </c>
      <c r="X2249" s="3">
        <f t="shared" si="526"/>
        <v>1.1502499999999998</v>
      </c>
      <c r="Y2249" t="e">
        <f t="shared" si="527"/>
        <v>#DIV/0!</v>
      </c>
      <c r="Z2249">
        <v>1.2695000000000001</v>
      </c>
      <c r="AA2249">
        <v>1.1980999999999999</v>
      </c>
      <c r="AB2249">
        <v>1.1395999999999999</v>
      </c>
      <c r="AC2249">
        <v>1.2488999999999999</v>
      </c>
      <c r="AD2249">
        <f t="shared" si="528"/>
        <v>1.2140249999999999</v>
      </c>
      <c r="AE2249">
        <v>1.2105999999999999</v>
      </c>
      <c r="AF2249">
        <v>1.1509</v>
      </c>
      <c r="AG2249">
        <v>1.0467</v>
      </c>
      <c r="AH2249">
        <v>1.1785000000000001</v>
      </c>
      <c r="AI2249">
        <f t="shared" si="529"/>
        <v>1.1466750000000001</v>
      </c>
      <c r="AJ2249" t="e">
        <f t="shared" si="530"/>
        <v>#DIV/0!</v>
      </c>
      <c r="AK2249" s="1" t="e">
        <f>IF(AND(OR(#REF!&gt;1.49,#REF!&lt; 0.67),#REF!&lt; 0.05),"TL regulate","none")</f>
        <v>#REF!</v>
      </c>
      <c r="AL2249" s="1" t="e">
        <f t="shared" si="531"/>
        <v>#DIV/0!</v>
      </c>
      <c r="AM2249" s="1" t="e">
        <f t="shared" si="532"/>
        <v>#DIV/0!</v>
      </c>
      <c r="AO2249">
        <v>173580000</v>
      </c>
      <c r="AP2249">
        <v>0</v>
      </c>
      <c r="AQ2249">
        <v>141910000</v>
      </c>
      <c r="AR2249">
        <v>176470000</v>
      </c>
      <c r="AS2249">
        <f t="shared" si="533"/>
        <v>491960000</v>
      </c>
      <c r="AT2249">
        <v>186970000</v>
      </c>
      <c r="AU2249">
        <v>0</v>
      </c>
      <c r="AV2249">
        <v>141380000</v>
      </c>
      <c r="AW2249">
        <v>158050000</v>
      </c>
      <c r="AX2249">
        <f t="shared" si="534"/>
        <v>486400000</v>
      </c>
      <c r="AY2249">
        <v>192700000</v>
      </c>
      <c r="AZ2249">
        <v>0</v>
      </c>
      <c r="BA2249">
        <v>125500000</v>
      </c>
      <c r="BB2249">
        <v>153760000</v>
      </c>
      <c r="BC2249">
        <f t="shared" si="535"/>
        <v>471960000</v>
      </c>
      <c r="BE2249" t="str">
        <f t="shared" si="536"/>
        <v>void</v>
      </c>
      <c r="BF2249">
        <f t="shared" si="537"/>
        <v>3</v>
      </c>
      <c r="BG2249">
        <f t="shared" si="538"/>
        <v>3</v>
      </c>
      <c r="BH2249">
        <f t="shared" si="539"/>
        <v>3</v>
      </c>
    </row>
    <row r="2250" spans="1:60" x14ac:dyDescent="0.45">
      <c r="A2250" t="s">
        <v>10734</v>
      </c>
      <c r="B2250" t="s">
        <v>3010</v>
      </c>
      <c r="C2250">
        <v>192</v>
      </c>
      <c r="D2250" t="s">
        <v>3010</v>
      </c>
      <c r="E2250" t="s">
        <v>3010</v>
      </c>
      <c r="F2250" t="s">
        <v>3011</v>
      </c>
      <c r="G2250">
        <v>0.89580300000000002</v>
      </c>
      <c r="H2250">
        <v>1</v>
      </c>
      <c r="I2250" t="s">
        <v>56</v>
      </c>
      <c r="J2250" t="s">
        <v>1339</v>
      </c>
      <c r="K2250" t="s">
        <v>5422</v>
      </c>
      <c r="L2250" t="s">
        <v>10735</v>
      </c>
      <c r="M2250" t="s">
        <v>10736</v>
      </c>
      <c r="N2250">
        <v>10</v>
      </c>
      <c r="O2250">
        <v>1.4086000000000001</v>
      </c>
      <c r="P2250">
        <v>1.4582999999999999</v>
      </c>
      <c r="Q2250">
        <v>1.4087000000000001</v>
      </c>
      <c r="S2250">
        <f t="shared" si="525"/>
        <v>1.4252000000000002</v>
      </c>
      <c r="T2250">
        <v>1.1256999999999999</v>
      </c>
      <c r="U2250">
        <v>1.1858</v>
      </c>
      <c r="V2250">
        <v>1.1398999999999999</v>
      </c>
      <c r="X2250" s="3">
        <f t="shared" si="526"/>
        <v>1.1504666666666665</v>
      </c>
      <c r="Y2250" t="e">
        <f t="shared" si="527"/>
        <v>#DIV/0!</v>
      </c>
      <c r="Z2250">
        <v>1.5482</v>
      </c>
      <c r="AA2250">
        <v>1.5454000000000001</v>
      </c>
      <c r="AB2250">
        <v>1.3873</v>
      </c>
      <c r="AD2250">
        <f t="shared" si="528"/>
        <v>1.4936333333333334</v>
      </c>
      <c r="AE2250">
        <v>1.3039000000000001</v>
      </c>
      <c r="AF2250">
        <v>1.3299000000000001</v>
      </c>
      <c r="AG2250">
        <v>1.1857</v>
      </c>
      <c r="AI2250">
        <f t="shared" si="529"/>
        <v>1.2731666666666666</v>
      </c>
      <c r="AJ2250" t="e">
        <f t="shared" si="530"/>
        <v>#DIV/0!</v>
      </c>
      <c r="AK2250" s="1" t="e">
        <f>IF(AND(OR(#REF!&gt;1.49,#REF!&lt; 0.67),#REF!&lt; 0.05),"TL regulate","none")</f>
        <v>#REF!</v>
      </c>
      <c r="AL2250" s="1" t="e">
        <f t="shared" si="531"/>
        <v>#DIV/0!</v>
      </c>
      <c r="AM2250" s="1" t="e">
        <f t="shared" si="532"/>
        <v>#DIV/0!</v>
      </c>
      <c r="AO2250">
        <v>33058000</v>
      </c>
      <c r="AP2250">
        <v>0</v>
      </c>
      <c r="AQ2250">
        <v>31840000</v>
      </c>
      <c r="AR2250">
        <v>0</v>
      </c>
      <c r="AS2250">
        <f t="shared" si="533"/>
        <v>64898000</v>
      </c>
      <c r="AT2250">
        <v>42832000</v>
      </c>
      <c r="AU2250">
        <v>0</v>
      </c>
      <c r="AV2250">
        <v>47194000</v>
      </c>
      <c r="AW2250">
        <v>0</v>
      </c>
      <c r="AX2250">
        <f t="shared" si="534"/>
        <v>90026000</v>
      </c>
      <c r="AY2250">
        <v>55782000</v>
      </c>
      <c r="AZ2250">
        <v>0</v>
      </c>
      <c r="BA2250">
        <v>48820000</v>
      </c>
      <c r="BB2250">
        <v>0</v>
      </c>
      <c r="BC2250">
        <f t="shared" si="535"/>
        <v>104602000</v>
      </c>
      <c r="BE2250" t="str">
        <f t="shared" si="536"/>
        <v>void</v>
      </c>
      <c r="BF2250">
        <f t="shared" si="537"/>
        <v>2</v>
      </c>
      <c r="BG2250">
        <f t="shared" si="538"/>
        <v>2</v>
      </c>
      <c r="BH2250">
        <f t="shared" si="539"/>
        <v>2</v>
      </c>
    </row>
    <row r="2251" spans="1:60" x14ac:dyDescent="0.45">
      <c r="A2251" t="s">
        <v>10737</v>
      </c>
      <c r="B2251" t="s">
        <v>10738</v>
      </c>
      <c r="C2251" t="s">
        <v>2514</v>
      </c>
      <c r="D2251" t="s">
        <v>10739</v>
      </c>
      <c r="E2251" t="s">
        <v>10739</v>
      </c>
      <c r="F2251" t="s">
        <v>10740</v>
      </c>
      <c r="G2251">
        <v>0.99995699999999998</v>
      </c>
      <c r="H2251">
        <v>2</v>
      </c>
      <c r="I2251" t="s">
        <v>56</v>
      </c>
      <c r="J2251" t="s">
        <v>486</v>
      </c>
      <c r="K2251" t="s">
        <v>1819</v>
      </c>
      <c r="L2251" t="s">
        <v>10741</v>
      </c>
      <c r="M2251" t="s">
        <v>10742</v>
      </c>
      <c r="N2251">
        <v>5</v>
      </c>
      <c r="O2251">
        <v>1.3230999999999999</v>
      </c>
      <c r="P2251">
        <v>1.2974000000000001</v>
      </c>
      <c r="Q2251">
        <v>1.2633000000000001</v>
      </c>
      <c r="R2251">
        <v>1.3797999999999999</v>
      </c>
      <c r="S2251">
        <f t="shared" si="525"/>
        <v>1.3159000000000001</v>
      </c>
      <c r="T2251">
        <v>1.1592</v>
      </c>
      <c r="U2251">
        <v>1.1306</v>
      </c>
      <c r="V2251">
        <v>1.1006</v>
      </c>
      <c r="W2251">
        <v>1.2123999999999999</v>
      </c>
      <c r="X2251" s="3">
        <f t="shared" si="526"/>
        <v>1.1507000000000001</v>
      </c>
      <c r="Y2251" t="e">
        <f t="shared" si="527"/>
        <v>#DIV/0!</v>
      </c>
      <c r="Z2251">
        <v>1.6458999999999999</v>
      </c>
      <c r="AA2251">
        <v>1.5427</v>
      </c>
      <c r="AB2251">
        <v>1.5189999999999999</v>
      </c>
      <c r="AC2251">
        <v>1.2326999999999999</v>
      </c>
      <c r="AD2251">
        <f t="shared" si="528"/>
        <v>1.4850750000000001</v>
      </c>
      <c r="AE2251">
        <v>1.4891000000000001</v>
      </c>
      <c r="AF2251">
        <v>1.3643000000000001</v>
      </c>
      <c r="AG2251">
        <v>1.3440000000000001</v>
      </c>
      <c r="AH2251">
        <v>1.1352</v>
      </c>
      <c r="AI2251">
        <f t="shared" si="529"/>
        <v>1.3331500000000001</v>
      </c>
      <c r="AJ2251" t="e">
        <f t="shared" si="530"/>
        <v>#DIV/0!</v>
      </c>
      <c r="AK2251" s="1" t="e">
        <f>IF(AND(OR(#REF!&gt;1.49,#REF!&lt; 0.67),#REF!&lt; 0.05),"TL regulate","none")</f>
        <v>#REF!</v>
      </c>
      <c r="AL2251" s="1" t="e">
        <f t="shared" si="531"/>
        <v>#DIV/0!</v>
      </c>
      <c r="AM2251" s="1" t="e">
        <f t="shared" si="532"/>
        <v>#DIV/0!</v>
      </c>
      <c r="AO2251">
        <v>44344000</v>
      </c>
      <c r="AP2251">
        <v>0</v>
      </c>
      <c r="AQ2251">
        <v>55155000</v>
      </c>
      <c r="AR2251">
        <v>49177000</v>
      </c>
      <c r="AS2251">
        <f t="shared" si="533"/>
        <v>148676000</v>
      </c>
      <c r="AT2251">
        <v>62214000</v>
      </c>
      <c r="AU2251">
        <v>0</v>
      </c>
      <c r="AV2251">
        <v>63151000</v>
      </c>
      <c r="AW2251">
        <v>60185000</v>
      </c>
      <c r="AX2251">
        <f t="shared" si="534"/>
        <v>185550000</v>
      </c>
      <c r="AY2251">
        <v>68796000</v>
      </c>
      <c r="AZ2251">
        <v>0</v>
      </c>
      <c r="BA2251">
        <v>62791000</v>
      </c>
      <c r="BB2251">
        <v>62516000</v>
      </c>
      <c r="BC2251">
        <f t="shared" si="535"/>
        <v>194103000</v>
      </c>
      <c r="BE2251" t="str">
        <f t="shared" si="536"/>
        <v>void</v>
      </c>
      <c r="BF2251">
        <f t="shared" si="537"/>
        <v>3</v>
      </c>
      <c r="BG2251">
        <f t="shared" si="538"/>
        <v>3</v>
      </c>
      <c r="BH2251">
        <f t="shared" si="539"/>
        <v>3</v>
      </c>
    </row>
    <row r="2252" spans="1:60" x14ac:dyDescent="0.45">
      <c r="A2252" t="s">
        <v>10743</v>
      </c>
      <c r="B2252" t="s">
        <v>10738</v>
      </c>
      <c r="C2252" t="s">
        <v>2264</v>
      </c>
      <c r="D2252" t="s">
        <v>10739</v>
      </c>
      <c r="E2252" t="s">
        <v>10739</v>
      </c>
      <c r="F2252" t="s">
        <v>10740</v>
      </c>
      <c r="G2252">
        <v>0.99998100000000001</v>
      </c>
      <c r="H2252">
        <v>2</v>
      </c>
      <c r="I2252" t="s">
        <v>56</v>
      </c>
      <c r="J2252" t="s">
        <v>480</v>
      </c>
      <c r="K2252" t="s">
        <v>240</v>
      </c>
      <c r="L2252" t="s">
        <v>10741</v>
      </c>
      <c r="M2252" t="s">
        <v>10742</v>
      </c>
      <c r="N2252">
        <v>3</v>
      </c>
      <c r="O2252">
        <v>1.3230999999999999</v>
      </c>
      <c r="P2252">
        <v>1.2974000000000001</v>
      </c>
      <c r="Q2252">
        <v>1.2633000000000001</v>
      </c>
      <c r="R2252">
        <v>1.3797999999999999</v>
      </c>
      <c r="S2252">
        <f t="shared" si="525"/>
        <v>1.3159000000000001</v>
      </c>
      <c r="T2252">
        <v>1.1592</v>
      </c>
      <c r="U2252">
        <v>1.1306</v>
      </c>
      <c r="V2252">
        <v>1.1006</v>
      </c>
      <c r="W2252">
        <v>1.2123999999999999</v>
      </c>
      <c r="X2252" s="3">
        <f t="shared" si="526"/>
        <v>1.1507000000000001</v>
      </c>
      <c r="Y2252" t="e">
        <f t="shared" si="527"/>
        <v>#DIV/0!</v>
      </c>
      <c r="Z2252">
        <v>1.6458999999999999</v>
      </c>
      <c r="AA2252">
        <v>1.5427</v>
      </c>
      <c r="AB2252">
        <v>1.5189999999999999</v>
      </c>
      <c r="AC2252">
        <v>1.2326999999999999</v>
      </c>
      <c r="AD2252">
        <f t="shared" si="528"/>
        <v>1.4850750000000001</v>
      </c>
      <c r="AE2252">
        <v>1.4891000000000001</v>
      </c>
      <c r="AF2252">
        <v>1.3643000000000001</v>
      </c>
      <c r="AG2252">
        <v>1.3440000000000001</v>
      </c>
      <c r="AH2252">
        <v>1.1352</v>
      </c>
      <c r="AI2252">
        <f t="shared" si="529"/>
        <v>1.3331500000000001</v>
      </c>
      <c r="AJ2252" t="e">
        <f t="shared" si="530"/>
        <v>#DIV/0!</v>
      </c>
      <c r="AK2252" s="1" t="e">
        <f>IF(AND(OR(#REF!&gt;1.49,#REF!&lt; 0.67),#REF!&lt; 0.05),"TL regulate","none")</f>
        <v>#REF!</v>
      </c>
      <c r="AL2252" s="1" t="e">
        <f t="shared" si="531"/>
        <v>#DIV/0!</v>
      </c>
      <c r="AM2252" s="1" t="e">
        <f t="shared" si="532"/>
        <v>#DIV/0!</v>
      </c>
      <c r="AO2252">
        <v>44344000</v>
      </c>
      <c r="AP2252">
        <v>0</v>
      </c>
      <c r="AQ2252">
        <v>55155000</v>
      </c>
      <c r="AR2252">
        <v>49177000</v>
      </c>
      <c r="AS2252">
        <f t="shared" si="533"/>
        <v>148676000</v>
      </c>
      <c r="AT2252">
        <v>62214000</v>
      </c>
      <c r="AU2252">
        <v>0</v>
      </c>
      <c r="AV2252">
        <v>63151000</v>
      </c>
      <c r="AW2252">
        <v>60185000</v>
      </c>
      <c r="AX2252">
        <f t="shared" si="534"/>
        <v>185550000</v>
      </c>
      <c r="AY2252">
        <v>68796000</v>
      </c>
      <c r="AZ2252">
        <v>0</v>
      </c>
      <c r="BA2252">
        <v>62791000</v>
      </c>
      <c r="BB2252">
        <v>62516000</v>
      </c>
      <c r="BC2252">
        <f t="shared" si="535"/>
        <v>194103000</v>
      </c>
      <c r="BE2252" t="str">
        <f t="shared" si="536"/>
        <v>void</v>
      </c>
      <c r="BF2252">
        <f t="shared" si="537"/>
        <v>3</v>
      </c>
      <c r="BG2252">
        <f t="shared" si="538"/>
        <v>3</v>
      </c>
      <c r="BH2252">
        <f t="shared" si="539"/>
        <v>3</v>
      </c>
    </row>
    <row r="2253" spans="1:60" x14ac:dyDescent="0.45">
      <c r="A2253" t="s">
        <v>10744</v>
      </c>
      <c r="B2253" t="s">
        <v>6549</v>
      </c>
      <c r="C2253">
        <v>344</v>
      </c>
      <c r="D2253" t="s">
        <v>6549</v>
      </c>
      <c r="E2253" t="s">
        <v>6549</v>
      </c>
      <c r="F2253" t="s">
        <v>6550</v>
      </c>
      <c r="G2253">
        <v>1</v>
      </c>
      <c r="H2253">
        <v>1</v>
      </c>
      <c r="I2253" t="s">
        <v>56</v>
      </c>
      <c r="J2253" t="s">
        <v>57</v>
      </c>
      <c r="K2253" t="s">
        <v>1866</v>
      </c>
      <c r="L2253" t="s">
        <v>10745</v>
      </c>
      <c r="M2253" t="s">
        <v>10746</v>
      </c>
      <c r="N2253">
        <v>4</v>
      </c>
      <c r="O2253">
        <v>1.3298000000000001</v>
      </c>
      <c r="P2253">
        <v>1.2693000000000001</v>
      </c>
      <c r="Q2253">
        <v>1.0246</v>
      </c>
      <c r="R2253">
        <v>1.1636</v>
      </c>
      <c r="S2253">
        <f t="shared" si="525"/>
        <v>1.196825</v>
      </c>
      <c r="T2253">
        <v>1.2906</v>
      </c>
      <c r="U2253">
        <v>1.2190000000000001</v>
      </c>
      <c r="V2253">
        <v>0.96765999999999996</v>
      </c>
      <c r="W2253">
        <v>1.1265000000000001</v>
      </c>
      <c r="X2253" s="3">
        <f t="shared" si="526"/>
        <v>1.1509399999999999</v>
      </c>
      <c r="Y2253" t="e">
        <f t="shared" si="527"/>
        <v>#DIV/0!</v>
      </c>
      <c r="Z2253">
        <v>1.4908999999999999</v>
      </c>
      <c r="AA2253">
        <v>1.2517</v>
      </c>
      <c r="AB2253">
        <v>1.2012</v>
      </c>
      <c r="AC2253">
        <v>1.1928000000000001</v>
      </c>
      <c r="AD2253">
        <f t="shared" si="528"/>
        <v>1.2841499999999999</v>
      </c>
      <c r="AE2253">
        <v>1.3052999999999999</v>
      </c>
      <c r="AF2253">
        <v>1.1584000000000001</v>
      </c>
      <c r="AG2253">
        <v>1.0981000000000001</v>
      </c>
      <c r="AH2253">
        <v>1.1227</v>
      </c>
      <c r="AI2253">
        <f t="shared" si="529"/>
        <v>1.171125</v>
      </c>
      <c r="AJ2253" t="e">
        <f t="shared" si="530"/>
        <v>#DIV/0!</v>
      </c>
      <c r="AK2253" s="1" t="e">
        <f>IF(AND(OR(#REF!&gt;1.49,#REF!&lt; 0.67),#REF!&lt; 0.05),"TL regulate","none")</f>
        <v>#REF!</v>
      </c>
      <c r="AL2253" s="1" t="e">
        <f t="shared" si="531"/>
        <v>#DIV/0!</v>
      </c>
      <c r="AM2253" s="1" t="e">
        <f t="shared" si="532"/>
        <v>#DIV/0!</v>
      </c>
      <c r="AO2253">
        <v>0</v>
      </c>
      <c r="AP2253">
        <v>0</v>
      </c>
      <c r="AQ2253">
        <v>0</v>
      </c>
      <c r="AR2253">
        <v>277040000</v>
      </c>
      <c r="AS2253">
        <f t="shared" si="533"/>
        <v>277040000</v>
      </c>
      <c r="AT2253">
        <v>0</v>
      </c>
      <c r="AU2253">
        <v>0</v>
      </c>
      <c r="AV2253">
        <v>0</v>
      </c>
      <c r="AW2253">
        <v>286560000</v>
      </c>
      <c r="AX2253">
        <f t="shared" si="534"/>
        <v>286560000</v>
      </c>
      <c r="AY2253">
        <v>0</v>
      </c>
      <c r="AZ2253">
        <v>0</v>
      </c>
      <c r="BA2253">
        <v>0</v>
      </c>
      <c r="BB2253">
        <v>340110000</v>
      </c>
      <c r="BC2253">
        <f t="shared" si="535"/>
        <v>340110000</v>
      </c>
      <c r="BE2253" t="str">
        <f t="shared" si="536"/>
        <v>void</v>
      </c>
      <c r="BF2253">
        <f t="shared" si="537"/>
        <v>1</v>
      </c>
      <c r="BG2253">
        <f t="shared" si="538"/>
        <v>1</v>
      </c>
      <c r="BH2253">
        <f t="shared" si="539"/>
        <v>1</v>
      </c>
    </row>
    <row r="2254" spans="1:60" x14ac:dyDescent="0.45">
      <c r="A2254" t="s">
        <v>10747</v>
      </c>
      <c r="B2254" t="s">
        <v>8632</v>
      </c>
      <c r="C2254">
        <v>716</v>
      </c>
      <c r="D2254" t="s">
        <v>8632</v>
      </c>
      <c r="E2254" t="s">
        <v>8632</v>
      </c>
      <c r="F2254" t="s">
        <v>8633</v>
      </c>
      <c r="G2254">
        <v>0.52030900000000002</v>
      </c>
      <c r="H2254">
        <v>1</v>
      </c>
      <c r="I2254" t="s">
        <v>80</v>
      </c>
      <c r="J2254" t="s">
        <v>57</v>
      </c>
      <c r="K2254" t="s">
        <v>141</v>
      </c>
      <c r="L2254" t="s">
        <v>10748</v>
      </c>
      <c r="M2254" t="s">
        <v>10749</v>
      </c>
      <c r="N2254">
        <v>18</v>
      </c>
      <c r="O2254">
        <v>1.4198</v>
      </c>
      <c r="S2254">
        <f t="shared" si="525"/>
        <v>1.4198</v>
      </c>
      <c r="T2254">
        <v>1.1511</v>
      </c>
      <c r="X2254" s="3">
        <f t="shared" si="526"/>
        <v>1.1511</v>
      </c>
      <c r="Y2254" t="e">
        <f t="shared" si="527"/>
        <v>#DIV/0!</v>
      </c>
      <c r="Z2254">
        <v>1.0748</v>
      </c>
      <c r="AD2254">
        <f t="shared" si="528"/>
        <v>1.0748</v>
      </c>
      <c r="AE2254">
        <v>0.93050999999999995</v>
      </c>
      <c r="AI2254">
        <f t="shared" si="529"/>
        <v>0.93050999999999995</v>
      </c>
      <c r="AJ2254" t="e">
        <f t="shared" si="530"/>
        <v>#DIV/0!</v>
      </c>
      <c r="AK2254" s="1" t="e">
        <f>IF(AND(OR(#REF!&gt;1.49,#REF!&lt; 0.67),#REF!&lt; 0.05),"TL regulate","none")</f>
        <v>#REF!</v>
      </c>
      <c r="AL2254" s="1" t="e">
        <f t="shared" si="531"/>
        <v>#DIV/0!</v>
      </c>
      <c r="AM2254" s="1" t="e">
        <f t="shared" si="532"/>
        <v>#DIV/0!</v>
      </c>
      <c r="AO2254">
        <v>0</v>
      </c>
      <c r="AP2254">
        <v>0</v>
      </c>
      <c r="AQ2254">
        <v>0</v>
      </c>
      <c r="AR2254">
        <v>0</v>
      </c>
      <c r="AS2254">
        <f t="shared" si="533"/>
        <v>0</v>
      </c>
      <c r="AT2254">
        <v>0</v>
      </c>
      <c r="AU2254">
        <v>0</v>
      </c>
      <c r="AV2254">
        <v>0</v>
      </c>
      <c r="AW2254">
        <v>0</v>
      </c>
      <c r="AX2254">
        <f t="shared" si="534"/>
        <v>0</v>
      </c>
      <c r="AY2254">
        <v>0</v>
      </c>
      <c r="AZ2254">
        <v>0</v>
      </c>
      <c r="BA2254">
        <v>0</v>
      </c>
      <c r="BB2254">
        <v>0</v>
      </c>
      <c r="BC2254">
        <f t="shared" si="535"/>
        <v>0</v>
      </c>
      <c r="BE2254" t="str">
        <f t="shared" si="536"/>
        <v>void</v>
      </c>
      <c r="BF2254">
        <f t="shared" si="537"/>
        <v>0</v>
      </c>
      <c r="BG2254">
        <f t="shared" si="538"/>
        <v>0</v>
      </c>
      <c r="BH2254">
        <f t="shared" si="539"/>
        <v>0</v>
      </c>
    </row>
    <row r="2255" spans="1:60" x14ac:dyDescent="0.45">
      <c r="A2255" t="s">
        <v>10750</v>
      </c>
      <c r="B2255" t="s">
        <v>4027</v>
      </c>
      <c r="C2255">
        <v>2070</v>
      </c>
      <c r="D2255" t="s">
        <v>4027</v>
      </c>
      <c r="E2255" t="s">
        <v>4027</v>
      </c>
      <c r="F2255" t="s">
        <v>4028</v>
      </c>
      <c r="G2255">
        <v>0.99999899999999997</v>
      </c>
      <c r="H2255">
        <v>1</v>
      </c>
      <c r="I2255" t="s">
        <v>56</v>
      </c>
      <c r="J2255" t="s">
        <v>57</v>
      </c>
      <c r="K2255" t="s">
        <v>1043</v>
      </c>
      <c r="L2255" t="s">
        <v>10751</v>
      </c>
      <c r="M2255" t="s">
        <v>10752</v>
      </c>
      <c r="N2255">
        <v>8</v>
      </c>
      <c r="O2255">
        <v>1.4159999999999999</v>
      </c>
      <c r="P2255">
        <v>1.4189000000000001</v>
      </c>
      <c r="Q2255">
        <v>1.5103</v>
      </c>
      <c r="S2255">
        <f t="shared" si="525"/>
        <v>1.4484000000000001</v>
      </c>
      <c r="T2255">
        <v>1.1321000000000001</v>
      </c>
      <c r="U2255">
        <v>1.1142000000000001</v>
      </c>
      <c r="V2255">
        <v>1.2082999999999999</v>
      </c>
      <c r="X2255" s="3">
        <f t="shared" si="526"/>
        <v>1.1515333333333333</v>
      </c>
      <c r="Y2255" t="e">
        <f t="shared" si="527"/>
        <v>#DIV/0!</v>
      </c>
      <c r="Z2255">
        <v>1.546</v>
      </c>
      <c r="AA2255">
        <v>1.5162</v>
      </c>
      <c r="AB2255">
        <v>1.5346</v>
      </c>
      <c r="AD2255">
        <f t="shared" si="528"/>
        <v>1.5322666666666667</v>
      </c>
      <c r="AE2255">
        <v>1.3261000000000001</v>
      </c>
      <c r="AF2255">
        <v>1.2965</v>
      </c>
      <c r="AG2255">
        <v>1.3151999999999999</v>
      </c>
      <c r="AI2255">
        <f t="shared" si="529"/>
        <v>1.3126</v>
      </c>
      <c r="AJ2255" t="e">
        <f t="shared" si="530"/>
        <v>#DIV/0!</v>
      </c>
      <c r="AK2255" s="1" t="e">
        <f>IF(AND(OR(#REF!&gt;1.49,#REF!&lt; 0.67),#REF!&lt; 0.05),"TL regulate","none")</f>
        <v>#REF!</v>
      </c>
      <c r="AL2255" s="1" t="e">
        <f t="shared" si="531"/>
        <v>#DIV/0!</v>
      </c>
      <c r="AM2255" s="1" t="e">
        <f t="shared" si="532"/>
        <v>#DIV/0!</v>
      </c>
      <c r="AO2255">
        <v>30931000</v>
      </c>
      <c r="AP2255">
        <v>0</v>
      </c>
      <c r="AQ2255">
        <v>33671000</v>
      </c>
      <c r="AR2255">
        <v>66458000</v>
      </c>
      <c r="AS2255">
        <f t="shared" si="533"/>
        <v>131060000</v>
      </c>
      <c r="AT2255">
        <v>26771000</v>
      </c>
      <c r="AU2255">
        <v>0</v>
      </c>
      <c r="AV2255">
        <v>28182000</v>
      </c>
      <c r="AW2255">
        <v>0</v>
      </c>
      <c r="AX2255">
        <f t="shared" si="534"/>
        <v>54953000</v>
      </c>
      <c r="AY2255">
        <v>45241000</v>
      </c>
      <c r="AZ2255">
        <v>0</v>
      </c>
      <c r="BA2255">
        <v>47081000</v>
      </c>
      <c r="BB2255">
        <v>81412000</v>
      </c>
      <c r="BC2255">
        <f t="shared" si="535"/>
        <v>173734000</v>
      </c>
      <c r="BE2255" t="str">
        <f t="shared" si="536"/>
        <v>void</v>
      </c>
      <c r="BF2255">
        <f t="shared" si="537"/>
        <v>3</v>
      </c>
      <c r="BG2255">
        <f t="shared" si="538"/>
        <v>2</v>
      </c>
      <c r="BH2255">
        <f t="shared" si="539"/>
        <v>3</v>
      </c>
    </row>
    <row r="2256" spans="1:60" x14ac:dyDescent="0.45">
      <c r="A2256" t="s">
        <v>10753</v>
      </c>
      <c r="B2256" t="s">
        <v>10754</v>
      </c>
      <c r="C2256">
        <v>819</v>
      </c>
      <c r="D2256" t="s">
        <v>10754</v>
      </c>
      <c r="E2256" t="s">
        <v>10754</v>
      </c>
      <c r="F2256" t="s">
        <v>10755</v>
      </c>
      <c r="G2256">
        <v>0.99871699999999997</v>
      </c>
      <c r="H2256">
        <v>1</v>
      </c>
      <c r="I2256" t="s">
        <v>56</v>
      </c>
      <c r="J2256" t="s">
        <v>57</v>
      </c>
      <c r="K2256" t="s">
        <v>916</v>
      </c>
      <c r="L2256" t="s">
        <v>10756</v>
      </c>
      <c r="M2256" t="s">
        <v>10757</v>
      </c>
      <c r="N2256">
        <v>7</v>
      </c>
      <c r="O2256">
        <v>1.3746</v>
      </c>
      <c r="S2256">
        <f t="shared" si="525"/>
        <v>1.3746</v>
      </c>
      <c r="T2256">
        <v>1.1517999999999999</v>
      </c>
      <c r="X2256" s="3">
        <f t="shared" si="526"/>
        <v>1.1517999999999999</v>
      </c>
      <c r="Y2256" t="e">
        <f t="shared" si="527"/>
        <v>#DIV/0!</v>
      </c>
      <c r="Z2256">
        <v>2.0038</v>
      </c>
      <c r="AD2256">
        <f t="shared" si="528"/>
        <v>2.0038</v>
      </c>
      <c r="AE2256">
        <v>1.704</v>
      </c>
      <c r="AI2256">
        <f t="shared" si="529"/>
        <v>1.704</v>
      </c>
      <c r="AJ2256" t="e">
        <f t="shared" si="530"/>
        <v>#DIV/0!</v>
      </c>
      <c r="AK2256" s="1" t="e">
        <f>IF(AND(OR(#REF!&gt;1.49,#REF!&lt; 0.67),#REF!&lt; 0.05),"TL regulate","none")</f>
        <v>#REF!</v>
      </c>
      <c r="AL2256" s="1" t="e">
        <f t="shared" si="531"/>
        <v>#DIV/0!</v>
      </c>
      <c r="AM2256" s="1" t="e">
        <f t="shared" si="532"/>
        <v>#DIV/0!</v>
      </c>
      <c r="AO2256">
        <v>13632000</v>
      </c>
      <c r="AP2256">
        <v>0</v>
      </c>
      <c r="AQ2256">
        <v>0</v>
      </c>
      <c r="AR2256">
        <v>0</v>
      </c>
      <c r="AS2256">
        <f t="shared" si="533"/>
        <v>13632000</v>
      </c>
      <c r="AT2256">
        <v>14223000</v>
      </c>
      <c r="AU2256">
        <v>0</v>
      </c>
      <c r="AV2256">
        <v>0</v>
      </c>
      <c r="AW2256">
        <v>0</v>
      </c>
      <c r="AX2256">
        <f t="shared" si="534"/>
        <v>14223000</v>
      </c>
      <c r="AY2256">
        <v>20475000</v>
      </c>
      <c r="AZ2256">
        <v>0</v>
      </c>
      <c r="BA2256">
        <v>17584000</v>
      </c>
      <c r="BB2256">
        <v>0</v>
      </c>
      <c r="BC2256">
        <f t="shared" si="535"/>
        <v>38059000</v>
      </c>
      <c r="BE2256" t="str">
        <f t="shared" si="536"/>
        <v>void</v>
      </c>
      <c r="BF2256">
        <f t="shared" si="537"/>
        <v>1</v>
      </c>
      <c r="BG2256">
        <f t="shared" si="538"/>
        <v>1</v>
      </c>
      <c r="BH2256">
        <f t="shared" si="539"/>
        <v>2</v>
      </c>
    </row>
    <row r="2257" spans="1:60" x14ac:dyDescent="0.45">
      <c r="A2257" t="s">
        <v>10758</v>
      </c>
      <c r="B2257" t="s">
        <v>5708</v>
      </c>
      <c r="C2257">
        <v>742</v>
      </c>
      <c r="D2257" t="s">
        <v>5708</v>
      </c>
      <c r="E2257" t="s">
        <v>5708</v>
      </c>
      <c r="F2257" t="s">
        <v>5709</v>
      </c>
      <c r="G2257">
        <v>0.45919399999999999</v>
      </c>
      <c r="H2257">
        <v>0</v>
      </c>
      <c r="I2257" t="s">
        <v>56</v>
      </c>
      <c r="J2257" t="s">
        <v>63</v>
      </c>
      <c r="K2257" t="s">
        <v>64</v>
      </c>
      <c r="L2257" t="s">
        <v>10759</v>
      </c>
      <c r="M2257" t="s">
        <v>10760</v>
      </c>
      <c r="N2257">
        <v>3</v>
      </c>
      <c r="O2257">
        <v>1.27</v>
      </c>
      <c r="P2257">
        <v>1.1859999999999999</v>
      </c>
      <c r="Q2257">
        <v>1.5987</v>
      </c>
      <c r="S2257">
        <f t="shared" si="525"/>
        <v>1.3515666666666668</v>
      </c>
      <c r="T2257">
        <v>1.0550999999999999</v>
      </c>
      <c r="U2257">
        <v>1.0344</v>
      </c>
      <c r="V2257">
        <v>1.3672</v>
      </c>
      <c r="X2257" s="3">
        <f t="shared" si="526"/>
        <v>1.1522333333333334</v>
      </c>
      <c r="Y2257" t="e">
        <f t="shared" si="527"/>
        <v>#DIV/0!</v>
      </c>
      <c r="Z2257">
        <v>1.099</v>
      </c>
      <c r="AA2257">
        <v>1.1963999999999999</v>
      </c>
      <c r="AB2257">
        <v>1.3954</v>
      </c>
      <c r="AD2257">
        <f t="shared" si="528"/>
        <v>1.2302666666666666</v>
      </c>
      <c r="AE2257">
        <v>0.99121000000000004</v>
      </c>
      <c r="AF2257">
        <v>1.0602</v>
      </c>
      <c r="AG2257">
        <v>1.2685</v>
      </c>
      <c r="AI2257">
        <f t="shared" si="529"/>
        <v>1.1066366666666667</v>
      </c>
      <c r="AJ2257" t="e">
        <f t="shared" si="530"/>
        <v>#DIV/0!</v>
      </c>
      <c r="AK2257" s="1" t="e">
        <f>IF(AND(OR(#REF!&gt;1.49,#REF!&lt; 0.67),#REF!&lt; 0.05),"TL regulate","none")</f>
        <v>#REF!</v>
      </c>
      <c r="AL2257" s="1" t="e">
        <f t="shared" si="531"/>
        <v>#DIV/0!</v>
      </c>
      <c r="AM2257" s="1" t="e">
        <f t="shared" si="532"/>
        <v>#DIV/0!</v>
      </c>
      <c r="AO2257">
        <v>23042000</v>
      </c>
      <c r="AP2257">
        <v>0</v>
      </c>
      <c r="AQ2257">
        <v>60815000</v>
      </c>
      <c r="AR2257">
        <v>0</v>
      </c>
      <c r="AS2257">
        <f t="shared" si="533"/>
        <v>83857000</v>
      </c>
      <c r="AT2257">
        <v>26082000</v>
      </c>
      <c r="AU2257">
        <v>0</v>
      </c>
      <c r="AV2257">
        <v>56580000</v>
      </c>
      <c r="AW2257">
        <v>0</v>
      </c>
      <c r="AX2257">
        <f t="shared" si="534"/>
        <v>82662000</v>
      </c>
      <c r="AY2257">
        <v>34041000</v>
      </c>
      <c r="AZ2257">
        <v>0</v>
      </c>
      <c r="BA2257">
        <v>89733000</v>
      </c>
      <c r="BB2257">
        <v>0</v>
      </c>
      <c r="BC2257">
        <f t="shared" si="535"/>
        <v>123774000</v>
      </c>
      <c r="BE2257" t="str">
        <f t="shared" si="536"/>
        <v>void</v>
      </c>
      <c r="BF2257">
        <f t="shared" si="537"/>
        <v>2</v>
      </c>
      <c r="BG2257">
        <f t="shared" si="538"/>
        <v>2</v>
      </c>
      <c r="BH2257">
        <f t="shared" si="539"/>
        <v>2</v>
      </c>
    </row>
    <row r="2258" spans="1:60" x14ac:dyDescent="0.45">
      <c r="A2258" t="s">
        <v>10761</v>
      </c>
      <c r="B2258" t="s">
        <v>10386</v>
      </c>
      <c r="C2258" t="s">
        <v>10762</v>
      </c>
      <c r="D2258" t="s">
        <v>287</v>
      </c>
      <c r="E2258" t="s">
        <v>287</v>
      </c>
      <c r="F2258" t="s">
        <v>288</v>
      </c>
      <c r="G2258">
        <v>0.48569099999999998</v>
      </c>
      <c r="H2258">
        <v>0</v>
      </c>
      <c r="I2258" t="s">
        <v>56</v>
      </c>
      <c r="J2258" t="s">
        <v>57</v>
      </c>
      <c r="K2258" t="s">
        <v>1219</v>
      </c>
      <c r="L2258" t="s">
        <v>10763</v>
      </c>
      <c r="M2258" t="s">
        <v>10764</v>
      </c>
      <c r="N2258">
        <v>6</v>
      </c>
      <c r="P2258">
        <v>1.4095</v>
      </c>
      <c r="S2258">
        <f t="shared" si="525"/>
        <v>1.4095</v>
      </c>
      <c r="U2258">
        <v>1.1523000000000001</v>
      </c>
      <c r="X2258" s="3">
        <f t="shared" si="526"/>
        <v>1.1523000000000001</v>
      </c>
      <c r="Y2258" t="e">
        <f t="shared" si="527"/>
        <v>#DIV/0!</v>
      </c>
      <c r="AA2258">
        <v>1.0052000000000001</v>
      </c>
      <c r="AD2258">
        <f t="shared" si="528"/>
        <v>1.0052000000000001</v>
      </c>
      <c r="AF2258">
        <v>0.90942999999999996</v>
      </c>
      <c r="AI2258">
        <f t="shared" si="529"/>
        <v>0.90942999999999996</v>
      </c>
      <c r="AJ2258" t="e">
        <f t="shared" si="530"/>
        <v>#DIV/0!</v>
      </c>
      <c r="AK2258" s="1" t="e">
        <f>IF(AND(OR(#REF!&gt;1.49,#REF!&lt; 0.67),#REF!&lt; 0.05),"TL regulate","none")</f>
        <v>#REF!</v>
      </c>
      <c r="AL2258" s="1" t="e">
        <f t="shared" si="531"/>
        <v>#DIV/0!</v>
      </c>
      <c r="AM2258" s="1" t="e">
        <f t="shared" si="532"/>
        <v>#DIV/0!</v>
      </c>
      <c r="AO2258">
        <v>0</v>
      </c>
      <c r="AP2258">
        <v>0</v>
      </c>
      <c r="AQ2258">
        <v>0</v>
      </c>
      <c r="AR2258">
        <v>0</v>
      </c>
      <c r="AS2258">
        <f t="shared" si="533"/>
        <v>0</v>
      </c>
      <c r="AT2258">
        <v>0</v>
      </c>
      <c r="AU2258">
        <v>0</v>
      </c>
      <c r="AV2258">
        <v>0</v>
      </c>
      <c r="AW2258">
        <v>0</v>
      </c>
      <c r="AX2258">
        <f t="shared" si="534"/>
        <v>0</v>
      </c>
      <c r="AY2258">
        <v>0</v>
      </c>
      <c r="AZ2258">
        <v>0</v>
      </c>
      <c r="BA2258">
        <v>0</v>
      </c>
      <c r="BB2258">
        <v>0</v>
      </c>
      <c r="BC2258">
        <f t="shared" si="535"/>
        <v>0</v>
      </c>
      <c r="BE2258" t="str">
        <f t="shared" si="536"/>
        <v>void</v>
      </c>
      <c r="BF2258">
        <f t="shared" si="537"/>
        <v>0</v>
      </c>
      <c r="BG2258">
        <f t="shared" si="538"/>
        <v>0</v>
      </c>
      <c r="BH2258">
        <f t="shared" si="539"/>
        <v>0</v>
      </c>
    </row>
    <row r="2259" spans="1:60" x14ac:dyDescent="0.45">
      <c r="A2259" t="s">
        <v>10765</v>
      </c>
      <c r="B2259" t="s">
        <v>10766</v>
      </c>
      <c r="C2259">
        <v>303</v>
      </c>
      <c r="D2259" t="s">
        <v>10766</v>
      </c>
      <c r="E2259" t="s">
        <v>10766</v>
      </c>
      <c r="F2259" t="s">
        <v>10767</v>
      </c>
      <c r="G2259">
        <v>0.94848299999999997</v>
      </c>
      <c r="H2259">
        <v>1</v>
      </c>
      <c r="I2259" t="s">
        <v>56</v>
      </c>
      <c r="J2259" t="s">
        <v>57</v>
      </c>
      <c r="K2259" t="s">
        <v>180</v>
      </c>
      <c r="L2259" t="s">
        <v>10768</v>
      </c>
      <c r="M2259" t="s">
        <v>10769</v>
      </c>
      <c r="N2259">
        <v>3</v>
      </c>
      <c r="O2259">
        <v>1.2804</v>
      </c>
      <c r="P2259">
        <v>1.2887</v>
      </c>
      <c r="Q2259">
        <v>1.2676000000000001</v>
      </c>
      <c r="R2259">
        <v>1.3987000000000001</v>
      </c>
      <c r="S2259">
        <f t="shared" si="525"/>
        <v>1.3088499999999998</v>
      </c>
      <c r="T2259">
        <v>1.1383000000000001</v>
      </c>
      <c r="U2259">
        <v>1.1357999999999999</v>
      </c>
      <c r="V2259">
        <v>1.1181000000000001</v>
      </c>
      <c r="W2259">
        <v>1.2197</v>
      </c>
      <c r="X2259" s="3">
        <f t="shared" si="526"/>
        <v>1.1529750000000001</v>
      </c>
      <c r="Y2259" t="e">
        <f t="shared" si="527"/>
        <v>#DIV/0!</v>
      </c>
      <c r="Z2259">
        <v>1.1847000000000001</v>
      </c>
      <c r="AA2259">
        <v>1.2012</v>
      </c>
      <c r="AB2259">
        <v>1.1746000000000001</v>
      </c>
      <c r="AC2259">
        <v>1.2165999999999999</v>
      </c>
      <c r="AD2259">
        <f t="shared" si="528"/>
        <v>1.194275</v>
      </c>
      <c r="AE2259">
        <v>1.083</v>
      </c>
      <c r="AF2259">
        <v>1.1073999999999999</v>
      </c>
      <c r="AG2259">
        <v>1.0209999999999999</v>
      </c>
      <c r="AH2259">
        <v>1.1468</v>
      </c>
      <c r="AI2259">
        <f t="shared" si="529"/>
        <v>1.08955</v>
      </c>
      <c r="AJ2259" t="e">
        <f t="shared" si="530"/>
        <v>#DIV/0!</v>
      </c>
      <c r="AK2259" s="1" t="e">
        <f>IF(AND(OR(#REF!&gt;1.49,#REF!&lt; 0.67),#REF!&lt; 0.05),"TL regulate","none")</f>
        <v>#REF!</v>
      </c>
      <c r="AL2259" s="1" t="e">
        <f t="shared" si="531"/>
        <v>#DIV/0!</v>
      </c>
      <c r="AM2259" s="1" t="e">
        <f t="shared" si="532"/>
        <v>#DIV/0!</v>
      </c>
      <c r="AO2259">
        <v>137850000</v>
      </c>
      <c r="AP2259">
        <v>0</v>
      </c>
      <c r="AQ2259">
        <v>113700000</v>
      </c>
      <c r="AR2259">
        <v>151150000</v>
      </c>
      <c r="AS2259">
        <f t="shared" si="533"/>
        <v>402700000</v>
      </c>
      <c r="AT2259">
        <v>127640000</v>
      </c>
      <c r="AU2259">
        <v>0</v>
      </c>
      <c r="AV2259">
        <v>112300000</v>
      </c>
      <c r="AW2259">
        <v>177400000</v>
      </c>
      <c r="AX2259">
        <f t="shared" si="534"/>
        <v>417340000</v>
      </c>
      <c r="AY2259">
        <v>174000000</v>
      </c>
      <c r="AZ2259">
        <v>0</v>
      </c>
      <c r="BA2259">
        <v>141710000</v>
      </c>
      <c r="BB2259">
        <v>212180000</v>
      </c>
      <c r="BC2259">
        <f t="shared" si="535"/>
        <v>527890000</v>
      </c>
      <c r="BE2259" t="str">
        <f t="shared" si="536"/>
        <v>void</v>
      </c>
      <c r="BF2259">
        <f t="shared" si="537"/>
        <v>3</v>
      </c>
      <c r="BG2259">
        <f t="shared" si="538"/>
        <v>3</v>
      </c>
      <c r="BH2259">
        <f t="shared" si="539"/>
        <v>3</v>
      </c>
    </row>
    <row r="2260" spans="1:60" x14ac:dyDescent="0.45">
      <c r="A2260" t="s">
        <v>10770</v>
      </c>
      <c r="B2260" t="s">
        <v>10771</v>
      </c>
      <c r="C2260">
        <v>940</v>
      </c>
      <c r="D2260" t="s">
        <v>10771</v>
      </c>
      <c r="E2260" t="s">
        <v>10771</v>
      </c>
      <c r="F2260" t="s">
        <v>10772</v>
      </c>
      <c r="G2260">
        <v>0.49918200000000001</v>
      </c>
      <c r="H2260">
        <v>0</v>
      </c>
      <c r="I2260" t="s">
        <v>56</v>
      </c>
      <c r="J2260" t="s">
        <v>57</v>
      </c>
      <c r="K2260" t="s">
        <v>1531</v>
      </c>
      <c r="L2260" t="s">
        <v>10773</v>
      </c>
      <c r="M2260" t="s">
        <v>10774</v>
      </c>
      <c r="N2260">
        <v>2</v>
      </c>
      <c r="O2260">
        <v>1.1971000000000001</v>
      </c>
      <c r="S2260">
        <f t="shared" si="525"/>
        <v>1.1971000000000001</v>
      </c>
      <c r="T2260">
        <v>1.1531</v>
      </c>
      <c r="X2260" s="3">
        <f t="shared" si="526"/>
        <v>1.1531</v>
      </c>
      <c r="Y2260" t="e">
        <f t="shared" si="527"/>
        <v>#DIV/0!</v>
      </c>
      <c r="Z2260">
        <v>1.1932</v>
      </c>
      <c r="AD2260">
        <f t="shared" si="528"/>
        <v>1.1932</v>
      </c>
      <c r="AE2260">
        <v>1.1192</v>
      </c>
      <c r="AI2260">
        <f t="shared" si="529"/>
        <v>1.1192</v>
      </c>
      <c r="AJ2260" t="e">
        <f t="shared" si="530"/>
        <v>#DIV/0!</v>
      </c>
      <c r="AK2260" s="1" t="e">
        <f>IF(AND(OR(#REF!&gt;1.49,#REF!&lt; 0.67),#REF!&lt; 0.05),"TL regulate","none")</f>
        <v>#REF!</v>
      </c>
      <c r="AL2260" s="1" t="e">
        <f t="shared" si="531"/>
        <v>#DIV/0!</v>
      </c>
      <c r="AM2260" s="1" t="e">
        <f t="shared" si="532"/>
        <v>#DIV/0!</v>
      </c>
      <c r="AO2260">
        <v>42041000</v>
      </c>
      <c r="AP2260">
        <v>0</v>
      </c>
      <c r="AQ2260">
        <v>0</v>
      </c>
      <c r="AR2260">
        <v>0</v>
      </c>
      <c r="AS2260">
        <f t="shared" si="533"/>
        <v>42041000</v>
      </c>
      <c r="AT2260">
        <v>56732000</v>
      </c>
      <c r="AU2260">
        <v>0</v>
      </c>
      <c r="AV2260">
        <v>0</v>
      </c>
      <c r="AW2260">
        <v>0</v>
      </c>
      <c r="AX2260">
        <f t="shared" si="534"/>
        <v>56732000</v>
      </c>
      <c r="AY2260">
        <v>62031000</v>
      </c>
      <c r="AZ2260">
        <v>0</v>
      </c>
      <c r="BA2260">
        <v>0</v>
      </c>
      <c r="BB2260">
        <v>0</v>
      </c>
      <c r="BC2260">
        <f t="shared" si="535"/>
        <v>62031000</v>
      </c>
      <c r="BE2260" t="str">
        <f t="shared" si="536"/>
        <v>void</v>
      </c>
      <c r="BF2260">
        <f t="shared" si="537"/>
        <v>1</v>
      </c>
      <c r="BG2260">
        <f t="shared" si="538"/>
        <v>1</v>
      </c>
      <c r="BH2260">
        <f t="shared" si="539"/>
        <v>1</v>
      </c>
    </row>
    <row r="2261" spans="1:60" x14ac:dyDescent="0.45">
      <c r="A2261" t="s">
        <v>10775</v>
      </c>
      <c r="B2261" t="s">
        <v>10776</v>
      </c>
      <c r="C2261" t="s">
        <v>10777</v>
      </c>
      <c r="D2261" t="s">
        <v>10778</v>
      </c>
      <c r="E2261" t="s">
        <v>10778</v>
      </c>
      <c r="F2261" t="s">
        <v>10779</v>
      </c>
      <c r="G2261">
        <v>0.5</v>
      </c>
      <c r="H2261">
        <v>0</v>
      </c>
      <c r="I2261" t="s">
        <v>56</v>
      </c>
      <c r="J2261" t="s">
        <v>63</v>
      </c>
      <c r="K2261" t="s">
        <v>64</v>
      </c>
      <c r="L2261" t="s">
        <v>10780</v>
      </c>
      <c r="M2261" t="s">
        <v>10781</v>
      </c>
      <c r="N2261">
        <v>3</v>
      </c>
      <c r="Q2261">
        <v>1.3435999999999999</v>
      </c>
      <c r="S2261">
        <f t="shared" si="525"/>
        <v>1.3435999999999999</v>
      </c>
      <c r="V2261">
        <v>1.1531</v>
      </c>
      <c r="X2261" s="3">
        <f t="shared" si="526"/>
        <v>1.1531</v>
      </c>
      <c r="Y2261" t="e">
        <f t="shared" si="527"/>
        <v>#DIV/0!</v>
      </c>
      <c r="AB2261">
        <v>1.4564999999999999</v>
      </c>
      <c r="AD2261">
        <f t="shared" si="528"/>
        <v>1.4564999999999999</v>
      </c>
      <c r="AG2261">
        <v>1.2173</v>
      </c>
      <c r="AI2261">
        <f t="shared" si="529"/>
        <v>1.2173</v>
      </c>
      <c r="AJ2261" t="e">
        <f t="shared" si="530"/>
        <v>#DIV/0!</v>
      </c>
      <c r="AK2261" s="1" t="e">
        <f>IF(AND(OR(#REF!&gt;1.49,#REF!&lt; 0.67),#REF!&lt; 0.05),"TL regulate","none")</f>
        <v>#REF!</v>
      </c>
      <c r="AL2261" s="1" t="e">
        <f t="shared" si="531"/>
        <v>#DIV/0!</v>
      </c>
      <c r="AM2261" s="1" t="e">
        <f t="shared" si="532"/>
        <v>#DIV/0!</v>
      </c>
      <c r="AO2261">
        <v>0</v>
      </c>
      <c r="AP2261">
        <v>0</v>
      </c>
      <c r="AQ2261">
        <v>13607000</v>
      </c>
      <c r="AR2261">
        <v>0</v>
      </c>
      <c r="AS2261">
        <f t="shared" si="533"/>
        <v>13607000</v>
      </c>
      <c r="AT2261">
        <v>0</v>
      </c>
      <c r="AU2261">
        <v>0</v>
      </c>
      <c r="AV2261">
        <v>9928300</v>
      </c>
      <c r="AW2261">
        <v>0</v>
      </c>
      <c r="AX2261">
        <f t="shared" si="534"/>
        <v>9928300</v>
      </c>
      <c r="AY2261">
        <v>0</v>
      </c>
      <c r="AZ2261">
        <v>0</v>
      </c>
      <c r="BA2261">
        <v>15816000</v>
      </c>
      <c r="BB2261">
        <v>0</v>
      </c>
      <c r="BC2261">
        <f t="shared" si="535"/>
        <v>15816000</v>
      </c>
      <c r="BE2261" t="str">
        <f t="shared" si="536"/>
        <v>void</v>
      </c>
      <c r="BF2261">
        <f t="shared" si="537"/>
        <v>1</v>
      </c>
      <c r="BG2261">
        <f t="shared" si="538"/>
        <v>1</v>
      </c>
      <c r="BH2261">
        <f t="shared" si="539"/>
        <v>1</v>
      </c>
    </row>
    <row r="2262" spans="1:60" x14ac:dyDescent="0.45">
      <c r="A2262" t="s">
        <v>10782</v>
      </c>
      <c r="B2262" t="s">
        <v>10776</v>
      </c>
      <c r="C2262" t="s">
        <v>10783</v>
      </c>
      <c r="D2262" t="s">
        <v>10778</v>
      </c>
      <c r="E2262" t="s">
        <v>10778</v>
      </c>
      <c r="F2262" t="s">
        <v>10779</v>
      </c>
      <c r="G2262">
        <v>0.5</v>
      </c>
      <c r="H2262">
        <v>0</v>
      </c>
      <c r="I2262" t="s">
        <v>56</v>
      </c>
      <c r="J2262" t="s">
        <v>57</v>
      </c>
      <c r="K2262" t="s">
        <v>352</v>
      </c>
      <c r="L2262" t="s">
        <v>10780</v>
      </c>
      <c r="M2262" t="s">
        <v>10781</v>
      </c>
      <c r="N2262">
        <v>1</v>
      </c>
      <c r="Q2262">
        <v>1.3435999999999999</v>
      </c>
      <c r="S2262">
        <f t="shared" si="525"/>
        <v>1.3435999999999999</v>
      </c>
      <c r="V2262">
        <v>1.1531</v>
      </c>
      <c r="X2262" s="3">
        <f t="shared" si="526"/>
        <v>1.1531</v>
      </c>
      <c r="Y2262" t="e">
        <f t="shared" si="527"/>
        <v>#DIV/0!</v>
      </c>
      <c r="AB2262">
        <v>1.4564999999999999</v>
      </c>
      <c r="AD2262">
        <f t="shared" si="528"/>
        <v>1.4564999999999999</v>
      </c>
      <c r="AG2262">
        <v>1.2173</v>
      </c>
      <c r="AI2262">
        <f t="shared" si="529"/>
        <v>1.2173</v>
      </c>
      <c r="AJ2262" t="e">
        <f t="shared" si="530"/>
        <v>#DIV/0!</v>
      </c>
      <c r="AK2262" s="1" t="e">
        <f>IF(AND(OR(#REF!&gt;1.49,#REF!&lt; 0.67),#REF!&lt; 0.05),"TL regulate","none")</f>
        <v>#REF!</v>
      </c>
      <c r="AL2262" s="1" t="e">
        <f t="shared" si="531"/>
        <v>#DIV/0!</v>
      </c>
      <c r="AM2262" s="1" t="e">
        <f t="shared" si="532"/>
        <v>#DIV/0!</v>
      </c>
      <c r="AO2262">
        <v>0</v>
      </c>
      <c r="AP2262">
        <v>0</v>
      </c>
      <c r="AQ2262">
        <v>13607000</v>
      </c>
      <c r="AR2262">
        <v>0</v>
      </c>
      <c r="AS2262">
        <f t="shared" si="533"/>
        <v>13607000</v>
      </c>
      <c r="AT2262">
        <v>0</v>
      </c>
      <c r="AU2262">
        <v>0</v>
      </c>
      <c r="AV2262">
        <v>9928300</v>
      </c>
      <c r="AW2262">
        <v>0</v>
      </c>
      <c r="AX2262">
        <f t="shared" si="534"/>
        <v>9928300</v>
      </c>
      <c r="AY2262">
        <v>0</v>
      </c>
      <c r="AZ2262">
        <v>0</v>
      </c>
      <c r="BA2262">
        <v>15816000</v>
      </c>
      <c r="BB2262">
        <v>0</v>
      </c>
      <c r="BC2262">
        <f t="shared" si="535"/>
        <v>15816000</v>
      </c>
      <c r="BE2262" t="str">
        <f t="shared" si="536"/>
        <v>void</v>
      </c>
      <c r="BF2262">
        <f t="shared" si="537"/>
        <v>1</v>
      </c>
      <c r="BG2262">
        <f t="shared" si="538"/>
        <v>1</v>
      </c>
      <c r="BH2262">
        <f t="shared" si="539"/>
        <v>1</v>
      </c>
    </row>
    <row r="2263" spans="1:60" x14ac:dyDescent="0.45">
      <c r="A2263" t="s">
        <v>10784</v>
      </c>
      <c r="B2263" t="s">
        <v>10785</v>
      </c>
      <c r="C2263" t="s">
        <v>10786</v>
      </c>
      <c r="D2263" t="s">
        <v>6736</v>
      </c>
      <c r="E2263" t="s">
        <v>6736</v>
      </c>
      <c r="F2263" t="s">
        <v>10787</v>
      </c>
      <c r="G2263">
        <v>0.50536400000000004</v>
      </c>
      <c r="H2263">
        <v>0</v>
      </c>
      <c r="I2263" t="s">
        <v>56</v>
      </c>
      <c r="J2263" t="s">
        <v>57</v>
      </c>
      <c r="K2263" t="s">
        <v>329</v>
      </c>
      <c r="L2263" t="s">
        <v>10788</v>
      </c>
      <c r="M2263" t="s">
        <v>10789</v>
      </c>
      <c r="N2263">
        <v>3</v>
      </c>
      <c r="O2263">
        <v>1.3696999999999999</v>
      </c>
      <c r="S2263">
        <f t="shared" si="525"/>
        <v>1.3696999999999999</v>
      </c>
      <c r="T2263">
        <v>1.1544000000000001</v>
      </c>
      <c r="X2263" s="3">
        <f t="shared" si="526"/>
        <v>1.1544000000000001</v>
      </c>
      <c r="Y2263" t="e">
        <f t="shared" si="527"/>
        <v>#DIV/0!</v>
      </c>
      <c r="Z2263">
        <v>1.93</v>
      </c>
      <c r="AD2263">
        <f t="shared" si="528"/>
        <v>1.93</v>
      </c>
      <c r="AE2263">
        <v>1.589</v>
      </c>
      <c r="AI2263">
        <f t="shared" si="529"/>
        <v>1.589</v>
      </c>
      <c r="AJ2263" t="e">
        <f t="shared" si="530"/>
        <v>#DIV/0!</v>
      </c>
      <c r="AK2263" s="1" t="e">
        <f>IF(AND(OR(#REF!&gt;1.49,#REF!&lt; 0.67),#REF!&lt; 0.05),"TL regulate","none")</f>
        <v>#REF!</v>
      </c>
      <c r="AL2263" s="1" t="e">
        <f t="shared" si="531"/>
        <v>#DIV/0!</v>
      </c>
      <c r="AM2263" s="1" t="e">
        <f t="shared" si="532"/>
        <v>#DIV/0!</v>
      </c>
      <c r="AO2263">
        <v>9433700</v>
      </c>
      <c r="AP2263">
        <v>0</v>
      </c>
      <c r="AQ2263">
        <v>0</v>
      </c>
      <c r="AR2263">
        <v>0</v>
      </c>
      <c r="AS2263">
        <f t="shared" si="533"/>
        <v>9433700</v>
      </c>
      <c r="AT2263">
        <v>7835000</v>
      </c>
      <c r="AU2263">
        <v>0</v>
      </c>
      <c r="AV2263">
        <v>0</v>
      </c>
      <c r="AW2263">
        <v>0</v>
      </c>
      <c r="AX2263">
        <f t="shared" si="534"/>
        <v>7835000</v>
      </c>
      <c r="AY2263">
        <v>11863000</v>
      </c>
      <c r="AZ2263">
        <v>0</v>
      </c>
      <c r="BA2263">
        <v>0</v>
      </c>
      <c r="BB2263">
        <v>0</v>
      </c>
      <c r="BC2263">
        <f t="shared" si="535"/>
        <v>11863000</v>
      </c>
      <c r="BE2263" t="str">
        <f t="shared" si="536"/>
        <v>void</v>
      </c>
      <c r="BF2263">
        <f t="shared" si="537"/>
        <v>1</v>
      </c>
      <c r="BG2263">
        <f t="shared" si="538"/>
        <v>1</v>
      </c>
      <c r="BH2263">
        <f t="shared" si="539"/>
        <v>1</v>
      </c>
    </row>
    <row r="2264" spans="1:60" x14ac:dyDescent="0.45">
      <c r="A2264" t="s">
        <v>10790</v>
      </c>
      <c r="B2264" t="s">
        <v>10791</v>
      </c>
      <c r="C2264" t="s">
        <v>9357</v>
      </c>
      <c r="D2264" t="s">
        <v>10792</v>
      </c>
      <c r="E2264" t="s">
        <v>10792</v>
      </c>
      <c r="F2264" t="s">
        <v>10793</v>
      </c>
      <c r="G2264">
        <v>0.499836</v>
      </c>
      <c r="H2264">
        <v>0</v>
      </c>
      <c r="I2264" t="s">
        <v>56</v>
      </c>
      <c r="J2264" t="s">
        <v>63</v>
      </c>
      <c r="K2264" t="s">
        <v>64</v>
      </c>
      <c r="L2264" t="s">
        <v>10794</v>
      </c>
      <c r="M2264" t="s">
        <v>10795</v>
      </c>
      <c r="N2264">
        <v>6</v>
      </c>
      <c r="O2264">
        <v>1.3912</v>
      </c>
      <c r="P2264">
        <v>1.3581000000000001</v>
      </c>
      <c r="Q2264">
        <v>1.4617</v>
      </c>
      <c r="S2264">
        <f t="shared" si="525"/>
        <v>1.4036666666666668</v>
      </c>
      <c r="T2264">
        <v>1.135</v>
      </c>
      <c r="U2264">
        <v>1.1392</v>
      </c>
      <c r="V2264">
        <v>1.1891</v>
      </c>
      <c r="X2264" s="3">
        <f t="shared" si="526"/>
        <v>1.1544333333333334</v>
      </c>
      <c r="Y2264" t="e">
        <f t="shared" si="527"/>
        <v>#DIV/0!</v>
      </c>
      <c r="Z2264">
        <v>1.3405</v>
      </c>
      <c r="AA2264">
        <v>1.2215</v>
      </c>
      <c r="AB2264">
        <v>1.3123</v>
      </c>
      <c r="AD2264">
        <f t="shared" si="528"/>
        <v>1.2914333333333334</v>
      </c>
      <c r="AE2264">
        <v>1.1682999999999999</v>
      </c>
      <c r="AF2264">
        <v>1.0516000000000001</v>
      </c>
      <c r="AG2264">
        <v>1.1211</v>
      </c>
      <c r="AI2264">
        <f t="shared" si="529"/>
        <v>1.1136666666666668</v>
      </c>
      <c r="AJ2264" t="e">
        <f t="shared" si="530"/>
        <v>#DIV/0!</v>
      </c>
      <c r="AK2264" s="1" t="e">
        <f>IF(AND(OR(#REF!&gt;1.49,#REF!&lt; 0.67),#REF!&lt; 0.05),"TL regulate","none")</f>
        <v>#REF!</v>
      </c>
      <c r="AL2264" s="1" t="e">
        <f t="shared" si="531"/>
        <v>#DIV/0!</v>
      </c>
      <c r="AM2264" s="1" t="e">
        <f t="shared" si="532"/>
        <v>#DIV/0!</v>
      </c>
      <c r="AO2264">
        <v>54024000</v>
      </c>
      <c r="AP2264">
        <v>0</v>
      </c>
      <c r="AQ2264">
        <v>55452000</v>
      </c>
      <c r="AR2264">
        <v>0</v>
      </c>
      <c r="AS2264">
        <f t="shared" si="533"/>
        <v>109476000</v>
      </c>
      <c r="AT2264">
        <v>59132000</v>
      </c>
      <c r="AU2264">
        <v>0</v>
      </c>
      <c r="AV2264">
        <v>56628000</v>
      </c>
      <c r="AW2264">
        <v>0</v>
      </c>
      <c r="AX2264">
        <f t="shared" si="534"/>
        <v>115760000</v>
      </c>
      <c r="AY2264">
        <v>80011000</v>
      </c>
      <c r="AZ2264">
        <v>0</v>
      </c>
      <c r="BA2264">
        <v>80207000</v>
      </c>
      <c r="BB2264">
        <v>0</v>
      </c>
      <c r="BC2264">
        <f t="shared" si="535"/>
        <v>160218000</v>
      </c>
      <c r="BE2264" t="str">
        <f t="shared" si="536"/>
        <v>void</v>
      </c>
      <c r="BF2264">
        <f t="shared" si="537"/>
        <v>2</v>
      </c>
      <c r="BG2264">
        <f t="shared" si="538"/>
        <v>2</v>
      </c>
      <c r="BH2264">
        <f t="shared" si="539"/>
        <v>2</v>
      </c>
    </row>
    <row r="2265" spans="1:60" x14ac:dyDescent="0.45">
      <c r="A2265" t="s">
        <v>10796</v>
      </c>
      <c r="B2265" t="s">
        <v>10797</v>
      </c>
      <c r="C2265" t="s">
        <v>10798</v>
      </c>
      <c r="D2265" t="s">
        <v>10799</v>
      </c>
      <c r="E2265" t="s">
        <v>10799</v>
      </c>
      <c r="F2265" t="s">
        <v>10800</v>
      </c>
      <c r="G2265">
        <v>0.94315000000000004</v>
      </c>
      <c r="H2265">
        <v>1</v>
      </c>
      <c r="I2265" t="s">
        <v>56</v>
      </c>
      <c r="J2265" t="s">
        <v>57</v>
      </c>
      <c r="K2265" t="s">
        <v>916</v>
      </c>
      <c r="L2265" t="s">
        <v>10801</v>
      </c>
      <c r="M2265" t="s">
        <v>10802</v>
      </c>
      <c r="N2265">
        <v>7</v>
      </c>
      <c r="P2265">
        <v>1.2542</v>
      </c>
      <c r="Q2265">
        <v>1.5271999999999999</v>
      </c>
      <c r="S2265">
        <f t="shared" si="525"/>
        <v>1.3906999999999998</v>
      </c>
      <c r="U2265">
        <v>1.0215000000000001</v>
      </c>
      <c r="V2265">
        <v>1.2881</v>
      </c>
      <c r="X2265" s="3">
        <f t="shared" si="526"/>
        <v>1.1548</v>
      </c>
      <c r="Y2265" t="e">
        <f t="shared" si="527"/>
        <v>#DIV/0!</v>
      </c>
      <c r="AA2265">
        <v>1.1086</v>
      </c>
      <c r="AB2265">
        <v>1.1131</v>
      </c>
      <c r="AD2265">
        <f t="shared" si="528"/>
        <v>1.1108500000000001</v>
      </c>
      <c r="AF2265">
        <v>0.92549999999999999</v>
      </c>
      <c r="AG2265">
        <v>0.95557999999999998</v>
      </c>
      <c r="AI2265">
        <f t="shared" si="529"/>
        <v>0.94053999999999993</v>
      </c>
      <c r="AJ2265" t="e">
        <f t="shared" si="530"/>
        <v>#DIV/0!</v>
      </c>
      <c r="AK2265" s="1" t="e">
        <f>IF(AND(OR(#REF!&gt;1.49,#REF!&lt; 0.67),#REF!&lt; 0.05),"TL regulate","none")</f>
        <v>#REF!</v>
      </c>
      <c r="AL2265" s="1" t="e">
        <f t="shared" si="531"/>
        <v>#DIV/0!</v>
      </c>
      <c r="AM2265" s="1" t="e">
        <f t="shared" si="532"/>
        <v>#DIV/0!</v>
      </c>
      <c r="AO2265">
        <v>0</v>
      </c>
      <c r="AP2265">
        <v>0</v>
      </c>
      <c r="AQ2265">
        <v>8825400</v>
      </c>
      <c r="AR2265">
        <v>0</v>
      </c>
      <c r="AS2265">
        <f t="shared" si="533"/>
        <v>8825400</v>
      </c>
      <c r="AT2265">
        <v>0</v>
      </c>
      <c r="AU2265">
        <v>0</v>
      </c>
      <c r="AV2265">
        <v>9575300</v>
      </c>
      <c r="AW2265">
        <v>0</v>
      </c>
      <c r="AX2265">
        <f t="shared" si="534"/>
        <v>9575300</v>
      </c>
      <c r="AY2265">
        <v>17620000</v>
      </c>
      <c r="AZ2265">
        <v>0</v>
      </c>
      <c r="BA2265">
        <v>12296000</v>
      </c>
      <c r="BB2265">
        <v>0</v>
      </c>
      <c r="BC2265">
        <f t="shared" si="535"/>
        <v>29916000</v>
      </c>
      <c r="BE2265" t="str">
        <f t="shared" si="536"/>
        <v>void</v>
      </c>
      <c r="BF2265">
        <f t="shared" si="537"/>
        <v>1</v>
      </c>
      <c r="BG2265">
        <f t="shared" si="538"/>
        <v>1</v>
      </c>
      <c r="BH2265">
        <f t="shared" si="539"/>
        <v>2</v>
      </c>
    </row>
    <row r="2266" spans="1:60" x14ac:dyDescent="0.45">
      <c r="A2266" t="s">
        <v>10803</v>
      </c>
      <c r="B2266" t="s">
        <v>10804</v>
      </c>
      <c r="C2266">
        <v>662</v>
      </c>
      <c r="D2266" t="s">
        <v>10804</v>
      </c>
      <c r="E2266" t="s">
        <v>10804</v>
      </c>
      <c r="F2266" t="s">
        <v>10805</v>
      </c>
      <c r="G2266">
        <v>0.49985299999999999</v>
      </c>
      <c r="H2266">
        <v>0</v>
      </c>
      <c r="I2266" t="s">
        <v>56</v>
      </c>
      <c r="J2266" t="s">
        <v>63</v>
      </c>
      <c r="K2266" t="s">
        <v>64</v>
      </c>
      <c r="L2266" t="s">
        <v>10806</v>
      </c>
      <c r="M2266" t="s">
        <v>10807</v>
      </c>
      <c r="N2266">
        <v>7</v>
      </c>
      <c r="Q2266">
        <v>1.4202999999999999</v>
      </c>
      <c r="S2266">
        <f t="shared" si="525"/>
        <v>1.4202999999999999</v>
      </c>
      <c r="V2266">
        <v>1.1553</v>
      </c>
      <c r="X2266" s="3">
        <f t="shared" si="526"/>
        <v>1.1553</v>
      </c>
      <c r="Y2266" t="e">
        <f t="shared" si="527"/>
        <v>#DIV/0!</v>
      </c>
      <c r="AB2266">
        <v>1.409</v>
      </c>
      <c r="AD2266">
        <f t="shared" si="528"/>
        <v>1.409</v>
      </c>
      <c r="AG2266">
        <v>1.2024999999999999</v>
      </c>
      <c r="AI2266">
        <f t="shared" si="529"/>
        <v>1.2024999999999999</v>
      </c>
      <c r="AJ2266" t="e">
        <f t="shared" si="530"/>
        <v>#DIV/0!</v>
      </c>
      <c r="AK2266" s="1" t="e">
        <f>IF(AND(OR(#REF!&gt;1.49,#REF!&lt; 0.67),#REF!&lt; 0.05),"TL regulate","none")</f>
        <v>#REF!</v>
      </c>
      <c r="AL2266" s="1" t="e">
        <f t="shared" si="531"/>
        <v>#DIV/0!</v>
      </c>
      <c r="AM2266" s="1" t="e">
        <f t="shared" si="532"/>
        <v>#DIV/0!</v>
      </c>
      <c r="AO2266">
        <v>0</v>
      </c>
      <c r="AP2266">
        <v>0</v>
      </c>
      <c r="AQ2266">
        <v>0</v>
      </c>
      <c r="AR2266">
        <v>0</v>
      </c>
      <c r="AS2266">
        <f t="shared" si="533"/>
        <v>0</v>
      </c>
      <c r="AT2266">
        <v>0</v>
      </c>
      <c r="AU2266">
        <v>0</v>
      </c>
      <c r="AV2266">
        <v>0</v>
      </c>
      <c r="AW2266">
        <v>0</v>
      </c>
      <c r="AX2266">
        <f t="shared" si="534"/>
        <v>0</v>
      </c>
      <c r="AY2266">
        <v>0</v>
      </c>
      <c r="AZ2266">
        <v>0</v>
      </c>
      <c r="BA2266">
        <v>0</v>
      </c>
      <c r="BB2266">
        <v>0</v>
      </c>
      <c r="BC2266">
        <f t="shared" si="535"/>
        <v>0</v>
      </c>
      <c r="BE2266" t="str">
        <f t="shared" si="536"/>
        <v>void</v>
      </c>
      <c r="BF2266">
        <f t="shared" si="537"/>
        <v>0</v>
      </c>
      <c r="BG2266">
        <f t="shared" si="538"/>
        <v>0</v>
      </c>
      <c r="BH2266">
        <f t="shared" si="539"/>
        <v>0</v>
      </c>
    </row>
    <row r="2267" spans="1:60" x14ac:dyDescent="0.45">
      <c r="A2267" t="s">
        <v>10808</v>
      </c>
      <c r="B2267" t="s">
        <v>846</v>
      </c>
      <c r="C2267">
        <v>98</v>
      </c>
      <c r="D2267" t="s">
        <v>846</v>
      </c>
      <c r="E2267" t="s">
        <v>846</v>
      </c>
      <c r="F2267" t="s">
        <v>847</v>
      </c>
      <c r="G2267">
        <v>0.89174799999999999</v>
      </c>
      <c r="H2267">
        <v>1</v>
      </c>
      <c r="I2267" t="s">
        <v>56</v>
      </c>
      <c r="J2267" t="s">
        <v>1443</v>
      </c>
      <c r="K2267" t="s">
        <v>2329</v>
      </c>
      <c r="L2267" t="s">
        <v>10809</v>
      </c>
      <c r="M2267" t="s">
        <v>10810</v>
      </c>
      <c r="N2267">
        <v>8</v>
      </c>
      <c r="P2267">
        <v>0.80317000000000005</v>
      </c>
      <c r="Q2267">
        <v>0.78627999999999998</v>
      </c>
      <c r="R2267">
        <v>1.9455</v>
      </c>
      <c r="S2267">
        <f t="shared" si="525"/>
        <v>1.1783166666666667</v>
      </c>
      <c r="U2267">
        <v>0.78310000000000002</v>
      </c>
      <c r="V2267">
        <v>0.76473000000000002</v>
      </c>
      <c r="W2267">
        <v>1.9188000000000001</v>
      </c>
      <c r="X2267" s="3">
        <f t="shared" si="526"/>
        <v>1.1555433333333334</v>
      </c>
      <c r="Y2267" t="e">
        <f t="shared" si="527"/>
        <v>#DIV/0!</v>
      </c>
      <c r="AA2267">
        <v>0.72204000000000002</v>
      </c>
      <c r="AB2267">
        <v>0.66552999999999995</v>
      </c>
      <c r="AC2267">
        <v>0.71991000000000005</v>
      </c>
      <c r="AD2267">
        <f t="shared" si="528"/>
        <v>0.7024933333333333</v>
      </c>
      <c r="AF2267">
        <v>0.67217000000000005</v>
      </c>
      <c r="AG2267">
        <v>0.61741999999999997</v>
      </c>
      <c r="AH2267">
        <v>0.67735000000000001</v>
      </c>
      <c r="AI2267">
        <f t="shared" si="529"/>
        <v>0.65564666666666671</v>
      </c>
      <c r="AJ2267" t="e">
        <f t="shared" si="530"/>
        <v>#DIV/0!</v>
      </c>
      <c r="AK2267" s="1" t="e">
        <f>IF(AND(OR(#REF!&gt;1.49,#REF!&lt; 0.67),#REF!&lt; 0.05),"TL regulate","none")</f>
        <v>#REF!</v>
      </c>
      <c r="AL2267" s="1" t="e">
        <f t="shared" si="531"/>
        <v>#DIV/0!</v>
      </c>
      <c r="AM2267" s="1" t="e">
        <f t="shared" si="532"/>
        <v>#DIV/0!</v>
      </c>
      <c r="AO2267">
        <v>0</v>
      </c>
      <c r="AP2267">
        <v>0</v>
      </c>
      <c r="AQ2267">
        <v>49593000</v>
      </c>
      <c r="AR2267">
        <v>14500000</v>
      </c>
      <c r="AS2267">
        <f t="shared" si="533"/>
        <v>64093000</v>
      </c>
      <c r="AT2267">
        <v>0</v>
      </c>
      <c r="AU2267">
        <v>0</v>
      </c>
      <c r="AV2267">
        <v>68986000</v>
      </c>
      <c r="AW2267">
        <v>40737000</v>
      </c>
      <c r="AX2267">
        <f t="shared" si="534"/>
        <v>109723000</v>
      </c>
      <c r="AY2267">
        <v>0</v>
      </c>
      <c r="AZ2267">
        <v>0</v>
      </c>
      <c r="BA2267">
        <v>43829000</v>
      </c>
      <c r="BB2267">
        <v>26849000</v>
      </c>
      <c r="BC2267">
        <f t="shared" si="535"/>
        <v>70678000</v>
      </c>
      <c r="BE2267" t="str">
        <f t="shared" si="536"/>
        <v>void</v>
      </c>
      <c r="BF2267">
        <f t="shared" si="537"/>
        <v>2</v>
      </c>
      <c r="BG2267">
        <f t="shared" si="538"/>
        <v>2</v>
      </c>
      <c r="BH2267">
        <f t="shared" si="539"/>
        <v>2</v>
      </c>
    </row>
    <row r="2268" spans="1:60" x14ac:dyDescent="0.45">
      <c r="A2268" t="s">
        <v>10811</v>
      </c>
      <c r="B2268" t="s">
        <v>3251</v>
      </c>
      <c r="C2268" t="s">
        <v>10812</v>
      </c>
      <c r="D2268" t="s">
        <v>3253</v>
      </c>
      <c r="E2268" t="s">
        <v>3253</v>
      </c>
      <c r="F2268" t="s">
        <v>3254</v>
      </c>
      <c r="G2268">
        <v>0.82928800000000003</v>
      </c>
      <c r="H2268">
        <v>1</v>
      </c>
      <c r="I2268" t="s">
        <v>56</v>
      </c>
      <c r="J2268" t="s">
        <v>1765</v>
      </c>
      <c r="K2268" t="s">
        <v>515</v>
      </c>
      <c r="L2268" t="s">
        <v>10813</v>
      </c>
      <c r="M2268" t="s">
        <v>10814</v>
      </c>
      <c r="N2268">
        <v>3</v>
      </c>
      <c r="O2268">
        <v>1.3501000000000001</v>
      </c>
      <c r="Q2268">
        <v>1.4415</v>
      </c>
      <c r="S2268">
        <f t="shared" si="525"/>
        <v>1.3957999999999999</v>
      </c>
      <c r="T2268">
        <v>1.1221000000000001</v>
      </c>
      <c r="V2268">
        <v>1.1891</v>
      </c>
      <c r="X2268" s="3">
        <f t="shared" si="526"/>
        <v>1.1556000000000002</v>
      </c>
      <c r="Y2268" t="e">
        <f t="shared" si="527"/>
        <v>#DIV/0!</v>
      </c>
      <c r="Z2268">
        <v>1.4291</v>
      </c>
      <c r="AB2268">
        <v>1.1056999999999999</v>
      </c>
      <c r="AD2268">
        <f t="shared" si="528"/>
        <v>1.2673999999999999</v>
      </c>
      <c r="AE2268">
        <v>1.21</v>
      </c>
      <c r="AG2268">
        <v>0.91735999999999995</v>
      </c>
      <c r="AI2268">
        <f t="shared" si="529"/>
        <v>1.06368</v>
      </c>
      <c r="AJ2268" t="e">
        <f t="shared" si="530"/>
        <v>#DIV/0!</v>
      </c>
      <c r="AK2268" s="1" t="e">
        <f>IF(AND(OR(#REF!&gt;1.49,#REF!&lt; 0.67),#REF!&lt; 0.05),"TL regulate","none")</f>
        <v>#REF!</v>
      </c>
      <c r="AL2268" s="1" t="e">
        <f t="shared" si="531"/>
        <v>#DIV/0!</v>
      </c>
      <c r="AM2268" s="1" t="e">
        <f t="shared" si="532"/>
        <v>#DIV/0!</v>
      </c>
      <c r="AO2268">
        <v>16612000</v>
      </c>
      <c r="AP2268">
        <v>0</v>
      </c>
      <c r="AQ2268">
        <v>16029000</v>
      </c>
      <c r="AR2268">
        <v>0</v>
      </c>
      <c r="AS2268">
        <f t="shared" si="533"/>
        <v>32641000</v>
      </c>
      <c r="AT2268">
        <v>20229000</v>
      </c>
      <c r="AU2268">
        <v>0</v>
      </c>
      <c r="AV2268">
        <v>19634000</v>
      </c>
      <c r="AW2268">
        <v>0</v>
      </c>
      <c r="AX2268">
        <f t="shared" si="534"/>
        <v>39863000</v>
      </c>
      <c r="AY2268">
        <v>23812000</v>
      </c>
      <c r="AZ2268">
        <v>0</v>
      </c>
      <c r="BA2268">
        <v>16860000</v>
      </c>
      <c r="BB2268">
        <v>0</v>
      </c>
      <c r="BC2268">
        <f t="shared" si="535"/>
        <v>40672000</v>
      </c>
      <c r="BE2268" t="str">
        <f t="shared" si="536"/>
        <v>void</v>
      </c>
      <c r="BF2268">
        <f t="shared" si="537"/>
        <v>2</v>
      </c>
      <c r="BG2268">
        <f t="shared" si="538"/>
        <v>2</v>
      </c>
      <c r="BH2268">
        <f t="shared" si="539"/>
        <v>2</v>
      </c>
    </row>
    <row r="2269" spans="1:60" x14ac:dyDescent="0.45">
      <c r="A2269" t="s">
        <v>10815</v>
      </c>
      <c r="B2269" t="s">
        <v>1195</v>
      </c>
      <c r="C2269" t="s">
        <v>10816</v>
      </c>
      <c r="D2269" t="s">
        <v>1197</v>
      </c>
      <c r="E2269" t="s">
        <v>1197</v>
      </c>
      <c r="F2269" t="s">
        <v>1198</v>
      </c>
      <c r="G2269">
        <v>1</v>
      </c>
      <c r="H2269">
        <v>2</v>
      </c>
      <c r="I2269" t="s">
        <v>56</v>
      </c>
      <c r="J2269" t="s">
        <v>480</v>
      </c>
      <c r="K2269" t="s">
        <v>385</v>
      </c>
      <c r="L2269" t="s">
        <v>10817</v>
      </c>
      <c r="M2269" t="s">
        <v>10818</v>
      </c>
      <c r="N2269">
        <v>3</v>
      </c>
      <c r="O2269">
        <v>1.4220999999999999</v>
      </c>
      <c r="P2269">
        <v>1.3803000000000001</v>
      </c>
      <c r="Q2269">
        <v>1.3822000000000001</v>
      </c>
      <c r="R2269">
        <v>1.4303999999999999</v>
      </c>
      <c r="S2269">
        <f t="shared" si="525"/>
        <v>1.4037499999999998</v>
      </c>
      <c r="T2269">
        <v>1.1661999999999999</v>
      </c>
      <c r="U2269">
        <v>1.1379999999999999</v>
      </c>
      <c r="V2269">
        <v>1.1194</v>
      </c>
      <c r="W2269">
        <v>1.1995</v>
      </c>
      <c r="X2269" s="3">
        <f t="shared" si="526"/>
        <v>1.1557749999999998</v>
      </c>
      <c r="Y2269" t="e">
        <f t="shared" si="527"/>
        <v>#DIV/0!</v>
      </c>
      <c r="Z2269">
        <v>1.573</v>
      </c>
      <c r="AA2269">
        <v>1.6718999999999999</v>
      </c>
      <c r="AB2269">
        <v>1.3794</v>
      </c>
      <c r="AC2269">
        <v>1.5895999999999999</v>
      </c>
      <c r="AD2269">
        <f t="shared" si="528"/>
        <v>1.5534749999999999</v>
      </c>
      <c r="AE2269">
        <v>1.3608</v>
      </c>
      <c r="AF2269">
        <v>1.4743999999999999</v>
      </c>
      <c r="AG2269">
        <v>1.1791</v>
      </c>
      <c r="AH2269">
        <v>1.3848</v>
      </c>
      <c r="AI2269">
        <f t="shared" si="529"/>
        <v>1.3497750000000002</v>
      </c>
      <c r="AJ2269" t="e">
        <f t="shared" si="530"/>
        <v>#DIV/0!</v>
      </c>
      <c r="AK2269" s="1" t="e">
        <f>IF(AND(OR(#REF!&gt;1.49,#REF!&lt; 0.67),#REF!&lt; 0.05),"TL regulate","none")</f>
        <v>#REF!</v>
      </c>
      <c r="AL2269" s="1" t="e">
        <f t="shared" si="531"/>
        <v>#DIV/0!</v>
      </c>
      <c r="AM2269" s="1" t="e">
        <f t="shared" si="532"/>
        <v>#DIV/0!</v>
      </c>
      <c r="AO2269">
        <v>213880000</v>
      </c>
      <c r="AP2269">
        <v>0</v>
      </c>
      <c r="AQ2269">
        <v>35369000</v>
      </c>
      <c r="AR2269">
        <v>181820000</v>
      </c>
      <c r="AS2269">
        <f t="shared" si="533"/>
        <v>431069000</v>
      </c>
      <c r="AT2269">
        <v>181760000</v>
      </c>
      <c r="AU2269">
        <v>0</v>
      </c>
      <c r="AV2269">
        <v>37665000</v>
      </c>
      <c r="AW2269">
        <v>177020000</v>
      </c>
      <c r="AX2269">
        <f t="shared" si="534"/>
        <v>396445000</v>
      </c>
      <c r="AY2269">
        <v>292570000</v>
      </c>
      <c r="AZ2269">
        <v>0</v>
      </c>
      <c r="BA2269">
        <v>56493000</v>
      </c>
      <c r="BB2269">
        <v>289490000</v>
      </c>
      <c r="BC2269">
        <f t="shared" si="535"/>
        <v>638553000</v>
      </c>
      <c r="BE2269" t="str">
        <f t="shared" si="536"/>
        <v>void</v>
      </c>
      <c r="BF2269">
        <f t="shared" si="537"/>
        <v>3</v>
      </c>
      <c r="BG2269">
        <f t="shared" si="538"/>
        <v>3</v>
      </c>
      <c r="BH2269">
        <f t="shared" si="539"/>
        <v>3</v>
      </c>
    </row>
    <row r="2270" spans="1:60" x14ac:dyDescent="0.45">
      <c r="A2270" t="s">
        <v>10819</v>
      </c>
      <c r="B2270" t="s">
        <v>1195</v>
      </c>
      <c r="C2270" t="s">
        <v>10820</v>
      </c>
      <c r="D2270" t="s">
        <v>1197</v>
      </c>
      <c r="E2270" t="s">
        <v>1197</v>
      </c>
      <c r="F2270" t="s">
        <v>1198</v>
      </c>
      <c r="G2270">
        <v>1</v>
      </c>
      <c r="H2270">
        <v>2</v>
      </c>
      <c r="I2270" t="s">
        <v>56</v>
      </c>
      <c r="J2270" t="s">
        <v>486</v>
      </c>
      <c r="K2270" t="s">
        <v>6671</v>
      </c>
      <c r="L2270" t="s">
        <v>10817</v>
      </c>
      <c r="M2270" t="s">
        <v>10818</v>
      </c>
      <c r="N2270">
        <v>5</v>
      </c>
      <c r="O2270">
        <v>1.4220999999999999</v>
      </c>
      <c r="P2270">
        <v>1.3803000000000001</v>
      </c>
      <c r="Q2270">
        <v>1.3822000000000001</v>
      </c>
      <c r="R2270">
        <v>1.4303999999999999</v>
      </c>
      <c r="S2270">
        <f t="shared" si="525"/>
        <v>1.4037499999999998</v>
      </c>
      <c r="T2270">
        <v>1.1661999999999999</v>
      </c>
      <c r="U2270">
        <v>1.1379999999999999</v>
      </c>
      <c r="V2270">
        <v>1.1194</v>
      </c>
      <c r="W2270">
        <v>1.1995</v>
      </c>
      <c r="X2270" s="3">
        <f t="shared" si="526"/>
        <v>1.1557749999999998</v>
      </c>
      <c r="Y2270" t="e">
        <f t="shared" si="527"/>
        <v>#DIV/0!</v>
      </c>
      <c r="Z2270">
        <v>1.573</v>
      </c>
      <c r="AA2270">
        <v>1.6718999999999999</v>
      </c>
      <c r="AB2270">
        <v>1.3794</v>
      </c>
      <c r="AC2270">
        <v>1.5895999999999999</v>
      </c>
      <c r="AD2270">
        <f t="shared" si="528"/>
        <v>1.5534749999999999</v>
      </c>
      <c r="AE2270">
        <v>1.3608</v>
      </c>
      <c r="AF2270">
        <v>1.4743999999999999</v>
      </c>
      <c r="AG2270">
        <v>1.1791</v>
      </c>
      <c r="AH2270">
        <v>1.3848</v>
      </c>
      <c r="AI2270">
        <f t="shared" si="529"/>
        <v>1.3497750000000002</v>
      </c>
      <c r="AJ2270" t="e">
        <f t="shared" si="530"/>
        <v>#DIV/0!</v>
      </c>
      <c r="AK2270" s="1" t="e">
        <f>IF(AND(OR(#REF!&gt;1.49,#REF!&lt; 0.67),#REF!&lt; 0.05),"TL regulate","none")</f>
        <v>#REF!</v>
      </c>
      <c r="AL2270" s="1" t="e">
        <f t="shared" si="531"/>
        <v>#DIV/0!</v>
      </c>
      <c r="AM2270" s="1" t="e">
        <f t="shared" si="532"/>
        <v>#DIV/0!</v>
      </c>
      <c r="AO2270">
        <v>213880000</v>
      </c>
      <c r="AP2270">
        <v>0</v>
      </c>
      <c r="AQ2270">
        <v>35369000</v>
      </c>
      <c r="AR2270">
        <v>181820000</v>
      </c>
      <c r="AS2270">
        <f t="shared" si="533"/>
        <v>431069000</v>
      </c>
      <c r="AT2270">
        <v>181760000</v>
      </c>
      <c r="AU2270">
        <v>0</v>
      </c>
      <c r="AV2270">
        <v>37665000</v>
      </c>
      <c r="AW2270">
        <v>177020000</v>
      </c>
      <c r="AX2270">
        <f t="shared" si="534"/>
        <v>396445000</v>
      </c>
      <c r="AY2270">
        <v>292570000</v>
      </c>
      <c r="AZ2270">
        <v>0</v>
      </c>
      <c r="BA2270">
        <v>56493000</v>
      </c>
      <c r="BB2270">
        <v>289490000</v>
      </c>
      <c r="BC2270">
        <f t="shared" si="535"/>
        <v>638553000</v>
      </c>
      <c r="BE2270" t="str">
        <f t="shared" si="536"/>
        <v>void</v>
      </c>
      <c r="BF2270">
        <f t="shared" si="537"/>
        <v>3</v>
      </c>
      <c r="BG2270">
        <f t="shared" si="538"/>
        <v>3</v>
      </c>
      <c r="BH2270">
        <f t="shared" si="539"/>
        <v>3</v>
      </c>
    </row>
    <row r="2271" spans="1:60" x14ac:dyDescent="0.45">
      <c r="A2271" t="s">
        <v>10821</v>
      </c>
      <c r="B2271" t="s">
        <v>9370</v>
      </c>
      <c r="C2271">
        <v>410</v>
      </c>
      <c r="D2271" t="s">
        <v>9370</v>
      </c>
      <c r="E2271" t="s">
        <v>9370</v>
      </c>
      <c r="F2271" t="s">
        <v>9371</v>
      </c>
      <c r="G2271">
        <v>0.57332300000000003</v>
      </c>
      <c r="H2271">
        <v>1</v>
      </c>
      <c r="I2271" t="s">
        <v>80</v>
      </c>
      <c r="J2271" t="s">
        <v>57</v>
      </c>
      <c r="K2271" t="s">
        <v>1449</v>
      </c>
      <c r="L2271" t="s">
        <v>10822</v>
      </c>
      <c r="M2271" t="s">
        <v>10823</v>
      </c>
      <c r="N2271">
        <v>13</v>
      </c>
      <c r="O2271">
        <v>1.0959000000000001</v>
      </c>
      <c r="R2271">
        <v>1.2822</v>
      </c>
      <c r="S2271">
        <f t="shared" si="525"/>
        <v>1.1890499999999999</v>
      </c>
      <c r="T2271">
        <v>1.0418000000000001</v>
      </c>
      <c r="W2271">
        <v>1.2714000000000001</v>
      </c>
      <c r="X2271" s="3">
        <f t="shared" si="526"/>
        <v>1.1566000000000001</v>
      </c>
      <c r="Y2271" t="e">
        <f t="shared" si="527"/>
        <v>#DIV/0!</v>
      </c>
      <c r="Z2271">
        <v>1.9891000000000001</v>
      </c>
      <c r="AC2271">
        <v>1.3616999999999999</v>
      </c>
      <c r="AD2271">
        <f t="shared" si="528"/>
        <v>1.6754</v>
      </c>
      <c r="AE2271">
        <v>1.7655000000000001</v>
      </c>
      <c r="AH2271">
        <v>1.2776000000000001</v>
      </c>
      <c r="AI2271">
        <f t="shared" si="529"/>
        <v>1.52155</v>
      </c>
      <c r="AJ2271" t="e">
        <f t="shared" si="530"/>
        <v>#DIV/0!</v>
      </c>
      <c r="AK2271" s="1" t="e">
        <f>IF(AND(OR(#REF!&gt;1.49,#REF!&lt; 0.67),#REF!&lt; 0.05),"TL regulate","none")</f>
        <v>#REF!</v>
      </c>
      <c r="AL2271" s="1" t="e">
        <f t="shared" si="531"/>
        <v>#DIV/0!</v>
      </c>
      <c r="AM2271" s="1" t="e">
        <f t="shared" si="532"/>
        <v>#DIV/0!</v>
      </c>
      <c r="AO2271">
        <v>0</v>
      </c>
      <c r="AP2271">
        <v>0</v>
      </c>
      <c r="AQ2271">
        <v>0</v>
      </c>
      <c r="AR2271">
        <v>24632000</v>
      </c>
      <c r="AS2271">
        <f t="shared" si="533"/>
        <v>24632000</v>
      </c>
      <c r="AT2271">
        <v>0</v>
      </c>
      <c r="AU2271">
        <v>0</v>
      </c>
      <c r="AV2271">
        <v>0</v>
      </c>
      <c r="AW2271">
        <v>21070000</v>
      </c>
      <c r="AX2271">
        <f t="shared" si="534"/>
        <v>21070000</v>
      </c>
      <c r="AY2271">
        <v>0</v>
      </c>
      <c r="AZ2271">
        <v>0</v>
      </c>
      <c r="BA2271">
        <v>0</v>
      </c>
      <c r="BB2271">
        <v>30198000</v>
      </c>
      <c r="BC2271">
        <f t="shared" si="535"/>
        <v>30198000</v>
      </c>
      <c r="BE2271" t="str">
        <f t="shared" si="536"/>
        <v>void</v>
      </c>
      <c r="BF2271">
        <f t="shared" si="537"/>
        <v>1</v>
      </c>
      <c r="BG2271">
        <f t="shared" si="538"/>
        <v>1</v>
      </c>
      <c r="BH2271">
        <f t="shared" si="539"/>
        <v>1</v>
      </c>
    </row>
    <row r="2272" spans="1:60" x14ac:dyDescent="0.45">
      <c r="A2272" t="s">
        <v>10824</v>
      </c>
      <c r="B2272" t="s">
        <v>3010</v>
      </c>
      <c r="C2272">
        <v>188</v>
      </c>
      <c r="D2272" t="s">
        <v>3010</v>
      </c>
      <c r="E2272" t="s">
        <v>3010</v>
      </c>
      <c r="F2272" t="s">
        <v>3011</v>
      </c>
      <c r="G2272">
        <v>0.88955600000000001</v>
      </c>
      <c r="H2272">
        <v>1</v>
      </c>
      <c r="I2272" t="s">
        <v>56</v>
      </c>
      <c r="J2272" t="s">
        <v>514</v>
      </c>
      <c r="K2272" t="s">
        <v>2160</v>
      </c>
      <c r="L2272" t="s">
        <v>10825</v>
      </c>
      <c r="M2272" t="s">
        <v>10826</v>
      </c>
      <c r="N2272">
        <v>6</v>
      </c>
      <c r="R2272">
        <v>1.3874</v>
      </c>
      <c r="S2272">
        <f t="shared" si="525"/>
        <v>1.3874</v>
      </c>
      <c r="W2272">
        <v>1.1577999999999999</v>
      </c>
      <c r="X2272" s="3">
        <f t="shared" si="526"/>
        <v>1.1577999999999999</v>
      </c>
      <c r="Y2272" t="e">
        <f t="shared" si="527"/>
        <v>#DIV/0!</v>
      </c>
      <c r="AC2272">
        <v>1.5357000000000001</v>
      </c>
      <c r="AD2272">
        <f t="shared" si="528"/>
        <v>1.5357000000000001</v>
      </c>
      <c r="AH2272">
        <v>1.3416999999999999</v>
      </c>
      <c r="AI2272">
        <f t="shared" si="529"/>
        <v>1.3416999999999999</v>
      </c>
      <c r="AJ2272" t="e">
        <f t="shared" si="530"/>
        <v>#DIV/0!</v>
      </c>
      <c r="AK2272" s="1" t="e">
        <f>IF(AND(OR(#REF!&gt;1.49,#REF!&lt; 0.67),#REF!&lt; 0.05),"TL regulate","none")</f>
        <v>#REF!</v>
      </c>
      <c r="AL2272" s="1" t="e">
        <f t="shared" si="531"/>
        <v>#DIV/0!</v>
      </c>
      <c r="AM2272" s="1" t="e">
        <f t="shared" si="532"/>
        <v>#DIV/0!</v>
      </c>
      <c r="AO2272">
        <v>0</v>
      </c>
      <c r="AP2272">
        <v>0</v>
      </c>
      <c r="AQ2272">
        <v>0</v>
      </c>
      <c r="AR2272">
        <v>31788000</v>
      </c>
      <c r="AS2272">
        <f t="shared" si="533"/>
        <v>31788000</v>
      </c>
      <c r="AT2272">
        <v>0</v>
      </c>
      <c r="AU2272">
        <v>0</v>
      </c>
      <c r="AV2272">
        <v>0</v>
      </c>
      <c r="AW2272">
        <v>29179000</v>
      </c>
      <c r="AX2272">
        <f t="shared" si="534"/>
        <v>29179000</v>
      </c>
      <c r="AY2272">
        <v>0</v>
      </c>
      <c r="AZ2272">
        <v>0</v>
      </c>
      <c r="BA2272">
        <v>0</v>
      </c>
      <c r="BB2272">
        <v>43950000</v>
      </c>
      <c r="BC2272">
        <f t="shared" si="535"/>
        <v>43950000</v>
      </c>
      <c r="BE2272" t="str">
        <f t="shared" si="536"/>
        <v>void</v>
      </c>
      <c r="BF2272">
        <f t="shared" si="537"/>
        <v>1</v>
      </c>
      <c r="BG2272">
        <f t="shared" si="538"/>
        <v>1</v>
      </c>
      <c r="BH2272">
        <f t="shared" si="539"/>
        <v>1</v>
      </c>
    </row>
    <row r="2273" spans="1:60" x14ac:dyDescent="0.45">
      <c r="A2273" t="s">
        <v>10827</v>
      </c>
      <c r="B2273" t="s">
        <v>9282</v>
      </c>
      <c r="C2273">
        <v>140</v>
      </c>
      <c r="D2273" t="s">
        <v>9282</v>
      </c>
      <c r="E2273" t="s">
        <v>9282</v>
      </c>
      <c r="F2273" t="s">
        <v>9283</v>
      </c>
      <c r="G2273">
        <v>1</v>
      </c>
      <c r="H2273">
        <v>1</v>
      </c>
      <c r="I2273" t="s">
        <v>56</v>
      </c>
      <c r="J2273" t="s">
        <v>57</v>
      </c>
      <c r="K2273" t="s">
        <v>1656</v>
      </c>
      <c r="L2273" t="s">
        <v>10828</v>
      </c>
      <c r="M2273" t="s">
        <v>10829</v>
      </c>
      <c r="N2273">
        <v>13</v>
      </c>
      <c r="O2273">
        <v>1.1712</v>
      </c>
      <c r="P2273">
        <v>1.5101</v>
      </c>
      <c r="Q2273">
        <v>1.1761999999999999</v>
      </c>
      <c r="R2273">
        <v>1.0603</v>
      </c>
      <c r="S2273">
        <f t="shared" si="525"/>
        <v>1.2294499999999999</v>
      </c>
      <c r="T2273">
        <v>1.0799000000000001</v>
      </c>
      <c r="U2273">
        <v>1.4749000000000001</v>
      </c>
      <c r="V2273">
        <v>1.0952999999999999</v>
      </c>
      <c r="W2273">
        <v>0.98490999999999995</v>
      </c>
      <c r="X2273" s="3">
        <f t="shared" si="526"/>
        <v>1.1587525000000001</v>
      </c>
      <c r="Y2273" t="e">
        <f t="shared" si="527"/>
        <v>#DIV/0!</v>
      </c>
      <c r="Z2273">
        <v>1.1977</v>
      </c>
      <c r="AA2273">
        <v>1.2249000000000001</v>
      </c>
      <c r="AB2273">
        <v>1.1234</v>
      </c>
      <c r="AC2273">
        <v>1.1257999999999999</v>
      </c>
      <c r="AD2273">
        <f t="shared" si="528"/>
        <v>1.16795</v>
      </c>
      <c r="AE2273">
        <v>0.97443999999999997</v>
      </c>
      <c r="AF2273">
        <v>1.0212000000000001</v>
      </c>
      <c r="AG2273">
        <v>0.99589000000000005</v>
      </c>
      <c r="AH2273">
        <v>0.98621000000000003</v>
      </c>
      <c r="AI2273">
        <f t="shared" si="529"/>
        <v>0.99443499999999996</v>
      </c>
      <c r="AJ2273" t="e">
        <f t="shared" si="530"/>
        <v>#DIV/0!</v>
      </c>
      <c r="AK2273" s="1" t="e">
        <f>IF(AND(OR(#REF!&gt;1.49,#REF!&lt; 0.67),#REF!&lt; 0.05),"TL regulate","none")</f>
        <v>#REF!</v>
      </c>
      <c r="AL2273" s="1" t="e">
        <f t="shared" si="531"/>
        <v>#DIV/0!</v>
      </c>
      <c r="AM2273" s="1" t="e">
        <f t="shared" si="532"/>
        <v>#DIV/0!</v>
      </c>
      <c r="AO2273">
        <v>203090000</v>
      </c>
      <c r="AP2273">
        <v>0</v>
      </c>
      <c r="AQ2273">
        <v>189420000</v>
      </c>
      <c r="AR2273">
        <v>171380000</v>
      </c>
      <c r="AS2273">
        <f t="shared" si="533"/>
        <v>563890000</v>
      </c>
      <c r="AT2273">
        <v>258940000</v>
      </c>
      <c r="AU2273">
        <v>0</v>
      </c>
      <c r="AV2273">
        <v>216890000</v>
      </c>
      <c r="AW2273">
        <v>202640000</v>
      </c>
      <c r="AX2273">
        <f t="shared" si="534"/>
        <v>678470000</v>
      </c>
      <c r="AY2273">
        <v>273140000</v>
      </c>
      <c r="AZ2273">
        <v>0</v>
      </c>
      <c r="BA2273">
        <v>267400000</v>
      </c>
      <c r="BB2273">
        <v>228170000</v>
      </c>
      <c r="BC2273">
        <f t="shared" si="535"/>
        <v>768710000</v>
      </c>
      <c r="BE2273" t="str">
        <f t="shared" si="536"/>
        <v>void</v>
      </c>
      <c r="BF2273">
        <f t="shared" si="537"/>
        <v>3</v>
      </c>
      <c r="BG2273">
        <f t="shared" si="538"/>
        <v>3</v>
      </c>
      <c r="BH2273">
        <f t="shared" si="539"/>
        <v>3</v>
      </c>
    </row>
    <row r="2274" spans="1:60" x14ac:dyDescent="0.45">
      <c r="A2274" t="s">
        <v>10830</v>
      </c>
      <c r="B2274" t="s">
        <v>10831</v>
      </c>
      <c r="C2274" t="s">
        <v>10832</v>
      </c>
      <c r="D2274" t="s">
        <v>10833</v>
      </c>
      <c r="E2274" t="s">
        <v>10833</v>
      </c>
      <c r="F2274" t="s">
        <v>10834</v>
      </c>
      <c r="G2274">
        <v>0.49998799999999999</v>
      </c>
      <c r="H2274">
        <v>1</v>
      </c>
      <c r="I2274" t="s">
        <v>56</v>
      </c>
      <c r="J2274" t="s">
        <v>63</v>
      </c>
      <c r="K2274" t="s">
        <v>64</v>
      </c>
      <c r="L2274" t="s">
        <v>10835</v>
      </c>
      <c r="M2274" t="s">
        <v>10836</v>
      </c>
      <c r="N2274">
        <v>2</v>
      </c>
      <c r="O2274">
        <v>1.2850999999999999</v>
      </c>
      <c r="Q2274">
        <v>1.5512999999999999</v>
      </c>
      <c r="R2274">
        <v>1.4379</v>
      </c>
      <c r="S2274">
        <f t="shared" si="525"/>
        <v>1.4247666666666667</v>
      </c>
      <c r="T2274">
        <v>1.0326</v>
      </c>
      <c r="V2274">
        <v>1.2611000000000001</v>
      </c>
      <c r="W2274">
        <v>1.1826000000000001</v>
      </c>
      <c r="X2274" s="3">
        <f t="shared" si="526"/>
        <v>1.1587666666666667</v>
      </c>
      <c r="Y2274" t="e">
        <f t="shared" si="527"/>
        <v>#DIV/0!</v>
      </c>
      <c r="Z2274">
        <v>1.2121999999999999</v>
      </c>
      <c r="AB2274">
        <v>1.4805999999999999</v>
      </c>
      <c r="AC2274">
        <v>1.157</v>
      </c>
      <c r="AD2274">
        <f t="shared" si="528"/>
        <v>1.2832666666666668</v>
      </c>
      <c r="AE2274">
        <v>1.0306999999999999</v>
      </c>
      <c r="AG2274">
        <v>1.2584</v>
      </c>
      <c r="AH2274">
        <v>0.99000999999999995</v>
      </c>
      <c r="AI2274">
        <f t="shared" si="529"/>
        <v>1.0930366666666667</v>
      </c>
      <c r="AJ2274" t="e">
        <f t="shared" si="530"/>
        <v>#DIV/0!</v>
      </c>
      <c r="AK2274" s="1" t="e">
        <f>IF(AND(OR(#REF!&gt;1.49,#REF!&lt; 0.67),#REF!&lt; 0.05),"TL regulate","none")</f>
        <v>#REF!</v>
      </c>
      <c r="AL2274" s="1" t="e">
        <f t="shared" si="531"/>
        <v>#DIV/0!</v>
      </c>
      <c r="AM2274" s="1" t="e">
        <f t="shared" si="532"/>
        <v>#DIV/0!</v>
      </c>
      <c r="AO2274">
        <v>49311000</v>
      </c>
      <c r="AP2274">
        <v>0</v>
      </c>
      <c r="AQ2274">
        <v>39083000</v>
      </c>
      <c r="AR2274">
        <v>51214000</v>
      </c>
      <c r="AS2274">
        <f t="shared" si="533"/>
        <v>139608000</v>
      </c>
      <c r="AT2274">
        <v>50961000</v>
      </c>
      <c r="AU2274">
        <v>0</v>
      </c>
      <c r="AV2274">
        <v>56458000</v>
      </c>
      <c r="AW2274">
        <v>61906000</v>
      </c>
      <c r="AX2274">
        <f t="shared" si="534"/>
        <v>169325000</v>
      </c>
      <c r="AY2274">
        <v>55766000</v>
      </c>
      <c r="AZ2274">
        <v>0</v>
      </c>
      <c r="BA2274">
        <v>77971000</v>
      </c>
      <c r="BB2274">
        <v>96464000</v>
      </c>
      <c r="BC2274">
        <f t="shared" si="535"/>
        <v>230201000</v>
      </c>
      <c r="BE2274" t="str">
        <f t="shared" si="536"/>
        <v>void</v>
      </c>
      <c r="BF2274">
        <f t="shared" si="537"/>
        <v>3</v>
      </c>
      <c r="BG2274">
        <f t="shared" si="538"/>
        <v>3</v>
      </c>
      <c r="BH2274">
        <f t="shared" si="539"/>
        <v>3</v>
      </c>
    </row>
    <row r="2275" spans="1:60" x14ac:dyDescent="0.45">
      <c r="A2275" t="s">
        <v>10837</v>
      </c>
      <c r="B2275" t="s">
        <v>10599</v>
      </c>
      <c r="C2275" t="s">
        <v>10838</v>
      </c>
      <c r="D2275" t="s">
        <v>10599</v>
      </c>
      <c r="E2275" t="s">
        <v>1562</v>
      </c>
      <c r="F2275" t="s">
        <v>10601</v>
      </c>
      <c r="G2275">
        <v>0.99713399999999996</v>
      </c>
      <c r="H2275">
        <v>2</v>
      </c>
      <c r="I2275" t="s">
        <v>56</v>
      </c>
      <c r="J2275" t="s">
        <v>486</v>
      </c>
      <c r="K2275" t="s">
        <v>1936</v>
      </c>
      <c r="L2275" t="s">
        <v>10606</v>
      </c>
      <c r="M2275" t="s">
        <v>10607</v>
      </c>
      <c r="N2275">
        <v>5</v>
      </c>
      <c r="O2275">
        <v>1.4389000000000001</v>
      </c>
      <c r="P2275">
        <v>1.4103000000000001</v>
      </c>
      <c r="Q2275">
        <v>1.2302</v>
      </c>
      <c r="R2275">
        <v>1.4154</v>
      </c>
      <c r="S2275">
        <f t="shared" si="525"/>
        <v>1.3736999999999999</v>
      </c>
      <c r="T2275">
        <v>1.2070000000000001</v>
      </c>
      <c r="U2275">
        <v>1.17</v>
      </c>
      <c r="V2275">
        <v>0.99965999999999999</v>
      </c>
      <c r="W2275">
        <v>1.2594000000000001</v>
      </c>
      <c r="X2275" s="3">
        <f t="shared" si="526"/>
        <v>1.1590149999999999</v>
      </c>
      <c r="Y2275" t="e">
        <f t="shared" si="527"/>
        <v>#DIV/0!</v>
      </c>
      <c r="Z2275">
        <v>1.6216999999999999</v>
      </c>
      <c r="AA2275">
        <v>1.6552</v>
      </c>
      <c r="AB2275">
        <v>1.1523000000000001</v>
      </c>
      <c r="AC2275">
        <v>1.6458999999999999</v>
      </c>
      <c r="AD2275">
        <f t="shared" si="528"/>
        <v>1.518775</v>
      </c>
      <c r="AE2275">
        <v>1.4269000000000001</v>
      </c>
      <c r="AF2275">
        <v>1.4767999999999999</v>
      </c>
      <c r="AG2275">
        <v>0.98182000000000003</v>
      </c>
      <c r="AH2275">
        <v>1.4743999999999999</v>
      </c>
      <c r="AI2275">
        <f t="shared" si="529"/>
        <v>1.3399799999999999</v>
      </c>
      <c r="AJ2275" t="e">
        <f t="shared" si="530"/>
        <v>#DIV/0!</v>
      </c>
      <c r="AK2275" s="1" t="e">
        <f>IF(AND(OR(#REF!&gt;1.49,#REF!&lt; 0.67),#REF!&lt; 0.05),"TL regulate","none")</f>
        <v>#REF!</v>
      </c>
      <c r="AL2275" s="1" t="e">
        <f t="shared" si="531"/>
        <v>#DIV/0!</v>
      </c>
      <c r="AM2275" s="1" t="e">
        <f t="shared" si="532"/>
        <v>#DIV/0!</v>
      </c>
      <c r="AO2275">
        <v>2337700000</v>
      </c>
      <c r="AP2275">
        <v>0</v>
      </c>
      <c r="AQ2275">
        <v>1347500000</v>
      </c>
      <c r="AR2275">
        <v>1836200000</v>
      </c>
      <c r="AS2275">
        <f t="shared" si="533"/>
        <v>5521400000</v>
      </c>
      <c r="AT2275">
        <v>2048400000</v>
      </c>
      <c r="AU2275">
        <v>0</v>
      </c>
      <c r="AV2275">
        <v>1285100000</v>
      </c>
      <c r="AW2275">
        <v>1782500000</v>
      </c>
      <c r="AX2275">
        <f t="shared" si="534"/>
        <v>5116000000</v>
      </c>
      <c r="AY2275">
        <v>3196900000</v>
      </c>
      <c r="AZ2275">
        <v>0</v>
      </c>
      <c r="BA2275">
        <v>2077000000</v>
      </c>
      <c r="BB2275">
        <v>2876300000</v>
      </c>
      <c r="BC2275">
        <f t="shared" si="535"/>
        <v>8150200000</v>
      </c>
      <c r="BE2275" t="str">
        <f t="shared" si="536"/>
        <v>void</v>
      </c>
      <c r="BF2275">
        <f t="shared" si="537"/>
        <v>3</v>
      </c>
      <c r="BG2275">
        <f t="shared" si="538"/>
        <v>3</v>
      </c>
      <c r="BH2275">
        <f t="shared" si="539"/>
        <v>3</v>
      </c>
    </row>
    <row r="2276" spans="1:60" x14ac:dyDescent="0.45">
      <c r="A2276" t="s">
        <v>10839</v>
      </c>
      <c r="B2276" t="s">
        <v>4732</v>
      </c>
      <c r="C2276">
        <v>156</v>
      </c>
      <c r="D2276" t="s">
        <v>4732</v>
      </c>
      <c r="E2276" t="s">
        <v>4732</v>
      </c>
      <c r="F2276" t="s">
        <v>4733</v>
      </c>
      <c r="G2276">
        <v>0.99917500000000004</v>
      </c>
      <c r="H2276">
        <v>1</v>
      </c>
      <c r="I2276" t="s">
        <v>80</v>
      </c>
      <c r="J2276" t="s">
        <v>57</v>
      </c>
      <c r="K2276" t="s">
        <v>159</v>
      </c>
      <c r="L2276" t="s">
        <v>10840</v>
      </c>
      <c r="M2276" t="s">
        <v>10841</v>
      </c>
      <c r="N2276">
        <v>3</v>
      </c>
      <c r="O2276">
        <v>1.2962</v>
      </c>
      <c r="P2276">
        <v>1.3270999999999999</v>
      </c>
      <c r="Q2276">
        <v>1.1223000000000001</v>
      </c>
      <c r="R2276">
        <v>1.5072000000000001</v>
      </c>
      <c r="S2276">
        <f t="shared" si="525"/>
        <v>1.3132000000000001</v>
      </c>
      <c r="T2276">
        <v>1.1564000000000001</v>
      </c>
      <c r="U2276">
        <v>1.157</v>
      </c>
      <c r="V2276">
        <v>0.94816</v>
      </c>
      <c r="W2276">
        <v>1.3751</v>
      </c>
      <c r="X2276" s="3">
        <f t="shared" si="526"/>
        <v>1.159165</v>
      </c>
      <c r="Y2276" t="e">
        <f t="shared" si="527"/>
        <v>#DIV/0!</v>
      </c>
      <c r="Z2276">
        <v>1.3189</v>
      </c>
      <c r="AA2276">
        <v>1.5583</v>
      </c>
      <c r="AB2276">
        <v>1.0555000000000001</v>
      </c>
      <c r="AC2276">
        <v>1.0580000000000001</v>
      </c>
      <c r="AD2276">
        <f t="shared" si="528"/>
        <v>1.2476750000000001</v>
      </c>
      <c r="AE2276">
        <v>1.1822999999999999</v>
      </c>
      <c r="AF2276">
        <v>1.3779999999999999</v>
      </c>
      <c r="AG2276">
        <v>0.91295000000000004</v>
      </c>
      <c r="AH2276">
        <v>0.96067999999999998</v>
      </c>
      <c r="AI2276">
        <f t="shared" si="529"/>
        <v>1.1084825</v>
      </c>
      <c r="AJ2276" t="e">
        <f t="shared" si="530"/>
        <v>#DIV/0!</v>
      </c>
      <c r="AK2276" s="1" t="e">
        <f>IF(AND(OR(#REF!&gt;1.49,#REF!&lt; 0.67),#REF!&lt; 0.05),"TL regulate","none")</f>
        <v>#REF!</v>
      </c>
      <c r="AL2276" s="1" t="e">
        <f t="shared" si="531"/>
        <v>#DIV/0!</v>
      </c>
      <c r="AM2276" s="1" t="e">
        <f t="shared" si="532"/>
        <v>#DIV/0!</v>
      </c>
      <c r="AO2276">
        <v>0</v>
      </c>
      <c r="AP2276">
        <v>0</v>
      </c>
      <c r="AQ2276">
        <v>0</v>
      </c>
      <c r="AR2276">
        <v>28271000</v>
      </c>
      <c r="AS2276">
        <f t="shared" si="533"/>
        <v>28271000</v>
      </c>
      <c r="AT2276">
        <v>0</v>
      </c>
      <c r="AU2276">
        <v>0</v>
      </c>
      <c r="AV2276">
        <v>0</v>
      </c>
      <c r="AW2276">
        <v>40606000</v>
      </c>
      <c r="AX2276">
        <f t="shared" si="534"/>
        <v>40606000</v>
      </c>
      <c r="AY2276">
        <v>0</v>
      </c>
      <c r="AZ2276">
        <v>0</v>
      </c>
      <c r="BA2276">
        <v>0</v>
      </c>
      <c r="BB2276">
        <v>43254000</v>
      </c>
      <c r="BC2276">
        <f t="shared" si="535"/>
        <v>43254000</v>
      </c>
      <c r="BE2276" t="str">
        <f t="shared" si="536"/>
        <v>void</v>
      </c>
      <c r="BF2276">
        <f t="shared" si="537"/>
        <v>1</v>
      </c>
      <c r="BG2276">
        <f t="shared" si="538"/>
        <v>1</v>
      </c>
      <c r="BH2276">
        <f t="shared" si="539"/>
        <v>1</v>
      </c>
    </row>
    <row r="2277" spans="1:60" x14ac:dyDescent="0.45">
      <c r="A2277" t="s">
        <v>10842</v>
      </c>
      <c r="B2277" t="s">
        <v>725</v>
      </c>
      <c r="C2277" t="s">
        <v>10843</v>
      </c>
      <c r="D2277" t="s">
        <v>727</v>
      </c>
      <c r="E2277" t="s">
        <v>727</v>
      </c>
      <c r="F2277" t="s">
        <v>728</v>
      </c>
      <c r="G2277">
        <v>0.99999899999999997</v>
      </c>
      <c r="H2277">
        <v>1</v>
      </c>
      <c r="I2277" t="s">
        <v>56</v>
      </c>
      <c r="J2277" t="s">
        <v>420</v>
      </c>
      <c r="K2277" t="s">
        <v>1186</v>
      </c>
      <c r="L2277" t="s">
        <v>10844</v>
      </c>
      <c r="M2277" t="s">
        <v>10845</v>
      </c>
      <c r="N2277">
        <v>14</v>
      </c>
      <c r="O2277">
        <v>1.3771</v>
      </c>
      <c r="S2277">
        <f t="shared" si="525"/>
        <v>1.3771</v>
      </c>
      <c r="T2277">
        <v>1.1597</v>
      </c>
      <c r="X2277" s="3">
        <f t="shared" si="526"/>
        <v>1.1597</v>
      </c>
      <c r="Y2277" t="e">
        <f t="shared" si="527"/>
        <v>#DIV/0!</v>
      </c>
      <c r="Z2277">
        <v>1.3387</v>
      </c>
      <c r="AD2277">
        <f t="shared" si="528"/>
        <v>1.3387</v>
      </c>
      <c r="AE2277">
        <v>1.1377999999999999</v>
      </c>
      <c r="AI2277">
        <f t="shared" si="529"/>
        <v>1.1377999999999999</v>
      </c>
      <c r="AJ2277" t="e">
        <f t="shared" si="530"/>
        <v>#DIV/0!</v>
      </c>
      <c r="AK2277" s="1" t="e">
        <f>IF(AND(OR(#REF!&gt;1.49,#REF!&lt; 0.67),#REF!&lt; 0.05),"TL regulate","none")</f>
        <v>#REF!</v>
      </c>
      <c r="AL2277" s="1" t="e">
        <f t="shared" si="531"/>
        <v>#DIV/0!</v>
      </c>
      <c r="AM2277" s="1" t="e">
        <f t="shared" si="532"/>
        <v>#DIV/0!</v>
      </c>
      <c r="AO2277">
        <v>10035000</v>
      </c>
      <c r="AP2277">
        <v>0</v>
      </c>
      <c r="AQ2277">
        <v>0</v>
      </c>
      <c r="AR2277">
        <v>0</v>
      </c>
      <c r="AS2277">
        <f t="shared" si="533"/>
        <v>10035000</v>
      </c>
      <c r="AT2277">
        <v>7314200</v>
      </c>
      <c r="AU2277">
        <v>0</v>
      </c>
      <c r="AV2277">
        <v>0</v>
      </c>
      <c r="AW2277">
        <v>0</v>
      </c>
      <c r="AX2277">
        <f t="shared" si="534"/>
        <v>7314200</v>
      </c>
      <c r="AY2277">
        <v>10913000</v>
      </c>
      <c r="AZ2277">
        <v>0</v>
      </c>
      <c r="BA2277">
        <v>0</v>
      </c>
      <c r="BB2277">
        <v>0</v>
      </c>
      <c r="BC2277">
        <f t="shared" si="535"/>
        <v>10913000</v>
      </c>
      <c r="BE2277" t="str">
        <f t="shared" si="536"/>
        <v>void</v>
      </c>
      <c r="BF2277">
        <f t="shared" si="537"/>
        <v>1</v>
      </c>
      <c r="BG2277">
        <f t="shared" si="538"/>
        <v>1</v>
      </c>
      <c r="BH2277">
        <f t="shared" si="539"/>
        <v>1</v>
      </c>
    </row>
    <row r="2278" spans="1:60" x14ac:dyDescent="0.45">
      <c r="A2278" t="s">
        <v>10846</v>
      </c>
      <c r="B2278" t="s">
        <v>10847</v>
      </c>
      <c r="C2278" t="s">
        <v>2925</v>
      </c>
      <c r="D2278" t="s">
        <v>10848</v>
      </c>
      <c r="E2278" t="s">
        <v>10848</v>
      </c>
      <c r="F2278" t="s">
        <v>10849</v>
      </c>
      <c r="G2278">
        <v>0.85239699999999996</v>
      </c>
      <c r="H2278" t="s">
        <v>116</v>
      </c>
      <c r="I2278" t="s">
        <v>56</v>
      </c>
      <c r="J2278" t="s">
        <v>1522</v>
      </c>
      <c r="K2278" t="s">
        <v>1127</v>
      </c>
      <c r="L2278" t="s">
        <v>10850</v>
      </c>
      <c r="M2278" t="s">
        <v>10851</v>
      </c>
      <c r="N2278">
        <v>8</v>
      </c>
      <c r="O2278">
        <v>1.3069</v>
      </c>
      <c r="P2278">
        <v>1.4455</v>
      </c>
      <c r="Q2278">
        <v>1.5011000000000001</v>
      </c>
      <c r="S2278">
        <f t="shared" si="525"/>
        <v>1.4178333333333333</v>
      </c>
      <c r="T2278">
        <v>1.0982000000000001</v>
      </c>
      <c r="U2278">
        <v>1.1617</v>
      </c>
      <c r="V2278">
        <v>1.2197</v>
      </c>
      <c r="X2278" s="3">
        <f t="shared" si="526"/>
        <v>1.1598666666666666</v>
      </c>
      <c r="Y2278" t="e">
        <f t="shared" si="527"/>
        <v>#DIV/0!</v>
      </c>
      <c r="Z2278">
        <v>1.2989999999999999</v>
      </c>
      <c r="AA2278">
        <v>1.1367</v>
      </c>
      <c r="AB2278">
        <v>2.4529999999999998</v>
      </c>
      <c r="AD2278">
        <f t="shared" si="528"/>
        <v>1.6295666666666666</v>
      </c>
      <c r="AE2278">
        <v>1.1049</v>
      </c>
      <c r="AF2278">
        <v>0.95103000000000004</v>
      </c>
      <c r="AG2278">
        <v>2.0579000000000001</v>
      </c>
      <c r="AI2278">
        <f t="shared" si="529"/>
        <v>1.3712766666666667</v>
      </c>
      <c r="AJ2278" t="e">
        <f t="shared" si="530"/>
        <v>#DIV/0!</v>
      </c>
      <c r="AK2278" s="1" t="e">
        <f>IF(AND(OR(#REF!&gt;1.49,#REF!&lt; 0.67),#REF!&lt; 0.05),"TL regulate","none")</f>
        <v>#REF!</v>
      </c>
      <c r="AL2278" s="1" t="e">
        <f t="shared" si="531"/>
        <v>#DIV/0!</v>
      </c>
      <c r="AM2278" s="1" t="e">
        <f t="shared" si="532"/>
        <v>#DIV/0!</v>
      </c>
      <c r="AO2278">
        <v>16153000</v>
      </c>
      <c r="AP2278">
        <v>0</v>
      </c>
      <c r="AQ2278">
        <v>33601000</v>
      </c>
      <c r="AR2278">
        <v>0</v>
      </c>
      <c r="AS2278">
        <f t="shared" si="533"/>
        <v>49754000</v>
      </c>
      <c r="AT2278">
        <v>15495000</v>
      </c>
      <c r="AU2278">
        <v>0</v>
      </c>
      <c r="AV2278">
        <v>30528000</v>
      </c>
      <c r="AW2278">
        <v>0</v>
      </c>
      <c r="AX2278">
        <f t="shared" si="534"/>
        <v>46023000</v>
      </c>
      <c r="AY2278">
        <v>38752000</v>
      </c>
      <c r="AZ2278">
        <v>0</v>
      </c>
      <c r="BA2278">
        <v>56694000</v>
      </c>
      <c r="BB2278">
        <v>0</v>
      </c>
      <c r="BC2278">
        <f t="shared" si="535"/>
        <v>95446000</v>
      </c>
      <c r="BE2278" t="str">
        <f t="shared" si="536"/>
        <v>void</v>
      </c>
      <c r="BF2278">
        <f t="shared" si="537"/>
        <v>2</v>
      </c>
      <c r="BG2278">
        <f t="shared" si="538"/>
        <v>2</v>
      </c>
      <c r="BH2278">
        <f t="shared" si="539"/>
        <v>2</v>
      </c>
    </row>
    <row r="2279" spans="1:60" x14ac:dyDescent="0.45">
      <c r="A2279" t="s">
        <v>10852</v>
      </c>
      <c r="B2279" t="s">
        <v>10853</v>
      </c>
      <c r="C2279">
        <v>2596</v>
      </c>
      <c r="D2279" t="s">
        <v>10853</v>
      </c>
      <c r="E2279" t="s">
        <v>10853</v>
      </c>
      <c r="F2279" t="s">
        <v>10854</v>
      </c>
      <c r="G2279">
        <v>0.98722100000000002</v>
      </c>
      <c r="H2279">
        <v>1</v>
      </c>
      <c r="I2279" t="s">
        <v>56</v>
      </c>
      <c r="J2279" t="s">
        <v>57</v>
      </c>
      <c r="K2279" t="s">
        <v>515</v>
      </c>
      <c r="L2279" t="s">
        <v>10855</v>
      </c>
      <c r="M2279" t="s">
        <v>10856</v>
      </c>
      <c r="N2279">
        <v>3</v>
      </c>
      <c r="P2279">
        <v>1.3829</v>
      </c>
      <c r="Q2279">
        <v>1.2091000000000001</v>
      </c>
      <c r="S2279">
        <f t="shared" si="525"/>
        <v>1.296</v>
      </c>
      <c r="U2279">
        <v>1.2369000000000001</v>
      </c>
      <c r="V2279">
        <v>1.0829</v>
      </c>
      <c r="X2279" s="3">
        <f t="shared" si="526"/>
        <v>1.1598999999999999</v>
      </c>
      <c r="Y2279" t="e">
        <f t="shared" si="527"/>
        <v>#DIV/0!</v>
      </c>
      <c r="AB2279">
        <v>0.86792999999999998</v>
      </c>
      <c r="AD2279">
        <f t="shared" si="528"/>
        <v>0.86792999999999998</v>
      </c>
      <c r="AG2279">
        <v>0.76461999999999997</v>
      </c>
      <c r="AI2279">
        <f t="shared" si="529"/>
        <v>0.76461999999999997</v>
      </c>
      <c r="AJ2279" t="e">
        <f t="shared" si="530"/>
        <v>#DIV/0!</v>
      </c>
      <c r="AK2279" s="1" t="e">
        <f>IF(AND(OR(#REF!&gt;1.49,#REF!&lt; 0.67),#REF!&lt; 0.05),"TL regulate","none")</f>
        <v>#REF!</v>
      </c>
      <c r="AL2279" s="1" t="e">
        <f t="shared" si="531"/>
        <v>#DIV/0!</v>
      </c>
      <c r="AM2279" s="1" t="e">
        <f t="shared" si="532"/>
        <v>#DIV/0!</v>
      </c>
      <c r="AO2279">
        <v>0</v>
      </c>
      <c r="AP2279">
        <v>0</v>
      </c>
      <c r="AQ2279">
        <v>16303000</v>
      </c>
      <c r="AR2279">
        <v>0</v>
      </c>
      <c r="AS2279">
        <f t="shared" si="533"/>
        <v>16303000</v>
      </c>
      <c r="AT2279">
        <v>25773000</v>
      </c>
      <c r="AU2279">
        <v>0</v>
      </c>
      <c r="AV2279">
        <v>17801000</v>
      </c>
      <c r="AW2279">
        <v>0</v>
      </c>
      <c r="AX2279">
        <f t="shared" si="534"/>
        <v>43574000</v>
      </c>
      <c r="AY2279">
        <v>24896000</v>
      </c>
      <c r="AZ2279">
        <v>0</v>
      </c>
      <c r="BA2279">
        <v>13613000</v>
      </c>
      <c r="BB2279">
        <v>0</v>
      </c>
      <c r="BC2279">
        <f t="shared" si="535"/>
        <v>38509000</v>
      </c>
      <c r="BE2279" t="str">
        <f t="shared" si="536"/>
        <v>void</v>
      </c>
      <c r="BF2279">
        <f t="shared" si="537"/>
        <v>1</v>
      </c>
      <c r="BG2279">
        <f t="shared" si="538"/>
        <v>2</v>
      </c>
      <c r="BH2279">
        <f t="shared" si="539"/>
        <v>2</v>
      </c>
    </row>
    <row r="2280" spans="1:60" x14ac:dyDescent="0.45">
      <c r="A2280" t="s">
        <v>10857</v>
      </c>
      <c r="B2280" t="s">
        <v>10831</v>
      </c>
      <c r="C2280" t="s">
        <v>10858</v>
      </c>
      <c r="D2280" t="s">
        <v>10833</v>
      </c>
      <c r="E2280" t="s">
        <v>10833</v>
      </c>
      <c r="F2280" t="s">
        <v>10834</v>
      </c>
      <c r="G2280">
        <v>0.49998799999999999</v>
      </c>
      <c r="H2280">
        <v>1</v>
      </c>
      <c r="I2280" t="s">
        <v>80</v>
      </c>
      <c r="J2280" t="s">
        <v>57</v>
      </c>
      <c r="K2280" t="s">
        <v>153</v>
      </c>
      <c r="L2280" t="s">
        <v>10835</v>
      </c>
      <c r="M2280" t="s">
        <v>10836</v>
      </c>
      <c r="N2280">
        <v>1</v>
      </c>
      <c r="P2280">
        <v>1.2359</v>
      </c>
      <c r="Q2280">
        <v>1.5512999999999999</v>
      </c>
      <c r="R2280">
        <v>1.4379</v>
      </c>
      <c r="S2280">
        <f t="shared" si="525"/>
        <v>1.4083666666666665</v>
      </c>
      <c r="U2280">
        <v>1.0369999999999999</v>
      </c>
      <c r="V2280">
        <v>1.2611000000000001</v>
      </c>
      <c r="W2280">
        <v>1.1826000000000001</v>
      </c>
      <c r="X2280" s="3">
        <f t="shared" si="526"/>
        <v>1.1602333333333332</v>
      </c>
      <c r="Y2280" t="e">
        <f t="shared" si="527"/>
        <v>#DIV/0!</v>
      </c>
      <c r="AA2280">
        <v>1.2438</v>
      </c>
      <c r="AB2280">
        <v>1.4805999999999999</v>
      </c>
      <c r="AC2280">
        <v>1.157</v>
      </c>
      <c r="AD2280">
        <f t="shared" si="528"/>
        <v>1.2938000000000001</v>
      </c>
      <c r="AF2280">
        <v>1.0711999999999999</v>
      </c>
      <c r="AG2280">
        <v>1.2584</v>
      </c>
      <c r="AH2280">
        <v>0.99000999999999995</v>
      </c>
      <c r="AI2280">
        <f t="shared" si="529"/>
        <v>1.1065366666666667</v>
      </c>
      <c r="AJ2280" t="e">
        <f t="shared" si="530"/>
        <v>#DIV/0!</v>
      </c>
      <c r="AK2280" s="1" t="e">
        <f>IF(AND(OR(#REF!&gt;1.49,#REF!&lt; 0.67),#REF!&lt; 0.05),"TL regulate","none")</f>
        <v>#REF!</v>
      </c>
      <c r="AL2280" s="1" t="e">
        <f t="shared" si="531"/>
        <v>#DIV/0!</v>
      </c>
      <c r="AM2280" s="1" t="e">
        <f t="shared" si="532"/>
        <v>#DIV/0!</v>
      </c>
      <c r="AO2280">
        <v>0</v>
      </c>
      <c r="AP2280">
        <v>0</v>
      </c>
      <c r="AQ2280">
        <v>0</v>
      </c>
      <c r="AR2280">
        <v>51214000</v>
      </c>
      <c r="AS2280">
        <f t="shared" si="533"/>
        <v>51214000</v>
      </c>
      <c r="AT2280">
        <v>0</v>
      </c>
      <c r="AU2280">
        <v>0</v>
      </c>
      <c r="AV2280">
        <v>0</v>
      </c>
      <c r="AW2280">
        <v>61906000</v>
      </c>
      <c r="AX2280">
        <f t="shared" si="534"/>
        <v>61906000</v>
      </c>
      <c r="AY2280">
        <v>0</v>
      </c>
      <c r="AZ2280">
        <v>0</v>
      </c>
      <c r="BA2280">
        <v>0</v>
      </c>
      <c r="BB2280">
        <v>96464000</v>
      </c>
      <c r="BC2280">
        <f t="shared" si="535"/>
        <v>96464000</v>
      </c>
      <c r="BE2280" t="str">
        <f t="shared" si="536"/>
        <v>void</v>
      </c>
      <c r="BF2280">
        <f t="shared" si="537"/>
        <v>1</v>
      </c>
      <c r="BG2280">
        <f t="shared" si="538"/>
        <v>1</v>
      </c>
      <c r="BH2280">
        <f t="shared" si="539"/>
        <v>1</v>
      </c>
    </row>
    <row r="2281" spans="1:60" x14ac:dyDescent="0.45">
      <c r="A2281" t="s">
        <v>10859</v>
      </c>
      <c r="B2281" t="s">
        <v>5708</v>
      </c>
      <c r="C2281">
        <v>741</v>
      </c>
      <c r="D2281" t="s">
        <v>5708</v>
      </c>
      <c r="E2281" t="s">
        <v>5708</v>
      </c>
      <c r="F2281" t="s">
        <v>5709</v>
      </c>
      <c r="G2281">
        <v>0.45919399999999999</v>
      </c>
      <c r="H2281">
        <v>0</v>
      </c>
      <c r="I2281" t="s">
        <v>56</v>
      </c>
      <c r="J2281" t="s">
        <v>57</v>
      </c>
      <c r="K2281" t="s">
        <v>329</v>
      </c>
      <c r="L2281" t="s">
        <v>10759</v>
      </c>
      <c r="M2281" t="s">
        <v>10760</v>
      </c>
      <c r="N2281">
        <v>2</v>
      </c>
      <c r="O2281">
        <v>1.4097999999999999</v>
      </c>
      <c r="Q2281">
        <v>1.2478</v>
      </c>
      <c r="S2281">
        <f t="shared" si="525"/>
        <v>1.3288</v>
      </c>
      <c r="T2281">
        <v>1.2286999999999999</v>
      </c>
      <c r="V2281">
        <v>1.0919000000000001</v>
      </c>
      <c r="X2281" s="3">
        <f t="shared" si="526"/>
        <v>1.1602999999999999</v>
      </c>
      <c r="Y2281" t="e">
        <f t="shared" si="527"/>
        <v>#DIV/0!</v>
      </c>
      <c r="Z2281">
        <v>1.3983000000000001</v>
      </c>
      <c r="AB2281">
        <v>1.1793</v>
      </c>
      <c r="AD2281">
        <f t="shared" si="528"/>
        <v>1.2888000000000002</v>
      </c>
      <c r="AE2281">
        <v>1.2762</v>
      </c>
      <c r="AG2281">
        <v>1.0397000000000001</v>
      </c>
      <c r="AI2281">
        <f t="shared" si="529"/>
        <v>1.15795</v>
      </c>
      <c r="AJ2281" t="e">
        <f t="shared" si="530"/>
        <v>#DIV/0!</v>
      </c>
      <c r="AK2281" s="1" t="e">
        <f>IF(AND(OR(#REF!&gt;1.49,#REF!&lt; 0.67),#REF!&lt; 0.05),"TL regulate","none")</f>
        <v>#REF!</v>
      </c>
      <c r="AL2281" s="1" t="e">
        <f t="shared" si="531"/>
        <v>#DIV/0!</v>
      </c>
      <c r="AM2281" s="1" t="e">
        <f t="shared" si="532"/>
        <v>#DIV/0!</v>
      </c>
      <c r="AO2281">
        <v>57592000</v>
      </c>
      <c r="AP2281">
        <v>0</v>
      </c>
      <c r="AQ2281">
        <v>28685000</v>
      </c>
      <c r="AR2281">
        <v>0</v>
      </c>
      <c r="AS2281">
        <f t="shared" si="533"/>
        <v>86277000</v>
      </c>
      <c r="AT2281">
        <v>48933000</v>
      </c>
      <c r="AU2281">
        <v>0</v>
      </c>
      <c r="AV2281">
        <v>31163000</v>
      </c>
      <c r="AW2281">
        <v>0</v>
      </c>
      <c r="AX2281">
        <f t="shared" si="534"/>
        <v>80096000</v>
      </c>
      <c r="AY2281">
        <v>73637000</v>
      </c>
      <c r="AZ2281">
        <v>0</v>
      </c>
      <c r="BA2281">
        <v>34942000</v>
      </c>
      <c r="BB2281">
        <v>0</v>
      </c>
      <c r="BC2281">
        <f t="shared" si="535"/>
        <v>108579000</v>
      </c>
      <c r="BE2281" t="str">
        <f t="shared" si="536"/>
        <v>void</v>
      </c>
      <c r="BF2281">
        <f t="shared" si="537"/>
        <v>2</v>
      </c>
      <c r="BG2281">
        <f t="shared" si="538"/>
        <v>2</v>
      </c>
      <c r="BH2281">
        <f t="shared" si="539"/>
        <v>2</v>
      </c>
    </row>
    <row r="2282" spans="1:60" x14ac:dyDescent="0.45">
      <c r="A2282" t="s">
        <v>10860</v>
      </c>
      <c r="B2282" t="s">
        <v>1604</v>
      </c>
      <c r="C2282" t="s">
        <v>10861</v>
      </c>
      <c r="D2282" t="s">
        <v>1606</v>
      </c>
      <c r="E2282" t="s">
        <v>1606</v>
      </c>
      <c r="F2282" t="s">
        <v>1607</v>
      </c>
      <c r="G2282">
        <v>0.63596799999999998</v>
      </c>
      <c r="H2282">
        <v>1</v>
      </c>
      <c r="I2282" t="s">
        <v>56</v>
      </c>
      <c r="J2282" t="s">
        <v>57</v>
      </c>
      <c r="K2282" t="s">
        <v>10862</v>
      </c>
      <c r="L2282" t="s">
        <v>10863</v>
      </c>
      <c r="M2282" t="s">
        <v>10864</v>
      </c>
      <c r="N2282">
        <v>14</v>
      </c>
      <c r="O2282">
        <v>1.2509999999999999</v>
      </c>
      <c r="P2282">
        <v>1.8463000000000001</v>
      </c>
      <c r="Q2282">
        <v>0.66935999999999996</v>
      </c>
      <c r="R2282">
        <v>1.0636000000000001</v>
      </c>
      <c r="S2282">
        <f t="shared" si="525"/>
        <v>1.207565</v>
      </c>
      <c r="T2282">
        <v>1.2129000000000001</v>
      </c>
      <c r="U2282">
        <v>1.7633000000000001</v>
      </c>
      <c r="V2282">
        <v>0.64802999999999999</v>
      </c>
      <c r="W2282">
        <v>1.0169999999999999</v>
      </c>
      <c r="X2282" s="3">
        <f t="shared" si="526"/>
        <v>1.1603075</v>
      </c>
      <c r="Y2282" t="e">
        <f t="shared" si="527"/>
        <v>#DIV/0!</v>
      </c>
      <c r="Z2282">
        <v>1.3837999999999999</v>
      </c>
      <c r="AA2282">
        <v>2.1850999999999998</v>
      </c>
      <c r="AB2282">
        <v>0.65854000000000001</v>
      </c>
      <c r="AC2282">
        <v>1.351</v>
      </c>
      <c r="AD2282">
        <f t="shared" si="528"/>
        <v>1.3946099999999999</v>
      </c>
      <c r="AE2282">
        <v>1.3144</v>
      </c>
      <c r="AF2282">
        <v>2.0912999999999999</v>
      </c>
      <c r="AG2282">
        <v>0.61221999999999999</v>
      </c>
      <c r="AH2282">
        <v>1.2781</v>
      </c>
      <c r="AI2282">
        <f t="shared" si="529"/>
        <v>1.3240050000000001</v>
      </c>
      <c r="AJ2282" t="e">
        <f t="shared" si="530"/>
        <v>#DIV/0!</v>
      </c>
      <c r="AK2282" s="1" t="e">
        <f>IF(AND(OR(#REF!&gt;1.49,#REF!&lt; 0.67),#REF!&lt; 0.05),"TL regulate","none")</f>
        <v>#REF!</v>
      </c>
      <c r="AL2282" s="1" t="e">
        <f t="shared" si="531"/>
        <v>#DIV/0!</v>
      </c>
      <c r="AM2282" s="1" t="e">
        <f t="shared" si="532"/>
        <v>#DIV/0!</v>
      </c>
      <c r="AO2282">
        <v>86739000</v>
      </c>
      <c r="AP2282">
        <v>0</v>
      </c>
      <c r="AQ2282">
        <v>129220000</v>
      </c>
      <c r="AR2282">
        <v>67332000</v>
      </c>
      <c r="AS2282">
        <f t="shared" si="533"/>
        <v>283291000</v>
      </c>
      <c r="AT2282">
        <v>292170000</v>
      </c>
      <c r="AU2282">
        <v>0</v>
      </c>
      <c r="AV2282">
        <v>30747000</v>
      </c>
      <c r="AW2282">
        <v>77508000</v>
      </c>
      <c r="AX2282">
        <f t="shared" si="534"/>
        <v>400425000</v>
      </c>
      <c r="AY2282">
        <v>102560000</v>
      </c>
      <c r="AZ2282">
        <v>0</v>
      </c>
      <c r="BA2282">
        <v>17573000</v>
      </c>
      <c r="BB2282">
        <v>394950000</v>
      </c>
      <c r="BC2282">
        <f t="shared" si="535"/>
        <v>515083000</v>
      </c>
      <c r="BE2282" t="str">
        <f t="shared" si="536"/>
        <v>void</v>
      </c>
      <c r="BF2282">
        <f t="shared" si="537"/>
        <v>3</v>
      </c>
      <c r="BG2282">
        <f t="shared" si="538"/>
        <v>3</v>
      </c>
      <c r="BH2282">
        <f t="shared" si="539"/>
        <v>3</v>
      </c>
    </row>
    <row r="2283" spans="1:60" x14ac:dyDescent="0.45">
      <c r="A2283" t="s">
        <v>10865</v>
      </c>
      <c r="B2283" t="s">
        <v>10866</v>
      </c>
      <c r="C2283">
        <v>227</v>
      </c>
      <c r="D2283" t="s">
        <v>10866</v>
      </c>
      <c r="E2283" t="s">
        <v>10866</v>
      </c>
      <c r="F2283" t="s">
        <v>10867</v>
      </c>
      <c r="G2283">
        <v>0.66961899999999996</v>
      </c>
      <c r="H2283">
        <v>1</v>
      </c>
      <c r="I2283" t="s">
        <v>56</v>
      </c>
      <c r="J2283" t="s">
        <v>57</v>
      </c>
      <c r="K2283" t="s">
        <v>1772</v>
      </c>
      <c r="L2283" t="s">
        <v>10868</v>
      </c>
      <c r="M2283" t="s">
        <v>10869</v>
      </c>
      <c r="N2283">
        <v>6</v>
      </c>
      <c r="O2283">
        <v>1.3624000000000001</v>
      </c>
      <c r="S2283">
        <f t="shared" si="525"/>
        <v>1.3624000000000001</v>
      </c>
      <c r="T2283">
        <v>1.1611</v>
      </c>
      <c r="X2283" s="3">
        <f t="shared" si="526"/>
        <v>1.1611</v>
      </c>
      <c r="Y2283" t="e">
        <f t="shared" si="527"/>
        <v>#DIV/0!</v>
      </c>
      <c r="Z2283">
        <v>1.6422000000000001</v>
      </c>
      <c r="AD2283">
        <f t="shared" si="528"/>
        <v>1.6422000000000001</v>
      </c>
      <c r="AE2283">
        <v>1.4689000000000001</v>
      </c>
      <c r="AI2283">
        <f t="shared" si="529"/>
        <v>1.4689000000000001</v>
      </c>
      <c r="AJ2283" t="e">
        <f t="shared" si="530"/>
        <v>#DIV/0!</v>
      </c>
      <c r="AK2283" s="1" t="e">
        <f>IF(AND(OR(#REF!&gt;1.49,#REF!&lt; 0.67),#REF!&lt; 0.05),"TL regulate","none")</f>
        <v>#REF!</v>
      </c>
      <c r="AL2283" s="1" t="e">
        <f t="shared" si="531"/>
        <v>#DIV/0!</v>
      </c>
      <c r="AM2283" s="1" t="e">
        <f t="shared" si="532"/>
        <v>#DIV/0!</v>
      </c>
      <c r="AO2283">
        <v>12912000</v>
      </c>
      <c r="AP2283">
        <v>0</v>
      </c>
      <c r="AQ2283">
        <v>0</v>
      </c>
      <c r="AR2283">
        <v>0</v>
      </c>
      <c r="AS2283">
        <f t="shared" si="533"/>
        <v>12912000</v>
      </c>
      <c r="AT2283">
        <v>11898000</v>
      </c>
      <c r="AU2283">
        <v>0</v>
      </c>
      <c r="AV2283">
        <v>0</v>
      </c>
      <c r="AW2283">
        <v>0</v>
      </c>
      <c r="AX2283">
        <f t="shared" si="534"/>
        <v>11898000</v>
      </c>
      <c r="AY2283">
        <v>20981000</v>
      </c>
      <c r="AZ2283">
        <v>0</v>
      </c>
      <c r="BA2283">
        <v>0</v>
      </c>
      <c r="BB2283">
        <v>0</v>
      </c>
      <c r="BC2283">
        <f t="shared" si="535"/>
        <v>20981000</v>
      </c>
      <c r="BE2283" t="str">
        <f t="shared" si="536"/>
        <v>void</v>
      </c>
      <c r="BF2283">
        <f t="shared" si="537"/>
        <v>1</v>
      </c>
      <c r="BG2283">
        <f t="shared" si="538"/>
        <v>1</v>
      </c>
      <c r="BH2283">
        <f t="shared" si="539"/>
        <v>1</v>
      </c>
    </row>
    <row r="2284" spans="1:60" x14ac:dyDescent="0.45">
      <c r="A2284" t="s">
        <v>10870</v>
      </c>
      <c r="B2284" t="s">
        <v>7779</v>
      </c>
      <c r="C2284" t="s">
        <v>10871</v>
      </c>
      <c r="D2284" t="s">
        <v>7119</v>
      </c>
      <c r="E2284" t="s">
        <v>7119</v>
      </c>
      <c r="F2284" t="s">
        <v>7781</v>
      </c>
      <c r="G2284">
        <v>0.87730399999999997</v>
      </c>
      <c r="H2284">
        <v>2</v>
      </c>
      <c r="I2284" t="s">
        <v>95</v>
      </c>
      <c r="J2284" t="s">
        <v>3605</v>
      </c>
      <c r="K2284" t="s">
        <v>733</v>
      </c>
      <c r="L2284" t="s">
        <v>10872</v>
      </c>
      <c r="M2284" t="s">
        <v>10873</v>
      </c>
      <c r="N2284">
        <v>1</v>
      </c>
      <c r="O2284">
        <v>1.3223</v>
      </c>
      <c r="P2284">
        <v>1.3546</v>
      </c>
      <c r="Q2284">
        <v>1.3804000000000001</v>
      </c>
      <c r="R2284">
        <v>1.5105999999999999</v>
      </c>
      <c r="S2284">
        <f t="shared" si="525"/>
        <v>1.391975</v>
      </c>
      <c r="T2284">
        <v>1.1193</v>
      </c>
      <c r="U2284">
        <v>1.1087</v>
      </c>
      <c r="V2284">
        <v>1.1431</v>
      </c>
      <c r="W2284">
        <v>1.2736000000000001</v>
      </c>
      <c r="X2284" s="3">
        <f t="shared" si="526"/>
        <v>1.1611750000000001</v>
      </c>
      <c r="Y2284" t="e">
        <f t="shared" si="527"/>
        <v>#DIV/0!</v>
      </c>
      <c r="Z2284">
        <v>1.1100000000000001</v>
      </c>
      <c r="AA2284">
        <v>1.1040000000000001</v>
      </c>
      <c r="AB2284">
        <v>1.1036999999999999</v>
      </c>
      <c r="AC2284">
        <v>1.5105</v>
      </c>
      <c r="AD2284">
        <f t="shared" si="528"/>
        <v>1.2070500000000002</v>
      </c>
      <c r="AE2284">
        <v>0.98126000000000002</v>
      </c>
      <c r="AF2284">
        <v>0.99661999999999995</v>
      </c>
      <c r="AG2284">
        <v>0.96074000000000004</v>
      </c>
      <c r="AH2284">
        <v>1.3196000000000001</v>
      </c>
      <c r="AI2284">
        <f t="shared" si="529"/>
        <v>1.0645549999999999</v>
      </c>
      <c r="AJ2284" t="e">
        <f t="shared" si="530"/>
        <v>#DIV/0!</v>
      </c>
      <c r="AK2284" s="1" t="e">
        <f>IF(AND(OR(#REF!&gt;1.49,#REF!&lt; 0.67),#REF!&lt; 0.05),"TL regulate","none")</f>
        <v>#REF!</v>
      </c>
      <c r="AL2284" s="1" t="e">
        <f t="shared" si="531"/>
        <v>#DIV/0!</v>
      </c>
      <c r="AM2284" s="1" t="e">
        <f t="shared" si="532"/>
        <v>#DIV/0!</v>
      </c>
      <c r="AO2284">
        <v>0</v>
      </c>
      <c r="AP2284">
        <v>0</v>
      </c>
      <c r="AQ2284">
        <v>0</v>
      </c>
      <c r="AR2284">
        <v>249100000</v>
      </c>
      <c r="AS2284">
        <f t="shared" si="533"/>
        <v>249100000</v>
      </c>
      <c r="AT2284">
        <v>0</v>
      </c>
      <c r="AU2284">
        <v>0</v>
      </c>
      <c r="AV2284">
        <v>0</v>
      </c>
      <c r="AW2284">
        <v>253630000</v>
      </c>
      <c r="AX2284">
        <f t="shared" si="534"/>
        <v>253630000</v>
      </c>
      <c r="AY2284">
        <v>0</v>
      </c>
      <c r="AZ2284">
        <v>0</v>
      </c>
      <c r="BA2284">
        <v>0</v>
      </c>
      <c r="BB2284">
        <v>372760000</v>
      </c>
      <c r="BC2284">
        <f t="shared" si="535"/>
        <v>372760000</v>
      </c>
      <c r="BE2284" t="str">
        <f t="shared" si="536"/>
        <v>void</v>
      </c>
      <c r="BF2284">
        <f t="shared" si="537"/>
        <v>1</v>
      </c>
      <c r="BG2284">
        <f t="shared" si="538"/>
        <v>1</v>
      </c>
      <c r="BH2284">
        <f t="shared" si="539"/>
        <v>1</v>
      </c>
    </row>
    <row r="2285" spans="1:60" x14ac:dyDescent="0.45">
      <c r="A2285" t="s">
        <v>10874</v>
      </c>
      <c r="B2285" t="s">
        <v>3901</v>
      </c>
      <c r="C2285" t="s">
        <v>10875</v>
      </c>
      <c r="D2285" t="s">
        <v>2333</v>
      </c>
      <c r="E2285" t="s">
        <v>2333</v>
      </c>
      <c r="F2285" t="s">
        <v>8692</v>
      </c>
      <c r="G2285">
        <v>1</v>
      </c>
      <c r="H2285">
        <v>2</v>
      </c>
      <c r="I2285" t="s">
        <v>56</v>
      </c>
      <c r="J2285" t="s">
        <v>81</v>
      </c>
      <c r="K2285" t="s">
        <v>682</v>
      </c>
      <c r="L2285" t="s">
        <v>10876</v>
      </c>
      <c r="M2285" t="s">
        <v>10877</v>
      </c>
      <c r="N2285">
        <v>3</v>
      </c>
      <c r="O2285">
        <v>1.3305</v>
      </c>
      <c r="P2285">
        <v>1.3007</v>
      </c>
      <c r="S2285">
        <f t="shared" si="525"/>
        <v>1.3155999999999999</v>
      </c>
      <c r="T2285">
        <v>1.1933</v>
      </c>
      <c r="U2285">
        <v>1.1293</v>
      </c>
      <c r="X2285" s="3">
        <f t="shared" si="526"/>
        <v>1.1613</v>
      </c>
      <c r="Y2285" t="e">
        <f t="shared" si="527"/>
        <v>#DIV/0!</v>
      </c>
      <c r="Z2285">
        <v>1.4624999999999999</v>
      </c>
      <c r="AA2285">
        <v>1.4913000000000001</v>
      </c>
      <c r="AD2285">
        <f t="shared" si="528"/>
        <v>1.4769000000000001</v>
      </c>
      <c r="AE2285">
        <v>1.3141</v>
      </c>
      <c r="AF2285">
        <v>1.3322000000000001</v>
      </c>
      <c r="AI2285">
        <f t="shared" si="529"/>
        <v>1.32315</v>
      </c>
      <c r="AJ2285" t="e">
        <f t="shared" si="530"/>
        <v>#DIV/0!</v>
      </c>
      <c r="AK2285" s="1" t="e">
        <f>IF(AND(OR(#REF!&gt;1.49,#REF!&lt; 0.67),#REF!&lt; 0.05),"TL regulate","none")</f>
        <v>#REF!</v>
      </c>
      <c r="AL2285" s="1" t="e">
        <f t="shared" si="531"/>
        <v>#DIV/0!</v>
      </c>
      <c r="AM2285" s="1" t="e">
        <f t="shared" si="532"/>
        <v>#DIV/0!</v>
      </c>
      <c r="AO2285">
        <v>43688000</v>
      </c>
      <c r="AP2285">
        <v>0</v>
      </c>
      <c r="AQ2285">
        <v>0</v>
      </c>
      <c r="AR2285">
        <v>0</v>
      </c>
      <c r="AS2285">
        <f t="shared" si="533"/>
        <v>43688000</v>
      </c>
      <c r="AT2285">
        <v>36218000</v>
      </c>
      <c r="AU2285">
        <v>0</v>
      </c>
      <c r="AV2285">
        <v>0</v>
      </c>
      <c r="AW2285">
        <v>0</v>
      </c>
      <c r="AX2285">
        <f t="shared" si="534"/>
        <v>36218000</v>
      </c>
      <c r="AY2285">
        <v>45120000</v>
      </c>
      <c r="AZ2285">
        <v>0</v>
      </c>
      <c r="BA2285">
        <v>0</v>
      </c>
      <c r="BB2285">
        <v>0</v>
      </c>
      <c r="BC2285">
        <f t="shared" si="535"/>
        <v>45120000</v>
      </c>
      <c r="BE2285" t="str">
        <f t="shared" si="536"/>
        <v>void</v>
      </c>
      <c r="BF2285">
        <f t="shared" si="537"/>
        <v>1</v>
      </c>
      <c r="BG2285">
        <f t="shared" si="538"/>
        <v>1</v>
      </c>
      <c r="BH2285">
        <f t="shared" si="539"/>
        <v>1</v>
      </c>
    </row>
    <row r="2286" spans="1:60" x14ac:dyDescent="0.45">
      <c r="A2286" t="s">
        <v>10878</v>
      </c>
      <c r="B2286" t="s">
        <v>8433</v>
      </c>
      <c r="C2286" t="s">
        <v>10879</v>
      </c>
      <c r="D2286" t="s">
        <v>8435</v>
      </c>
      <c r="E2286" t="s">
        <v>8435</v>
      </c>
      <c r="F2286" t="s">
        <v>8436</v>
      </c>
      <c r="G2286">
        <v>0.99578199999999994</v>
      </c>
      <c r="H2286">
        <v>1</v>
      </c>
      <c r="I2286" t="s">
        <v>56</v>
      </c>
      <c r="J2286" t="s">
        <v>57</v>
      </c>
      <c r="K2286" t="s">
        <v>192</v>
      </c>
      <c r="L2286" t="s">
        <v>10880</v>
      </c>
      <c r="M2286" t="s">
        <v>10881</v>
      </c>
      <c r="N2286">
        <v>1</v>
      </c>
      <c r="R2286">
        <v>1.3989</v>
      </c>
      <c r="S2286">
        <f t="shared" si="525"/>
        <v>1.3989</v>
      </c>
      <c r="W2286">
        <v>1.1621999999999999</v>
      </c>
      <c r="X2286" s="3">
        <f t="shared" si="526"/>
        <v>1.1621999999999999</v>
      </c>
      <c r="Y2286" t="e">
        <f t="shared" si="527"/>
        <v>#DIV/0!</v>
      </c>
      <c r="AC2286">
        <v>1.0127999999999999</v>
      </c>
      <c r="AD2286">
        <f t="shared" si="528"/>
        <v>1.0127999999999999</v>
      </c>
      <c r="AH2286">
        <v>0.88797000000000004</v>
      </c>
      <c r="AI2286">
        <f t="shared" si="529"/>
        <v>0.88797000000000004</v>
      </c>
      <c r="AJ2286" t="e">
        <f t="shared" si="530"/>
        <v>#DIV/0!</v>
      </c>
      <c r="AK2286" s="1" t="e">
        <f>IF(AND(OR(#REF!&gt;1.49,#REF!&lt; 0.67),#REF!&lt; 0.05),"TL regulate","none")</f>
        <v>#REF!</v>
      </c>
      <c r="AL2286" s="1" t="e">
        <f t="shared" si="531"/>
        <v>#DIV/0!</v>
      </c>
      <c r="AM2286" s="1" t="e">
        <f t="shared" si="532"/>
        <v>#DIV/0!</v>
      </c>
      <c r="AO2286">
        <v>0</v>
      </c>
      <c r="AP2286">
        <v>0</v>
      </c>
      <c r="AQ2286">
        <v>11293000</v>
      </c>
      <c r="AR2286">
        <v>12099000</v>
      </c>
      <c r="AS2286">
        <f t="shared" si="533"/>
        <v>23392000</v>
      </c>
      <c r="AT2286">
        <v>0</v>
      </c>
      <c r="AU2286">
        <v>0</v>
      </c>
      <c r="AV2286">
        <v>0</v>
      </c>
      <c r="AW2286">
        <v>16953000</v>
      </c>
      <c r="AX2286">
        <f t="shared" si="534"/>
        <v>16953000</v>
      </c>
      <c r="AY2286">
        <v>0</v>
      </c>
      <c r="AZ2286">
        <v>0</v>
      </c>
      <c r="BA2286">
        <v>15143000</v>
      </c>
      <c r="BB2286">
        <v>14189000</v>
      </c>
      <c r="BC2286">
        <f t="shared" si="535"/>
        <v>29332000</v>
      </c>
      <c r="BE2286" t="str">
        <f t="shared" si="536"/>
        <v>void</v>
      </c>
      <c r="BF2286">
        <f t="shared" si="537"/>
        <v>2</v>
      </c>
      <c r="BG2286">
        <f t="shared" si="538"/>
        <v>1</v>
      </c>
      <c r="BH2286">
        <f t="shared" si="539"/>
        <v>2</v>
      </c>
    </row>
    <row r="2287" spans="1:60" x14ac:dyDescent="0.45">
      <c r="A2287" t="s">
        <v>10882</v>
      </c>
      <c r="B2287" t="s">
        <v>10883</v>
      </c>
      <c r="C2287">
        <v>237</v>
      </c>
      <c r="D2287" t="s">
        <v>10883</v>
      </c>
      <c r="E2287" t="s">
        <v>10883</v>
      </c>
      <c r="F2287">
        <v>0</v>
      </c>
      <c r="G2287">
        <v>0.62756199999999995</v>
      </c>
      <c r="H2287">
        <v>2</v>
      </c>
      <c r="I2287" t="s">
        <v>56</v>
      </c>
      <c r="J2287" t="s">
        <v>1522</v>
      </c>
      <c r="K2287" t="s">
        <v>1608</v>
      </c>
      <c r="L2287" t="s">
        <v>10884</v>
      </c>
      <c r="M2287" t="s">
        <v>10885</v>
      </c>
      <c r="N2287">
        <v>7</v>
      </c>
      <c r="P2287">
        <v>1.4884999999999999</v>
      </c>
      <c r="S2287">
        <f t="shared" si="525"/>
        <v>1.4884999999999999</v>
      </c>
      <c r="U2287">
        <v>1.1621999999999999</v>
      </c>
      <c r="X2287" s="3">
        <f t="shared" si="526"/>
        <v>1.1621999999999999</v>
      </c>
      <c r="Y2287" t="e">
        <f t="shared" si="527"/>
        <v>#DIV/0!</v>
      </c>
      <c r="AA2287">
        <v>1.7056</v>
      </c>
      <c r="AD2287">
        <f t="shared" si="528"/>
        <v>1.7056</v>
      </c>
      <c r="AF2287">
        <v>1.456</v>
      </c>
      <c r="AI2287">
        <f t="shared" si="529"/>
        <v>1.456</v>
      </c>
      <c r="AJ2287" t="e">
        <f t="shared" si="530"/>
        <v>#DIV/0!</v>
      </c>
      <c r="AK2287" s="1" t="e">
        <f>IF(AND(OR(#REF!&gt;1.49,#REF!&lt; 0.67),#REF!&lt; 0.05),"TL regulate","none")</f>
        <v>#REF!</v>
      </c>
      <c r="AL2287" s="1" t="e">
        <f t="shared" si="531"/>
        <v>#DIV/0!</v>
      </c>
      <c r="AM2287" s="1" t="e">
        <f t="shared" si="532"/>
        <v>#DIV/0!</v>
      </c>
      <c r="AO2287">
        <v>0</v>
      </c>
      <c r="AP2287">
        <v>0</v>
      </c>
      <c r="AQ2287">
        <v>0</v>
      </c>
      <c r="AR2287">
        <v>0</v>
      </c>
      <c r="AS2287">
        <f t="shared" si="533"/>
        <v>0</v>
      </c>
      <c r="AT2287">
        <v>0</v>
      </c>
      <c r="AU2287">
        <v>0</v>
      </c>
      <c r="AV2287">
        <v>0</v>
      </c>
      <c r="AW2287">
        <v>0</v>
      </c>
      <c r="AX2287">
        <f t="shared" si="534"/>
        <v>0</v>
      </c>
      <c r="AY2287">
        <v>0</v>
      </c>
      <c r="AZ2287">
        <v>0</v>
      </c>
      <c r="BA2287">
        <v>0</v>
      </c>
      <c r="BB2287">
        <v>0</v>
      </c>
      <c r="BC2287">
        <f t="shared" si="535"/>
        <v>0</v>
      </c>
      <c r="BE2287" t="str">
        <f t="shared" si="536"/>
        <v>void</v>
      </c>
      <c r="BF2287">
        <f t="shared" si="537"/>
        <v>0</v>
      </c>
      <c r="BG2287">
        <f t="shared" si="538"/>
        <v>0</v>
      </c>
      <c r="BH2287">
        <f t="shared" si="539"/>
        <v>0</v>
      </c>
    </row>
    <row r="2288" spans="1:60" x14ac:dyDescent="0.45">
      <c r="A2288" t="s">
        <v>10886</v>
      </c>
      <c r="B2288" t="s">
        <v>10887</v>
      </c>
      <c r="C2288">
        <v>378</v>
      </c>
      <c r="D2288" t="s">
        <v>10887</v>
      </c>
      <c r="E2288" t="s">
        <v>10887</v>
      </c>
      <c r="F2288" t="s">
        <v>10888</v>
      </c>
      <c r="G2288">
        <v>0.965673</v>
      </c>
      <c r="H2288">
        <v>2</v>
      </c>
      <c r="I2288" t="s">
        <v>80</v>
      </c>
      <c r="J2288" t="s">
        <v>1522</v>
      </c>
      <c r="K2288" t="s">
        <v>1972</v>
      </c>
      <c r="L2288" t="s">
        <v>10889</v>
      </c>
      <c r="M2288" t="s">
        <v>10890</v>
      </c>
      <c r="N2288">
        <v>7</v>
      </c>
      <c r="P2288">
        <v>1.3701000000000001</v>
      </c>
      <c r="S2288">
        <f t="shared" si="525"/>
        <v>1.3701000000000001</v>
      </c>
      <c r="U2288">
        <v>1.1639999999999999</v>
      </c>
      <c r="X2288" s="3">
        <f t="shared" si="526"/>
        <v>1.1639999999999999</v>
      </c>
      <c r="Y2288" t="e">
        <f t="shared" si="527"/>
        <v>#DIV/0!</v>
      </c>
      <c r="AA2288">
        <v>0.95132000000000005</v>
      </c>
      <c r="AD2288">
        <f t="shared" si="528"/>
        <v>0.95132000000000005</v>
      </c>
      <c r="AF2288">
        <v>0.82428000000000001</v>
      </c>
      <c r="AI2288">
        <f t="shared" si="529"/>
        <v>0.82428000000000001</v>
      </c>
      <c r="AJ2288" t="e">
        <f t="shared" si="530"/>
        <v>#DIV/0!</v>
      </c>
      <c r="AK2288" s="1" t="e">
        <f>IF(AND(OR(#REF!&gt;1.49,#REF!&lt; 0.67),#REF!&lt; 0.05),"TL regulate","none")</f>
        <v>#REF!</v>
      </c>
      <c r="AL2288" s="1" t="e">
        <f t="shared" si="531"/>
        <v>#DIV/0!</v>
      </c>
      <c r="AM2288" s="1" t="e">
        <f t="shared" si="532"/>
        <v>#DIV/0!</v>
      </c>
      <c r="AO2288">
        <v>0</v>
      </c>
      <c r="AP2288">
        <v>0</v>
      </c>
      <c r="AQ2288">
        <v>0</v>
      </c>
      <c r="AR2288">
        <v>0</v>
      </c>
      <c r="AS2288">
        <f t="shared" si="533"/>
        <v>0</v>
      </c>
      <c r="AT2288">
        <v>0</v>
      </c>
      <c r="AU2288">
        <v>0</v>
      </c>
      <c r="AV2288">
        <v>0</v>
      </c>
      <c r="AW2288">
        <v>0</v>
      </c>
      <c r="AX2288">
        <f t="shared" si="534"/>
        <v>0</v>
      </c>
      <c r="AY2288">
        <v>0</v>
      </c>
      <c r="AZ2288">
        <v>0</v>
      </c>
      <c r="BA2288">
        <v>0</v>
      </c>
      <c r="BB2288">
        <v>0</v>
      </c>
      <c r="BC2288">
        <f t="shared" si="535"/>
        <v>0</v>
      </c>
      <c r="BE2288" t="str">
        <f t="shared" si="536"/>
        <v>void</v>
      </c>
      <c r="BF2288">
        <f t="shared" si="537"/>
        <v>0</v>
      </c>
      <c r="BG2288">
        <f t="shared" si="538"/>
        <v>0</v>
      </c>
      <c r="BH2288">
        <f t="shared" si="539"/>
        <v>0</v>
      </c>
    </row>
    <row r="2289" spans="1:60" x14ac:dyDescent="0.45">
      <c r="A2289" t="s">
        <v>10891</v>
      </c>
      <c r="B2289" t="s">
        <v>768</v>
      </c>
      <c r="C2289" t="s">
        <v>10892</v>
      </c>
      <c r="D2289" t="s">
        <v>770</v>
      </c>
      <c r="E2289" t="s">
        <v>770</v>
      </c>
      <c r="F2289" t="s">
        <v>771</v>
      </c>
      <c r="G2289">
        <v>0.86909499999999995</v>
      </c>
      <c r="H2289">
        <v>1</v>
      </c>
      <c r="I2289" t="s">
        <v>56</v>
      </c>
      <c r="J2289" t="s">
        <v>57</v>
      </c>
      <c r="K2289" t="s">
        <v>1862</v>
      </c>
      <c r="L2289" t="s">
        <v>10893</v>
      </c>
      <c r="M2289" t="s">
        <v>10894</v>
      </c>
      <c r="N2289">
        <v>13</v>
      </c>
      <c r="O2289">
        <v>1.8293999999999999</v>
      </c>
      <c r="P2289">
        <v>1.1377999999999999</v>
      </c>
      <c r="Q2289">
        <v>1.4350000000000001</v>
      </c>
      <c r="S2289">
        <f t="shared" si="525"/>
        <v>1.4674000000000003</v>
      </c>
      <c r="T2289">
        <v>1.4617</v>
      </c>
      <c r="U2289">
        <v>0.88612000000000002</v>
      </c>
      <c r="V2289">
        <v>1.1442000000000001</v>
      </c>
      <c r="X2289" s="3">
        <f t="shared" si="526"/>
        <v>1.1640066666666666</v>
      </c>
      <c r="Y2289" t="e">
        <f t="shared" si="527"/>
        <v>#DIV/0!</v>
      </c>
      <c r="Z2289">
        <v>2.5047999999999999</v>
      </c>
      <c r="AA2289">
        <v>2.3001999999999998</v>
      </c>
      <c r="AB2289">
        <v>2.3130000000000002</v>
      </c>
      <c r="AD2289">
        <f t="shared" si="528"/>
        <v>2.3726666666666669</v>
      </c>
      <c r="AE2289">
        <v>2.1593</v>
      </c>
      <c r="AF2289">
        <v>1.9612000000000001</v>
      </c>
      <c r="AG2289">
        <v>1.9655</v>
      </c>
      <c r="AI2289">
        <f t="shared" si="529"/>
        <v>2.0286666666666666</v>
      </c>
      <c r="AJ2289" t="e">
        <f t="shared" si="530"/>
        <v>#DIV/0!</v>
      </c>
      <c r="AK2289" s="1" t="e">
        <f>IF(AND(OR(#REF!&gt;1.49,#REF!&lt; 0.67),#REF!&lt; 0.05),"TL regulate","none")</f>
        <v>#REF!</v>
      </c>
      <c r="AL2289" s="1" t="e">
        <f t="shared" si="531"/>
        <v>#DIV/0!</v>
      </c>
      <c r="AM2289" s="1" t="e">
        <f t="shared" si="532"/>
        <v>#DIV/0!</v>
      </c>
      <c r="AO2289">
        <v>23251000</v>
      </c>
      <c r="AP2289">
        <v>0</v>
      </c>
      <c r="AQ2289">
        <v>27523000</v>
      </c>
      <c r="AR2289">
        <v>0</v>
      </c>
      <c r="AS2289">
        <f t="shared" si="533"/>
        <v>50774000</v>
      </c>
      <c r="AT2289">
        <v>22942000</v>
      </c>
      <c r="AU2289">
        <v>0</v>
      </c>
      <c r="AV2289">
        <v>15864000</v>
      </c>
      <c r="AW2289">
        <v>0</v>
      </c>
      <c r="AX2289">
        <f t="shared" si="534"/>
        <v>38806000</v>
      </c>
      <c r="AY2289">
        <v>42973000</v>
      </c>
      <c r="AZ2289">
        <v>0</v>
      </c>
      <c r="BA2289">
        <v>39103000</v>
      </c>
      <c r="BB2289">
        <v>0</v>
      </c>
      <c r="BC2289">
        <f t="shared" si="535"/>
        <v>82076000</v>
      </c>
      <c r="BE2289" t="str">
        <f t="shared" si="536"/>
        <v>void</v>
      </c>
      <c r="BF2289">
        <f t="shared" si="537"/>
        <v>2</v>
      </c>
      <c r="BG2289">
        <f t="shared" si="538"/>
        <v>2</v>
      </c>
      <c r="BH2289">
        <f t="shared" si="539"/>
        <v>2</v>
      </c>
    </row>
    <row r="2290" spans="1:60" x14ac:dyDescent="0.45">
      <c r="A2290" t="s">
        <v>10895</v>
      </c>
      <c r="B2290" t="s">
        <v>10896</v>
      </c>
      <c r="C2290">
        <v>384</v>
      </c>
      <c r="D2290" t="s">
        <v>10896</v>
      </c>
      <c r="E2290" t="s">
        <v>10896</v>
      </c>
      <c r="F2290" t="s">
        <v>10897</v>
      </c>
      <c r="G2290">
        <v>0.55922499999999997</v>
      </c>
      <c r="H2290">
        <v>0</v>
      </c>
      <c r="I2290" t="s">
        <v>80</v>
      </c>
      <c r="J2290" t="s">
        <v>81</v>
      </c>
      <c r="K2290" t="s">
        <v>308</v>
      </c>
      <c r="L2290" t="s">
        <v>10898</v>
      </c>
      <c r="M2290" t="s">
        <v>10899</v>
      </c>
      <c r="N2290">
        <v>2</v>
      </c>
      <c r="O2290">
        <v>1.7102999999999999</v>
      </c>
      <c r="P2290">
        <v>0.86699000000000004</v>
      </c>
      <c r="R2290">
        <v>1.6927000000000001</v>
      </c>
      <c r="S2290">
        <f t="shared" si="525"/>
        <v>1.42333</v>
      </c>
      <c r="T2290">
        <v>1.4175</v>
      </c>
      <c r="U2290">
        <v>0.69894000000000001</v>
      </c>
      <c r="W2290">
        <v>1.3771</v>
      </c>
      <c r="X2290" s="3">
        <f t="shared" si="526"/>
        <v>1.1645133333333333</v>
      </c>
      <c r="Y2290" t="e">
        <f t="shared" si="527"/>
        <v>#DIV/0!</v>
      </c>
      <c r="Z2290">
        <v>1.6016999999999999</v>
      </c>
      <c r="AA2290">
        <v>0.78142999999999996</v>
      </c>
      <c r="AC2290">
        <v>1.1185</v>
      </c>
      <c r="AD2290">
        <f t="shared" si="528"/>
        <v>1.1672100000000001</v>
      </c>
      <c r="AE2290">
        <v>1.3561000000000001</v>
      </c>
      <c r="AF2290">
        <v>0.65315999999999996</v>
      </c>
      <c r="AH2290">
        <v>0.98321000000000003</v>
      </c>
      <c r="AI2290">
        <f t="shared" si="529"/>
        <v>0.9974900000000001</v>
      </c>
      <c r="AJ2290" t="e">
        <f t="shared" si="530"/>
        <v>#DIV/0!</v>
      </c>
      <c r="AK2290" s="1" t="e">
        <f>IF(AND(OR(#REF!&gt;1.49,#REF!&lt; 0.67),#REF!&lt; 0.05),"TL regulate","none")</f>
        <v>#REF!</v>
      </c>
      <c r="AL2290" s="1" t="e">
        <f t="shared" si="531"/>
        <v>#DIV/0!</v>
      </c>
      <c r="AM2290" s="1" t="e">
        <f t="shared" si="532"/>
        <v>#DIV/0!</v>
      </c>
      <c r="AO2290">
        <v>0</v>
      </c>
      <c r="AP2290">
        <v>0</v>
      </c>
      <c r="AQ2290">
        <v>0</v>
      </c>
      <c r="AR2290">
        <v>16484000</v>
      </c>
      <c r="AS2290">
        <f t="shared" si="533"/>
        <v>16484000</v>
      </c>
      <c r="AT2290">
        <v>0</v>
      </c>
      <c r="AU2290">
        <v>0</v>
      </c>
      <c r="AV2290">
        <v>0</v>
      </c>
      <c r="AW2290">
        <v>22031000</v>
      </c>
      <c r="AX2290">
        <f t="shared" si="534"/>
        <v>22031000</v>
      </c>
      <c r="AY2290">
        <v>0</v>
      </c>
      <c r="AZ2290">
        <v>0</v>
      </c>
      <c r="BA2290">
        <v>0</v>
      </c>
      <c r="BB2290">
        <v>22635000</v>
      </c>
      <c r="BC2290">
        <f t="shared" si="535"/>
        <v>22635000</v>
      </c>
      <c r="BE2290" t="str">
        <f t="shared" si="536"/>
        <v>void</v>
      </c>
      <c r="BF2290">
        <f t="shared" si="537"/>
        <v>1</v>
      </c>
      <c r="BG2290">
        <f t="shared" si="538"/>
        <v>1</v>
      </c>
      <c r="BH2290">
        <f t="shared" si="539"/>
        <v>1</v>
      </c>
    </row>
    <row r="2291" spans="1:60" x14ac:dyDescent="0.45">
      <c r="A2291" t="s">
        <v>10900</v>
      </c>
      <c r="B2291" t="s">
        <v>10901</v>
      </c>
      <c r="C2291">
        <v>697</v>
      </c>
      <c r="D2291" t="s">
        <v>10901</v>
      </c>
      <c r="E2291" t="s">
        <v>10901</v>
      </c>
      <c r="F2291" t="s">
        <v>10902</v>
      </c>
      <c r="G2291">
        <v>0.99996300000000005</v>
      </c>
      <c r="H2291">
        <v>1</v>
      </c>
      <c r="I2291" t="s">
        <v>80</v>
      </c>
      <c r="J2291" t="s">
        <v>57</v>
      </c>
      <c r="K2291" t="s">
        <v>4632</v>
      </c>
      <c r="L2291" t="s">
        <v>10903</v>
      </c>
      <c r="M2291" t="s">
        <v>10904</v>
      </c>
      <c r="N2291">
        <v>8</v>
      </c>
      <c r="O2291">
        <v>1.7450000000000001</v>
      </c>
      <c r="P2291">
        <v>0.9365</v>
      </c>
      <c r="R2291">
        <v>1.1755</v>
      </c>
      <c r="S2291">
        <f t="shared" si="525"/>
        <v>1.2856666666666667</v>
      </c>
      <c r="T2291">
        <v>1.4424999999999999</v>
      </c>
      <c r="U2291">
        <v>0.93552000000000002</v>
      </c>
      <c r="W2291">
        <v>1.1167</v>
      </c>
      <c r="X2291" s="3">
        <f t="shared" si="526"/>
        <v>1.1649066666666668</v>
      </c>
      <c r="Y2291" t="e">
        <f t="shared" si="527"/>
        <v>#DIV/0!</v>
      </c>
      <c r="Z2291">
        <v>2.0562999999999998</v>
      </c>
      <c r="AA2291">
        <v>0.68123</v>
      </c>
      <c r="AC2291">
        <v>1.1514</v>
      </c>
      <c r="AD2291">
        <f t="shared" si="528"/>
        <v>1.2963099999999999</v>
      </c>
      <c r="AE2291">
        <v>1.7410000000000001</v>
      </c>
      <c r="AF2291">
        <v>0.62222</v>
      </c>
      <c r="AH2291">
        <v>1.0536000000000001</v>
      </c>
      <c r="AI2291">
        <f t="shared" si="529"/>
        <v>1.1389400000000001</v>
      </c>
      <c r="AJ2291" t="e">
        <f t="shared" si="530"/>
        <v>#DIV/0!</v>
      </c>
      <c r="AK2291" s="1" t="e">
        <f>IF(AND(OR(#REF!&gt;1.49,#REF!&lt; 0.67),#REF!&lt; 0.05),"TL regulate","none")</f>
        <v>#REF!</v>
      </c>
      <c r="AL2291" s="1" t="e">
        <f t="shared" si="531"/>
        <v>#DIV/0!</v>
      </c>
      <c r="AM2291" s="1" t="e">
        <f t="shared" si="532"/>
        <v>#DIV/0!</v>
      </c>
      <c r="AO2291">
        <v>0</v>
      </c>
      <c r="AP2291">
        <v>0</v>
      </c>
      <c r="AQ2291">
        <v>0</v>
      </c>
      <c r="AR2291">
        <v>37621000</v>
      </c>
      <c r="AS2291">
        <f t="shared" si="533"/>
        <v>37621000</v>
      </c>
      <c r="AT2291">
        <v>0</v>
      </c>
      <c r="AU2291">
        <v>0</v>
      </c>
      <c r="AV2291">
        <v>0</v>
      </c>
      <c r="AW2291">
        <v>32699000</v>
      </c>
      <c r="AX2291">
        <f t="shared" si="534"/>
        <v>32699000</v>
      </c>
      <c r="AY2291">
        <v>0</v>
      </c>
      <c r="AZ2291">
        <v>0</v>
      </c>
      <c r="BA2291">
        <v>0</v>
      </c>
      <c r="BB2291">
        <v>77494000</v>
      </c>
      <c r="BC2291">
        <f t="shared" si="535"/>
        <v>77494000</v>
      </c>
      <c r="BE2291" t="str">
        <f t="shared" si="536"/>
        <v>void</v>
      </c>
      <c r="BF2291">
        <f t="shared" si="537"/>
        <v>1</v>
      </c>
      <c r="BG2291">
        <f t="shared" si="538"/>
        <v>1</v>
      </c>
      <c r="BH2291">
        <f t="shared" si="539"/>
        <v>1</v>
      </c>
    </row>
    <row r="2292" spans="1:60" x14ac:dyDescent="0.45">
      <c r="A2292" t="s">
        <v>10905</v>
      </c>
      <c r="B2292" t="s">
        <v>9219</v>
      </c>
      <c r="C2292" t="s">
        <v>10906</v>
      </c>
      <c r="D2292" t="s">
        <v>9222</v>
      </c>
      <c r="E2292" t="s">
        <v>9222</v>
      </c>
      <c r="F2292" t="s">
        <v>9223</v>
      </c>
      <c r="G2292">
        <v>0.80601699999999998</v>
      </c>
      <c r="H2292">
        <v>1</v>
      </c>
      <c r="I2292" t="s">
        <v>95</v>
      </c>
      <c r="J2292" t="s">
        <v>57</v>
      </c>
      <c r="K2292" t="s">
        <v>1118</v>
      </c>
      <c r="L2292" t="s">
        <v>10907</v>
      </c>
      <c r="M2292" t="s">
        <v>10908</v>
      </c>
      <c r="N2292">
        <v>7</v>
      </c>
      <c r="R2292">
        <v>1.4108000000000001</v>
      </c>
      <c r="S2292">
        <f t="shared" si="525"/>
        <v>1.4108000000000001</v>
      </c>
      <c r="W2292">
        <v>1.1657999999999999</v>
      </c>
      <c r="X2292" s="3">
        <f t="shared" si="526"/>
        <v>1.1657999999999999</v>
      </c>
      <c r="Y2292" t="e">
        <f t="shared" si="527"/>
        <v>#DIV/0!</v>
      </c>
      <c r="AC2292">
        <v>1.3202</v>
      </c>
      <c r="AD2292">
        <f t="shared" si="528"/>
        <v>1.3202</v>
      </c>
      <c r="AH2292">
        <v>1.1394</v>
      </c>
      <c r="AI2292">
        <f t="shared" si="529"/>
        <v>1.1394</v>
      </c>
      <c r="AJ2292" t="e">
        <f t="shared" si="530"/>
        <v>#DIV/0!</v>
      </c>
      <c r="AK2292" s="1" t="e">
        <f>IF(AND(OR(#REF!&gt;1.49,#REF!&lt; 0.67),#REF!&lt; 0.05),"TL regulate","none")</f>
        <v>#REF!</v>
      </c>
      <c r="AL2292" s="1" t="e">
        <f t="shared" si="531"/>
        <v>#DIV/0!</v>
      </c>
      <c r="AM2292" s="1" t="e">
        <f t="shared" si="532"/>
        <v>#DIV/0!</v>
      </c>
      <c r="AO2292">
        <v>0</v>
      </c>
      <c r="AP2292">
        <v>0</v>
      </c>
      <c r="AQ2292">
        <v>0</v>
      </c>
      <c r="AR2292">
        <v>32257000</v>
      </c>
      <c r="AS2292">
        <f t="shared" si="533"/>
        <v>32257000</v>
      </c>
      <c r="AT2292">
        <v>0</v>
      </c>
      <c r="AU2292">
        <v>0</v>
      </c>
      <c r="AV2292">
        <v>0</v>
      </c>
      <c r="AW2292">
        <v>41448000</v>
      </c>
      <c r="AX2292">
        <f t="shared" si="534"/>
        <v>41448000</v>
      </c>
      <c r="AY2292">
        <v>0</v>
      </c>
      <c r="AZ2292">
        <v>0</v>
      </c>
      <c r="BA2292">
        <v>0</v>
      </c>
      <c r="BB2292">
        <v>44915000</v>
      </c>
      <c r="BC2292">
        <f t="shared" si="535"/>
        <v>44915000</v>
      </c>
      <c r="BE2292" t="str">
        <f t="shared" si="536"/>
        <v>void</v>
      </c>
      <c r="BF2292">
        <f t="shared" si="537"/>
        <v>1</v>
      </c>
      <c r="BG2292">
        <f t="shared" si="538"/>
        <v>1</v>
      </c>
      <c r="BH2292">
        <f t="shared" si="539"/>
        <v>1</v>
      </c>
    </row>
    <row r="2293" spans="1:60" x14ac:dyDescent="0.45">
      <c r="A2293" t="s">
        <v>10909</v>
      </c>
      <c r="B2293" t="s">
        <v>2146</v>
      </c>
      <c r="C2293" t="s">
        <v>10910</v>
      </c>
      <c r="D2293" t="s">
        <v>2148</v>
      </c>
      <c r="E2293" t="s">
        <v>2148</v>
      </c>
      <c r="F2293" t="s">
        <v>2149</v>
      </c>
      <c r="G2293">
        <v>0.96629600000000004</v>
      </c>
      <c r="H2293">
        <v>1</v>
      </c>
      <c r="I2293" t="s">
        <v>56</v>
      </c>
      <c r="J2293" t="s">
        <v>57</v>
      </c>
      <c r="K2293" t="s">
        <v>515</v>
      </c>
      <c r="L2293" t="s">
        <v>10911</v>
      </c>
      <c r="M2293" t="s">
        <v>10912</v>
      </c>
      <c r="N2293">
        <v>3</v>
      </c>
      <c r="O2293">
        <v>1.3181</v>
      </c>
      <c r="P2293">
        <v>1.2601</v>
      </c>
      <c r="Q2293">
        <v>1.6294999999999999</v>
      </c>
      <c r="S2293">
        <f t="shared" si="525"/>
        <v>1.4025666666666667</v>
      </c>
      <c r="T2293">
        <v>1.0820000000000001</v>
      </c>
      <c r="U2293">
        <v>1.0338000000000001</v>
      </c>
      <c r="V2293">
        <v>1.3856999999999999</v>
      </c>
      <c r="X2293" s="3">
        <f t="shared" si="526"/>
        <v>1.1671666666666667</v>
      </c>
      <c r="Y2293" t="e">
        <f t="shared" si="527"/>
        <v>#DIV/0!</v>
      </c>
      <c r="Z2293">
        <v>1.5193000000000001</v>
      </c>
      <c r="AA2293">
        <v>1.7538</v>
      </c>
      <c r="AB2293">
        <v>1.5759000000000001</v>
      </c>
      <c r="AD2293">
        <f t="shared" si="528"/>
        <v>1.6163333333333334</v>
      </c>
      <c r="AE2293">
        <v>1.2486999999999999</v>
      </c>
      <c r="AF2293">
        <v>1.4454</v>
      </c>
      <c r="AG2293">
        <v>1.3451</v>
      </c>
      <c r="AI2293">
        <f t="shared" si="529"/>
        <v>1.3463999999999998</v>
      </c>
      <c r="AJ2293" t="e">
        <f t="shared" si="530"/>
        <v>#DIV/0!</v>
      </c>
      <c r="AK2293" s="1" t="e">
        <f>IF(AND(OR(#REF!&gt;1.49,#REF!&lt; 0.67),#REF!&lt; 0.05),"TL regulate","none")</f>
        <v>#REF!</v>
      </c>
      <c r="AL2293" s="1" t="e">
        <f t="shared" si="531"/>
        <v>#DIV/0!</v>
      </c>
      <c r="AM2293" s="1" t="e">
        <f t="shared" si="532"/>
        <v>#DIV/0!</v>
      </c>
      <c r="AO2293">
        <v>11138000</v>
      </c>
      <c r="AP2293">
        <v>0</v>
      </c>
      <c r="AQ2293">
        <v>9725600</v>
      </c>
      <c r="AR2293">
        <v>0</v>
      </c>
      <c r="AS2293">
        <f t="shared" si="533"/>
        <v>20863600</v>
      </c>
      <c r="AT2293">
        <v>11869000</v>
      </c>
      <c r="AU2293">
        <v>0</v>
      </c>
      <c r="AV2293">
        <v>8902000</v>
      </c>
      <c r="AW2293">
        <v>0</v>
      </c>
      <c r="AX2293">
        <f t="shared" si="534"/>
        <v>20771000</v>
      </c>
      <c r="AY2293">
        <v>13856000</v>
      </c>
      <c r="AZ2293">
        <v>0</v>
      </c>
      <c r="BA2293">
        <v>15926000</v>
      </c>
      <c r="BB2293">
        <v>0</v>
      </c>
      <c r="BC2293">
        <f t="shared" si="535"/>
        <v>29782000</v>
      </c>
      <c r="BE2293" t="str">
        <f t="shared" si="536"/>
        <v>void</v>
      </c>
      <c r="BF2293">
        <f t="shared" si="537"/>
        <v>2</v>
      </c>
      <c r="BG2293">
        <f t="shared" si="538"/>
        <v>2</v>
      </c>
      <c r="BH2293">
        <f t="shared" si="539"/>
        <v>2</v>
      </c>
    </row>
    <row r="2294" spans="1:60" x14ac:dyDescent="0.45">
      <c r="A2294" t="s">
        <v>10913</v>
      </c>
      <c r="B2294" t="s">
        <v>8156</v>
      </c>
      <c r="C2294" t="s">
        <v>10914</v>
      </c>
      <c r="D2294" t="s">
        <v>8158</v>
      </c>
      <c r="E2294" t="s">
        <v>8158</v>
      </c>
      <c r="F2294" t="s">
        <v>10915</v>
      </c>
      <c r="G2294">
        <v>0.99994799999999995</v>
      </c>
      <c r="H2294">
        <v>1</v>
      </c>
      <c r="I2294" t="s">
        <v>56</v>
      </c>
      <c r="J2294" t="s">
        <v>57</v>
      </c>
      <c r="K2294" t="s">
        <v>1462</v>
      </c>
      <c r="L2294" t="s">
        <v>10916</v>
      </c>
      <c r="M2294" t="s">
        <v>10917</v>
      </c>
      <c r="N2294">
        <v>4</v>
      </c>
      <c r="P2294">
        <v>1.2222999999999999</v>
      </c>
      <c r="S2294">
        <f t="shared" si="525"/>
        <v>1.2222999999999999</v>
      </c>
      <c r="U2294">
        <v>1.1675</v>
      </c>
      <c r="X2294" s="3">
        <f t="shared" si="526"/>
        <v>1.1675</v>
      </c>
      <c r="Y2294" t="e">
        <f t="shared" si="527"/>
        <v>#DIV/0!</v>
      </c>
      <c r="AA2294">
        <v>0.84599000000000002</v>
      </c>
      <c r="AD2294">
        <f t="shared" si="528"/>
        <v>0.84599000000000002</v>
      </c>
      <c r="AF2294">
        <v>0.80066999999999999</v>
      </c>
      <c r="AI2294">
        <f t="shared" si="529"/>
        <v>0.80066999999999999</v>
      </c>
      <c r="AJ2294" t="e">
        <f t="shared" si="530"/>
        <v>#DIV/0!</v>
      </c>
      <c r="AK2294" s="1" t="e">
        <f>IF(AND(OR(#REF!&gt;1.49,#REF!&lt; 0.67),#REF!&lt; 0.05),"TL regulate","none")</f>
        <v>#REF!</v>
      </c>
      <c r="AL2294" s="1" t="e">
        <f t="shared" si="531"/>
        <v>#DIV/0!</v>
      </c>
      <c r="AM2294" s="1" t="e">
        <f t="shared" si="532"/>
        <v>#DIV/0!</v>
      </c>
      <c r="AO2294">
        <v>0</v>
      </c>
      <c r="AP2294">
        <v>0</v>
      </c>
      <c r="AQ2294">
        <v>0</v>
      </c>
      <c r="AR2294">
        <v>0</v>
      </c>
      <c r="AS2294">
        <f t="shared" si="533"/>
        <v>0</v>
      </c>
      <c r="AT2294">
        <v>0</v>
      </c>
      <c r="AU2294">
        <v>0</v>
      </c>
      <c r="AV2294">
        <v>0</v>
      </c>
      <c r="AW2294">
        <v>42185000</v>
      </c>
      <c r="AX2294">
        <f t="shared" si="534"/>
        <v>42185000</v>
      </c>
      <c r="AY2294">
        <v>0</v>
      </c>
      <c r="AZ2294">
        <v>0</v>
      </c>
      <c r="BA2294">
        <v>30980000</v>
      </c>
      <c r="BB2294">
        <v>47074000</v>
      </c>
      <c r="BC2294">
        <f t="shared" si="535"/>
        <v>78054000</v>
      </c>
      <c r="BE2294" t="str">
        <f t="shared" si="536"/>
        <v>LPS repressed</v>
      </c>
      <c r="BF2294">
        <f t="shared" si="537"/>
        <v>0</v>
      </c>
      <c r="BG2294">
        <f t="shared" si="538"/>
        <v>1</v>
      </c>
      <c r="BH2294">
        <f t="shared" si="539"/>
        <v>2</v>
      </c>
    </row>
    <row r="2295" spans="1:60" x14ac:dyDescent="0.45">
      <c r="A2295" t="s">
        <v>10918</v>
      </c>
      <c r="B2295" t="s">
        <v>10919</v>
      </c>
      <c r="C2295" t="s">
        <v>10920</v>
      </c>
      <c r="D2295" t="s">
        <v>10921</v>
      </c>
      <c r="E2295" t="s">
        <v>10921</v>
      </c>
      <c r="F2295" t="s">
        <v>10922</v>
      </c>
      <c r="G2295">
        <v>0.97324600000000006</v>
      </c>
      <c r="H2295">
        <v>1</v>
      </c>
      <c r="I2295" t="s">
        <v>56</v>
      </c>
      <c r="J2295" t="s">
        <v>57</v>
      </c>
      <c r="K2295" t="s">
        <v>575</v>
      </c>
      <c r="L2295" t="s">
        <v>10923</v>
      </c>
      <c r="M2295" t="s">
        <v>10924</v>
      </c>
      <c r="N2295">
        <v>5</v>
      </c>
      <c r="P2295">
        <v>1.1366000000000001</v>
      </c>
      <c r="R2295">
        <v>1.1833</v>
      </c>
      <c r="S2295">
        <f t="shared" si="525"/>
        <v>1.15995</v>
      </c>
      <c r="U2295">
        <v>1.1304000000000001</v>
      </c>
      <c r="W2295">
        <v>1.2052</v>
      </c>
      <c r="X2295" s="3">
        <f t="shared" si="526"/>
        <v>1.1678000000000002</v>
      </c>
      <c r="Y2295" t="e">
        <f t="shared" si="527"/>
        <v>#DIV/0!</v>
      </c>
      <c r="AA2295">
        <v>0.99926999999999999</v>
      </c>
      <c r="AC2295">
        <v>1.1073999999999999</v>
      </c>
      <c r="AD2295">
        <f t="shared" si="528"/>
        <v>1.0533349999999999</v>
      </c>
      <c r="AF2295">
        <v>0.91898999999999997</v>
      </c>
      <c r="AH2295">
        <v>1.0142</v>
      </c>
      <c r="AI2295">
        <f t="shared" si="529"/>
        <v>0.96659499999999998</v>
      </c>
      <c r="AJ2295" t="e">
        <f t="shared" si="530"/>
        <v>#DIV/0!</v>
      </c>
      <c r="AK2295" s="1" t="e">
        <f>IF(AND(OR(#REF!&gt;1.49,#REF!&lt; 0.67),#REF!&lt; 0.05),"TL regulate","none")</f>
        <v>#REF!</v>
      </c>
      <c r="AL2295" s="1" t="e">
        <f t="shared" si="531"/>
        <v>#DIV/0!</v>
      </c>
      <c r="AM2295" s="1" t="e">
        <f t="shared" si="532"/>
        <v>#DIV/0!</v>
      </c>
      <c r="AO2295">
        <v>0</v>
      </c>
      <c r="AP2295">
        <v>0</v>
      </c>
      <c r="AQ2295">
        <v>0</v>
      </c>
      <c r="AR2295">
        <v>15574000</v>
      </c>
      <c r="AS2295">
        <f t="shared" si="533"/>
        <v>15574000</v>
      </c>
      <c r="AT2295">
        <v>0</v>
      </c>
      <c r="AU2295">
        <v>0</v>
      </c>
      <c r="AV2295">
        <v>0</v>
      </c>
      <c r="AW2295">
        <v>17301000</v>
      </c>
      <c r="AX2295">
        <f t="shared" si="534"/>
        <v>17301000</v>
      </c>
      <c r="AY2295">
        <v>21600000</v>
      </c>
      <c r="AZ2295">
        <v>0</v>
      </c>
      <c r="BA2295">
        <v>18870000</v>
      </c>
      <c r="BB2295">
        <v>18265000</v>
      </c>
      <c r="BC2295">
        <f t="shared" si="535"/>
        <v>58735000</v>
      </c>
      <c r="BE2295" t="str">
        <f t="shared" si="536"/>
        <v>void</v>
      </c>
      <c r="BF2295">
        <f t="shared" si="537"/>
        <v>1</v>
      </c>
      <c r="BG2295">
        <f t="shared" si="538"/>
        <v>1</v>
      </c>
      <c r="BH2295">
        <f t="shared" si="539"/>
        <v>3</v>
      </c>
    </row>
    <row r="2296" spans="1:60" x14ac:dyDescent="0.45">
      <c r="A2296" t="s">
        <v>10925</v>
      </c>
      <c r="B2296" t="s">
        <v>10926</v>
      </c>
      <c r="C2296" t="s">
        <v>10927</v>
      </c>
      <c r="D2296" t="s">
        <v>10928</v>
      </c>
      <c r="E2296" t="s">
        <v>10928</v>
      </c>
      <c r="F2296" t="s">
        <v>10929</v>
      </c>
      <c r="G2296">
        <v>0.96314900000000003</v>
      </c>
      <c r="H2296">
        <v>1</v>
      </c>
      <c r="I2296" t="s">
        <v>56</v>
      </c>
      <c r="J2296" t="s">
        <v>57</v>
      </c>
      <c r="K2296" t="s">
        <v>329</v>
      </c>
      <c r="L2296" t="s">
        <v>10930</v>
      </c>
      <c r="M2296" t="s">
        <v>10931</v>
      </c>
      <c r="N2296">
        <v>3</v>
      </c>
      <c r="O2296">
        <v>1.2050000000000001</v>
      </c>
      <c r="P2296">
        <v>1.3712</v>
      </c>
      <c r="Q2296">
        <v>1.1628000000000001</v>
      </c>
      <c r="R2296">
        <v>1.0891</v>
      </c>
      <c r="S2296">
        <f t="shared" si="525"/>
        <v>1.207025</v>
      </c>
      <c r="T2296">
        <v>1.1657</v>
      </c>
      <c r="U2296">
        <v>1.3086</v>
      </c>
      <c r="V2296">
        <v>1.1408</v>
      </c>
      <c r="W2296">
        <v>1.0569</v>
      </c>
      <c r="X2296" s="3">
        <f t="shared" si="526"/>
        <v>1.1679999999999999</v>
      </c>
      <c r="Y2296" t="e">
        <f t="shared" si="527"/>
        <v>#DIV/0!</v>
      </c>
      <c r="Z2296">
        <v>1.4233</v>
      </c>
      <c r="AA2296">
        <v>1.4278999999999999</v>
      </c>
      <c r="AB2296">
        <v>1.0134000000000001</v>
      </c>
      <c r="AC2296">
        <v>1.2416</v>
      </c>
      <c r="AD2296">
        <f t="shared" si="528"/>
        <v>1.2765500000000001</v>
      </c>
      <c r="AE2296">
        <v>1.3476999999999999</v>
      </c>
      <c r="AF2296">
        <v>1.3665</v>
      </c>
      <c r="AG2296">
        <v>0.93323999999999996</v>
      </c>
      <c r="AH2296">
        <v>1.1702999999999999</v>
      </c>
      <c r="AI2296">
        <f t="shared" si="529"/>
        <v>1.2044349999999999</v>
      </c>
      <c r="AJ2296" t="e">
        <f t="shared" si="530"/>
        <v>#DIV/0!</v>
      </c>
      <c r="AK2296" s="1" t="e">
        <f>IF(AND(OR(#REF!&gt;1.49,#REF!&lt; 0.67),#REF!&lt; 0.05),"TL regulate","none")</f>
        <v>#REF!</v>
      </c>
      <c r="AL2296" s="1" t="e">
        <f t="shared" si="531"/>
        <v>#DIV/0!</v>
      </c>
      <c r="AM2296" s="1" t="e">
        <f t="shared" si="532"/>
        <v>#DIV/0!</v>
      </c>
      <c r="AO2296">
        <v>196280000</v>
      </c>
      <c r="AP2296">
        <v>0</v>
      </c>
      <c r="AQ2296">
        <v>144850000</v>
      </c>
      <c r="AR2296">
        <v>143150000</v>
      </c>
      <c r="AS2296">
        <f t="shared" si="533"/>
        <v>484280000</v>
      </c>
      <c r="AT2296">
        <v>145580000</v>
      </c>
      <c r="AU2296">
        <v>0</v>
      </c>
      <c r="AV2296">
        <v>175800000</v>
      </c>
      <c r="AW2296">
        <v>135980000</v>
      </c>
      <c r="AX2296">
        <f t="shared" si="534"/>
        <v>457360000</v>
      </c>
      <c r="AY2296">
        <v>228150000</v>
      </c>
      <c r="AZ2296">
        <v>0</v>
      </c>
      <c r="BA2296">
        <v>162590000</v>
      </c>
      <c r="BB2296">
        <v>164390000</v>
      </c>
      <c r="BC2296">
        <f t="shared" si="535"/>
        <v>555130000</v>
      </c>
      <c r="BE2296" t="str">
        <f t="shared" si="536"/>
        <v>void</v>
      </c>
      <c r="BF2296">
        <f t="shared" si="537"/>
        <v>3</v>
      </c>
      <c r="BG2296">
        <f t="shared" si="538"/>
        <v>3</v>
      </c>
      <c r="BH2296">
        <f t="shared" si="539"/>
        <v>3</v>
      </c>
    </row>
    <row r="2297" spans="1:60" x14ac:dyDescent="0.45">
      <c r="A2297" t="s">
        <v>10932</v>
      </c>
      <c r="B2297" t="s">
        <v>10831</v>
      </c>
      <c r="C2297" t="s">
        <v>10933</v>
      </c>
      <c r="D2297" t="s">
        <v>10833</v>
      </c>
      <c r="E2297" t="s">
        <v>10833</v>
      </c>
      <c r="F2297">
        <v>0</v>
      </c>
      <c r="G2297">
        <v>0.998004</v>
      </c>
      <c r="H2297">
        <v>1</v>
      </c>
      <c r="I2297" t="s">
        <v>56</v>
      </c>
      <c r="J2297" t="s">
        <v>57</v>
      </c>
      <c r="K2297" t="s">
        <v>6974</v>
      </c>
      <c r="L2297" t="s">
        <v>10934</v>
      </c>
      <c r="M2297" t="s">
        <v>10935</v>
      </c>
      <c r="N2297">
        <v>11</v>
      </c>
      <c r="P2297">
        <v>1.4762999999999999</v>
      </c>
      <c r="Q2297">
        <v>1.4378</v>
      </c>
      <c r="S2297">
        <f t="shared" si="525"/>
        <v>1.45705</v>
      </c>
      <c r="U2297">
        <v>1.1718999999999999</v>
      </c>
      <c r="V2297">
        <v>1.1651</v>
      </c>
      <c r="X2297" s="3">
        <f t="shared" si="526"/>
        <v>1.1684999999999999</v>
      </c>
      <c r="Y2297" t="e">
        <f t="shared" si="527"/>
        <v>#DIV/0!</v>
      </c>
      <c r="AA2297">
        <v>1.1951000000000001</v>
      </c>
      <c r="AB2297">
        <v>1.0953999999999999</v>
      </c>
      <c r="AD2297">
        <f t="shared" si="528"/>
        <v>1.1452499999999999</v>
      </c>
      <c r="AF2297">
        <v>1.0091000000000001</v>
      </c>
      <c r="AG2297">
        <v>0.92205000000000004</v>
      </c>
      <c r="AI2297">
        <f t="shared" si="529"/>
        <v>0.96557500000000007</v>
      </c>
      <c r="AJ2297" t="e">
        <f t="shared" si="530"/>
        <v>#DIV/0!</v>
      </c>
      <c r="AK2297" s="1" t="e">
        <f>IF(AND(OR(#REF!&gt;1.49,#REF!&lt; 0.67),#REF!&lt; 0.05),"TL regulate","none")</f>
        <v>#REF!</v>
      </c>
      <c r="AL2297" s="1" t="e">
        <f t="shared" si="531"/>
        <v>#DIV/0!</v>
      </c>
      <c r="AM2297" s="1" t="e">
        <f t="shared" si="532"/>
        <v>#DIV/0!</v>
      </c>
      <c r="AO2297">
        <v>0</v>
      </c>
      <c r="AP2297">
        <v>0</v>
      </c>
      <c r="AQ2297">
        <v>17063000</v>
      </c>
      <c r="AR2297">
        <v>0</v>
      </c>
      <c r="AS2297">
        <f t="shared" si="533"/>
        <v>17063000</v>
      </c>
      <c r="AT2297">
        <v>0</v>
      </c>
      <c r="AU2297">
        <v>0</v>
      </c>
      <c r="AV2297">
        <v>18532000</v>
      </c>
      <c r="AW2297">
        <v>0</v>
      </c>
      <c r="AX2297">
        <f t="shared" si="534"/>
        <v>18532000</v>
      </c>
      <c r="AY2297">
        <v>0</v>
      </c>
      <c r="AZ2297">
        <v>0</v>
      </c>
      <c r="BA2297">
        <v>26787000</v>
      </c>
      <c r="BB2297">
        <v>0</v>
      </c>
      <c r="BC2297">
        <f t="shared" si="535"/>
        <v>26787000</v>
      </c>
      <c r="BE2297" t="str">
        <f t="shared" si="536"/>
        <v>void</v>
      </c>
      <c r="BF2297">
        <f t="shared" si="537"/>
        <v>1</v>
      </c>
      <c r="BG2297">
        <f t="shared" si="538"/>
        <v>1</v>
      </c>
      <c r="BH2297">
        <f t="shared" si="539"/>
        <v>1</v>
      </c>
    </row>
    <row r="2298" spans="1:60" x14ac:dyDescent="0.45">
      <c r="A2298" t="s">
        <v>10936</v>
      </c>
      <c r="B2298" t="s">
        <v>10505</v>
      </c>
      <c r="C2298" t="s">
        <v>10937</v>
      </c>
      <c r="D2298" t="s">
        <v>10506</v>
      </c>
      <c r="E2298" t="s">
        <v>10506</v>
      </c>
      <c r="F2298" t="s">
        <v>10507</v>
      </c>
      <c r="G2298">
        <v>0.499919</v>
      </c>
      <c r="H2298">
        <v>1</v>
      </c>
      <c r="I2298" t="s">
        <v>56</v>
      </c>
      <c r="J2298" t="s">
        <v>63</v>
      </c>
      <c r="K2298" t="s">
        <v>64</v>
      </c>
      <c r="L2298" t="s">
        <v>10508</v>
      </c>
      <c r="M2298" t="s">
        <v>10509</v>
      </c>
      <c r="N2298">
        <v>3</v>
      </c>
      <c r="O2298">
        <v>1.4449000000000001</v>
      </c>
      <c r="P2298">
        <v>1.2885</v>
      </c>
      <c r="R2298">
        <v>1.1979</v>
      </c>
      <c r="S2298">
        <f t="shared" si="525"/>
        <v>1.3104333333333333</v>
      </c>
      <c r="T2298">
        <v>1.3302</v>
      </c>
      <c r="U2298">
        <v>1.1220000000000001</v>
      </c>
      <c r="W2298">
        <v>1.0537000000000001</v>
      </c>
      <c r="X2298" s="3">
        <f t="shared" si="526"/>
        <v>1.1686333333333334</v>
      </c>
      <c r="Y2298" t="e">
        <f t="shared" si="527"/>
        <v>#DIV/0!</v>
      </c>
      <c r="Z2298">
        <v>1.4231</v>
      </c>
      <c r="AA2298">
        <v>1.3807</v>
      </c>
      <c r="AC2298">
        <v>1.371</v>
      </c>
      <c r="AD2298">
        <f t="shared" si="528"/>
        <v>1.3915999999999997</v>
      </c>
      <c r="AE2298">
        <v>1.3494999999999999</v>
      </c>
      <c r="AF2298">
        <v>1.3544</v>
      </c>
      <c r="AH2298">
        <v>1.2763</v>
      </c>
      <c r="AI2298">
        <f t="shared" si="529"/>
        <v>1.3267333333333333</v>
      </c>
      <c r="AJ2298" t="e">
        <f t="shared" si="530"/>
        <v>#DIV/0!</v>
      </c>
      <c r="AK2298" s="1" t="e">
        <f>IF(AND(OR(#REF!&gt;1.49,#REF!&lt; 0.67),#REF!&lt; 0.05),"TL regulate","none")</f>
        <v>#REF!</v>
      </c>
      <c r="AL2298" s="1" t="e">
        <f t="shared" si="531"/>
        <v>#DIV/0!</v>
      </c>
      <c r="AM2298" s="1" t="e">
        <f t="shared" si="532"/>
        <v>#DIV/0!</v>
      </c>
      <c r="AO2298">
        <v>149010000</v>
      </c>
      <c r="AP2298">
        <v>0</v>
      </c>
      <c r="AQ2298">
        <v>0</v>
      </c>
      <c r="AR2298">
        <v>136910000</v>
      </c>
      <c r="AS2298">
        <f t="shared" si="533"/>
        <v>285920000</v>
      </c>
      <c r="AT2298">
        <v>148210000</v>
      </c>
      <c r="AU2298">
        <v>0</v>
      </c>
      <c r="AV2298">
        <v>0</v>
      </c>
      <c r="AW2298">
        <v>95277000</v>
      </c>
      <c r="AX2298">
        <f t="shared" si="534"/>
        <v>243487000</v>
      </c>
      <c r="AY2298">
        <v>243840000</v>
      </c>
      <c r="AZ2298">
        <v>0</v>
      </c>
      <c r="BA2298">
        <v>0</v>
      </c>
      <c r="BB2298">
        <v>151650000</v>
      </c>
      <c r="BC2298">
        <f t="shared" si="535"/>
        <v>395490000</v>
      </c>
      <c r="BE2298" t="str">
        <f t="shared" si="536"/>
        <v>void</v>
      </c>
      <c r="BF2298">
        <f t="shared" si="537"/>
        <v>2</v>
      </c>
      <c r="BG2298">
        <f t="shared" si="538"/>
        <v>2</v>
      </c>
      <c r="BH2298">
        <f t="shared" si="539"/>
        <v>2</v>
      </c>
    </row>
    <row r="2299" spans="1:60" x14ac:dyDescent="0.45">
      <c r="A2299" t="s">
        <v>10938</v>
      </c>
      <c r="B2299" t="s">
        <v>10939</v>
      </c>
      <c r="C2299">
        <v>21</v>
      </c>
      <c r="D2299" t="s">
        <v>10939</v>
      </c>
      <c r="E2299" t="s">
        <v>10939</v>
      </c>
      <c r="F2299" t="s">
        <v>10940</v>
      </c>
      <c r="G2299">
        <v>1</v>
      </c>
      <c r="H2299">
        <v>1</v>
      </c>
      <c r="I2299" t="s">
        <v>56</v>
      </c>
      <c r="J2299" t="s">
        <v>57</v>
      </c>
      <c r="K2299" t="s">
        <v>2160</v>
      </c>
      <c r="L2299" t="s">
        <v>10941</v>
      </c>
      <c r="M2299" t="s">
        <v>10942</v>
      </c>
      <c r="N2299">
        <v>6</v>
      </c>
      <c r="R2299">
        <v>1.2586999999999999</v>
      </c>
      <c r="S2299">
        <f t="shared" si="525"/>
        <v>1.2586999999999999</v>
      </c>
      <c r="W2299">
        <v>1.1692</v>
      </c>
      <c r="X2299" s="3">
        <f t="shared" si="526"/>
        <v>1.1692</v>
      </c>
      <c r="Y2299" t="e">
        <f t="shared" si="527"/>
        <v>#DIV/0!</v>
      </c>
      <c r="AC2299">
        <v>1.1176999999999999</v>
      </c>
      <c r="AD2299">
        <f t="shared" si="528"/>
        <v>1.1176999999999999</v>
      </c>
      <c r="AH2299">
        <v>0.97912999999999994</v>
      </c>
      <c r="AI2299">
        <f t="shared" si="529"/>
        <v>0.97912999999999994</v>
      </c>
      <c r="AJ2299" t="e">
        <f t="shared" si="530"/>
        <v>#DIV/0!</v>
      </c>
      <c r="AK2299" s="1" t="e">
        <f>IF(AND(OR(#REF!&gt;1.49,#REF!&lt; 0.67),#REF!&lt; 0.05),"TL regulate","none")</f>
        <v>#REF!</v>
      </c>
      <c r="AL2299" s="1" t="e">
        <f t="shared" si="531"/>
        <v>#DIV/0!</v>
      </c>
      <c r="AM2299" s="1" t="e">
        <f t="shared" si="532"/>
        <v>#DIV/0!</v>
      </c>
      <c r="AO2299">
        <v>0</v>
      </c>
      <c r="AP2299">
        <v>0</v>
      </c>
      <c r="AQ2299">
        <v>114380000</v>
      </c>
      <c r="AR2299">
        <v>76184000</v>
      </c>
      <c r="AS2299">
        <f t="shared" si="533"/>
        <v>190564000</v>
      </c>
      <c r="AT2299">
        <v>0</v>
      </c>
      <c r="AU2299">
        <v>0</v>
      </c>
      <c r="AV2299">
        <v>0</v>
      </c>
      <c r="AW2299">
        <v>95893000</v>
      </c>
      <c r="AX2299">
        <f t="shared" si="534"/>
        <v>95893000</v>
      </c>
      <c r="AY2299">
        <v>197040000</v>
      </c>
      <c r="AZ2299">
        <v>0</v>
      </c>
      <c r="BA2299">
        <v>125880000</v>
      </c>
      <c r="BB2299">
        <v>99193000</v>
      </c>
      <c r="BC2299">
        <f t="shared" si="535"/>
        <v>422113000</v>
      </c>
      <c r="BE2299" t="str">
        <f t="shared" si="536"/>
        <v>void</v>
      </c>
      <c r="BF2299">
        <f t="shared" si="537"/>
        <v>2</v>
      </c>
      <c r="BG2299">
        <f t="shared" si="538"/>
        <v>1</v>
      </c>
      <c r="BH2299">
        <f t="shared" si="539"/>
        <v>3</v>
      </c>
    </row>
    <row r="2300" spans="1:60" x14ac:dyDescent="0.45">
      <c r="A2300" t="s">
        <v>10943</v>
      </c>
      <c r="B2300" t="s">
        <v>2167</v>
      </c>
      <c r="C2300">
        <v>314</v>
      </c>
      <c r="D2300" t="s">
        <v>2167</v>
      </c>
      <c r="E2300" t="s">
        <v>2167</v>
      </c>
      <c r="F2300">
        <v>0</v>
      </c>
      <c r="G2300">
        <v>0.688527</v>
      </c>
      <c r="H2300">
        <v>2</v>
      </c>
      <c r="I2300" t="s">
        <v>80</v>
      </c>
      <c r="J2300" t="s">
        <v>117</v>
      </c>
      <c r="K2300" t="s">
        <v>308</v>
      </c>
      <c r="L2300" t="s">
        <v>10944</v>
      </c>
      <c r="M2300" t="s">
        <v>10945</v>
      </c>
      <c r="N2300">
        <v>2</v>
      </c>
      <c r="R2300">
        <v>1.3542000000000001</v>
      </c>
      <c r="S2300">
        <f t="shared" si="525"/>
        <v>1.3542000000000001</v>
      </c>
      <c r="W2300">
        <v>1.1698999999999999</v>
      </c>
      <c r="X2300" s="3">
        <f t="shared" si="526"/>
        <v>1.1698999999999999</v>
      </c>
      <c r="Y2300" t="e">
        <f t="shared" si="527"/>
        <v>#DIV/0!</v>
      </c>
      <c r="AC2300">
        <v>1.3295999999999999</v>
      </c>
      <c r="AD2300">
        <f t="shared" si="528"/>
        <v>1.3295999999999999</v>
      </c>
      <c r="AH2300">
        <v>1.1728000000000001</v>
      </c>
      <c r="AI2300">
        <f t="shared" si="529"/>
        <v>1.1728000000000001</v>
      </c>
      <c r="AJ2300" t="e">
        <f t="shared" si="530"/>
        <v>#DIV/0!</v>
      </c>
      <c r="AK2300" s="1" t="e">
        <f>IF(AND(OR(#REF!&gt;1.49,#REF!&lt; 0.67),#REF!&lt; 0.05),"TL regulate","none")</f>
        <v>#REF!</v>
      </c>
      <c r="AL2300" s="1" t="e">
        <f t="shared" si="531"/>
        <v>#DIV/0!</v>
      </c>
      <c r="AM2300" s="1" t="e">
        <f t="shared" si="532"/>
        <v>#DIV/0!</v>
      </c>
      <c r="AO2300">
        <v>0</v>
      </c>
      <c r="AP2300">
        <v>0</v>
      </c>
      <c r="AQ2300">
        <v>0</v>
      </c>
      <c r="AR2300">
        <v>8506700</v>
      </c>
      <c r="AS2300">
        <f t="shared" si="533"/>
        <v>8506700</v>
      </c>
      <c r="AT2300">
        <v>0</v>
      </c>
      <c r="AU2300">
        <v>0</v>
      </c>
      <c r="AV2300">
        <v>0</v>
      </c>
      <c r="AW2300">
        <v>16220000</v>
      </c>
      <c r="AX2300">
        <f t="shared" si="534"/>
        <v>16220000</v>
      </c>
      <c r="AY2300">
        <v>0</v>
      </c>
      <c r="AZ2300">
        <v>0</v>
      </c>
      <c r="BA2300">
        <v>0</v>
      </c>
      <c r="BB2300">
        <v>13782000</v>
      </c>
      <c r="BC2300">
        <f t="shared" si="535"/>
        <v>13782000</v>
      </c>
      <c r="BE2300" t="str">
        <f t="shared" si="536"/>
        <v>void</v>
      </c>
      <c r="BF2300">
        <f t="shared" si="537"/>
        <v>1</v>
      </c>
      <c r="BG2300">
        <f t="shared" si="538"/>
        <v>1</v>
      </c>
      <c r="BH2300">
        <f t="shared" si="539"/>
        <v>1</v>
      </c>
    </row>
    <row r="2301" spans="1:60" x14ac:dyDescent="0.45">
      <c r="A2301" t="s">
        <v>10946</v>
      </c>
      <c r="B2301" t="s">
        <v>10947</v>
      </c>
      <c r="C2301" t="s">
        <v>10948</v>
      </c>
      <c r="D2301" t="s">
        <v>10949</v>
      </c>
      <c r="E2301" t="s">
        <v>10949</v>
      </c>
      <c r="F2301">
        <v>0</v>
      </c>
      <c r="G2301">
        <v>0.86109000000000002</v>
      </c>
      <c r="H2301">
        <v>1</v>
      </c>
      <c r="I2301" t="s">
        <v>56</v>
      </c>
      <c r="J2301" t="s">
        <v>57</v>
      </c>
      <c r="K2301" t="s">
        <v>308</v>
      </c>
      <c r="L2301" t="s">
        <v>10950</v>
      </c>
      <c r="M2301" t="s">
        <v>10951</v>
      </c>
      <c r="N2301">
        <v>2</v>
      </c>
      <c r="P2301">
        <v>1.4793000000000001</v>
      </c>
      <c r="S2301">
        <f t="shared" si="525"/>
        <v>1.4793000000000001</v>
      </c>
      <c r="U2301">
        <v>1.1704000000000001</v>
      </c>
      <c r="X2301" s="3">
        <f t="shared" si="526"/>
        <v>1.1704000000000001</v>
      </c>
      <c r="Y2301" t="e">
        <f t="shared" si="527"/>
        <v>#DIV/0!</v>
      </c>
      <c r="AA2301">
        <v>1.9754</v>
      </c>
      <c r="AD2301">
        <f t="shared" si="528"/>
        <v>1.9754</v>
      </c>
      <c r="AF2301">
        <v>1.6930000000000001</v>
      </c>
      <c r="AI2301">
        <f t="shared" si="529"/>
        <v>1.6930000000000001</v>
      </c>
      <c r="AJ2301" t="e">
        <f t="shared" si="530"/>
        <v>#DIV/0!</v>
      </c>
      <c r="AK2301" s="1" t="e">
        <f>IF(AND(OR(#REF!&gt;1.49,#REF!&lt; 0.67),#REF!&lt; 0.05),"TL regulate","none")</f>
        <v>#REF!</v>
      </c>
      <c r="AL2301" s="1" t="e">
        <f t="shared" si="531"/>
        <v>#DIV/0!</v>
      </c>
      <c r="AM2301" s="1" t="e">
        <f t="shared" si="532"/>
        <v>#DIV/0!</v>
      </c>
      <c r="AO2301">
        <v>0</v>
      </c>
      <c r="AP2301">
        <v>0</v>
      </c>
      <c r="AQ2301">
        <v>0</v>
      </c>
      <c r="AR2301">
        <v>0</v>
      </c>
      <c r="AS2301">
        <f t="shared" si="533"/>
        <v>0</v>
      </c>
      <c r="AT2301">
        <v>0</v>
      </c>
      <c r="AU2301">
        <v>0</v>
      </c>
      <c r="AV2301">
        <v>0</v>
      </c>
      <c r="AW2301">
        <v>0</v>
      </c>
      <c r="AX2301">
        <f t="shared" si="534"/>
        <v>0</v>
      </c>
      <c r="AY2301">
        <v>0</v>
      </c>
      <c r="AZ2301">
        <v>0</v>
      </c>
      <c r="BA2301">
        <v>27498000</v>
      </c>
      <c r="BB2301">
        <v>0</v>
      </c>
      <c r="BC2301">
        <f t="shared" si="535"/>
        <v>27498000</v>
      </c>
      <c r="BE2301" t="str">
        <f t="shared" si="536"/>
        <v>Cel only</v>
      </c>
      <c r="BF2301">
        <f t="shared" si="537"/>
        <v>0</v>
      </c>
      <c r="BG2301">
        <f t="shared" si="538"/>
        <v>0</v>
      </c>
      <c r="BH2301">
        <f t="shared" si="539"/>
        <v>1</v>
      </c>
    </row>
    <row r="2302" spans="1:60" x14ac:dyDescent="0.45">
      <c r="A2302" t="s">
        <v>10952</v>
      </c>
      <c r="B2302" t="s">
        <v>10367</v>
      </c>
      <c r="C2302">
        <v>191</v>
      </c>
      <c r="D2302" t="s">
        <v>10367</v>
      </c>
      <c r="E2302" t="s">
        <v>10367</v>
      </c>
      <c r="F2302" t="s">
        <v>10368</v>
      </c>
      <c r="G2302">
        <v>0.58497500000000002</v>
      </c>
      <c r="H2302">
        <v>2</v>
      </c>
      <c r="I2302" t="s">
        <v>56</v>
      </c>
      <c r="J2302" t="s">
        <v>1522</v>
      </c>
      <c r="K2302" t="s">
        <v>440</v>
      </c>
      <c r="L2302" t="s">
        <v>10953</v>
      </c>
      <c r="M2302" t="s">
        <v>10954</v>
      </c>
      <c r="N2302">
        <v>9</v>
      </c>
      <c r="O2302">
        <v>1.0692999999999999</v>
      </c>
      <c r="P2302">
        <v>1.3335999999999999</v>
      </c>
      <c r="S2302">
        <f t="shared" si="525"/>
        <v>1.2014499999999999</v>
      </c>
      <c r="T2302">
        <v>1.0175000000000001</v>
      </c>
      <c r="U2302">
        <v>1.3246</v>
      </c>
      <c r="X2302" s="3">
        <f t="shared" si="526"/>
        <v>1.1710500000000001</v>
      </c>
      <c r="Y2302" t="e">
        <f t="shared" si="527"/>
        <v>#DIV/0!</v>
      </c>
      <c r="Z2302">
        <v>1.3085</v>
      </c>
      <c r="AA2302">
        <v>1.9218</v>
      </c>
      <c r="AD2302">
        <f t="shared" si="528"/>
        <v>1.6151499999999999</v>
      </c>
      <c r="AE2302">
        <v>1.1661999999999999</v>
      </c>
      <c r="AF2302">
        <v>1.7352000000000001</v>
      </c>
      <c r="AI2302">
        <f t="shared" si="529"/>
        <v>1.4506999999999999</v>
      </c>
      <c r="AJ2302" t="e">
        <f t="shared" si="530"/>
        <v>#DIV/0!</v>
      </c>
      <c r="AK2302" s="1" t="e">
        <f>IF(AND(OR(#REF!&gt;1.49,#REF!&lt; 0.67),#REF!&lt; 0.05),"TL regulate","none")</f>
        <v>#REF!</v>
      </c>
      <c r="AL2302" s="1" t="e">
        <f t="shared" si="531"/>
        <v>#DIV/0!</v>
      </c>
      <c r="AM2302" s="1" t="e">
        <f t="shared" si="532"/>
        <v>#DIV/0!</v>
      </c>
      <c r="AO2302">
        <v>19482000</v>
      </c>
      <c r="AP2302">
        <v>0</v>
      </c>
      <c r="AQ2302">
        <v>0</v>
      </c>
      <c r="AR2302">
        <v>0</v>
      </c>
      <c r="AS2302">
        <f t="shared" si="533"/>
        <v>19482000</v>
      </c>
      <c r="AT2302">
        <v>15750000</v>
      </c>
      <c r="AU2302">
        <v>0</v>
      </c>
      <c r="AV2302">
        <v>0</v>
      </c>
      <c r="AW2302">
        <v>0</v>
      </c>
      <c r="AX2302">
        <f t="shared" si="534"/>
        <v>15750000</v>
      </c>
      <c r="AY2302">
        <v>23765000</v>
      </c>
      <c r="AZ2302">
        <v>0</v>
      </c>
      <c r="BA2302">
        <v>0</v>
      </c>
      <c r="BB2302">
        <v>0</v>
      </c>
      <c r="BC2302">
        <f t="shared" si="535"/>
        <v>23765000</v>
      </c>
      <c r="BE2302" t="str">
        <f t="shared" si="536"/>
        <v>void</v>
      </c>
      <c r="BF2302">
        <f t="shared" si="537"/>
        <v>1</v>
      </c>
      <c r="BG2302">
        <f t="shared" si="538"/>
        <v>1</v>
      </c>
      <c r="BH2302">
        <f t="shared" si="539"/>
        <v>1</v>
      </c>
    </row>
    <row r="2303" spans="1:60" x14ac:dyDescent="0.45">
      <c r="A2303" t="s">
        <v>10955</v>
      </c>
      <c r="B2303" t="s">
        <v>10367</v>
      </c>
      <c r="C2303">
        <v>188</v>
      </c>
      <c r="D2303" t="s">
        <v>10367</v>
      </c>
      <c r="E2303" t="s">
        <v>10367</v>
      </c>
      <c r="F2303" t="s">
        <v>10368</v>
      </c>
      <c r="G2303">
        <v>0.99867600000000001</v>
      </c>
      <c r="H2303">
        <v>2</v>
      </c>
      <c r="I2303" t="s">
        <v>80</v>
      </c>
      <c r="J2303" t="s">
        <v>1225</v>
      </c>
      <c r="K2303" t="s">
        <v>2160</v>
      </c>
      <c r="L2303" t="s">
        <v>10953</v>
      </c>
      <c r="M2303" t="s">
        <v>10954</v>
      </c>
      <c r="N2303">
        <v>6</v>
      </c>
      <c r="O2303">
        <v>1.0692999999999999</v>
      </c>
      <c r="P2303">
        <v>1.3335999999999999</v>
      </c>
      <c r="S2303">
        <f t="shared" si="525"/>
        <v>1.2014499999999999</v>
      </c>
      <c r="T2303">
        <v>1.0175000000000001</v>
      </c>
      <c r="U2303">
        <v>1.3246</v>
      </c>
      <c r="X2303" s="3">
        <f t="shared" si="526"/>
        <v>1.1710500000000001</v>
      </c>
      <c r="Y2303" t="e">
        <f t="shared" si="527"/>
        <v>#DIV/0!</v>
      </c>
      <c r="Z2303">
        <v>1.3085</v>
      </c>
      <c r="AA2303">
        <v>1.9218</v>
      </c>
      <c r="AD2303">
        <f t="shared" si="528"/>
        <v>1.6151499999999999</v>
      </c>
      <c r="AE2303">
        <v>1.1661999999999999</v>
      </c>
      <c r="AF2303">
        <v>1.7352000000000001</v>
      </c>
      <c r="AI2303">
        <f t="shared" si="529"/>
        <v>1.4506999999999999</v>
      </c>
      <c r="AJ2303" t="e">
        <f t="shared" si="530"/>
        <v>#DIV/0!</v>
      </c>
      <c r="AK2303" s="1" t="e">
        <f>IF(AND(OR(#REF!&gt;1.49,#REF!&lt; 0.67),#REF!&lt; 0.05),"TL regulate","none")</f>
        <v>#REF!</v>
      </c>
      <c r="AL2303" s="1" t="e">
        <f t="shared" si="531"/>
        <v>#DIV/0!</v>
      </c>
      <c r="AM2303" s="1" t="e">
        <f t="shared" si="532"/>
        <v>#DIV/0!</v>
      </c>
      <c r="AO2303">
        <v>0</v>
      </c>
      <c r="AP2303">
        <v>0</v>
      </c>
      <c r="AQ2303">
        <v>0</v>
      </c>
      <c r="AR2303">
        <v>0</v>
      </c>
      <c r="AS2303">
        <f t="shared" si="533"/>
        <v>0</v>
      </c>
      <c r="AT2303">
        <v>0</v>
      </c>
      <c r="AU2303">
        <v>0</v>
      </c>
      <c r="AV2303">
        <v>0</v>
      </c>
      <c r="AW2303">
        <v>0</v>
      </c>
      <c r="AX2303">
        <f t="shared" si="534"/>
        <v>0</v>
      </c>
      <c r="AY2303">
        <v>0</v>
      </c>
      <c r="AZ2303">
        <v>0</v>
      </c>
      <c r="BA2303">
        <v>0</v>
      </c>
      <c r="BB2303">
        <v>0</v>
      </c>
      <c r="BC2303">
        <f t="shared" si="535"/>
        <v>0</v>
      </c>
      <c r="BE2303" t="str">
        <f t="shared" si="536"/>
        <v>void</v>
      </c>
      <c r="BF2303">
        <f t="shared" si="537"/>
        <v>0</v>
      </c>
      <c r="BG2303">
        <f t="shared" si="538"/>
        <v>0</v>
      </c>
      <c r="BH2303">
        <f t="shared" si="539"/>
        <v>0</v>
      </c>
    </row>
    <row r="2304" spans="1:60" x14ac:dyDescent="0.45">
      <c r="A2304" t="s">
        <v>10956</v>
      </c>
      <c r="B2304" t="s">
        <v>10706</v>
      </c>
      <c r="C2304" t="s">
        <v>10957</v>
      </c>
      <c r="D2304" t="s">
        <v>10708</v>
      </c>
      <c r="E2304" t="s">
        <v>10708</v>
      </c>
      <c r="F2304" t="s">
        <v>10709</v>
      </c>
      <c r="G2304">
        <v>0.484319</v>
      </c>
      <c r="H2304">
        <v>0</v>
      </c>
      <c r="I2304" t="s">
        <v>56</v>
      </c>
      <c r="J2304" t="s">
        <v>57</v>
      </c>
      <c r="K2304" t="s">
        <v>1283</v>
      </c>
      <c r="L2304" t="s">
        <v>10958</v>
      </c>
      <c r="M2304" t="s">
        <v>10959</v>
      </c>
      <c r="N2304">
        <v>14</v>
      </c>
      <c r="Q2304">
        <v>1.3339000000000001</v>
      </c>
      <c r="S2304">
        <f t="shared" si="525"/>
        <v>1.3339000000000001</v>
      </c>
      <c r="V2304">
        <v>1.1715</v>
      </c>
      <c r="X2304" s="3">
        <f t="shared" si="526"/>
        <v>1.1715</v>
      </c>
      <c r="Y2304" t="e">
        <f t="shared" si="527"/>
        <v>#DIV/0!</v>
      </c>
      <c r="AB2304">
        <v>1.1047</v>
      </c>
      <c r="AD2304">
        <f t="shared" si="528"/>
        <v>1.1047</v>
      </c>
      <c r="AG2304">
        <v>1.0633999999999999</v>
      </c>
      <c r="AI2304">
        <f t="shared" si="529"/>
        <v>1.0633999999999999</v>
      </c>
      <c r="AJ2304" t="e">
        <f t="shared" si="530"/>
        <v>#DIV/0!</v>
      </c>
      <c r="AK2304" s="1" t="e">
        <f>IF(AND(OR(#REF!&gt;1.49,#REF!&lt; 0.67),#REF!&lt; 0.05),"TL regulate","none")</f>
        <v>#REF!</v>
      </c>
      <c r="AL2304" s="1" t="e">
        <f t="shared" si="531"/>
        <v>#DIV/0!</v>
      </c>
      <c r="AM2304" s="1" t="e">
        <f t="shared" si="532"/>
        <v>#DIV/0!</v>
      </c>
      <c r="AO2304">
        <v>0</v>
      </c>
      <c r="AP2304">
        <v>0</v>
      </c>
      <c r="AQ2304">
        <v>155550000</v>
      </c>
      <c r="AR2304">
        <v>0</v>
      </c>
      <c r="AS2304">
        <f t="shared" si="533"/>
        <v>155550000</v>
      </c>
      <c r="AT2304">
        <v>0</v>
      </c>
      <c r="AU2304">
        <v>0</v>
      </c>
      <c r="AV2304">
        <v>175500000</v>
      </c>
      <c r="AW2304">
        <v>0</v>
      </c>
      <c r="AX2304">
        <f t="shared" si="534"/>
        <v>175500000</v>
      </c>
      <c r="AY2304">
        <v>0</v>
      </c>
      <c r="AZ2304">
        <v>0</v>
      </c>
      <c r="BA2304">
        <v>214180000</v>
      </c>
      <c r="BB2304">
        <v>0</v>
      </c>
      <c r="BC2304">
        <f t="shared" si="535"/>
        <v>214180000</v>
      </c>
      <c r="BE2304" t="str">
        <f t="shared" si="536"/>
        <v>void</v>
      </c>
      <c r="BF2304">
        <f t="shared" si="537"/>
        <v>1</v>
      </c>
      <c r="BG2304">
        <f t="shared" si="538"/>
        <v>1</v>
      </c>
      <c r="BH2304">
        <f t="shared" si="539"/>
        <v>1</v>
      </c>
    </row>
    <row r="2305" spans="1:60" x14ac:dyDescent="0.45">
      <c r="A2305" t="s">
        <v>10960</v>
      </c>
      <c r="B2305" t="s">
        <v>1418</v>
      </c>
      <c r="C2305" t="s">
        <v>10961</v>
      </c>
      <c r="D2305" t="s">
        <v>1420</v>
      </c>
      <c r="E2305" t="s">
        <v>1420</v>
      </c>
      <c r="F2305" t="s">
        <v>1421</v>
      </c>
      <c r="G2305">
        <v>0.999776</v>
      </c>
      <c r="H2305">
        <v>1</v>
      </c>
      <c r="I2305" t="s">
        <v>56</v>
      </c>
      <c r="J2305" t="s">
        <v>1765</v>
      </c>
      <c r="K2305" t="s">
        <v>2267</v>
      </c>
      <c r="L2305" t="s">
        <v>10962</v>
      </c>
      <c r="M2305" t="s">
        <v>10963</v>
      </c>
      <c r="N2305">
        <v>5</v>
      </c>
      <c r="O2305">
        <v>1.1626000000000001</v>
      </c>
      <c r="P2305">
        <v>1.3852</v>
      </c>
      <c r="Q2305">
        <v>1.0825</v>
      </c>
      <c r="S2305">
        <f t="shared" si="525"/>
        <v>1.2101</v>
      </c>
      <c r="T2305">
        <v>1.1206</v>
      </c>
      <c r="U2305">
        <v>1.3459000000000001</v>
      </c>
      <c r="V2305">
        <v>1.0488</v>
      </c>
      <c r="X2305" s="3">
        <f t="shared" si="526"/>
        <v>1.1717666666666666</v>
      </c>
      <c r="Y2305" t="e">
        <f t="shared" si="527"/>
        <v>#DIV/0!</v>
      </c>
      <c r="Z2305">
        <v>1.0411999999999999</v>
      </c>
      <c r="AA2305">
        <v>1.2638</v>
      </c>
      <c r="AB2305">
        <v>1.2807999999999999</v>
      </c>
      <c r="AD2305">
        <f t="shared" si="528"/>
        <v>1.1952666666666667</v>
      </c>
      <c r="AE2305">
        <v>0.97784000000000004</v>
      </c>
      <c r="AF2305">
        <v>1.1840999999999999</v>
      </c>
      <c r="AG2305">
        <v>1.1909000000000001</v>
      </c>
      <c r="AI2305">
        <f t="shared" si="529"/>
        <v>1.1176133333333333</v>
      </c>
      <c r="AJ2305" t="e">
        <f t="shared" si="530"/>
        <v>#DIV/0!</v>
      </c>
      <c r="AK2305" s="1" t="e">
        <f>IF(AND(OR(#REF!&gt;1.49,#REF!&lt; 0.67),#REF!&lt; 0.05),"TL regulate","none")</f>
        <v>#REF!</v>
      </c>
      <c r="AL2305" s="1" t="e">
        <f t="shared" si="531"/>
        <v>#DIV/0!</v>
      </c>
      <c r="AM2305" s="1" t="e">
        <f t="shared" si="532"/>
        <v>#DIV/0!</v>
      </c>
      <c r="AO2305">
        <v>44773000</v>
      </c>
      <c r="AP2305">
        <v>0</v>
      </c>
      <c r="AQ2305">
        <v>24682000</v>
      </c>
      <c r="AR2305">
        <v>0</v>
      </c>
      <c r="AS2305">
        <f t="shared" si="533"/>
        <v>69455000</v>
      </c>
      <c r="AT2305">
        <v>46791000</v>
      </c>
      <c r="AU2305">
        <v>0</v>
      </c>
      <c r="AV2305">
        <v>82201000</v>
      </c>
      <c r="AW2305">
        <v>68706000</v>
      </c>
      <c r="AX2305">
        <f t="shared" si="534"/>
        <v>197698000</v>
      </c>
      <c r="AY2305">
        <v>110680000</v>
      </c>
      <c r="AZ2305">
        <v>0</v>
      </c>
      <c r="BA2305">
        <v>102460000</v>
      </c>
      <c r="BB2305">
        <v>82287000</v>
      </c>
      <c r="BC2305">
        <f t="shared" si="535"/>
        <v>295427000</v>
      </c>
      <c r="BE2305" t="str">
        <f t="shared" si="536"/>
        <v>void</v>
      </c>
      <c r="BF2305">
        <f t="shared" si="537"/>
        <v>2</v>
      </c>
      <c r="BG2305">
        <f t="shared" si="538"/>
        <v>3</v>
      </c>
      <c r="BH2305">
        <f t="shared" si="539"/>
        <v>3</v>
      </c>
    </row>
    <row r="2306" spans="1:60" x14ac:dyDescent="0.45">
      <c r="A2306" t="s">
        <v>10964</v>
      </c>
      <c r="B2306" t="s">
        <v>10965</v>
      </c>
      <c r="C2306" t="s">
        <v>10966</v>
      </c>
      <c r="D2306" t="s">
        <v>10967</v>
      </c>
      <c r="E2306" t="s">
        <v>10967</v>
      </c>
      <c r="F2306" t="s">
        <v>10968</v>
      </c>
      <c r="G2306">
        <v>0.99998600000000004</v>
      </c>
      <c r="H2306">
        <v>1</v>
      </c>
      <c r="I2306" t="s">
        <v>56</v>
      </c>
      <c r="J2306" t="s">
        <v>57</v>
      </c>
      <c r="K2306" t="s">
        <v>3673</v>
      </c>
      <c r="L2306" t="s">
        <v>10969</v>
      </c>
      <c r="M2306" t="s">
        <v>10970</v>
      </c>
      <c r="N2306">
        <v>15</v>
      </c>
      <c r="O2306">
        <v>1.6433</v>
      </c>
      <c r="Q2306">
        <v>0.85058</v>
      </c>
      <c r="R2306">
        <v>1.8455999999999999</v>
      </c>
      <c r="S2306">
        <f t="shared" ref="S2306:S2369" si="540">AVERAGE(O2306:R2306)</f>
        <v>1.4464933333333334</v>
      </c>
      <c r="T2306">
        <v>1.3183</v>
      </c>
      <c r="V2306">
        <v>0.67740999999999996</v>
      </c>
      <c r="W2306">
        <v>1.5206</v>
      </c>
      <c r="X2306" s="3">
        <f t="shared" ref="X2306:X2369" si="541">AVERAGE(T2306:W2306)</f>
        <v>1.1721033333333333</v>
      </c>
      <c r="Y2306" t="e">
        <f t="shared" ref="Y2306:Y2369" si="542">TTEST(T2306:W2306,$BM$2:$BO$2,2,2)</f>
        <v>#DIV/0!</v>
      </c>
      <c r="Z2306">
        <v>1.9213</v>
      </c>
      <c r="AB2306">
        <v>1.2897000000000001</v>
      </c>
      <c r="AC2306">
        <v>2.2208999999999999</v>
      </c>
      <c r="AD2306">
        <f t="shared" ref="AD2306:AD2369" si="543">AVERAGE(Z2306:AC2306)</f>
        <v>1.8106333333333335</v>
      </c>
      <c r="AE2306">
        <v>1.6222000000000001</v>
      </c>
      <c r="AG2306">
        <v>1.1069</v>
      </c>
      <c r="AH2306">
        <v>1.8966000000000001</v>
      </c>
      <c r="AI2306">
        <f t="shared" ref="AI2306:AI2369" si="544">AVERAGE(AE2306:AH2306)</f>
        <v>1.5419</v>
      </c>
      <c r="AJ2306" t="e">
        <f t="shared" ref="AJ2306:AJ2369" si="545">TTEST(AE2306:AH2306,$BM$2:$BO$2,2,2)</f>
        <v>#DIV/0!</v>
      </c>
      <c r="AK2306" s="1" t="e">
        <f>IF(AND(OR(#REF!&gt;1.49,#REF!&lt; 0.67),#REF!&lt; 0.05),"TL regulate","none")</f>
        <v>#REF!</v>
      </c>
      <c r="AL2306" s="1" t="e">
        <f t="shared" ref="AL2306:AL2369" si="546">IF(AND(OR(X2306&gt;1.49, X2306&lt;0.67), Y2306&lt;0.05), "ceL regulate","none")</f>
        <v>#DIV/0!</v>
      </c>
      <c r="AM2306" s="1" t="e">
        <f t="shared" ref="AM2306:AM2369" si="547">IF(AND(OR(AI2306&gt;1.49,AI2306&lt;0.67), AJ2306&lt;0.05),"differential regulated","void")</f>
        <v>#DIV/0!</v>
      </c>
      <c r="AO2306">
        <v>40724000</v>
      </c>
      <c r="AP2306">
        <v>0</v>
      </c>
      <c r="AQ2306">
        <v>46131000</v>
      </c>
      <c r="AR2306">
        <v>44622000</v>
      </c>
      <c r="AS2306">
        <f t="shared" ref="AS2306:AS2369" si="548">SUM(AO2306:AR2306)</f>
        <v>131477000</v>
      </c>
      <c r="AT2306">
        <v>41478000</v>
      </c>
      <c r="AU2306">
        <v>0</v>
      </c>
      <c r="AV2306">
        <v>35753000</v>
      </c>
      <c r="AW2306">
        <v>38783000</v>
      </c>
      <c r="AX2306">
        <f t="shared" ref="AX2306:AX2369" si="549">SUM(AT2306:AW2306)</f>
        <v>116014000</v>
      </c>
      <c r="AY2306">
        <v>65545000</v>
      </c>
      <c r="AZ2306">
        <v>0</v>
      </c>
      <c r="BA2306">
        <v>20797000</v>
      </c>
      <c r="BB2306">
        <v>77894000</v>
      </c>
      <c r="BC2306">
        <f t="shared" ref="BC2306:BC2369" si="550">SUM(AY2306:BB2306)</f>
        <v>164236000</v>
      </c>
      <c r="BE2306" t="str">
        <f t="shared" ref="BE2306:BE2369" si="551">_xlfn.IFS(AND(AS2306=0, AND(AX2306&gt;0,BC2306&gt;0)),"LPS repressed",AND(AS2306=0,AX2306=0,BC2306=0),"void",AND(AX2306=0, AS2306*BC2306&gt;0)," TL repressed",AND(BC2306=0, AS2306*AX2306&gt;0),"Cel repressed",AND(AS2306&gt;0, AX2306=0, BC2306=0),"LPS only",AND(AS2306=0, AX2306&gt;0, BC2306=0),"TL only",AND(AS2306=0, AX2306=0, BC2306&gt;0),"Cel only",AS2306*AX2306*BC2306&gt;0,"void")</f>
        <v>void</v>
      </c>
      <c r="BF2306">
        <f t="shared" ref="BF2306:BF2369" si="552">COUNTIF(AO2306:AR2306,"&gt;0")</f>
        <v>3</v>
      </c>
      <c r="BG2306">
        <f t="shared" ref="BG2306:BG2369" si="553">COUNTIF(AT2306:AW2306,"&gt;0")</f>
        <v>3</v>
      </c>
      <c r="BH2306">
        <f t="shared" ref="BH2306:BH2369" si="554">COUNTIF(AY2306:BB2306,"&gt;0")</f>
        <v>3</v>
      </c>
    </row>
    <row r="2307" spans="1:60" x14ac:dyDescent="0.45">
      <c r="A2307" t="s">
        <v>10971</v>
      </c>
      <c r="B2307" t="s">
        <v>1305</v>
      </c>
      <c r="C2307">
        <v>144</v>
      </c>
      <c r="D2307" t="s">
        <v>1305</v>
      </c>
      <c r="E2307" t="s">
        <v>1305</v>
      </c>
      <c r="F2307" t="s">
        <v>1306</v>
      </c>
      <c r="G2307">
        <v>0.49988700000000003</v>
      </c>
      <c r="H2307">
        <v>0</v>
      </c>
      <c r="I2307" t="s">
        <v>56</v>
      </c>
      <c r="J2307" t="s">
        <v>63</v>
      </c>
      <c r="K2307" t="s">
        <v>64</v>
      </c>
      <c r="L2307" t="s">
        <v>10972</v>
      </c>
      <c r="M2307" t="s">
        <v>10973</v>
      </c>
      <c r="N2307">
        <v>5</v>
      </c>
      <c r="P2307">
        <v>1.2370000000000001</v>
      </c>
      <c r="S2307">
        <f t="shared" si="540"/>
        <v>1.2370000000000001</v>
      </c>
      <c r="U2307">
        <v>1.1731</v>
      </c>
      <c r="X2307" s="3">
        <f t="shared" si="541"/>
        <v>1.1731</v>
      </c>
      <c r="Y2307" t="e">
        <f t="shared" si="542"/>
        <v>#DIV/0!</v>
      </c>
      <c r="AA2307">
        <v>1.6231</v>
      </c>
      <c r="AD2307">
        <f t="shared" si="543"/>
        <v>1.6231</v>
      </c>
      <c r="AF2307">
        <v>1.5472999999999999</v>
      </c>
      <c r="AI2307">
        <f t="shared" si="544"/>
        <v>1.5472999999999999</v>
      </c>
      <c r="AJ2307" t="e">
        <f t="shared" si="545"/>
        <v>#DIV/0!</v>
      </c>
      <c r="AK2307" s="1" t="e">
        <f>IF(AND(OR(#REF!&gt;1.49,#REF!&lt; 0.67),#REF!&lt; 0.05),"TL regulate","none")</f>
        <v>#REF!</v>
      </c>
      <c r="AL2307" s="1" t="e">
        <f t="shared" si="546"/>
        <v>#DIV/0!</v>
      </c>
      <c r="AM2307" s="1" t="e">
        <f t="shared" si="547"/>
        <v>#DIV/0!</v>
      </c>
      <c r="AO2307">
        <v>0</v>
      </c>
      <c r="AP2307">
        <v>0</v>
      </c>
      <c r="AQ2307">
        <v>0</v>
      </c>
      <c r="AR2307">
        <v>0</v>
      </c>
      <c r="AS2307">
        <f t="shared" si="548"/>
        <v>0</v>
      </c>
      <c r="AT2307">
        <v>0</v>
      </c>
      <c r="AU2307">
        <v>0</v>
      </c>
      <c r="AV2307">
        <v>0</v>
      </c>
      <c r="AW2307">
        <v>0</v>
      </c>
      <c r="AX2307">
        <f t="shared" si="549"/>
        <v>0</v>
      </c>
      <c r="AY2307">
        <v>0</v>
      </c>
      <c r="AZ2307">
        <v>0</v>
      </c>
      <c r="BA2307">
        <v>0</v>
      </c>
      <c r="BB2307">
        <v>0</v>
      </c>
      <c r="BC2307">
        <f t="shared" si="550"/>
        <v>0</v>
      </c>
      <c r="BE2307" t="str">
        <f t="shared" si="551"/>
        <v>void</v>
      </c>
      <c r="BF2307">
        <f t="shared" si="552"/>
        <v>0</v>
      </c>
      <c r="BG2307">
        <f t="shared" si="553"/>
        <v>0</v>
      </c>
      <c r="BH2307">
        <f t="shared" si="554"/>
        <v>0</v>
      </c>
    </row>
    <row r="2308" spans="1:60" x14ac:dyDescent="0.45">
      <c r="A2308" t="s">
        <v>10974</v>
      </c>
      <c r="B2308" t="s">
        <v>10975</v>
      </c>
      <c r="C2308" t="s">
        <v>10976</v>
      </c>
      <c r="D2308" t="s">
        <v>10977</v>
      </c>
      <c r="E2308" t="s">
        <v>10977</v>
      </c>
      <c r="F2308" t="s">
        <v>10978</v>
      </c>
      <c r="G2308">
        <v>0.74797199999999997</v>
      </c>
      <c r="H2308">
        <v>1</v>
      </c>
      <c r="I2308" t="s">
        <v>56</v>
      </c>
      <c r="J2308" t="s">
        <v>57</v>
      </c>
      <c r="K2308" t="s">
        <v>276</v>
      </c>
      <c r="L2308" t="s">
        <v>10979</v>
      </c>
      <c r="M2308" t="s">
        <v>10980</v>
      </c>
      <c r="N2308">
        <v>8</v>
      </c>
      <c r="Q2308">
        <v>1.4416</v>
      </c>
      <c r="S2308">
        <f t="shared" si="540"/>
        <v>1.4416</v>
      </c>
      <c r="V2308">
        <v>1.1731</v>
      </c>
      <c r="X2308" s="3">
        <f t="shared" si="541"/>
        <v>1.1731</v>
      </c>
      <c r="Y2308" t="e">
        <f t="shared" si="542"/>
        <v>#DIV/0!</v>
      </c>
      <c r="AB2308">
        <v>1.5886</v>
      </c>
      <c r="AD2308">
        <f t="shared" si="543"/>
        <v>1.5886</v>
      </c>
      <c r="AG2308">
        <v>1.3287</v>
      </c>
      <c r="AI2308">
        <f t="shared" si="544"/>
        <v>1.3287</v>
      </c>
      <c r="AJ2308" t="e">
        <f t="shared" si="545"/>
        <v>#DIV/0!</v>
      </c>
      <c r="AK2308" s="1" t="e">
        <f>IF(AND(OR(#REF!&gt;1.49,#REF!&lt; 0.67),#REF!&lt; 0.05),"TL regulate","none")</f>
        <v>#REF!</v>
      </c>
      <c r="AL2308" s="1" t="e">
        <f t="shared" si="546"/>
        <v>#DIV/0!</v>
      </c>
      <c r="AM2308" s="1" t="e">
        <f t="shared" si="547"/>
        <v>#DIV/0!</v>
      </c>
      <c r="AO2308">
        <v>0</v>
      </c>
      <c r="AP2308">
        <v>0</v>
      </c>
      <c r="AQ2308">
        <v>18867000</v>
      </c>
      <c r="AR2308">
        <v>14759000</v>
      </c>
      <c r="AS2308">
        <f t="shared" si="548"/>
        <v>33626000</v>
      </c>
      <c r="AT2308">
        <v>0</v>
      </c>
      <c r="AU2308">
        <v>0</v>
      </c>
      <c r="AV2308">
        <v>13455000</v>
      </c>
      <c r="AW2308">
        <v>0</v>
      </c>
      <c r="AX2308">
        <f t="shared" si="549"/>
        <v>13455000</v>
      </c>
      <c r="AY2308">
        <v>22752000</v>
      </c>
      <c r="AZ2308">
        <v>0</v>
      </c>
      <c r="BA2308">
        <v>25716000</v>
      </c>
      <c r="BB2308">
        <v>0</v>
      </c>
      <c r="BC2308">
        <f t="shared" si="550"/>
        <v>48468000</v>
      </c>
      <c r="BE2308" t="str">
        <f t="shared" si="551"/>
        <v>void</v>
      </c>
      <c r="BF2308">
        <f t="shared" si="552"/>
        <v>2</v>
      </c>
      <c r="BG2308">
        <f t="shared" si="553"/>
        <v>1</v>
      </c>
      <c r="BH2308">
        <f t="shared" si="554"/>
        <v>2</v>
      </c>
    </row>
    <row r="2309" spans="1:60" x14ac:dyDescent="0.45">
      <c r="A2309" t="s">
        <v>10981</v>
      </c>
      <c r="B2309" t="s">
        <v>10982</v>
      </c>
      <c r="C2309" t="s">
        <v>10142</v>
      </c>
      <c r="D2309" t="s">
        <v>10983</v>
      </c>
      <c r="E2309" t="s">
        <v>10983</v>
      </c>
      <c r="F2309" t="s">
        <v>10984</v>
      </c>
      <c r="G2309">
        <v>0.86442699999999995</v>
      </c>
      <c r="H2309">
        <v>1</v>
      </c>
      <c r="I2309" t="s">
        <v>56</v>
      </c>
      <c r="J2309" t="s">
        <v>57</v>
      </c>
      <c r="K2309" t="s">
        <v>1165</v>
      </c>
      <c r="L2309" t="s">
        <v>10985</v>
      </c>
      <c r="M2309" t="s">
        <v>10986</v>
      </c>
      <c r="N2309">
        <v>5</v>
      </c>
      <c r="O2309">
        <v>1.6527000000000001</v>
      </c>
      <c r="P2309">
        <v>1.4031</v>
      </c>
      <c r="R2309">
        <v>1.2404999999999999</v>
      </c>
      <c r="S2309">
        <f t="shared" si="540"/>
        <v>1.4321000000000002</v>
      </c>
      <c r="T2309">
        <v>1.3229</v>
      </c>
      <c r="U2309">
        <v>1.1657999999999999</v>
      </c>
      <c r="W2309">
        <v>1.0310999999999999</v>
      </c>
      <c r="X2309" s="3">
        <f t="shared" si="541"/>
        <v>1.1732666666666665</v>
      </c>
      <c r="Y2309" t="e">
        <f t="shared" si="542"/>
        <v>#DIV/0!</v>
      </c>
      <c r="Z2309">
        <v>1.1637999999999999</v>
      </c>
      <c r="AA2309">
        <v>1.3441000000000001</v>
      </c>
      <c r="AC2309">
        <v>1.1214999999999999</v>
      </c>
      <c r="AD2309">
        <f t="shared" si="543"/>
        <v>1.2098000000000002</v>
      </c>
      <c r="AE2309">
        <v>0.97953999999999997</v>
      </c>
      <c r="AF2309">
        <v>1.1547000000000001</v>
      </c>
      <c r="AH2309">
        <v>0.97519</v>
      </c>
      <c r="AI2309">
        <f t="shared" si="544"/>
        <v>1.0364766666666667</v>
      </c>
      <c r="AJ2309" t="e">
        <f t="shared" si="545"/>
        <v>#DIV/0!</v>
      </c>
      <c r="AK2309" s="1" t="e">
        <f>IF(AND(OR(#REF!&gt;1.49,#REF!&lt; 0.67),#REF!&lt; 0.05),"TL regulate","none")</f>
        <v>#REF!</v>
      </c>
      <c r="AL2309" s="1" t="e">
        <f t="shared" si="546"/>
        <v>#DIV/0!</v>
      </c>
      <c r="AM2309" s="1" t="e">
        <f t="shared" si="547"/>
        <v>#DIV/0!</v>
      </c>
      <c r="AO2309">
        <v>87599000</v>
      </c>
      <c r="AP2309">
        <v>0</v>
      </c>
      <c r="AQ2309">
        <v>0</v>
      </c>
      <c r="AR2309">
        <v>33101000</v>
      </c>
      <c r="AS2309">
        <f t="shared" si="548"/>
        <v>120700000</v>
      </c>
      <c r="AT2309">
        <v>39524000</v>
      </c>
      <c r="AU2309">
        <v>0</v>
      </c>
      <c r="AV2309">
        <v>0</v>
      </c>
      <c r="AW2309">
        <v>36396000</v>
      </c>
      <c r="AX2309">
        <f t="shared" si="549"/>
        <v>75920000</v>
      </c>
      <c r="AY2309">
        <v>127430000</v>
      </c>
      <c r="AZ2309">
        <v>0</v>
      </c>
      <c r="BA2309">
        <v>38833000</v>
      </c>
      <c r="BB2309">
        <v>40126000</v>
      </c>
      <c r="BC2309">
        <f t="shared" si="550"/>
        <v>206389000</v>
      </c>
      <c r="BE2309" t="str">
        <f t="shared" si="551"/>
        <v>void</v>
      </c>
      <c r="BF2309">
        <f t="shared" si="552"/>
        <v>2</v>
      </c>
      <c r="BG2309">
        <f t="shared" si="553"/>
        <v>2</v>
      </c>
      <c r="BH2309">
        <f t="shared" si="554"/>
        <v>3</v>
      </c>
    </row>
    <row r="2310" spans="1:60" x14ac:dyDescent="0.45">
      <c r="A2310" t="s">
        <v>10987</v>
      </c>
      <c r="B2310" t="s">
        <v>1169</v>
      </c>
      <c r="C2310" t="s">
        <v>10988</v>
      </c>
      <c r="D2310" t="s">
        <v>1171</v>
      </c>
      <c r="E2310" t="s">
        <v>1171</v>
      </c>
      <c r="F2310" t="s">
        <v>1172</v>
      </c>
      <c r="G2310">
        <v>0.74684200000000001</v>
      </c>
      <c r="H2310">
        <v>1</v>
      </c>
      <c r="I2310" t="s">
        <v>56</v>
      </c>
      <c r="J2310" t="s">
        <v>57</v>
      </c>
      <c r="K2310" t="s">
        <v>192</v>
      </c>
      <c r="L2310" t="s">
        <v>10989</v>
      </c>
      <c r="M2310" t="s">
        <v>10990</v>
      </c>
      <c r="N2310">
        <v>1</v>
      </c>
      <c r="R2310">
        <v>1.4127000000000001</v>
      </c>
      <c r="S2310">
        <f t="shared" si="540"/>
        <v>1.4127000000000001</v>
      </c>
      <c r="W2310">
        <v>1.1742999999999999</v>
      </c>
      <c r="X2310" s="3">
        <f t="shared" si="541"/>
        <v>1.1742999999999999</v>
      </c>
      <c r="Y2310" t="e">
        <f t="shared" si="542"/>
        <v>#DIV/0!</v>
      </c>
      <c r="AC2310">
        <v>1.3575999999999999</v>
      </c>
      <c r="AD2310">
        <f t="shared" si="543"/>
        <v>1.3575999999999999</v>
      </c>
      <c r="AH2310">
        <v>1.1802999999999999</v>
      </c>
      <c r="AI2310">
        <f t="shared" si="544"/>
        <v>1.1802999999999999</v>
      </c>
      <c r="AJ2310" t="e">
        <f t="shared" si="545"/>
        <v>#DIV/0!</v>
      </c>
      <c r="AK2310" s="1" t="e">
        <f>IF(AND(OR(#REF!&gt;1.49,#REF!&lt; 0.67),#REF!&lt; 0.05),"TL regulate","none")</f>
        <v>#REF!</v>
      </c>
      <c r="AL2310" s="1" t="e">
        <f t="shared" si="546"/>
        <v>#DIV/0!</v>
      </c>
      <c r="AM2310" s="1" t="e">
        <f t="shared" si="547"/>
        <v>#DIV/0!</v>
      </c>
      <c r="AO2310">
        <v>0</v>
      </c>
      <c r="AP2310">
        <v>0</v>
      </c>
      <c r="AQ2310">
        <v>0</v>
      </c>
      <c r="AR2310">
        <v>29180000</v>
      </c>
      <c r="AS2310">
        <f t="shared" si="548"/>
        <v>29180000</v>
      </c>
      <c r="AT2310">
        <v>0</v>
      </c>
      <c r="AU2310">
        <v>0</v>
      </c>
      <c r="AV2310">
        <v>0</v>
      </c>
      <c r="AW2310">
        <v>34826000</v>
      </c>
      <c r="AX2310">
        <f t="shared" si="549"/>
        <v>34826000</v>
      </c>
      <c r="AY2310">
        <v>0</v>
      </c>
      <c r="AZ2310">
        <v>0</v>
      </c>
      <c r="BA2310">
        <v>0</v>
      </c>
      <c r="BB2310">
        <v>99492000</v>
      </c>
      <c r="BC2310">
        <f t="shared" si="550"/>
        <v>99492000</v>
      </c>
      <c r="BE2310" t="str">
        <f t="shared" si="551"/>
        <v>void</v>
      </c>
      <c r="BF2310">
        <f t="shared" si="552"/>
        <v>1</v>
      </c>
      <c r="BG2310">
        <f t="shared" si="553"/>
        <v>1</v>
      </c>
      <c r="BH2310">
        <f t="shared" si="554"/>
        <v>1</v>
      </c>
    </row>
    <row r="2311" spans="1:60" x14ac:dyDescent="0.45">
      <c r="A2311" t="s">
        <v>10991</v>
      </c>
      <c r="B2311" t="s">
        <v>1169</v>
      </c>
      <c r="C2311" t="s">
        <v>198</v>
      </c>
      <c r="D2311" t="s">
        <v>1171</v>
      </c>
      <c r="E2311" t="s">
        <v>1171</v>
      </c>
      <c r="F2311" t="s">
        <v>1172</v>
      </c>
      <c r="G2311">
        <v>0.5</v>
      </c>
      <c r="H2311">
        <v>1</v>
      </c>
      <c r="I2311" t="s">
        <v>80</v>
      </c>
      <c r="J2311" t="s">
        <v>63</v>
      </c>
      <c r="K2311" t="s">
        <v>64</v>
      </c>
      <c r="L2311" t="s">
        <v>10992</v>
      </c>
      <c r="M2311" t="s">
        <v>10993</v>
      </c>
      <c r="N2311">
        <v>2</v>
      </c>
      <c r="R2311">
        <v>1.4127000000000001</v>
      </c>
      <c r="S2311">
        <f t="shared" si="540"/>
        <v>1.4127000000000001</v>
      </c>
      <c r="W2311">
        <v>1.1742999999999999</v>
      </c>
      <c r="X2311" s="3">
        <f t="shared" si="541"/>
        <v>1.1742999999999999</v>
      </c>
      <c r="Y2311" t="e">
        <f t="shared" si="542"/>
        <v>#DIV/0!</v>
      </c>
      <c r="AC2311">
        <v>1.3575999999999999</v>
      </c>
      <c r="AD2311">
        <f t="shared" si="543"/>
        <v>1.3575999999999999</v>
      </c>
      <c r="AH2311">
        <v>1.1802999999999999</v>
      </c>
      <c r="AI2311">
        <f t="shared" si="544"/>
        <v>1.1802999999999999</v>
      </c>
      <c r="AJ2311" t="e">
        <f t="shared" si="545"/>
        <v>#DIV/0!</v>
      </c>
      <c r="AK2311" s="1" t="e">
        <f>IF(AND(OR(#REF!&gt;1.49,#REF!&lt; 0.67),#REF!&lt; 0.05),"TL regulate","none")</f>
        <v>#REF!</v>
      </c>
      <c r="AL2311" s="1" t="e">
        <f t="shared" si="546"/>
        <v>#DIV/0!</v>
      </c>
      <c r="AM2311" s="1" t="e">
        <f t="shared" si="547"/>
        <v>#DIV/0!</v>
      </c>
      <c r="AO2311">
        <v>0</v>
      </c>
      <c r="AP2311">
        <v>0</v>
      </c>
      <c r="AQ2311">
        <v>0</v>
      </c>
      <c r="AR2311">
        <v>29180000</v>
      </c>
      <c r="AS2311">
        <f t="shared" si="548"/>
        <v>29180000</v>
      </c>
      <c r="AT2311">
        <v>0</v>
      </c>
      <c r="AU2311">
        <v>0</v>
      </c>
      <c r="AV2311">
        <v>0</v>
      </c>
      <c r="AW2311">
        <v>34826000</v>
      </c>
      <c r="AX2311">
        <f t="shared" si="549"/>
        <v>34826000</v>
      </c>
      <c r="AY2311">
        <v>0</v>
      </c>
      <c r="AZ2311">
        <v>0</v>
      </c>
      <c r="BA2311">
        <v>0</v>
      </c>
      <c r="BB2311">
        <v>45670000</v>
      </c>
      <c r="BC2311">
        <f t="shared" si="550"/>
        <v>45670000</v>
      </c>
      <c r="BE2311" t="str">
        <f t="shared" si="551"/>
        <v>void</v>
      </c>
      <c r="BF2311">
        <f t="shared" si="552"/>
        <v>1</v>
      </c>
      <c r="BG2311">
        <f t="shared" si="553"/>
        <v>1</v>
      </c>
      <c r="BH2311">
        <f t="shared" si="554"/>
        <v>1</v>
      </c>
    </row>
    <row r="2312" spans="1:60" x14ac:dyDescent="0.45">
      <c r="A2312" t="s">
        <v>10994</v>
      </c>
      <c r="B2312" t="s">
        <v>425</v>
      </c>
      <c r="C2312">
        <v>567</v>
      </c>
      <c r="D2312" t="s">
        <v>425</v>
      </c>
      <c r="E2312" t="s">
        <v>425</v>
      </c>
      <c r="F2312" t="s">
        <v>426</v>
      </c>
      <c r="G2312">
        <v>0.70375799999999999</v>
      </c>
      <c r="H2312">
        <v>1</v>
      </c>
      <c r="I2312" t="s">
        <v>56</v>
      </c>
      <c r="J2312" t="s">
        <v>57</v>
      </c>
      <c r="K2312" t="s">
        <v>756</v>
      </c>
      <c r="L2312" t="s">
        <v>10995</v>
      </c>
      <c r="M2312" t="s">
        <v>10996</v>
      </c>
      <c r="N2312">
        <v>14</v>
      </c>
      <c r="O2312">
        <v>1.3063</v>
      </c>
      <c r="P2312">
        <v>1.1702999999999999</v>
      </c>
      <c r="Q2312">
        <v>1.5946</v>
      </c>
      <c r="S2312">
        <f t="shared" si="540"/>
        <v>1.3570666666666666</v>
      </c>
      <c r="T2312">
        <v>1.1247</v>
      </c>
      <c r="U2312">
        <v>1.0179</v>
      </c>
      <c r="V2312">
        <v>1.3817999999999999</v>
      </c>
      <c r="X2312" s="3">
        <f t="shared" si="541"/>
        <v>1.1748000000000001</v>
      </c>
      <c r="Y2312" t="e">
        <f t="shared" si="542"/>
        <v>#DIV/0!</v>
      </c>
      <c r="Z2312">
        <v>1.3002</v>
      </c>
      <c r="AA2312">
        <v>1.4065000000000001</v>
      </c>
      <c r="AB2312">
        <v>1.5605</v>
      </c>
      <c r="AD2312">
        <f t="shared" si="543"/>
        <v>1.4223999999999999</v>
      </c>
      <c r="AE2312">
        <v>1.1724000000000001</v>
      </c>
      <c r="AF2312">
        <v>1.2431000000000001</v>
      </c>
      <c r="AG2312">
        <v>1.3636999999999999</v>
      </c>
      <c r="AI2312">
        <f t="shared" si="544"/>
        <v>1.2597333333333334</v>
      </c>
      <c r="AJ2312" t="e">
        <f t="shared" si="545"/>
        <v>#DIV/0!</v>
      </c>
      <c r="AK2312" s="1" t="e">
        <f>IF(AND(OR(#REF!&gt;1.49,#REF!&lt; 0.67),#REF!&lt; 0.05),"TL regulate","none")</f>
        <v>#REF!</v>
      </c>
      <c r="AL2312" s="1" t="e">
        <f t="shared" si="546"/>
        <v>#DIV/0!</v>
      </c>
      <c r="AM2312" s="1" t="e">
        <f t="shared" si="547"/>
        <v>#DIV/0!</v>
      </c>
      <c r="AO2312">
        <v>29396000</v>
      </c>
      <c r="AP2312">
        <v>0</v>
      </c>
      <c r="AQ2312">
        <v>24911000</v>
      </c>
      <c r="AR2312">
        <v>26169000</v>
      </c>
      <c r="AS2312">
        <f t="shared" si="548"/>
        <v>80476000</v>
      </c>
      <c r="AT2312">
        <v>25547000</v>
      </c>
      <c r="AU2312">
        <v>0</v>
      </c>
      <c r="AV2312">
        <v>19609000</v>
      </c>
      <c r="AW2312">
        <v>31345000</v>
      </c>
      <c r="AX2312">
        <f t="shared" si="549"/>
        <v>76501000</v>
      </c>
      <c r="AY2312">
        <v>35374000</v>
      </c>
      <c r="AZ2312">
        <v>0</v>
      </c>
      <c r="BA2312">
        <v>37087000</v>
      </c>
      <c r="BB2312">
        <v>0</v>
      </c>
      <c r="BC2312">
        <f t="shared" si="550"/>
        <v>72461000</v>
      </c>
      <c r="BE2312" t="str">
        <f t="shared" si="551"/>
        <v>void</v>
      </c>
      <c r="BF2312">
        <f t="shared" si="552"/>
        <v>3</v>
      </c>
      <c r="BG2312">
        <f t="shared" si="553"/>
        <v>3</v>
      </c>
      <c r="BH2312">
        <f t="shared" si="554"/>
        <v>2</v>
      </c>
    </row>
    <row r="2313" spans="1:60" x14ac:dyDescent="0.45">
      <c r="A2313" t="s">
        <v>10997</v>
      </c>
      <c r="B2313" t="s">
        <v>9860</v>
      </c>
      <c r="C2313">
        <v>79</v>
      </c>
      <c r="D2313" t="s">
        <v>9860</v>
      </c>
      <c r="E2313" t="s">
        <v>9860</v>
      </c>
      <c r="F2313" t="s">
        <v>9861</v>
      </c>
      <c r="G2313">
        <v>0.79986599999999997</v>
      </c>
      <c r="H2313">
        <v>1</v>
      </c>
      <c r="I2313" t="s">
        <v>56</v>
      </c>
      <c r="J2313" t="s">
        <v>57</v>
      </c>
      <c r="K2313" t="s">
        <v>481</v>
      </c>
      <c r="L2313" t="s">
        <v>10998</v>
      </c>
      <c r="M2313" t="s">
        <v>10999</v>
      </c>
      <c r="N2313">
        <v>4</v>
      </c>
      <c r="O2313">
        <v>1.2541</v>
      </c>
      <c r="P2313">
        <v>1.4651000000000001</v>
      </c>
      <c r="Q2313">
        <v>1.2697000000000001</v>
      </c>
      <c r="R2313">
        <v>1.3307</v>
      </c>
      <c r="S2313">
        <f t="shared" si="540"/>
        <v>1.3299000000000001</v>
      </c>
      <c r="T2313">
        <v>1.1195999999999999</v>
      </c>
      <c r="U2313">
        <v>1.2974000000000001</v>
      </c>
      <c r="V2313">
        <v>1.1205000000000001</v>
      </c>
      <c r="W2313">
        <v>1.163</v>
      </c>
      <c r="X2313" s="3">
        <f t="shared" si="541"/>
        <v>1.175125</v>
      </c>
      <c r="Y2313" t="e">
        <f t="shared" si="542"/>
        <v>#DIV/0!</v>
      </c>
      <c r="Z2313">
        <v>1.3579000000000001</v>
      </c>
      <c r="AA2313">
        <v>1.3393999999999999</v>
      </c>
      <c r="AB2313">
        <v>1.7034</v>
      </c>
      <c r="AC2313">
        <v>1.4850000000000001</v>
      </c>
      <c r="AD2313">
        <f t="shared" si="543"/>
        <v>1.4714250000000002</v>
      </c>
      <c r="AE2313">
        <v>1.2853000000000001</v>
      </c>
      <c r="AF2313">
        <v>1.3069</v>
      </c>
      <c r="AG2313">
        <v>1.5567</v>
      </c>
      <c r="AH2313">
        <v>1.3995</v>
      </c>
      <c r="AI2313">
        <f t="shared" si="544"/>
        <v>1.3871</v>
      </c>
      <c r="AJ2313" t="e">
        <f t="shared" si="545"/>
        <v>#DIV/0!</v>
      </c>
      <c r="AK2313" s="1" t="e">
        <f>IF(AND(OR(#REF!&gt;1.49,#REF!&lt; 0.67),#REF!&lt; 0.05),"TL regulate","none")</f>
        <v>#REF!</v>
      </c>
      <c r="AL2313" s="1" t="e">
        <f t="shared" si="546"/>
        <v>#DIV/0!</v>
      </c>
      <c r="AM2313" s="1" t="e">
        <f t="shared" si="547"/>
        <v>#DIV/0!</v>
      </c>
      <c r="AO2313">
        <v>338020000</v>
      </c>
      <c r="AP2313">
        <v>0</v>
      </c>
      <c r="AQ2313">
        <v>321480000</v>
      </c>
      <c r="AR2313">
        <v>389790000</v>
      </c>
      <c r="AS2313">
        <f t="shared" si="548"/>
        <v>1049290000</v>
      </c>
      <c r="AT2313">
        <v>295180000</v>
      </c>
      <c r="AU2313">
        <v>0</v>
      </c>
      <c r="AV2313">
        <v>235840000</v>
      </c>
      <c r="AW2313">
        <v>331150000</v>
      </c>
      <c r="AX2313">
        <f t="shared" si="549"/>
        <v>862170000</v>
      </c>
      <c r="AY2313">
        <v>376870000</v>
      </c>
      <c r="AZ2313">
        <v>0</v>
      </c>
      <c r="BA2313">
        <v>362330000</v>
      </c>
      <c r="BB2313">
        <v>511410000</v>
      </c>
      <c r="BC2313">
        <f t="shared" si="550"/>
        <v>1250610000</v>
      </c>
      <c r="BE2313" t="str">
        <f t="shared" si="551"/>
        <v>void</v>
      </c>
      <c r="BF2313">
        <f t="shared" si="552"/>
        <v>3</v>
      </c>
      <c r="BG2313">
        <f t="shared" si="553"/>
        <v>3</v>
      </c>
      <c r="BH2313">
        <f t="shared" si="554"/>
        <v>3</v>
      </c>
    </row>
    <row r="2314" spans="1:60" x14ac:dyDescent="0.45">
      <c r="A2314" t="s">
        <v>11000</v>
      </c>
      <c r="B2314" t="s">
        <v>11001</v>
      </c>
      <c r="C2314" t="s">
        <v>3964</v>
      </c>
      <c r="D2314" t="s">
        <v>11002</v>
      </c>
      <c r="E2314" t="s">
        <v>11002</v>
      </c>
      <c r="F2314">
        <v>0</v>
      </c>
      <c r="G2314">
        <v>0.51949199999999995</v>
      </c>
      <c r="H2314">
        <v>1</v>
      </c>
      <c r="I2314" t="s">
        <v>56</v>
      </c>
      <c r="J2314" t="s">
        <v>57</v>
      </c>
      <c r="K2314" t="s">
        <v>234</v>
      </c>
      <c r="L2314" t="s">
        <v>11003</v>
      </c>
      <c r="M2314" t="s">
        <v>11004</v>
      </c>
      <c r="N2314">
        <v>2</v>
      </c>
      <c r="P2314">
        <v>1.2413000000000001</v>
      </c>
      <c r="Q2314">
        <v>1.3697999999999999</v>
      </c>
      <c r="S2314">
        <f t="shared" si="540"/>
        <v>1.30555</v>
      </c>
      <c r="U2314">
        <v>1.1234</v>
      </c>
      <c r="V2314">
        <v>1.2272000000000001</v>
      </c>
      <c r="X2314" s="3">
        <f t="shared" si="541"/>
        <v>1.1753</v>
      </c>
      <c r="Y2314" t="e">
        <f t="shared" si="542"/>
        <v>#DIV/0!</v>
      </c>
      <c r="AA2314">
        <v>1.6142000000000001</v>
      </c>
      <c r="AB2314">
        <v>1.3121</v>
      </c>
      <c r="AD2314">
        <f t="shared" si="543"/>
        <v>1.4631500000000002</v>
      </c>
      <c r="AF2314">
        <v>1.427</v>
      </c>
      <c r="AG2314">
        <v>1.1559999999999999</v>
      </c>
      <c r="AI2314">
        <f t="shared" si="544"/>
        <v>1.2915000000000001</v>
      </c>
      <c r="AJ2314" t="e">
        <f t="shared" si="545"/>
        <v>#DIV/0!</v>
      </c>
      <c r="AK2314" s="1" t="e">
        <f>IF(AND(OR(#REF!&gt;1.49,#REF!&lt; 0.67),#REF!&lt; 0.05),"TL regulate","none")</f>
        <v>#REF!</v>
      </c>
      <c r="AL2314" s="1" t="e">
        <f t="shared" si="546"/>
        <v>#DIV/0!</v>
      </c>
      <c r="AM2314" s="1" t="e">
        <f t="shared" si="547"/>
        <v>#DIV/0!</v>
      </c>
      <c r="AO2314">
        <v>0</v>
      </c>
      <c r="AP2314">
        <v>0</v>
      </c>
      <c r="AQ2314">
        <v>13996000</v>
      </c>
      <c r="AR2314">
        <v>0</v>
      </c>
      <c r="AS2314">
        <f t="shared" si="548"/>
        <v>13996000</v>
      </c>
      <c r="AT2314">
        <v>0</v>
      </c>
      <c r="AU2314">
        <v>0</v>
      </c>
      <c r="AV2314">
        <v>14228000</v>
      </c>
      <c r="AW2314">
        <v>0</v>
      </c>
      <c r="AX2314">
        <f t="shared" si="549"/>
        <v>14228000</v>
      </c>
      <c r="AY2314">
        <v>0</v>
      </c>
      <c r="AZ2314">
        <v>0</v>
      </c>
      <c r="BA2314">
        <v>19533000</v>
      </c>
      <c r="BB2314">
        <v>0</v>
      </c>
      <c r="BC2314">
        <f t="shared" si="550"/>
        <v>19533000</v>
      </c>
      <c r="BE2314" t="str">
        <f t="shared" si="551"/>
        <v>void</v>
      </c>
      <c r="BF2314">
        <f t="shared" si="552"/>
        <v>1</v>
      </c>
      <c r="BG2314">
        <f t="shared" si="553"/>
        <v>1</v>
      </c>
      <c r="BH2314">
        <f t="shared" si="554"/>
        <v>1</v>
      </c>
    </row>
    <row r="2315" spans="1:60" x14ac:dyDescent="0.45">
      <c r="A2315" t="s">
        <v>11005</v>
      </c>
      <c r="B2315" t="s">
        <v>3223</v>
      </c>
      <c r="C2315" t="s">
        <v>11006</v>
      </c>
      <c r="D2315" t="s">
        <v>3225</v>
      </c>
      <c r="E2315" t="s">
        <v>3225</v>
      </c>
      <c r="F2315" t="s">
        <v>3226</v>
      </c>
      <c r="G2315">
        <v>0.5</v>
      </c>
      <c r="H2315">
        <v>1</v>
      </c>
      <c r="I2315" t="s">
        <v>56</v>
      </c>
      <c r="J2315" t="s">
        <v>57</v>
      </c>
      <c r="K2315" t="s">
        <v>1504</v>
      </c>
      <c r="L2315" t="s">
        <v>11007</v>
      </c>
      <c r="M2315" t="s">
        <v>11008</v>
      </c>
      <c r="N2315">
        <v>1</v>
      </c>
      <c r="O2315">
        <v>1.3494999999999999</v>
      </c>
      <c r="S2315">
        <f t="shared" si="540"/>
        <v>1.3494999999999999</v>
      </c>
      <c r="T2315">
        <v>1.1755</v>
      </c>
      <c r="X2315" s="3">
        <f t="shared" si="541"/>
        <v>1.1755</v>
      </c>
      <c r="Y2315" t="e">
        <f t="shared" si="542"/>
        <v>#DIV/0!</v>
      </c>
      <c r="Z2315">
        <v>1.6048</v>
      </c>
      <c r="AD2315">
        <f t="shared" si="543"/>
        <v>1.6048</v>
      </c>
      <c r="AE2315">
        <v>1.4658</v>
      </c>
      <c r="AI2315">
        <f t="shared" si="544"/>
        <v>1.4658</v>
      </c>
      <c r="AJ2315" t="e">
        <f t="shared" si="545"/>
        <v>#DIV/0!</v>
      </c>
      <c r="AK2315" s="1" t="e">
        <f>IF(AND(OR(#REF!&gt;1.49,#REF!&lt; 0.67),#REF!&lt; 0.05),"TL regulate","none")</f>
        <v>#REF!</v>
      </c>
      <c r="AL2315" s="1" t="e">
        <f t="shared" si="546"/>
        <v>#DIV/0!</v>
      </c>
      <c r="AM2315" s="1" t="e">
        <f t="shared" si="547"/>
        <v>#DIV/0!</v>
      </c>
      <c r="AO2315">
        <v>42550000</v>
      </c>
      <c r="AP2315">
        <v>0</v>
      </c>
      <c r="AQ2315">
        <v>0</v>
      </c>
      <c r="AR2315">
        <v>0</v>
      </c>
      <c r="AS2315">
        <f t="shared" si="548"/>
        <v>42550000</v>
      </c>
      <c r="AT2315">
        <v>51311000</v>
      </c>
      <c r="AU2315">
        <v>0</v>
      </c>
      <c r="AV2315">
        <v>0</v>
      </c>
      <c r="AW2315">
        <v>0</v>
      </c>
      <c r="AX2315">
        <f t="shared" si="549"/>
        <v>51311000</v>
      </c>
      <c r="AY2315">
        <v>87540000</v>
      </c>
      <c r="AZ2315">
        <v>0</v>
      </c>
      <c r="BA2315">
        <v>71815000</v>
      </c>
      <c r="BB2315">
        <v>0</v>
      </c>
      <c r="BC2315">
        <f t="shared" si="550"/>
        <v>159355000</v>
      </c>
      <c r="BE2315" t="str">
        <f t="shared" si="551"/>
        <v>void</v>
      </c>
      <c r="BF2315">
        <f t="shared" si="552"/>
        <v>1</v>
      </c>
      <c r="BG2315">
        <f t="shared" si="553"/>
        <v>1</v>
      </c>
      <c r="BH2315">
        <f t="shared" si="554"/>
        <v>2</v>
      </c>
    </row>
    <row r="2316" spans="1:60" x14ac:dyDescent="0.45">
      <c r="A2316" t="s">
        <v>11009</v>
      </c>
      <c r="B2316" t="s">
        <v>2756</v>
      </c>
      <c r="C2316" t="s">
        <v>11010</v>
      </c>
      <c r="D2316" t="s">
        <v>2758</v>
      </c>
      <c r="E2316" t="s">
        <v>2758</v>
      </c>
      <c r="F2316" t="s">
        <v>2759</v>
      </c>
      <c r="G2316">
        <v>0.99995599999999996</v>
      </c>
      <c r="H2316">
        <v>1</v>
      </c>
      <c r="I2316" t="s">
        <v>56</v>
      </c>
      <c r="J2316" t="s">
        <v>593</v>
      </c>
      <c r="K2316" t="s">
        <v>432</v>
      </c>
      <c r="L2316" t="s">
        <v>11011</v>
      </c>
      <c r="M2316" t="s">
        <v>11012</v>
      </c>
      <c r="N2316">
        <v>9</v>
      </c>
      <c r="O2316">
        <v>1.4779</v>
      </c>
      <c r="P2316">
        <v>1.3892</v>
      </c>
      <c r="Q2316">
        <v>1.3891</v>
      </c>
      <c r="R2316">
        <v>1.3962000000000001</v>
      </c>
      <c r="S2316">
        <f t="shared" si="540"/>
        <v>1.4131</v>
      </c>
      <c r="T2316">
        <v>1.2248000000000001</v>
      </c>
      <c r="U2316">
        <v>1.1515</v>
      </c>
      <c r="V2316">
        <v>1.1389</v>
      </c>
      <c r="W2316">
        <v>1.1893</v>
      </c>
      <c r="X2316" s="3">
        <f t="shared" si="541"/>
        <v>1.1761250000000001</v>
      </c>
      <c r="Y2316" t="e">
        <f t="shared" si="542"/>
        <v>#DIV/0!</v>
      </c>
      <c r="Z2316">
        <v>1.2605999999999999</v>
      </c>
      <c r="AA2316">
        <v>1.1767000000000001</v>
      </c>
      <c r="AB2316">
        <v>1.2661</v>
      </c>
      <c r="AC2316">
        <v>1.2831999999999999</v>
      </c>
      <c r="AD2316">
        <f t="shared" si="543"/>
        <v>1.24665</v>
      </c>
      <c r="AE2316">
        <v>1.1060000000000001</v>
      </c>
      <c r="AF2316">
        <v>1.0399</v>
      </c>
      <c r="AG2316">
        <v>1.0963000000000001</v>
      </c>
      <c r="AH2316">
        <v>1.1231</v>
      </c>
      <c r="AI2316">
        <f t="shared" si="544"/>
        <v>1.0913250000000001</v>
      </c>
      <c r="AJ2316" t="e">
        <f t="shared" si="545"/>
        <v>#DIV/0!</v>
      </c>
      <c r="AK2316" s="1" t="e">
        <f>IF(AND(OR(#REF!&gt;1.49,#REF!&lt; 0.67),#REF!&lt; 0.05),"TL regulate","none")</f>
        <v>#REF!</v>
      </c>
      <c r="AL2316" s="1" t="e">
        <f t="shared" si="546"/>
        <v>#DIV/0!</v>
      </c>
      <c r="AM2316" s="1" t="e">
        <f t="shared" si="547"/>
        <v>#DIV/0!</v>
      </c>
      <c r="AO2316">
        <v>793000000</v>
      </c>
      <c r="AP2316">
        <v>0</v>
      </c>
      <c r="AQ2316">
        <v>579440000</v>
      </c>
      <c r="AR2316">
        <v>665730000</v>
      </c>
      <c r="AS2316">
        <f t="shared" si="548"/>
        <v>2038170000</v>
      </c>
      <c r="AT2316">
        <v>880160000</v>
      </c>
      <c r="AU2316">
        <v>0</v>
      </c>
      <c r="AV2316">
        <v>726270000</v>
      </c>
      <c r="AW2316">
        <v>770490000</v>
      </c>
      <c r="AX2316">
        <f t="shared" si="549"/>
        <v>2376920000</v>
      </c>
      <c r="AY2316">
        <v>1001300000</v>
      </c>
      <c r="AZ2316">
        <v>0</v>
      </c>
      <c r="BA2316">
        <v>878360000</v>
      </c>
      <c r="BB2316">
        <v>939160000</v>
      </c>
      <c r="BC2316">
        <f t="shared" si="550"/>
        <v>2818820000</v>
      </c>
      <c r="BE2316" t="str">
        <f t="shared" si="551"/>
        <v>void</v>
      </c>
      <c r="BF2316">
        <f t="shared" si="552"/>
        <v>3</v>
      </c>
      <c r="BG2316">
        <f t="shared" si="553"/>
        <v>3</v>
      </c>
      <c r="BH2316">
        <f t="shared" si="554"/>
        <v>3</v>
      </c>
    </row>
    <row r="2317" spans="1:60" x14ac:dyDescent="0.45">
      <c r="A2317" t="s">
        <v>11013</v>
      </c>
      <c r="B2317" t="s">
        <v>5034</v>
      </c>
      <c r="C2317">
        <v>14</v>
      </c>
      <c r="D2317" t="s">
        <v>5034</v>
      </c>
      <c r="E2317" t="s">
        <v>5034</v>
      </c>
      <c r="F2317" t="s">
        <v>5035</v>
      </c>
      <c r="G2317">
        <v>1</v>
      </c>
      <c r="H2317">
        <v>1</v>
      </c>
      <c r="I2317" t="s">
        <v>56</v>
      </c>
      <c r="J2317" t="s">
        <v>57</v>
      </c>
      <c r="K2317" t="s">
        <v>1819</v>
      </c>
      <c r="L2317" t="s">
        <v>11014</v>
      </c>
      <c r="M2317" t="s">
        <v>11015</v>
      </c>
      <c r="N2317">
        <v>5</v>
      </c>
      <c r="O2317">
        <v>1.4317</v>
      </c>
      <c r="P2317">
        <v>1.5048999999999999</v>
      </c>
      <c r="Q2317">
        <v>1.3557999999999999</v>
      </c>
      <c r="R2317">
        <v>1.4489000000000001</v>
      </c>
      <c r="S2317">
        <f t="shared" si="540"/>
        <v>1.435325</v>
      </c>
      <c r="T2317">
        <v>1.1719999999999999</v>
      </c>
      <c r="U2317">
        <v>1.244</v>
      </c>
      <c r="V2317">
        <v>1.1113</v>
      </c>
      <c r="W2317">
        <v>1.1785000000000001</v>
      </c>
      <c r="X2317" s="3">
        <f t="shared" si="541"/>
        <v>1.17645</v>
      </c>
      <c r="Y2317" t="e">
        <f t="shared" si="542"/>
        <v>#DIV/0!</v>
      </c>
      <c r="Z2317">
        <v>1.8208</v>
      </c>
      <c r="AA2317">
        <v>1.9611000000000001</v>
      </c>
      <c r="AB2317">
        <v>2.1233</v>
      </c>
      <c r="AC2317">
        <v>2.1579999999999999</v>
      </c>
      <c r="AD2317">
        <f t="shared" si="543"/>
        <v>2.0158</v>
      </c>
      <c r="AE2317">
        <v>1.5325</v>
      </c>
      <c r="AF2317">
        <v>1.6645000000000001</v>
      </c>
      <c r="AG2317">
        <v>1.7958000000000001</v>
      </c>
      <c r="AH2317">
        <v>1.8944000000000001</v>
      </c>
      <c r="AI2317">
        <f t="shared" si="544"/>
        <v>1.7218</v>
      </c>
      <c r="AJ2317" t="e">
        <f t="shared" si="545"/>
        <v>#DIV/0!</v>
      </c>
      <c r="AK2317" s="1" t="e">
        <f>IF(AND(OR(#REF!&gt;1.49,#REF!&lt; 0.67),#REF!&lt; 0.05),"TL regulate","none")</f>
        <v>#REF!</v>
      </c>
      <c r="AL2317" s="1" t="e">
        <f t="shared" si="546"/>
        <v>#DIV/0!</v>
      </c>
      <c r="AM2317" s="1" t="e">
        <f t="shared" si="547"/>
        <v>#DIV/0!</v>
      </c>
      <c r="AO2317">
        <v>76154000</v>
      </c>
      <c r="AP2317">
        <v>0</v>
      </c>
      <c r="AQ2317">
        <v>63391000</v>
      </c>
      <c r="AR2317">
        <v>17876000</v>
      </c>
      <c r="AS2317">
        <f t="shared" si="548"/>
        <v>157421000</v>
      </c>
      <c r="AT2317">
        <v>45414000</v>
      </c>
      <c r="AU2317">
        <v>0</v>
      </c>
      <c r="AV2317">
        <v>41132000</v>
      </c>
      <c r="AW2317">
        <v>14760000</v>
      </c>
      <c r="AX2317">
        <f t="shared" si="549"/>
        <v>101306000</v>
      </c>
      <c r="AY2317">
        <v>96302000</v>
      </c>
      <c r="AZ2317">
        <v>0</v>
      </c>
      <c r="BA2317">
        <v>87990000</v>
      </c>
      <c r="BB2317">
        <v>27727000</v>
      </c>
      <c r="BC2317">
        <f t="shared" si="550"/>
        <v>212019000</v>
      </c>
      <c r="BE2317" t="str">
        <f t="shared" si="551"/>
        <v>void</v>
      </c>
      <c r="BF2317">
        <f t="shared" si="552"/>
        <v>3</v>
      </c>
      <c r="BG2317">
        <f t="shared" si="553"/>
        <v>3</v>
      </c>
      <c r="BH2317">
        <f t="shared" si="554"/>
        <v>3</v>
      </c>
    </row>
    <row r="2318" spans="1:60" x14ac:dyDescent="0.45">
      <c r="A2318" t="s">
        <v>11016</v>
      </c>
      <c r="B2318" t="s">
        <v>1361</v>
      </c>
      <c r="C2318" t="s">
        <v>11017</v>
      </c>
      <c r="D2318" t="s">
        <v>1363</v>
      </c>
      <c r="E2318" t="s">
        <v>1363</v>
      </c>
      <c r="F2318" t="s">
        <v>1364</v>
      </c>
      <c r="G2318">
        <v>0.87377199999999999</v>
      </c>
      <c r="H2318">
        <v>1</v>
      </c>
      <c r="I2318" t="s">
        <v>80</v>
      </c>
      <c r="J2318" t="s">
        <v>57</v>
      </c>
      <c r="K2318" t="s">
        <v>705</v>
      </c>
      <c r="L2318" t="s">
        <v>11018</v>
      </c>
      <c r="M2318" t="s">
        <v>11019</v>
      </c>
      <c r="N2318">
        <v>5</v>
      </c>
      <c r="R2318">
        <v>1.3272999999999999</v>
      </c>
      <c r="S2318">
        <f t="shared" si="540"/>
        <v>1.3272999999999999</v>
      </c>
      <c r="W2318">
        <v>1.1768000000000001</v>
      </c>
      <c r="X2318" s="3">
        <f t="shared" si="541"/>
        <v>1.1768000000000001</v>
      </c>
      <c r="Y2318" t="e">
        <f t="shared" si="542"/>
        <v>#DIV/0!</v>
      </c>
      <c r="AC2318">
        <v>1.2838000000000001</v>
      </c>
      <c r="AD2318">
        <f t="shared" si="543"/>
        <v>1.2838000000000001</v>
      </c>
      <c r="AH2318">
        <v>1.2825</v>
      </c>
      <c r="AI2318">
        <f t="shared" si="544"/>
        <v>1.2825</v>
      </c>
      <c r="AJ2318" t="e">
        <f t="shared" si="545"/>
        <v>#DIV/0!</v>
      </c>
      <c r="AK2318" s="1" t="e">
        <f>IF(AND(OR(#REF!&gt;1.49,#REF!&lt; 0.67),#REF!&lt; 0.05),"TL regulate","none")</f>
        <v>#REF!</v>
      </c>
      <c r="AL2318" s="1" t="e">
        <f t="shared" si="546"/>
        <v>#DIV/0!</v>
      </c>
      <c r="AM2318" s="1" t="e">
        <f t="shared" si="547"/>
        <v>#DIV/0!</v>
      </c>
      <c r="AO2318">
        <v>0</v>
      </c>
      <c r="AP2318">
        <v>0</v>
      </c>
      <c r="AQ2318">
        <v>0</v>
      </c>
      <c r="AR2318">
        <v>303510000</v>
      </c>
      <c r="AS2318">
        <f t="shared" si="548"/>
        <v>303510000</v>
      </c>
      <c r="AT2318">
        <v>0</v>
      </c>
      <c r="AU2318">
        <v>0</v>
      </c>
      <c r="AV2318">
        <v>0</v>
      </c>
      <c r="AW2318">
        <v>302360000</v>
      </c>
      <c r="AX2318">
        <f t="shared" si="549"/>
        <v>302360000</v>
      </c>
      <c r="AY2318">
        <v>0</v>
      </c>
      <c r="AZ2318">
        <v>0</v>
      </c>
      <c r="BA2318">
        <v>0</v>
      </c>
      <c r="BB2318">
        <v>367130000</v>
      </c>
      <c r="BC2318">
        <f t="shared" si="550"/>
        <v>367130000</v>
      </c>
      <c r="BE2318" t="str">
        <f t="shared" si="551"/>
        <v>void</v>
      </c>
      <c r="BF2318">
        <f t="shared" si="552"/>
        <v>1</v>
      </c>
      <c r="BG2318">
        <f t="shared" si="553"/>
        <v>1</v>
      </c>
      <c r="BH2318">
        <f t="shared" si="554"/>
        <v>1</v>
      </c>
    </row>
    <row r="2319" spans="1:60" x14ac:dyDescent="0.45">
      <c r="A2319" t="s">
        <v>11020</v>
      </c>
      <c r="B2319" t="s">
        <v>11021</v>
      </c>
      <c r="C2319" t="s">
        <v>11022</v>
      </c>
      <c r="D2319" t="s">
        <v>11023</v>
      </c>
      <c r="E2319" t="s">
        <v>11023</v>
      </c>
      <c r="F2319" t="s">
        <v>11024</v>
      </c>
      <c r="G2319">
        <v>1</v>
      </c>
      <c r="H2319">
        <v>1</v>
      </c>
      <c r="I2319" t="s">
        <v>80</v>
      </c>
      <c r="J2319" t="s">
        <v>57</v>
      </c>
      <c r="K2319" t="s">
        <v>1377</v>
      </c>
      <c r="L2319" t="s">
        <v>11025</v>
      </c>
      <c r="M2319" t="s">
        <v>11026</v>
      </c>
      <c r="N2319">
        <v>1</v>
      </c>
      <c r="O2319">
        <v>1.4302999999999999</v>
      </c>
      <c r="S2319">
        <f t="shared" si="540"/>
        <v>1.4302999999999999</v>
      </c>
      <c r="T2319">
        <v>1.1769000000000001</v>
      </c>
      <c r="X2319" s="3">
        <f t="shared" si="541"/>
        <v>1.1769000000000001</v>
      </c>
      <c r="Y2319" t="e">
        <f t="shared" si="542"/>
        <v>#DIV/0!</v>
      </c>
      <c r="Z2319">
        <v>1.7512000000000001</v>
      </c>
      <c r="AD2319">
        <f t="shared" si="543"/>
        <v>1.7512000000000001</v>
      </c>
      <c r="AE2319">
        <v>1.4309000000000001</v>
      </c>
      <c r="AI2319">
        <f t="shared" si="544"/>
        <v>1.4309000000000001</v>
      </c>
      <c r="AJ2319" t="e">
        <f t="shared" si="545"/>
        <v>#DIV/0!</v>
      </c>
      <c r="AK2319" s="1" t="e">
        <f>IF(AND(OR(#REF!&gt;1.49,#REF!&lt; 0.67),#REF!&lt; 0.05),"TL regulate","none")</f>
        <v>#REF!</v>
      </c>
      <c r="AL2319" s="1" t="e">
        <f t="shared" si="546"/>
        <v>#DIV/0!</v>
      </c>
      <c r="AM2319" s="1" t="e">
        <f t="shared" si="547"/>
        <v>#DIV/0!</v>
      </c>
      <c r="AO2319">
        <v>0</v>
      </c>
      <c r="AP2319">
        <v>0</v>
      </c>
      <c r="AQ2319">
        <v>0</v>
      </c>
      <c r="AR2319">
        <v>0</v>
      </c>
      <c r="AS2319">
        <f t="shared" si="548"/>
        <v>0</v>
      </c>
      <c r="AT2319">
        <v>0</v>
      </c>
      <c r="AU2319">
        <v>0</v>
      </c>
      <c r="AV2319">
        <v>0</v>
      </c>
      <c r="AW2319">
        <v>0</v>
      </c>
      <c r="AX2319">
        <f t="shared" si="549"/>
        <v>0</v>
      </c>
      <c r="AY2319">
        <v>0</v>
      </c>
      <c r="AZ2319">
        <v>0</v>
      </c>
      <c r="BA2319">
        <v>0</v>
      </c>
      <c r="BB2319">
        <v>0</v>
      </c>
      <c r="BC2319">
        <f t="shared" si="550"/>
        <v>0</v>
      </c>
      <c r="BE2319" t="str">
        <f t="shared" si="551"/>
        <v>void</v>
      </c>
      <c r="BF2319">
        <f t="shared" si="552"/>
        <v>0</v>
      </c>
      <c r="BG2319">
        <f t="shared" si="553"/>
        <v>0</v>
      </c>
      <c r="BH2319">
        <f t="shared" si="554"/>
        <v>0</v>
      </c>
    </row>
    <row r="2320" spans="1:60" x14ac:dyDescent="0.45">
      <c r="A2320" t="s">
        <v>11027</v>
      </c>
      <c r="B2320" t="s">
        <v>10006</v>
      </c>
      <c r="C2320">
        <v>673</v>
      </c>
      <c r="D2320" t="s">
        <v>10006</v>
      </c>
      <c r="E2320" t="s">
        <v>10006</v>
      </c>
      <c r="F2320" t="s">
        <v>10007</v>
      </c>
      <c r="G2320">
        <v>0.99068599999999996</v>
      </c>
      <c r="H2320">
        <v>1</v>
      </c>
      <c r="I2320" t="s">
        <v>56</v>
      </c>
      <c r="J2320" t="s">
        <v>57</v>
      </c>
      <c r="K2320" t="s">
        <v>240</v>
      </c>
      <c r="L2320" t="s">
        <v>11028</v>
      </c>
      <c r="M2320" t="s">
        <v>11029</v>
      </c>
      <c r="N2320">
        <v>3</v>
      </c>
      <c r="O2320">
        <v>1.4315</v>
      </c>
      <c r="P2320">
        <v>1.2596000000000001</v>
      </c>
      <c r="R2320">
        <v>1.2896000000000001</v>
      </c>
      <c r="S2320">
        <f t="shared" si="540"/>
        <v>1.3269</v>
      </c>
      <c r="T2320">
        <v>1.2688999999999999</v>
      </c>
      <c r="U2320">
        <v>1.1076999999999999</v>
      </c>
      <c r="W2320">
        <v>1.1566000000000001</v>
      </c>
      <c r="X2320" s="3">
        <f t="shared" si="541"/>
        <v>1.1777333333333333</v>
      </c>
      <c r="Y2320" t="e">
        <f t="shared" si="542"/>
        <v>#DIV/0!</v>
      </c>
      <c r="Z2320">
        <v>1.2228000000000001</v>
      </c>
      <c r="AA2320">
        <v>1.2506999999999999</v>
      </c>
      <c r="AC2320">
        <v>1.2865</v>
      </c>
      <c r="AD2320">
        <f t="shared" si="543"/>
        <v>1.2533333333333332</v>
      </c>
      <c r="AE2320">
        <v>1.1022000000000001</v>
      </c>
      <c r="AF2320">
        <v>1.1201000000000001</v>
      </c>
      <c r="AH2320">
        <v>1.1698</v>
      </c>
      <c r="AI2320">
        <f t="shared" si="544"/>
        <v>1.1307</v>
      </c>
      <c r="AJ2320" t="e">
        <f t="shared" si="545"/>
        <v>#DIV/0!</v>
      </c>
      <c r="AK2320" s="1" t="e">
        <f>IF(AND(OR(#REF!&gt;1.49,#REF!&lt; 0.67),#REF!&lt; 0.05),"TL regulate","none")</f>
        <v>#REF!</v>
      </c>
      <c r="AL2320" s="1" t="e">
        <f t="shared" si="546"/>
        <v>#DIV/0!</v>
      </c>
      <c r="AM2320" s="1" t="e">
        <f t="shared" si="547"/>
        <v>#DIV/0!</v>
      </c>
      <c r="AO2320">
        <v>59841000</v>
      </c>
      <c r="AP2320">
        <v>0</v>
      </c>
      <c r="AQ2320">
        <v>0</v>
      </c>
      <c r="AR2320">
        <v>34712000</v>
      </c>
      <c r="AS2320">
        <f t="shared" si="548"/>
        <v>94553000</v>
      </c>
      <c r="AT2320">
        <v>66750000</v>
      </c>
      <c r="AU2320">
        <v>0</v>
      </c>
      <c r="AV2320">
        <v>0</v>
      </c>
      <c r="AW2320">
        <v>28261000</v>
      </c>
      <c r="AX2320">
        <f t="shared" si="549"/>
        <v>95011000</v>
      </c>
      <c r="AY2320">
        <v>72692000</v>
      </c>
      <c r="AZ2320">
        <v>0</v>
      </c>
      <c r="BA2320">
        <v>0</v>
      </c>
      <c r="BB2320">
        <v>42273000</v>
      </c>
      <c r="BC2320">
        <f t="shared" si="550"/>
        <v>114965000</v>
      </c>
      <c r="BE2320" t="str">
        <f t="shared" si="551"/>
        <v>void</v>
      </c>
      <c r="BF2320">
        <f t="shared" si="552"/>
        <v>2</v>
      </c>
      <c r="BG2320">
        <f t="shared" si="553"/>
        <v>2</v>
      </c>
      <c r="BH2320">
        <f t="shared" si="554"/>
        <v>2</v>
      </c>
    </row>
    <row r="2321" spans="1:60" x14ac:dyDescent="0.45">
      <c r="A2321" t="s">
        <v>11030</v>
      </c>
      <c r="B2321" t="s">
        <v>5968</v>
      </c>
      <c r="C2321">
        <v>1387</v>
      </c>
      <c r="D2321" t="s">
        <v>5968</v>
      </c>
      <c r="E2321" t="s">
        <v>5968</v>
      </c>
      <c r="F2321" t="s">
        <v>5969</v>
      </c>
      <c r="G2321">
        <v>0.928199</v>
      </c>
      <c r="H2321">
        <v>2</v>
      </c>
      <c r="I2321" t="s">
        <v>56</v>
      </c>
      <c r="J2321" t="s">
        <v>922</v>
      </c>
      <c r="K2321" t="s">
        <v>1255</v>
      </c>
      <c r="L2321" t="s">
        <v>5970</v>
      </c>
      <c r="M2321" t="s">
        <v>5971</v>
      </c>
      <c r="N2321">
        <v>4</v>
      </c>
      <c r="O2321">
        <v>0.96708000000000005</v>
      </c>
      <c r="Q2321">
        <v>1.5724</v>
      </c>
      <c r="S2321">
        <f t="shared" si="540"/>
        <v>1.2697400000000001</v>
      </c>
      <c r="T2321">
        <v>0.89171</v>
      </c>
      <c r="V2321">
        <v>1.4642999999999999</v>
      </c>
      <c r="X2321" s="3">
        <f t="shared" si="541"/>
        <v>1.178005</v>
      </c>
      <c r="Y2321" t="e">
        <f t="shared" si="542"/>
        <v>#DIV/0!</v>
      </c>
      <c r="Z2321">
        <v>1.2928999999999999</v>
      </c>
      <c r="AD2321">
        <f t="shared" si="543"/>
        <v>1.2928999999999999</v>
      </c>
      <c r="AE2321">
        <v>1.0519000000000001</v>
      </c>
      <c r="AI2321">
        <f t="shared" si="544"/>
        <v>1.0519000000000001</v>
      </c>
      <c r="AJ2321" t="e">
        <f t="shared" si="545"/>
        <v>#DIV/0!</v>
      </c>
      <c r="AK2321" s="1" t="e">
        <f>IF(AND(OR(#REF!&gt;1.49,#REF!&lt; 0.67),#REF!&lt; 0.05),"TL regulate","none")</f>
        <v>#REF!</v>
      </c>
      <c r="AL2321" s="1" t="e">
        <f t="shared" si="546"/>
        <v>#DIV/0!</v>
      </c>
      <c r="AM2321" s="1" t="e">
        <f t="shared" si="547"/>
        <v>#DIV/0!</v>
      </c>
      <c r="AO2321">
        <v>0</v>
      </c>
      <c r="AP2321">
        <v>0</v>
      </c>
      <c r="AQ2321">
        <v>0</v>
      </c>
      <c r="AR2321">
        <v>0</v>
      </c>
      <c r="AS2321">
        <f t="shared" si="548"/>
        <v>0</v>
      </c>
      <c r="AT2321">
        <v>0</v>
      </c>
      <c r="AU2321">
        <v>0</v>
      </c>
      <c r="AV2321">
        <v>0</v>
      </c>
      <c r="AW2321">
        <v>0</v>
      </c>
      <c r="AX2321">
        <f t="shared" si="549"/>
        <v>0</v>
      </c>
      <c r="AY2321">
        <v>0</v>
      </c>
      <c r="AZ2321">
        <v>0</v>
      </c>
      <c r="BA2321">
        <v>0</v>
      </c>
      <c r="BB2321">
        <v>0</v>
      </c>
      <c r="BC2321">
        <f t="shared" si="550"/>
        <v>0</v>
      </c>
      <c r="BE2321" t="str">
        <f t="shared" si="551"/>
        <v>void</v>
      </c>
      <c r="BF2321">
        <f t="shared" si="552"/>
        <v>0</v>
      </c>
      <c r="BG2321">
        <f t="shared" si="553"/>
        <v>0</v>
      </c>
      <c r="BH2321">
        <f t="shared" si="554"/>
        <v>0</v>
      </c>
    </row>
    <row r="2322" spans="1:60" x14ac:dyDescent="0.45">
      <c r="A2322" t="s">
        <v>11031</v>
      </c>
      <c r="B2322" t="s">
        <v>8492</v>
      </c>
      <c r="C2322" t="s">
        <v>11032</v>
      </c>
      <c r="D2322" t="s">
        <v>8494</v>
      </c>
      <c r="E2322" t="s">
        <v>8494</v>
      </c>
      <c r="F2322" t="s">
        <v>8495</v>
      </c>
      <c r="G2322">
        <v>1</v>
      </c>
      <c r="H2322">
        <v>1</v>
      </c>
      <c r="I2322" t="s">
        <v>56</v>
      </c>
      <c r="J2322" t="s">
        <v>57</v>
      </c>
      <c r="K2322" t="s">
        <v>1106</v>
      </c>
      <c r="L2322" t="s">
        <v>11033</v>
      </c>
      <c r="M2322" t="s">
        <v>11034</v>
      </c>
      <c r="N2322">
        <v>4</v>
      </c>
      <c r="O2322">
        <v>1.1783999999999999</v>
      </c>
      <c r="P2322">
        <v>1.2764</v>
      </c>
      <c r="Q2322">
        <v>1.4574</v>
      </c>
      <c r="R2322">
        <v>1.1783999999999999</v>
      </c>
      <c r="S2322">
        <f t="shared" si="540"/>
        <v>1.2726499999999998</v>
      </c>
      <c r="T2322">
        <v>1.1032999999999999</v>
      </c>
      <c r="U2322">
        <v>1.1468</v>
      </c>
      <c r="V2322">
        <v>1.3320000000000001</v>
      </c>
      <c r="W2322">
        <v>1.1326000000000001</v>
      </c>
      <c r="X2322" s="3">
        <f t="shared" si="541"/>
        <v>1.1786749999999999</v>
      </c>
      <c r="Y2322" t="e">
        <f t="shared" si="542"/>
        <v>#DIV/0!</v>
      </c>
      <c r="Z2322">
        <v>1.3104</v>
      </c>
      <c r="AA2322">
        <v>1.4041999999999999</v>
      </c>
      <c r="AB2322">
        <v>1.4345000000000001</v>
      </c>
      <c r="AC2322">
        <v>1.3473999999999999</v>
      </c>
      <c r="AD2322">
        <f t="shared" si="543"/>
        <v>1.3741249999999998</v>
      </c>
      <c r="AE2322">
        <v>1.1138999999999999</v>
      </c>
      <c r="AF2322">
        <v>1.1251</v>
      </c>
      <c r="AG2322">
        <v>1.2088000000000001</v>
      </c>
      <c r="AH2322">
        <v>1.2111000000000001</v>
      </c>
      <c r="AI2322">
        <f t="shared" si="544"/>
        <v>1.164725</v>
      </c>
      <c r="AJ2322" t="e">
        <f t="shared" si="545"/>
        <v>#DIV/0!</v>
      </c>
      <c r="AK2322" s="1" t="e">
        <f>IF(AND(OR(#REF!&gt;1.49,#REF!&lt; 0.67),#REF!&lt; 0.05),"TL regulate","none")</f>
        <v>#REF!</v>
      </c>
      <c r="AL2322" s="1" t="e">
        <f t="shared" si="546"/>
        <v>#DIV/0!</v>
      </c>
      <c r="AM2322" s="1" t="e">
        <f t="shared" si="547"/>
        <v>#DIV/0!</v>
      </c>
      <c r="AO2322">
        <v>1637600000</v>
      </c>
      <c r="AP2322">
        <v>0</v>
      </c>
      <c r="AQ2322">
        <v>1272200000</v>
      </c>
      <c r="AR2322">
        <v>2468600000</v>
      </c>
      <c r="AS2322">
        <f t="shared" si="548"/>
        <v>5378400000</v>
      </c>
      <c r="AT2322">
        <v>1984800000</v>
      </c>
      <c r="AU2322">
        <v>0</v>
      </c>
      <c r="AV2322">
        <v>2378700000</v>
      </c>
      <c r="AW2322">
        <v>2219700000</v>
      </c>
      <c r="AX2322">
        <f t="shared" si="549"/>
        <v>6583200000</v>
      </c>
      <c r="AY2322">
        <v>2172700000</v>
      </c>
      <c r="AZ2322">
        <v>0</v>
      </c>
      <c r="BA2322">
        <v>3075700000</v>
      </c>
      <c r="BB2322">
        <v>3301000000</v>
      </c>
      <c r="BC2322">
        <f t="shared" si="550"/>
        <v>8549400000</v>
      </c>
      <c r="BE2322" t="str">
        <f t="shared" si="551"/>
        <v>void</v>
      </c>
      <c r="BF2322">
        <f t="shared" si="552"/>
        <v>3</v>
      </c>
      <c r="BG2322">
        <f t="shared" si="553"/>
        <v>3</v>
      </c>
      <c r="BH2322">
        <f t="shared" si="554"/>
        <v>3</v>
      </c>
    </row>
    <row r="2323" spans="1:60" x14ac:dyDescent="0.45">
      <c r="A2323" t="s">
        <v>11035</v>
      </c>
      <c r="B2323" t="s">
        <v>1223</v>
      </c>
      <c r="C2323">
        <v>412</v>
      </c>
      <c r="D2323" t="s">
        <v>1223</v>
      </c>
      <c r="E2323" t="s">
        <v>1223</v>
      </c>
      <c r="F2323" t="s">
        <v>1224</v>
      </c>
      <c r="G2323">
        <v>0.57020199999999999</v>
      </c>
      <c r="H2323">
        <v>2</v>
      </c>
      <c r="I2323" t="s">
        <v>80</v>
      </c>
      <c r="J2323" t="s">
        <v>2778</v>
      </c>
      <c r="K2323" t="s">
        <v>2916</v>
      </c>
      <c r="L2323" t="s">
        <v>11036</v>
      </c>
      <c r="M2323" t="s">
        <v>11037</v>
      </c>
      <c r="N2323">
        <v>11</v>
      </c>
      <c r="O2323">
        <v>1.4601</v>
      </c>
      <c r="S2323">
        <f t="shared" si="540"/>
        <v>1.4601</v>
      </c>
      <c r="T2323">
        <v>1.1794</v>
      </c>
      <c r="X2323" s="3">
        <f t="shared" si="541"/>
        <v>1.1794</v>
      </c>
      <c r="Y2323" t="e">
        <f t="shared" si="542"/>
        <v>#DIV/0!</v>
      </c>
      <c r="Z2323">
        <v>1.6692</v>
      </c>
      <c r="AD2323">
        <f t="shared" si="543"/>
        <v>1.6692</v>
      </c>
      <c r="AE2323">
        <v>1.4127000000000001</v>
      </c>
      <c r="AI2323">
        <f t="shared" si="544"/>
        <v>1.4127000000000001</v>
      </c>
      <c r="AJ2323" t="e">
        <f t="shared" si="545"/>
        <v>#DIV/0!</v>
      </c>
      <c r="AK2323" s="1" t="e">
        <f>IF(AND(OR(#REF!&gt;1.49,#REF!&lt; 0.67),#REF!&lt; 0.05),"TL regulate","none")</f>
        <v>#REF!</v>
      </c>
      <c r="AL2323" s="1" t="e">
        <f t="shared" si="546"/>
        <v>#DIV/0!</v>
      </c>
      <c r="AM2323" s="1" t="e">
        <f t="shared" si="547"/>
        <v>#DIV/0!</v>
      </c>
      <c r="AO2323">
        <v>0</v>
      </c>
      <c r="AP2323">
        <v>0</v>
      </c>
      <c r="AQ2323">
        <v>0</v>
      </c>
      <c r="AR2323">
        <v>0</v>
      </c>
      <c r="AS2323">
        <f t="shared" si="548"/>
        <v>0</v>
      </c>
      <c r="AT2323">
        <v>0</v>
      </c>
      <c r="AU2323">
        <v>0</v>
      </c>
      <c r="AV2323">
        <v>0</v>
      </c>
      <c r="AW2323">
        <v>0</v>
      </c>
      <c r="AX2323">
        <f t="shared" si="549"/>
        <v>0</v>
      </c>
      <c r="AY2323">
        <v>0</v>
      </c>
      <c r="AZ2323">
        <v>0</v>
      </c>
      <c r="BA2323">
        <v>0</v>
      </c>
      <c r="BB2323">
        <v>0</v>
      </c>
      <c r="BC2323">
        <f t="shared" si="550"/>
        <v>0</v>
      </c>
      <c r="BE2323" t="str">
        <f t="shared" si="551"/>
        <v>void</v>
      </c>
      <c r="BF2323">
        <f t="shared" si="552"/>
        <v>0</v>
      </c>
      <c r="BG2323">
        <f t="shared" si="553"/>
        <v>0</v>
      </c>
      <c r="BH2323">
        <f t="shared" si="554"/>
        <v>0</v>
      </c>
    </row>
    <row r="2324" spans="1:60" x14ac:dyDescent="0.45">
      <c r="A2324" t="s">
        <v>11038</v>
      </c>
      <c r="B2324" t="s">
        <v>4186</v>
      </c>
      <c r="C2324">
        <v>447</v>
      </c>
      <c r="D2324" t="s">
        <v>4186</v>
      </c>
      <c r="E2324" t="s">
        <v>4186</v>
      </c>
      <c r="F2324" t="s">
        <v>4187</v>
      </c>
      <c r="G2324">
        <v>0.54515899999999995</v>
      </c>
      <c r="H2324">
        <v>1</v>
      </c>
      <c r="I2324" t="s">
        <v>56</v>
      </c>
      <c r="J2324" t="s">
        <v>5832</v>
      </c>
      <c r="K2324" t="s">
        <v>308</v>
      </c>
      <c r="L2324" t="s">
        <v>11039</v>
      </c>
      <c r="M2324" t="s">
        <v>11040</v>
      </c>
      <c r="N2324">
        <v>2</v>
      </c>
      <c r="P2324">
        <v>1.1447000000000001</v>
      </c>
      <c r="Q2324">
        <v>1.1294</v>
      </c>
      <c r="R2324">
        <v>1.2978000000000001</v>
      </c>
      <c r="S2324">
        <f t="shared" si="540"/>
        <v>1.1906333333333332</v>
      </c>
      <c r="U2324">
        <v>1.1368</v>
      </c>
      <c r="V2324">
        <v>1.0748</v>
      </c>
      <c r="W2324">
        <v>1.329</v>
      </c>
      <c r="X2324" s="3">
        <f t="shared" si="541"/>
        <v>1.1801999999999999</v>
      </c>
      <c r="Y2324" t="e">
        <f t="shared" si="542"/>
        <v>#DIV/0!</v>
      </c>
      <c r="AA2324">
        <v>1.2396</v>
      </c>
      <c r="AB2324">
        <v>0.93469999999999998</v>
      </c>
      <c r="AC2324">
        <v>1.1738999999999999</v>
      </c>
      <c r="AD2324">
        <f t="shared" si="543"/>
        <v>1.1160666666666668</v>
      </c>
      <c r="AF2324">
        <v>1.1419999999999999</v>
      </c>
      <c r="AG2324">
        <v>0.84785999999999995</v>
      </c>
      <c r="AH2324">
        <v>1.0669999999999999</v>
      </c>
      <c r="AI2324">
        <f t="shared" si="544"/>
        <v>1.0189533333333332</v>
      </c>
      <c r="AJ2324" t="e">
        <f t="shared" si="545"/>
        <v>#DIV/0!</v>
      </c>
      <c r="AK2324" s="1" t="e">
        <f>IF(AND(OR(#REF!&gt;1.49,#REF!&lt; 0.67),#REF!&lt; 0.05),"TL regulate","none")</f>
        <v>#REF!</v>
      </c>
      <c r="AL2324" s="1" t="e">
        <f t="shared" si="546"/>
        <v>#DIV/0!</v>
      </c>
      <c r="AM2324" s="1" t="e">
        <f t="shared" si="547"/>
        <v>#DIV/0!</v>
      </c>
      <c r="AO2324">
        <v>150940000</v>
      </c>
      <c r="AP2324">
        <v>0</v>
      </c>
      <c r="AQ2324">
        <v>121520000</v>
      </c>
      <c r="AR2324">
        <v>13118000</v>
      </c>
      <c r="AS2324">
        <f t="shared" si="548"/>
        <v>285578000</v>
      </c>
      <c r="AT2324">
        <v>164970000</v>
      </c>
      <c r="AU2324">
        <v>0</v>
      </c>
      <c r="AV2324">
        <v>189710000</v>
      </c>
      <c r="AW2324">
        <v>153530000</v>
      </c>
      <c r="AX2324">
        <f t="shared" si="549"/>
        <v>508210000</v>
      </c>
      <c r="AY2324">
        <v>0</v>
      </c>
      <c r="AZ2324">
        <v>0</v>
      </c>
      <c r="BA2324">
        <v>12878000</v>
      </c>
      <c r="BB2324">
        <v>19301000</v>
      </c>
      <c r="BC2324">
        <f t="shared" si="550"/>
        <v>32179000</v>
      </c>
      <c r="BE2324" t="str">
        <f t="shared" si="551"/>
        <v>void</v>
      </c>
      <c r="BF2324">
        <f t="shared" si="552"/>
        <v>3</v>
      </c>
      <c r="BG2324">
        <f t="shared" si="553"/>
        <v>3</v>
      </c>
      <c r="BH2324">
        <f t="shared" si="554"/>
        <v>2</v>
      </c>
    </row>
    <row r="2325" spans="1:60" x14ac:dyDescent="0.45">
      <c r="A2325" t="s">
        <v>11041</v>
      </c>
      <c r="B2325" t="s">
        <v>11042</v>
      </c>
      <c r="C2325">
        <v>562</v>
      </c>
      <c r="D2325" t="s">
        <v>11042</v>
      </c>
      <c r="E2325" t="s">
        <v>11042</v>
      </c>
      <c r="F2325" t="s">
        <v>11043</v>
      </c>
      <c r="G2325">
        <v>0.70405799999999996</v>
      </c>
      <c r="H2325">
        <v>1</v>
      </c>
      <c r="I2325" t="s">
        <v>56</v>
      </c>
      <c r="J2325" t="s">
        <v>57</v>
      </c>
      <c r="K2325" t="s">
        <v>1255</v>
      </c>
      <c r="L2325" t="s">
        <v>11044</v>
      </c>
      <c r="M2325" t="s">
        <v>11045</v>
      </c>
      <c r="N2325">
        <v>4</v>
      </c>
      <c r="O2325">
        <v>1.165</v>
      </c>
      <c r="R2325">
        <v>1.5752999999999999</v>
      </c>
      <c r="S2325">
        <f t="shared" si="540"/>
        <v>1.37015</v>
      </c>
      <c r="T2325">
        <v>0.98212999999999995</v>
      </c>
      <c r="W2325">
        <v>1.3804000000000001</v>
      </c>
      <c r="X2325" s="3">
        <f t="shared" si="541"/>
        <v>1.181265</v>
      </c>
      <c r="Y2325" t="e">
        <f t="shared" si="542"/>
        <v>#DIV/0!</v>
      </c>
      <c r="Z2325">
        <v>1.2856000000000001</v>
      </c>
      <c r="AC2325">
        <v>1.0958000000000001</v>
      </c>
      <c r="AD2325">
        <f t="shared" si="543"/>
        <v>1.1907000000000001</v>
      </c>
      <c r="AE2325">
        <v>1.113</v>
      </c>
      <c r="AH2325">
        <v>0.97729999999999995</v>
      </c>
      <c r="AI2325">
        <f t="shared" si="544"/>
        <v>1.04515</v>
      </c>
      <c r="AJ2325" t="e">
        <f t="shared" si="545"/>
        <v>#DIV/0!</v>
      </c>
      <c r="AK2325" s="1" t="e">
        <f>IF(AND(OR(#REF!&gt;1.49,#REF!&lt; 0.67),#REF!&lt; 0.05),"TL regulate","none")</f>
        <v>#REF!</v>
      </c>
      <c r="AL2325" s="1" t="e">
        <f t="shared" si="546"/>
        <v>#DIV/0!</v>
      </c>
      <c r="AM2325" s="1" t="e">
        <f t="shared" si="547"/>
        <v>#DIV/0!</v>
      </c>
      <c r="AO2325">
        <v>8207500</v>
      </c>
      <c r="AP2325">
        <v>0</v>
      </c>
      <c r="AQ2325">
        <v>0</v>
      </c>
      <c r="AR2325">
        <v>8811400</v>
      </c>
      <c r="AS2325">
        <f t="shared" si="548"/>
        <v>17018900</v>
      </c>
      <c r="AT2325">
        <v>7636500</v>
      </c>
      <c r="AU2325">
        <v>0</v>
      </c>
      <c r="AV2325">
        <v>0</v>
      </c>
      <c r="AW2325">
        <v>11531000</v>
      </c>
      <c r="AX2325">
        <f t="shared" si="549"/>
        <v>19167500</v>
      </c>
      <c r="AY2325">
        <v>8717900</v>
      </c>
      <c r="AZ2325">
        <v>0</v>
      </c>
      <c r="BA2325">
        <v>0</v>
      </c>
      <c r="BB2325">
        <v>12181000</v>
      </c>
      <c r="BC2325">
        <f t="shared" si="550"/>
        <v>20898900</v>
      </c>
      <c r="BE2325" t="str">
        <f t="shared" si="551"/>
        <v>void</v>
      </c>
      <c r="BF2325">
        <f t="shared" si="552"/>
        <v>2</v>
      </c>
      <c r="BG2325">
        <f t="shared" si="553"/>
        <v>2</v>
      </c>
      <c r="BH2325">
        <f t="shared" si="554"/>
        <v>2</v>
      </c>
    </row>
    <row r="2326" spans="1:60" x14ac:dyDescent="0.45">
      <c r="A2326" t="s">
        <v>11046</v>
      </c>
      <c r="B2326" t="s">
        <v>589</v>
      </c>
      <c r="C2326" t="s">
        <v>11047</v>
      </c>
      <c r="D2326" t="s">
        <v>591</v>
      </c>
      <c r="E2326" t="s">
        <v>591</v>
      </c>
      <c r="F2326" t="s">
        <v>592</v>
      </c>
      <c r="G2326">
        <v>1</v>
      </c>
      <c r="H2326">
        <v>1</v>
      </c>
      <c r="I2326" t="s">
        <v>56</v>
      </c>
      <c r="J2326" t="s">
        <v>514</v>
      </c>
      <c r="K2326" t="s">
        <v>1753</v>
      </c>
      <c r="L2326" t="s">
        <v>11048</v>
      </c>
      <c r="M2326" t="s">
        <v>11049</v>
      </c>
      <c r="N2326">
        <v>7</v>
      </c>
      <c r="O2326">
        <v>1.4505999999999999</v>
      </c>
      <c r="P2326">
        <v>1.2411000000000001</v>
      </c>
      <c r="Q2326">
        <v>1.6665000000000001</v>
      </c>
      <c r="R2326">
        <v>1.3294999999999999</v>
      </c>
      <c r="S2326">
        <f t="shared" si="540"/>
        <v>1.4219249999999999</v>
      </c>
      <c r="T2326">
        <v>1.2182999999999999</v>
      </c>
      <c r="U2326">
        <v>1.0237000000000001</v>
      </c>
      <c r="V2326">
        <v>1.3736999999999999</v>
      </c>
      <c r="W2326">
        <v>1.1117999999999999</v>
      </c>
      <c r="X2326" s="3">
        <f t="shared" si="541"/>
        <v>1.181875</v>
      </c>
      <c r="Y2326" t="e">
        <f t="shared" si="542"/>
        <v>#DIV/0!</v>
      </c>
      <c r="Z2326">
        <v>1.7764</v>
      </c>
      <c r="AA2326">
        <v>1.8127</v>
      </c>
      <c r="AB2326">
        <v>1.7623</v>
      </c>
      <c r="AC2326">
        <v>1.8077000000000001</v>
      </c>
      <c r="AD2326">
        <f t="shared" si="543"/>
        <v>1.7897750000000001</v>
      </c>
      <c r="AE2326">
        <v>1.5740000000000001</v>
      </c>
      <c r="AF2326">
        <v>1.6102000000000001</v>
      </c>
      <c r="AG2326">
        <v>1.5224</v>
      </c>
      <c r="AH2326">
        <v>1.5807</v>
      </c>
      <c r="AI2326">
        <f t="shared" si="544"/>
        <v>1.571825</v>
      </c>
      <c r="AJ2326" t="e">
        <f t="shared" si="545"/>
        <v>#DIV/0!</v>
      </c>
      <c r="AK2326" s="1" t="e">
        <f>IF(AND(OR(#REF!&gt;1.49,#REF!&lt; 0.67),#REF!&lt; 0.05),"TL regulate","none")</f>
        <v>#REF!</v>
      </c>
      <c r="AL2326" s="1" t="e">
        <f t="shared" si="546"/>
        <v>#DIV/0!</v>
      </c>
      <c r="AM2326" s="1" t="e">
        <f t="shared" si="547"/>
        <v>#DIV/0!</v>
      </c>
      <c r="AO2326">
        <v>217650000</v>
      </c>
      <c r="AP2326">
        <v>0</v>
      </c>
      <c r="AQ2326">
        <v>172220000</v>
      </c>
      <c r="AR2326">
        <v>231490000</v>
      </c>
      <c r="AS2326">
        <f t="shared" si="548"/>
        <v>621360000</v>
      </c>
      <c r="AT2326">
        <v>175300000</v>
      </c>
      <c r="AU2326">
        <v>0</v>
      </c>
      <c r="AV2326">
        <v>151170000</v>
      </c>
      <c r="AW2326">
        <v>161400000</v>
      </c>
      <c r="AX2326">
        <f t="shared" si="549"/>
        <v>487870000</v>
      </c>
      <c r="AY2326">
        <v>306400000</v>
      </c>
      <c r="AZ2326">
        <v>0</v>
      </c>
      <c r="BA2326">
        <v>274780000</v>
      </c>
      <c r="BB2326">
        <v>276920000</v>
      </c>
      <c r="BC2326">
        <f t="shared" si="550"/>
        <v>858100000</v>
      </c>
      <c r="BE2326" t="str">
        <f t="shared" si="551"/>
        <v>void</v>
      </c>
      <c r="BF2326">
        <f t="shared" si="552"/>
        <v>3</v>
      </c>
      <c r="BG2326">
        <f t="shared" si="553"/>
        <v>3</v>
      </c>
      <c r="BH2326">
        <f t="shared" si="554"/>
        <v>3</v>
      </c>
    </row>
    <row r="2327" spans="1:60" x14ac:dyDescent="0.45">
      <c r="A2327" t="s">
        <v>11050</v>
      </c>
      <c r="B2327" t="s">
        <v>9751</v>
      </c>
      <c r="C2327" t="s">
        <v>11051</v>
      </c>
      <c r="D2327" t="s">
        <v>9753</v>
      </c>
      <c r="E2327" t="s">
        <v>9753</v>
      </c>
      <c r="F2327" t="s">
        <v>9754</v>
      </c>
      <c r="G2327">
        <v>0.52377499999999999</v>
      </c>
      <c r="H2327">
        <v>1</v>
      </c>
      <c r="I2327" t="s">
        <v>95</v>
      </c>
      <c r="J2327" t="s">
        <v>57</v>
      </c>
      <c r="K2327" t="s">
        <v>366</v>
      </c>
      <c r="L2327" t="s">
        <v>11052</v>
      </c>
      <c r="M2327" t="s">
        <v>11053</v>
      </c>
      <c r="N2327">
        <v>5</v>
      </c>
      <c r="O2327">
        <v>1.395</v>
      </c>
      <c r="S2327">
        <f t="shared" si="540"/>
        <v>1.395</v>
      </c>
      <c r="T2327">
        <v>1.1820999999999999</v>
      </c>
      <c r="X2327" s="3">
        <f t="shared" si="541"/>
        <v>1.1820999999999999</v>
      </c>
      <c r="Y2327" t="e">
        <f t="shared" si="542"/>
        <v>#DIV/0!</v>
      </c>
      <c r="Z2327">
        <v>1.5595000000000001</v>
      </c>
      <c r="AD2327">
        <f t="shared" si="543"/>
        <v>1.5595000000000001</v>
      </c>
      <c r="AE2327">
        <v>1.4226000000000001</v>
      </c>
      <c r="AI2327">
        <f t="shared" si="544"/>
        <v>1.4226000000000001</v>
      </c>
      <c r="AJ2327" t="e">
        <f t="shared" si="545"/>
        <v>#DIV/0!</v>
      </c>
      <c r="AK2327" s="1" t="e">
        <f>IF(AND(OR(#REF!&gt;1.49,#REF!&lt; 0.67),#REF!&lt; 0.05),"TL regulate","none")</f>
        <v>#REF!</v>
      </c>
      <c r="AL2327" s="1" t="e">
        <f t="shared" si="546"/>
        <v>#DIV/0!</v>
      </c>
      <c r="AM2327" s="1" t="e">
        <f t="shared" si="547"/>
        <v>#DIV/0!</v>
      </c>
      <c r="AO2327">
        <v>0</v>
      </c>
      <c r="AP2327">
        <v>0</v>
      </c>
      <c r="AQ2327">
        <v>0</v>
      </c>
      <c r="AR2327">
        <v>0</v>
      </c>
      <c r="AS2327">
        <f t="shared" si="548"/>
        <v>0</v>
      </c>
      <c r="AT2327">
        <v>0</v>
      </c>
      <c r="AU2327">
        <v>0</v>
      </c>
      <c r="AV2327">
        <v>0</v>
      </c>
      <c r="AW2327">
        <v>0</v>
      </c>
      <c r="AX2327">
        <f t="shared" si="549"/>
        <v>0</v>
      </c>
      <c r="AY2327">
        <v>0</v>
      </c>
      <c r="AZ2327">
        <v>0</v>
      </c>
      <c r="BA2327">
        <v>0</v>
      </c>
      <c r="BB2327">
        <v>0</v>
      </c>
      <c r="BC2327">
        <f t="shared" si="550"/>
        <v>0</v>
      </c>
      <c r="BE2327" t="str">
        <f t="shared" si="551"/>
        <v>void</v>
      </c>
      <c r="BF2327">
        <f t="shared" si="552"/>
        <v>0</v>
      </c>
      <c r="BG2327">
        <f t="shared" si="553"/>
        <v>0</v>
      </c>
      <c r="BH2327">
        <f t="shared" si="554"/>
        <v>0</v>
      </c>
    </row>
    <row r="2328" spans="1:60" x14ac:dyDescent="0.45">
      <c r="A2328" t="s">
        <v>11054</v>
      </c>
      <c r="B2328" t="s">
        <v>11055</v>
      </c>
      <c r="C2328" t="s">
        <v>313</v>
      </c>
      <c r="D2328" t="s">
        <v>11056</v>
      </c>
      <c r="E2328" t="s">
        <v>11056</v>
      </c>
      <c r="F2328" t="s">
        <v>11057</v>
      </c>
      <c r="G2328">
        <v>0.46139999999999998</v>
      </c>
      <c r="H2328">
        <v>0</v>
      </c>
      <c r="I2328" t="s">
        <v>80</v>
      </c>
      <c r="J2328" t="s">
        <v>63</v>
      </c>
      <c r="K2328" t="s">
        <v>64</v>
      </c>
      <c r="L2328" t="s">
        <v>11058</v>
      </c>
      <c r="M2328" t="s">
        <v>11059</v>
      </c>
      <c r="N2328">
        <v>2</v>
      </c>
      <c r="P2328">
        <v>1.506</v>
      </c>
      <c r="Q2328">
        <v>1.4211</v>
      </c>
      <c r="S2328">
        <f t="shared" si="540"/>
        <v>1.4635500000000001</v>
      </c>
      <c r="U2328">
        <v>1.2233000000000001</v>
      </c>
      <c r="V2328">
        <v>1.1411</v>
      </c>
      <c r="X2328" s="3">
        <f t="shared" si="541"/>
        <v>1.1821999999999999</v>
      </c>
      <c r="Y2328" t="e">
        <f t="shared" si="542"/>
        <v>#DIV/0!</v>
      </c>
      <c r="AA2328">
        <v>1.4693000000000001</v>
      </c>
      <c r="AB2328">
        <v>1.5629</v>
      </c>
      <c r="AD2328">
        <f t="shared" si="543"/>
        <v>1.5161</v>
      </c>
      <c r="AF2328">
        <v>1.2645</v>
      </c>
      <c r="AG2328">
        <v>1.3368</v>
      </c>
      <c r="AI2328">
        <f t="shared" si="544"/>
        <v>1.3006500000000001</v>
      </c>
      <c r="AJ2328" t="e">
        <f t="shared" si="545"/>
        <v>#DIV/0!</v>
      </c>
      <c r="AK2328" s="1" t="e">
        <f>IF(AND(OR(#REF!&gt;1.49,#REF!&lt; 0.67),#REF!&lt; 0.05),"TL regulate","none")</f>
        <v>#REF!</v>
      </c>
      <c r="AL2328" s="1" t="e">
        <f t="shared" si="546"/>
        <v>#DIV/0!</v>
      </c>
      <c r="AM2328" s="1" t="e">
        <f t="shared" si="547"/>
        <v>#DIV/0!</v>
      </c>
      <c r="AO2328">
        <v>0</v>
      </c>
      <c r="AP2328">
        <v>0</v>
      </c>
      <c r="AQ2328">
        <v>0</v>
      </c>
      <c r="AR2328">
        <v>0</v>
      </c>
      <c r="AS2328">
        <f t="shared" si="548"/>
        <v>0</v>
      </c>
      <c r="AT2328">
        <v>0</v>
      </c>
      <c r="AU2328">
        <v>0</v>
      </c>
      <c r="AV2328">
        <v>0</v>
      </c>
      <c r="AW2328">
        <v>0</v>
      </c>
      <c r="AX2328">
        <f t="shared" si="549"/>
        <v>0</v>
      </c>
      <c r="AY2328">
        <v>0</v>
      </c>
      <c r="AZ2328">
        <v>0</v>
      </c>
      <c r="BA2328">
        <v>0</v>
      </c>
      <c r="BB2328">
        <v>0</v>
      </c>
      <c r="BC2328">
        <f t="shared" si="550"/>
        <v>0</v>
      </c>
      <c r="BE2328" t="str">
        <f t="shared" si="551"/>
        <v>void</v>
      </c>
      <c r="BF2328">
        <f t="shared" si="552"/>
        <v>0</v>
      </c>
      <c r="BG2328">
        <f t="shared" si="553"/>
        <v>0</v>
      </c>
      <c r="BH2328">
        <f t="shared" si="554"/>
        <v>0</v>
      </c>
    </row>
    <row r="2329" spans="1:60" x14ac:dyDescent="0.45">
      <c r="A2329" t="s">
        <v>11060</v>
      </c>
      <c r="B2329" t="s">
        <v>3609</v>
      </c>
      <c r="C2329" t="s">
        <v>7183</v>
      </c>
      <c r="D2329" t="s">
        <v>3611</v>
      </c>
      <c r="E2329" t="s">
        <v>3611</v>
      </c>
      <c r="F2329" t="s">
        <v>3612</v>
      </c>
      <c r="G2329">
        <v>0.999274</v>
      </c>
      <c r="H2329">
        <v>1</v>
      </c>
      <c r="I2329" t="s">
        <v>56</v>
      </c>
      <c r="J2329" t="s">
        <v>57</v>
      </c>
      <c r="K2329" t="s">
        <v>240</v>
      </c>
      <c r="L2329" t="s">
        <v>11061</v>
      </c>
      <c r="M2329" t="s">
        <v>11062</v>
      </c>
      <c r="N2329">
        <v>3</v>
      </c>
      <c r="O2329">
        <v>1.4515</v>
      </c>
      <c r="P2329">
        <v>1.3063</v>
      </c>
      <c r="Q2329">
        <v>1.4080999999999999</v>
      </c>
      <c r="R2329">
        <v>1.2231000000000001</v>
      </c>
      <c r="S2329">
        <f t="shared" si="540"/>
        <v>1.3472499999999998</v>
      </c>
      <c r="T2329">
        <v>1.2849999999999999</v>
      </c>
      <c r="U2329">
        <v>1.1625000000000001</v>
      </c>
      <c r="V2329">
        <v>1.2271000000000001</v>
      </c>
      <c r="W2329">
        <v>1.0557000000000001</v>
      </c>
      <c r="X2329" s="3">
        <f t="shared" si="541"/>
        <v>1.1825749999999999</v>
      </c>
      <c r="Y2329" t="e">
        <f t="shared" si="542"/>
        <v>#DIV/0!</v>
      </c>
      <c r="Z2329">
        <v>1.851</v>
      </c>
      <c r="AA2329">
        <v>1.6745000000000001</v>
      </c>
      <c r="AB2329">
        <v>1.8949</v>
      </c>
      <c r="AC2329">
        <v>1.5249999999999999</v>
      </c>
      <c r="AD2329">
        <f t="shared" si="543"/>
        <v>1.7363499999999998</v>
      </c>
      <c r="AE2329">
        <v>1.6919</v>
      </c>
      <c r="AF2329">
        <v>1.5112000000000001</v>
      </c>
      <c r="AG2329">
        <v>1.7298</v>
      </c>
      <c r="AH2329">
        <v>1.3473999999999999</v>
      </c>
      <c r="AI2329">
        <f t="shared" si="544"/>
        <v>1.5700750000000001</v>
      </c>
      <c r="AJ2329" t="e">
        <f t="shared" si="545"/>
        <v>#DIV/0!</v>
      </c>
      <c r="AK2329" s="1" t="e">
        <f>IF(AND(OR(#REF!&gt;1.49,#REF!&lt; 0.67),#REF!&lt; 0.05),"TL regulate","none")</f>
        <v>#REF!</v>
      </c>
      <c r="AL2329" s="1" t="e">
        <f t="shared" si="546"/>
        <v>#DIV/0!</v>
      </c>
      <c r="AM2329" s="1" t="e">
        <f t="shared" si="547"/>
        <v>#DIV/0!</v>
      </c>
      <c r="AO2329">
        <v>96433000</v>
      </c>
      <c r="AP2329">
        <v>0</v>
      </c>
      <c r="AQ2329">
        <v>96534000</v>
      </c>
      <c r="AR2329">
        <v>147580000</v>
      </c>
      <c r="AS2329">
        <f t="shared" si="548"/>
        <v>340547000</v>
      </c>
      <c r="AT2329">
        <v>92042000</v>
      </c>
      <c r="AU2329">
        <v>0</v>
      </c>
      <c r="AV2329">
        <v>90855000</v>
      </c>
      <c r="AW2329">
        <v>11606000</v>
      </c>
      <c r="AX2329">
        <f t="shared" si="549"/>
        <v>194503000</v>
      </c>
      <c r="AY2329">
        <v>155380000</v>
      </c>
      <c r="AZ2329">
        <v>0</v>
      </c>
      <c r="BA2329">
        <v>165590000</v>
      </c>
      <c r="BB2329">
        <v>233490000</v>
      </c>
      <c r="BC2329">
        <f t="shared" si="550"/>
        <v>554460000</v>
      </c>
      <c r="BE2329" t="str">
        <f t="shared" si="551"/>
        <v>void</v>
      </c>
      <c r="BF2329">
        <f t="shared" si="552"/>
        <v>3</v>
      </c>
      <c r="BG2329">
        <f t="shared" si="553"/>
        <v>3</v>
      </c>
      <c r="BH2329">
        <f t="shared" si="554"/>
        <v>3</v>
      </c>
    </row>
    <row r="2330" spans="1:60" x14ac:dyDescent="0.45">
      <c r="A2330" t="s">
        <v>11063</v>
      </c>
      <c r="B2330" t="s">
        <v>7597</v>
      </c>
      <c r="C2330" t="s">
        <v>11064</v>
      </c>
      <c r="D2330" t="s">
        <v>2823</v>
      </c>
      <c r="E2330" t="s">
        <v>2823</v>
      </c>
      <c r="F2330" t="s">
        <v>7599</v>
      </c>
      <c r="G2330">
        <v>0.45097999999999999</v>
      </c>
      <c r="H2330">
        <v>0</v>
      </c>
      <c r="I2330" t="s">
        <v>56</v>
      </c>
      <c r="J2330" t="s">
        <v>63</v>
      </c>
      <c r="K2330" t="s">
        <v>64</v>
      </c>
      <c r="L2330" t="s">
        <v>11065</v>
      </c>
      <c r="M2330" t="s">
        <v>11066</v>
      </c>
      <c r="N2330">
        <v>21</v>
      </c>
      <c r="O2330">
        <v>1.5711999999999999</v>
      </c>
      <c r="P2330">
        <v>1.1236999999999999</v>
      </c>
      <c r="S2330">
        <f t="shared" si="540"/>
        <v>1.3474499999999998</v>
      </c>
      <c r="T2330">
        <v>1.3813</v>
      </c>
      <c r="U2330">
        <v>0.98407999999999995</v>
      </c>
      <c r="X2330" s="3">
        <f t="shared" si="541"/>
        <v>1.18269</v>
      </c>
      <c r="Y2330" t="e">
        <f t="shared" si="542"/>
        <v>#DIV/0!</v>
      </c>
      <c r="Z2330">
        <v>1.1468</v>
      </c>
      <c r="AA2330">
        <v>1.1568000000000001</v>
      </c>
      <c r="AD2330">
        <f t="shared" si="543"/>
        <v>1.1518000000000002</v>
      </c>
      <c r="AE2330">
        <v>1.0304</v>
      </c>
      <c r="AF2330">
        <v>1.0223</v>
      </c>
      <c r="AI2330">
        <f t="shared" si="544"/>
        <v>1.0263499999999999</v>
      </c>
      <c r="AJ2330" t="e">
        <f t="shared" si="545"/>
        <v>#DIV/0!</v>
      </c>
      <c r="AK2330" s="1" t="e">
        <f>IF(AND(OR(#REF!&gt;1.49,#REF!&lt; 0.67),#REF!&lt; 0.05),"TL regulate","none")</f>
        <v>#REF!</v>
      </c>
      <c r="AL2330" s="1" t="e">
        <f t="shared" si="546"/>
        <v>#DIV/0!</v>
      </c>
      <c r="AM2330" s="1" t="e">
        <f t="shared" si="547"/>
        <v>#DIV/0!</v>
      </c>
      <c r="AO2330">
        <v>41626000</v>
      </c>
      <c r="AP2330">
        <v>0</v>
      </c>
      <c r="AQ2330">
        <v>0</v>
      </c>
      <c r="AR2330">
        <v>0</v>
      </c>
      <c r="AS2330">
        <f t="shared" si="548"/>
        <v>41626000</v>
      </c>
      <c r="AT2330">
        <v>48331000</v>
      </c>
      <c r="AU2330">
        <v>0</v>
      </c>
      <c r="AV2330">
        <v>0</v>
      </c>
      <c r="AW2330">
        <v>0</v>
      </c>
      <c r="AX2330">
        <f t="shared" si="549"/>
        <v>48331000</v>
      </c>
      <c r="AY2330">
        <v>66626000</v>
      </c>
      <c r="AZ2330">
        <v>0</v>
      </c>
      <c r="BA2330">
        <v>0</v>
      </c>
      <c r="BB2330">
        <v>0</v>
      </c>
      <c r="BC2330">
        <f t="shared" si="550"/>
        <v>66626000</v>
      </c>
      <c r="BE2330" t="str">
        <f t="shared" si="551"/>
        <v>void</v>
      </c>
      <c r="BF2330">
        <f t="shared" si="552"/>
        <v>1</v>
      </c>
      <c r="BG2330">
        <f t="shared" si="553"/>
        <v>1</v>
      </c>
      <c r="BH2330">
        <f t="shared" si="554"/>
        <v>1</v>
      </c>
    </row>
    <row r="2331" spans="1:60" x14ac:dyDescent="0.45">
      <c r="A2331" t="s">
        <v>11067</v>
      </c>
      <c r="B2331" t="s">
        <v>5679</v>
      </c>
      <c r="C2331">
        <v>48</v>
      </c>
      <c r="D2331" t="s">
        <v>5679</v>
      </c>
      <c r="E2331" t="s">
        <v>5679</v>
      </c>
      <c r="F2331" t="s">
        <v>5680</v>
      </c>
      <c r="G2331">
        <v>0.99999800000000005</v>
      </c>
      <c r="H2331">
        <v>1</v>
      </c>
      <c r="I2331" t="s">
        <v>56</v>
      </c>
      <c r="J2331" t="s">
        <v>1414</v>
      </c>
      <c r="K2331" t="s">
        <v>11068</v>
      </c>
      <c r="L2331" t="s">
        <v>11069</v>
      </c>
      <c r="M2331" t="s">
        <v>11070</v>
      </c>
      <c r="N2331">
        <v>8</v>
      </c>
      <c r="O2331">
        <v>1.5132000000000001</v>
      </c>
      <c r="P2331">
        <v>1.5366</v>
      </c>
      <c r="Q2331">
        <v>1.4418</v>
      </c>
      <c r="R2331">
        <v>1.385</v>
      </c>
      <c r="S2331">
        <f t="shared" si="540"/>
        <v>1.46915</v>
      </c>
      <c r="T2331">
        <v>1.2092000000000001</v>
      </c>
      <c r="U2331">
        <v>1.2295</v>
      </c>
      <c r="V2331">
        <v>1.1509</v>
      </c>
      <c r="W2331">
        <v>1.1439999999999999</v>
      </c>
      <c r="X2331" s="3">
        <f t="shared" si="541"/>
        <v>1.1834</v>
      </c>
      <c r="Y2331" t="e">
        <f t="shared" si="542"/>
        <v>#DIV/0!</v>
      </c>
      <c r="Z2331">
        <v>1.3536999999999999</v>
      </c>
      <c r="AA2331">
        <v>1.3302</v>
      </c>
      <c r="AB2331">
        <v>1.3804000000000001</v>
      </c>
      <c r="AC2331">
        <v>1.2843</v>
      </c>
      <c r="AD2331">
        <f t="shared" si="543"/>
        <v>1.3371500000000001</v>
      </c>
      <c r="AE2331">
        <v>1.1574</v>
      </c>
      <c r="AF2331">
        <v>1.1444000000000001</v>
      </c>
      <c r="AG2331">
        <v>1.1778</v>
      </c>
      <c r="AH2331">
        <v>1.1067</v>
      </c>
      <c r="AI2331">
        <f t="shared" si="544"/>
        <v>1.1465749999999999</v>
      </c>
      <c r="AJ2331" t="e">
        <f t="shared" si="545"/>
        <v>#DIV/0!</v>
      </c>
      <c r="AK2331" s="1" t="e">
        <f>IF(AND(OR(#REF!&gt;1.49,#REF!&lt; 0.67),#REF!&lt; 0.05),"TL regulate","none")</f>
        <v>#REF!</v>
      </c>
      <c r="AL2331" s="1" t="e">
        <f t="shared" si="546"/>
        <v>#DIV/0!</v>
      </c>
      <c r="AM2331" s="1" t="e">
        <f t="shared" si="547"/>
        <v>#DIV/0!</v>
      </c>
      <c r="AO2331">
        <v>54134000</v>
      </c>
      <c r="AP2331">
        <v>0</v>
      </c>
      <c r="AQ2331">
        <v>51314000</v>
      </c>
      <c r="AR2331">
        <v>36468000</v>
      </c>
      <c r="AS2331">
        <f t="shared" si="548"/>
        <v>141916000</v>
      </c>
      <c r="AT2331">
        <v>65850000</v>
      </c>
      <c r="AU2331">
        <v>0</v>
      </c>
      <c r="AV2331">
        <v>53457000</v>
      </c>
      <c r="AW2331">
        <v>38767000</v>
      </c>
      <c r="AX2331">
        <f t="shared" si="549"/>
        <v>158074000</v>
      </c>
      <c r="AY2331">
        <v>93308000</v>
      </c>
      <c r="AZ2331">
        <v>0</v>
      </c>
      <c r="BA2331">
        <v>72228000</v>
      </c>
      <c r="BB2331">
        <v>47298000</v>
      </c>
      <c r="BC2331">
        <f t="shared" si="550"/>
        <v>212834000</v>
      </c>
      <c r="BE2331" t="str">
        <f t="shared" si="551"/>
        <v>void</v>
      </c>
      <c r="BF2331">
        <f t="shared" si="552"/>
        <v>3</v>
      </c>
      <c r="BG2331">
        <f t="shared" si="553"/>
        <v>3</v>
      </c>
      <c r="BH2331">
        <f t="shared" si="554"/>
        <v>3</v>
      </c>
    </row>
    <row r="2332" spans="1:60" x14ac:dyDescent="0.45">
      <c r="A2332" t="s">
        <v>11071</v>
      </c>
      <c r="B2332" t="s">
        <v>9751</v>
      </c>
      <c r="C2332" t="s">
        <v>7486</v>
      </c>
      <c r="D2332" t="s">
        <v>9753</v>
      </c>
      <c r="E2332" t="s">
        <v>9753</v>
      </c>
      <c r="F2332" t="s">
        <v>9754</v>
      </c>
      <c r="G2332">
        <v>0.96087100000000003</v>
      </c>
      <c r="H2332">
        <v>1</v>
      </c>
      <c r="I2332" t="s">
        <v>56</v>
      </c>
      <c r="J2332" t="s">
        <v>57</v>
      </c>
      <c r="K2332" t="s">
        <v>1127</v>
      </c>
      <c r="L2332" t="s">
        <v>11072</v>
      </c>
      <c r="M2332" t="s">
        <v>11073</v>
      </c>
      <c r="N2332">
        <v>8</v>
      </c>
      <c r="O2332">
        <v>1.2458</v>
      </c>
      <c r="P2332">
        <v>1.7261</v>
      </c>
      <c r="S2332">
        <f t="shared" si="540"/>
        <v>1.4859499999999999</v>
      </c>
      <c r="T2332">
        <v>0.99941999999999998</v>
      </c>
      <c r="U2332">
        <v>1.3705000000000001</v>
      </c>
      <c r="X2332" s="3">
        <f t="shared" si="541"/>
        <v>1.18496</v>
      </c>
      <c r="Y2332" t="e">
        <f t="shared" si="542"/>
        <v>#DIV/0!</v>
      </c>
      <c r="Z2332">
        <v>1.2949999999999999</v>
      </c>
      <c r="AA2332">
        <v>1.1826000000000001</v>
      </c>
      <c r="AD2332">
        <f t="shared" si="543"/>
        <v>1.2387999999999999</v>
      </c>
      <c r="AE2332">
        <v>1.1000000000000001</v>
      </c>
      <c r="AF2332">
        <v>1.0025999999999999</v>
      </c>
      <c r="AI2332">
        <f t="shared" si="544"/>
        <v>1.0512999999999999</v>
      </c>
      <c r="AJ2332" t="e">
        <f t="shared" si="545"/>
        <v>#DIV/0!</v>
      </c>
      <c r="AK2332" s="1" t="e">
        <f>IF(AND(OR(#REF!&gt;1.49,#REF!&lt; 0.67),#REF!&lt; 0.05),"TL regulate","none")</f>
        <v>#REF!</v>
      </c>
      <c r="AL2332" s="1" t="e">
        <f t="shared" si="546"/>
        <v>#DIV/0!</v>
      </c>
      <c r="AM2332" s="1" t="e">
        <f t="shared" si="547"/>
        <v>#DIV/0!</v>
      </c>
      <c r="AO2332">
        <v>22137000</v>
      </c>
      <c r="AP2332">
        <v>0</v>
      </c>
      <c r="AQ2332">
        <v>0</v>
      </c>
      <c r="AR2332">
        <v>0</v>
      </c>
      <c r="AS2332">
        <f t="shared" si="548"/>
        <v>22137000</v>
      </c>
      <c r="AT2332">
        <v>21545000</v>
      </c>
      <c r="AU2332">
        <v>0</v>
      </c>
      <c r="AV2332">
        <v>0</v>
      </c>
      <c r="AW2332">
        <v>0</v>
      </c>
      <c r="AX2332">
        <f t="shared" si="549"/>
        <v>21545000</v>
      </c>
      <c r="AY2332">
        <v>30598000</v>
      </c>
      <c r="AZ2332">
        <v>0</v>
      </c>
      <c r="BA2332">
        <v>0</v>
      </c>
      <c r="BB2332">
        <v>0</v>
      </c>
      <c r="BC2332">
        <f t="shared" si="550"/>
        <v>30598000</v>
      </c>
      <c r="BE2332" t="str">
        <f t="shared" si="551"/>
        <v>void</v>
      </c>
      <c r="BF2332">
        <f t="shared" si="552"/>
        <v>1</v>
      </c>
      <c r="BG2332">
        <f t="shared" si="553"/>
        <v>1</v>
      </c>
      <c r="BH2332">
        <f t="shared" si="554"/>
        <v>1</v>
      </c>
    </row>
    <row r="2333" spans="1:60" x14ac:dyDescent="0.45">
      <c r="A2333" t="s">
        <v>11074</v>
      </c>
      <c r="B2333" t="s">
        <v>9168</v>
      </c>
      <c r="C2333">
        <v>394</v>
      </c>
      <c r="D2333" t="s">
        <v>9168</v>
      </c>
      <c r="E2333" t="s">
        <v>9168</v>
      </c>
      <c r="F2333" t="s">
        <v>11075</v>
      </c>
      <c r="G2333">
        <v>0.99996700000000005</v>
      </c>
      <c r="H2333">
        <v>1</v>
      </c>
      <c r="I2333" t="s">
        <v>56</v>
      </c>
      <c r="J2333" t="s">
        <v>57</v>
      </c>
      <c r="K2333" t="s">
        <v>2335</v>
      </c>
      <c r="L2333" t="s">
        <v>11076</v>
      </c>
      <c r="M2333" t="s">
        <v>11077</v>
      </c>
      <c r="N2333">
        <v>2</v>
      </c>
      <c r="O2333">
        <v>1.3867</v>
      </c>
      <c r="P2333">
        <v>1.5127999999999999</v>
      </c>
      <c r="Q2333">
        <v>1.4474</v>
      </c>
      <c r="R2333">
        <v>1.3369</v>
      </c>
      <c r="S2333">
        <f t="shared" si="540"/>
        <v>1.4209499999999999</v>
      </c>
      <c r="T2333">
        <v>1.1714</v>
      </c>
      <c r="U2333">
        <v>1.2388999999999999</v>
      </c>
      <c r="V2333">
        <v>1.2041999999999999</v>
      </c>
      <c r="W2333">
        <v>1.1254999999999999</v>
      </c>
      <c r="X2333" s="3">
        <f t="shared" si="541"/>
        <v>1.1849999999999998</v>
      </c>
      <c r="Y2333" t="e">
        <f t="shared" si="542"/>
        <v>#DIV/0!</v>
      </c>
      <c r="Z2333">
        <v>1.5494000000000001</v>
      </c>
      <c r="AA2333">
        <v>1.6616</v>
      </c>
      <c r="AB2333">
        <v>1.5425</v>
      </c>
      <c r="AC2333">
        <v>1.5208999999999999</v>
      </c>
      <c r="AD2333">
        <f t="shared" si="543"/>
        <v>1.5686000000000002</v>
      </c>
      <c r="AE2333">
        <v>1.3697999999999999</v>
      </c>
      <c r="AF2333">
        <v>1.4983</v>
      </c>
      <c r="AG2333">
        <v>1.3443000000000001</v>
      </c>
      <c r="AH2333">
        <v>1.3362000000000001</v>
      </c>
      <c r="AI2333">
        <f t="shared" si="544"/>
        <v>1.3871500000000001</v>
      </c>
      <c r="AJ2333" t="e">
        <f t="shared" si="545"/>
        <v>#DIV/0!</v>
      </c>
      <c r="AK2333" s="1" t="e">
        <f>IF(AND(OR(#REF!&gt;1.49,#REF!&lt; 0.67),#REF!&lt; 0.05),"TL regulate","none")</f>
        <v>#REF!</v>
      </c>
      <c r="AL2333" s="1" t="e">
        <f t="shared" si="546"/>
        <v>#DIV/0!</v>
      </c>
      <c r="AM2333" s="1" t="e">
        <f t="shared" si="547"/>
        <v>#DIV/0!</v>
      </c>
      <c r="AO2333">
        <v>122480000</v>
      </c>
      <c r="AP2333">
        <v>0</v>
      </c>
      <c r="AQ2333">
        <v>104110000</v>
      </c>
      <c r="AR2333">
        <v>110090000</v>
      </c>
      <c r="AS2333">
        <f t="shared" si="548"/>
        <v>336680000</v>
      </c>
      <c r="AT2333">
        <v>123510000</v>
      </c>
      <c r="AU2333">
        <v>0</v>
      </c>
      <c r="AV2333">
        <v>122460000</v>
      </c>
      <c r="AW2333">
        <v>109000000</v>
      </c>
      <c r="AX2333">
        <f t="shared" si="549"/>
        <v>354970000</v>
      </c>
      <c r="AY2333">
        <v>199540000</v>
      </c>
      <c r="AZ2333">
        <v>0</v>
      </c>
      <c r="BA2333">
        <v>196340000</v>
      </c>
      <c r="BB2333">
        <v>148640000</v>
      </c>
      <c r="BC2333">
        <f t="shared" si="550"/>
        <v>544520000</v>
      </c>
      <c r="BE2333" t="str">
        <f t="shared" si="551"/>
        <v>void</v>
      </c>
      <c r="BF2333">
        <f t="shared" si="552"/>
        <v>3</v>
      </c>
      <c r="BG2333">
        <f t="shared" si="553"/>
        <v>3</v>
      </c>
      <c r="BH2333">
        <f t="shared" si="554"/>
        <v>3</v>
      </c>
    </row>
    <row r="2334" spans="1:60" x14ac:dyDescent="0.45">
      <c r="A2334" t="s">
        <v>11078</v>
      </c>
      <c r="B2334" t="s">
        <v>4748</v>
      </c>
      <c r="C2334" t="s">
        <v>11079</v>
      </c>
      <c r="D2334" t="s">
        <v>4750</v>
      </c>
      <c r="E2334" t="s">
        <v>4750</v>
      </c>
      <c r="F2334">
        <v>0</v>
      </c>
      <c r="G2334">
        <v>0.72099000000000002</v>
      </c>
      <c r="H2334">
        <v>1</v>
      </c>
      <c r="I2334" t="s">
        <v>95</v>
      </c>
      <c r="J2334" t="s">
        <v>74</v>
      </c>
      <c r="K2334" t="s">
        <v>153</v>
      </c>
      <c r="L2334" t="s">
        <v>11080</v>
      </c>
      <c r="M2334" t="s">
        <v>11081</v>
      </c>
      <c r="N2334">
        <v>1</v>
      </c>
      <c r="P2334">
        <v>1.1831</v>
      </c>
      <c r="S2334">
        <f t="shared" si="540"/>
        <v>1.1831</v>
      </c>
      <c r="U2334">
        <v>1.1871</v>
      </c>
      <c r="X2334" s="3">
        <f t="shared" si="541"/>
        <v>1.1871</v>
      </c>
      <c r="Y2334" t="e">
        <f t="shared" si="542"/>
        <v>#DIV/0!</v>
      </c>
      <c r="AA2334">
        <v>1.5029999999999999</v>
      </c>
      <c r="AD2334">
        <f t="shared" si="543"/>
        <v>1.5029999999999999</v>
      </c>
      <c r="AF2334">
        <v>1.3633999999999999</v>
      </c>
      <c r="AI2334">
        <f t="shared" si="544"/>
        <v>1.3633999999999999</v>
      </c>
      <c r="AJ2334" t="e">
        <f t="shared" si="545"/>
        <v>#DIV/0!</v>
      </c>
      <c r="AK2334" s="1" t="e">
        <f>IF(AND(OR(#REF!&gt;1.49,#REF!&lt; 0.67),#REF!&lt; 0.05),"TL regulate","none")</f>
        <v>#REF!</v>
      </c>
      <c r="AL2334" s="1" t="e">
        <f t="shared" si="546"/>
        <v>#DIV/0!</v>
      </c>
      <c r="AM2334" s="1" t="e">
        <f t="shared" si="547"/>
        <v>#DIV/0!</v>
      </c>
      <c r="AO2334">
        <v>0</v>
      </c>
      <c r="AP2334">
        <v>0</v>
      </c>
      <c r="AQ2334">
        <v>0</v>
      </c>
      <c r="AR2334">
        <v>0</v>
      </c>
      <c r="AS2334">
        <f t="shared" si="548"/>
        <v>0</v>
      </c>
      <c r="AT2334">
        <v>0</v>
      </c>
      <c r="AU2334">
        <v>0</v>
      </c>
      <c r="AV2334">
        <v>0</v>
      </c>
      <c r="AW2334">
        <v>0</v>
      </c>
      <c r="AX2334">
        <f t="shared" si="549"/>
        <v>0</v>
      </c>
      <c r="AY2334">
        <v>0</v>
      </c>
      <c r="AZ2334">
        <v>0</v>
      </c>
      <c r="BA2334">
        <v>0</v>
      </c>
      <c r="BB2334">
        <v>0</v>
      </c>
      <c r="BC2334">
        <f t="shared" si="550"/>
        <v>0</v>
      </c>
      <c r="BE2334" t="str">
        <f t="shared" si="551"/>
        <v>void</v>
      </c>
      <c r="BF2334">
        <f t="shared" si="552"/>
        <v>0</v>
      </c>
      <c r="BG2334">
        <f t="shared" si="553"/>
        <v>0</v>
      </c>
      <c r="BH2334">
        <f t="shared" si="554"/>
        <v>0</v>
      </c>
    </row>
    <row r="2335" spans="1:60" x14ac:dyDescent="0.45">
      <c r="A2335" t="s">
        <v>11082</v>
      </c>
      <c r="B2335" t="s">
        <v>11083</v>
      </c>
      <c r="C2335">
        <v>57</v>
      </c>
      <c r="D2335" t="s">
        <v>11083</v>
      </c>
      <c r="E2335" t="s">
        <v>11083</v>
      </c>
      <c r="F2335" t="s">
        <v>11084</v>
      </c>
      <c r="G2335">
        <v>0.99875499999999995</v>
      </c>
      <c r="H2335">
        <v>1</v>
      </c>
      <c r="I2335" t="s">
        <v>80</v>
      </c>
      <c r="J2335" t="s">
        <v>57</v>
      </c>
      <c r="K2335" t="s">
        <v>3123</v>
      </c>
      <c r="L2335" t="s">
        <v>11085</v>
      </c>
      <c r="M2335" t="s">
        <v>11086</v>
      </c>
      <c r="N2335">
        <v>7</v>
      </c>
      <c r="O2335">
        <v>1.5376000000000001</v>
      </c>
      <c r="P2335">
        <v>1.5238</v>
      </c>
      <c r="Q2335">
        <v>1.2589999999999999</v>
      </c>
      <c r="S2335">
        <f t="shared" si="540"/>
        <v>1.440133333333333</v>
      </c>
      <c r="T2335">
        <v>1.2914000000000001</v>
      </c>
      <c r="U2335">
        <v>1.2301</v>
      </c>
      <c r="V2335">
        <v>1.0399</v>
      </c>
      <c r="X2335" s="3">
        <f t="shared" si="541"/>
        <v>1.1871333333333334</v>
      </c>
      <c r="Y2335" t="e">
        <f t="shared" si="542"/>
        <v>#DIV/0!</v>
      </c>
      <c r="Z2335">
        <v>3.1069</v>
      </c>
      <c r="AA2335">
        <v>3.0911</v>
      </c>
      <c r="AB2335">
        <v>3.0895999999999999</v>
      </c>
      <c r="AD2335">
        <f t="shared" si="543"/>
        <v>3.0958666666666672</v>
      </c>
      <c r="AE2335">
        <v>2.6419000000000001</v>
      </c>
      <c r="AF2335">
        <v>2.5733000000000001</v>
      </c>
      <c r="AG2335">
        <v>2.5623999999999998</v>
      </c>
      <c r="AI2335">
        <f t="shared" si="544"/>
        <v>2.5925333333333334</v>
      </c>
      <c r="AJ2335" t="e">
        <f t="shared" si="545"/>
        <v>#DIV/0!</v>
      </c>
      <c r="AK2335" s="1" t="e">
        <f>IF(AND(OR(#REF!&gt;1.49,#REF!&lt; 0.67),#REF!&lt; 0.05),"TL regulate","none")</f>
        <v>#REF!</v>
      </c>
      <c r="AL2335" s="1" t="e">
        <f t="shared" si="546"/>
        <v>#DIV/0!</v>
      </c>
      <c r="AM2335" s="1" t="e">
        <f t="shared" si="547"/>
        <v>#DIV/0!</v>
      </c>
      <c r="AO2335">
        <v>0</v>
      </c>
      <c r="AP2335">
        <v>0</v>
      </c>
      <c r="AQ2335">
        <v>0</v>
      </c>
      <c r="AR2335">
        <v>0</v>
      </c>
      <c r="AS2335">
        <f t="shared" si="548"/>
        <v>0</v>
      </c>
      <c r="AT2335">
        <v>0</v>
      </c>
      <c r="AU2335">
        <v>0</v>
      </c>
      <c r="AV2335">
        <v>0</v>
      </c>
      <c r="AW2335">
        <v>0</v>
      </c>
      <c r="AX2335">
        <f t="shared" si="549"/>
        <v>0</v>
      </c>
      <c r="AY2335">
        <v>0</v>
      </c>
      <c r="AZ2335">
        <v>0</v>
      </c>
      <c r="BA2335">
        <v>0</v>
      </c>
      <c r="BB2335">
        <v>0</v>
      </c>
      <c r="BC2335">
        <f t="shared" si="550"/>
        <v>0</v>
      </c>
      <c r="BE2335" t="str">
        <f t="shared" si="551"/>
        <v>void</v>
      </c>
      <c r="BF2335">
        <f t="shared" si="552"/>
        <v>0</v>
      </c>
      <c r="BG2335">
        <f t="shared" si="553"/>
        <v>0</v>
      </c>
      <c r="BH2335">
        <f t="shared" si="554"/>
        <v>0</v>
      </c>
    </row>
    <row r="2336" spans="1:60" x14ac:dyDescent="0.45">
      <c r="A2336" t="s">
        <v>11087</v>
      </c>
      <c r="B2336" t="s">
        <v>8736</v>
      </c>
      <c r="C2336" t="s">
        <v>11088</v>
      </c>
      <c r="D2336" t="s">
        <v>8738</v>
      </c>
      <c r="E2336" t="s">
        <v>8738</v>
      </c>
      <c r="F2336" t="s">
        <v>8739</v>
      </c>
      <c r="G2336">
        <v>0.48883799999999999</v>
      </c>
      <c r="H2336">
        <v>0</v>
      </c>
      <c r="I2336" t="s">
        <v>56</v>
      </c>
      <c r="J2336" t="s">
        <v>63</v>
      </c>
      <c r="K2336" t="s">
        <v>64</v>
      </c>
      <c r="L2336" t="s">
        <v>11089</v>
      </c>
      <c r="M2336" t="s">
        <v>11090</v>
      </c>
      <c r="N2336">
        <v>7</v>
      </c>
      <c r="P2336">
        <v>1.4529000000000001</v>
      </c>
      <c r="Q2336">
        <v>1.2617</v>
      </c>
      <c r="S2336">
        <f t="shared" si="540"/>
        <v>1.3573</v>
      </c>
      <c r="U2336">
        <v>1.288</v>
      </c>
      <c r="V2336">
        <v>1.0880000000000001</v>
      </c>
      <c r="X2336" s="3">
        <f t="shared" si="541"/>
        <v>1.1880000000000002</v>
      </c>
      <c r="Y2336" t="e">
        <f t="shared" si="542"/>
        <v>#DIV/0!</v>
      </c>
      <c r="AA2336">
        <v>1.325</v>
      </c>
      <c r="AB2336">
        <v>1.4297</v>
      </c>
      <c r="AD2336">
        <f t="shared" si="543"/>
        <v>1.3773499999999999</v>
      </c>
      <c r="AF2336">
        <v>1.2902</v>
      </c>
      <c r="AG2336">
        <v>1.3552</v>
      </c>
      <c r="AI2336">
        <f t="shared" si="544"/>
        <v>1.3227</v>
      </c>
      <c r="AJ2336" t="e">
        <f t="shared" si="545"/>
        <v>#DIV/0!</v>
      </c>
      <c r="AK2336" s="1" t="e">
        <f>IF(AND(OR(#REF!&gt;1.49,#REF!&lt; 0.67),#REF!&lt; 0.05),"TL regulate","none")</f>
        <v>#REF!</v>
      </c>
      <c r="AL2336" s="1" t="e">
        <f t="shared" si="546"/>
        <v>#DIV/0!</v>
      </c>
      <c r="AM2336" s="1" t="e">
        <f t="shared" si="547"/>
        <v>#DIV/0!</v>
      </c>
      <c r="AO2336">
        <v>0</v>
      </c>
      <c r="AP2336">
        <v>0</v>
      </c>
      <c r="AQ2336">
        <v>102680000</v>
      </c>
      <c r="AR2336">
        <v>0</v>
      </c>
      <c r="AS2336">
        <f t="shared" si="548"/>
        <v>102680000</v>
      </c>
      <c r="AT2336">
        <v>0</v>
      </c>
      <c r="AU2336">
        <v>0</v>
      </c>
      <c r="AV2336">
        <v>87884000</v>
      </c>
      <c r="AW2336">
        <v>0</v>
      </c>
      <c r="AX2336">
        <f t="shared" si="549"/>
        <v>87884000</v>
      </c>
      <c r="AY2336">
        <v>0</v>
      </c>
      <c r="AZ2336">
        <v>0</v>
      </c>
      <c r="BA2336">
        <v>122630000</v>
      </c>
      <c r="BB2336">
        <v>0</v>
      </c>
      <c r="BC2336">
        <f t="shared" si="550"/>
        <v>122630000</v>
      </c>
      <c r="BE2336" t="str">
        <f t="shared" si="551"/>
        <v>void</v>
      </c>
      <c r="BF2336">
        <f t="shared" si="552"/>
        <v>1</v>
      </c>
      <c r="BG2336">
        <f t="shared" si="553"/>
        <v>1</v>
      </c>
      <c r="BH2336">
        <f t="shared" si="554"/>
        <v>1</v>
      </c>
    </row>
    <row r="2337" spans="1:60" x14ac:dyDescent="0.45">
      <c r="A2337" t="s">
        <v>11091</v>
      </c>
      <c r="B2337" t="s">
        <v>11092</v>
      </c>
      <c r="C2337">
        <v>1692</v>
      </c>
      <c r="D2337" t="s">
        <v>11092</v>
      </c>
      <c r="E2337" t="s">
        <v>11092</v>
      </c>
      <c r="F2337" t="s">
        <v>11093</v>
      </c>
      <c r="G2337">
        <v>0.99666299999999997</v>
      </c>
      <c r="H2337" t="s">
        <v>116</v>
      </c>
      <c r="I2337" t="s">
        <v>56</v>
      </c>
      <c r="J2337" t="s">
        <v>1133</v>
      </c>
      <c r="K2337" t="s">
        <v>3619</v>
      </c>
      <c r="L2337" t="s">
        <v>11094</v>
      </c>
      <c r="M2337" t="s">
        <v>11095</v>
      </c>
      <c r="N2337">
        <v>15</v>
      </c>
      <c r="O2337">
        <v>1.3717999999999999</v>
      </c>
      <c r="P2337">
        <v>1.4692000000000001</v>
      </c>
      <c r="Q2337">
        <v>1.4681</v>
      </c>
      <c r="R2337">
        <v>1.4362999999999999</v>
      </c>
      <c r="S2337">
        <f t="shared" si="540"/>
        <v>1.43635</v>
      </c>
      <c r="T2337">
        <v>1.1237999999999999</v>
      </c>
      <c r="U2337">
        <v>1.2012</v>
      </c>
      <c r="V2337">
        <v>1.1907000000000001</v>
      </c>
      <c r="W2337">
        <v>1.2379</v>
      </c>
      <c r="X2337" s="3">
        <f t="shared" si="541"/>
        <v>1.1884000000000001</v>
      </c>
      <c r="Y2337" t="e">
        <f t="shared" si="542"/>
        <v>#DIV/0!</v>
      </c>
      <c r="Z2337">
        <v>1.9079999999999999</v>
      </c>
      <c r="AA2337">
        <v>1.9694</v>
      </c>
      <c r="AB2337">
        <v>1.8229</v>
      </c>
      <c r="AC2337">
        <v>1.9126000000000001</v>
      </c>
      <c r="AD2337">
        <f t="shared" si="543"/>
        <v>1.9032249999999999</v>
      </c>
      <c r="AE2337">
        <v>1.6637999999999999</v>
      </c>
      <c r="AF2337">
        <v>1.7814000000000001</v>
      </c>
      <c r="AG2337">
        <v>1.5685</v>
      </c>
      <c r="AH2337">
        <v>1.704</v>
      </c>
      <c r="AI2337">
        <f t="shared" si="544"/>
        <v>1.6794249999999999</v>
      </c>
      <c r="AJ2337" t="e">
        <f t="shared" si="545"/>
        <v>#DIV/0!</v>
      </c>
      <c r="AK2337" s="1" t="e">
        <f>IF(AND(OR(#REF!&gt;1.49,#REF!&lt; 0.67),#REF!&lt; 0.05),"TL regulate","none")</f>
        <v>#REF!</v>
      </c>
      <c r="AL2337" s="1" t="e">
        <f t="shared" si="546"/>
        <v>#DIV/0!</v>
      </c>
      <c r="AM2337" s="1" t="e">
        <f t="shared" si="547"/>
        <v>#DIV/0!</v>
      </c>
      <c r="AO2337">
        <v>189740000</v>
      </c>
      <c r="AP2337">
        <v>0</v>
      </c>
      <c r="AQ2337">
        <v>151690000</v>
      </c>
      <c r="AR2337">
        <v>269980000</v>
      </c>
      <c r="AS2337">
        <f t="shared" si="548"/>
        <v>611410000</v>
      </c>
      <c r="AT2337">
        <v>172140000</v>
      </c>
      <c r="AU2337">
        <v>0</v>
      </c>
      <c r="AV2337">
        <v>132210000</v>
      </c>
      <c r="AW2337">
        <v>218810000</v>
      </c>
      <c r="AX2337">
        <f t="shared" si="549"/>
        <v>523160000</v>
      </c>
      <c r="AY2337">
        <v>267530000</v>
      </c>
      <c r="AZ2337">
        <v>0</v>
      </c>
      <c r="BA2337">
        <v>226280000</v>
      </c>
      <c r="BB2337">
        <v>365550000</v>
      </c>
      <c r="BC2337">
        <f t="shared" si="550"/>
        <v>859360000</v>
      </c>
      <c r="BE2337" t="str">
        <f t="shared" si="551"/>
        <v>void</v>
      </c>
      <c r="BF2337">
        <f t="shared" si="552"/>
        <v>3</v>
      </c>
      <c r="BG2337">
        <f t="shared" si="553"/>
        <v>3</v>
      </c>
      <c r="BH2337">
        <f t="shared" si="554"/>
        <v>3</v>
      </c>
    </row>
    <row r="2338" spans="1:60" x14ac:dyDescent="0.45">
      <c r="A2338" t="s">
        <v>11096</v>
      </c>
      <c r="B2338" t="s">
        <v>3291</v>
      </c>
      <c r="C2338" t="s">
        <v>11097</v>
      </c>
      <c r="D2338" t="s">
        <v>3293</v>
      </c>
      <c r="E2338" t="s">
        <v>3293</v>
      </c>
      <c r="F2338">
        <v>0</v>
      </c>
      <c r="G2338">
        <v>0.93953600000000004</v>
      </c>
      <c r="H2338">
        <v>1</v>
      </c>
      <c r="I2338" t="s">
        <v>56</v>
      </c>
      <c r="J2338" t="s">
        <v>57</v>
      </c>
      <c r="K2338" t="s">
        <v>1880</v>
      </c>
      <c r="L2338" t="s">
        <v>11098</v>
      </c>
      <c r="M2338" t="s">
        <v>11099</v>
      </c>
      <c r="N2338">
        <v>16</v>
      </c>
      <c r="Q2338">
        <v>1.2462</v>
      </c>
      <c r="S2338">
        <f t="shared" si="540"/>
        <v>1.2462</v>
      </c>
      <c r="V2338">
        <v>1.1887000000000001</v>
      </c>
      <c r="X2338" s="3">
        <f t="shared" si="541"/>
        <v>1.1887000000000001</v>
      </c>
      <c r="Y2338" t="e">
        <f t="shared" si="542"/>
        <v>#DIV/0!</v>
      </c>
      <c r="AB2338">
        <v>1.0384</v>
      </c>
      <c r="AD2338">
        <f t="shared" si="543"/>
        <v>1.0384</v>
      </c>
      <c r="AG2338">
        <v>0.95135999999999998</v>
      </c>
      <c r="AI2338">
        <f t="shared" si="544"/>
        <v>0.95135999999999998</v>
      </c>
      <c r="AJ2338" t="e">
        <f t="shared" si="545"/>
        <v>#DIV/0!</v>
      </c>
      <c r="AK2338" s="1" t="e">
        <f>IF(AND(OR(#REF!&gt;1.49,#REF!&lt; 0.67),#REF!&lt; 0.05),"TL regulate","none")</f>
        <v>#REF!</v>
      </c>
      <c r="AL2338" s="1" t="e">
        <f t="shared" si="546"/>
        <v>#DIV/0!</v>
      </c>
      <c r="AM2338" s="1" t="e">
        <f t="shared" si="547"/>
        <v>#DIV/0!</v>
      </c>
      <c r="AO2338">
        <v>0</v>
      </c>
      <c r="AP2338">
        <v>0</v>
      </c>
      <c r="AQ2338">
        <v>14669000</v>
      </c>
      <c r="AR2338">
        <v>0</v>
      </c>
      <c r="AS2338">
        <f t="shared" si="548"/>
        <v>14669000</v>
      </c>
      <c r="AT2338">
        <v>0</v>
      </c>
      <c r="AU2338">
        <v>0</v>
      </c>
      <c r="AV2338">
        <v>16152000</v>
      </c>
      <c r="AW2338">
        <v>0</v>
      </c>
      <c r="AX2338">
        <f t="shared" si="549"/>
        <v>16152000</v>
      </c>
      <c r="AY2338">
        <v>0</v>
      </c>
      <c r="AZ2338">
        <v>0</v>
      </c>
      <c r="BA2338">
        <v>23482000</v>
      </c>
      <c r="BB2338">
        <v>0</v>
      </c>
      <c r="BC2338">
        <f t="shared" si="550"/>
        <v>23482000</v>
      </c>
      <c r="BE2338" t="str">
        <f t="shared" si="551"/>
        <v>void</v>
      </c>
      <c r="BF2338">
        <f t="shared" si="552"/>
        <v>1</v>
      </c>
      <c r="BG2338">
        <f t="shared" si="553"/>
        <v>1</v>
      </c>
      <c r="BH2338">
        <f t="shared" si="554"/>
        <v>1</v>
      </c>
    </row>
    <row r="2339" spans="1:60" x14ac:dyDescent="0.45">
      <c r="A2339" t="s">
        <v>11100</v>
      </c>
      <c r="B2339" t="s">
        <v>7209</v>
      </c>
      <c r="C2339" t="s">
        <v>11101</v>
      </c>
      <c r="D2339" t="s">
        <v>2043</v>
      </c>
      <c r="E2339" t="s">
        <v>2043</v>
      </c>
      <c r="F2339" t="s">
        <v>7211</v>
      </c>
      <c r="G2339">
        <v>0.64141599999999999</v>
      </c>
      <c r="H2339">
        <v>2</v>
      </c>
      <c r="I2339" t="s">
        <v>56</v>
      </c>
      <c r="J2339" t="s">
        <v>952</v>
      </c>
      <c r="K2339" t="s">
        <v>2267</v>
      </c>
      <c r="L2339" t="s">
        <v>11102</v>
      </c>
      <c r="M2339" t="s">
        <v>11103</v>
      </c>
      <c r="N2339">
        <v>5</v>
      </c>
      <c r="O2339">
        <v>1.3439000000000001</v>
      </c>
      <c r="P2339">
        <v>1.516</v>
      </c>
      <c r="Q2339">
        <v>1.1997</v>
      </c>
      <c r="S2339">
        <f t="shared" si="540"/>
        <v>1.3532</v>
      </c>
      <c r="T2339">
        <v>1.1949000000000001</v>
      </c>
      <c r="U2339">
        <v>1.3382000000000001</v>
      </c>
      <c r="V2339">
        <v>1.0334000000000001</v>
      </c>
      <c r="X2339" s="3">
        <f t="shared" si="541"/>
        <v>1.1888333333333334</v>
      </c>
      <c r="Y2339" t="e">
        <f t="shared" si="542"/>
        <v>#DIV/0!</v>
      </c>
      <c r="Z2339">
        <v>1.5170999999999999</v>
      </c>
      <c r="AA2339">
        <v>1.6487000000000001</v>
      </c>
      <c r="AB2339">
        <v>1.3332999999999999</v>
      </c>
      <c r="AD2339">
        <f t="shared" si="543"/>
        <v>1.4997</v>
      </c>
      <c r="AE2339">
        <v>1.3596999999999999</v>
      </c>
      <c r="AF2339">
        <v>1.4843999999999999</v>
      </c>
      <c r="AG2339">
        <v>1.1649</v>
      </c>
      <c r="AI2339">
        <f t="shared" si="544"/>
        <v>1.3363333333333334</v>
      </c>
      <c r="AJ2339" t="e">
        <f t="shared" si="545"/>
        <v>#DIV/0!</v>
      </c>
      <c r="AK2339" s="1" t="e">
        <f>IF(AND(OR(#REF!&gt;1.49,#REF!&lt; 0.67),#REF!&lt; 0.05),"TL regulate","none")</f>
        <v>#REF!</v>
      </c>
      <c r="AL2339" s="1" t="e">
        <f t="shared" si="546"/>
        <v>#DIV/0!</v>
      </c>
      <c r="AM2339" s="1" t="e">
        <f t="shared" si="547"/>
        <v>#DIV/0!</v>
      </c>
      <c r="AO2339">
        <v>55456000</v>
      </c>
      <c r="AP2339">
        <v>0</v>
      </c>
      <c r="AQ2339">
        <v>28224000</v>
      </c>
      <c r="AR2339">
        <v>0</v>
      </c>
      <c r="AS2339">
        <f t="shared" si="548"/>
        <v>83680000</v>
      </c>
      <c r="AT2339">
        <v>31819000</v>
      </c>
      <c r="AU2339">
        <v>0</v>
      </c>
      <c r="AV2339">
        <v>23098000</v>
      </c>
      <c r="AW2339">
        <v>0</v>
      </c>
      <c r="AX2339">
        <f t="shared" si="549"/>
        <v>54917000</v>
      </c>
      <c r="AY2339">
        <v>68700000</v>
      </c>
      <c r="AZ2339">
        <v>0</v>
      </c>
      <c r="BA2339">
        <v>46663000</v>
      </c>
      <c r="BB2339">
        <v>0</v>
      </c>
      <c r="BC2339">
        <f t="shared" si="550"/>
        <v>115363000</v>
      </c>
      <c r="BE2339" t="str">
        <f t="shared" si="551"/>
        <v>void</v>
      </c>
      <c r="BF2339">
        <f t="shared" si="552"/>
        <v>2</v>
      </c>
      <c r="BG2339">
        <f t="shared" si="553"/>
        <v>2</v>
      </c>
      <c r="BH2339">
        <f t="shared" si="554"/>
        <v>2</v>
      </c>
    </row>
    <row r="2340" spans="1:60" x14ac:dyDescent="0.45">
      <c r="A2340" t="s">
        <v>11104</v>
      </c>
      <c r="B2340" t="s">
        <v>11105</v>
      </c>
      <c r="C2340" t="s">
        <v>11106</v>
      </c>
      <c r="D2340" t="s">
        <v>11107</v>
      </c>
      <c r="E2340" t="s">
        <v>11107</v>
      </c>
      <c r="F2340">
        <v>0</v>
      </c>
      <c r="G2340">
        <v>1</v>
      </c>
      <c r="H2340">
        <v>1</v>
      </c>
      <c r="I2340" t="s">
        <v>56</v>
      </c>
      <c r="J2340" t="s">
        <v>57</v>
      </c>
      <c r="K2340" t="s">
        <v>864</v>
      </c>
      <c r="L2340" t="s">
        <v>11108</v>
      </c>
      <c r="M2340" t="s">
        <v>11109</v>
      </c>
      <c r="N2340">
        <v>2</v>
      </c>
      <c r="P2340">
        <v>1.4613</v>
      </c>
      <c r="Q2340">
        <v>1.5263</v>
      </c>
      <c r="S2340">
        <f t="shared" si="540"/>
        <v>1.4938</v>
      </c>
      <c r="U2340">
        <v>1.1599999999999999</v>
      </c>
      <c r="V2340">
        <v>1.2183999999999999</v>
      </c>
      <c r="X2340" s="3">
        <f t="shared" si="541"/>
        <v>1.1892</v>
      </c>
      <c r="Y2340" t="e">
        <f t="shared" si="542"/>
        <v>#DIV/0!</v>
      </c>
      <c r="AA2340">
        <v>1.1991000000000001</v>
      </c>
      <c r="AB2340">
        <v>1.0809</v>
      </c>
      <c r="AD2340">
        <f t="shared" si="543"/>
        <v>1.1400000000000001</v>
      </c>
      <c r="AF2340">
        <v>1.012</v>
      </c>
      <c r="AG2340">
        <v>0.91879</v>
      </c>
      <c r="AI2340">
        <f t="shared" si="544"/>
        <v>0.965395</v>
      </c>
      <c r="AJ2340" t="e">
        <f t="shared" si="545"/>
        <v>#DIV/0!</v>
      </c>
      <c r="AK2340" s="1" t="e">
        <f>IF(AND(OR(#REF!&gt;1.49,#REF!&lt; 0.67),#REF!&lt; 0.05),"TL regulate","none")</f>
        <v>#REF!</v>
      </c>
      <c r="AL2340" s="1" t="e">
        <f t="shared" si="546"/>
        <v>#DIV/0!</v>
      </c>
      <c r="AM2340" s="1" t="e">
        <f t="shared" si="547"/>
        <v>#DIV/0!</v>
      </c>
      <c r="AO2340">
        <v>0</v>
      </c>
      <c r="AP2340">
        <v>0</v>
      </c>
      <c r="AQ2340">
        <v>24526000</v>
      </c>
      <c r="AR2340">
        <v>0</v>
      </c>
      <c r="AS2340">
        <f t="shared" si="548"/>
        <v>24526000</v>
      </c>
      <c r="AT2340">
        <v>0</v>
      </c>
      <c r="AU2340">
        <v>0</v>
      </c>
      <c r="AV2340">
        <v>26394000</v>
      </c>
      <c r="AW2340">
        <v>0</v>
      </c>
      <c r="AX2340">
        <f t="shared" si="549"/>
        <v>26394000</v>
      </c>
      <c r="AY2340">
        <v>0</v>
      </c>
      <c r="AZ2340">
        <v>0</v>
      </c>
      <c r="BA2340">
        <v>30701000</v>
      </c>
      <c r="BB2340">
        <v>0</v>
      </c>
      <c r="BC2340">
        <f t="shared" si="550"/>
        <v>30701000</v>
      </c>
      <c r="BE2340" t="str">
        <f t="shared" si="551"/>
        <v>void</v>
      </c>
      <c r="BF2340">
        <f t="shared" si="552"/>
        <v>1</v>
      </c>
      <c r="BG2340">
        <f t="shared" si="553"/>
        <v>1</v>
      </c>
      <c r="BH2340">
        <f t="shared" si="554"/>
        <v>1</v>
      </c>
    </row>
    <row r="2341" spans="1:60" x14ac:dyDescent="0.45">
      <c r="A2341" t="s">
        <v>11110</v>
      </c>
      <c r="B2341" t="s">
        <v>342</v>
      </c>
      <c r="C2341">
        <v>143</v>
      </c>
      <c r="D2341" t="s">
        <v>342</v>
      </c>
      <c r="E2341" t="s">
        <v>342</v>
      </c>
      <c r="F2341" t="s">
        <v>343</v>
      </c>
      <c r="G2341">
        <v>0.99198900000000001</v>
      </c>
      <c r="H2341">
        <v>2</v>
      </c>
      <c r="I2341" t="s">
        <v>56</v>
      </c>
      <c r="J2341" t="s">
        <v>2778</v>
      </c>
      <c r="K2341" t="s">
        <v>628</v>
      </c>
      <c r="L2341" t="s">
        <v>5300</v>
      </c>
      <c r="M2341" t="s">
        <v>5301</v>
      </c>
      <c r="N2341">
        <v>10</v>
      </c>
      <c r="O2341">
        <v>1.2455000000000001</v>
      </c>
      <c r="P2341">
        <v>1.2271000000000001</v>
      </c>
      <c r="R2341">
        <v>1.5855999999999999</v>
      </c>
      <c r="S2341">
        <f t="shared" si="540"/>
        <v>1.3527333333333331</v>
      </c>
      <c r="T2341">
        <v>1.0867</v>
      </c>
      <c r="U2341">
        <v>1.0972999999999999</v>
      </c>
      <c r="W2341">
        <v>1.3849</v>
      </c>
      <c r="X2341" s="3">
        <f t="shared" si="541"/>
        <v>1.1896333333333333</v>
      </c>
      <c r="Y2341" t="e">
        <f t="shared" si="542"/>
        <v>#DIV/0!</v>
      </c>
      <c r="Z2341">
        <v>1.4539</v>
      </c>
      <c r="AA2341">
        <v>1.3308</v>
      </c>
      <c r="AC2341">
        <v>1.4205000000000001</v>
      </c>
      <c r="AD2341">
        <f t="shared" si="543"/>
        <v>1.4017333333333333</v>
      </c>
      <c r="AE2341">
        <v>1.3556999999999999</v>
      </c>
      <c r="AF2341">
        <v>1.2129000000000001</v>
      </c>
      <c r="AH2341">
        <v>1.3388</v>
      </c>
      <c r="AI2341">
        <f t="shared" si="544"/>
        <v>1.3024666666666667</v>
      </c>
      <c r="AJ2341" t="e">
        <f t="shared" si="545"/>
        <v>#DIV/0!</v>
      </c>
      <c r="AK2341" s="1" t="e">
        <f>IF(AND(OR(#REF!&gt;1.49,#REF!&lt; 0.67),#REF!&lt; 0.05),"TL regulate","none")</f>
        <v>#REF!</v>
      </c>
      <c r="AL2341" s="1" t="e">
        <f t="shared" si="546"/>
        <v>#DIV/0!</v>
      </c>
      <c r="AM2341" s="1" t="e">
        <f t="shared" si="547"/>
        <v>#DIV/0!</v>
      </c>
      <c r="AO2341">
        <v>62931000</v>
      </c>
      <c r="AP2341">
        <v>0</v>
      </c>
      <c r="AQ2341">
        <v>0</v>
      </c>
      <c r="AR2341">
        <v>71066000</v>
      </c>
      <c r="AS2341">
        <f t="shared" si="548"/>
        <v>133997000</v>
      </c>
      <c r="AT2341">
        <v>64176000</v>
      </c>
      <c r="AU2341">
        <v>0</v>
      </c>
      <c r="AV2341">
        <v>0</v>
      </c>
      <c r="AW2341">
        <v>65905000</v>
      </c>
      <c r="AX2341">
        <f t="shared" si="549"/>
        <v>130081000</v>
      </c>
      <c r="AY2341">
        <v>97432000</v>
      </c>
      <c r="AZ2341">
        <v>0</v>
      </c>
      <c r="BA2341">
        <v>0</v>
      </c>
      <c r="BB2341">
        <v>89760000</v>
      </c>
      <c r="BC2341">
        <f t="shared" si="550"/>
        <v>187192000</v>
      </c>
      <c r="BE2341" t="str">
        <f t="shared" si="551"/>
        <v>void</v>
      </c>
      <c r="BF2341">
        <f t="shared" si="552"/>
        <v>2</v>
      </c>
      <c r="BG2341">
        <f t="shared" si="553"/>
        <v>2</v>
      </c>
      <c r="BH2341">
        <f t="shared" si="554"/>
        <v>2</v>
      </c>
    </row>
    <row r="2342" spans="1:60" x14ac:dyDescent="0.45">
      <c r="A2342" t="s">
        <v>11111</v>
      </c>
      <c r="B2342" t="s">
        <v>7779</v>
      </c>
      <c r="C2342" t="s">
        <v>11112</v>
      </c>
      <c r="D2342" t="s">
        <v>7119</v>
      </c>
      <c r="E2342" t="s">
        <v>7119</v>
      </c>
      <c r="F2342" t="s">
        <v>7781</v>
      </c>
      <c r="G2342">
        <v>0.52209700000000003</v>
      </c>
      <c r="H2342">
        <v>2</v>
      </c>
      <c r="I2342" t="s">
        <v>56</v>
      </c>
      <c r="J2342" t="s">
        <v>1225</v>
      </c>
      <c r="K2342" t="s">
        <v>1866</v>
      </c>
      <c r="L2342" t="s">
        <v>11113</v>
      </c>
      <c r="M2342" t="s">
        <v>11114</v>
      </c>
      <c r="N2342">
        <v>4</v>
      </c>
      <c r="O2342">
        <v>1.3845000000000001</v>
      </c>
      <c r="P2342">
        <v>1.5553999999999999</v>
      </c>
      <c r="S2342">
        <f t="shared" si="540"/>
        <v>1.4699499999999999</v>
      </c>
      <c r="T2342">
        <v>1.1064000000000001</v>
      </c>
      <c r="U2342">
        <v>1.2735000000000001</v>
      </c>
      <c r="X2342" s="3">
        <f t="shared" si="541"/>
        <v>1.1899500000000001</v>
      </c>
      <c r="Y2342" t="e">
        <f t="shared" si="542"/>
        <v>#DIV/0!</v>
      </c>
      <c r="Z2342">
        <v>1.4232</v>
      </c>
      <c r="AA2342">
        <v>1.5347</v>
      </c>
      <c r="AD2342">
        <f t="shared" si="543"/>
        <v>1.47895</v>
      </c>
      <c r="AE2342">
        <v>1.1986000000000001</v>
      </c>
      <c r="AF2342">
        <v>1.3880999999999999</v>
      </c>
      <c r="AI2342">
        <f t="shared" si="544"/>
        <v>1.29335</v>
      </c>
      <c r="AJ2342" t="e">
        <f t="shared" si="545"/>
        <v>#DIV/0!</v>
      </c>
      <c r="AK2342" s="1" t="e">
        <f>IF(AND(OR(#REF!&gt;1.49,#REF!&lt; 0.67),#REF!&lt; 0.05),"TL regulate","none")</f>
        <v>#REF!</v>
      </c>
      <c r="AL2342" s="1" t="e">
        <f t="shared" si="546"/>
        <v>#DIV/0!</v>
      </c>
      <c r="AM2342" s="1" t="e">
        <f t="shared" si="547"/>
        <v>#DIV/0!</v>
      </c>
      <c r="AO2342">
        <v>41631000</v>
      </c>
      <c r="AP2342">
        <v>0</v>
      </c>
      <c r="AQ2342">
        <v>0</v>
      </c>
      <c r="AR2342">
        <v>0</v>
      </c>
      <c r="AS2342">
        <f t="shared" si="548"/>
        <v>41631000</v>
      </c>
      <c r="AT2342">
        <v>39484000</v>
      </c>
      <c r="AU2342">
        <v>0</v>
      </c>
      <c r="AV2342">
        <v>0</v>
      </c>
      <c r="AW2342">
        <v>0</v>
      </c>
      <c r="AX2342">
        <f t="shared" si="549"/>
        <v>39484000</v>
      </c>
      <c r="AY2342">
        <v>50430000</v>
      </c>
      <c r="AZ2342">
        <v>0</v>
      </c>
      <c r="BA2342">
        <v>0</v>
      </c>
      <c r="BB2342">
        <v>0</v>
      </c>
      <c r="BC2342">
        <f t="shared" si="550"/>
        <v>50430000</v>
      </c>
      <c r="BE2342" t="str">
        <f t="shared" si="551"/>
        <v>void</v>
      </c>
      <c r="BF2342">
        <f t="shared" si="552"/>
        <v>1</v>
      </c>
      <c r="BG2342">
        <f t="shared" si="553"/>
        <v>1</v>
      </c>
      <c r="BH2342">
        <f t="shared" si="554"/>
        <v>1</v>
      </c>
    </row>
    <row r="2343" spans="1:60" x14ac:dyDescent="0.45">
      <c r="A2343" t="s">
        <v>11115</v>
      </c>
      <c r="B2343" t="s">
        <v>11116</v>
      </c>
      <c r="C2343" t="s">
        <v>11117</v>
      </c>
      <c r="D2343" t="s">
        <v>11118</v>
      </c>
      <c r="E2343" t="s">
        <v>11118</v>
      </c>
      <c r="F2343" t="s">
        <v>11119</v>
      </c>
      <c r="G2343">
        <v>1</v>
      </c>
      <c r="H2343">
        <v>1</v>
      </c>
      <c r="I2343" t="s">
        <v>56</v>
      </c>
      <c r="J2343" t="s">
        <v>57</v>
      </c>
      <c r="K2343" t="s">
        <v>2548</v>
      </c>
      <c r="L2343" t="s">
        <v>11120</v>
      </c>
      <c r="M2343" t="s">
        <v>11121</v>
      </c>
      <c r="N2343">
        <v>22</v>
      </c>
      <c r="O2343">
        <v>1.329</v>
      </c>
      <c r="P2343">
        <v>1.3244</v>
      </c>
      <c r="Q2343">
        <v>1.3140000000000001</v>
      </c>
      <c r="R2343">
        <v>1.4138999999999999</v>
      </c>
      <c r="S2343">
        <f t="shared" si="540"/>
        <v>1.3453249999999999</v>
      </c>
      <c r="T2343">
        <v>1.2003999999999999</v>
      </c>
      <c r="U2343">
        <v>1.1732</v>
      </c>
      <c r="V2343">
        <v>1.1424000000000001</v>
      </c>
      <c r="W2343">
        <v>1.2438</v>
      </c>
      <c r="X2343" s="3">
        <f t="shared" si="541"/>
        <v>1.1899500000000001</v>
      </c>
      <c r="Y2343" t="e">
        <f t="shared" si="542"/>
        <v>#DIV/0!</v>
      </c>
      <c r="Z2343">
        <v>1.3335999999999999</v>
      </c>
      <c r="AA2343">
        <v>1.2524</v>
      </c>
      <c r="AB2343">
        <v>1.2806999999999999</v>
      </c>
      <c r="AC2343">
        <v>1.1859</v>
      </c>
      <c r="AD2343">
        <f t="shared" si="543"/>
        <v>1.26315</v>
      </c>
      <c r="AE2343">
        <v>1.2423999999999999</v>
      </c>
      <c r="AF2343">
        <v>1.2215</v>
      </c>
      <c r="AG2343">
        <v>1.2191000000000001</v>
      </c>
      <c r="AH2343">
        <v>1.1056999999999999</v>
      </c>
      <c r="AI2343">
        <f t="shared" si="544"/>
        <v>1.1971749999999999</v>
      </c>
      <c r="AJ2343" t="e">
        <f t="shared" si="545"/>
        <v>#DIV/0!</v>
      </c>
      <c r="AK2343" s="1" t="e">
        <f>IF(AND(OR(#REF!&gt;1.49,#REF!&lt; 0.67),#REF!&lt; 0.05),"TL regulate","none")</f>
        <v>#REF!</v>
      </c>
      <c r="AL2343" s="1" t="e">
        <f t="shared" si="546"/>
        <v>#DIV/0!</v>
      </c>
      <c r="AM2343" s="1" t="e">
        <f t="shared" si="547"/>
        <v>#DIV/0!</v>
      </c>
      <c r="AO2343">
        <v>115180000</v>
      </c>
      <c r="AP2343">
        <v>0</v>
      </c>
      <c r="AQ2343">
        <v>88844000</v>
      </c>
      <c r="AR2343">
        <v>120840000</v>
      </c>
      <c r="AS2343">
        <f t="shared" si="548"/>
        <v>324864000</v>
      </c>
      <c r="AT2343">
        <v>90708000</v>
      </c>
      <c r="AU2343">
        <v>0</v>
      </c>
      <c r="AV2343">
        <v>110540000</v>
      </c>
      <c r="AW2343">
        <v>95582000</v>
      </c>
      <c r="AX2343">
        <f t="shared" si="549"/>
        <v>296830000</v>
      </c>
      <c r="AY2343">
        <v>125120000</v>
      </c>
      <c r="AZ2343">
        <v>0</v>
      </c>
      <c r="BA2343">
        <v>149910000</v>
      </c>
      <c r="BB2343">
        <v>106140000</v>
      </c>
      <c r="BC2343">
        <f t="shared" si="550"/>
        <v>381170000</v>
      </c>
      <c r="BE2343" t="str">
        <f t="shared" si="551"/>
        <v>void</v>
      </c>
      <c r="BF2343">
        <f t="shared" si="552"/>
        <v>3</v>
      </c>
      <c r="BG2343">
        <f t="shared" si="553"/>
        <v>3</v>
      </c>
      <c r="BH2343">
        <f t="shared" si="554"/>
        <v>3</v>
      </c>
    </row>
    <row r="2344" spans="1:60" x14ac:dyDescent="0.45">
      <c r="A2344" t="s">
        <v>11122</v>
      </c>
      <c r="B2344" t="s">
        <v>7779</v>
      </c>
      <c r="C2344" t="s">
        <v>11123</v>
      </c>
      <c r="D2344" t="s">
        <v>7119</v>
      </c>
      <c r="E2344" t="s">
        <v>7119</v>
      </c>
      <c r="F2344" t="s">
        <v>7781</v>
      </c>
      <c r="G2344">
        <v>0.99684300000000003</v>
      </c>
      <c r="H2344">
        <v>2</v>
      </c>
      <c r="I2344" t="s">
        <v>80</v>
      </c>
      <c r="J2344" t="s">
        <v>627</v>
      </c>
      <c r="K2344" t="s">
        <v>1531</v>
      </c>
      <c r="L2344" t="s">
        <v>11124</v>
      </c>
      <c r="M2344" t="s">
        <v>11125</v>
      </c>
      <c r="N2344">
        <v>2</v>
      </c>
      <c r="O2344">
        <v>1.3874</v>
      </c>
      <c r="Q2344">
        <v>1.5648</v>
      </c>
      <c r="S2344">
        <f t="shared" si="540"/>
        <v>1.4761</v>
      </c>
      <c r="T2344">
        <v>1.1126</v>
      </c>
      <c r="V2344">
        <v>1.2685</v>
      </c>
      <c r="X2344" s="3">
        <f t="shared" si="541"/>
        <v>1.19055</v>
      </c>
      <c r="Y2344" t="e">
        <f t="shared" si="542"/>
        <v>#DIV/0!</v>
      </c>
      <c r="Z2344">
        <v>1.6633</v>
      </c>
      <c r="AB2344">
        <v>1.6883999999999999</v>
      </c>
      <c r="AD2344">
        <f t="shared" si="543"/>
        <v>1.6758500000000001</v>
      </c>
      <c r="AE2344">
        <v>1.4132</v>
      </c>
      <c r="AG2344">
        <v>1.4291</v>
      </c>
      <c r="AI2344">
        <f t="shared" si="544"/>
        <v>1.4211499999999999</v>
      </c>
      <c r="AJ2344" t="e">
        <f t="shared" si="545"/>
        <v>#DIV/0!</v>
      </c>
      <c r="AK2344" s="1" t="e">
        <f>IF(AND(OR(#REF!&gt;1.49,#REF!&lt; 0.67),#REF!&lt; 0.05),"TL regulate","none")</f>
        <v>#REF!</v>
      </c>
      <c r="AL2344" s="1" t="e">
        <f t="shared" si="546"/>
        <v>#DIV/0!</v>
      </c>
      <c r="AM2344" s="1" t="e">
        <f t="shared" si="547"/>
        <v>#DIV/0!</v>
      </c>
      <c r="AO2344">
        <v>0</v>
      </c>
      <c r="AP2344">
        <v>0</v>
      </c>
      <c r="AQ2344">
        <v>0</v>
      </c>
      <c r="AR2344">
        <v>0</v>
      </c>
      <c r="AS2344">
        <f t="shared" si="548"/>
        <v>0</v>
      </c>
      <c r="AT2344">
        <v>0</v>
      </c>
      <c r="AU2344">
        <v>0</v>
      </c>
      <c r="AV2344">
        <v>0</v>
      </c>
      <c r="AW2344">
        <v>0</v>
      </c>
      <c r="AX2344">
        <f t="shared" si="549"/>
        <v>0</v>
      </c>
      <c r="AY2344">
        <v>0</v>
      </c>
      <c r="AZ2344">
        <v>0</v>
      </c>
      <c r="BA2344">
        <v>0</v>
      </c>
      <c r="BB2344">
        <v>0</v>
      </c>
      <c r="BC2344">
        <f t="shared" si="550"/>
        <v>0</v>
      </c>
      <c r="BE2344" t="str">
        <f t="shared" si="551"/>
        <v>void</v>
      </c>
      <c r="BF2344">
        <f t="shared" si="552"/>
        <v>0</v>
      </c>
      <c r="BG2344">
        <f t="shared" si="553"/>
        <v>0</v>
      </c>
      <c r="BH2344">
        <f t="shared" si="554"/>
        <v>0</v>
      </c>
    </row>
    <row r="2345" spans="1:60" x14ac:dyDescent="0.45">
      <c r="A2345" t="s">
        <v>11126</v>
      </c>
      <c r="B2345" t="s">
        <v>11127</v>
      </c>
      <c r="C2345" t="s">
        <v>11128</v>
      </c>
      <c r="D2345" t="s">
        <v>8328</v>
      </c>
      <c r="E2345" t="s">
        <v>8328</v>
      </c>
      <c r="F2345" t="s">
        <v>8329</v>
      </c>
      <c r="G2345">
        <v>0.90987099999999999</v>
      </c>
      <c r="H2345">
        <v>1</v>
      </c>
      <c r="I2345" t="s">
        <v>80</v>
      </c>
      <c r="J2345" t="s">
        <v>57</v>
      </c>
      <c r="K2345" t="s">
        <v>2267</v>
      </c>
      <c r="L2345" t="s">
        <v>11129</v>
      </c>
      <c r="M2345" t="s">
        <v>11130</v>
      </c>
      <c r="N2345">
        <v>5</v>
      </c>
      <c r="O2345">
        <v>1.3305</v>
      </c>
      <c r="R2345">
        <v>1.5376000000000001</v>
      </c>
      <c r="S2345">
        <f t="shared" si="540"/>
        <v>1.43405</v>
      </c>
      <c r="T2345">
        <v>1.1020000000000001</v>
      </c>
      <c r="W2345">
        <v>1.2794000000000001</v>
      </c>
      <c r="X2345" s="3">
        <f t="shared" si="541"/>
        <v>1.1907000000000001</v>
      </c>
      <c r="Y2345" t="e">
        <f t="shared" si="542"/>
        <v>#DIV/0!</v>
      </c>
      <c r="Z2345">
        <v>1.1680999999999999</v>
      </c>
      <c r="AC2345">
        <v>1.1289</v>
      </c>
      <c r="AD2345">
        <f t="shared" si="543"/>
        <v>1.1484999999999999</v>
      </c>
      <c r="AE2345">
        <v>1.0317000000000001</v>
      </c>
      <c r="AH2345">
        <v>0.98311000000000004</v>
      </c>
      <c r="AI2345">
        <f t="shared" si="544"/>
        <v>1.0074050000000001</v>
      </c>
      <c r="AJ2345" t="e">
        <f t="shared" si="545"/>
        <v>#DIV/0!</v>
      </c>
      <c r="AK2345" s="1" t="e">
        <f>IF(AND(OR(#REF!&gt;1.49,#REF!&lt; 0.67),#REF!&lt; 0.05),"TL regulate","none")</f>
        <v>#REF!</v>
      </c>
      <c r="AL2345" s="1" t="e">
        <f t="shared" si="546"/>
        <v>#DIV/0!</v>
      </c>
      <c r="AM2345" s="1" t="e">
        <f t="shared" si="547"/>
        <v>#DIV/0!</v>
      </c>
      <c r="AO2345">
        <v>0</v>
      </c>
      <c r="AP2345">
        <v>0</v>
      </c>
      <c r="AQ2345">
        <v>0</v>
      </c>
      <c r="AR2345">
        <v>81205000</v>
      </c>
      <c r="AS2345">
        <f t="shared" si="548"/>
        <v>81205000</v>
      </c>
      <c r="AT2345">
        <v>0</v>
      </c>
      <c r="AU2345">
        <v>0</v>
      </c>
      <c r="AV2345">
        <v>0</v>
      </c>
      <c r="AW2345">
        <v>103640000</v>
      </c>
      <c r="AX2345">
        <f t="shared" si="549"/>
        <v>103640000</v>
      </c>
      <c r="AY2345">
        <v>0</v>
      </c>
      <c r="AZ2345">
        <v>0</v>
      </c>
      <c r="BA2345">
        <v>0</v>
      </c>
      <c r="BB2345">
        <v>113740000</v>
      </c>
      <c r="BC2345">
        <f t="shared" si="550"/>
        <v>113740000</v>
      </c>
      <c r="BE2345" t="str">
        <f t="shared" si="551"/>
        <v>void</v>
      </c>
      <c r="BF2345">
        <f t="shared" si="552"/>
        <v>1</v>
      </c>
      <c r="BG2345">
        <f t="shared" si="553"/>
        <v>1</v>
      </c>
      <c r="BH2345">
        <f t="shared" si="554"/>
        <v>1</v>
      </c>
    </row>
    <row r="2346" spans="1:60" x14ac:dyDescent="0.45">
      <c r="A2346" t="s">
        <v>11131</v>
      </c>
      <c r="B2346" t="s">
        <v>7364</v>
      </c>
      <c r="C2346">
        <v>947</v>
      </c>
      <c r="D2346" t="s">
        <v>7364</v>
      </c>
      <c r="E2346" t="s">
        <v>7364</v>
      </c>
      <c r="F2346" t="s">
        <v>7997</v>
      </c>
      <c r="G2346">
        <v>0.56886300000000001</v>
      </c>
      <c r="H2346">
        <v>1</v>
      </c>
      <c r="I2346" t="s">
        <v>56</v>
      </c>
      <c r="J2346" t="s">
        <v>57</v>
      </c>
      <c r="K2346" t="s">
        <v>358</v>
      </c>
      <c r="L2346" t="s">
        <v>11132</v>
      </c>
      <c r="M2346" t="s">
        <v>11133</v>
      </c>
      <c r="N2346">
        <v>1</v>
      </c>
      <c r="Q2346">
        <v>1.4347000000000001</v>
      </c>
      <c r="S2346">
        <f t="shared" si="540"/>
        <v>1.4347000000000001</v>
      </c>
      <c r="V2346">
        <v>1.1912</v>
      </c>
      <c r="X2346" s="3">
        <f t="shared" si="541"/>
        <v>1.1912</v>
      </c>
      <c r="Y2346" t="e">
        <f t="shared" si="542"/>
        <v>#DIV/0!</v>
      </c>
      <c r="AB2346">
        <v>1.1435</v>
      </c>
      <c r="AD2346">
        <f t="shared" si="543"/>
        <v>1.1435</v>
      </c>
      <c r="AG2346">
        <v>0.94720000000000004</v>
      </c>
      <c r="AI2346">
        <f t="shared" si="544"/>
        <v>0.94720000000000004</v>
      </c>
      <c r="AJ2346" t="e">
        <f t="shared" si="545"/>
        <v>#DIV/0!</v>
      </c>
      <c r="AK2346" s="1" t="e">
        <f>IF(AND(OR(#REF!&gt;1.49,#REF!&lt; 0.67),#REF!&lt; 0.05),"TL regulate","none")</f>
        <v>#REF!</v>
      </c>
      <c r="AL2346" s="1" t="e">
        <f t="shared" si="546"/>
        <v>#DIV/0!</v>
      </c>
      <c r="AM2346" s="1" t="e">
        <f t="shared" si="547"/>
        <v>#DIV/0!</v>
      </c>
      <c r="AO2346">
        <v>0</v>
      </c>
      <c r="AP2346">
        <v>0</v>
      </c>
      <c r="AQ2346">
        <v>16564000</v>
      </c>
      <c r="AR2346">
        <v>0</v>
      </c>
      <c r="AS2346">
        <f t="shared" si="548"/>
        <v>16564000</v>
      </c>
      <c r="AT2346">
        <v>0</v>
      </c>
      <c r="AU2346">
        <v>0</v>
      </c>
      <c r="AV2346">
        <v>15208000</v>
      </c>
      <c r="AW2346">
        <v>0</v>
      </c>
      <c r="AX2346">
        <f t="shared" si="549"/>
        <v>15208000</v>
      </c>
      <c r="AY2346">
        <v>0</v>
      </c>
      <c r="AZ2346">
        <v>0</v>
      </c>
      <c r="BA2346">
        <v>18914000</v>
      </c>
      <c r="BB2346">
        <v>0</v>
      </c>
      <c r="BC2346">
        <f t="shared" si="550"/>
        <v>18914000</v>
      </c>
      <c r="BE2346" t="str">
        <f t="shared" si="551"/>
        <v>void</v>
      </c>
      <c r="BF2346">
        <f t="shared" si="552"/>
        <v>1</v>
      </c>
      <c r="BG2346">
        <f t="shared" si="553"/>
        <v>1</v>
      </c>
      <c r="BH2346">
        <f t="shared" si="554"/>
        <v>1</v>
      </c>
    </row>
    <row r="2347" spans="1:60" x14ac:dyDescent="0.45">
      <c r="A2347" t="s">
        <v>11134</v>
      </c>
      <c r="B2347" t="s">
        <v>5679</v>
      </c>
      <c r="C2347">
        <v>33</v>
      </c>
      <c r="D2347" t="s">
        <v>5679</v>
      </c>
      <c r="E2347" t="s">
        <v>5679</v>
      </c>
      <c r="F2347" t="s">
        <v>5680</v>
      </c>
      <c r="G2347">
        <v>1</v>
      </c>
      <c r="H2347">
        <v>1</v>
      </c>
      <c r="I2347" t="s">
        <v>56</v>
      </c>
      <c r="J2347" t="s">
        <v>11135</v>
      </c>
      <c r="K2347" t="s">
        <v>2267</v>
      </c>
      <c r="L2347" t="s">
        <v>11136</v>
      </c>
      <c r="M2347" t="s">
        <v>11137</v>
      </c>
      <c r="N2347">
        <v>5</v>
      </c>
      <c r="O2347">
        <v>1.4442999999999999</v>
      </c>
      <c r="P2347">
        <v>1.4271</v>
      </c>
      <c r="S2347">
        <f t="shared" si="540"/>
        <v>1.4357</v>
      </c>
      <c r="T2347">
        <v>1.212</v>
      </c>
      <c r="U2347">
        <v>1.1732</v>
      </c>
      <c r="X2347" s="3">
        <f t="shared" si="541"/>
        <v>1.1926000000000001</v>
      </c>
      <c r="Y2347" t="e">
        <f t="shared" si="542"/>
        <v>#DIV/0!</v>
      </c>
      <c r="Z2347">
        <v>1.1684000000000001</v>
      </c>
      <c r="AA2347">
        <v>1.2202999999999999</v>
      </c>
      <c r="AD2347">
        <f t="shared" si="543"/>
        <v>1.19435</v>
      </c>
      <c r="AE2347">
        <v>1.0361</v>
      </c>
      <c r="AF2347">
        <v>1.0279</v>
      </c>
      <c r="AI2347">
        <f t="shared" si="544"/>
        <v>1.032</v>
      </c>
      <c r="AJ2347" t="e">
        <f t="shared" si="545"/>
        <v>#DIV/0!</v>
      </c>
      <c r="AK2347" s="1" t="e">
        <f>IF(AND(OR(#REF!&gt;1.49,#REF!&lt; 0.67),#REF!&lt; 0.05),"TL regulate","none")</f>
        <v>#REF!</v>
      </c>
      <c r="AL2347" s="1" t="e">
        <f t="shared" si="546"/>
        <v>#DIV/0!</v>
      </c>
      <c r="AM2347" s="1" t="e">
        <f t="shared" si="547"/>
        <v>#DIV/0!</v>
      </c>
      <c r="AO2347">
        <v>72182000</v>
      </c>
      <c r="AP2347">
        <v>0</v>
      </c>
      <c r="AQ2347">
        <v>0</v>
      </c>
      <c r="AR2347">
        <v>0</v>
      </c>
      <c r="AS2347">
        <f t="shared" si="548"/>
        <v>72182000</v>
      </c>
      <c r="AT2347">
        <v>93700000</v>
      </c>
      <c r="AU2347">
        <v>0</v>
      </c>
      <c r="AV2347">
        <v>0</v>
      </c>
      <c r="AW2347">
        <v>0</v>
      </c>
      <c r="AX2347">
        <f t="shared" si="549"/>
        <v>93700000</v>
      </c>
      <c r="AY2347">
        <v>115650000</v>
      </c>
      <c r="AZ2347">
        <v>0</v>
      </c>
      <c r="BA2347">
        <v>111000000</v>
      </c>
      <c r="BB2347">
        <v>130050000</v>
      </c>
      <c r="BC2347">
        <f t="shared" si="550"/>
        <v>356700000</v>
      </c>
      <c r="BE2347" t="str">
        <f t="shared" si="551"/>
        <v>void</v>
      </c>
      <c r="BF2347">
        <f t="shared" si="552"/>
        <v>1</v>
      </c>
      <c r="BG2347">
        <f t="shared" si="553"/>
        <v>1</v>
      </c>
      <c r="BH2347">
        <f t="shared" si="554"/>
        <v>3</v>
      </c>
    </row>
    <row r="2348" spans="1:60" x14ac:dyDescent="0.45">
      <c r="A2348" t="s">
        <v>11138</v>
      </c>
      <c r="B2348" t="s">
        <v>4365</v>
      </c>
      <c r="C2348" t="s">
        <v>11139</v>
      </c>
      <c r="D2348" t="s">
        <v>4367</v>
      </c>
      <c r="E2348" t="s">
        <v>4367</v>
      </c>
      <c r="F2348" t="s">
        <v>4368</v>
      </c>
      <c r="G2348">
        <v>0.92612799999999995</v>
      </c>
      <c r="H2348">
        <v>1</v>
      </c>
      <c r="I2348" t="s">
        <v>56</v>
      </c>
      <c r="J2348" t="s">
        <v>57</v>
      </c>
      <c r="K2348" t="s">
        <v>2267</v>
      </c>
      <c r="L2348" t="s">
        <v>11140</v>
      </c>
      <c r="M2348" t="s">
        <v>11141</v>
      </c>
      <c r="N2348">
        <v>5</v>
      </c>
      <c r="O2348">
        <v>1.4601</v>
      </c>
      <c r="P2348">
        <v>1.2766</v>
      </c>
      <c r="S2348">
        <f t="shared" si="540"/>
        <v>1.36835</v>
      </c>
      <c r="T2348">
        <v>1.2583</v>
      </c>
      <c r="U2348">
        <v>1.1296999999999999</v>
      </c>
      <c r="X2348" s="3">
        <f t="shared" si="541"/>
        <v>1.194</v>
      </c>
      <c r="Y2348" t="e">
        <f t="shared" si="542"/>
        <v>#DIV/0!</v>
      </c>
      <c r="Z2348">
        <v>1.5055000000000001</v>
      </c>
      <c r="AA2348">
        <v>1.4629000000000001</v>
      </c>
      <c r="AD2348">
        <f t="shared" si="543"/>
        <v>1.4842</v>
      </c>
      <c r="AE2348">
        <v>1.2958000000000001</v>
      </c>
      <c r="AF2348">
        <v>1.2944</v>
      </c>
      <c r="AI2348">
        <f t="shared" si="544"/>
        <v>1.2951000000000001</v>
      </c>
      <c r="AJ2348" t="e">
        <f t="shared" si="545"/>
        <v>#DIV/0!</v>
      </c>
      <c r="AK2348" s="1" t="e">
        <f>IF(AND(OR(#REF!&gt;1.49,#REF!&lt; 0.67),#REF!&lt; 0.05),"TL regulate","none")</f>
        <v>#REF!</v>
      </c>
      <c r="AL2348" s="1" t="e">
        <f t="shared" si="546"/>
        <v>#DIV/0!</v>
      </c>
      <c r="AM2348" s="1" t="e">
        <f t="shared" si="547"/>
        <v>#DIV/0!</v>
      </c>
      <c r="AO2348">
        <v>12632000</v>
      </c>
      <c r="AP2348">
        <v>0</v>
      </c>
      <c r="AQ2348">
        <v>0</v>
      </c>
      <c r="AR2348">
        <v>0</v>
      </c>
      <c r="AS2348">
        <f t="shared" si="548"/>
        <v>12632000</v>
      </c>
      <c r="AT2348">
        <v>16122000</v>
      </c>
      <c r="AU2348">
        <v>0</v>
      </c>
      <c r="AV2348">
        <v>0</v>
      </c>
      <c r="AW2348">
        <v>0</v>
      </c>
      <c r="AX2348">
        <f t="shared" si="549"/>
        <v>16122000</v>
      </c>
      <c r="AY2348">
        <v>13724000</v>
      </c>
      <c r="AZ2348">
        <v>0</v>
      </c>
      <c r="BA2348">
        <v>0</v>
      </c>
      <c r="BB2348">
        <v>0</v>
      </c>
      <c r="BC2348">
        <f t="shared" si="550"/>
        <v>13724000</v>
      </c>
      <c r="BE2348" t="str">
        <f t="shared" si="551"/>
        <v>void</v>
      </c>
      <c r="BF2348">
        <f t="shared" si="552"/>
        <v>1</v>
      </c>
      <c r="BG2348">
        <f t="shared" si="553"/>
        <v>1</v>
      </c>
      <c r="BH2348">
        <f t="shared" si="554"/>
        <v>1</v>
      </c>
    </row>
    <row r="2349" spans="1:60" x14ac:dyDescent="0.45">
      <c r="A2349" t="s">
        <v>11142</v>
      </c>
      <c r="B2349" t="s">
        <v>5489</v>
      </c>
      <c r="C2349" t="s">
        <v>11143</v>
      </c>
      <c r="D2349" t="s">
        <v>2056</v>
      </c>
      <c r="E2349" t="s">
        <v>2056</v>
      </c>
      <c r="F2349">
        <v>0</v>
      </c>
      <c r="G2349">
        <v>0.76738499999999998</v>
      </c>
      <c r="H2349">
        <v>1</v>
      </c>
      <c r="I2349" t="s">
        <v>56</v>
      </c>
      <c r="J2349" t="s">
        <v>57</v>
      </c>
      <c r="K2349" t="s">
        <v>352</v>
      </c>
      <c r="L2349" t="s">
        <v>11144</v>
      </c>
      <c r="M2349" t="s">
        <v>11145</v>
      </c>
      <c r="N2349">
        <v>1</v>
      </c>
      <c r="P2349">
        <v>1.3674999999999999</v>
      </c>
      <c r="S2349">
        <f t="shared" si="540"/>
        <v>1.3674999999999999</v>
      </c>
      <c r="U2349">
        <v>1.1944999999999999</v>
      </c>
      <c r="X2349" s="3">
        <f t="shared" si="541"/>
        <v>1.1944999999999999</v>
      </c>
      <c r="Y2349" t="e">
        <f t="shared" si="542"/>
        <v>#DIV/0!</v>
      </c>
      <c r="AA2349">
        <v>1.2747999999999999</v>
      </c>
      <c r="AD2349">
        <f t="shared" si="543"/>
        <v>1.2747999999999999</v>
      </c>
      <c r="AF2349">
        <v>1.1426000000000001</v>
      </c>
      <c r="AI2349">
        <f t="shared" si="544"/>
        <v>1.1426000000000001</v>
      </c>
      <c r="AJ2349" t="e">
        <f t="shared" si="545"/>
        <v>#DIV/0!</v>
      </c>
      <c r="AK2349" s="1" t="e">
        <f>IF(AND(OR(#REF!&gt;1.49,#REF!&lt; 0.67),#REF!&lt; 0.05),"TL regulate","none")</f>
        <v>#REF!</v>
      </c>
      <c r="AL2349" s="1" t="e">
        <f t="shared" si="546"/>
        <v>#DIV/0!</v>
      </c>
      <c r="AM2349" s="1" t="e">
        <f t="shared" si="547"/>
        <v>#DIV/0!</v>
      </c>
      <c r="AO2349">
        <v>0</v>
      </c>
      <c r="AP2349">
        <v>0</v>
      </c>
      <c r="AQ2349">
        <v>0</v>
      </c>
      <c r="AR2349">
        <v>0</v>
      </c>
      <c r="AS2349">
        <f t="shared" si="548"/>
        <v>0</v>
      </c>
      <c r="AT2349">
        <v>0</v>
      </c>
      <c r="AU2349">
        <v>0</v>
      </c>
      <c r="AV2349">
        <v>0</v>
      </c>
      <c r="AW2349">
        <v>0</v>
      </c>
      <c r="AX2349">
        <f t="shared" si="549"/>
        <v>0</v>
      </c>
      <c r="AY2349">
        <v>0</v>
      </c>
      <c r="AZ2349">
        <v>0</v>
      </c>
      <c r="BA2349">
        <v>0</v>
      </c>
      <c r="BB2349">
        <v>0</v>
      </c>
      <c r="BC2349">
        <f t="shared" si="550"/>
        <v>0</v>
      </c>
      <c r="BE2349" t="str">
        <f t="shared" si="551"/>
        <v>void</v>
      </c>
      <c r="BF2349">
        <f t="shared" si="552"/>
        <v>0</v>
      </c>
      <c r="BG2349">
        <f t="shared" si="553"/>
        <v>0</v>
      </c>
      <c r="BH2349">
        <f t="shared" si="554"/>
        <v>0</v>
      </c>
    </row>
    <row r="2350" spans="1:60" x14ac:dyDescent="0.45">
      <c r="A2350" t="s">
        <v>11146</v>
      </c>
      <c r="B2350" t="s">
        <v>530</v>
      </c>
      <c r="C2350" t="s">
        <v>11147</v>
      </c>
      <c r="D2350" t="s">
        <v>532</v>
      </c>
      <c r="E2350" t="s">
        <v>532</v>
      </c>
      <c r="F2350" t="s">
        <v>533</v>
      </c>
      <c r="G2350">
        <v>0.97258199999999995</v>
      </c>
      <c r="H2350">
        <v>1</v>
      </c>
      <c r="I2350" t="s">
        <v>56</v>
      </c>
      <c r="J2350" t="s">
        <v>1443</v>
      </c>
      <c r="K2350" t="s">
        <v>944</v>
      </c>
      <c r="L2350" t="s">
        <v>11148</v>
      </c>
      <c r="M2350" t="s">
        <v>11149</v>
      </c>
      <c r="N2350">
        <v>12</v>
      </c>
      <c r="O2350">
        <v>1.2458</v>
      </c>
      <c r="P2350">
        <v>1.3763000000000001</v>
      </c>
      <c r="Q2350">
        <v>1.0923</v>
      </c>
      <c r="R2350">
        <v>1.2596000000000001</v>
      </c>
      <c r="S2350">
        <f t="shared" si="540"/>
        <v>1.2435</v>
      </c>
      <c r="T2350">
        <v>1.1963999999999999</v>
      </c>
      <c r="U2350">
        <v>1.3048</v>
      </c>
      <c r="V2350">
        <v>1.0682</v>
      </c>
      <c r="W2350">
        <v>1.21</v>
      </c>
      <c r="X2350" s="3">
        <f t="shared" si="541"/>
        <v>1.19485</v>
      </c>
      <c r="Y2350" t="e">
        <f t="shared" si="542"/>
        <v>#DIV/0!</v>
      </c>
      <c r="Z2350">
        <v>1.2314000000000001</v>
      </c>
      <c r="AA2350">
        <v>1.1788000000000001</v>
      </c>
      <c r="AB2350">
        <v>1.3220000000000001</v>
      </c>
      <c r="AC2350">
        <v>1.2531000000000001</v>
      </c>
      <c r="AD2350">
        <f t="shared" si="543"/>
        <v>1.2463250000000001</v>
      </c>
      <c r="AE2350">
        <v>1.1452</v>
      </c>
      <c r="AF2350">
        <v>1.1235999999999999</v>
      </c>
      <c r="AG2350">
        <v>1.222</v>
      </c>
      <c r="AH2350">
        <v>1.196</v>
      </c>
      <c r="AI2350">
        <f t="shared" si="544"/>
        <v>1.1717</v>
      </c>
      <c r="AJ2350" t="e">
        <f t="shared" si="545"/>
        <v>#DIV/0!</v>
      </c>
      <c r="AK2350" s="1" t="e">
        <f>IF(AND(OR(#REF!&gt;1.49,#REF!&lt; 0.67),#REF!&lt; 0.05),"TL regulate","none")</f>
        <v>#REF!</v>
      </c>
      <c r="AL2350" s="1" t="e">
        <f t="shared" si="546"/>
        <v>#DIV/0!</v>
      </c>
      <c r="AM2350" s="1" t="e">
        <f t="shared" si="547"/>
        <v>#DIV/0!</v>
      </c>
      <c r="AO2350">
        <v>40538000</v>
      </c>
      <c r="AP2350">
        <v>0</v>
      </c>
      <c r="AQ2350">
        <v>32961000</v>
      </c>
      <c r="AR2350">
        <v>38986000</v>
      </c>
      <c r="AS2350">
        <f t="shared" si="548"/>
        <v>112485000</v>
      </c>
      <c r="AT2350">
        <v>40534000</v>
      </c>
      <c r="AU2350">
        <v>0</v>
      </c>
      <c r="AV2350">
        <v>45449000</v>
      </c>
      <c r="AW2350">
        <v>41336000</v>
      </c>
      <c r="AX2350">
        <f t="shared" si="549"/>
        <v>127319000</v>
      </c>
      <c r="AY2350">
        <v>45723000</v>
      </c>
      <c r="AZ2350">
        <v>0</v>
      </c>
      <c r="BA2350">
        <v>63163000</v>
      </c>
      <c r="BB2350">
        <v>49652000</v>
      </c>
      <c r="BC2350">
        <f t="shared" si="550"/>
        <v>158538000</v>
      </c>
      <c r="BE2350" t="str">
        <f t="shared" si="551"/>
        <v>void</v>
      </c>
      <c r="BF2350">
        <f t="shared" si="552"/>
        <v>3</v>
      </c>
      <c r="BG2350">
        <f t="shared" si="553"/>
        <v>3</v>
      </c>
      <c r="BH2350">
        <f t="shared" si="554"/>
        <v>3</v>
      </c>
    </row>
    <row r="2351" spans="1:60" x14ac:dyDescent="0.45">
      <c r="A2351" s="1" t="s">
        <v>11150</v>
      </c>
      <c r="B2351" s="1" t="s">
        <v>11151</v>
      </c>
      <c r="C2351" s="1" t="s">
        <v>11152</v>
      </c>
      <c r="D2351" s="1" t="s">
        <v>11153</v>
      </c>
      <c r="E2351" s="1" t="s">
        <v>11153</v>
      </c>
      <c r="F2351" s="1" t="s">
        <v>11154</v>
      </c>
      <c r="G2351" s="1">
        <v>1</v>
      </c>
      <c r="H2351" s="1">
        <v>1</v>
      </c>
      <c r="I2351" s="1" t="s">
        <v>95</v>
      </c>
      <c r="J2351" s="1" t="s">
        <v>57</v>
      </c>
      <c r="K2351" s="1" t="s">
        <v>690</v>
      </c>
      <c r="L2351" s="1" t="s">
        <v>11155</v>
      </c>
      <c r="M2351" s="1" t="s">
        <v>11156</v>
      </c>
      <c r="N2351" s="1">
        <v>5</v>
      </c>
      <c r="O2351" s="1">
        <v>1.0337000000000001</v>
      </c>
      <c r="P2351" s="1">
        <v>1.5344</v>
      </c>
      <c r="Q2351" s="1">
        <v>1.1614</v>
      </c>
      <c r="R2351" s="1">
        <v>1.2323</v>
      </c>
      <c r="S2351" s="1">
        <f t="shared" si="540"/>
        <v>1.2404500000000001</v>
      </c>
      <c r="T2351" s="1">
        <v>0.99753000000000003</v>
      </c>
      <c r="U2351" s="1">
        <v>1.4633</v>
      </c>
      <c r="V2351" s="1">
        <v>1.1269</v>
      </c>
      <c r="W2351" s="1">
        <v>1.1919999999999999</v>
      </c>
      <c r="X2351" s="4">
        <f t="shared" si="541"/>
        <v>1.1949325</v>
      </c>
      <c r="Y2351" s="1" t="e">
        <f t="shared" si="542"/>
        <v>#DIV/0!</v>
      </c>
      <c r="Z2351" s="1">
        <v>1.4406000000000001</v>
      </c>
      <c r="AA2351" s="1">
        <v>1.6102000000000001</v>
      </c>
      <c r="AB2351" s="1">
        <v>1.6718</v>
      </c>
      <c r="AC2351" s="1">
        <v>2.1175999999999999</v>
      </c>
      <c r="AD2351" s="1">
        <f t="shared" si="543"/>
        <v>1.7100499999999998</v>
      </c>
      <c r="AE2351" s="1">
        <v>1.3515999999999999</v>
      </c>
      <c r="AF2351" s="1">
        <v>1.5331999999999999</v>
      </c>
      <c r="AG2351" s="1">
        <v>1.5464</v>
      </c>
      <c r="AH2351" s="1">
        <v>2.0076000000000001</v>
      </c>
      <c r="AI2351" s="1">
        <f t="shared" si="544"/>
        <v>1.6096999999999999</v>
      </c>
      <c r="AJ2351" s="1" t="e">
        <f t="shared" si="545"/>
        <v>#DIV/0!</v>
      </c>
      <c r="AK2351" s="1" t="e">
        <f>IF(AND(OR(#REF!&gt;1.49,#REF!&lt; 0.67),#REF!&lt; 0.05),"TL regulate","none")</f>
        <v>#REF!</v>
      </c>
      <c r="AL2351" s="1" t="e">
        <f t="shared" si="546"/>
        <v>#DIV/0!</v>
      </c>
      <c r="AM2351" s="1" t="e">
        <f t="shared" si="547"/>
        <v>#DIV/0!</v>
      </c>
      <c r="AN2351" s="1"/>
      <c r="AO2351" s="1">
        <v>0</v>
      </c>
      <c r="AP2351" s="1">
        <v>0</v>
      </c>
      <c r="AQ2351" s="1">
        <v>0</v>
      </c>
      <c r="AR2351" s="1">
        <v>92171000</v>
      </c>
      <c r="AS2351" s="1">
        <f t="shared" si="548"/>
        <v>92171000</v>
      </c>
      <c r="AT2351" s="1">
        <v>0</v>
      </c>
      <c r="AU2351" s="1">
        <v>0</v>
      </c>
      <c r="AV2351" s="1">
        <v>0</v>
      </c>
      <c r="AW2351" s="1">
        <v>59530000</v>
      </c>
      <c r="AX2351" s="1">
        <f t="shared" si="549"/>
        <v>59530000</v>
      </c>
      <c r="AY2351" s="1">
        <v>0</v>
      </c>
      <c r="AZ2351" s="1">
        <v>0</v>
      </c>
      <c r="BA2351" s="1">
        <v>0</v>
      </c>
      <c r="BB2351" s="1">
        <v>120940000</v>
      </c>
      <c r="BC2351" s="1">
        <f t="shared" si="550"/>
        <v>120940000</v>
      </c>
      <c r="BD2351" s="1"/>
      <c r="BE2351" s="1" t="str">
        <f t="shared" si="551"/>
        <v>void</v>
      </c>
      <c r="BF2351" s="1">
        <f t="shared" si="552"/>
        <v>1</v>
      </c>
      <c r="BG2351" s="1">
        <f t="shared" si="553"/>
        <v>1</v>
      </c>
      <c r="BH2351" s="1">
        <f t="shared" si="554"/>
        <v>1</v>
      </c>
    </row>
    <row r="2352" spans="1:60" x14ac:dyDescent="0.45">
      <c r="A2352" t="s">
        <v>11157</v>
      </c>
      <c r="B2352" t="s">
        <v>6692</v>
      </c>
      <c r="C2352">
        <v>62</v>
      </c>
      <c r="D2352" t="s">
        <v>6692</v>
      </c>
      <c r="E2352" t="s">
        <v>6692</v>
      </c>
      <c r="F2352" t="s">
        <v>6693</v>
      </c>
      <c r="G2352">
        <v>0.99987800000000004</v>
      </c>
      <c r="H2352">
        <v>0</v>
      </c>
      <c r="I2352" t="s">
        <v>56</v>
      </c>
      <c r="J2352" t="s">
        <v>57</v>
      </c>
      <c r="K2352" t="s">
        <v>956</v>
      </c>
      <c r="L2352" t="s">
        <v>11158</v>
      </c>
      <c r="M2352" t="s">
        <v>11159</v>
      </c>
      <c r="N2352">
        <v>4</v>
      </c>
      <c r="Q2352">
        <v>1.4112</v>
      </c>
      <c r="S2352">
        <f t="shared" si="540"/>
        <v>1.4112</v>
      </c>
      <c r="V2352">
        <v>1.1953</v>
      </c>
      <c r="X2352" s="3">
        <f t="shared" si="541"/>
        <v>1.1953</v>
      </c>
      <c r="Y2352" t="e">
        <f t="shared" si="542"/>
        <v>#DIV/0!</v>
      </c>
      <c r="AB2352">
        <v>1.2545999999999999</v>
      </c>
      <c r="AD2352">
        <f t="shared" si="543"/>
        <v>1.2545999999999999</v>
      </c>
      <c r="AG2352">
        <v>1.0304</v>
      </c>
      <c r="AI2352">
        <f t="shared" si="544"/>
        <v>1.0304</v>
      </c>
      <c r="AJ2352" t="e">
        <f t="shared" si="545"/>
        <v>#DIV/0!</v>
      </c>
      <c r="AK2352" s="1" t="e">
        <f>IF(AND(OR(#REF!&gt;1.49,#REF!&lt; 0.67),#REF!&lt; 0.05),"TL regulate","none")</f>
        <v>#REF!</v>
      </c>
      <c r="AL2352" s="1" t="e">
        <f t="shared" si="546"/>
        <v>#DIV/0!</v>
      </c>
      <c r="AM2352" s="1" t="e">
        <f t="shared" si="547"/>
        <v>#DIV/0!</v>
      </c>
      <c r="AO2352">
        <v>0</v>
      </c>
      <c r="AP2352">
        <v>0</v>
      </c>
      <c r="AQ2352">
        <v>9467800</v>
      </c>
      <c r="AR2352">
        <v>0</v>
      </c>
      <c r="AS2352">
        <f t="shared" si="548"/>
        <v>9467800</v>
      </c>
      <c r="AT2352">
        <v>0</v>
      </c>
      <c r="AU2352">
        <v>0</v>
      </c>
      <c r="AV2352">
        <v>15004000</v>
      </c>
      <c r="AW2352">
        <v>0</v>
      </c>
      <c r="AX2352">
        <f t="shared" si="549"/>
        <v>15004000</v>
      </c>
      <c r="AY2352">
        <v>0</v>
      </c>
      <c r="AZ2352">
        <v>0</v>
      </c>
      <c r="BA2352">
        <v>21522000</v>
      </c>
      <c r="BB2352">
        <v>0</v>
      </c>
      <c r="BC2352">
        <f t="shared" si="550"/>
        <v>21522000</v>
      </c>
      <c r="BE2352" t="str">
        <f t="shared" si="551"/>
        <v>void</v>
      </c>
      <c r="BF2352">
        <f t="shared" si="552"/>
        <v>1</v>
      </c>
      <c r="BG2352">
        <f t="shared" si="553"/>
        <v>1</v>
      </c>
      <c r="BH2352">
        <f t="shared" si="554"/>
        <v>1</v>
      </c>
    </row>
    <row r="2353" spans="1:60" x14ac:dyDescent="0.45">
      <c r="A2353" t="s">
        <v>11160</v>
      </c>
      <c r="B2353" t="s">
        <v>11161</v>
      </c>
      <c r="C2353">
        <v>996</v>
      </c>
      <c r="D2353" t="s">
        <v>11161</v>
      </c>
      <c r="E2353" t="s">
        <v>11161</v>
      </c>
      <c r="F2353" t="s">
        <v>11162</v>
      </c>
      <c r="G2353">
        <v>0.59547600000000001</v>
      </c>
      <c r="H2353">
        <v>0</v>
      </c>
      <c r="I2353" t="s">
        <v>56</v>
      </c>
      <c r="J2353" t="s">
        <v>1522</v>
      </c>
      <c r="K2353" t="s">
        <v>167</v>
      </c>
      <c r="L2353" t="s">
        <v>11163</v>
      </c>
      <c r="M2353" t="s">
        <v>11164</v>
      </c>
      <c r="N2353">
        <v>4</v>
      </c>
      <c r="O2353">
        <v>1.5840000000000001</v>
      </c>
      <c r="P2353">
        <v>1.3537999999999999</v>
      </c>
      <c r="Q2353">
        <v>1.2283999999999999</v>
      </c>
      <c r="R2353">
        <v>1.3097000000000001</v>
      </c>
      <c r="S2353">
        <f t="shared" si="540"/>
        <v>1.3689750000000001</v>
      </c>
      <c r="T2353">
        <v>1.4220999999999999</v>
      </c>
      <c r="U2353">
        <v>1.1949000000000001</v>
      </c>
      <c r="V2353">
        <v>1.0797000000000001</v>
      </c>
      <c r="W2353">
        <v>1.0873999999999999</v>
      </c>
      <c r="X2353" s="3">
        <f t="shared" si="541"/>
        <v>1.1960249999999999</v>
      </c>
      <c r="Y2353" t="e">
        <f t="shared" si="542"/>
        <v>#DIV/0!</v>
      </c>
      <c r="Z2353">
        <v>1.5529999999999999</v>
      </c>
      <c r="AA2353">
        <v>1.4400999999999999</v>
      </c>
      <c r="AB2353">
        <v>1.5112000000000001</v>
      </c>
      <c r="AC2353">
        <v>1.5206999999999999</v>
      </c>
      <c r="AD2353">
        <f t="shared" si="543"/>
        <v>1.5062500000000001</v>
      </c>
      <c r="AE2353">
        <v>1.3959999999999999</v>
      </c>
      <c r="AF2353">
        <v>1.2957000000000001</v>
      </c>
      <c r="AG2353">
        <v>1.3432999999999999</v>
      </c>
      <c r="AH2353">
        <v>1.3726</v>
      </c>
      <c r="AI2353">
        <f t="shared" si="544"/>
        <v>1.3519000000000001</v>
      </c>
      <c r="AJ2353" t="e">
        <f t="shared" si="545"/>
        <v>#DIV/0!</v>
      </c>
      <c r="AK2353" s="1" t="e">
        <f>IF(AND(OR(#REF!&gt;1.49,#REF!&lt; 0.67),#REF!&lt; 0.05),"TL regulate","none")</f>
        <v>#REF!</v>
      </c>
      <c r="AL2353" s="1" t="e">
        <f t="shared" si="546"/>
        <v>#DIV/0!</v>
      </c>
      <c r="AM2353" s="1" t="e">
        <f t="shared" si="547"/>
        <v>#DIV/0!</v>
      </c>
      <c r="AO2353">
        <v>40866000</v>
      </c>
      <c r="AP2353">
        <v>0</v>
      </c>
      <c r="AQ2353">
        <v>36897000</v>
      </c>
      <c r="AR2353">
        <v>11419000</v>
      </c>
      <c r="AS2353">
        <f t="shared" si="548"/>
        <v>89182000</v>
      </c>
      <c r="AT2353">
        <v>26073000</v>
      </c>
      <c r="AU2353">
        <v>0</v>
      </c>
      <c r="AV2353">
        <v>30120000</v>
      </c>
      <c r="AW2353">
        <v>16086000</v>
      </c>
      <c r="AX2353">
        <f t="shared" si="549"/>
        <v>72279000</v>
      </c>
      <c r="AY2353">
        <v>70633000</v>
      </c>
      <c r="AZ2353">
        <v>0</v>
      </c>
      <c r="BA2353">
        <v>42607000</v>
      </c>
      <c r="BB2353">
        <v>21367000</v>
      </c>
      <c r="BC2353">
        <f t="shared" si="550"/>
        <v>134607000</v>
      </c>
      <c r="BE2353" t="str">
        <f t="shared" si="551"/>
        <v>void</v>
      </c>
      <c r="BF2353">
        <f t="shared" si="552"/>
        <v>3</v>
      </c>
      <c r="BG2353">
        <f t="shared" si="553"/>
        <v>3</v>
      </c>
      <c r="BH2353">
        <f t="shared" si="554"/>
        <v>3</v>
      </c>
    </row>
    <row r="2354" spans="1:60" x14ac:dyDescent="0.45">
      <c r="A2354" t="s">
        <v>11165</v>
      </c>
      <c r="B2354" t="s">
        <v>11161</v>
      </c>
      <c r="C2354">
        <v>993</v>
      </c>
      <c r="D2354" t="s">
        <v>11161</v>
      </c>
      <c r="E2354" t="s">
        <v>11161</v>
      </c>
      <c r="F2354" t="s">
        <v>11162</v>
      </c>
      <c r="G2354">
        <v>0.79086500000000004</v>
      </c>
      <c r="H2354">
        <v>0</v>
      </c>
      <c r="I2354" t="s">
        <v>56</v>
      </c>
      <c r="J2354" t="s">
        <v>1225</v>
      </c>
      <c r="K2354" t="s">
        <v>296</v>
      </c>
      <c r="L2354" t="s">
        <v>11163</v>
      </c>
      <c r="M2354" t="s">
        <v>11164</v>
      </c>
      <c r="N2354">
        <v>1</v>
      </c>
      <c r="O2354">
        <v>1.5840000000000001</v>
      </c>
      <c r="P2354">
        <v>1.3537999999999999</v>
      </c>
      <c r="Q2354">
        <v>1.2283999999999999</v>
      </c>
      <c r="R2354">
        <v>1.3097000000000001</v>
      </c>
      <c r="S2354">
        <f t="shared" si="540"/>
        <v>1.3689750000000001</v>
      </c>
      <c r="T2354">
        <v>1.4220999999999999</v>
      </c>
      <c r="U2354">
        <v>1.1949000000000001</v>
      </c>
      <c r="V2354">
        <v>1.0797000000000001</v>
      </c>
      <c r="W2354">
        <v>1.0873999999999999</v>
      </c>
      <c r="X2354" s="3">
        <f t="shared" si="541"/>
        <v>1.1960249999999999</v>
      </c>
      <c r="Y2354" t="e">
        <f t="shared" si="542"/>
        <v>#DIV/0!</v>
      </c>
      <c r="Z2354">
        <v>1.5529999999999999</v>
      </c>
      <c r="AA2354">
        <v>1.4400999999999999</v>
      </c>
      <c r="AB2354">
        <v>1.5112000000000001</v>
      </c>
      <c r="AC2354">
        <v>1.5206999999999999</v>
      </c>
      <c r="AD2354">
        <f t="shared" si="543"/>
        <v>1.5062500000000001</v>
      </c>
      <c r="AE2354">
        <v>1.3959999999999999</v>
      </c>
      <c r="AF2354">
        <v>1.2957000000000001</v>
      </c>
      <c r="AG2354">
        <v>1.3432999999999999</v>
      </c>
      <c r="AH2354">
        <v>1.3726</v>
      </c>
      <c r="AI2354">
        <f t="shared" si="544"/>
        <v>1.3519000000000001</v>
      </c>
      <c r="AJ2354" t="e">
        <f t="shared" si="545"/>
        <v>#DIV/0!</v>
      </c>
      <c r="AK2354" s="1" t="e">
        <f>IF(AND(OR(#REF!&gt;1.49,#REF!&lt; 0.67),#REF!&lt; 0.05),"TL regulate","none")</f>
        <v>#REF!</v>
      </c>
      <c r="AL2354" s="1" t="e">
        <f t="shared" si="546"/>
        <v>#DIV/0!</v>
      </c>
      <c r="AM2354" s="1" t="e">
        <f t="shared" si="547"/>
        <v>#DIV/0!</v>
      </c>
      <c r="AO2354">
        <v>40866000</v>
      </c>
      <c r="AP2354">
        <v>0</v>
      </c>
      <c r="AQ2354">
        <v>36897000</v>
      </c>
      <c r="AR2354">
        <v>11419000</v>
      </c>
      <c r="AS2354">
        <f t="shared" si="548"/>
        <v>89182000</v>
      </c>
      <c r="AT2354">
        <v>26073000</v>
      </c>
      <c r="AU2354">
        <v>0</v>
      </c>
      <c r="AV2354">
        <v>30120000</v>
      </c>
      <c r="AW2354">
        <v>16086000</v>
      </c>
      <c r="AX2354">
        <f t="shared" si="549"/>
        <v>72279000</v>
      </c>
      <c r="AY2354">
        <v>56219000</v>
      </c>
      <c r="AZ2354">
        <v>0</v>
      </c>
      <c r="BA2354">
        <v>42607000</v>
      </c>
      <c r="BB2354">
        <v>21367000</v>
      </c>
      <c r="BC2354">
        <f t="shared" si="550"/>
        <v>120193000</v>
      </c>
      <c r="BE2354" t="str">
        <f t="shared" si="551"/>
        <v>void</v>
      </c>
      <c r="BF2354">
        <f t="shared" si="552"/>
        <v>3</v>
      </c>
      <c r="BG2354">
        <f t="shared" si="553"/>
        <v>3</v>
      </c>
      <c r="BH2354">
        <f t="shared" si="554"/>
        <v>3</v>
      </c>
    </row>
    <row r="2355" spans="1:60" x14ac:dyDescent="0.45">
      <c r="A2355" t="s">
        <v>11166</v>
      </c>
      <c r="B2355" t="s">
        <v>768</v>
      </c>
      <c r="C2355" t="s">
        <v>11167</v>
      </c>
      <c r="D2355" t="s">
        <v>770</v>
      </c>
      <c r="E2355" t="s">
        <v>770</v>
      </c>
      <c r="F2355" t="s">
        <v>771</v>
      </c>
      <c r="G2355">
        <v>0.519872</v>
      </c>
      <c r="H2355">
        <v>1</v>
      </c>
      <c r="I2355" t="s">
        <v>56</v>
      </c>
      <c r="J2355" t="s">
        <v>57</v>
      </c>
      <c r="K2355" t="s">
        <v>3255</v>
      </c>
      <c r="L2355" t="s">
        <v>11168</v>
      </c>
      <c r="M2355" t="s">
        <v>11169</v>
      </c>
      <c r="N2355">
        <v>12</v>
      </c>
      <c r="P2355">
        <v>1.4655</v>
      </c>
      <c r="S2355">
        <f t="shared" si="540"/>
        <v>1.4655</v>
      </c>
      <c r="U2355">
        <v>1.1963999999999999</v>
      </c>
      <c r="X2355" s="3">
        <f t="shared" si="541"/>
        <v>1.1963999999999999</v>
      </c>
      <c r="Y2355" t="e">
        <f t="shared" si="542"/>
        <v>#DIV/0!</v>
      </c>
      <c r="AA2355">
        <v>3.5087000000000002</v>
      </c>
      <c r="AD2355">
        <f t="shared" si="543"/>
        <v>3.5087000000000002</v>
      </c>
      <c r="AF2355">
        <v>2.9087999999999998</v>
      </c>
      <c r="AI2355">
        <f t="shared" si="544"/>
        <v>2.9087999999999998</v>
      </c>
      <c r="AJ2355" t="e">
        <f t="shared" si="545"/>
        <v>#DIV/0!</v>
      </c>
      <c r="AK2355" s="1" t="e">
        <f>IF(AND(OR(#REF!&gt;1.49,#REF!&lt; 0.67),#REF!&lt; 0.05),"TL regulate","none")</f>
        <v>#REF!</v>
      </c>
      <c r="AL2355" s="1" t="e">
        <f t="shared" si="546"/>
        <v>#DIV/0!</v>
      </c>
      <c r="AM2355" s="1" t="e">
        <f t="shared" si="547"/>
        <v>#DIV/0!</v>
      </c>
      <c r="AO2355">
        <v>0</v>
      </c>
      <c r="AP2355">
        <v>0</v>
      </c>
      <c r="AQ2355">
        <v>0</v>
      </c>
      <c r="AR2355">
        <v>29967000</v>
      </c>
      <c r="AS2355">
        <f t="shared" si="548"/>
        <v>29967000</v>
      </c>
      <c r="AT2355">
        <v>0</v>
      </c>
      <c r="AU2355">
        <v>0</v>
      </c>
      <c r="AV2355">
        <v>0</v>
      </c>
      <c r="AW2355">
        <v>0</v>
      </c>
      <c r="AX2355">
        <f t="shared" si="549"/>
        <v>0</v>
      </c>
      <c r="AY2355">
        <v>0</v>
      </c>
      <c r="AZ2355">
        <v>0</v>
      </c>
      <c r="BA2355">
        <v>0</v>
      </c>
      <c r="BB2355">
        <v>0</v>
      </c>
      <c r="BC2355">
        <f t="shared" si="550"/>
        <v>0</v>
      </c>
      <c r="BE2355" t="str">
        <f t="shared" si="551"/>
        <v>LPS only</v>
      </c>
      <c r="BF2355">
        <f t="shared" si="552"/>
        <v>1</v>
      </c>
      <c r="BG2355">
        <f t="shared" si="553"/>
        <v>0</v>
      </c>
      <c r="BH2355">
        <f t="shared" si="554"/>
        <v>0</v>
      </c>
    </row>
    <row r="2356" spans="1:60" x14ac:dyDescent="0.45">
      <c r="A2356" t="s">
        <v>11170</v>
      </c>
      <c r="B2356" t="s">
        <v>6818</v>
      </c>
      <c r="C2356">
        <v>352</v>
      </c>
      <c r="D2356" t="s">
        <v>6818</v>
      </c>
      <c r="E2356" t="s">
        <v>6818</v>
      </c>
      <c r="F2356" t="s">
        <v>6819</v>
      </c>
      <c r="G2356">
        <v>1</v>
      </c>
      <c r="H2356">
        <v>1</v>
      </c>
      <c r="I2356" t="s">
        <v>56</v>
      </c>
      <c r="J2356" t="s">
        <v>57</v>
      </c>
      <c r="K2356" t="s">
        <v>515</v>
      </c>
      <c r="L2356" t="s">
        <v>11171</v>
      </c>
      <c r="M2356" t="s">
        <v>11172</v>
      </c>
      <c r="N2356">
        <v>3</v>
      </c>
      <c r="O2356">
        <v>1.3325</v>
      </c>
      <c r="S2356">
        <f t="shared" si="540"/>
        <v>1.3325</v>
      </c>
      <c r="T2356">
        <v>1.1967000000000001</v>
      </c>
      <c r="X2356" s="3">
        <f t="shared" si="541"/>
        <v>1.1967000000000001</v>
      </c>
      <c r="Y2356" t="e">
        <f t="shared" si="542"/>
        <v>#DIV/0!</v>
      </c>
      <c r="Z2356">
        <v>1.3367</v>
      </c>
      <c r="AD2356">
        <f t="shared" si="543"/>
        <v>1.3367</v>
      </c>
      <c r="AE2356">
        <v>1.2017</v>
      </c>
      <c r="AI2356">
        <f t="shared" si="544"/>
        <v>1.2017</v>
      </c>
      <c r="AJ2356" t="e">
        <f t="shared" si="545"/>
        <v>#DIV/0!</v>
      </c>
      <c r="AK2356" s="1" t="e">
        <f>IF(AND(OR(#REF!&gt;1.49,#REF!&lt; 0.67),#REF!&lt; 0.05),"TL regulate","none")</f>
        <v>#REF!</v>
      </c>
      <c r="AL2356" s="1" t="e">
        <f t="shared" si="546"/>
        <v>#DIV/0!</v>
      </c>
      <c r="AM2356" s="1" t="e">
        <f t="shared" si="547"/>
        <v>#DIV/0!</v>
      </c>
      <c r="AO2356">
        <v>35684000</v>
      </c>
      <c r="AP2356">
        <v>0</v>
      </c>
      <c r="AQ2356">
        <v>36876000</v>
      </c>
      <c r="AR2356">
        <v>0</v>
      </c>
      <c r="AS2356">
        <f t="shared" si="548"/>
        <v>72560000</v>
      </c>
      <c r="AT2356">
        <v>42420000</v>
      </c>
      <c r="AU2356">
        <v>0</v>
      </c>
      <c r="AV2356">
        <v>32351000</v>
      </c>
      <c r="AW2356">
        <v>40349000</v>
      </c>
      <c r="AX2356">
        <f t="shared" si="549"/>
        <v>115120000</v>
      </c>
      <c r="AY2356">
        <v>44583000</v>
      </c>
      <c r="AZ2356">
        <v>0</v>
      </c>
      <c r="BA2356">
        <v>0</v>
      </c>
      <c r="BB2356">
        <v>58434000</v>
      </c>
      <c r="BC2356">
        <f t="shared" si="550"/>
        <v>103017000</v>
      </c>
      <c r="BE2356" t="str">
        <f t="shared" si="551"/>
        <v>void</v>
      </c>
      <c r="BF2356">
        <f t="shared" si="552"/>
        <v>2</v>
      </c>
      <c r="BG2356">
        <f t="shared" si="553"/>
        <v>3</v>
      </c>
      <c r="BH2356">
        <f t="shared" si="554"/>
        <v>2</v>
      </c>
    </row>
    <row r="2357" spans="1:60" x14ac:dyDescent="0.45">
      <c r="A2357" t="s">
        <v>11173</v>
      </c>
      <c r="B2357" t="s">
        <v>11174</v>
      </c>
      <c r="C2357" t="s">
        <v>11175</v>
      </c>
      <c r="D2357" t="s">
        <v>11176</v>
      </c>
      <c r="E2357" t="s">
        <v>11176</v>
      </c>
      <c r="F2357" t="s">
        <v>11177</v>
      </c>
      <c r="G2357">
        <v>0.99775100000000005</v>
      </c>
      <c r="H2357">
        <v>1</v>
      </c>
      <c r="I2357" t="s">
        <v>95</v>
      </c>
      <c r="J2357" t="s">
        <v>57</v>
      </c>
      <c r="K2357" t="s">
        <v>1279</v>
      </c>
      <c r="L2357" t="s">
        <v>11178</v>
      </c>
      <c r="M2357" t="s">
        <v>11179</v>
      </c>
      <c r="N2357">
        <v>4</v>
      </c>
      <c r="Q2357">
        <v>1.45</v>
      </c>
      <c r="S2357">
        <f t="shared" si="540"/>
        <v>1.45</v>
      </c>
      <c r="V2357">
        <v>1.1970000000000001</v>
      </c>
      <c r="X2357" s="3">
        <f t="shared" si="541"/>
        <v>1.1970000000000001</v>
      </c>
      <c r="Y2357" t="e">
        <f t="shared" si="542"/>
        <v>#DIV/0!</v>
      </c>
      <c r="AB2357">
        <v>1.0565</v>
      </c>
      <c r="AD2357">
        <f t="shared" si="543"/>
        <v>1.0565</v>
      </c>
      <c r="AG2357">
        <v>0.91078000000000003</v>
      </c>
      <c r="AI2357">
        <f t="shared" si="544"/>
        <v>0.91078000000000003</v>
      </c>
      <c r="AJ2357" t="e">
        <f t="shared" si="545"/>
        <v>#DIV/0!</v>
      </c>
      <c r="AK2357" s="1" t="e">
        <f>IF(AND(OR(#REF!&gt;1.49,#REF!&lt; 0.67),#REF!&lt; 0.05),"TL regulate","none")</f>
        <v>#REF!</v>
      </c>
      <c r="AL2357" s="1" t="e">
        <f t="shared" si="546"/>
        <v>#DIV/0!</v>
      </c>
      <c r="AM2357" s="1" t="e">
        <f t="shared" si="547"/>
        <v>#DIV/0!</v>
      </c>
      <c r="AO2357">
        <v>0</v>
      </c>
      <c r="AP2357">
        <v>0</v>
      </c>
      <c r="AQ2357">
        <v>0</v>
      </c>
      <c r="AR2357">
        <v>0</v>
      </c>
      <c r="AS2357">
        <f t="shared" si="548"/>
        <v>0</v>
      </c>
      <c r="AT2357">
        <v>0</v>
      </c>
      <c r="AU2357">
        <v>0</v>
      </c>
      <c r="AV2357">
        <v>0</v>
      </c>
      <c r="AW2357">
        <v>83778000</v>
      </c>
      <c r="AX2357">
        <f t="shared" si="549"/>
        <v>83778000</v>
      </c>
      <c r="AY2357">
        <v>0</v>
      </c>
      <c r="AZ2357">
        <v>0</v>
      </c>
      <c r="BA2357">
        <v>0</v>
      </c>
      <c r="BB2357">
        <v>112440000</v>
      </c>
      <c r="BC2357">
        <f t="shared" si="550"/>
        <v>112440000</v>
      </c>
      <c r="BE2357" t="str">
        <f t="shared" si="551"/>
        <v>LPS repressed</v>
      </c>
      <c r="BF2357">
        <f t="shared" si="552"/>
        <v>0</v>
      </c>
      <c r="BG2357">
        <f t="shared" si="553"/>
        <v>1</v>
      </c>
      <c r="BH2357">
        <f t="shared" si="554"/>
        <v>1</v>
      </c>
    </row>
    <row r="2358" spans="1:60" x14ac:dyDescent="0.45">
      <c r="A2358" t="s">
        <v>11180</v>
      </c>
      <c r="B2358" t="s">
        <v>11181</v>
      </c>
      <c r="C2358" t="s">
        <v>11182</v>
      </c>
      <c r="D2358" t="s">
        <v>4597</v>
      </c>
      <c r="E2358" t="s">
        <v>4597</v>
      </c>
      <c r="F2358">
        <v>0</v>
      </c>
      <c r="G2358">
        <v>0.99968199999999996</v>
      </c>
      <c r="H2358">
        <v>1</v>
      </c>
      <c r="I2358" t="s">
        <v>95</v>
      </c>
      <c r="J2358" t="s">
        <v>57</v>
      </c>
      <c r="K2358" t="s">
        <v>3195</v>
      </c>
      <c r="L2358" t="s">
        <v>11183</v>
      </c>
      <c r="M2358" t="s">
        <v>11184</v>
      </c>
      <c r="N2358">
        <v>2</v>
      </c>
      <c r="P2358">
        <v>1.3512</v>
      </c>
      <c r="S2358">
        <f t="shared" si="540"/>
        <v>1.3512</v>
      </c>
      <c r="U2358">
        <v>1.1977</v>
      </c>
      <c r="X2358" s="3">
        <f t="shared" si="541"/>
        <v>1.1977</v>
      </c>
      <c r="Y2358" t="e">
        <f t="shared" si="542"/>
        <v>#DIV/0!</v>
      </c>
      <c r="AA2358">
        <v>1.0843</v>
      </c>
      <c r="AD2358">
        <f t="shared" si="543"/>
        <v>1.0843</v>
      </c>
      <c r="AF2358">
        <v>0.95930000000000004</v>
      </c>
      <c r="AI2358">
        <f t="shared" si="544"/>
        <v>0.95930000000000004</v>
      </c>
      <c r="AJ2358" t="e">
        <f t="shared" si="545"/>
        <v>#DIV/0!</v>
      </c>
      <c r="AK2358" s="1" t="e">
        <f>IF(AND(OR(#REF!&gt;1.49,#REF!&lt; 0.67),#REF!&lt; 0.05),"TL regulate","none")</f>
        <v>#REF!</v>
      </c>
      <c r="AL2358" s="1" t="e">
        <f t="shared" si="546"/>
        <v>#DIV/0!</v>
      </c>
      <c r="AM2358" s="1" t="e">
        <f t="shared" si="547"/>
        <v>#DIV/0!</v>
      </c>
      <c r="AO2358">
        <v>0</v>
      </c>
      <c r="AP2358">
        <v>0</v>
      </c>
      <c r="AQ2358">
        <v>0</v>
      </c>
      <c r="AR2358">
        <v>0</v>
      </c>
      <c r="AS2358">
        <f t="shared" si="548"/>
        <v>0</v>
      </c>
      <c r="AT2358">
        <v>0</v>
      </c>
      <c r="AU2358">
        <v>0</v>
      </c>
      <c r="AV2358">
        <v>0</v>
      </c>
      <c r="AW2358">
        <v>0</v>
      </c>
      <c r="AX2358">
        <f t="shared" si="549"/>
        <v>0</v>
      </c>
      <c r="AY2358">
        <v>0</v>
      </c>
      <c r="AZ2358">
        <v>0</v>
      </c>
      <c r="BA2358">
        <v>0</v>
      </c>
      <c r="BB2358">
        <v>0</v>
      </c>
      <c r="BC2358">
        <f t="shared" si="550"/>
        <v>0</v>
      </c>
      <c r="BE2358" t="str">
        <f t="shared" si="551"/>
        <v>void</v>
      </c>
      <c r="BF2358">
        <f t="shared" si="552"/>
        <v>0</v>
      </c>
      <c r="BG2358">
        <f t="shared" si="553"/>
        <v>0</v>
      </c>
      <c r="BH2358">
        <f t="shared" si="554"/>
        <v>0</v>
      </c>
    </row>
    <row r="2359" spans="1:60" x14ac:dyDescent="0.45">
      <c r="A2359" t="s">
        <v>11185</v>
      </c>
      <c r="B2359" t="s">
        <v>11186</v>
      </c>
      <c r="C2359" t="s">
        <v>11187</v>
      </c>
      <c r="D2359" t="s">
        <v>2426</v>
      </c>
      <c r="E2359" t="s">
        <v>2426</v>
      </c>
      <c r="F2359">
        <v>0</v>
      </c>
      <c r="G2359">
        <v>0.5</v>
      </c>
      <c r="H2359">
        <v>0</v>
      </c>
      <c r="I2359" t="s">
        <v>56</v>
      </c>
      <c r="J2359" t="s">
        <v>57</v>
      </c>
      <c r="K2359" t="s">
        <v>1219</v>
      </c>
      <c r="L2359" t="s">
        <v>11188</v>
      </c>
      <c r="M2359" t="s">
        <v>11189</v>
      </c>
      <c r="N2359">
        <v>6</v>
      </c>
      <c r="P2359">
        <v>1.5258</v>
      </c>
      <c r="S2359">
        <f t="shared" si="540"/>
        <v>1.5258</v>
      </c>
      <c r="U2359">
        <v>1.1977</v>
      </c>
      <c r="X2359" s="3">
        <f t="shared" si="541"/>
        <v>1.1977</v>
      </c>
      <c r="Y2359" t="e">
        <f t="shared" si="542"/>
        <v>#DIV/0!</v>
      </c>
      <c r="AA2359">
        <v>1.3216000000000001</v>
      </c>
      <c r="AD2359">
        <f t="shared" si="543"/>
        <v>1.3216000000000001</v>
      </c>
      <c r="AF2359">
        <v>1.1299999999999999</v>
      </c>
      <c r="AI2359">
        <f t="shared" si="544"/>
        <v>1.1299999999999999</v>
      </c>
      <c r="AJ2359" t="e">
        <f t="shared" si="545"/>
        <v>#DIV/0!</v>
      </c>
      <c r="AK2359" s="1" t="e">
        <f>IF(AND(OR(#REF!&gt;1.49,#REF!&lt; 0.67),#REF!&lt; 0.05),"TL regulate","none")</f>
        <v>#REF!</v>
      </c>
      <c r="AL2359" s="1" t="e">
        <f t="shared" si="546"/>
        <v>#DIV/0!</v>
      </c>
      <c r="AM2359" s="1" t="e">
        <f t="shared" si="547"/>
        <v>#DIV/0!</v>
      </c>
      <c r="AO2359">
        <v>0</v>
      </c>
      <c r="AP2359">
        <v>0</v>
      </c>
      <c r="AQ2359">
        <v>0</v>
      </c>
      <c r="AR2359">
        <v>0</v>
      </c>
      <c r="AS2359">
        <f t="shared" si="548"/>
        <v>0</v>
      </c>
      <c r="AT2359">
        <v>0</v>
      </c>
      <c r="AU2359">
        <v>0</v>
      </c>
      <c r="AV2359">
        <v>0</v>
      </c>
      <c r="AW2359">
        <v>0</v>
      </c>
      <c r="AX2359">
        <f t="shared" si="549"/>
        <v>0</v>
      </c>
      <c r="AY2359">
        <v>0</v>
      </c>
      <c r="AZ2359">
        <v>0</v>
      </c>
      <c r="BA2359">
        <v>0</v>
      </c>
      <c r="BB2359">
        <v>0</v>
      </c>
      <c r="BC2359">
        <f t="shared" si="550"/>
        <v>0</v>
      </c>
      <c r="BE2359" t="str">
        <f t="shared" si="551"/>
        <v>void</v>
      </c>
      <c r="BF2359">
        <f t="shared" si="552"/>
        <v>0</v>
      </c>
      <c r="BG2359">
        <f t="shared" si="553"/>
        <v>0</v>
      </c>
      <c r="BH2359">
        <f t="shared" si="554"/>
        <v>0</v>
      </c>
    </row>
    <row r="2360" spans="1:60" x14ac:dyDescent="0.45">
      <c r="A2360" t="s">
        <v>11190</v>
      </c>
      <c r="B2360" t="s">
        <v>11186</v>
      </c>
      <c r="C2360" t="s">
        <v>11191</v>
      </c>
      <c r="D2360" t="s">
        <v>2426</v>
      </c>
      <c r="E2360" t="s">
        <v>2426</v>
      </c>
      <c r="F2360">
        <v>0</v>
      </c>
      <c r="G2360">
        <v>0.5</v>
      </c>
      <c r="H2360">
        <v>0</v>
      </c>
      <c r="I2360" t="s">
        <v>56</v>
      </c>
      <c r="J2360" t="s">
        <v>63</v>
      </c>
      <c r="K2360" t="s">
        <v>64</v>
      </c>
      <c r="L2360" t="s">
        <v>11188</v>
      </c>
      <c r="M2360" t="s">
        <v>11189</v>
      </c>
      <c r="N2360">
        <v>8</v>
      </c>
      <c r="P2360">
        <v>1.5258</v>
      </c>
      <c r="S2360">
        <f t="shared" si="540"/>
        <v>1.5258</v>
      </c>
      <c r="U2360">
        <v>1.1977</v>
      </c>
      <c r="X2360" s="3">
        <f t="shared" si="541"/>
        <v>1.1977</v>
      </c>
      <c r="Y2360" t="e">
        <f t="shared" si="542"/>
        <v>#DIV/0!</v>
      </c>
      <c r="AA2360">
        <v>1.3216000000000001</v>
      </c>
      <c r="AD2360">
        <f t="shared" si="543"/>
        <v>1.3216000000000001</v>
      </c>
      <c r="AF2360">
        <v>1.1299999999999999</v>
      </c>
      <c r="AI2360">
        <f t="shared" si="544"/>
        <v>1.1299999999999999</v>
      </c>
      <c r="AJ2360" t="e">
        <f t="shared" si="545"/>
        <v>#DIV/0!</v>
      </c>
      <c r="AK2360" s="1" t="e">
        <f>IF(AND(OR(#REF!&gt;1.49,#REF!&lt; 0.67),#REF!&lt; 0.05),"TL regulate","none")</f>
        <v>#REF!</v>
      </c>
      <c r="AL2360" s="1" t="e">
        <f t="shared" si="546"/>
        <v>#DIV/0!</v>
      </c>
      <c r="AM2360" s="1" t="e">
        <f t="shared" si="547"/>
        <v>#DIV/0!</v>
      </c>
      <c r="AO2360">
        <v>0</v>
      </c>
      <c r="AP2360">
        <v>0</v>
      </c>
      <c r="AQ2360">
        <v>0</v>
      </c>
      <c r="AR2360">
        <v>0</v>
      </c>
      <c r="AS2360">
        <f t="shared" si="548"/>
        <v>0</v>
      </c>
      <c r="AT2360">
        <v>0</v>
      </c>
      <c r="AU2360">
        <v>0</v>
      </c>
      <c r="AV2360">
        <v>0</v>
      </c>
      <c r="AW2360">
        <v>0</v>
      </c>
      <c r="AX2360">
        <f t="shared" si="549"/>
        <v>0</v>
      </c>
      <c r="AY2360">
        <v>0</v>
      </c>
      <c r="AZ2360">
        <v>0</v>
      </c>
      <c r="BA2360">
        <v>0</v>
      </c>
      <c r="BB2360">
        <v>0</v>
      </c>
      <c r="BC2360">
        <f t="shared" si="550"/>
        <v>0</v>
      </c>
      <c r="BE2360" t="str">
        <f t="shared" si="551"/>
        <v>void</v>
      </c>
      <c r="BF2360">
        <f t="shared" si="552"/>
        <v>0</v>
      </c>
      <c r="BG2360">
        <f t="shared" si="553"/>
        <v>0</v>
      </c>
      <c r="BH2360">
        <f t="shared" si="554"/>
        <v>0</v>
      </c>
    </row>
    <row r="2361" spans="1:60" x14ac:dyDescent="0.45">
      <c r="A2361" t="s">
        <v>11192</v>
      </c>
      <c r="B2361" t="s">
        <v>11193</v>
      </c>
      <c r="C2361" t="s">
        <v>11194</v>
      </c>
      <c r="D2361" t="s">
        <v>11195</v>
      </c>
      <c r="E2361" t="s">
        <v>11195</v>
      </c>
      <c r="F2361" t="s">
        <v>11196</v>
      </c>
      <c r="G2361">
        <v>0.99104899999999996</v>
      </c>
      <c r="H2361">
        <v>1</v>
      </c>
      <c r="I2361" t="s">
        <v>56</v>
      </c>
      <c r="J2361" t="s">
        <v>57</v>
      </c>
      <c r="K2361" t="s">
        <v>515</v>
      </c>
      <c r="L2361" t="s">
        <v>11197</v>
      </c>
      <c r="M2361" t="s">
        <v>11198</v>
      </c>
      <c r="N2361">
        <v>3</v>
      </c>
      <c r="O2361">
        <v>1.5263</v>
      </c>
      <c r="P2361">
        <v>1.4363999999999999</v>
      </c>
      <c r="Q2361">
        <v>1.4574</v>
      </c>
      <c r="R2361">
        <v>1.5435000000000001</v>
      </c>
      <c r="S2361">
        <f t="shared" si="540"/>
        <v>1.4908999999999999</v>
      </c>
      <c r="T2361">
        <v>1.2171000000000001</v>
      </c>
      <c r="U2361">
        <v>1.1465000000000001</v>
      </c>
      <c r="V2361">
        <v>1.1520999999999999</v>
      </c>
      <c r="W2361">
        <v>1.2769999999999999</v>
      </c>
      <c r="X2361" s="3">
        <f t="shared" si="541"/>
        <v>1.198175</v>
      </c>
      <c r="Y2361" t="e">
        <f t="shared" si="542"/>
        <v>#DIV/0!</v>
      </c>
      <c r="Z2361">
        <v>1.3940999999999999</v>
      </c>
      <c r="AA2361">
        <v>1.2767999999999999</v>
      </c>
      <c r="AB2361">
        <v>1.3503000000000001</v>
      </c>
      <c r="AC2361">
        <v>1.37</v>
      </c>
      <c r="AD2361">
        <f t="shared" si="543"/>
        <v>1.3477999999999999</v>
      </c>
      <c r="AE2361">
        <v>1.1774</v>
      </c>
      <c r="AF2361">
        <v>1.0974999999999999</v>
      </c>
      <c r="AG2361">
        <v>1.1471</v>
      </c>
      <c r="AH2361">
        <v>1.2157</v>
      </c>
      <c r="AI2361">
        <f t="shared" si="544"/>
        <v>1.1594249999999999</v>
      </c>
      <c r="AJ2361" t="e">
        <f t="shared" si="545"/>
        <v>#DIV/0!</v>
      </c>
      <c r="AK2361" s="1" t="e">
        <f>IF(AND(OR(#REF!&gt;1.49,#REF!&lt; 0.67),#REF!&lt; 0.05),"TL regulate","none")</f>
        <v>#REF!</v>
      </c>
      <c r="AL2361" s="1" t="e">
        <f t="shared" si="546"/>
        <v>#DIV/0!</v>
      </c>
      <c r="AM2361" s="1" t="e">
        <f t="shared" si="547"/>
        <v>#DIV/0!</v>
      </c>
      <c r="AO2361">
        <v>36970000</v>
      </c>
      <c r="AP2361">
        <v>0</v>
      </c>
      <c r="AQ2361">
        <v>24464000</v>
      </c>
      <c r="AR2361">
        <v>24475000</v>
      </c>
      <c r="AS2361">
        <f t="shared" si="548"/>
        <v>85909000</v>
      </c>
      <c r="AT2361">
        <v>53204000</v>
      </c>
      <c r="AU2361">
        <v>0</v>
      </c>
      <c r="AV2361">
        <v>25021000</v>
      </c>
      <c r="AW2361">
        <v>29755000</v>
      </c>
      <c r="AX2361">
        <f t="shared" si="549"/>
        <v>107980000</v>
      </c>
      <c r="AY2361">
        <v>59929000</v>
      </c>
      <c r="AZ2361">
        <v>0</v>
      </c>
      <c r="BA2361">
        <v>41936000</v>
      </c>
      <c r="BB2361">
        <v>40899000</v>
      </c>
      <c r="BC2361">
        <f t="shared" si="550"/>
        <v>142764000</v>
      </c>
      <c r="BE2361" t="str">
        <f t="shared" si="551"/>
        <v>void</v>
      </c>
      <c r="BF2361">
        <f t="shared" si="552"/>
        <v>3</v>
      </c>
      <c r="BG2361">
        <f t="shared" si="553"/>
        <v>3</v>
      </c>
      <c r="BH2361">
        <f t="shared" si="554"/>
        <v>3</v>
      </c>
    </row>
    <row r="2362" spans="1:60" x14ac:dyDescent="0.45">
      <c r="A2362" t="s">
        <v>11199</v>
      </c>
      <c r="B2362" t="s">
        <v>6741</v>
      </c>
      <c r="C2362" t="s">
        <v>11200</v>
      </c>
      <c r="D2362" t="s">
        <v>6743</v>
      </c>
      <c r="E2362" t="s">
        <v>6743</v>
      </c>
      <c r="F2362" t="s">
        <v>6744</v>
      </c>
      <c r="G2362">
        <v>0.39409300000000003</v>
      </c>
      <c r="H2362">
        <v>0</v>
      </c>
      <c r="I2362" t="s">
        <v>80</v>
      </c>
      <c r="J2362" t="s">
        <v>57</v>
      </c>
      <c r="K2362" t="s">
        <v>153</v>
      </c>
      <c r="L2362" t="s">
        <v>11201</v>
      </c>
      <c r="M2362" t="s">
        <v>11202</v>
      </c>
      <c r="N2362">
        <v>1</v>
      </c>
      <c r="O2362">
        <v>1.3399000000000001</v>
      </c>
      <c r="S2362">
        <f t="shared" si="540"/>
        <v>1.3399000000000001</v>
      </c>
      <c r="T2362">
        <v>1.1990000000000001</v>
      </c>
      <c r="X2362" s="3">
        <f t="shared" si="541"/>
        <v>1.1990000000000001</v>
      </c>
      <c r="Y2362" t="e">
        <f t="shared" si="542"/>
        <v>#DIV/0!</v>
      </c>
      <c r="Z2362">
        <v>1.2246999999999999</v>
      </c>
      <c r="AD2362">
        <f t="shared" si="543"/>
        <v>1.2246999999999999</v>
      </c>
      <c r="AE2362">
        <v>1.1031</v>
      </c>
      <c r="AI2362">
        <f t="shared" si="544"/>
        <v>1.1031</v>
      </c>
      <c r="AJ2362" t="e">
        <f t="shared" si="545"/>
        <v>#DIV/0!</v>
      </c>
      <c r="AK2362" s="1" t="e">
        <f>IF(AND(OR(#REF!&gt;1.49,#REF!&lt; 0.67),#REF!&lt; 0.05),"TL regulate","none")</f>
        <v>#REF!</v>
      </c>
      <c r="AL2362" s="1" t="e">
        <f t="shared" si="546"/>
        <v>#DIV/0!</v>
      </c>
      <c r="AM2362" s="1" t="e">
        <f t="shared" si="547"/>
        <v>#DIV/0!</v>
      </c>
      <c r="AO2362">
        <v>0</v>
      </c>
      <c r="AP2362">
        <v>0</v>
      </c>
      <c r="AQ2362">
        <v>0</v>
      </c>
      <c r="AR2362">
        <v>0</v>
      </c>
      <c r="AS2362">
        <f t="shared" si="548"/>
        <v>0</v>
      </c>
      <c r="AT2362">
        <v>0</v>
      </c>
      <c r="AU2362">
        <v>0</v>
      </c>
      <c r="AV2362">
        <v>0</v>
      </c>
      <c r="AW2362">
        <v>0</v>
      </c>
      <c r="AX2362">
        <f t="shared" si="549"/>
        <v>0</v>
      </c>
      <c r="AY2362">
        <v>0</v>
      </c>
      <c r="AZ2362">
        <v>0</v>
      </c>
      <c r="BA2362">
        <v>0</v>
      </c>
      <c r="BB2362">
        <v>0</v>
      </c>
      <c r="BC2362">
        <f t="shared" si="550"/>
        <v>0</v>
      </c>
      <c r="BE2362" t="str">
        <f t="shared" si="551"/>
        <v>void</v>
      </c>
      <c r="BF2362">
        <f t="shared" si="552"/>
        <v>0</v>
      </c>
      <c r="BG2362">
        <f t="shared" si="553"/>
        <v>0</v>
      </c>
      <c r="BH2362">
        <f t="shared" si="554"/>
        <v>0</v>
      </c>
    </row>
    <row r="2363" spans="1:60" x14ac:dyDescent="0.45">
      <c r="A2363" t="s">
        <v>11203</v>
      </c>
      <c r="B2363" t="s">
        <v>11092</v>
      </c>
      <c r="C2363">
        <v>1695</v>
      </c>
      <c r="D2363" t="s">
        <v>11092</v>
      </c>
      <c r="E2363" t="s">
        <v>11092</v>
      </c>
      <c r="F2363" t="s">
        <v>11093</v>
      </c>
      <c r="G2363">
        <v>0.61685900000000005</v>
      </c>
      <c r="H2363">
        <v>2</v>
      </c>
      <c r="I2363" t="s">
        <v>56</v>
      </c>
      <c r="J2363" t="s">
        <v>977</v>
      </c>
      <c r="K2363" t="s">
        <v>1880</v>
      </c>
      <c r="L2363" t="s">
        <v>11204</v>
      </c>
      <c r="M2363" t="s">
        <v>11205</v>
      </c>
      <c r="N2363">
        <v>18</v>
      </c>
      <c r="O2363">
        <v>1.4974000000000001</v>
      </c>
      <c r="S2363">
        <f t="shared" si="540"/>
        <v>1.4974000000000001</v>
      </c>
      <c r="T2363">
        <v>1.2001999999999999</v>
      </c>
      <c r="X2363" s="3">
        <f t="shared" si="541"/>
        <v>1.2001999999999999</v>
      </c>
      <c r="Y2363" t="e">
        <f t="shared" si="542"/>
        <v>#DIV/0!</v>
      </c>
      <c r="Z2363">
        <v>1.4883999999999999</v>
      </c>
      <c r="AD2363">
        <f t="shared" si="543"/>
        <v>1.4883999999999999</v>
      </c>
      <c r="AE2363">
        <v>1.2853000000000001</v>
      </c>
      <c r="AI2363">
        <f t="shared" si="544"/>
        <v>1.2853000000000001</v>
      </c>
      <c r="AJ2363" t="e">
        <f t="shared" si="545"/>
        <v>#DIV/0!</v>
      </c>
      <c r="AK2363" s="1" t="e">
        <f>IF(AND(OR(#REF!&gt;1.49,#REF!&lt; 0.67),#REF!&lt; 0.05),"TL regulate","none")</f>
        <v>#REF!</v>
      </c>
      <c r="AL2363" s="1" t="e">
        <f t="shared" si="546"/>
        <v>#DIV/0!</v>
      </c>
      <c r="AM2363" s="1" t="e">
        <f t="shared" si="547"/>
        <v>#DIV/0!</v>
      </c>
      <c r="AO2363">
        <v>26562000</v>
      </c>
      <c r="AP2363">
        <v>0</v>
      </c>
      <c r="AQ2363">
        <v>0</v>
      </c>
      <c r="AR2363">
        <v>0</v>
      </c>
      <c r="AS2363">
        <f t="shared" si="548"/>
        <v>26562000</v>
      </c>
      <c r="AT2363">
        <v>23618000</v>
      </c>
      <c r="AU2363">
        <v>0</v>
      </c>
      <c r="AV2363">
        <v>0</v>
      </c>
      <c r="AW2363">
        <v>0</v>
      </c>
      <c r="AX2363">
        <f t="shared" si="549"/>
        <v>23618000</v>
      </c>
      <c r="AY2363">
        <v>41598000</v>
      </c>
      <c r="AZ2363">
        <v>0</v>
      </c>
      <c r="BA2363">
        <v>0</v>
      </c>
      <c r="BB2363">
        <v>0</v>
      </c>
      <c r="BC2363">
        <f t="shared" si="550"/>
        <v>41598000</v>
      </c>
      <c r="BE2363" t="str">
        <f t="shared" si="551"/>
        <v>void</v>
      </c>
      <c r="BF2363">
        <f t="shared" si="552"/>
        <v>1</v>
      </c>
      <c r="BG2363">
        <f t="shared" si="553"/>
        <v>1</v>
      </c>
      <c r="BH2363">
        <f t="shared" si="554"/>
        <v>1</v>
      </c>
    </row>
    <row r="2364" spans="1:60" x14ac:dyDescent="0.45">
      <c r="A2364" t="s">
        <v>11206</v>
      </c>
      <c r="B2364" t="s">
        <v>3384</v>
      </c>
      <c r="C2364" t="s">
        <v>11207</v>
      </c>
      <c r="D2364" t="s">
        <v>3386</v>
      </c>
      <c r="E2364" t="s">
        <v>3386</v>
      </c>
      <c r="F2364" t="s">
        <v>3387</v>
      </c>
      <c r="G2364">
        <v>0.96147700000000003</v>
      </c>
      <c r="H2364">
        <v>1</v>
      </c>
      <c r="I2364" t="s">
        <v>56</v>
      </c>
      <c r="J2364" t="s">
        <v>514</v>
      </c>
      <c r="K2364" t="s">
        <v>783</v>
      </c>
      <c r="L2364" t="s">
        <v>11208</v>
      </c>
      <c r="M2364" t="s">
        <v>11209</v>
      </c>
      <c r="N2364">
        <v>12</v>
      </c>
      <c r="O2364">
        <v>1.4118999999999999</v>
      </c>
      <c r="Q2364">
        <v>1.4224000000000001</v>
      </c>
      <c r="S2364">
        <f t="shared" si="540"/>
        <v>1.4171499999999999</v>
      </c>
      <c r="T2364">
        <v>1.1655</v>
      </c>
      <c r="V2364">
        <v>1.2351000000000001</v>
      </c>
      <c r="X2364" s="3">
        <f t="shared" si="541"/>
        <v>1.2002999999999999</v>
      </c>
      <c r="Y2364" t="e">
        <f t="shared" si="542"/>
        <v>#DIV/0!</v>
      </c>
      <c r="Z2364">
        <v>1.1061000000000001</v>
      </c>
      <c r="AB2364">
        <v>1.1726000000000001</v>
      </c>
      <c r="AD2364">
        <f t="shared" si="543"/>
        <v>1.1393500000000001</v>
      </c>
      <c r="AE2364">
        <v>0.97896000000000005</v>
      </c>
      <c r="AG2364">
        <v>1.0253000000000001</v>
      </c>
      <c r="AI2364">
        <f t="shared" si="544"/>
        <v>1.0021300000000002</v>
      </c>
      <c r="AJ2364" t="e">
        <f t="shared" si="545"/>
        <v>#DIV/0!</v>
      </c>
      <c r="AK2364" s="1" t="e">
        <f>IF(AND(OR(#REF!&gt;1.49,#REF!&lt; 0.67),#REF!&lt; 0.05),"TL regulate","none")</f>
        <v>#REF!</v>
      </c>
      <c r="AL2364" s="1" t="e">
        <f t="shared" si="546"/>
        <v>#DIV/0!</v>
      </c>
      <c r="AM2364" s="1" t="e">
        <f t="shared" si="547"/>
        <v>#DIV/0!</v>
      </c>
      <c r="AO2364">
        <v>25514000</v>
      </c>
      <c r="AP2364">
        <v>0</v>
      </c>
      <c r="AQ2364">
        <v>26051000</v>
      </c>
      <c r="AR2364">
        <v>0</v>
      </c>
      <c r="AS2364">
        <f t="shared" si="548"/>
        <v>51565000</v>
      </c>
      <c r="AT2364">
        <v>25904000</v>
      </c>
      <c r="AU2364">
        <v>0</v>
      </c>
      <c r="AV2364">
        <v>28908000</v>
      </c>
      <c r="AW2364">
        <v>0</v>
      </c>
      <c r="AX2364">
        <f t="shared" si="549"/>
        <v>54812000</v>
      </c>
      <c r="AY2364">
        <v>23919000</v>
      </c>
      <c r="AZ2364">
        <v>0</v>
      </c>
      <c r="BA2364">
        <v>28109000</v>
      </c>
      <c r="BB2364">
        <v>0</v>
      </c>
      <c r="BC2364">
        <f t="shared" si="550"/>
        <v>52028000</v>
      </c>
      <c r="BE2364" t="str">
        <f t="shared" si="551"/>
        <v>void</v>
      </c>
      <c r="BF2364">
        <f t="shared" si="552"/>
        <v>2</v>
      </c>
      <c r="BG2364">
        <f t="shared" si="553"/>
        <v>2</v>
      </c>
      <c r="BH2364">
        <f t="shared" si="554"/>
        <v>2</v>
      </c>
    </row>
    <row r="2365" spans="1:60" x14ac:dyDescent="0.45">
      <c r="A2365" t="s">
        <v>11210</v>
      </c>
      <c r="B2365" t="s">
        <v>11211</v>
      </c>
      <c r="C2365">
        <v>472</v>
      </c>
      <c r="D2365" t="s">
        <v>11211</v>
      </c>
      <c r="E2365" t="s">
        <v>11211</v>
      </c>
      <c r="F2365" t="s">
        <v>11212</v>
      </c>
      <c r="G2365">
        <v>0.66666700000000001</v>
      </c>
      <c r="H2365">
        <v>2</v>
      </c>
      <c r="I2365" t="s">
        <v>56</v>
      </c>
      <c r="J2365" t="s">
        <v>480</v>
      </c>
      <c r="K2365" t="s">
        <v>329</v>
      </c>
      <c r="L2365" t="s">
        <v>11213</v>
      </c>
      <c r="M2365" t="s">
        <v>11214</v>
      </c>
      <c r="N2365">
        <v>3</v>
      </c>
      <c r="O2365">
        <v>1.5526</v>
      </c>
      <c r="P2365">
        <v>1.4762999999999999</v>
      </c>
      <c r="S2365">
        <f t="shared" si="540"/>
        <v>1.5144500000000001</v>
      </c>
      <c r="T2365">
        <v>1.2505999999999999</v>
      </c>
      <c r="U2365">
        <v>1.1543000000000001</v>
      </c>
      <c r="X2365" s="3">
        <f t="shared" si="541"/>
        <v>1.20245</v>
      </c>
      <c r="Y2365" t="e">
        <f t="shared" si="542"/>
        <v>#DIV/0!</v>
      </c>
      <c r="Z2365">
        <v>1.5707</v>
      </c>
      <c r="AA2365">
        <v>1.6</v>
      </c>
      <c r="AD2365">
        <f t="shared" si="543"/>
        <v>1.58535</v>
      </c>
      <c r="AE2365">
        <v>1.3312999999999999</v>
      </c>
      <c r="AF2365">
        <v>1.3628</v>
      </c>
      <c r="AI2365">
        <f t="shared" si="544"/>
        <v>1.3470499999999999</v>
      </c>
      <c r="AJ2365" t="e">
        <f t="shared" si="545"/>
        <v>#DIV/0!</v>
      </c>
      <c r="AK2365" s="1" t="e">
        <f>IF(AND(OR(#REF!&gt;1.49,#REF!&lt; 0.67),#REF!&lt; 0.05),"TL regulate","none")</f>
        <v>#REF!</v>
      </c>
      <c r="AL2365" s="1" t="e">
        <f t="shared" si="546"/>
        <v>#DIV/0!</v>
      </c>
      <c r="AM2365" s="1" t="e">
        <f t="shared" si="547"/>
        <v>#DIV/0!</v>
      </c>
      <c r="AO2365">
        <v>17536000</v>
      </c>
      <c r="AP2365">
        <v>0</v>
      </c>
      <c r="AQ2365">
        <v>0</v>
      </c>
      <c r="AR2365">
        <v>0</v>
      </c>
      <c r="AS2365">
        <f t="shared" si="548"/>
        <v>17536000</v>
      </c>
      <c r="AT2365">
        <v>22347000</v>
      </c>
      <c r="AU2365">
        <v>0</v>
      </c>
      <c r="AV2365">
        <v>0</v>
      </c>
      <c r="AW2365">
        <v>0</v>
      </c>
      <c r="AX2365">
        <f t="shared" si="549"/>
        <v>22347000</v>
      </c>
      <c r="AY2365">
        <v>30717000</v>
      </c>
      <c r="AZ2365">
        <v>0</v>
      </c>
      <c r="BA2365">
        <v>0</v>
      </c>
      <c r="BB2365">
        <v>0</v>
      </c>
      <c r="BC2365">
        <f t="shared" si="550"/>
        <v>30717000</v>
      </c>
      <c r="BE2365" t="str">
        <f t="shared" si="551"/>
        <v>void</v>
      </c>
      <c r="BF2365">
        <f t="shared" si="552"/>
        <v>1</v>
      </c>
      <c r="BG2365">
        <f t="shared" si="553"/>
        <v>1</v>
      </c>
      <c r="BH2365">
        <f t="shared" si="554"/>
        <v>1</v>
      </c>
    </row>
    <row r="2366" spans="1:60" x14ac:dyDescent="0.45">
      <c r="A2366" t="s">
        <v>11215</v>
      </c>
      <c r="B2366" t="s">
        <v>10896</v>
      </c>
      <c r="C2366">
        <v>389</v>
      </c>
      <c r="D2366" t="s">
        <v>10896</v>
      </c>
      <c r="E2366" t="s">
        <v>10896</v>
      </c>
      <c r="F2366" t="s">
        <v>10897</v>
      </c>
      <c r="G2366">
        <v>0.83384100000000005</v>
      </c>
      <c r="H2366">
        <v>1</v>
      </c>
      <c r="I2366" t="s">
        <v>80</v>
      </c>
      <c r="J2366" t="s">
        <v>74</v>
      </c>
      <c r="K2366" t="s">
        <v>7000</v>
      </c>
      <c r="L2366" t="s">
        <v>10898</v>
      </c>
      <c r="M2366" t="s">
        <v>10899</v>
      </c>
      <c r="N2366">
        <v>7</v>
      </c>
      <c r="O2366">
        <v>1.2242</v>
      </c>
      <c r="P2366">
        <v>2.0608</v>
      </c>
      <c r="Q2366">
        <v>0.95174000000000003</v>
      </c>
      <c r="R2366">
        <v>1.6927000000000001</v>
      </c>
      <c r="S2366">
        <f t="shared" si="540"/>
        <v>1.4823600000000001</v>
      </c>
      <c r="T2366">
        <v>0.97753999999999996</v>
      </c>
      <c r="U2366">
        <v>1.6826000000000001</v>
      </c>
      <c r="V2366">
        <v>0.77434999999999998</v>
      </c>
      <c r="W2366">
        <v>1.3771</v>
      </c>
      <c r="X2366" s="3">
        <f t="shared" si="541"/>
        <v>1.2028975000000002</v>
      </c>
      <c r="Y2366" t="e">
        <f t="shared" si="542"/>
        <v>#DIV/0!</v>
      </c>
      <c r="Z2366">
        <v>0.96543000000000001</v>
      </c>
      <c r="AA2366">
        <v>1.4456</v>
      </c>
      <c r="AB2366">
        <v>0.99682000000000004</v>
      </c>
      <c r="AC2366">
        <v>1.1185</v>
      </c>
      <c r="AD2366">
        <f t="shared" si="543"/>
        <v>1.1315875000000002</v>
      </c>
      <c r="AE2366">
        <v>0.82369000000000003</v>
      </c>
      <c r="AF2366">
        <v>1.1992</v>
      </c>
      <c r="AG2366">
        <v>0.83396000000000003</v>
      </c>
      <c r="AH2366">
        <v>0.98321000000000003</v>
      </c>
      <c r="AI2366">
        <f t="shared" si="544"/>
        <v>0.96001500000000017</v>
      </c>
      <c r="AJ2366" t="e">
        <f t="shared" si="545"/>
        <v>#DIV/0!</v>
      </c>
      <c r="AK2366" s="1" t="e">
        <f>IF(AND(OR(#REF!&gt;1.49,#REF!&lt; 0.67),#REF!&lt; 0.05),"TL regulate","none")</f>
        <v>#REF!</v>
      </c>
      <c r="AL2366" s="1" t="e">
        <f t="shared" si="546"/>
        <v>#DIV/0!</v>
      </c>
      <c r="AM2366" s="1" t="e">
        <f t="shared" si="547"/>
        <v>#DIV/0!</v>
      </c>
      <c r="AO2366">
        <v>0</v>
      </c>
      <c r="AP2366">
        <v>0</v>
      </c>
      <c r="AQ2366">
        <v>0</v>
      </c>
      <c r="AR2366">
        <v>16484000</v>
      </c>
      <c r="AS2366">
        <f t="shared" si="548"/>
        <v>16484000</v>
      </c>
      <c r="AT2366">
        <v>0</v>
      </c>
      <c r="AU2366">
        <v>0</v>
      </c>
      <c r="AV2366">
        <v>0</v>
      </c>
      <c r="AW2366">
        <v>22031000</v>
      </c>
      <c r="AX2366">
        <f t="shared" si="549"/>
        <v>22031000</v>
      </c>
      <c r="AY2366">
        <v>0</v>
      </c>
      <c r="AZ2366">
        <v>0</v>
      </c>
      <c r="BA2366">
        <v>0</v>
      </c>
      <c r="BB2366">
        <v>22635000</v>
      </c>
      <c r="BC2366">
        <f t="shared" si="550"/>
        <v>22635000</v>
      </c>
      <c r="BE2366" t="str">
        <f t="shared" si="551"/>
        <v>void</v>
      </c>
      <c r="BF2366">
        <f t="shared" si="552"/>
        <v>1</v>
      </c>
      <c r="BG2366">
        <f t="shared" si="553"/>
        <v>1</v>
      </c>
      <c r="BH2366">
        <f t="shared" si="554"/>
        <v>1</v>
      </c>
    </row>
    <row r="2367" spans="1:60" x14ac:dyDescent="0.45">
      <c r="A2367" t="s">
        <v>11216</v>
      </c>
      <c r="B2367" t="s">
        <v>10883</v>
      </c>
      <c r="C2367">
        <v>234</v>
      </c>
      <c r="D2367" t="s">
        <v>10883</v>
      </c>
      <c r="E2367" t="s">
        <v>10883</v>
      </c>
      <c r="F2367" t="s">
        <v>11217</v>
      </c>
      <c r="G2367">
        <v>0.76860300000000004</v>
      </c>
      <c r="H2367">
        <v>2</v>
      </c>
      <c r="I2367" t="s">
        <v>56</v>
      </c>
      <c r="J2367" t="s">
        <v>480</v>
      </c>
      <c r="K2367" t="s">
        <v>1255</v>
      </c>
      <c r="L2367" t="s">
        <v>11218</v>
      </c>
      <c r="M2367" t="s">
        <v>11219</v>
      </c>
      <c r="N2367">
        <v>4</v>
      </c>
      <c r="O2367">
        <v>1.4026000000000001</v>
      </c>
      <c r="P2367">
        <v>1.4884999999999999</v>
      </c>
      <c r="Q2367">
        <v>1.4638</v>
      </c>
      <c r="R2367">
        <v>1.6367</v>
      </c>
      <c r="S2367">
        <f t="shared" si="540"/>
        <v>1.4979</v>
      </c>
      <c r="T2367">
        <v>1.125</v>
      </c>
      <c r="U2367">
        <v>1.1621999999999999</v>
      </c>
      <c r="V2367">
        <v>1.1705000000000001</v>
      </c>
      <c r="W2367">
        <v>1.3546</v>
      </c>
      <c r="X2367" s="3">
        <f t="shared" si="541"/>
        <v>1.2030750000000001</v>
      </c>
      <c r="Y2367" t="e">
        <f t="shared" si="542"/>
        <v>#DIV/0!</v>
      </c>
      <c r="Z2367">
        <v>1.7126999999999999</v>
      </c>
      <c r="AA2367">
        <v>1.7056</v>
      </c>
      <c r="AB2367">
        <v>1.7737000000000001</v>
      </c>
      <c r="AC2367">
        <v>1.7937000000000001</v>
      </c>
      <c r="AD2367">
        <f t="shared" si="543"/>
        <v>1.7464250000000001</v>
      </c>
      <c r="AE2367">
        <v>1.4764999999999999</v>
      </c>
      <c r="AF2367">
        <v>1.456</v>
      </c>
      <c r="AG2367">
        <v>1.5082</v>
      </c>
      <c r="AH2367">
        <v>1.5893999999999999</v>
      </c>
      <c r="AI2367">
        <f t="shared" si="544"/>
        <v>1.5075249999999998</v>
      </c>
      <c r="AJ2367" t="e">
        <f t="shared" si="545"/>
        <v>#DIV/0!</v>
      </c>
      <c r="AK2367" s="1" t="e">
        <f>IF(AND(OR(#REF!&gt;1.49,#REF!&lt; 0.67),#REF!&lt; 0.05),"TL regulate","none")</f>
        <v>#REF!</v>
      </c>
      <c r="AL2367" s="1" t="e">
        <f t="shared" si="546"/>
        <v>#DIV/0!</v>
      </c>
      <c r="AM2367" s="1" t="e">
        <f t="shared" si="547"/>
        <v>#DIV/0!</v>
      </c>
      <c r="AO2367">
        <v>0</v>
      </c>
      <c r="AP2367">
        <v>0</v>
      </c>
      <c r="AQ2367">
        <v>0</v>
      </c>
      <c r="AR2367">
        <v>22693000</v>
      </c>
      <c r="AS2367">
        <f t="shared" si="548"/>
        <v>22693000</v>
      </c>
      <c r="AT2367">
        <v>0</v>
      </c>
      <c r="AU2367">
        <v>0</v>
      </c>
      <c r="AV2367">
        <v>0</v>
      </c>
      <c r="AW2367">
        <v>22184000</v>
      </c>
      <c r="AX2367">
        <f t="shared" si="549"/>
        <v>22184000</v>
      </c>
      <c r="AY2367">
        <v>0</v>
      </c>
      <c r="AZ2367">
        <v>0</v>
      </c>
      <c r="BA2367">
        <v>0</v>
      </c>
      <c r="BB2367">
        <v>42972000</v>
      </c>
      <c r="BC2367">
        <f t="shared" si="550"/>
        <v>42972000</v>
      </c>
      <c r="BE2367" t="str">
        <f t="shared" si="551"/>
        <v>void</v>
      </c>
      <c r="BF2367">
        <f t="shared" si="552"/>
        <v>1</v>
      </c>
      <c r="BG2367">
        <f t="shared" si="553"/>
        <v>1</v>
      </c>
      <c r="BH2367">
        <f t="shared" si="554"/>
        <v>1</v>
      </c>
    </row>
    <row r="2368" spans="1:60" x14ac:dyDescent="0.45">
      <c r="A2368" t="s">
        <v>11220</v>
      </c>
      <c r="B2368" t="s">
        <v>8286</v>
      </c>
      <c r="C2368" t="s">
        <v>11221</v>
      </c>
      <c r="D2368" t="s">
        <v>8288</v>
      </c>
      <c r="E2368" t="s">
        <v>8288</v>
      </c>
      <c r="F2368" t="s">
        <v>8289</v>
      </c>
      <c r="G2368">
        <v>0.96168200000000004</v>
      </c>
      <c r="H2368">
        <v>1</v>
      </c>
      <c r="I2368" t="s">
        <v>56</v>
      </c>
      <c r="J2368" t="s">
        <v>57</v>
      </c>
      <c r="K2368" t="s">
        <v>329</v>
      </c>
      <c r="L2368" t="s">
        <v>11222</v>
      </c>
      <c r="M2368" t="s">
        <v>11223</v>
      </c>
      <c r="N2368">
        <v>3</v>
      </c>
      <c r="O2368">
        <v>1.5445</v>
      </c>
      <c r="P2368">
        <v>1.4413</v>
      </c>
      <c r="Q2368">
        <v>1.2004999999999999</v>
      </c>
      <c r="R2368">
        <v>1.6069</v>
      </c>
      <c r="S2368">
        <f t="shared" si="540"/>
        <v>1.4483000000000001</v>
      </c>
      <c r="T2368">
        <v>1.3080000000000001</v>
      </c>
      <c r="U2368">
        <v>1.1839999999999999</v>
      </c>
      <c r="V2368">
        <v>0.99619000000000002</v>
      </c>
      <c r="W2368">
        <v>1.3255999999999999</v>
      </c>
      <c r="X2368" s="3">
        <f t="shared" si="541"/>
        <v>1.2034475</v>
      </c>
      <c r="Y2368" t="e">
        <f t="shared" si="542"/>
        <v>#DIV/0!</v>
      </c>
      <c r="Z2368">
        <v>1.3213999999999999</v>
      </c>
      <c r="AA2368">
        <v>1.2385999999999999</v>
      </c>
      <c r="AB2368">
        <v>0.99294000000000004</v>
      </c>
      <c r="AC2368">
        <v>1.1964999999999999</v>
      </c>
      <c r="AD2368">
        <f t="shared" si="543"/>
        <v>1.18736</v>
      </c>
      <c r="AE2368">
        <v>1.1681999999999999</v>
      </c>
      <c r="AF2368">
        <v>1.1097999999999999</v>
      </c>
      <c r="AG2368">
        <v>0.86477999999999999</v>
      </c>
      <c r="AH2368">
        <v>1.0356000000000001</v>
      </c>
      <c r="AI2368">
        <f t="shared" si="544"/>
        <v>1.0445949999999999</v>
      </c>
      <c r="AJ2368" t="e">
        <f t="shared" si="545"/>
        <v>#DIV/0!</v>
      </c>
      <c r="AK2368" s="1" t="e">
        <f>IF(AND(OR(#REF!&gt;1.49,#REF!&lt; 0.67),#REF!&lt; 0.05),"TL regulate","none")</f>
        <v>#REF!</v>
      </c>
      <c r="AL2368" s="1" t="e">
        <f t="shared" si="546"/>
        <v>#DIV/0!</v>
      </c>
      <c r="AM2368" s="1" t="e">
        <f t="shared" si="547"/>
        <v>#DIV/0!</v>
      </c>
      <c r="AO2368">
        <v>78498000</v>
      </c>
      <c r="AP2368">
        <v>0</v>
      </c>
      <c r="AQ2368">
        <v>103020000</v>
      </c>
      <c r="AR2368">
        <v>56591000</v>
      </c>
      <c r="AS2368">
        <f t="shared" si="548"/>
        <v>238109000</v>
      </c>
      <c r="AT2368">
        <v>119130000</v>
      </c>
      <c r="AU2368">
        <v>0</v>
      </c>
      <c r="AV2368">
        <v>119240000</v>
      </c>
      <c r="AW2368">
        <v>93067000</v>
      </c>
      <c r="AX2368">
        <f t="shared" si="549"/>
        <v>331437000</v>
      </c>
      <c r="AY2368">
        <v>169450000</v>
      </c>
      <c r="AZ2368">
        <v>0</v>
      </c>
      <c r="BA2368">
        <v>160530000</v>
      </c>
      <c r="BB2368">
        <v>110050000</v>
      </c>
      <c r="BC2368">
        <f t="shared" si="550"/>
        <v>440030000</v>
      </c>
      <c r="BE2368" t="str">
        <f t="shared" si="551"/>
        <v>void</v>
      </c>
      <c r="BF2368">
        <f t="shared" si="552"/>
        <v>3</v>
      </c>
      <c r="BG2368">
        <f t="shared" si="553"/>
        <v>3</v>
      </c>
      <c r="BH2368">
        <f t="shared" si="554"/>
        <v>3</v>
      </c>
    </row>
    <row r="2369" spans="1:60" x14ac:dyDescent="0.45">
      <c r="A2369" t="s">
        <v>11224</v>
      </c>
      <c r="B2369" t="s">
        <v>11225</v>
      </c>
      <c r="C2369">
        <v>361</v>
      </c>
      <c r="D2369" t="s">
        <v>11225</v>
      </c>
      <c r="E2369" t="s">
        <v>11225</v>
      </c>
      <c r="F2369" t="s">
        <v>11226</v>
      </c>
      <c r="G2369">
        <v>0.98857499999999998</v>
      </c>
      <c r="H2369">
        <v>1</v>
      </c>
      <c r="I2369" t="s">
        <v>56</v>
      </c>
      <c r="J2369" t="s">
        <v>57</v>
      </c>
      <c r="K2369" t="s">
        <v>1173</v>
      </c>
      <c r="L2369" t="s">
        <v>11227</v>
      </c>
      <c r="M2369" t="s">
        <v>11228</v>
      </c>
      <c r="N2369">
        <v>7</v>
      </c>
      <c r="Q2369">
        <v>1.6021000000000001</v>
      </c>
      <c r="R2369">
        <v>1.2796000000000001</v>
      </c>
      <c r="S2369">
        <f t="shared" si="540"/>
        <v>1.4408500000000002</v>
      </c>
      <c r="V2369">
        <v>1.2984</v>
      </c>
      <c r="W2369">
        <v>1.1103000000000001</v>
      </c>
      <c r="X2369" s="3">
        <f t="shared" si="541"/>
        <v>1.20435</v>
      </c>
      <c r="Y2369" t="e">
        <f t="shared" si="542"/>
        <v>#DIV/0!</v>
      </c>
      <c r="AB2369">
        <v>1.4815</v>
      </c>
      <c r="AC2369">
        <v>0.98958000000000002</v>
      </c>
      <c r="AD2369">
        <f t="shared" si="543"/>
        <v>1.2355400000000001</v>
      </c>
      <c r="AG2369">
        <v>1.2471000000000001</v>
      </c>
      <c r="AH2369">
        <v>0.91739000000000004</v>
      </c>
      <c r="AI2369">
        <f t="shared" si="544"/>
        <v>1.0822450000000001</v>
      </c>
      <c r="AJ2369" t="e">
        <f t="shared" si="545"/>
        <v>#DIV/0!</v>
      </c>
      <c r="AK2369" s="1" t="e">
        <f>IF(AND(OR(#REF!&gt;1.49,#REF!&lt; 0.67),#REF!&lt; 0.05),"TL regulate","none")</f>
        <v>#REF!</v>
      </c>
      <c r="AL2369" s="1" t="e">
        <f t="shared" si="546"/>
        <v>#DIV/0!</v>
      </c>
      <c r="AM2369" s="1" t="e">
        <f t="shared" si="547"/>
        <v>#DIV/0!</v>
      </c>
      <c r="AO2369">
        <v>0</v>
      </c>
      <c r="AP2369">
        <v>0</v>
      </c>
      <c r="AQ2369">
        <v>18112000</v>
      </c>
      <c r="AR2369">
        <v>8019700</v>
      </c>
      <c r="AS2369">
        <f t="shared" si="548"/>
        <v>26131700</v>
      </c>
      <c r="AT2369">
        <v>0</v>
      </c>
      <c r="AU2369">
        <v>0</v>
      </c>
      <c r="AV2369">
        <v>19335000</v>
      </c>
      <c r="AW2369">
        <v>11998000</v>
      </c>
      <c r="AX2369">
        <f t="shared" si="549"/>
        <v>31333000</v>
      </c>
      <c r="AY2369">
        <v>0</v>
      </c>
      <c r="AZ2369">
        <v>0</v>
      </c>
      <c r="BA2369">
        <v>25092000</v>
      </c>
      <c r="BB2369">
        <v>7939800</v>
      </c>
      <c r="BC2369">
        <f t="shared" si="550"/>
        <v>33031800</v>
      </c>
      <c r="BE2369" t="str">
        <f t="shared" si="551"/>
        <v>void</v>
      </c>
      <c r="BF2369">
        <f t="shared" si="552"/>
        <v>2</v>
      </c>
      <c r="BG2369">
        <f t="shared" si="553"/>
        <v>2</v>
      </c>
      <c r="BH2369">
        <f t="shared" si="554"/>
        <v>2</v>
      </c>
    </row>
    <row r="2370" spans="1:60" x14ac:dyDescent="0.45">
      <c r="A2370" t="s">
        <v>11229</v>
      </c>
      <c r="B2370" t="s">
        <v>5841</v>
      </c>
      <c r="C2370" t="s">
        <v>11230</v>
      </c>
      <c r="D2370" t="s">
        <v>2575</v>
      </c>
      <c r="E2370" t="s">
        <v>2575</v>
      </c>
      <c r="F2370" t="s">
        <v>2576</v>
      </c>
      <c r="G2370">
        <v>0.99980899999999995</v>
      </c>
      <c r="H2370">
        <v>2</v>
      </c>
      <c r="I2370" t="s">
        <v>56</v>
      </c>
      <c r="J2370" t="s">
        <v>2624</v>
      </c>
      <c r="K2370" t="s">
        <v>399</v>
      </c>
      <c r="L2370" t="s">
        <v>11231</v>
      </c>
      <c r="M2370" t="s">
        <v>11232</v>
      </c>
      <c r="N2370">
        <v>5</v>
      </c>
      <c r="O2370">
        <v>1.7701</v>
      </c>
      <c r="P2370">
        <v>1.2034</v>
      </c>
      <c r="Q2370">
        <v>1.1292</v>
      </c>
      <c r="S2370">
        <f t="shared" ref="S2370:S2433" si="555">AVERAGE(O2370:R2370)</f>
        <v>1.3675666666666668</v>
      </c>
      <c r="T2370">
        <v>1.5631999999999999</v>
      </c>
      <c r="U2370">
        <v>1.0586</v>
      </c>
      <c r="V2370">
        <v>0.99207000000000001</v>
      </c>
      <c r="X2370" s="3">
        <f t="shared" ref="X2370:X2433" si="556">AVERAGE(T2370:W2370)</f>
        <v>1.2046233333333334</v>
      </c>
      <c r="Y2370" t="e">
        <f t="shared" ref="Y2370:Y2433" si="557">TTEST(T2370:W2370,$BM$2:$BO$2,2,2)</f>
        <v>#DIV/0!</v>
      </c>
      <c r="Z2370">
        <v>1.8072999999999999</v>
      </c>
      <c r="AA2370">
        <v>1.0879000000000001</v>
      </c>
      <c r="AB2370">
        <v>1.143</v>
      </c>
      <c r="AD2370">
        <f t="shared" ref="AD2370:AD2433" si="558">AVERAGE(Z2370:AC2370)</f>
        <v>1.3460666666666665</v>
      </c>
      <c r="AE2370">
        <v>1.6294999999999999</v>
      </c>
      <c r="AF2370">
        <v>0.97874000000000005</v>
      </c>
      <c r="AG2370">
        <v>0.99646000000000001</v>
      </c>
      <c r="AI2370">
        <f t="shared" ref="AI2370:AI2433" si="559">AVERAGE(AE2370:AH2370)</f>
        <v>1.2015666666666667</v>
      </c>
      <c r="AJ2370" t="e">
        <f t="shared" ref="AJ2370:AJ2433" si="560">TTEST(AE2370:AH2370,$BM$2:$BO$2,2,2)</f>
        <v>#DIV/0!</v>
      </c>
      <c r="AK2370" s="1" t="e">
        <f>IF(AND(OR(#REF!&gt;1.49,#REF!&lt; 0.67),#REF!&lt; 0.05),"TL regulate","none")</f>
        <v>#REF!</v>
      </c>
      <c r="AL2370" s="1" t="e">
        <f t="shared" ref="AL2370:AL2433" si="561">IF(AND(OR(X2370&gt;1.49, X2370&lt;0.67), Y2370&lt;0.05), "ceL regulate","none")</f>
        <v>#DIV/0!</v>
      </c>
      <c r="AM2370" s="1" t="e">
        <f t="shared" ref="AM2370:AM2433" si="562">IF(AND(OR(AI2370&gt;1.49,AI2370&lt;0.67), AJ2370&lt;0.05),"differential regulated","void")</f>
        <v>#DIV/0!</v>
      </c>
      <c r="AO2370">
        <v>36001000</v>
      </c>
      <c r="AP2370">
        <v>0</v>
      </c>
      <c r="AQ2370">
        <v>43472000</v>
      </c>
      <c r="AR2370">
        <v>0</v>
      </c>
      <c r="AS2370">
        <f t="shared" ref="AS2370:AS2433" si="563">SUM(AO2370:AR2370)</f>
        <v>79473000</v>
      </c>
      <c r="AT2370">
        <v>28989000</v>
      </c>
      <c r="AU2370">
        <v>0</v>
      </c>
      <c r="AV2370">
        <v>42356000</v>
      </c>
      <c r="AW2370">
        <v>0</v>
      </c>
      <c r="AX2370">
        <f t="shared" ref="AX2370:AX2433" si="564">SUM(AT2370:AW2370)</f>
        <v>71345000</v>
      </c>
      <c r="AY2370">
        <v>32803000</v>
      </c>
      <c r="AZ2370">
        <v>0</v>
      </c>
      <c r="BA2370">
        <v>40979000</v>
      </c>
      <c r="BB2370">
        <v>0</v>
      </c>
      <c r="BC2370">
        <f t="shared" ref="BC2370:BC2433" si="565">SUM(AY2370:BB2370)</f>
        <v>73782000</v>
      </c>
      <c r="BE2370" t="str">
        <f t="shared" ref="BE2370:BE2433" si="566">_xlfn.IFS(AND(AS2370=0, AND(AX2370&gt;0,BC2370&gt;0)),"LPS repressed",AND(AS2370=0,AX2370=0,BC2370=0),"void",AND(AX2370=0, AS2370*BC2370&gt;0)," TL repressed",AND(BC2370=0, AS2370*AX2370&gt;0),"Cel repressed",AND(AS2370&gt;0, AX2370=0, BC2370=0),"LPS only",AND(AS2370=0, AX2370&gt;0, BC2370=0),"TL only",AND(AS2370=0, AX2370=0, BC2370&gt;0),"Cel only",AS2370*AX2370*BC2370&gt;0,"void")</f>
        <v>void</v>
      </c>
      <c r="BF2370">
        <f t="shared" ref="BF2370:BF2433" si="567">COUNTIF(AO2370:AR2370,"&gt;0")</f>
        <v>2</v>
      </c>
      <c r="BG2370">
        <f t="shared" ref="BG2370:BG2433" si="568">COUNTIF(AT2370:AW2370,"&gt;0")</f>
        <v>2</v>
      </c>
      <c r="BH2370">
        <f t="shared" ref="BH2370:BH2433" si="569">COUNTIF(AY2370:BB2370,"&gt;0")</f>
        <v>2</v>
      </c>
    </row>
    <row r="2371" spans="1:60" x14ac:dyDescent="0.45">
      <c r="A2371" t="s">
        <v>11233</v>
      </c>
      <c r="B2371" t="s">
        <v>5841</v>
      </c>
      <c r="C2371" t="s">
        <v>11234</v>
      </c>
      <c r="D2371" t="s">
        <v>2575</v>
      </c>
      <c r="E2371" t="s">
        <v>2575</v>
      </c>
      <c r="F2371" t="s">
        <v>2576</v>
      </c>
      <c r="G2371">
        <v>0.99980899999999995</v>
      </c>
      <c r="H2371">
        <v>2</v>
      </c>
      <c r="I2371" t="s">
        <v>56</v>
      </c>
      <c r="J2371" t="s">
        <v>4403</v>
      </c>
      <c r="K2371" t="s">
        <v>1772</v>
      </c>
      <c r="L2371" t="s">
        <v>11231</v>
      </c>
      <c r="M2371" t="s">
        <v>11232</v>
      </c>
      <c r="N2371">
        <v>6</v>
      </c>
      <c r="O2371">
        <v>1.7701</v>
      </c>
      <c r="P2371">
        <v>1.2034</v>
      </c>
      <c r="Q2371">
        <v>1.1292</v>
      </c>
      <c r="S2371">
        <f t="shared" si="555"/>
        <v>1.3675666666666668</v>
      </c>
      <c r="T2371">
        <v>1.5631999999999999</v>
      </c>
      <c r="U2371">
        <v>1.0586</v>
      </c>
      <c r="V2371">
        <v>0.99207000000000001</v>
      </c>
      <c r="X2371" s="3">
        <f t="shared" si="556"/>
        <v>1.2046233333333334</v>
      </c>
      <c r="Y2371" t="e">
        <f t="shared" si="557"/>
        <v>#DIV/0!</v>
      </c>
      <c r="Z2371">
        <v>1.8072999999999999</v>
      </c>
      <c r="AA2371">
        <v>1.0879000000000001</v>
      </c>
      <c r="AB2371">
        <v>1.143</v>
      </c>
      <c r="AD2371">
        <f t="shared" si="558"/>
        <v>1.3460666666666665</v>
      </c>
      <c r="AE2371">
        <v>1.6294999999999999</v>
      </c>
      <c r="AF2371">
        <v>0.97874000000000005</v>
      </c>
      <c r="AG2371">
        <v>0.99646000000000001</v>
      </c>
      <c r="AI2371">
        <f t="shared" si="559"/>
        <v>1.2015666666666667</v>
      </c>
      <c r="AJ2371" t="e">
        <f t="shared" si="560"/>
        <v>#DIV/0!</v>
      </c>
      <c r="AK2371" s="1" t="e">
        <f>IF(AND(OR(#REF!&gt;1.49,#REF!&lt; 0.67),#REF!&lt; 0.05),"TL regulate","none")</f>
        <v>#REF!</v>
      </c>
      <c r="AL2371" s="1" t="e">
        <f t="shared" si="561"/>
        <v>#DIV/0!</v>
      </c>
      <c r="AM2371" s="1" t="e">
        <f t="shared" si="562"/>
        <v>#DIV/0!</v>
      </c>
      <c r="AO2371">
        <v>36001000</v>
      </c>
      <c r="AP2371">
        <v>0</v>
      </c>
      <c r="AQ2371">
        <v>43472000</v>
      </c>
      <c r="AR2371">
        <v>0</v>
      </c>
      <c r="AS2371">
        <f t="shared" si="563"/>
        <v>79473000</v>
      </c>
      <c r="AT2371">
        <v>28989000</v>
      </c>
      <c r="AU2371">
        <v>0</v>
      </c>
      <c r="AV2371">
        <v>42356000</v>
      </c>
      <c r="AW2371">
        <v>0</v>
      </c>
      <c r="AX2371">
        <f t="shared" si="564"/>
        <v>71345000</v>
      </c>
      <c r="AY2371">
        <v>32803000</v>
      </c>
      <c r="AZ2371">
        <v>0</v>
      </c>
      <c r="BA2371">
        <v>40979000</v>
      </c>
      <c r="BB2371">
        <v>0</v>
      </c>
      <c r="BC2371">
        <f t="shared" si="565"/>
        <v>73782000</v>
      </c>
      <c r="BE2371" t="str">
        <f t="shared" si="566"/>
        <v>void</v>
      </c>
      <c r="BF2371">
        <f t="shared" si="567"/>
        <v>2</v>
      </c>
      <c r="BG2371">
        <f t="shared" si="568"/>
        <v>2</v>
      </c>
      <c r="BH2371">
        <f t="shared" si="569"/>
        <v>2</v>
      </c>
    </row>
    <row r="2372" spans="1:60" x14ac:dyDescent="0.45">
      <c r="A2372" t="s">
        <v>11235</v>
      </c>
      <c r="B2372" t="s">
        <v>4220</v>
      </c>
      <c r="C2372">
        <v>268</v>
      </c>
      <c r="D2372" t="s">
        <v>4220</v>
      </c>
      <c r="E2372" t="s">
        <v>4220</v>
      </c>
      <c r="F2372" t="s">
        <v>4221</v>
      </c>
      <c r="G2372">
        <v>0.94086999999999998</v>
      </c>
      <c r="H2372">
        <v>1</v>
      </c>
      <c r="I2372" t="s">
        <v>56</v>
      </c>
      <c r="J2372" t="s">
        <v>57</v>
      </c>
      <c r="K2372" t="s">
        <v>481</v>
      </c>
      <c r="L2372" t="s">
        <v>11236</v>
      </c>
      <c r="M2372" t="s">
        <v>11237</v>
      </c>
      <c r="N2372">
        <v>4</v>
      </c>
      <c r="O2372">
        <v>1.6335999999999999</v>
      </c>
      <c r="P2372">
        <v>1.1818</v>
      </c>
      <c r="Q2372">
        <v>1.3889</v>
      </c>
      <c r="R2372">
        <v>1.6194</v>
      </c>
      <c r="S2372">
        <f t="shared" si="555"/>
        <v>1.4559249999999999</v>
      </c>
      <c r="T2372">
        <v>1.3727</v>
      </c>
      <c r="U2372">
        <v>0.94959000000000005</v>
      </c>
      <c r="V2372">
        <v>1.1609</v>
      </c>
      <c r="W2372">
        <v>1.3364</v>
      </c>
      <c r="X2372" s="3">
        <f t="shared" si="556"/>
        <v>1.2048975000000002</v>
      </c>
      <c r="Y2372" t="e">
        <f t="shared" si="557"/>
        <v>#DIV/0!</v>
      </c>
      <c r="Z2372">
        <v>1.5704</v>
      </c>
      <c r="AA2372">
        <v>1.6755</v>
      </c>
      <c r="AB2372">
        <v>1.6992</v>
      </c>
      <c r="AC2372">
        <v>1.5651999999999999</v>
      </c>
      <c r="AD2372">
        <f t="shared" si="558"/>
        <v>1.627575</v>
      </c>
      <c r="AE2372">
        <v>1.3357000000000001</v>
      </c>
      <c r="AF2372">
        <v>1.4017999999999999</v>
      </c>
      <c r="AG2372">
        <v>1.4044000000000001</v>
      </c>
      <c r="AH2372">
        <v>1.3439000000000001</v>
      </c>
      <c r="AI2372">
        <f t="shared" si="559"/>
        <v>1.3714499999999998</v>
      </c>
      <c r="AJ2372" t="e">
        <f t="shared" si="560"/>
        <v>#DIV/0!</v>
      </c>
      <c r="AK2372" s="1" t="e">
        <f>IF(AND(OR(#REF!&gt;1.49,#REF!&lt; 0.67),#REF!&lt; 0.05),"TL regulate","none")</f>
        <v>#REF!</v>
      </c>
      <c r="AL2372" s="1" t="e">
        <f t="shared" si="561"/>
        <v>#DIV/0!</v>
      </c>
      <c r="AM2372" s="1" t="e">
        <f t="shared" si="562"/>
        <v>#DIV/0!</v>
      </c>
      <c r="AO2372">
        <v>14090000</v>
      </c>
      <c r="AP2372">
        <v>0</v>
      </c>
      <c r="AQ2372">
        <v>13470000</v>
      </c>
      <c r="AR2372">
        <v>37406000</v>
      </c>
      <c r="AS2372">
        <f t="shared" si="563"/>
        <v>64966000</v>
      </c>
      <c r="AT2372">
        <v>14606000</v>
      </c>
      <c r="AU2372">
        <v>0</v>
      </c>
      <c r="AV2372">
        <v>13832000</v>
      </c>
      <c r="AW2372">
        <v>37533000</v>
      </c>
      <c r="AX2372">
        <f t="shared" si="564"/>
        <v>65971000</v>
      </c>
      <c r="AY2372">
        <v>21111000</v>
      </c>
      <c r="AZ2372">
        <v>0</v>
      </c>
      <c r="BA2372">
        <v>21682000</v>
      </c>
      <c r="BB2372">
        <v>57348000</v>
      </c>
      <c r="BC2372">
        <f t="shared" si="565"/>
        <v>100141000</v>
      </c>
      <c r="BE2372" t="str">
        <f t="shared" si="566"/>
        <v>void</v>
      </c>
      <c r="BF2372">
        <f t="shared" si="567"/>
        <v>3</v>
      </c>
      <c r="BG2372">
        <f t="shared" si="568"/>
        <v>3</v>
      </c>
      <c r="BH2372">
        <f t="shared" si="569"/>
        <v>3</v>
      </c>
    </row>
    <row r="2373" spans="1:60" x14ac:dyDescent="0.45">
      <c r="A2373" t="s">
        <v>11238</v>
      </c>
      <c r="B2373" t="s">
        <v>4186</v>
      </c>
      <c r="C2373">
        <v>396</v>
      </c>
      <c r="D2373" t="s">
        <v>4186</v>
      </c>
      <c r="E2373" t="s">
        <v>4186</v>
      </c>
      <c r="F2373" t="s">
        <v>4187</v>
      </c>
      <c r="G2373">
        <v>0.48183100000000001</v>
      </c>
      <c r="H2373">
        <v>0</v>
      </c>
      <c r="I2373" t="s">
        <v>56</v>
      </c>
      <c r="J2373" t="s">
        <v>57</v>
      </c>
      <c r="K2373" t="s">
        <v>329</v>
      </c>
      <c r="L2373" t="s">
        <v>11239</v>
      </c>
      <c r="M2373" t="s">
        <v>11240</v>
      </c>
      <c r="N2373">
        <v>3</v>
      </c>
      <c r="Q2373">
        <v>1.2415</v>
      </c>
      <c r="S2373">
        <f t="shared" si="555"/>
        <v>1.2415</v>
      </c>
      <c r="V2373">
        <v>1.2050000000000001</v>
      </c>
      <c r="X2373" s="3">
        <f t="shared" si="556"/>
        <v>1.2050000000000001</v>
      </c>
      <c r="Y2373" t="e">
        <f t="shared" si="557"/>
        <v>#DIV/0!</v>
      </c>
      <c r="AB2373">
        <v>1.3777999999999999</v>
      </c>
      <c r="AD2373">
        <f t="shared" si="558"/>
        <v>1.3777999999999999</v>
      </c>
      <c r="AG2373">
        <v>1.2798</v>
      </c>
      <c r="AI2373">
        <f t="shared" si="559"/>
        <v>1.2798</v>
      </c>
      <c r="AJ2373" t="e">
        <f t="shared" si="560"/>
        <v>#DIV/0!</v>
      </c>
      <c r="AK2373" s="1" t="e">
        <f>IF(AND(OR(#REF!&gt;1.49,#REF!&lt; 0.67),#REF!&lt; 0.05),"TL regulate","none")</f>
        <v>#REF!</v>
      </c>
      <c r="AL2373" s="1" t="e">
        <f t="shared" si="561"/>
        <v>#DIV/0!</v>
      </c>
      <c r="AM2373" s="1" t="e">
        <f t="shared" si="562"/>
        <v>#DIV/0!</v>
      </c>
      <c r="AO2373">
        <v>0</v>
      </c>
      <c r="AP2373">
        <v>0</v>
      </c>
      <c r="AQ2373">
        <v>21422000</v>
      </c>
      <c r="AR2373">
        <v>0</v>
      </c>
      <c r="AS2373">
        <f t="shared" si="563"/>
        <v>21422000</v>
      </c>
      <c r="AT2373">
        <v>0</v>
      </c>
      <c r="AU2373">
        <v>0</v>
      </c>
      <c r="AV2373">
        <v>31099000</v>
      </c>
      <c r="AW2373">
        <v>0</v>
      </c>
      <c r="AX2373">
        <f t="shared" si="564"/>
        <v>31099000</v>
      </c>
      <c r="AY2373">
        <v>0</v>
      </c>
      <c r="AZ2373">
        <v>0</v>
      </c>
      <c r="BA2373">
        <v>43176000</v>
      </c>
      <c r="BB2373">
        <v>0</v>
      </c>
      <c r="BC2373">
        <f t="shared" si="565"/>
        <v>43176000</v>
      </c>
      <c r="BE2373" t="str">
        <f t="shared" si="566"/>
        <v>void</v>
      </c>
      <c r="BF2373">
        <f t="shared" si="567"/>
        <v>1</v>
      </c>
      <c r="BG2373">
        <f t="shared" si="568"/>
        <v>1</v>
      </c>
      <c r="BH2373">
        <f t="shared" si="569"/>
        <v>1</v>
      </c>
    </row>
    <row r="2374" spans="1:60" x14ac:dyDescent="0.45">
      <c r="A2374" t="s">
        <v>11241</v>
      </c>
      <c r="B2374" t="s">
        <v>416</v>
      </c>
      <c r="C2374" t="s">
        <v>11242</v>
      </c>
      <c r="D2374" t="s">
        <v>418</v>
      </c>
      <c r="E2374" t="s">
        <v>418</v>
      </c>
      <c r="F2374" t="s">
        <v>419</v>
      </c>
      <c r="G2374">
        <v>0.94905499999999998</v>
      </c>
      <c r="H2374">
        <v>1</v>
      </c>
      <c r="I2374" t="s">
        <v>56</v>
      </c>
      <c r="J2374" t="s">
        <v>57</v>
      </c>
      <c r="K2374" t="s">
        <v>102</v>
      </c>
      <c r="L2374" t="s">
        <v>11243</v>
      </c>
      <c r="M2374" t="s">
        <v>11244</v>
      </c>
      <c r="N2374">
        <v>4</v>
      </c>
      <c r="Q2374">
        <v>1.3589</v>
      </c>
      <c r="S2374">
        <f t="shared" si="555"/>
        <v>1.3589</v>
      </c>
      <c r="V2374">
        <v>1.2067000000000001</v>
      </c>
      <c r="X2374" s="3">
        <f t="shared" si="556"/>
        <v>1.2067000000000001</v>
      </c>
      <c r="Y2374" t="e">
        <f t="shared" si="557"/>
        <v>#DIV/0!</v>
      </c>
      <c r="AB2374">
        <v>0.84497999999999995</v>
      </c>
      <c r="AD2374">
        <f t="shared" si="558"/>
        <v>0.84497999999999995</v>
      </c>
      <c r="AG2374">
        <v>0.74316000000000004</v>
      </c>
      <c r="AI2374">
        <f t="shared" si="559"/>
        <v>0.74316000000000004</v>
      </c>
      <c r="AJ2374" t="e">
        <f t="shared" si="560"/>
        <v>#DIV/0!</v>
      </c>
      <c r="AK2374" s="1" t="e">
        <f>IF(AND(OR(#REF!&gt;1.49,#REF!&lt; 0.67),#REF!&lt; 0.05),"TL regulate","none")</f>
        <v>#REF!</v>
      </c>
      <c r="AL2374" s="1" t="e">
        <f t="shared" si="561"/>
        <v>#DIV/0!</v>
      </c>
      <c r="AM2374" s="1" t="e">
        <f t="shared" si="562"/>
        <v>#DIV/0!</v>
      </c>
      <c r="AO2374">
        <v>0</v>
      </c>
      <c r="AP2374">
        <v>0</v>
      </c>
      <c r="AQ2374">
        <v>12515000</v>
      </c>
      <c r="AR2374">
        <v>0</v>
      </c>
      <c r="AS2374">
        <f t="shared" si="563"/>
        <v>12515000</v>
      </c>
      <c r="AT2374">
        <v>0</v>
      </c>
      <c r="AU2374">
        <v>0</v>
      </c>
      <c r="AV2374">
        <v>18785000</v>
      </c>
      <c r="AW2374">
        <v>0</v>
      </c>
      <c r="AX2374">
        <f t="shared" si="564"/>
        <v>18785000</v>
      </c>
      <c r="AY2374">
        <v>30159000</v>
      </c>
      <c r="AZ2374">
        <v>0</v>
      </c>
      <c r="BA2374">
        <v>15232000</v>
      </c>
      <c r="BB2374">
        <v>0</v>
      </c>
      <c r="BC2374">
        <f t="shared" si="565"/>
        <v>45391000</v>
      </c>
      <c r="BE2374" t="str">
        <f t="shared" si="566"/>
        <v>void</v>
      </c>
      <c r="BF2374">
        <f t="shared" si="567"/>
        <v>1</v>
      </c>
      <c r="BG2374">
        <f t="shared" si="568"/>
        <v>1</v>
      </c>
      <c r="BH2374">
        <f t="shared" si="569"/>
        <v>2</v>
      </c>
    </row>
    <row r="2375" spans="1:60" x14ac:dyDescent="0.45">
      <c r="A2375" t="s">
        <v>11245</v>
      </c>
      <c r="B2375" t="s">
        <v>3191</v>
      </c>
      <c r="C2375" t="s">
        <v>11246</v>
      </c>
      <c r="D2375" t="s">
        <v>3193</v>
      </c>
      <c r="E2375" t="s">
        <v>3193</v>
      </c>
      <c r="F2375" t="s">
        <v>3194</v>
      </c>
      <c r="G2375">
        <v>0.99982099999999996</v>
      </c>
      <c r="H2375">
        <v>1</v>
      </c>
      <c r="I2375" t="s">
        <v>56</v>
      </c>
      <c r="J2375" t="s">
        <v>57</v>
      </c>
      <c r="K2375" t="s">
        <v>1580</v>
      </c>
      <c r="L2375" t="s">
        <v>11247</v>
      </c>
      <c r="M2375" t="s">
        <v>11248</v>
      </c>
      <c r="N2375">
        <v>10</v>
      </c>
      <c r="O2375">
        <v>1.2484</v>
      </c>
      <c r="P2375">
        <v>1.1888000000000001</v>
      </c>
      <c r="Q2375">
        <v>1.2646999999999999</v>
      </c>
      <c r="R2375">
        <v>1.3069</v>
      </c>
      <c r="S2375">
        <f t="shared" si="555"/>
        <v>1.2522</v>
      </c>
      <c r="T2375">
        <v>1.1988000000000001</v>
      </c>
      <c r="U2375">
        <v>1.1443000000000001</v>
      </c>
      <c r="V2375">
        <v>1.2401</v>
      </c>
      <c r="W2375">
        <v>1.2465999999999999</v>
      </c>
      <c r="X2375" s="3">
        <f t="shared" si="556"/>
        <v>1.2074500000000001</v>
      </c>
      <c r="Y2375" t="e">
        <f t="shared" si="557"/>
        <v>#DIV/0!</v>
      </c>
      <c r="Z2375">
        <v>1.1221000000000001</v>
      </c>
      <c r="AA2375">
        <v>1.1389</v>
      </c>
      <c r="AB2375">
        <v>1.167</v>
      </c>
      <c r="AC2375">
        <v>1.2496</v>
      </c>
      <c r="AD2375">
        <f t="shared" si="558"/>
        <v>1.1694</v>
      </c>
      <c r="AE2375">
        <v>1.0799000000000001</v>
      </c>
      <c r="AF2375">
        <v>1.0891</v>
      </c>
      <c r="AG2375">
        <v>1.0613999999999999</v>
      </c>
      <c r="AH2375">
        <v>1.1755</v>
      </c>
      <c r="AI2375">
        <f t="shared" si="559"/>
        <v>1.101475</v>
      </c>
      <c r="AJ2375" t="e">
        <f t="shared" si="560"/>
        <v>#DIV/0!</v>
      </c>
      <c r="AK2375" s="1" t="e">
        <f>IF(AND(OR(#REF!&gt;1.49,#REF!&lt; 0.67),#REF!&lt; 0.05),"TL regulate","none")</f>
        <v>#REF!</v>
      </c>
      <c r="AL2375" s="1" t="e">
        <f t="shared" si="561"/>
        <v>#DIV/0!</v>
      </c>
      <c r="AM2375" s="1" t="e">
        <f t="shared" si="562"/>
        <v>#DIV/0!</v>
      </c>
      <c r="AO2375">
        <v>604140000</v>
      </c>
      <c r="AP2375">
        <v>0</v>
      </c>
      <c r="AQ2375">
        <v>565830000</v>
      </c>
      <c r="AR2375">
        <v>642100000</v>
      </c>
      <c r="AS2375">
        <f t="shared" si="563"/>
        <v>1812070000</v>
      </c>
      <c r="AT2375">
        <v>646480000</v>
      </c>
      <c r="AU2375">
        <v>0</v>
      </c>
      <c r="AV2375">
        <v>560130000</v>
      </c>
      <c r="AW2375">
        <v>706370000</v>
      </c>
      <c r="AX2375">
        <f t="shared" si="564"/>
        <v>1912980000</v>
      </c>
      <c r="AY2375">
        <v>759970000</v>
      </c>
      <c r="AZ2375">
        <v>0</v>
      </c>
      <c r="BA2375">
        <v>693340000</v>
      </c>
      <c r="BB2375">
        <v>884950000</v>
      </c>
      <c r="BC2375">
        <f t="shared" si="565"/>
        <v>2338260000</v>
      </c>
      <c r="BE2375" t="str">
        <f t="shared" si="566"/>
        <v>void</v>
      </c>
      <c r="BF2375">
        <f t="shared" si="567"/>
        <v>3</v>
      </c>
      <c r="BG2375">
        <f t="shared" si="568"/>
        <v>3</v>
      </c>
      <c r="BH2375">
        <f t="shared" si="569"/>
        <v>3</v>
      </c>
    </row>
    <row r="2376" spans="1:60" x14ac:dyDescent="0.45">
      <c r="A2376" t="s">
        <v>11249</v>
      </c>
      <c r="B2376" t="s">
        <v>2606</v>
      </c>
      <c r="C2376">
        <v>418</v>
      </c>
      <c r="D2376" t="s">
        <v>2606</v>
      </c>
      <c r="E2376" t="s">
        <v>2606</v>
      </c>
      <c r="F2376" t="s">
        <v>2607</v>
      </c>
      <c r="G2376">
        <v>0.95189800000000002</v>
      </c>
      <c r="H2376">
        <v>2</v>
      </c>
      <c r="I2376" t="s">
        <v>56</v>
      </c>
      <c r="J2376" t="s">
        <v>1133</v>
      </c>
      <c r="K2376" t="s">
        <v>3866</v>
      </c>
      <c r="L2376" t="s">
        <v>11250</v>
      </c>
      <c r="M2376" t="s">
        <v>11251</v>
      </c>
      <c r="N2376">
        <v>10</v>
      </c>
      <c r="O2376">
        <v>1.2848999999999999</v>
      </c>
      <c r="P2376">
        <v>1.2839</v>
      </c>
      <c r="Q2376">
        <v>1.2894000000000001</v>
      </c>
      <c r="R2376">
        <v>1.1696</v>
      </c>
      <c r="S2376">
        <f t="shared" si="555"/>
        <v>1.25695</v>
      </c>
      <c r="T2376">
        <v>1.2356</v>
      </c>
      <c r="U2376">
        <v>1.2196</v>
      </c>
      <c r="V2376">
        <v>1.2599</v>
      </c>
      <c r="W2376">
        <v>1.1191</v>
      </c>
      <c r="X2376" s="3">
        <f t="shared" si="556"/>
        <v>1.20855</v>
      </c>
      <c r="Y2376" t="e">
        <f t="shared" si="557"/>
        <v>#DIV/0!</v>
      </c>
      <c r="Z2376">
        <v>1.4267000000000001</v>
      </c>
      <c r="AA2376">
        <v>1.2797000000000001</v>
      </c>
      <c r="AB2376">
        <v>1.3893</v>
      </c>
      <c r="AC2376">
        <v>2.1798999999999999</v>
      </c>
      <c r="AD2376">
        <f t="shared" si="558"/>
        <v>1.5689000000000002</v>
      </c>
      <c r="AE2376">
        <v>1.3341000000000001</v>
      </c>
      <c r="AF2376">
        <v>1.2211000000000001</v>
      </c>
      <c r="AG2376">
        <v>1.2851999999999999</v>
      </c>
      <c r="AH2376">
        <v>2.0653999999999999</v>
      </c>
      <c r="AI2376">
        <f t="shared" si="559"/>
        <v>1.4764499999999998</v>
      </c>
      <c r="AJ2376" t="e">
        <f t="shared" si="560"/>
        <v>#DIV/0!</v>
      </c>
      <c r="AK2376" s="1" t="e">
        <f>IF(AND(OR(#REF!&gt;1.49,#REF!&lt; 0.67),#REF!&lt; 0.05),"TL regulate","none")</f>
        <v>#REF!</v>
      </c>
      <c r="AL2376" s="1" t="e">
        <f t="shared" si="561"/>
        <v>#DIV/0!</v>
      </c>
      <c r="AM2376" s="1" t="e">
        <f t="shared" si="562"/>
        <v>#DIV/0!</v>
      </c>
      <c r="AO2376">
        <v>0</v>
      </c>
      <c r="AP2376">
        <v>0</v>
      </c>
      <c r="AQ2376">
        <v>0</v>
      </c>
      <c r="AR2376">
        <v>66057000</v>
      </c>
      <c r="AS2376">
        <f t="shared" si="563"/>
        <v>66057000</v>
      </c>
      <c r="AT2376">
        <v>0</v>
      </c>
      <c r="AU2376">
        <v>0</v>
      </c>
      <c r="AV2376">
        <v>0</v>
      </c>
      <c r="AW2376">
        <v>51357000</v>
      </c>
      <c r="AX2376">
        <f t="shared" si="564"/>
        <v>51357000</v>
      </c>
      <c r="AY2376">
        <v>0</v>
      </c>
      <c r="AZ2376">
        <v>0</v>
      </c>
      <c r="BA2376">
        <v>0</v>
      </c>
      <c r="BB2376">
        <v>97323000</v>
      </c>
      <c r="BC2376">
        <f t="shared" si="565"/>
        <v>97323000</v>
      </c>
      <c r="BE2376" t="str">
        <f t="shared" si="566"/>
        <v>void</v>
      </c>
      <c r="BF2376">
        <f t="shared" si="567"/>
        <v>1</v>
      </c>
      <c r="BG2376">
        <f t="shared" si="568"/>
        <v>1</v>
      </c>
      <c r="BH2376">
        <f t="shared" si="569"/>
        <v>1</v>
      </c>
    </row>
    <row r="2377" spans="1:60" x14ac:dyDescent="0.45">
      <c r="A2377" t="s">
        <v>11252</v>
      </c>
      <c r="B2377" t="s">
        <v>4306</v>
      </c>
      <c r="C2377">
        <v>112</v>
      </c>
      <c r="D2377" t="s">
        <v>4306</v>
      </c>
      <c r="E2377" t="s">
        <v>4306</v>
      </c>
      <c r="F2377" t="s">
        <v>4648</v>
      </c>
      <c r="G2377">
        <v>1</v>
      </c>
      <c r="H2377">
        <v>1</v>
      </c>
      <c r="I2377" t="s">
        <v>80</v>
      </c>
      <c r="J2377" t="s">
        <v>57</v>
      </c>
      <c r="K2377" t="s">
        <v>705</v>
      </c>
      <c r="L2377" t="s">
        <v>11253</v>
      </c>
      <c r="M2377" t="s">
        <v>11254</v>
      </c>
      <c r="N2377">
        <v>5</v>
      </c>
      <c r="O2377">
        <v>1.4910000000000001</v>
      </c>
      <c r="S2377">
        <f t="shared" si="555"/>
        <v>1.4910000000000001</v>
      </c>
      <c r="T2377">
        <v>1.2090000000000001</v>
      </c>
      <c r="X2377" s="3">
        <f t="shared" si="556"/>
        <v>1.2090000000000001</v>
      </c>
      <c r="Y2377" t="e">
        <f t="shared" si="557"/>
        <v>#DIV/0!</v>
      </c>
      <c r="Z2377">
        <v>1.2747999999999999</v>
      </c>
      <c r="AD2377">
        <f t="shared" si="558"/>
        <v>1.2747999999999999</v>
      </c>
      <c r="AE2377">
        <v>1.1080000000000001</v>
      </c>
      <c r="AI2377">
        <f t="shared" si="559"/>
        <v>1.1080000000000001</v>
      </c>
      <c r="AJ2377" t="e">
        <f t="shared" si="560"/>
        <v>#DIV/0!</v>
      </c>
      <c r="AK2377" s="1" t="e">
        <f>IF(AND(OR(#REF!&gt;1.49,#REF!&lt; 0.67),#REF!&lt; 0.05),"TL regulate","none")</f>
        <v>#REF!</v>
      </c>
      <c r="AL2377" s="1" t="e">
        <f t="shared" si="561"/>
        <v>#DIV/0!</v>
      </c>
      <c r="AM2377" s="1" t="e">
        <f t="shared" si="562"/>
        <v>#DIV/0!</v>
      </c>
      <c r="AO2377">
        <v>0</v>
      </c>
      <c r="AP2377">
        <v>0</v>
      </c>
      <c r="AQ2377">
        <v>0</v>
      </c>
      <c r="AR2377">
        <v>0</v>
      </c>
      <c r="AS2377">
        <f t="shared" si="563"/>
        <v>0</v>
      </c>
      <c r="AT2377">
        <v>0</v>
      </c>
      <c r="AU2377">
        <v>0</v>
      </c>
      <c r="AV2377">
        <v>0</v>
      </c>
      <c r="AW2377">
        <v>0</v>
      </c>
      <c r="AX2377">
        <f t="shared" si="564"/>
        <v>0</v>
      </c>
      <c r="AY2377">
        <v>0</v>
      </c>
      <c r="AZ2377">
        <v>0</v>
      </c>
      <c r="BA2377">
        <v>0</v>
      </c>
      <c r="BB2377">
        <v>0</v>
      </c>
      <c r="BC2377">
        <f t="shared" si="565"/>
        <v>0</v>
      </c>
      <c r="BE2377" t="str">
        <f t="shared" si="566"/>
        <v>void</v>
      </c>
      <c r="BF2377">
        <f t="shared" si="567"/>
        <v>0</v>
      </c>
      <c r="BG2377">
        <f t="shared" si="568"/>
        <v>0</v>
      </c>
      <c r="BH2377">
        <f t="shared" si="569"/>
        <v>0</v>
      </c>
    </row>
    <row r="2378" spans="1:60" x14ac:dyDescent="0.45">
      <c r="A2378" t="s">
        <v>11255</v>
      </c>
      <c r="B2378" t="s">
        <v>11256</v>
      </c>
      <c r="C2378" t="s">
        <v>2460</v>
      </c>
      <c r="D2378" t="s">
        <v>11257</v>
      </c>
      <c r="E2378" t="s">
        <v>11257</v>
      </c>
      <c r="F2378" t="s">
        <v>11258</v>
      </c>
      <c r="G2378">
        <v>0.75505999999999995</v>
      </c>
      <c r="H2378">
        <v>2</v>
      </c>
      <c r="I2378" t="s">
        <v>56</v>
      </c>
      <c r="J2378" t="s">
        <v>1133</v>
      </c>
      <c r="K2378" t="s">
        <v>141</v>
      </c>
      <c r="L2378" t="s">
        <v>11259</v>
      </c>
      <c r="M2378" t="s">
        <v>11260</v>
      </c>
      <c r="N2378">
        <v>20</v>
      </c>
      <c r="P2378">
        <v>1.3956999999999999</v>
      </c>
      <c r="S2378">
        <f t="shared" si="555"/>
        <v>1.3956999999999999</v>
      </c>
      <c r="U2378">
        <v>1.2090000000000001</v>
      </c>
      <c r="X2378" s="3">
        <f t="shared" si="556"/>
        <v>1.2090000000000001</v>
      </c>
      <c r="Y2378" t="e">
        <f t="shared" si="557"/>
        <v>#DIV/0!</v>
      </c>
      <c r="AA2378">
        <v>2.3948</v>
      </c>
      <c r="AD2378">
        <f t="shared" si="558"/>
        <v>2.3948</v>
      </c>
      <c r="AF2378">
        <v>2.1303999999999998</v>
      </c>
      <c r="AI2378">
        <f t="shared" si="559"/>
        <v>2.1303999999999998</v>
      </c>
      <c r="AJ2378" t="e">
        <f t="shared" si="560"/>
        <v>#DIV/0!</v>
      </c>
      <c r="AK2378" s="1" t="e">
        <f>IF(AND(OR(#REF!&gt;1.49,#REF!&lt; 0.67),#REF!&lt; 0.05),"TL regulate","none")</f>
        <v>#REF!</v>
      </c>
      <c r="AL2378" s="1" t="e">
        <f t="shared" si="561"/>
        <v>#DIV/0!</v>
      </c>
      <c r="AM2378" s="1" t="e">
        <f t="shared" si="562"/>
        <v>#DIV/0!</v>
      </c>
      <c r="AO2378">
        <v>139580000</v>
      </c>
      <c r="AP2378">
        <v>0</v>
      </c>
      <c r="AQ2378">
        <v>53551000</v>
      </c>
      <c r="AR2378">
        <v>0</v>
      </c>
      <c r="AS2378">
        <f t="shared" si="563"/>
        <v>193131000</v>
      </c>
      <c r="AT2378">
        <v>0</v>
      </c>
      <c r="AU2378">
        <v>0</v>
      </c>
      <c r="AV2378">
        <v>0</v>
      </c>
      <c r="AW2378">
        <v>0</v>
      </c>
      <c r="AX2378">
        <f t="shared" si="564"/>
        <v>0</v>
      </c>
      <c r="AY2378">
        <v>193010000</v>
      </c>
      <c r="AZ2378">
        <v>0</v>
      </c>
      <c r="BA2378">
        <v>0</v>
      </c>
      <c r="BB2378">
        <v>52395000</v>
      </c>
      <c r="BC2378">
        <f t="shared" si="565"/>
        <v>245405000</v>
      </c>
      <c r="BE2378" t="str">
        <f t="shared" si="566"/>
        <v xml:space="preserve"> TL repressed</v>
      </c>
      <c r="BF2378">
        <f t="shared" si="567"/>
        <v>2</v>
      </c>
      <c r="BG2378">
        <f t="shared" si="568"/>
        <v>0</v>
      </c>
      <c r="BH2378">
        <f t="shared" si="569"/>
        <v>2</v>
      </c>
    </row>
    <row r="2379" spans="1:60" x14ac:dyDescent="0.45">
      <c r="A2379" t="s">
        <v>11261</v>
      </c>
      <c r="B2379" t="s">
        <v>1310</v>
      </c>
      <c r="C2379">
        <v>1630</v>
      </c>
      <c r="D2379" t="s">
        <v>1310</v>
      </c>
      <c r="E2379" t="s">
        <v>1310</v>
      </c>
      <c r="F2379" t="s">
        <v>1311</v>
      </c>
      <c r="G2379">
        <v>0.953125</v>
      </c>
      <c r="H2379">
        <v>1</v>
      </c>
      <c r="I2379" t="s">
        <v>56</v>
      </c>
      <c r="J2379" t="s">
        <v>57</v>
      </c>
      <c r="K2379" t="s">
        <v>338</v>
      </c>
      <c r="L2379" t="s">
        <v>11262</v>
      </c>
      <c r="M2379" t="s">
        <v>11263</v>
      </c>
      <c r="N2379">
        <v>7</v>
      </c>
      <c r="O2379">
        <v>1.6211</v>
      </c>
      <c r="P2379">
        <v>1.2378</v>
      </c>
      <c r="Q2379">
        <v>1.7246999999999999</v>
      </c>
      <c r="R2379">
        <v>1.3905000000000001</v>
      </c>
      <c r="S2379">
        <f t="shared" si="555"/>
        <v>1.4935250000000002</v>
      </c>
      <c r="T2379">
        <v>1.2928999999999999</v>
      </c>
      <c r="U2379">
        <v>1.0287999999999999</v>
      </c>
      <c r="V2379">
        <v>1.3705000000000001</v>
      </c>
      <c r="W2379">
        <v>1.1452</v>
      </c>
      <c r="X2379" s="3">
        <f t="shared" si="556"/>
        <v>1.2093499999999999</v>
      </c>
      <c r="Y2379" t="e">
        <f t="shared" si="557"/>
        <v>#DIV/0!</v>
      </c>
      <c r="Z2379">
        <v>1.3642000000000001</v>
      </c>
      <c r="AA2379">
        <v>1.0928</v>
      </c>
      <c r="AB2379">
        <v>1.2255</v>
      </c>
      <c r="AC2379">
        <v>1.1439999999999999</v>
      </c>
      <c r="AD2379">
        <f t="shared" si="558"/>
        <v>1.2066250000000001</v>
      </c>
      <c r="AE2379">
        <v>1.1557999999999999</v>
      </c>
      <c r="AF2379">
        <v>0.95572999999999997</v>
      </c>
      <c r="AG2379">
        <v>1.0488999999999999</v>
      </c>
      <c r="AH2379">
        <v>0.9768</v>
      </c>
      <c r="AI2379">
        <f t="shared" si="559"/>
        <v>1.0343074999999999</v>
      </c>
      <c r="AJ2379" t="e">
        <f t="shared" si="560"/>
        <v>#DIV/0!</v>
      </c>
      <c r="AK2379" s="1" t="e">
        <f>IF(AND(OR(#REF!&gt;1.49,#REF!&lt; 0.67),#REF!&lt; 0.05),"TL regulate","none")</f>
        <v>#REF!</v>
      </c>
      <c r="AL2379" s="1" t="e">
        <f t="shared" si="561"/>
        <v>#DIV/0!</v>
      </c>
      <c r="AM2379" s="1" t="e">
        <f t="shared" si="562"/>
        <v>#DIV/0!</v>
      </c>
      <c r="AO2379">
        <v>31089000</v>
      </c>
      <c r="AP2379">
        <v>0</v>
      </c>
      <c r="AQ2379">
        <v>24285000</v>
      </c>
      <c r="AR2379">
        <v>61778000</v>
      </c>
      <c r="AS2379">
        <f t="shared" si="563"/>
        <v>117152000</v>
      </c>
      <c r="AT2379">
        <v>35509000</v>
      </c>
      <c r="AU2379">
        <v>0</v>
      </c>
      <c r="AV2379">
        <v>36541000</v>
      </c>
      <c r="AW2379">
        <v>83229000</v>
      </c>
      <c r="AX2379">
        <f t="shared" si="564"/>
        <v>155279000</v>
      </c>
      <c r="AY2379">
        <v>50497000</v>
      </c>
      <c r="AZ2379">
        <v>0</v>
      </c>
      <c r="BA2379">
        <v>38876000</v>
      </c>
      <c r="BB2379">
        <v>102110000</v>
      </c>
      <c r="BC2379">
        <f t="shared" si="565"/>
        <v>191483000</v>
      </c>
      <c r="BE2379" t="str">
        <f t="shared" si="566"/>
        <v>void</v>
      </c>
      <c r="BF2379">
        <f t="shared" si="567"/>
        <v>3</v>
      </c>
      <c r="BG2379">
        <f t="shared" si="568"/>
        <v>3</v>
      </c>
      <c r="BH2379">
        <f t="shared" si="569"/>
        <v>3</v>
      </c>
    </row>
    <row r="2380" spans="1:60" x14ac:dyDescent="0.45">
      <c r="A2380" t="s">
        <v>11264</v>
      </c>
      <c r="B2380" t="s">
        <v>10288</v>
      </c>
      <c r="C2380" t="s">
        <v>11265</v>
      </c>
      <c r="D2380" t="s">
        <v>10290</v>
      </c>
      <c r="E2380" t="s">
        <v>10290</v>
      </c>
      <c r="F2380" t="s">
        <v>11266</v>
      </c>
      <c r="G2380">
        <v>0.644872</v>
      </c>
      <c r="H2380">
        <v>1</v>
      </c>
      <c r="I2380" t="s">
        <v>56</v>
      </c>
      <c r="J2380" t="s">
        <v>57</v>
      </c>
      <c r="K2380" t="s">
        <v>864</v>
      </c>
      <c r="L2380" t="s">
        <v>11267</v>
      </c>
      <c r="M2380" t="s">
        <v>11268</v>
      </c>
      <c r="N2380">
        <v>2</v>
      </c>
      <c r="O2380">
        <v>1.518</v>
      </c>
      <c r="S2380">
        <f t="shared" si="555"/>
        <v>1.518</v>
      </c>
      <c r="T2380">
        <v>1.2094</v>
      </c>
      <c r="X2380" s="3">
        <f t="shared" si="556"/>
        <v>1.2094</v>
      </c>
      <c r="Y2380" t="e">
        <f t="shared" si="557"/>
        <v>#DIV/0!</v>
      </c>
      <c r="Z2380">
        <v>1.4659</v>
      </c>
      <c r="AD2380">
        <f t="shared" si="558"/>
        <v>1.4659</v>
      </c>
      <c r="AE2380">
        <v>1.2544999999999999</v>
      </c>
      <c r="AI2380">
        <f t="shared" si="559"/>
        <v>1.2544999999999999</v>
      </c>
      <c r="AJ2380" t="e">
        <f t="shared" si="560"/>
        <v>#DIV/0!</v>
      </c>
      <c r="AK2380" s="1" t="e">
        <f>IF(AND(OR(#REF!&gt;1.49,#REF!&lt; 0.67),#REF!&lt; 0.05),"TL regulate","none")</f>
        <v>#REF!</v>
      </c>
      <c r="AL2380" s="1" t="e">
        <f t="shared" si="561"/>
        <v>#DIV/0!</v>
      </c>
      <c r="AM2380" s="1" t="e">
        <f t="shared" si="562"/>
        <v>#DIV/0!</v>
      </c>
      <c r="AO2380">
        <v>23928000</v>
      </c>
      <c r="AP2380">
        <v>0</v>
      </c>
      <c r="AQ2380">
        <v>0</v>
      </c>
      <c r="AR2380">
        <v>0</v>
      </c>
      <c r="AS2380">
        <f t="shared" si="563"/>
        <v>23928000</v>
      </c>
      <c r="AT2380">
        <v>25171000</v>
      </c>
      <c r="AU2380">
        <v>0</v>
      </c>
      <c r="AV2380">
        <v>0</v>
      </c>
      <c r="AW2380">
        <v>0</v>
      </c>
      <c r="AX2380">
        <f t="shared" si="564"/>
        <v>25171000</v>
      </c>
      <c r="AY2380">
        <v>32120000</v>
      </c>
      <c r="AZ2380">
        <v>0</v>
      </c>
      <c r="BA2380">
        <v>0</v>
      </c>
      <c r="BB2380">
        <v>0</v>
      </c>
      <c r="BC2380">
        <f t="shared" si="565"/>
        <v>32120000</v>
      </c>
      <c r="BE2380" t="str">
        <f t="shared" si="566"/>
        <v>void</v>
      </c>
      <c r="BF2380">
        <f t="shared" si="567"/>
        <v>1</v>
      </c>
      <c r="BG2380">
        <f t="shared" si="568"/>
        <v>1</v>
      </c>
      <c r="BH2380">
        <f t="shared" si="569"/>
        <v>1</v>
      </c>
    </row>
    <row r="2381" spans="1:60" x14ac:dyDescent="0.45">
      <c r="A2381" t="s">
        <v>11269</v>
      </c>
      <c r="B2381" t="s">
        <v>11270</v>
      </c>
      <c r="C2381">
        <v>99</v>
      </c>
      <c r="D2381" t="s">
        <v>11270</v>
      </c>
      <c r="E2381" t="s">
        <v>11270</v>
      </c>
      <c r="F2381" t="s">
        <v>11271</v>
      </c>
      <c r="G2381">
        <v>0.99240099999999998</v>
      </c>
      <c r="H2381">
        <v>1</v>
      </c>
      <c r="I2381" t="s">
        <v>56</v>
      </c>
      <c r="J2381" t="s">
        <v>57</v>
      </c>
      <c r="K2381" t="s">
        <v>682</v>
      </c>
      <c r="L2381" t="s">
        <v>11272</v>
      </c>
      <c r="M2381" t="s">
        <v>11273</v>
      </c>
      <c r="N2381">
        <v>3</v>
      </c>
      <c r="O2381">
        <v>1.2366999999999999</v>
      </c>
      <c r="P2381">
        <v>1.4755</v>
      </c>
      <c r="R2381">
        <v>1.3817999999999999</v>
      </c>
      <c r="S2381">
        <f t="shared" si="555"/>
        <v>1.3646666666666667</v>
      </c>
      <c r="T2381">
        <v>1.1259999999999999</v>
      </c>
      <c r="U2381">
        <v>1.2864</v>
      </c>
      <c r="W2381">
        <v>1.2186999999999999</v>
      </c>
      <c r="X2381" s="3">
        <f t="shared" si="556"/>
        <v>1.2103666666666666</v>
      </c>
      <c r="Y2381" t="e">
        <f t="shared" si="557"/>
        <v>#DIV/0!</v>
      </c>
      <c r="Z2381">
        <v>1.3572</v>
      </c>
      <c r="AA2381">
        <v>1.7729999999999999</v>
      </c>
      <c r="AC2381">
        <v>1.5755999999999999</v>
      </c>
      <c r="AD2381">
        <f t="shared" si="558"/>
        <v>1.5686</v>
      </c>
      <c r="AE2381">
        <v>1.2629999999999999</v>
      </c>
      <c r="AF2381">
        <v>1.7457</v>
      </c>
      <c r="AH2381">
        <v>1.4614</v>
      </c>
      <c r="AI2381">
        <f t="shared" si="559"/>
        <v>1.4900333333333335</v>
      </c>
      <c r="AJ2381" t="e">
        <f t="shared" si="560"/>
        <v>#DIV/0!</v>
      </c>
      <c r="AK2381" s="1" t="e">
        <f>IF(AND(OR(#REF!&gt;1.49,#REF!&lt; 0.67),#REF!&lt; 0.05),"TL regulate","none")</f>
        <v>#REF!</v>
      </c>
      <c r="AL2381" s="1" t="e">
        <f t="shared" si="561"/>
        <v>#DIV/0!</v>
      </c>
      <c r="AM2381" s="1" t="e">
        <f t="shared" si="562"/>
        <v>#DIV/0!</v>
      </c>
      <c r="AO2381">
        <v>138390000</v>
      </c>
      <c r="AP2381">
        <v>0</v>
      </c>
      <c r="AQ2381">
        <v>0</v>
      </c>
      <c r="AR2381">
        <v>99356000</v>
      </c>
      <c r="AS2381">
        <f t="shared" si="563"/>
        <v>237746000</v>
      </c>
      <c r="AT2381">
        <v>106130000</v>
      </c>
      <c r="AU2381">
        <v>0</v>
      </c>
      <c r="AV2381">
        <v>106060000</v>
      </c>
      <c r="AW2381">
        <v>93226000</v>
      </c>
      <c r="AX2381">
        <f t="shared" si="564"/>
        <v>305416000</v>
      </c>
      <c r="AY2381">
        <v>156690000</v>
      </c>
      <c r="AZ2381">
        <v>0</v>
      </c>
      <c r="BA2381">
        <v>153430000</v>
      </c>
      <c r="BB2381">
        <v>127420000</v>
      </c>
      <c r="BC2381">
        <f t="shared" si="565"/>
        <v>437540000</v>
      </c>
      <c r="BE2381" t="str">
        <f t="shared" si="566"/>
        <v>void</v>
      </c>
      <c r="BF2381">
        <f t="shared" si="567"/>
        <v>2</v>
      </c>
      <c r="BG2381">
        <f t="shared" si="568"/>
        <v>3</v>
      </c>
      <c r="BH2381">
        <f t="shared" si="569"/>
        <v>3</v>
      </c>
    </row>
    <row r="2382" spans="1:60" x14ac:dyDescent="0.45">
      <c r="A2382" t="s">
        <v>11274</v>
      </c>
      <c r="B2382" t="s">
        <v>11275</v>
      </c>
      <c r="C2382">
        <v>108</v>
      </c>
      <c r="D2382" t="s">
        <v>11275</v>
      </c>
      <c r="E2382" t="s">
        <v>11275</v>
      </c>
      <c r="F2382" t="s">
        <v>11276</v>
      </c>
      <c r="G2382">
        <v>1</v>
      </c>
      <c r="H2382">
        <v>1</v>
      </c>
      <c r="I2382" t="s">
        <v>56</v>
      </c>
      <c r="J2382" t="s">
        <v>57</v>
      </c>
      <c r="K2382" t="s">
        <v>153</v>
      </c>
      <c r="L2382" t="s">
        <v>11277</v>
      </c>
      <c r="M2382" t="s">
        <v>11278</v>
      </c>
      <c r="N2382">
        <v>1</v>
      </c>
      <c r="O2382">
        <v>1.4073</v>
      </c>
      <c r="P2382">
        <v>1.4418</v>
      </c>
      <c r="Q2382">
        <v>1.5529999999999999</v>
      </c>
      <c r="R2382">
        <v>1.0971</v>
      </c>
      <c r="S2382">
        <f t="shared" si="555"/>
        <v>1.3748</v>
      </c>
      <c r="T2382">
        <v>1.2622</v>
      </c>
      <c r="U2382">
        <v>1.2906</v>
      </c>
      <c r="V2382">
        <v>1.3334999999999999</v>
      </c>
      <c r="W2382">
        <v>0.95674999999999999</v>
      </c>
      <c r="X2382" s="3">
        <f t="shared" si="556"/>
        <v>1.2107625</v>
      </c>
      <c r="Y2382" t="e">
        <f t="shared" si="557"/>
        <v>#DIV/0!</v>
      </c>
      <c r="Z2382">
        <v>1.8182</v>
      </c>
      <c r="AA2382">
        <v>1.4467000000000001</v>
      </c>
      <c r="AB2382">
        <v>2.1322999999999999</v>
      </c>
      <c r="AC2382">
        <v>1.3827</v>
      </c>
      <c r="AD2382">
        <f t="shared" si="558"/>
        <v>1.6949749999999999</v>
      </c>
      <c r="AE2382">
        <v>1.6947000000000001</v>
      </c>
      <c r="AF2382">
        <v>1.3324</v>
      </c>
      <c r="AG2382">
        <v>2.0108000000000001</v>
      </c>
      <c r="AH2382">
        <v>1.3026</v>
      </c>
      <c r="AI2382">
        <f t="shared" si="559"/>
        <v>1.5851250000000001</v>
      </c>
      <c r="AJ2382" t="e">
        <f t="shared" si="560"/>
        <v>#DIV/0!</v>
      </c>
      <c r="AK2382" s="1" t="e">
        <f>IF(AND(OR(#REF!&gt;1.49,#REF!&lt; 0.67),#REF!&lt; 0.05),"TL regulate","none")</f>
        <v>#REF!</v>
      </c>
      <c r="AL2382" s="1" t="e">
        <f t="shared" si="561"/>
        <v>#DIV/0!</v>
      </c>
      <c r="AM2382" s="1" t="e">
        <f t="shared" si="562"/>
        <v>#DIV/0!</v>
      </c>
      <c r="AO2382">
        <v>88087000</v>
      </c>
      <c r="AP2382">
        <v>0</v>
      </c>
      <c r="AQ2382">
        <v>72888000</v>
      </c>
      <c r="AR2382">
        <v>65726000</v>
      </c>
      <c r="AS2382">
        <f t="shared" si="563"/>
        <v>226701000</v>
      </c>
      <c r="AT2382">
        <v>73463000</v>
      </c>
      <c r="AU2382">
        <v>0</v>
      </c>
      <c r="AV2382">
        <v>61753000</v>
      </c>
      <c r="AW2382">
        <v>58023000</v>
      </c>
      <c r="AX2382">
        <f t="shared" si="564"/>
        <v>193239000</v>
      </c>
      <c r="AY2382">
        <v>148830000</v>
      </c>
      <c r="AZ2382">
        <v>0</v>
      </c>
      <c r="BA2382">
        <v>118130000</v>
      </c>
      <c r="BB2382">
        <v>85855000</v>
      </c>
      <c r="BC2382">
        <f t="shared" si="565"/>
        <v>352815000</v>
      </c>
      <c r="BE2382" t="str">
        <f t="shared" si="566"/>
        <v>void</v>
      </c>
      <c r="BF2382">
        <f t="shared" si="567"/>
        <v>3</v>
      </c>
      <c r="BG2382">
        <f t="shared" si="568"/>
        <v>3</v>
      </c>
      <c r="BH2382">
        <f t="shared" si="569"/>
        <v>3</v>
      </c>
    </row>
    <row r="2383" spans="1:60" x14ac:dyDescent="0.45">
      <c r="A2383" t="s">
        <v>11279</v>
      </c>
      <c r="B2383" t="s">
        <v>8736</v>
      </c>
      <c r="C2383" t="s">
        <v>11280</v>
      </c>
      <c r="D2383" t="s">
        <v>8738</v>
      </c>
      <c r="E2383" t="s">
        <v>8738</v>
      </c>
      <c r="F2383" t="s">
        <v>8739</v>
      </c>
      <c r="G2383">
        <v>0.56637899999999997</v>
      </c>
      <c r="H2383">
        <v>1</v>
      </c>
      <c r="I2383" t="s">
        <v>56</v>
      </c>
      <c r="J2383" t="s">
        <v>57</v>
      </c>
      <c r="K2383" t="s">
        <v>1165</v>
      </c>
      <c r="L2383" t="s">
        <v>11281</v>
      </c>
      <c r="M2383" t="s">
        <v>11282</v>
      </c>
      <c r="N2383">
        <v>5</v>
      </c>
      <c r="O2383">
        <v>1.6113999999999999</v>
      </c>
      <c r="Q2383">
        <v>1.3452999999999999</v>
      </c>
      <c r="R2383">
        <v>1.2476</v>
      </c>
      <c r="S2383">
        <f t="shared" si="555"/>
        <v>1.4014333333333333</v>
      </c>
      <c r="T2383">
        <v>1.4452</v>
      </c>
      <c r="V2383">
        <v>1.117</v>
      </c>
      <c r="W2383">
        <v>1.071</v>
      </c>
      <c r="X2383" s="3">
        <f t="shared" si="556"/>
        <v>1.2110666666666665</v>
      </c>
      <c r="Y2383" t="e">
        <f t="shared" si="557"/>
        <v>#DIV/0!</v>
      </c>
      <c r="Z2383">
        <v>1.4764999999999999</v>
      </c>
      <c r="AB2383">
        <v>1.1702999999999999</v>
      </c>
      <c r="AC2383">
        <v>1.2497</v>
      </c>
      <c r="AD2383">
        <f t="shared" si="558"/>
        <v>1.2988333333333333</v>
      </c>
      <c r="AE2383">
        <v>1.3762000000000001</v>
      </c>
      <c r="AG2383">
        <v>1.0093000000000001</v>
      </c>
      <c r="AH2383">
        <v>1.115</v>
      </c>
      <c r="AI2383">
        <f t="shared" si="559"/>
        <v>1.1668333333333336</v>
      </c>
      <c r="AJ2383" t="e">
        <f t="shared" si="560"/>
        <v>#DIV/0!</v>
      </c>
      <c r="AK2383" s="1" t="e">
        <f>IF(AND(OR(#REF!&gt;1.49,#REF!&lt; 0.67),#REF!&lt; 0.05),"TL regulate","none")</f>
        <v>#REF!</v>
      </c>
      <c r="AL2383" s="1" t="e">
        <f t="shared" si="561"/>
        <v>#DIV/0!</v>
      </c>
      <c r="AM2383" s="1" t="e">
        <f t="shared" si="562"/>
        <v>#DIV/0!</v>
      </c>
      <c r="AO2383">
        <v>88674000</v>
      </c>
      <c r="AP2383">
        <v>0</v>
      </c>
      <c r="AQ2383">
        <v>10470000</v>
      </c>
      <c r="AR2383">
        <v>11737000</v>
      </c>
      <c r="AS2383">
        <f t="shared" si="563"/>
        <v>110881000</v>
      </c>
      <c r="AT2383">
        <v>85989000</v>
      </c>
      <c r="AU2383">
        <v>0</v>
      </c>
      <c r="AV2383">
        <v>13825000</v>
      </c>
      <c r="AW2383">
        <v>12599000</v>
      </c>
      <c r="AX2383">
        <f t="shared" si="564"/>
        <v>112413000</v>
      </c>
      <c r="AY2383">
        <v>135540000</v>
      </c>
      <c r="AZ2383">
        <v>0</v>
      </c>
      <c r="BA2383">
        <v>13850000</v>
      </c>
      <c r="BB2383">
        <v>16974000</v>
      </c>
      <c r="BC2383">
        <f t="shared" si="565"/>
        <v>166364000</v>
      </c>
      <c r="BE2383" t="str">
        <f t="shared" si="566"/>
        <v>void</v>
      </c>
      <c r="BF2383">
        <f t="shared" si="567"/>
        <v>3</v>
      </c>
      <c r="BG2383">
        <f t="shared" si="568"/>
        <v>3</v>
      </c>
      <c r="BH2383">
        <f t="shared" si="569"/>
        <v>3</v>
      </c>
    </row>
    <row r="2384" spans="1:60" x14ac:dyDescent="0.45">
      <c r="A2384" t="s">
        <v>11283</v>
      </c>
      <c r="B2384" t="s">
        <v>11284</v>
      </c>
      <c r="C2384">
        <v>185</v>
      </c>
      <c r="D2384" t="s">
        <v>11284</v>
      </c>
      <c r="E2384" t="s">
        <v>11284</v>
      </c>
      <c r="F2384" t="s">
        <v>11285</v>
      </c>
      <c r="G2384">
        <v>0.67312499999999997</v>
      </c>
      <c r="H2384">
        <v>1</v>
      </c>
      <c r="I2384" t="s">
        <v>56</v>
      </c>
      <c r="J2384" t="s">
        <v>57</v>
      </c>
      <c r="K2384" t="s">
        <v>3952</v>
      </c>
      <c r="L2384" t="s">
        <v>11286</v>
      </c>
      <c r="M2384" t="s">
        <v>11287</v>
      </c>
      <c r="N2384">
        <v>23</v>
      </c>
      <c r="Q2384">
        <v>1.2325999999999999</v>
      </c>
      <c r="S2384">
        <f t="shared" si="555"/>
        <v>1.2325999999999999</v>
      </c>
      <c r="V2384">
        <v>1.2112000000000001</v>
      </c>
      <c r="X2384" s="3">
        <f t="shared" si="556"/>
        <v>1.2112000000000001</v>
      </c>
      <c r="Y2384" t="e">
        <f t="shared" si="557"/>
        <v>#DIV/0!</v>
      </c>
      <c r="AB2384">
        <v>1.0153000000000001</v>
      </c>
      <c r="AD2384">
        <f t="shared" si="558"/>
        <v>1.0153000000000001</v>
      </c>
      <c r="AG2384">
        <v>0.93459000000000003</v>
      </c>
      <c r="AI2384">
        <f t="shared" si="559"/>
        <v>0.93459000000000003</v>
      </c>
      <c r="AJ2384" t="e">
        <f t="shared" si="560"/>
        <v>#DIV/0!</v>
      </c>
      <c r="AK2384" s="1" t="e">
        <f>IF(AND(OR(#REF!&gt;1.49,#REF!&lt; 0.67),#REF!&lt; 0.05),"TL regulate","none")</f>
        <v>#REF!</v>
      </c>
      <c r="AL2384" s="1" t="e">
        <f t="shared" si="561"/>
        <v>#DIV/0!</v>
      </c>
      <c r="AM2384" s="1" t="e">
        <f t="shared" si="562"/>
        <v>#DIV/0!</v>
      </c>
      <c r="AO2384">
        <v>0</v>
      </c>
      <c r="AP2384">
        <v>0</v>
      </c>
      <c r="AQ2384">
        <v>66868000</v>
      </c>
      <c r="AR2384">
        <v>0</v>
      </c>
      <c r="AS2384">
        <f t="shared" si="563"/>
        <v>66868000</v>
      </c>
      <c r="AT2384">
        <v>0</v>
      </c>
      <c r="AU2384">
        <v>0</v>
      </c>
      <c r="AV2384">
        <v>64737000</v>
      </c>
      <c r="AW2384">
        <v>0</v>
      </c>
      <c r="AX2384">
        <f t="shared" si="564"/>
        <v>64737000</v>
      </c>
      <c r="AY2384">
        <v>0</v>
      </c>
      <c r="AZ2384">
        <v>0</v>
      </c>
      <c r="BA2384">
        <v>98134000</v>
      </c>
      <c r="BB2384">
        <v>82301000</v>
      </c>
      <c r="BC2384">
        <f t="shared" si="565"/>
        <v>180435000</v>
      </c>
      <c r="BE2384" t="str">
        <f t="shared" si="566"/>
        <v>void</v>
      </c>
      <c r="BF2384">
        <f t="shared" si="567"/>
        <v>1</v>
      </c>
      <c r="BG2384">
        <f t="shared" si="568"/>
        <v>1</v>
      </c>
      <c r="BH2384">
        <f t="shared" si="569"/>
        <v>2</v>
      </c>
    </row>
    <row r="2385" spans="1:60" x14ac:dyDescent="0.45">
      <c r="A2385" t="s">
        <v>11288</v>
      </c>
      <c r="B2385" t="s">
        <v>7362</v>
      </c>
      <c r="C2385" t="s">
        <v>11289</v>
      </c>
      <c r="D2385" t="s">
        <v>7364</v>
      </c>
      <c r="E2385" t="s">
        <v>7364</v>
      </c>
      <c r="F2385" t="s">
        <v>7365</v>
      </c>
      <c r="G2385">
        <v>0.99211000000000005</v>
      </c>
      <c r="H2385">
        <v>2</v>
      </c>
      <c r="I2385" t="s">
        <v>56</v>
      </c>
      <c r="J2385" t="s">
        <v>1225</v>
      </c>
      <c r="K2385" t="s">
        <v>192</v>
      </c>
      <c r="L2385" t="s">
        <v>11290</v>
      </c>
      <c r="M2385" t="s">
        <v>11291</v>
      </c>
      <c r="N2385">
        <v>1</v>
      </c>
      <c r="P2385">
        <v>0.95352000000000003</v>
      </c>
      <c r="R2385">
        <v>1.7048000000000001</v>
      </c>
      <c r="S2385">
        <f t="shared" si="555"/>
        <v>1.3291600000000001</v>
      </c>
      <c r="U2385">
        <v>0.94523000000000001</v>
      </c>
      <c r="W2385">
        <v>1.4802999999999999</v>
      </c>
      <c r="X2385" s="3">
        <f t="shared" si="556"/>
        <v>1.2127650000000001</v>
      </c>
      <c r="Y2385" t="e">
        <f t="shared" si="557"/>
        <v>#DIV/0!</v>
      </c>
      <c r="AA2385">
        <v>1.2559</v>
      </c>
      <c r="AC2385">
        <v>1.4318</v>
      </c>
      <c r="AD2385">
        <f t="shared" si="558"/>
        <v>1.34385</v>
      </c>
      <c r="AF2385">
        <v>1.1581999999999999</v>
      </c>
      <c r="AH2385">
        <v>1.3402000000000001</v>
      </c>
      <c r="AI2385">
        <f t="shared" si="559"/>
        <v>1.2492000000000001</v>
      </c>
      <c r="AJ2385" t="e">
        <f t="shared" si="560"/>
        <v>#DIV/0!</v>
      </c>
      <c r="AK2385" s="1" t="e">
        <f>IF(AND(OR(#REF!&gt;1.49,#REF!&lt; 0.67),#REF!&lt; 0.05),"TL regulate","none")</f>
        <v>#REF!</v>
      </c>
      <c r="AL2385" s="1" t="e">
        <f t="shared" si="561"/>
        <v>#DIV/0!</v>
      </c>
      <c r="AM2385" s="1" t="e">
        <f t="shared" si="562"/>
        <v>#DIV/0!</v>
      </c>
      <c r="AO2385">
        <v>0</v>
      </c>
      <c r="AP2385">
        <v>0</v>
      </c>
      <c r="AQ2385">
        <v>0</v>
      </c>
      <c r="AR2385">
        <v>21222000</v>
      </c>
      <c r="AS2385">
        <f t="shared" si="563"/>
        <v>21222000</v>
      </c>
      <c r="AT2385">
        <v>0</v>
      </c>
      <c r="AU2385">
        <v>0</v>
      </c>
      <c r="AV2385">
        <v>0</v>
      </c>
      <c r="AW2385">
        <v>17936000</v>
      </c>
      <c r="AX2385">
        <f t="shared" si="564"/>
        <v>17936000</v>
      </c>
      <c r="AY2385">
        <v>0</v>
      </c>
      <c r="AZ2385">
        <v>0</v>
      </c>
      <c r="BA2385">
        <v>35101000</v>
      </c>
      <c r="BB2385">
        <v>35105000</v>
      </c>
      <c r="BC2385">
        <f t="shared" si="565"/>
        <v>70206000</v>
      </c>
      <c r="BE2385" t="str">
        <f t="shared" si="566"/>
        <v>void</v>
      </c>
      <c r="BF2385">
        <f t="shared" si="567"/>
        <v>1</v>
      </c>
      <c r="BG2385">
        <f t="shared" si="568"/>
        <v>1</v>
      </c>
      <c r="BH2385">
        <f t="shared" si="569"/>
        <v>2</v>
      </c>
    </row>
    <row r="2386" spans="1:60" x14ac:dyDescent="0.45">
      <c r="A2386" t="s">
        <v>11292</v>
      </c>
      <c r="B2386" t="s">
        <v>11293</v>
      </c>
      <c r="C2386" t="s">
        <v>11294</v>
      </c>
      <c r="D2386" t="s">
        <v>4018</v>
      </c>
      <c r="E2386" t="s">
        <v>4018</v>
      </c>
      <c r="F2386" t="s">
        <v>11295</v>
      </c>
      <c r="G2386">
        <v>0.79722300000000001</v>
      </c>
      <c r="H2386">
        <v>1</v>
      </c>
      <c r="I2386" t="s">
        <v>56</v>
      </c>
      <c r="J2386" t="s">
        <v>57</v>
      </c>
      <c r="K2386" t="s">
        <v>329</v>
      </c>
      <c r="L2386" t="s">
        <v>11296</v>
      </c>
      <c r="M2386" t="s">
        <v>11297</v>
      </c>
      <c r="N2386">
        <v>3</v>
      </c>
      <c r="O2386">
        <v>1.5087999999999999</v>
      </c>
      <c r="P2386">
        <v>1.2950999999999999</v>
      </c>
      <c r="R2386">
        <v>1.6506000000000001</v>
      </c>
      <c r="S2386">
        <f t="shared" si="555"/>
        <v>1.4848333333333332</v>
      </c>
      <c r="T2386">
        <v>1.2385999999999999</v>
      </c>
      <c r="U2386">
        <v>1.0572999999999999</v>
      </c>
      <c r="W2386">
        <v>1.3438000000000001</v>
      </c>
      <c r="X2386" s="3">
        <f t="shared" si="556"/>
        <v>1.2132333333333332</v>
      </c>
      <c r="Y2386" t="e">
        <f t="shared" si="557"/>
        <v>#DIV/0!</v>
      </c>
      <c r="Z2386">
        <v>1.2445999999999999</v>
      </c>
      <c r="AA2386">
        <v>1.0740000000000001</v>
      </c>
      <c r="AC2386">
        <v>1.1549</v>
      </c>
      <c r="AD2386">
        <f t="shared" si="558"/>
        <v>1.1578333333333333</v>
      </c>
      <c r="AE2386">
        <v>1.0204</v>
      </c>
      <c r="AF2386">
        <v>0.89039999999999997</v>
      </c>
      <c r="AH2386">
        <v>1.0185999999999999</v>
      </c>
      <c r="AI2386">
        <f t="shared" si="559"/>
        <v>0.9764666666666667</v>
      </c>
      <c r="AJ2386" t="e">
        <f t="shared" si="560"/>
        <v>#DIV/0!</v>
      </c>
      <c r="AK2386" s="1" t="e">
        <f>IF(AND(OR(#REF!&gt;1.49,#REF!&lt; 0.67),#REF!&lt; 0.05),"TL regulate","none")</f>
        <v>#REF!</v>
      </c>
      <c r="AL2386" s="1" t="e">
        <f t="shared" si="561"/>
        <v>#DIV/0!</v>
      </c>
      <c r="AM2386" s="1" t="e">
        <f t="shared" si="562"/>
        <v>#DIV/0!</v>
      </c>
      <c r="AO2386">
        <v>9697700</v>
      </c>
      <c r="AP2386">
        <v>0</v>
      </c>
      <c r="AQ2386">
        <v>0</v>
      </c>
      <c r="AR2386">
        <v>12227000</v>
      </c>
      <c r="AS2386">
        <f t="shared" si="563"/>
        <v>21924700</v>
      </c>
      <c r="AT2386">
        <v>11571000</v>
      </c>
      <c r="AU2386">
        <v>0</v>
      </c>
      <c r="AV2386">
        <v>0</v>
      </c>
      <c r="AW2386">
        <v>26412000</v>
      </c>
      <c r="AX2386">
        <f t="shared" si="564"/>
        <v>37983000</v>
      </c>
      <c r="AY2386">
        <v>15015000</v>
      </c>
      <c r="AZ2386">
        <v>0</v>
      </c>
      <c r="BA2386">
        <v>17137000</v>
      </c>
      <c r="BB2386">
        <v>24484000</v>
      </c>
      <c r="BC2386">
        <f t="shared" si="565"/>
        <v>56636000</v>
      </c>
      <c r="BE2386" t="str">
        <f t="shared" si="566"/>
        <v>void</v>
      </c>
      <c r="BF2386">
        <f t="shared" si="567"/>
        <v>2</v>
      </c>
      <c r="BG2386">
        <f t="shared" si="568"/>
        <v>2</v>
      </c>
      <c r="BH2386">
        <f t="shared" si="569"/>
        <v>3</v>
      </c>
    </row>
    <row r="2387" spans="1:60" x14ac:dyDescent="0.45">
      <c r="A2387" t="s">
        <v>11298</v>
      </c>
      <c r="B2387" t="s">
        <v>11299</v>
      </c>
      <c r="C2387" t="s">
        <v>11300</v>
      </c>
      <c r="D2387" t="s">
        <v>11301</v>
      </c>
      <c r="E2387" t="s">
        <v>11301</v>
      </c>
      <c r="F2387" t="s">
        <v>11302</v>
      </c>
      <c r="G2387">
        <v>0.98809199999999997</v>
      </c>
      <c r="H2387">
        <v>1</v>
      </c>
      <c r="I2387" t="s">
        <v>56</v>
      </c>
      <c r="J2387" t="s">
        <v>57</v>
      </c>
      <c r="K2387" t="s">
        <v>1936</v>
      </c>
      <c r="L2387" t="s">
        <v>11303</v>
      </c>
      <c r="M2387" t="s">
        <v>11304</v>
      </c>
      <c r="N2387">
        <v>5</v>
      </c>
      <c r="O2387">
        <v>1.5438000000000001</v>
      </c>
      <c r="P2387">
        <v>1.5011000000000001</v>
      </c>
      <c r="Q2387">
        <v>1.3503000000000001</v>
      </c>
      <c r="S2387">
        <f t="shared" si="555"/>
        <v>1.4650666666666667</v>
      </c>
      <c r="T2387">
        <v>1.2654000000000001</v>
      </c>
      <c r="U2387">
        <v>1.2165999999999999</v>
      </c>
      <c r="V2387">
        <v>1.1597999999999999</v>
      </c>
      <c r="X2387" s="3">
        <f t="shared" si="556"/>
        <v>1.2139333333333333</v>
      </c>
      <c r="Y2387" t="e">
        <f t="shared" si="557"/>
        <v>#DIV/0!</v>
      </c>
      <c r="Z2387">
        <v>1.1846000000000001</v>
      </c>
      <c r="AA2387">
        <v>1.1271</v>
      </c>
      <c r="AB2387">
        <v>1.1666000000000001</v>
      </c>
      <c r="AD2387">
        <f t="shared" si="558"/>
        <v>1.1594333333333333</v>
      </c>
      <c r="AE2387">
        <v>0.99699000000000004</v>
      </c>
      <c r="AF2387">
        <v>0.94435000000000002</v>
      </c>
      <c r="AG2387">
        <v>0.97328999999999999</v>
      </c>
      <c r="AI2387">
        <f t="shared" si="559"/>
        <v>0.97154333333333331</v>
      </c>
      <c r="AJ2387" t="e">
        <f t="shared" si="560"/>
        <v>#DIV/0!</v>
      </c>
      <c r="AK2387" s="1" t="e">
        <f>IF(AND(OR(#REF!&gt;1.49,#REF!&lt; 0.67),#REF!&lt; 0.05),"TL regulate","none")</f>
        <v>#REF!</v>
      </c>
      <c r="AL2387" s="1" t="e">
        <f t="shared" si="561"/>
        <v>#DIV/0!</v>
      </c>
      <c r="AM2387" s="1" t="e">
        <f t="shared" si="562"/>
        <v>#DIV/0!</v>
      </c>
      <c r="AO2387">
        <v>12828000</v>
      </c>
      <c r="AP2387">
        <v>0</v>
      </c>
      <c r="AQ2387">
        <v>13719000</v>
      </c>
      <c r="AR2387">
        <v>0</v>
      </c>
      <c r="AS2387">
        <f t="shared" si="563"/>
        <v>26547000</v>
      </c>
      <c r="AT2387">
        <v>14995000</v>
      </c>
      <c r="AU2387">
        <v>0</v>
      </c>
      <c r="AV2387">
        <v>12434000</v>
      </c>
      <c r="AW2387">
        <v>0</v>
      </c>
      <c r="AX2387">
        <f t="shared" si="564"/>
        <v>27429000</v>
      </c>
      <c r="AY2387">
        <v>14891000</v>
      </c>
      <c r="AZ2387">
        <v>0</v>
      </c>
      <c r="BA2387">
        <v>13631000</v>
      </c>
      <c r="BB2387">
        <v>0</v>
      </c>
      <c r="BC2387">
        <f t="shared" si="565"/>
        <v>28522000</v>
      </c>
      <c r="BE2387" t="str">
        <f t="shared" si="566"/>
        <v>void</v>
      </c>
      <c r="BF2387">
        <f t="shared" si="567"/>
        <v>2</v>
      </c>
      <c r="BG2387">
        <f t="shared" si="568"/>
        <v>2</v>
      </c>
      <c r="BH2387">
        <f t="shared" si="569"/>
        <v>2</v>
      </c>
    </row>
    <row r="2388" spans="1:60" x14ac:dyDescent="0.45">
      <c r="A2388" t="s">
        <v>11305</v>
      </c>
      <c r="B2388" t="s">
        <v>11306</v>
      </c>
      <c r="C2388">
        <v>289</v>
      </c>
      <c r="D2388" t="s">
        <v>11306</v>
      </c>
      <c r="E2388" t="s">
        <v>11306</v>
      </c>
      <c r="F2388" t="s">
        <v>11307</v>
      </c>
      <c r="G2388">
        <v>0.980958</v>
      </c>
      <c r="H2388">
        <v>1</v>
      </c>
      <c r="I2388" t="s">
        <v>56</v>
      </c>
      <c r="J2388" t="s">
        <v>57</v>
      </c>
      <c r="K2388" t="s">
        <v>2160</v>
      </c>
      <c r="L2388" t="s">
        <v>11308</v>
      </c>
      <c r="M2388" t="s">
        <v>11309</v>
      </c>
      <c r="N2388">
        <v>6</v>
      </c>
      <c r="Q2388">
        <v>1.4946999999999999</v>
      </c>
      <c r="S2388">
        <f t="shared" si="555"/>
        <v>1.4946999999999999</v>
      </c>
      <c r="V2388">
        <v>1.2144999999999999</v>
      </c>
      <c r="X2388" s="3">
        <f t="shared" si="556"/>
        <v>1.2144999999999999</v>
      </c>
      <c r="Y2388" t="e">
        <f t="shared" si="557"/>
        <v>#DIV/0!</v>
      </c>
      <c r="AB2388">
        <v>1.2889999999999999</v>
      </c>
      <c r="AD2388">
        <f t="shared" si="558"/>
        <v>1.2889999999999999</v>
      </c>
      <c r="AG2388">
        <v>1.0955999999999999</v>
      </c>
      <c r="AI2388">
        <f t="shared" si="559"/>
        <v>1.0955999999999999</v>
      </c>
      <c r="AJ2388" t="e">
        <f t="shared" si="560"/>
        <v>#DIV/0!</v>
      </c>
      <c r="AK2388" s="1" t="e">
        <f>IF(AND(OR(#REF!&gt;1.49,#REF!&lt; 0.67),#REF!&lt; 0.05),"TL regulate","none")</f>
        <v>#REF!</v>
      </c>
      <c r="AL2388" s="1" t="e">
        <f t="shared" si="561"/>
        <v>#DIV/0!</v>
      </c>
      <c r="AM2388" s="1" t="e">
        <f t="shared" si="562"/>
        <v>#DIV/0!</v>
      </c>
      <c r="AO2388">
        <v>0</v>
      </c>
      <c r="AP2388">
        <v>0</v>
      </c>
      <c r="AQ2388">
        <v>46364000</v>
      </c>
      <c r="AR2388">
        <v>0</v>
      </c>
      <c r="AS2388">
        <f t="shared" si="563"/>
        <v>46364000</v>
      </c>
      <c r="AT2388">
        <v>0</v>
      </c>
      <c r="AU2388">
        <v>0</v>
      </c>
      <c r="AV2388">
        <v>47391000</v>
      </c>
      <c r="AW2388">
        <v>0</v>
      </c>
      <c r="AX2388">
        <f t="shared" si="564"/>
        <v>47391000</v>
      </c>
      <c r="AY2388">
        <v>0</v>
      </c>
      <c r="AZ2388">
        <v>0</v>
      </c>
      <c r="BA2388">
        <v>59296000</v>
      </c>
      <c r="BB2388">
        <v>0</v>
      </c>
      <c r="BC2388">
        <f t="shared" si="565"/>
        <v>59296000</v>
      </c>
      <c r="BE2388" t="str">
        <f t="shared" si="566"/>
        <v>void</v>
      </c>
      <c r="BF2388">
        <f t="shared" si="567"/>
        <v>1</v>
      </c>
      <c r="BG2388">
        <f t="shared" si="568"/>
        <v>1</v>
      </c>
      <c r="BH2388">
        <f t="shared" si="569"/>
        <v>1</v>
      </c>
    </row>
    <row r="2389" spans="1:60" x14ac:dyDescent="0.45">
      <c r="A2389" t="s">
        <v>11310</v>
      </c>
      <c r="B2389" t="s">
        <v>8718</v>
      </c>
      <c r="C2389">
        <v>456</v>
      </c>
      <c r="D2389" t="s">
        <v>8718</v>
      </c>
      <c r="E2389" t="s">
        <v>8718</v>
      </c>
      <c r="F2389" t="s">
        <v>8719</v>
      </c>
      <c r="G2389">
        <v>0.99999899999999997</v>
      </c>
      <c r="H2389">
        <v>1</v>
      </c>
      <c r="I2389" t="s">
        <v>56</v>
      </c>
      <c r="J2389" t="s">
        <v>57</v>
      </c>
      <c r="K2389" t="s">
        <v>1866</v>
      </c>
      <c r="L2389" t="s">
        <v>11311</v>
      </c>
      <c r="M2389" t="s">
        <v>11312</v>
      </c>
      <c r="N2389">
        <v>3</v>
      </c>
      <c r="O2389">
        <v>1.4789000000000001</v>
      </c>
      <c r="P2389">
        <v>1.4996</v>
      </c>
      <c r="R2389">
        <v>1.2527999999999999</v>
      </c>
      <c r="S2389">
        <f t="shared" si="555"/>
        <v>1.4104333333333334</v>
      </c>
      <c r="T2389">
        <v>1.2729999999999999</v>
      </c>
      <c r="U2389">
        <v>1.3013999999999999</v>
      </c>
      <c r="W2389">
        <v>1.0740000000000001</v>
      </c>
      <c r="X2389" s="3">
        <f t="shared" si="556"/>
        <v>1.2161333333333333</v>
      </c>
      <c r="Y2389" t="e">
        <f t="shared" si="557"/>
        <v>#DIV/0!</v>
      </c>
      <c r="Z2389">
        <v>0.97197999999999996</v>
      </c>
      <c r="AA2389">
        <v>1.2298</v>
      </c>
      <c r="AC2389">
        <v>0.92154000000000003</v>
      </c>
      <c r="AD2389">
        <f t="shared" si="558"/>
        <v>1.0411066666666666</v>
      </c>
      <c r="AE2389">
        <v>0.81503999999999999</v>
      </c>
      <c r="AF2389">
        <v>1.0772999999999999</v>
      </c>
      <c r="AH2389">
        <v>0.83992999999999995</v>
      </c>
      <c r="AI2389">
        <f t="shared" si="559"/>
        <v>0.91075666666666655</v>
      </c>
      <c r="AJ2389" t="e">
        <f t="shared" si="560"/>
        <v>#DIV/0!</v>
      </c>
      <c r="AK2389" s="1" t="e">
        <f>IF(AND(OR(#REF!&gt;1.49,#REF!&lt; 0.67),#REF!&lt; 0.05),"TL regulate","none")</f>
        <v>#REF!</v>
      </c>
      <c r="AL2389" s="1" t="e">
        <f t="shared" si="561"/>
        <v>#DIV/0!</v>
      </c>
      <c r="AM2389" s="1" t="e">
        <f t="shared" si="562"/>
        <v>#DIV/0!</v>
      </c>
      <c r="AO2389">
        <v>24259000</v>
      </c>
      <c r="AP2389">
        <v>0</v>
      </c>
      <c r="AQ2389">
        <v>16619000</v>
      </c>
      <c r="AR2389">
        <v>45560000</v>
      </c>
      <c r="AS2389">
        <f t="shared" si="563"/>
        <v>86438000</v>
      </c>
      <c r="AT2389">
        <v>63723000</v>
      </c>
      <c r="AU2389">
        <v>0</v>
      </c>
      <c r="AV2389">
        <v>36268000</v>
      </c>
      <c r="AW2389">
        <v>41032000</v>
      </c>
      <c r="AX2389">
        <f t="shared" si="564"/>
        <v>141023000</v>
      </c>
      <c r="AY2389">
        <v>58760000</v>
      </c>
      <c r="AZ2389">
        <v>0</v>
      </c>
      <c r="BA2389">
        <v>31407000</v>
      </c>
      <c r="BB2389">
        <v>41644000</v>
      </c>
      <c r="BC2389">
        <f t="shared" si="565"/>
        <v>131811000</v>
      </c>
      <c r="BE2389" t="str">
        <f t="shared" si="566"/>
        <v>void</v>
      </c>
      <c r="BF2389">
        <f t="shared" si="567"/>
        <v>3</v>
      </c>
      <c r="BG2389">
        <f t="shared" si="568"/>
        <v>3</v>
      </c>
      <c r="BH2389">
        <f t="shared" si="569"/>
        <v>3</v>
      </c>
    </row>
    <row r="2390" spans="1:60" x14ac:dyDescent="0.45">
      <c r="A2390" t="s">
        <v>11313</v>
      </c>
      <c r="B2390" t="s">
        <v>11314</v>
      </c>
      <c r="C2390">
        <v>970</v>
      </c>
      <c r="D2390" t="s">
        <v>11314</v>
      </c>
      <c r="E2390" t="s">
        <v>11314</v>
      </c>
      <c r="F2390" t="s">
        <v>11315</v>
      </c>
      <c r="G2390">
        <v>0.99775000000000003</v>
      </c>
      <c r="H2390">
        <v>1</v>
      </c>
      <c r="I2390" t="s">
        <v>56</v>
      </c>
      <c r="J2390" t="s">
        <v>57</v>
      </c>
      <c r="K2390" t="s">
        <v>385</v>
      </c>
      <c r="L2390" t="s">
        <v>11316</v>
      </c>
      <c r="M2390" t="s">
        <v>11317</v>
      </c>
      <c r="N2390">
        <v>3</v>
      </c>
      <c r="O2390">
        <v>1.3520000000000001</v>
      </c>
      <c r="P2390">
        <v>1.4093</v>
      </c>
      <c r="Q2390">
        <v>1.4368000000000001</v>
      </c>
      <c r="R2390">
        <v>1.2802</v>
      </c>
      <c r="S2390">
        <f t="shared" si="555"/>
        <v>1.369575</v>
      </c>
      <c r="T2390">
        <v>1.2464999999999999</v>
      </c>
      <c r="U2390">
        <v>1.2261</v>
      </c>
      <c r="V2390">
        <v>1.2616000000000001</v>
      </c>
      <c r="W2390">
        <v>1.1321000000000001</v>
      </c>
      <c r="X2390" s="3">
        <f t="shared" si="556"/>
        <v>1.216575</v>
      </c>
      <c r="Y2390" t="e">
        <f t="shared" si="557"/>
        <v>#DIV/0!</v>
      </c>
      <c r="Z2390">
        <v>1.3917999999999999</v>
      </c>
      <c r="AA2390">
        <v>1.4246000000000001</v>
      </c>
      <c r="AB2390">
        <v>1.3776999999999999</v>
      </c>
      <c r="AD2390">
        <f t="shared" si="558"/>
        <v>1.3980333333333332</v>
      </c>
      <c r="AE2390">
        <v>1.3284</v>
      </c>
      <c r="AF2390">
        <v>1.3932</v>
      </c>
      <c r="AG2390">
        <v>1.3255999999999999</v>
      </c>
      <c r="AI2390">
        <f t="shared" si="559"/>
        <v>1.3490666666666666</v>
      </c>
      <c r="AJ2390" t="e">
        <f t="shared" si="560"/>
        <v>#DIV/0!</v>
      </c>
      <c r="AK2390" s="1" t="e">
        <f>IF(AND(OR(#REF!&gt;1.49,#REF!&lt; 0.67),#REF!&lt; 0.05),"TL regulate","none")</f>
        <v>#REF!</v>
      </c>
      <c r="AL2390" s="1" t="e">
        <f t="shared" si="561"/>
        <v>#DIV/0!</v>
      </c>
      <c r="AM2390" s="1" t="e">
        <f t="shared" si="562"/>
        <v>#DIV/0!</v>
      </c>
      <c r="AO2390">
        <v>187120000</v>
      </c>
      <c r="AP2390">
        <v>0</v>
      </c>
      <c r="AQ2390">
        <v>153900000</v>
      </c>
      <c r="AR2390">
        <v>284540000</v>
      </c>
      <c r="AS2390">
        <f t="shared" si="563"/>
        <v>625560000</v>
      </c>
      <c r="AT2390">
        <v>168110000</v>
      </c>
      <c r="AU2390">
        <v>0</v>
      </c>
      <c r="AV2390">
        <v>158650000</v>
      </c>
      <c r="AW2390">
        <v>177480000</v>
      </c>
      <c r="AX2390">
        <f t="shared" si="564"/>
        <v>504240000</v>
      </c>
      <c r="AY2390">
        <v>241210000</v>
      </c>
      <c r="AZ2390">
        <v>0</v>
      </c>
      <c r="BA2390">
        <v>226140000</v>
      </c>
      <c r="BB2390">
        <v>217470000</v>
      </c>
      <c r="BC2390">
        <f t="shared" si="565"/>
        <v>684820000</v>
      </c>
      <c r="BE2390" t="str">
        <f t="shared" si="566"/>
        <v>void</v>
      </c>
      <c r="BF2390">
        <f t="shared" si="567"/>
        <v>3</v>
      </c>
      <c r="BG2390">
        <f t="shared" si="568"/>
        <v>3</v>
      </c>
      <c r="BH2390">
        <f t="shared" si="569"/>
        <v>3</v>
      </c>
    </row>
    <row r="2391" spans="1:60" x14ac:dyDescent="0.45">
      <c r="A2391" t="s">
        <v>11318</v>
      </c>
      <c r="B2391" t="s">
        <v>342</v>
      </c>
      <c r="C2391">
        <v>159</v>
      </c>
      <c r="D2391" t="s">
        <v>342</v>
      </c>
      <c r="E2391" t="s">
        <v>342</v>
      </c>
      <c r="F2391" t="s">
        <v>343</v>
      </c>
      <c r="G2391">
        <v>0.75730799999999998</v>
      </c>
      <c r="H2391">
        <v>1</v>
      </c>
      <c r="I2391" t="s">
        <v>56</v>
      </c>
      <c r="J2391" t="s">
        <v>57</v>
      </c>
      <c r="K2391" t="s">
        <v>864</v>
      </c>
      <c r="L2391" t="s">
        <v>11319</v>
      </c>
      <c r="M2391" t="s">
        <v>11320</v>
      </c>
      <c r="N2391">
        <v>2</v>
      </c>
      <c r="O2391">
        <v>1.4777</v>
      </c>
      <c r="P2391">
        <v>1.2985</v>
      </c>
      <c r="Q2391">
        <v>1.4895</v>
      </c>
      <c r="R2391">
        <v>1.2987</v>
      </c>
      <c r="S2391">
        <f t="shared" si="555"/>
        <v>1.3911000000000002</v>
      </c>
      <c r="T2391">
        <v>1.294</v>
      </c>
      <c r="U2391">
        <v>1.1266</v>
      </c>
      <c r="V2391">
        <v>1.3002</v>
      </c>
      <c r="W2391">
        <v>1.1456</v>
      </c>
      <c r="X2391" s="3">
        <f t="shared" si="556"/>
        <v>1.2166000000000001</v>
      </c>
      <c r="Y2391" t="e">
        <f t="shared" si="557"/>
        <v>#DIV/0!</v>
      </c>
      <c r="Z2391">
        <v>1.2395</v>
      </c>
      <c r="AA2391">
        <v>1.0956999999999999</v>
      </c>
      <c r="AB2391">
        <v>1.2515000000000001</v>
      </c>
      <c r="AC2391">
        <v>1.1328</v>
      </c>
      <c r="AD2391">
        <f t="shared" si="558"/>
        <v>1.179875</v>
      </c>
      <c r="AE2391">
        <v>1.1615</v>
      </c>
      <c r="AF2391">
        <v>0.94628000000000001</v>
      </c>
      <c r="AG2391">
        <v>1.0959000000000001</v>
      </c>
      <c r="AH2391">
        <v>1.0499000000000001</v>
      </c>
      <c r="AI2391">
        <f t="shared" si="559"/>
        <v>1.0633950000000001</v>
      </c>
      <c r="AJ2391" t="e">
        <f t="shared" si="560"/>
        <v>#DIV/0!</v>
      </c>
      <c r="AK2391" s="1" t="e">
        <f>IF(AND(OR(#REF!&gt;1.49,#REF!&lt; 0.67),#REF!&lt; 0.05),"TL regulate","none")</f>
        <v>#REF!</v>
      </c>
      <c r="AL2391" s="1" t="e">
        <f t="shared" si="561"/>
        <v>#DIV/0!</v>
      </c>
      <c r="AM2391" s="1" t="e">
        <f t="shared" si="562"/>
        <v>#DIV/0!</v>
      </c>
      <c r="AO2391">
        <v>114660000</v>
      </c>
      <c r="AP2391">
        <v>0</v>
      </c>
      <c r="AQ2391">
        <v>108030000</v>
      </c>
      <c r="AR2391">
        <v>108020000</v>
      </c>
      <c r="AS2391">
        <f t="shared" si="563"/>
        <v>330710000</v>
      </c>
      <c r="AT2391">
        <v>144690000</v>
      </c>
      <c r="AU2391">
        <v>0</v>
      </c>
      <c r="AV2391">
        <v>120490000</v>
      </c>
      <c r="AW2391">
        <v>112720000</v>
      </c>
      <c r="AX2391">
        <f t="shared" si="564"/>
        <v>377900000</v>
      </c>
      <c r="AY2391">
        <v>168800000</v>
      </c>
      <c r="AZ2391">
        <v>0</v>
      </c>
      <c r="BA2391">
        <v>144260000</v>
      </c>
      <c r="BB2391">
        <v>151930000</v>
      </c>
      <c r="BC2391">
        <f t="shared" si="565"/>
        <v>464990000</v>
      </c>
      <c r="BE2391" t="str">
        <f t="shared" si="566"/>
        <v>void</v>
      </c>
      <c r="BF2391">
        <f t="shared" si="567"/>
        <v>3</v>
      </c>
      <c r="BG2391">
        <f t="shared" si="568"/>
        <v>3</v>
      </c>
      <c r="BH2391">
        <f t="shared" si="569"/>
        <v>3</v>
      </c>
    </row>
    <row r="2392" spans="1:60" x14ac:dyDescent="0.45">
      <c r="A2392" t="s">
        <v>11321</v>
      </c>
      <c r="B2392" t="s">
        <v>10883</v>
      </c>
      <c r="C2392">
        <v>236</v>
      </c>
      <c r="D2392" t="s">
        <v>10883</v>
      </c>
      <c r="E2392" t="s">
        <v>10883</v>
      </c>
      <c r="F2392" t="s">
        <v>11217</v>
      </c>
      <c r="G2392">
        <v>0.64066000000000001</v>
      </c>
      <c r="H2392">
        <v>2</v>
      </c>
      <c r="I2392" t="s">
        <v>56</v>
      </c>
      <c r="J2392" t="s">
        <v>486</v>
      </c>
      <c r="K2392" t="s">
        <v>1959</v>
      </c>
      <c r="L2392" t="s">
        <v>11218</v>
      </c>
      <c r="M2392" t="s">
        <v>11219</v>
      </c>
      <c r="N2392">
        <v>6</v>
      </c>
      <c r="O2392">
        <v>1.4026000000000001</v>
      </c>
      <c r="Q2392">
        <v>1.4638</v>
      </c>
      <c r="R2392">
        <v>1.6367</v>
      </c>
      <c r="S2392">
        <f t="shared" si="555"/>
        <v>1.5010333333333332</v>
      </c>
      <c r="T2392">
        <v>1.125</v>
      </c>
      <c r="V2392">
        <v>1.1705000000000001</v>
      </c>
      <c r="W2392">
        <v>1.3546</v>
      </c>
      <c r="X2392" s="3">
        <f t="shared" si="556"/>
        <v>1.2167000000000001</v>
      </c>
      <c r="Y2392" t="e">
        <f t="shared" si="557"/>
        <v>#DIV/0!</v>
      </c>
      <c r="Z2392">
        <v>1.7126999999999999</v>
      </c>
      <c r="AB2392">
        <v>1.7737000000000001</v>
      </c>
      <c r="AC2392">
        <v>1.7937000000000001</v>
      </c>
      <c r="AD2392">
        <f t="shared" si="558"/>
        <v>1.7600333333333333</v>
      </c>
      <c r="AE2392">
        <v>1.4764999999999999</v>
      </c>
      <c r="AG2392">
        <v>1.5082</v>
      </c>
      <c r="AH2392">
        <v>1.5893999999999999</v>
      </c>
      <c r="AI2392">
        <f t="shared" si="559"/>
        <v>1.5246999999999999</v>
      </c>
      <c r="AJ2392" t="e">
        <f t="shared" si="560"/>
        <v>#DIV/0!</v>
      </c>
      <c r="AK2392" s="1" t="e">
        <f>IF(AND(OR(#REF!&gt;1.49,#REF!&lt; 0.67),#REF!&lt; 0.05),"TL regulate","none")</f>
        <v>#REF!</v>
      </c>
      <c r="AL2392" s="1" t="e">
        <f t="shared" si="561"/>
        <v>#DIV/0!</v>
      </c>
      <c r="AM2392" s="1" t="e">
        <f t="shared" si="562"/>
        <v>#DIV/0!</v>
      </c>
      <c r="AO2392">
        <v>0</v>
      </c>
      <c r="AP2392">
        <v>0</v>
      </c>
      <c r="AQ2392">
        <v>0</v>
      </c>
      <c r="AR2392">
        <v>22693000</v>
      </c>
      <c r="AS2392">
        <f t="shared" si="563"/>
        <v>22693000</v>
      </c>
      <c r="AT2392">
        <v>0</v>
      </c>
      <c r="AU2392">
        <v>0</v>
      </c>
      <c r="AV2392">
        <v>0</v>
      </c>
      <c r="AW2392">
        <v>22184000</v>
      </c>
      <c r="AX2392">
        <f t="shared" si="564"/>
        <v>22184000</v>
      </c>
      <c r="AY2392">
        <v>0</v>
      </c>
      <c r="AZ2392">
        <v>0</v>
      </c>
      <c r="BA2392">
        <v>0</v>
      </c>
      <c r="BB2392">
        <v>42972000</v>
      </c>
      <c r="BC2392">
        <f t="shared" si="565"/>
        <v>42972000</v>
      </c>
      <c r="BE2392" t="str">
        <f t="shared" si="566"/>
        <v>void</v>
      </c>
      <c r="BF2392">
        <f t="shared" si="567"/>
        <v>1</v>
      </c>
      <c r="BG2392">
        <f t="shared" si="568"/>
        <v>1</v>
      </c>
      <c r="BH2392">
        <f t="shared" si="569"/>
        <v>1</v>
      </c>
    </row>
    <row r="2393" spans="1:60" x14ac:dyDescent="0.45">
      <c r="A2393" t="s">
        <v>11322</v>
      </c>
      <c r="B2393" t="s">
        <v>5631</v>
      </c>
      <c r="C2393" t="s">
        <v>791</v>
      </c>
      <c r="D2393" t="s">
        <v>5633</v>
      </c>
      <c r="E2393" t="s">
        <v>5633</v>
      </c>
      <c r="F2393" t="s">
        <v>5634</v>
      </c>
      <c r="G2393">
        <v>0.55283700000000002</v>
      </c>
      <c r="H2393">
        <v>2</v>
      </c>
      <c r="I2393" t="s">
        <v>56</v>
      </c>
      <c r="J2393" t="s">
        <v>4403</v>
      </c>
      <c r="K2393" t="s">
        <v>481</v>
      </c>
      <c r="L2393" t="s">
        <v>11323</v>
      </c>
      <c r="M2393" t="s">
        <v>11324</v>
      </c>
      <c r="N2393">
        <v>4</v>
      </c>
      <c r="O2393">
        <v>1.3290999999999999</v>
      </c>
      <c r="R2393">
        <v>1.5313000000000001</v>
      </c>
      <c r="S2393">
        <f t="shared" si="555"/>
        <v>1.4302000000000001</v>
      </c>
      <c r="T2393">
        <v>1.1197999999999999</v>
      </c>
      <c r="W2393">
        <v>1.3165</v>
      </c>
      <c r="X2393" s="3">
        <f t="shared" si="556"/>
        <v>1.2181500000000001</v>
      </c>
      <c r="Y2393" t="e">
        <f t="shared" si="557"/>
        <v>#DIV/0!</v>
      </c>
      <c r="Z2393">
        <v>1.7367999999999999</v>
      </c>
      <c r="AC2393">
        <v>1.4651000000000001</v>
      </c>
      <c r="AD2393">
        <f t="shared" si="558"/>
        <v>1.6009500000000001</v>
      </c>
      <c r="AE2393">
        <v>1.6351</v>
      </c>
      <c r="AH2393">
        <v>1.3267</v>
      </c>
      <c r="AI2393">
        <f t="shared" si="559"/>
        <v>1.4809000000000001</v>
      </c>
      <c r="AJ2393" t="e">
        <f t="shared" si="560"/>
        <v>#DIV/0!</v>
      </c>
      <c r="AK2393" s="1" t="e">
        <f>IF(AND(OR(#REF!&gt;1.49,#REF!&lt; 0.67),#REF!&lt; 0.05),"TL regulate","none")</f>
        <v>#REF!</v>
      </c>
      <c r="AL2393" s="1" t="e">
        <f t="shared" si="561"/>
        <v>#DIV/0!</v>
      </c>
      <c r="AM2393" s="1" t="e">
        <f t="shared" si="562"/>
        <v>#DIV/0!</v>
      </c>
      <c r="AO2393">
        <v>17262000</v>
      </c>
      <c r="AP2393">
        <v>0</v>
      </c>
      <c r="AQ2393">
        <v>0</v>
      </c>
      <c r="AR2393">
        <v>17151000</v>
      </c>
      <c r="AS2393">
        <f t="shared" si="563"/>
        <v>34413000</v>
      </c>
      <c r="AT2393">
        <v>13951000</v>
      </c>
      <c r="AU2393">
        <v>0</v>
      </c>
      <c r="AV2393">
        <v>0</v>
      </c>
      <c r="AW2393">
        <v>14432000</v>
      </c>
      <c r="AX2393">
        <f t="shared" si="564"/>
        <v>28383000</v>
      </c>
      <c r="AY2393">
        <v>23750000</v>
      </c>
      <c r="AZ2393">
        <v>0</v>
      </c>
      <c r="BA2393">
        <v>0</v>
      </c>
      <c r="BB2393">
        <v>26050000</v>
      </c>
      <c r="BC2393">
        <f t="shared" si="565"/>
        <v>49800000</v>
      </c>
      <c r="BE2393" t="str">
        <f t="shared" si="566"/>
        <v>void</v>
      </c>
      <c r="BF2393">
        <f t="shared" si="567"/>
        <v>2</v>
      </c>
      <c r="BG2393">
        <f t="shared" si="568"/>
        <v>2</v>
      </c>
      <c r="BH2393">
        <f t="shared" si="569"/>
        <v>2</v>
      </c>
    </row>
    <row r="2394" spans="1:60" x14ac:dyDescent="0.45">
      <c r="A2394" t="s">
        <v>11325</v>
      </c>
      <c r="B2394" t="s">
        <v>1050</v>
      </c>
      <c r="C2394">
        <v>986</v>
      </c>
      <c r="D2394" t="s">
        <v>1050</v>
      </c>
      <c r="E2394" t="s">
        <v>1050</v>
      </c>
      <c r="F2394" t="s">
        <v>1160</v>
      </c>
      <c r="G2394">
        <v>0.72082999999999997</v>
      </c>
      <c r="H2394">
        <v>1</v>
      </c>
      <c r="I2394" t="s">
        <v>56</v>
      </c>
      <c r="J2394" t="s">
        <v>1212</v>
      </c>
      <c r="K2394" t="s">
        <v>141</v>
      </c>
      <c r="L2394" t="s">
        <v>11326</v>
      </c>
      <c r="M2394" t="s">
        <v>11327</v>
      </c>
      <c r="N2394">
        <v>16</v>
      </c>
      <c r="O2394">
        <v>1.2914000000000001</v>
      </c>
      <c r="R2394">
        <v>1.2126999999999999</v>
      </c>
      <c r="S2394">
        <f t="shared" si="555"/>
        <v>1.2520500000000001</v>
      </c>
      <c r="T2394">
        <v>1.2332000000000001</v>
      </c>
      <c r="W2394">
        <v>1.204</v>
      </c>
      <c r="X2394" s="3">
        <f t="shared" si="556"/>
        <v>1.2185999999999999</v>
      </c>
      <c r="Y2394" t="e">
        <f t="shared" si="557"/>
        <v>#DIV/0!</v>
      </c>
      <c r="Z2394">
        <v>0.99380000000000002</v>
      </c>
      <c r="AC2394">
        <v>1.0858000000000001</v>
      </c>
      <c r="AD2394">
        <f t="shared" si="558"/>
        <v>1.0398000000000001</v>
      </c>
      <c r="AE2394">
        <v>0.89654</v>
      </c>
      <c r="AH2394">
        <v>1.018</v>
      </c>
      <c r="AI2394">
        <f t="shared" si="559"/>
        <v>0.95727000000000007</v>
      </c>
      <c r="AJ2394" t="e">
        <f t="shared" si="560"/>
        <v>#DIV/0!</v>
      </c>
      <c r="AK2394" s="1" t="e">
        <f>IF(AND(OR(#REF!&gt;1.49,#REF!&lt; 0.67),#REF!&lt; 0.05),"TL regulate","none")</f>
        <v>#REF!</v>
      </c>
      <c r="AL2394" s="1" t="e">
        <f t="shared" si="561"/>
        <v>#DIV/0!</v>
      </c>
      <c r="AM2394" s="1" t="e">
        <f t="shared" si="562"/>
        <v>#DIV/0!</v>
      </c>
      <c r="AO2394">
        <v>23159000</v>
      </c>
      <c r="AP2394">
        <v>0</v>
      </c>
      <c r="AQ2394">
        <v>0</v>
      </c>
      <c r="AR2394">
        <v>16735000</v>
      </c>
      <c r="AS2394">
        <f t="shared" si="563"/>
        <v>39894000</v>
      </c>
      <c r="AT2394">
        <v>23554000</v>
      </c>
      <c r="AU2394">
        <v>0</v>
      </c>
      <c r="AV2394">
        <v>0</v>
      </c>
      <c r="AW2394">
        <v>30360000</v>
      </c>
      <c r="AX2394">
        <f t="shared" si="564"/>
        <v>53914000</v>
      </c>
      <c r="AY2394">
        <v>24969000</v>
      </c>
      <c r="AZ2394">
        <v>0</v>
      </c>
      <c r="BA2394">
        <v>0</v>
      </c>
      <c r="BB2394">
        <v>27340000</v>
      </c>
      <c r="BC2394">
        <f t="shared" si="565"/>
        <v>52309000</v>
      </c>
      <c r="BE2394" t="str">
        <f t="shared" si="566"/>
        <v>void</v>
      </c>
      <c r="BF2394">
        <f t="shared" si="567"/>
        <v>2</v>
      </c>
      <c r="BG2394">
        <f t="shared" si="568"/>
        <v>2</v>
      </c>
      <c r="BH2394">
        <f t="shared" si="569"/>
        <v>2</v>
      </c>
    </row>
    <row r="2395" spans="1:60" x14ac:dyDescent="0.45">
      <c r="A2395" t="s">
        <v>11328</v>
      </c>
      <c r="B2395" t="s">
        <v>11329</v>
      </c>
      <c r="C2395" t="s">
        <v>11330</v>
      </c>
      <c r="D2395" t="s">
        <v>11331</v>
      </c>
      <c r="E2395" t="s">
        <v>11331</v>
      </c>
      <c r="F2395" t="s">
        <v>11332</v>
      </c>
      <c r="G2395">
        <v>0.47641</v>
      </c>
      <c r="H2395">
        <v>0</v>
      </c>
      <c r="I2395" t="s">
        <v>56</v>
      </c>
      <c r="J2395" t="s">
        <v>57</v>
      </c>
      <c r="K2395" t="s">
        <v>468</v>
      </c>
      <c r="L2395" t="s">
        <v>11333</v>
      </c>
      <c r="M2395" t="s">
        <v>11334</v>
      </c>
      <c r="N2395">
        <v>4</v>
      </c>
      <c r="Q2395">
        <v>1.4258999999999999</v>
      </c>
      <c r="S2395">
        <f t="shared" si="555"/>
        <v>1.4258999999999999</v>
      </c>
      <c r="V2395">
        <v>1.2186999999999999</v>
      </c>
      <c r="X2395" s="3">
        <f t="shared" si="556"/>
        <v>1.2186999999999999</v>
      </c>
      <c r="Y2395" t="e">
        <f t="shared" si="557"/>
        <v>#DIV/0!</v>
      </c>
      <c r="AB2395">
        <v>1.5949</v>
      </c>
      <c r="AD2395">
        <f t="shared" si="558"/>
        <v>1.5949</v>
      </c>
      <c r="AG2395">
        <v>1.3822000000000001</v>
      </c>
      <c r="AI2395">
        <f t="shared" si="559"/>
        <v>1.3822000000000001</v>
      </c>
      <c r="AJ2395" t="e">
        <f t="shared" si="560"/>
        <v>#DIV/0!</v>
      </c>
      <c r="AK2395" s="1" t="e">
        <f>IF(AND(OR(#REF!&gt;1.49,#REF!&lt; 0.67),#REF!&lt; 0.05),"TL regulate","none")</f>
        <v>#REF!</v>
      </c>
      <c r="AL2395" s="1" t="e">
        <f t="shared" si="561"/>
        <v>#DIV/0!</v>
      </c>
      <c r="AM2395" s="1" t="e">
        <f t="shared" si="562"/>
        <v>#DIV/0!</v>
      </c>
      <c r="AO2395">
        <v>0</v>
      </c>
      <c r="AP2395">
        <v>0</v>
      </c>
      <c r="AQ2395">
        <v>11409000</v>
      </c>
      <c r="AR2395">
        <v>0</v>
      </c>
      <c r="AS2395">
        <f t="shared" si="563"/>
        <v>11409000</v>
      </c>
      <c r="AT2395">
        <v>0</v>
      </c>
      <c r="AU2395">
        <v>0</v>
      </c>
      <c r="AV2395">
        <v>11049000</v>
      </c>
      <c r="AW2395">
        <v>0</v>
      </c>
      <c r="AX2395">
        <f t="shared" si="564"/>
        <v>11049000</v>
      </c>
      <c r="AY2395">
        <v>0</v>
      </c>
      <c r="AZ2395">
        <v>0</v>
      </c>
      <c r="BA2395">
        <v>19398000</v>
      </c>
      <c r="BB2395">
        <v>0</v>
      </c>
      <c r="BC2395">
        <f t="shared" si="565"/>
        <v>19398000</v>
      </c>
      <c r="BE2395" t="str">
        <f t="shared" si="566"/>
        <v>void</v>
      </c>
      <c r="BF2395">
        <f t="shared" si="567"/>
        <v>1</v>
      </c>
      <c r="BG2395">
        <f t="shared" si="568"/>
        <v>1</v>
      </c>
      <c r="BH2395">
        <f t="shared" si="569"/>
        <v>1</v>
      </c>
    </row>
    <row r="2396" spans="1:60" x14ac:dyDescent="0.45">
      <c r="A2396" t="s">
        <v>11335</v>
      </c>
      <c r="B2396" t="s">
        <v>11336</v>
      </c>
      <c r="C2396" t="s">
        <v>11337</v>
      </c>
      <c r="D2396" t="s">
        <v>11338</v>
      </c>
      <c r="E2396" t="s">
        <v>11338</v>
      </c>
      <c r="F2396" t="s">
        <v>11339</v>
      </c>
      <c r="G2396">
        <v>0.49995299999999998</v>
      </c>
      <c r="H2396">
        <v>1</v>
      </c>
      <c r="I2396" t="s">
        <v>56</v>
      </c>
      <c r="J2396" t="s">
        <v>63</v>
      </c>
      <c r="K2396" t="s">
        <v>64</v>
      </c>
      <c r="L2396" t="s">
        <v>11340</v>
      </c>
      <c r="M2396" t="s">
        <v>11341</v>
      </c>
      <c r="N2396">
        <v>14</v>
      </c>
      <c r="O2396">
        <v>1.1999</v>
      </c>
      <c r="Q2396">
        <v>1.1826000000000001</v>
      </c>
      <c r="R2396">
        <v>1.4012</v>
      </c>
      <c r="S2396">
        <f t="shared" si="555"/>
        <v>1.2612333333333334</v>
      </c>
      <c r="T2396">
        <v>1.1586000000000001</v>
      </c>
      <c r="V2396">
        <v>1.1586000000000001</v>
      </c>
      <c r="W2396">
        <v>1.3414999999999999</v>
      </c>
      <c r="X2396" s="3">
        <f t="shared" si="556"/>
        <v>1.2195666666666667</v>
      </c>
      <c r="Y2396" t="e">
        <f t="shared" si="557"/>
        <v>#DIV/0!</v>
      </c>
      <c r="Z2396">
        <v>1.0589999999999999</v>
      </c>
      <c r="AB2396">
        <v>0.98155999999999999</v>
      </c>
      <c r="AC2396">
        <v>1.228</v>
      </c>
      <c r="AD2396">
        <f t="shared" si="558"/>
        <v>1.08952</v>
      </c>
      <c r="AE2396">
        <v>0.99792000000000003</v>
      </c>
      <c r="AG2396">
        <v>0.90597000000000005</v>
      </c>
      <c r="AH2396">
        <v>1.1652</v>
      </c>
      <c r="AI2396">
        <f t="shared" si="559"/>
        <v>1.0230300000000001</v>
      </c>
      <c r="AJ2396" t="e">
        <f t="shared" si="560"/>
        <v>#DIV/0!</v>
      </c>
      <c r="AK2396" s="1" t="e">
        <f>IF(AND(OR(#REF!&gt;1.49,#REF!&lt; 0.67),#REF!&lt; 0.05),"TL regulate","none")</f>
        <v>#REF!</v>
      </c>
      <c r="AL2396" s="1" t="e">
        <f t="shared" si="561"/>
        <v>#DIV/0!</v>
      </c>
      <c r="AM2396" s="1" t="e">
        <f t="shared" si="562"/>
        <v>#DIV/0!</v>
      </c>
      <c r="AO2396">
        <v>66255000</v>
      </c>
      <c r="AP2396">
        <v>0</v>
      </c>
      <c r="AQ2396">
        <v>56336000</v>
      </c>
      <c r="AR2396">
        <v>64853000</v>
      </c>
      <c r="AS2396">
        <f t="shared" si="563"/>
        <v>187444000</v>
      </c>
      <c r="AT2396">
        <v>62340000</v>
      </c>
      <c r="AU2396">
        <v>0</v>
      </c>
      <c r="AV2396">
        <v>68595000</v>
      </c>
      <c r="AW2396">
        <v>59779000</v>
      </c>
      <c r="AX2396">
        <f t="shared" si="564"/>
        <v>190714000</v>
      </c>
      <c r="AY2396">
        <v>55959000</v>
      </c>
      <c r="AZ2396">
        <v>0</v>
      </c>
      <c r="BA2396">
        <v>43662000</v>
      </c>
      <c r="BB2396">
        <v>69991000</v>
      </c>
      <c r="BC2396">
        <f t="shared" si="565"/>
        <v>169612000</v>
      </c>
      <c r="BE2396" t="str">
        <f t="shared" si="566"/>
        <v>void</v>
      </c>
      <c r="BF2396">
        <f t="shared" si="567"/>
        <v>3</v>
      </c>
      <c r="BG2396">
        <f t="shared" si="568"/>
        <v>3</v>
      </c>
      <c r="BH2396">
        <f t="shared" si="569"/>
        <v>3</v>
      </c>
    </row>
    <row r="2397" spans="1:60" x14ac:dyDescent="0.45">
      <c r="A2397" t="s">
        <v>11342</v>
      </c>
      <c r="B2397" t="s">
        <v>5841</v>
      </c>
      <c r="C2397" t="s">
        <v>11343</v>
      </c>
      <c r="D2397" t="s">
        <v>2575</v>
      </c>
      <c r="E2397" t="s">
        <v>2575</v>
      </c>
      <c r="F2397" t="s">
        <v>2576</v>
      </c>
      <c r="G2397">
        <v>0.99980000000000002</v>
      </c>
      <c r="H2397">
        <v>1</v>
      </c>
      <c r="I2397" t="s">
        <v>56</v>
      </c>
      <c r="J2397" t="s">
        <v>57</v>
      </c>
      <c r="K2397" t="s">
        <v>329</v>
      </c>
      <c r="L2397" t="s">
        <v>11344</v>
      </c>
      <c r="M2397" t="s">
        <v>11345</v>
      </c>
      <c r="N2397">
        <v>3</v>
      </c>
      <c r="O2397">
        <v>1.3709</v>
      </c>
      <c r="P2397">
        <v>1.5668</v>
      </c>
      <c r="Q2397">
        <v>1.2788999999999999</v>
      </c>
      <c r="R2397">
        <v>1.4123000000000001</v>
      </c>
      <c r="S2397">
        <f t="shared" si="555"/>
        <v>1.4072249999999999</v>
      </c>
      <c r="T2397">
        <v>1.159</v>
      </c>
      <c r="U2397">
        <v>1.3602000000000001</v>
      </c>
      <c r="V2397">
        <v>1.1102000000000001</v>
      </c>
      <c r="W2397">
        <v>1.2495000000000001</v>
      </c>
      <c r="X2397" s="3">
        <f t="shared" si="556"/>
        <v>1.2197250000000002</v>
      </c>
      <c r="Y2397" t="e">
        <f t="shared" si="557"/>
        <v>#DIV/0!</v>
      </c>
      <c r="Z2397">
        <v>1.2445999999999999</v>
      </c>
      <c r="AA2397">
        <v>1.3428</v>
      </c>
      <c r="AB2397">
        <v>1.1645000000000001</v>
      </c>
      <c r="AC2397">
        <v>1.2824</v>
      </c>
      <c r="AD2397">
        <f t="shared" si="558"/>
        <v>1.258575</v>
      </c>
      <c r="AE2397">
        <v>1.1200000000000001</v>
      </c>
      <c r="AF2397">
        <v>1.1796</v>
      </c>
      <c r="AG2397">
        <v>1.0383</v>
      </c>
      <c r="AH2397">
        <v>1.1836</v>
      </c>
      <c r="AI2397">
        <f t="shared" si="559"/>
        <v>1.1303749999999999</v>
      </c>
      <c r="AJ2397" t="e">
        <f t="shared" si="560"/>
        <v>#DIV/0!</v>
      </c>
      <c r="AK2397" s="1" t="e">
        <f>IF(AND(OR(#REF!&gt;1.49,#REF!&lt; 0.67),#REF!&lt; 0.05),"TL regulate","none")</f>
        <v>#REF!</v>
      </c>
      <c r="AL2397" s="1" t="e">
        <f t="shared" si="561"/>
        <v>#DIV/0!</v>
      </c>
      <c r="AM2397" s="1" t="e">
        <f t="shared" si="562"/>
        <v>#DIV/0!</v>
      </c>
      <c r="AO2397">
        <v>78161000</v>
      </c>
      <c r="AP2397">
        <v>0</v>
      </c>
      <c r="AQ2397">
        <v>58011000</v>
      </c>
      <c r="AR2397">
        <v>66035000</v>
      </c>
      <c r="AS2397">
        <f t="shared" si="563"/>
        <v>202207000</v>
      </c>
      <c r="AT2397">
        <v>67000000</v>
      </c>
      <c r="AU2397">
        <v>0</v>
      </c>
      <c r="AV2397">
        <v>59712000</v>
      </c>
      <c r="AW2397">
        <v>79438000</v>
      </c>
      <c r="AX2397">
        <f t="shared" si="564"/>
        <v>206150000</v>
      </c>
      <c r="AY2397">
        <v>22298000</v>
      </c>
      <c r="AZ2397">
        <v>0</v>
      </c>
      <c r="BA2397">
        <v>101110000</v>
      </c>
      <c r="BB2397">
        <v>69673000</v>
      </c>
      <c r="BC2397">
        <f t="shared" si="565"/>
        <v>193081000</v>
      </c>
      <c r="BE2397" t="str">
        <f t="shared" si="566"/>
        <v>void</v>
      </c>
      <c r="BF2397">
        <f t="shared" si="567"/>
        <v>3</v>
      </c>
      <c r="BG2397">
        <f t="shared" si="568"/>
        <v>3</v>
      </c>
      <c r="BH2397">
        <f t="shared" si="569"/>
        <v>3</v>
      </c>
    </row>
    <row r="2398" spans="1:60" x14ac:dyDescent="0.45">
      <c r="A2398" t="s">
        <v>11346</v>
      </c>
      <c r="B2398" t="s">
        <v>9751</v>
      </c>
      <c r="C2398" t="s">
        <v>11347</v>
      </c>
      <c r="D2398" t="s">
        <v>9753</v>
      </c>
      <c r="E2398" t="s">
        <v>9753</v>
      </c>
      <c r="F2398" t="s">
        <v>9754</v>
      </c>
      <c r="G2398">
        <v>0.46862900000000002</v>
      </c>
      <c r="H2398">
        <v>0</v>
      </c>
      <c r="I2398" t="s">
        <v>56</v>
      </c>
      <c r="J2398" t="s">
        <v>63</v>
      </c>
      <c r="K2398" t="s">
        <v>64</v>
      </c>
      <c r="L2398" t="s">
        <v>11348</v>
      </c>
      <c r="M2398" t="s">
        <v>11349</v>
      </c>
      <c r="N2398">
        <v>8</v>
      </c>
      <c r="P2398">
        <v>1.4117</v>
      </c>
      <c r="Q2398">
        <v>1.3978999999999999</v>
      </c>
      <c r="S2398">
        <f t="shared" si="555"/>
        <v>1.4047999999999998</v>
      </c>
      <c r="U2398">
        <v>1.2369000000000001</v>
      </c>
      <c r="V2398">
        <v>1.2039</v>
      </c>
      <c r="X2398" s="3">
        <f t="shared" si="556"/>
        <v>1.2204000000000002</v>
      </c>
      <c r="Y2398" t="e">
        <f t="shared" si="557"/>
        <v>#DIV/0!</v>
      </c>
      <c r="AA2398">
        <v>1.3003</v>
      </c>
      <c r="AB2398">
        <v>1.4094</v>
      </c>
      <c r="AD2398">
        <f t="shared" si="558"/>
        <v>1.3548499999999999</v>
      </c>
      <c r="AF2398">
        <v>1.2789999999999999</v>
      </c>
      <c r="AG2398">
        <v>1.3347</v>
      </c>
      <c r="AI2398">
        <f t="shared" si="559"/>
        <v>1.3068499999999998</v>
      </c>
      <c r="AJ2398" t="e">
        <f t="shared" si="560"/>
        <v>#DIV/0!</v>
      </c>
      <c r="AK2398" s="1" t="e">
        <f>IF(AND(OR(#REF!&gt;1.49,#REF!&lt; 0.67),#REF!&lt; 0.05),"TL regulate","none")</f>
        <v>#REF!</v>
      </c>
      <c r="AL2398" s="1" t="e">
        <f t="shared" si="561"/>
        <v>#DIV/0!</v>
      </c>
      <c r="AM2398" s="1" t="e">
        <f t="shared" si="562"/>
        <v>#DIV/0!</v>
      </c>
      <c r="AO2398">
        <v>0</v>
      </c>
      <c r="AP2398">
        <v>0</v>
      </c>
      <c r="AQ2398">
        <v>80961000</v>
      </c>
      <c r="AR2398">
        <v>0</v>
      </c>
      <c r="AS2398">
        <f t="shared" si="563"/>
        <v>80961000</v>
      </c>
      <c r="AT2398">
        <v>0</v>
      </c>
      <c r="AU2398">
        <v>0</v>
      </c>
      <c r="AV2398">
        <v>87413000</v>
      </c>
      <c r="AW2398">
        <v>0</v>
      </c>
      <c r="AX2398">
        <f t="shared" si="564"/>
        <v>87413000</v>
      </c>
      <c r="AY2398">
        <v>0</v>
      </c>
      <c r="AZ2398">
        <v>0</v>
      </c>
      <c r="BA2398">
        <v>123090000</v>
      </c>
      <c r="BB2398">
        <v>0</v>
      </c>
      <c r="BC2398">
        <f t="shared" si="565"/>
        <v>123090000</v>
      </c>
      <c r="BE2398" t="str">
        <f t="shared" si="566"/>
        <v>void</v>
      </c>
      <c r="BF2398">
        <f t="shared" si="567"/>
        <v>1</v>
      </c>
      <c r="BG2398">
        <f t="shared" si="568"/>
        <v>1</v>
      </c>
      <c r="BH2398">
        <f t="shared" si="569"/>
        <v>1</v>
      </c>
    </row>
    <row r="2399" spans="1:60" x14ac:dyDescent="0.45">
      <c r="A2399" t="s">
        <v>11350</v>
      </c>
      <c r="B2399" t="s">
        <v>11351</v>
      </c>
      <c r="C2399">
        <v>152</v>
      </c>
      <c r="D2399" t="s">
        <v>11351</v>
      </c>
      <c r="E2399" t="s">
        <v>11351</v>
      </c>
      <c r="F2399" t="s">
        <v>11352</v>
      </c>
      <c r="G2399">
        <v>0.72916599999999998</v>
      </c>
      <c r="H2399">
        <v>1</v>
      </c>
      <c r="I2399" t="s">
        <v>56</v>
      </c>
      <c r="J2399" t="s">
        <v>57</v>
      </c>
      <c r="K2399" t="s">
        <v>257</v>
      </c>
      <c r="L2399" t="s">
        <v>11353</v>
      </c>
      <c r="M2399" t="s">
        <v>11354</v>
      </c>
      <c r="N2399">
        <v>3</v>
      </c>
      <c r="O2399">
        <v>1.3927</v>
      </c>
      <c r="P2399">
        <v>1.6427</v>
      </c>
      <c r="R2399">
        <v>1.4431</v>
      </c>
      <c r="S2399">
        <f t="shared" si="555"/>
        <v>1.4928333333333335</v>
      </c>
      <c r="T2399">
        <v>1.1174999999999999</v>
      </c>
      <c r="U2399">
        <v>1.3584000000000001</v>
      </c>
      <c r="W2399">
        <v>1.1901999999999999</v>
      </c>
      <c r="X2399" s="3">
        <f t="shared" si="556"/>
        <v>1.2220333333333333</v>
      </c>
      <c r="Y2399" t="e">
        <f t="shared" si="557"/>
        <v>#DIV/0!</v>
      </c>
      <c r="Z2399">
        <v>1.3726</v>
      </c>
      <c r="AA2399">
        <v>1.4464999999999999</v>
      </c>
      <c r="AC2399">
        <v>1.4844999999999999</v>
      </c>
      <c r="AD2399">
        <f t="shared" si="558"/>
        <v>1.4345333333333332</v>
      </c>
      <c r="AE2399">
        <v>1.1600999999999999</v>
      </c>
      <c r="AF2399">
        <v>1.2439</v>
      </c>
      <c r="AH2399">
        <v>1.2714000000000001</v>
      </c>
      <c r="AI2399">
        <f t="shared" si="559"/>
        <v>1.2251333333333332</v>
      </c>
      <c r="AJ2399" t="e">
        <f t="shared" si="560"/>
        <v>#DIV/0!</v>
      </c>
      <c r="AK2399" s="1" t="e">
        <f>IF(AND(OR(#REF!&gt;1.49,#REF!&lt; 0.67),#REF!&lt; 0.05),"TL regulate","none")</f>
        <v>#REF!</v>
      </c>
      <c r="AL2399" s="1" t="e">
        <f t="shared" si="561"/>
        <v>#DIV/0!</v>
      </c>
      <c r="AM2399" s="1" t="e">
        <f t="shared" si="562"/>
        <v>#DIV/0!</v>
      </c>
      <c r="AO2399">
        <v>47477000</v>
      </c>
      <c r="AP2399">
        <v>0</v>
      </c>
      <c r="AQ2399">
        <v>0</v>
      </c>
      <c r="AR2399">
        <v>47482000</v>
      </c>
      <c r="AS2399">
        <f t="shared" si="563"/>
        <v>94959000</v>
      </c>
      <c r="AT2399">
        <v>50110000</v>
      </c>
      <c r="AU2399">
        <v>0</v>
      </c>
      <c r="AV2399">
        <v>0</v>
      </c>
      <c r="AW2399">
        <v>36426000</v>
      </c>
      <c r="AX2399">
        <f t="shared" si="564"/>
        <v>86536000</v>
      </c>
      <c r="AY2399">
        <v>51281000</v>
      </c>
      <c r="AZ2399">
        <v>0</v>
      </c>
      <c r="BA2399">
        <v>0</v>
      </c>
      <c r="BB2399">
        <v>55701000</v>
      </c>
      <c r="BC2399">
        <f t="shared" si="565"/>
        <v>106982000</v>
      </c>
      <c r="BE2399" t="str">
        <f t="shared" si="566"/>
        <v>void</v>
      </c>
      <c r="BF2399">
        <f t="shared" si="567"/>
        <v>2</v>
      </c>
      <c r="BG2399">
        <f t="shared" si="568"/>
        <v>2</v>
      </c>
      <c r="BH2399">
        <f t="shared" si="569"/>
        <v>2</v>
      </c>
    </row>
    <row r="2400" spans="1:60" x14ac:dyDescent="0.45">
      <c r="A2400" t="s">
        <v>11355</v>
      </c>
      <c r="B2400" t="s">
        <v>10699</v>
      </c>
      <c r="C2400" t="s">
        <v>11356</v>
      </c>
      <c r="D2400" t="s">
        <v>10701</v>
      </c>
      <c r="E2400" t="s">
        <v>10701</v>
      </c>
      <c r="F2400" t="s">
        <v>10702</v>
      </c>
      <c r="G2400">
        <v>0.99666600000000005</v>
      </c>
      <c r="H2400">
        <v>1</v>
      </c>
      <c r="I2400" t="s">
        <v>56</v>
      </c>
      <c r="J2400" t="s">
        <v>57</v>
      </c>
      <c r="K2400" t="s">
        <v>1462</v>
      </c>
      <c r="L2400" t="s">
        <v>11357</v>
      </c>
      <c r="M2400" t="s">
        <v>11358</v>
      </c>
      <c r="N2400">
        <v>4</v>
      </c>
      <c r="O2400">
        <v>1.2909999999999999</v>
      </c>
      <c r="P2400">
        <v>1.3894</v>
      </c>
      <c r="Q2400">
        <v>1.466</v>
      </c>
      <c r="R2400">
        <v>1.4253</v>
      </c>
      <c r="S2400">
        <f t="shared" si="555"/>
        <v>1.392925</v>
      </c>
      <c r="T2400">
        <v>1.1323000000000001</v>
      </c>
      <c r="U2400">
        <v>1.1874</v>
      </c>
      <c r="V2400">
        <v>1.2917000000000001</v>
      </c>
      <c r="W2400">
        <v>1.2774000000000001</v>
      </c>
      <c r="X2400" s="3">
        <f t="shared" si="556"/>
        <v>1.2222</v>
      </c>
      <c r="Y2400" t="e">
        <f t="shared" si="557"/>
        <v>#DIV/0!</v>
      </c>
      <c r="Z2400">
        <v>1.7116</v>
      </c>
      <c r="AA2400">
        <v>1.3611</v>
      </c>
      <c r="AB2400">
        <v>1.5886</v>
      </c>
      <c r="AC2400">
        <v>1.2524</v>
      </c>
      <c r="AD2400">
        <f t="shared" si="558"/>
        <v>1.4784250000000001</v>
      </c>
      <c r="AE2400">
        <v>1.4682999999999999</v>
      </c>
      <c r="AF2400">
        <v>1.1455</v>
      </c>
      <c r="AG2400">
        <v>1.4562999999999999</v>
      </c>
      <c r="AH2400">
        <v>1.2584</v>
      </c>
      <c r="AI2400">
        <f t="shared" si="559"/>
        <v>1.332125</v>
      </c>
      <c r="AJ2400" t="e">
        <f t="shared" si="560"/>
        <v>#DIV/0!</v>
      </c>
      <c r="AK2400" s="1" t="e">
        <f>IF(AND(OR(#REF!&gt;1.49,#REF!&lt; 0.67),#REF!&lt; 0.05),"TL regulate","none")</f>
        <v>#REF!</v>
      </c>
      <c r="AL2400" s="1" t="e">
        <f t="shared" si="561"/>
        <v>#DIV/0!</v>
      </c>
      <c r="AM2400" s="1" t="e">
        <f t="shared" si="562"/>
        <v>#DIV/0!</v>
      </c>
      <c r="AO2400">
        <v>400850000</v>
      </c>
      <c r="AP2400">
        <v>0</v>
      </c>
      <c r="AQ2400">
        <v>565430000</v>
      </c>
      <c r="AR2400">
        <v>536050000</v>
      </c>
      <c r="AS2400">
        <f t="shared" si="563"/>
        <v>1502330000</v>
      </c>
      <c r="AT2400">
        <v>401340000</v>
      </c>
      <c r="AU2400">
        <v>0</v>
      </c>
      <c r="AV2400">
        <v>484890000</v>
      </c>
      <c r="AW2400">
        <v>487140000</v>
      </c>
      <c r="AX2400">
        <f t="shared" si="564"/>
        <v>1373370000</v>
      </c>
      <c r="AY2400">
        <v>575600000</v>
      </c>
      <c r="AZ2400">
        <v>0</v>
      </c>
      <c r="BA2400">
        <v>746280000</v>
      </c>
      <c r="BB2400">
        <v>621200000</v>
      </c>
      <c r="BC2400">
        <f t="shared" si="565"/>
        <v>1943080000</v>
      </c>
      <c r="BE2400" t="str">
        <f t="shared" si="566"/>
        <v>void</v>
      </c>
      <c r="BF2400">
        <f t="shared" si="567"/>
        <v>3</v>
      </c>
      <c r="BG2400">
        <f t="shared" si="568"/>
        <v>3</v>
      </c>
      <c r="BH2400">
        <f t="shared" si="569"/>
        <v>3</v>
      </c>
    </row>
    <row r="2401" spans="1:60" x14ac:dyDescent="0.45">
      <c r="A2401" t="s">
        <v>11359</v>
      </c>
      <c r="B2401" t="s">
        <v>828</v>
      </c>
      <c r="C2401">
        <v>320</v>
      </c>
      <c r="D2401" t="s">
        <v>828</v>
      </c>
      <c r="E2401" t="s">
        <v>828</v>
      </c>
      <c r="F2401" t="s">
        <v>829</v>
      </c>
      <c r="G2401">
        <v>0.99965899999999996</v>
      </c>
      <c r="H2401" t="s">
        <v>116</v>
      </c>
      <c r="I2401" t="s">
        <v>56</v>
      </c>
      <c r="J2401" t="s">
        <v>74</v>
      </c>
      <c r="K2401" t="s">
        <v>7000</v>
      </c>
      <c r="L2401" t="s">
        <v>10584</v>
      </c>
      <c r="M2401" t="s">
        <v>10585</v>
      </c>
      <c r="N2401">
        <v>7</v>
      </c>
      <c r="O2401">
        <v>1.3633999999999999</v>
      </c>
      <c r="P2401">
        <v>1.2676000000000001</v>
      </c>
      <c r="Q2401">
        <v>1.4276</v>
      </c>
      <c r="R2401">
        <v>1.1982999999999999</v>
      </c>
      <c r="S2401">
        <f t="shared" si="555"/>
        <v>1.314225</v>
      </c>
      <c r="T2401">
        <v>1.2572000000000001</v>
      </c>
      <c r="U2401">
        <v>1.1722999999999999</v>
      </c>
      <c r="V2401">
        <v>1.3294999999999999</v>
      </c>
      <c r="W2401">
        <v>1.1299999999999999</v>
      </c>
      <c r="X2401" s="3">
        <f t="shared" si="556"/>
        <v>1.2222499999999998</v>
      </c>
      <c r="Y2401" t="e">
        <f t="shared" si="557"/>
        <v>#DIV/0!</v>
      </c>
      <c r="Z2401">
        <v>1.3596999999999999</v>
      </c>
      <c r="AA2401">
        <v>1.2573000000000001</v>
      </c>
      <c r="AB2401">
        <v>1.2189000000000001</v>
      </c>
      <c r="AC2401">
        <v>1.2821</v>
      </c>
      <c r="AD2401">
        <f t="shared" si="558"/>
        <v>1.2795000000000001</v>
      </c>
      <c r="AE2401">
        <v>1.1062000000000001</v>
      </c>
      <c r="AF2401">
        <v>1.1057999999999999</v>
      </c>
      <c r="AG2401">
        <v>1.0805</v>
      </c>
      <c r="AH2401">
        <v>1.169</v>
      </c>
      <c r="AI2401">
        <f t="shared" si="559"/>
        <v>1.1153749999999998</v>
      </c>
      <c r="AJ2401" t="e">
        <f t="shared" si="560"/>
        <v>#DIV/0!</v>
      </c>
      <c r="AK2401" s="1" t="e">
        <f>IF(AND(OR(#REF!&gt;1.49,#REF!&lt; 0.67),#REF!&lt; 0.05),"TL regulate","none")</f>
        <v>#REF!</v>
      </c>
      <c r="AL2401" s="1" t="e">
        <f t="shared" si="561"/>
        <v>#DIV/0!</v>
      </c>
      <c r="AM2401" s="1" t="e">
        <f t="shared" si="562"/>
        <v>#DIV/0!</v>
      </c>
      <c r="AO2401">
        <v>35224000</v>
      </c>
      <c r="AP2401">
        <v>0</v>
      </c>
      <c r="AQ2401">
        <v>91032000</v>
      </c>
      <c r="AR2401">
        <v>202610000</v>
      </c>
      <c r="AS2401">
        <f t="shared" si="563"/>
        <v>328866000</v>
      </c>
      <c r="AT2401">
        <v>32753000</v>
      </c>
      <c r="AU2401">
        <v>0</v>
      </c>
      <c r="AV2401">
        <v>88988000</v>
      </c>
      <c r="AW2401">
        <v>195310000</v>
      </c>
      <c r="AX2401">
        <f t="shared" si="564"/>
        <v>317051000</v>
      </c>
      <c r="AY2401">
        <v>52401000</v>
      </c>
      <c r="AZ2401">
        <v>0</v>
      </c>
      <c r="BA2401">
        <v>110390000</v>
      </c>
      <c r="BB2401">
        <v>290110000</v>
      </c>
      <c r="BC2401">
        <f t="shared" si="565"/>
        <v>452901000</v>
      </c>
      <c r="BE2401" t="str">
        <f t="shared" si="566"/>
        <v>void</v>
      </c>
      <c r="BF2401">
        <f t="shared" si="567"/>
        <v>3</v>
      </c>
      <c r="BG2401">
        <f t="shared" si="568"/>
        <v>3</v>
      </c>
      <c r="BH2401">
        <f t="shared" si="569"/>
        <v>3</v>
      </c>
    </row>
    <row r="2402" spans="1:60" x14ac:dyDescent="0.45">
      <c r="A2402" t="s">
        <v>11360</v>
      </c>
      <c r="B2402" t="s">
        <v>11361</v>
      </c>
      <c r="C2402" t="s">
        <v>11362</v>
      </c>
      <c r="D2402" t="s">
        <v>11363</v>
      </c>
      <c r="E2402" t="s">
        <v>11363</v>
      </c>
      <c r="F2402" t="s">
        <v>11364</v>
      </c>
      <c r="G2402">
        <v>0.51007499999999995</v>
      </c>
      <c r="H2402">
        <v>2</v>
      </c>
      <c r="I2402" t="s">
        <v>56</v>
      </c>
      <c r="J2402" t="s">
        <v>63</v>
      </c>
      <c r="K2402" t="s">
        <v>64</v>
      </c>
      <c r="L2402" t="s">
        <v>11365</v>
      </c>
      <c r="M2402" t="s">
        <v>11366</v>
      </c>
      <c r="N2402">
        <v>4</v>
      </c>
      <c r="R2402">
        <v>1.4857</v>
      </c>
      <c r="S2402">
        <f t="shared" si="555"/>
        <v>1.4857</v>
      </c>
      <c r="W2402">
        <v>1.2234</v>
      </c>
      <c r="X2402" s="3">
        <f t="shared" si="556"/>
        <v>1.2234</v>
      </c>
      <c r="Y2402" t="e">
        <f t="shared" si="557"/>
        <v>#DIV/0!</v>
      </c>
      <c r="AC2402">
        <v>1.5670999999999999</v>
      </c>
      <c r="AD2402">
        <f t="shared" si="558"/>
        <v>1.5670999999999999</v>
      </c>
      <c r="AH2402">
        <v>1.3547</v>
      </c>
      <c r="AI2402">
        <f t="shared" si="559"/>
        <v>1.3547</v>
      </c>
      <c r="AJ2402" t="e">
        <f t="shared" si="560"/>
        <v>#DIV/0!</v>
      </c>
      <c r="AK2402" s="1" t="e">
        <f>IF(AND(OR(#REF!&gt;1.49,#REF!&lt; 0.67),#REF!&lt; 0.05),"TL regulate","none")</f>
        <v>#REF!</v>
      </c>
      <c r="AL2402" s="1" t="e">
        <f t="shared" si="561"/>
        <v>#DIV/0!</v>
      </c>
      <c r="AM2402" s="1" t="e">
        <f t="shared" si="562"/>
        <v>#DIV/0!</v>
      </c>
      <c r="AO2402">
        <v>0</v>
      </c>
      <c r="AP2402">
        <v>0</v>
      </c>
      <c r="AQ2402">
        <v>0</v>
      </c>
      <c r="AR2402">
        <v>75980000</v>
      </c>
      <c r="AS2402">
        <f t="shared" si="563"/>
        <v>75980000</v>
      </c>
      <c r="AT2402">
        <v>0</v>
      </c>
      <c r="AU2402">
        <v>0</v>
      </c>
      <c r="AV2402">
        <v>0</v>
      </c>
      <c r="AW2402">
        <v>76781000</v>
      </c>
      <c r="AX2402">
        <f t="shared" si="564"/>
        <v>76781000</v>
      </c>
      <c r="AY2402">
        <v>0</v>
      </c>
      <c r="AZ2402">
        <v>0</v>
      </c>
      <c r="BA2402">
        <v>0</v>
      </c>
      <c r="BB2402">
        <v>99269000</v>
      </c>
      <c r="BC2402">
        <f t="shared" si="565"/>
        <v>99269000</v>
      </c>
      <c r="BE2402" t="str">
        <f t="shared" si="566"/>
        <v>void</v>
      </c>
      <c r="BF2402">
        <f t="shared" si="567"/>
        <v>1</v>
      </c>
      <c r="BG2402">
        <f t="shared" si="568"/>
        <v>1</v>
      </c>
      <c r="BH2402">
        <f t="shared" si="569"/>
        <v>1</v>
      </c>
    </row>
    <row r="2403" spans="1:60" x14ac:dyDescent="0.45">
      <c r="A2403" t="s">
        <v>11367</v>
      </c>
      <c r="B2403" t="s">
        <v>1479</v>
      </c>
      <c r="C2403">
        <v>1016</v>
      </c>
      <c r="D2403" t="s">
        <v>1479</v>
      </c>
      <c r="E2403" t="s">
        <v>1479</v>
      </c>
      <c r="F2403" t="s">
        <v>1480</v>
      </c>
      <c r="G2403">
        <v>0.92126799999999998</v>
      </c>
      <c r="H2403">
        <v>1</v>
      </c>
      <c r="I2403" t="s">
        <v>56</v>
      </c>
      <c r="J2403" t="s">
        <v>57</v>
      </c>
      <c r="K2403" t="s">
        <v>329</v>
      </c>
      <c r="L2403" t="s">
        <v>11368</v>
      </c>
      <c r="M2403" t="s">
        <v>11369</v>
      </c>
      <c r="N2403">
        <v>3</v>
      </c>
      <c r="O2403">
        <v>1.2897000000000001</v>
      </c>
      <c r="P2403">
        <v>1.2699</v>
      </c>
      <c r="Q2403">
        <v>1.7538</v>
      </c>
      <c r="R2403">
        <v>1.2356</v>
      </c>
      <c r="S2403">
        <f t="shared" si="555"/>
        <v>1.3872499999999999</v>
      </c>
      <c r="T2403">
        <v>1.1253</v>
      </c>
      <c r="U2403">
        <v>1.1048</v>
      </c>
      <c r="V2403">
        <v>1.5424</v>
      </c>
      <c r="W2403">
        <v>1.1268</v>
      </c>
      <c r="X2403" s="3">
        <f t="shared" si="556"/>
        <v>1.2248250000000001</v>
      </c>
      <c r="Y2403" t="e">
        <f t="shared" si="557"/>
        <v>#DIV/0!</v>
      </c>
      <c r="Z2403">
        <v>0.98785999999999996</v>
      </c>
      <c r="AA2403">
        <v>1.0766</v>
      </c>
      <c r="AB2403">
        <v>1.2843</v>
      </c>
      <c r="AC2403">
        <v>0.98965000000000003</v>
      </c>
      <c r="AD2403">
        <f t="shared" si="558"/>
        <v>1.0846024999999999</v>
      </c>
      <c r="AE2403">
        <v>0.92127999999999999</v>
      </c>
      <c r="AF2403">
        <v>0.96281000000000005</v>
      </c>
      <c r="AG2403">
        <v>1.1295999999999999</v>
      </c>
      <c r="AH2403">
        <v>0.89841000000000004</v>
      </c>
      <c r="AI2403">
        <f t="shared" si="559"/>
        <v>0.97802500000000003</v>
      </c>
      <c r="AJ2403" t="e">
        <f t="shared" si="560"/>
        <v>#DIV/0!</v>
      </c>
      <c r="AK2403" s="1" t="e">
        <f>IF(AND(OR(#REF!&gt;1.49,#REF!&lt; 0.67),#REF!&lt; 0.05),"TL regulate","none")</f>
        <v>#REF!</v>
      </c>
      <c r="AL2403" s="1" t="e">
        <f t="shared" si="561"/>
        <v>#DIV/0!</v>
      </c>
      <c r="AM2403" s="1" t="e">
        <f t="shared" si="562"/>
        <v>#DIV/0!</v>
      </c>
      <c r="AO2403">
        <v>101680000</v>
      </c>
      <c r="AP2403">
        <v>0</v>
      </c>
      <c r="AQ2403">
        <v>72435000</v>
      </c>
      <c r="AR2403">
        <v>35580000</v>
      </c>
      <c r="AS2403">
        <f t="shared" si="563"/>
        <v>209695000</v>
      </c>
      <c r="AT2403">
        <v>127210000</v>
      </c>
      <c r="AU2403">
        <v>0</v>
      </c>
      <c r="AV2403">
        <v>80262000</v>
      </c>
      <c r="AW2403">
        <v>38273000</v>
      </c>
      <c r="AX2403">
        <f t="shared" si="564"/>
        <v>245745000</v>
      </c>
      <c r="AY2403">
        <v>138950000</v>
      </c>
      <c r="AZ2403">
        <v>0</v>
      </c>
      <c r="BA2403">
        <v>88441000</v>
      </c>
      <c r="BB2403">
        <v>39122000</v>
      </c>
      <c r="BC2403">
        <f t="shared" si="565"/>
        <v>266513000</v>
      </c>
      <c r="BE2403" t="str">
        <f t="shared" si="566"/>
        <v>void</v>
      </c>
      <c r="BF2403">
        <f t="shared" si="567"/>
        <v>3</v>
      </c>
      <c r="BG2403">
        <f t="shared" si="568"/>
        <v>3</v>
      </c>
      <c r="BH2403">
        <f t="shared" si="569"/>
        <v>3</v>
      </c>
    </row>
    <row r="2404" spans="1:60" x14ac:dyDescent="0.45">
      <c r="A2404" t="s">
        <v>11370</v>
      </c>
      <c r="B2404" t="s">
        <v>9692</v>
      </c>
      <c r="C2404" t="s">
        <v>11371</v>
      </c>
      <c r="D2404" t="s">
        <v>8131</v>
      </c>
      <c r="E2404" t="s">
        <v>8131</v>
      </c>
      <c r="F2404" t="s">
        <v>8132</v>
      </c>
      <c r="G2404">
        <v>1</v>
      </c>
      <c r="H2404">
        <v>1</v>
      </c>
      <c r="I2404" t="s">
        <v>56</v>
      </c>
      <c r="J2404" t="s">
        <v>57</v>
      </c>
      <c r="K2404" t="s">
        <v>927</v>
      </c>
      <c r="L2404" t="s">
        <v>11372</v>
      </c>
      <c r="M2404" t="s">
        <v>11373</v>
      </c>
      <c r="N2404">
        <v>14</v>
      </c>
      <c r="O2404">
        <v>1.5464</v>
      </c>
      <c r="P2404">
        <v>1.1956</v>
      </c>
      <c r="Q2404">
        <v>1.2648999999999999</v>
      </c>
      <c r="S2404">
        <f t="shared" si="555"/>
        <v>1.3356333333333332</v>
      </c>
      <c r="T2404">
        <v>1.4258999999999999</v>
      </c>
      <c r="U2404">
        <v>1.0742</v>
      </c>
      <c r="V2404">
        <v>1.1778999999999999</v>
      </c>
      <c r="X2404" s="3">
        <f t="shared" si="556"/>
        <v>1.226</v>
      </c>
      <c r="Y2404" t="e">
        <f t="shared" si="557"/>
        <v>#DIV/0!</v>
      </c>
      <c r="Z2404">
        <v>1.7141</v>
      </c>
      <c r="AA2404">
        <v>1.6444000000000001</v>
      </c>
      <c r="AB2404">
        <v>1.4704999999999999</v>
      </c>
      <c r="AD2404">
        <f t="shared" si="558"/>
        <v>1.6096666666666668</v>
      </c>
      <c r="AE2404">
        <v>1.3946000000000001</v>
      </c>
      <c r="AF2404">
        <v>1.3314999999999999</v>
      </c>
      <c r="AG2404">
        <v>1.3036000000000001</v>
      </c>
      <c r="AI2404">
        <f t="shared" si="559"/>
        <v>1.3432333333333333</v>
      </c>
      <c r="AJ2404" t="e">
        <f t="shared" si="560"/>
        <v>#DIV/0!</v>
      </c>
      <c r="AK2404" s="1" t="e">
        <f>IF(AND(OR(#REF!&gt;1.49,#REF!&lt; 0.67),#REF!&lt; 0.05),"TL regulate","none")</f>
        <v>#REF!</v>
      </c>
      <c r="AL2404" s="1" t="e">
        <f t="shared" si="561"/>
        <v>#DIV/0!</v>
      </c>
      <c r="AM2404" s="1" t="e">
        <f t="shared" si="562"/>
        <v>#DIV/0!</v>
      </c>
      <c r="AO2404">
        <v>27589000</v>
      </c>
      <c r="AP2404">
        <v>0</v>
      </c>
      <c r="AQ2404">
        <v>40068000</v>
      </c>
      <c r="AR2404">
        <v>0</v>
      </c>
      <c r="AS2404">
        <f t="shared" si="563"/>
        <v>67657000</v>
      </c>
      <c r="AT2404">
        <v>30169000</v>
      </c>
      <c r="AU2404">
        <v>0</v>
      </c>
      <c r="AV2404">
        <v>38310000</v>
      </c>
      <c r="AW2404">
        <v>0</v>
      </c>
      <c r="AX2404">
        <f t="shared" si="564"/>
        <v>68479000</v>
      </c>
      <c r="AY2404">
        <v>53961000</v>
      </c>
      <c r="AZ2404">
        <v>0</v>
      </c>
      <c r="BA2404">
        <v>49155000</v>
      </c>
      <c r="BB2404">
        <v>0</v>
      </c>
      <c r="BC2404">
        <f t="shared" si="565"/>
        <v>103116000</v>
      </c>
      <c r="BE2404" t="str">
        <f t="shared" si="566"/>
        <v>void</v>
      </c>
      <c r="BF2404">
        <f t="shared" si="567"/>
        <v>2</v>
      </c>
      <c r="BG2404">
        <f t="shared" si="568"/>
        <v>2</v>
      </c>
      <c r="BH2404">
        <f t="shared" si="569"/>
        <v>2</v>
      </c>
    </row>
    <row r="2405" spans="1:60" x14ac:dyDescent="0.45">
      <c r="A2405" t="s">
        <v>11374</v>
      </c>
      <c r="B2405" t="s">
        <v>11186</v>
      </c>
      <c r="C2405" t="s">
        <v>11375</v>
      </c>
      <c r="D2405" t="s">
        <v>2426</v>
      </c>
      <c r="E2405" t="s">
        <v>2426</v>
      </c>
      <c r="F2405">
        <v>0</v>
      </c>
      <c r="G2405">
        <v>0.84232300000000004</v>
      </c>
      <c r="H2405">
        <v>1</v>
      </c>
      <c r="I2405" t="s">
        <v>56</v>
      </c>
      <c r="J2405" t="s">
        <v>57</v>
      </c>
      <c r="K2405" t="s">
        <v>329</v>
      </c>
      <c r="L2405" t="s">
        <v>11376</v>
      </c>
      <c r="M2405" t="s">
        <v>11377</v>
      </c>
      <c r="N2405">
        <v>3</v>
      </c>
      <c r="P2405">
        <v>1.3189</v>
      </c>
      <c r="Q2405">
        <v>1.4779</v>
      </c>
      <c r="S2405">
        <f t="shared" si="555"/>
        <v>1.3984000000000001</v>
      </c>
      <c r="U2405">
        <v>1.1538999999999999</v>
      </c>
      <c r="V2405">
        <v>1.2992999999999999</v>
      </c>
      <c r="X2405" s="3">
        <f t="shared" si="556"/>
        <v>1.2265999999999999</v>
      </c>
      <c r="Y2405" t="e">
        <f t="shared" si="557"/>
        <v>#DIV/0!</v>
      </c>
      <c r="AA2405">
        <v>1.1003000000000001</v>
      </c>
      <c r="AB2405">
        <v>1.2971999999999999</v>
      </c>
      <c r="AD2405">
        <f t="shared" si="558"/>
        <v>1.19875</v>
      </c>
      <c r="AF2405">
        <v>0.98692999999999997</v>
      </c>
      <c r="AG2405">
        <v>1.1374</v>
      </c>
      <c r="AI2405">
        <f t="shared" si="559"/>
        <v>1.062165</v>
      </c>
      <c r="AJ2405" t="e">
        <f t="shared" si="560"/>
        <v>#DIV/0!</v>
      </c>
      <c r="AK2405" s="1" t="e">
        <f>IF(AND(OR(#REF!&gt;1.49,#REF!&lt; 0.67),#REF!&lt; 0.05),"TL regulate","none")</f>
        <v>#REF!</v>
      </c>
      <c r="AL2405" s="1" t="e">
        <f t="shared" si="561"/>
        <v>#DIV/0!</v>
      </c>
      <c r="AM2405" s="1" t="e">
        <f t="shared" si="562"/>
        <v>#DIV/0!</v>
      </c>
      <c r="AO2405">
        <v>0</v>
      </c>
      <c r="AP2405">
        <v>0</v>
      </c>
      <c r="AQ2405">
        <v>34610000</v>
      </c>
      <c r="AR2405">
        <v>0</v>
      </c>
      <c r="AS2405">
        <f t="shared" si="563"/>
        <v>34610000</v>
      </c>
      <c r="AT2405">
        <v>0</v>
      </c>
      <c r="AU2405">
        <v>0</v>
      </c>
      <c r="AV2405">
        <v>40035000</v>
      </c>
      <c r="AW2405">
        <v>0</v>
      </c>
      <c r="AX2405">
        <f t="shared" si="564"/>
        <v>40035000</v>
      </c>
      <c r="AY2405">
        <v>0</v>
      </c>
      <c r="AZ2405">
        <v>0</v>
      </c>
      <c r="BA2405">
        <v>48024000</v>
      </c>
      <c r="BB2405">
        <v>0</v>
      </c>
      <c r="BC2405">
        <f t="shared" si="565"/>
        <v>48024000</v>
      </c>
      <c r="BE2405" t="str">
        <f t="shared" si="566"/>
        <v>void</v>
      </c>
      <c r="BF2405">
        <f t="shared" si="567"/>
        <v>1</v>
      </c>
      <c r="BG2405">
        <f t="shared" si="568"/>
        <v>1</v>
      </c>
      <c r="BH2405">
        <f t="shared" si="569"/>
        <v>1</v>
      </c>
    </row>
    <row r="2406" spans="1:60" x14ac:dyDescent="0.45">
      <c r="A2406" t="s">
        <v>11378</v>
      </c>
      <c r="B2406" t="s">
        <v>11379</v>
      </c>
      <c r="C2406" t="s">
        <v>11380</v>
      </c>
      <c r="D2406" t="s">
        <v>11381</v>
      </c>
      <c r="E2406" t="s">
        <v>11381</v>
      </c>
      <c r="F2406">
        <v>0</v>
      </c>
      <c r="G2406">
        <v>0.56432700000000002</v>
      </c>
      <c r="H2406">
        <v>1</v>
      </c>
      <c r="I2406" t="s">
        <v>56</v>
      </c>
      <c r="J2406" t="s">
        <v>57</v>
      </c>
      <c r="K2406" t="s">
        <v>108</v>
      </c>
      <c r="L2406" t="s">
        <v>11382</v>
      </c>
      <c r="M2406" t="s">
        <v>11383</v>
      </c>
      <c r="N2406">
        <v>16</v>
      </c>
      <c r="Q2406">
        <v>1.4911000000000001</v>
      </c>
      <c r="S2406">
        <f t="shared" si="555"/>
        <v>1.4911000000000001</v>
      </c>
      <c r="V2406">
        <v>1.2270000000000001</v>
      </c>
      <c r="X2406" s="3">
        <f t="shared" si="556"/>
        <v>1.2270000000000001</v>
      </c>
      <c r="Y2406" t="e">
        <f t="shared" si="557"/>
        <v>#DIV/0!</v>
      </c>
      <c r="AB2406">
        <v>1.8006</v>
      </c>
      <c r="AD2406">
        <f t="shared" si="558"/>
        <v>1.8006</v>
      </c>
      <c r="AG2406">
        <v>1.4946999999999999</v>
      </c>
      <c r="AI2406">
        <f t="shared" si="559"/>
        <v>1.4946999999999999</v>
      </c>
      <c r="AJ2406" t="e">
        <f t="shared" si="560"/>
        <v>#DIV/0!</v>
      </c>
      <c r="AK2406" s="1" t="e">
        <f>IF(AND(OR(#REF!&gt;1.49,#REF!&lt; 0.67),#REF!&lt; 0.05),"TL regulate","none")</f>
        <v>#REF!</v>
      </c>
      <c r="AL2406" s="1" t="e">
        <f t="shared" si="561"/>
        <v>#DIV/0!</v>
      </c>
      <c r="AM2406" s="1" t="e">
        <f t="shared" si="562"/>
        <v>#DIV/0!</v>
      </c>
      <c r="AO2406">
        <v>0</v>
      </c>
      <c r="AP2406">
        <v>0</v>
      </c>
      <c r="AQ2406">
        <v>16278000</v>
      </c>
      <c r="AR2406">
        <v>0</v>
      </c>
      <c r="AS2406">
        <f t="shared" si="563"/>
        <v>16278000</v>
      </c>
      <c r="AT2406">
        <v>0</v>
      </c>
      <c r="AU2406">
        <v>0</v>
      </c>
      <c r="AV2406">
        <v>17042000</v>
      </c>
      <c r="AW2406">
        <v>0</v>
      </c>
      <c r="AX2406">
        <f t="shared" si="564"/>
        <v>17042000</v>
      </c>
      <c r="AY2406">
        <v>0</v>
      </c>
      <c r="AZ2406">
        <v>0</v>
      </c>
      <c r="BA2406">
        <v>37464000</v>
      </c>
      <c r="BB2406">
        <v>0</v>
      </c>
      <c r="BC2406">
        <f t="shared" si="565"/>
        <v>37464000</v>
      </c>
      <c r="BE2406" t="str">
        <f t="shared" si="566"/>
        <v>void</v>
      </c>
      <c r="BF2406">
        <f t="shared" si="567"/>
        <v>1</v>
      </c>
      <c r="BG2406">
        <f t="shared" si="568"/>
        <v>1</v>
      </c>
      <c r="BH2406">
        <f t="shared" si="569"/>
        <v>1</v>
      </c>
    </row>
    <row r="2407" spans="1:60" x14ac:dyDescent="0.45">
      <c r="A2407" t="s">
        <v>11384</v>
      </c>
      <c r="B2407" t="s">
        <v>1912</v>
      </c>
      <c r="C2407" t="s">
        <v>11385</v>
      </c>
      <c r="D2407" t="s">
        <v>1914</v>
      </c>
      <c r="E2407" t="s">
        <v>1914</v>
      </c>
      <c r="F2407" t="s">
        <v>1915</v>
      </c>
      <c r="G2407">
        <v>0.99932500000000002</v>
      </c>
      <c r="H2407">
        <v>1</v>
      </c>
      <c r="I2407" t="s">
        <v>56</v>
      </c>
      <c r="J2407" t="s">
        <v>57</v>
      </c>
      <c r="K2407" t="s">
        <v>882</v>
      </c>
      <c r="L2407" t="s">
        <v>11386</v>
      </c>
      <c r="M2407" t="s">
        <v>11387</v>
      </c>
      <c r="N2407">
        <v>4</v>
      </c>
      <c r="O2407">
        <v>1.5730999999999999</v>
      </c>
      <c r="R2407">
        <v>1.3693</v>
      </c>
      <c r="S2407">
        <f t="shared" si="555"/>
        <v>1.4712000000000001</v>
      </c>
      <c r="T2407">
        <v>1.3252999999999999</v>
      </c>
      <c r="W2407">
        <v>1.1289</v>
      </c>
      <c r="X2407" s="3">
        <f t="shared" si="556"/>
        <v>1.2271000000000001</v>
      </c>
      <c r="Y2407" t="e">
        <f t="shared" si="557"/>
        <v>#DIV/0!</v>
      </c>
      <c r="Z2407">
        <v>0.99009000000000003</v>
      </c>
      <c r="AC2407">
        <v>1.0766</v>
      </c>
      <c r="AD2407">
        <f t="shared" si="558"/>
        <v>1.033345</v>
      </c>
      <c r="AE2407">
        <v>0.93425000000000002</v>
      </c>
      <c r="AH2407">
        <v>0.92559000000000002</v>
      </c>
      <c r="AI2407">
        <f t="shared" si="559"/>
        <v>0.92992000000000008</v>
      </c>
      <c r="AJ2407" t="e">
        <f t="shared" si="560"/>
        <v>#DIV/0!</v>
      </c>
      <c r="AK2407" s="1" t="e">
        <f>IF(AND(OR(#REF!&gt;1.49,#REF!&lt; 0.67),#REF!&lt; 0.05),"TL regulate","none")</f>
        <v>#REF!</v>
      </c>
      <c r="AL2407" s="1" t="e">
        <f t="shared" si="561"/>
        <v>#DIV/0!</v>
      </c>
      <c r="AM2407" s="1" t="e">
        <f t="shared" si="562"/>
        <v>#DIV/0!</v>
      </c>
      <c r="AO2407">
        <v>17977000</v>
      </c>
      <c r="AP2407">
        <v>0</v>
      </c>
      <c r="AQ2407">
        <v>0</v>
      </c>
      <c r="AR2407">
        <v>15315000</v>
      </c>
      <c r="AS2407">
        <f t="shared" si="563"/>
        <v>33292000</v>
      </c>
      <c r="AT2407">
        <v>14550000</v>
      </c>
      <c r="AU2407">
        <v>0</v>
      </c>
      <c r="AV2407">
        <v>0</v>
      </c>
      <c r="AW2407">
        <v>14953000</v>
      </c>
      <c r="AX2407">
        <f t="shared" si="564"/>
        <v>29503000</v>
      </c>
      <c r="AY2407">
        <v>36418000</v>
      </c>
      <c r="AZ2407">
        <v>0</v>
      </c>
      <c r="BA2407">
        <v>38965000</v>
      </c>
      <c r="BB2407">
        <v>19263000</v>
      </c>
      <c r="BC2407">
        <f t="shared" si="565"/>
        <v>94646000</v>
      </c>
      <c r="BE2407" t="str">
        <f t="shared" si="566"/>
        <v>void</v>
      </c>
      <c r="BF2407">
        <f t="shared" si="567"/>
        <v>2</v>
      </c>
      <c r="BG2407">
        <f t="shared" si="568"/>
        <v>2</v>
      </c>
      <c r="BH2407">
        <f t="shared" si="569"/>
        <v>3</v>
      </c>
    </row>
    <row r="2408" spans="1:60" x14ac:dyDescent="0.45">
      <c r="A2408" t="s">
        <v>11388</v>
      </c>
      <c r="B2408" t="s">
        <v>5888</v>
      </c>
      <c r="C2408" t="s">
        <v>11389</v>
      </c>
      <c r="D2408" t="s">
        <v>5890</v>
      </c>
      <c r="E2408" t="s">
        <v>5890</v>
      </c>
      <c r="F2408" t="s">
        <v>5891</v>
      </c>
      <c r="G2408">
        <v>1</v>
      </c>
      <c r="H2408">
        <v>1</v>
      </c>
      <c r="I2408" t="s">
        <v>56</v>
      </c>
      <c r="J2408" t="s">
        <v>57</v>
      </c>
      <c r="K2408" t="s">
        <v>393</v>
      </c>
      <c r="L2408" t="s">
        <v>11390</v>
      </c>
      <c r="M2408" t="s">
        <v>11391</v>
      </c>
      <c r="N2408">
        <v>4</v>
      </c>
      <c r="O2408">
        <v>1.3593999999999999</v>
      </c>
      <c r="P2408">
        <v>1.3255999999999999</v>
      </c>
      <c r="Q2408">
        <v>1.502</v>
      </c>
      <c r="R2408">
        <v>1.4023000000000001</v>
      </c>
      <c r="S2408">
        <f t="shared" si="555"/>
        <v>1.3973249999999999</v>
      </c>
      <c r="T2408">
        <v>1.1947000000000001</v>
      </c>
      <c r="U2408">
        <v>1.1516999999999999</v>
      </c>
      <c r="V2408">
        <v>1.3257000000000001</v>
      </c>
      <c r="W2408">
        <v>1.2375</v>
      </c>
      <c r="X2408" s="3">
        <f t="shared" si="556"/>
        <v>1.2274</v>
      </c>
      <c r="Y2408" t="e">
        <f t="shared" si="557"/>
        <v>#DIV/0!</v>
      </c>
      <c r="Z2408">
        <v>1.9987999999999999</v>
      </c>
      <c r="AA2408">
        <v>1.9794</v>
      </c>
      <c r="AB2408">
        <v>1.7706</v>
      </c>
      <c r="AC2408">
        <v>1.8083</v>
      </c>
      <c r="AD2408">
        <f t="shared" si="558"/>
        <v>1.889275</v>
      </c>
      <c r="AE2408">
        <v>1.7969999999999999</v>
      </c>
      <c r="AF2408">
        <v>1.7521</v>
      </c>
      <c r="AG2408">
        <v>1.5184</v>
      </c>
      <c r="AH2408">
        <v>1.6537999999999999</v>
      </c>
      <c r="AI2408">
        <f t="shared" si="559"/>
        <v>1.6803249999999998</v>
      </c>
      <c r="AJ2408" t="e">
        <f t="shared" si="560"/>
        <v>#DIV/0!</v>
      </c>
      <c r="AK2408" s="1" t="e">
        <f>IF(AND(OR(#REF!&gt;1.49,#REF!&lt; 0.67),#REF!&lt; 0.05),"TL regulate","none")</f>
        <v>#REF!</v>
      </c>
      <c r="AL2408" s="1" t="e">
        <f t="shared" si="561"/>
        <v>#DIV/0!</v>
      </c>
      <c r="AM2408" s="1" t="e">
        <f t="shared" si="562"/>
        <v>#DIV/0!</v>
      </c>
      <c r="AO2408">
        <v>53521000</v>
      </c>
      <c r="AP2408">
        <v>0</v>
      </c>
      <c r="AQ2408">
        <v>52361000</v>
      </c>
      <c r="AR2408">
        <v>53239000</v>
      </c>
      <c r="AS2408">
        <f t="shared" si="563"/>
        <v>159121000</v>
      </c>
      <c r="AT2408">
        <v>35078000</v>
      </c>
      <c r="AU2408">
        <v>0</v>
      </c>
      <c r="AV2408">
        <v>36733000</v>
      </c>
      <c r="AW2408">
        <v>40056000</v>
      </c>
      <c r="AX2408">
        <f t="shared" si="564"/>
        <v>111867000</v>
      </c>
      <c r="AY2408">
        <v>68823000</v>
      </c>
      <c r="AZ2408">
        <v>0</v>
      </c>
      <c r="BA2408">
        <v>68897000</v>
      </c>
      <c r="BB2408">
        <v>69835000</v>
      </c>
      <c r="BC2408">
        <f t="shared" si="565"/>
        <v>207555000</v>
      </c>
      <c r="BE2408" t="str">
        <f t="shared" si="566"/>
        <v>void</v>
      </c>
      <c r="BF2408">
        <f t="shared" si="567"/>
        <v>3</v>
      </c>
      <c r="BG2408">
        <f t="shared" si="568"/>
        <v>3</v>
      </c>
      <c r="BH2408">
        <f t="shared" si="569"/>
        <v>3</v>
      </c>
    </row>
    <row r="2409" spans="1:60" x14ac:dyDescent="0.45">
      <c r="A2409" t="s">
        <v>11392</v>
      </c>
      <c r="B2409" t="s">
        <v>11393</v>
      </c>
      <c r="C2409">
        <v>263</v>
      </c>
      <c r="D2409" t="s">
        <v>11393</v>
      </c>
      <c r="E2409" t="s">
        <v>11393</v>
      </c>
      <c r="F2409" t="s">
        <v>11394</v>
      </c>
      <c r="G2409">
        <v>1</v>
      </c>
      <c r="H2409">
        <v>1</v>
      </c>
      <c r="I2409" t="s">
        <v>56</v>
      </c>
      <c r="J2409" t="s">
        <v>57</v>
      </c>
      <c r="K2409" t="s">
        <v>1449</v>
      </c>
      <c r="L2409" t="s">
        <v>11395</v>
      </c>
      <c r="M2409" t="s">
        <v>11396</v>
      </c>
      <c r="N2409">
        <v>13</v>
      </c>
      <c r="O2409">
        <v>1.2762</v>
      </c>
      <c r="P2409">
        <v>1.431</v>
      </c>
      <c r="Q2409">
        <v>1.2816000000000001</v>
      </c>
      <c r="R2409">
        <v>1.3514999999999999</v>
      </c>
      <c r="S2409">
        <f t="shared" si="555"/>
        <v>1.335075</v>
      </c>
      <c r="T2409">
        <v>1.1767000000000001</v>
      </c>
      <c r="U2409">
        <v>1.2857000000000001</v>
      </c>
      <c r="V2409">
        <v>1.1935</v>
      </c>
      <c r="W2409">
        <v>1.2554000000000001</v>
      </c>
      <c r="X2409" s="3">
        <f t="shared" si="556"/>
        <v>1.2278249999999999</v>
      </c>
      <c r="Y2409" t="e">
        <f t="shared" si="557"/>
        <v>#DIV/0!</v>
      </c>
      <c r="Z2409">
        <v>1.7323</v>
      </c>
      <c r="AA2409">
        <v>1.7081999999999999</v>
      </c>
      <c r="AB2409">
        <v>1.7266999999999999</v>
      </c>
      <c r="AC2409">
        <v>1.9569000000000001</v>
      </c>
      <c r="AD2409">
        <f t="shared" si="558"/>
        <v>1.7810250000000001</v>
      </c>
      <c r="AE2409">
        <v>1.4094</v>
      </c>
      <c r="AF2409">
        <v>1.3831</v>
      </c>
      <c r="AG2409">
        <v>1.5306</v>
      </c>
      <c r="AH2409">
        <v>1.7142999999999999</v>
      </c>
      <c r="AI2409">
        <f t="shared" si="559"/>
        <v>1.50935</v>
      </c>
      <c r="AJ2409" t="e">
        <f t="shared" si="560"/>
        <v>#DIV/0!</v>
      </c>
      <c r="AK2409" s="1" t="e">
        <f>IF(AND(OR(#REF!&gt;1.49,#REF!&lt; 0.67),#REF!&lt; 0.05),"TL regulate","none")</f>
        <v>#REF!</v>
      </c>
      <c r="AL2409" s="1" t="e">
        <f t="shared" si="561"/>
        <v>#DIV/0!</v>
      </c>
      <c r="AM2409" s="1" t="e">
        <f t="shared" si="562"/>
        <v>#DIV/0!</v>
      </c>
      <c r="AO2409">
        <v>233560000</v>
      </c>
      <c r="AP2409">
        <v>0</v>
      </c>
      <c r="AQ2409">
        <v>330810000</v>
      </c>
      <c r="AR2409">
        <v>215690000</v>
      </c>
      <c r="AS2409">
        <f t="shared" si="563"/>
        <v>780060000</v>
      </c>
      <c r="AT2409">
        <v>180150000</v>
      </c>
      <c r="AU2409">
        <v>0</v>
      </c>
      <c r="AV2409">
        <v>224200000</v>
      </c>
      <c r="AW2409">
        <v>198090000</v>
      </c>
      <c r="AX2409">
        <f t="shared" si="564"/>
        <v>602440000</v>
      </c>
      <c r="AY2409">
        <v>322880000</v>
      </c>
      <c r="AZ2409">
        <v>0</v>
      </c>
      <c r="BA2409">
        <v>371620000</v>
      </c>
      <c r="BB2409">
        <v>454990000</v>
      </c>
      <c r="BC2409">
        <f t="shared" si="565"/>
        <v>1149490000</v>
      </c>
      <c r="BE2409" t="str">
        <f t="shared" si="566"/>
        <v>void</v>
      </c>
      <c r="BF2409">
        <f t="shared" si="567"/>
        <v>3</v>
      </c>
      <c r="BG2409">
        <f t="shared" si="568"/>
        <v>3</v>
      </c>
      <c r="BH2409">
        <f t="shared" si="569"/>
        <v>3</v>
      </c>
    </row>
    <row r="2410" spans="1:60" x14ac:dyDescent="0.45">
      <c r="A2410" t="s">
        <v>11397</v>
      </c>
      <c r="B2410" t="s">
        <v>11398</v>
      </c>
      <c r="C2410">
        <v>259</v>
      </c>
      <c r="D2410" t="s">
        <v>11398</v>
      </c>
      <c r="E2410" t="s">
        <v>11398</v>
      </c>
      <c r="F2410">
        <v>0</v>
      </c>
      <c r="G2410">
        <v>0.63105500000000003</v>
      </c>
      <c r="H2410">
        <v>1</v>
      </c>
      <c r="I2410" t="s">
        <v>56</v>
      </c>
      <c r="J2410" t="s">
        <v>57</v>
      </c>
      <c r="K2410" t="s">
        <v>1703</v>
      </c>
      <c r="L2410" t="s">
        <v>11399</v>
      </c>
      <c r="M2410" t="s">
        <v>11400</v>
      </c>
      <c r="N2410">
        <v>7</v>
      </c>
      <c r="P2410">
        <v>1.4167000000000001</v>
      </c>
      <c r="S2410">
        <f t="shared" si="555"/>
        <v>1.4167000000000001</v>
      </c>
      <c r="U2410">
        <v>1.2283999999999999</v>
      </c>
      <c r="X2410" s="3">
        <f t="shared" si="556"/>
        <v>1.2283999999999999</v>
      </c>
      <c r="Y2410" t="e">
        <f t="shared" si="557"/>
        <v>#DIV/0!</v>
      </c>
      <c r="AA2410">
        <v>1.0959000000000001</v>
      </c>
      <c r="AD2410">
        <f t="shared" si="558"/>
        <v>1.0959000000000001</v>
      </c>
      <c r="AF2410">
        <v>0.97338000000000002</v>
      </c>
      <c r="AI2410">
        <f t="shared" si="559"/>
        <v>0.97338000000000002</v>
      </c>
      <c r="AJ2410" t="e">
        <f t="shared" si="560"/>
        <v>#DIV/0!</v>
      </c>
      <c r="AK2410" s="1" t="e">
        <f>IF(AND(OR(#REF!&gt;1.49,#REF!&lt; 0.67),#REF!&lt; 0.05),"TL regulate","none")</f>
        <v>#REF!</v>
      </c>
      <c r="AL2410" s="1" t="e">
        <f t="shared" si="561"/>
        <v>#DIV/0!</v>
      </c>
      <c r="AM2410" s="1" t="e">
        <f t="shared" si="562"/>
        <v>#DIV/0!</v>
      </c>
      <c r="AO2410">
        <v>0</v>
      </c>
      <c r="AP2410">
        <v>0</v>
      </c>
      <c r="AQ2410">
        <v>0</v>
      </c>
      <c r="AR2410">
        <v>0</v>
      </c>
      <c r="AS2410">
        <f t="shared" si="563"/>
        <v>0</v>
      </c>
      <c r="AT2410">
        <v>0</v>
      </c>
      <c r="AU2410">
        <v>0</v>
      </c>
      <c r="AV2410">
        <v>0</v>
      </c>
      <c r="AW2410">
        <v>0</v>
      </c>
      <c r="AX2410">
        <f t="shared" si="564"/>
        <v>0</v>
      </c>
      <c r="AY2410">
        <v>0</v>
      </c>
      <c r="AZ2410">
        <v>0</v>
      </c>
      <c r="BA2410">
        <v>0</v>
      </c>
      <c r="BB2410">
        <v>0</v>
      </c>
      <c r="BC2410">
        <f t="shared" si="565"/>
        <v>0</v>
      </c>
      <c r="BE2410" t="str">
        <f t="shared" si="566"/>
        <v>void</v>
      </c>
      <c r="BF2410">
        <f t="shared" si="567"/>
        <v>0</v>
      </c>
      <c r="BG2410">
        <f t="shared" si="568"/>
        <v>0</v>
      </c>
      <c r="BH2410">
        <f t="shared" si="569"/>
        <v>0</v>
      </c>
    </row>
    <row r="2411" spans="1:60" x14ac:dyDescent="0.45">
      <c r="A2411" t="s">
        <v>11401</v>
      </c>
      <c r="B2411" t="s">
        <v>3251</v>
      </c>
      <c r="C2411" t="s">
        <v>11402</v>
      </c>
      <c r="D2411" t="s">
        <v>3253</v>
      </c>
      <c r="E2411" t="s">
        <v>3253</v>
      </c>
      <c r="F2411" t="s">
        <v>3254</v>
      </c>
      <c r="G2411">
        <v>0.97228300000000001</v>
      </c>
      <c r="H2411">
        <v>1</v>
      </c>
      <c r="I2411" t="s">
        <v>56</v>
      </c>
      <c r="J2411" t="s">
        <v>57</v>
      </c>
      <c r="K2411" t="s">
        <v>141</v>
      </c>
      <c r="L2411" t="s">
        <v>11403</v>
      </c>
      <c r="M2411" t="s">
        <v>11404</v>
      </c>
      <c r="N2411">
        <v>16</v>
      </c>
      <c r="O2411">
        <v>1.6920999999999999</v>
      </c>
      <c r="R2411">
        <v>1.3383</v>
      </c>
      <c r="S2411">
        <f t="shared" si="555"/>
        <v>1.5152000000000001</v>
      </c>
      <c r="T2411">
        <v>1.3520000000000001</v>
      </c>
      <c r="W2411">
        <v>1.1068</v>
      </c>
      <c r="X2411" s="3">
        <f t="shared" si="556"/>
        <v>1.2294</v>
      </c>
      <c r="Y2411" t="e">
        <f t="shared" si="557"/>
        <v>#DIV/0!</v>
      </c>
      <c r="Z2411">
        <v>1.1045</v>
      </c>
      <c r="AC2411">
        <v>1.0504</v>
      </c>
      <c r="AD2411">
        <f t="shared" si="558"/>
        <v>1.07745</v>
      </c>
      <c r="AE2411">
        <v>0.93025999999999998</v>
      </c>
      <c r="AH2411">
        <v>0.90781000000000001</v>
      </c>
      <c r="AI2411">
        <f t="shared" si="559"/>
        <v>0.91903500000000005</v>
      </c>
      <c r="AJ2411" t="e">
        <f t="shared" si="560"/>
        <v>#DIV/0!</v>
      </c>
      <c r="AK2411" s="1" t="e">
        <f>IF(AND(OR(#REF!&gt;1.49,#REF!&lt; 0.67),#REF!&lt; 0.05),"TL regulate","none")</f>
        <v>#REF!</v>
      </c>
      <c r="AL2411" s="1" t="e">
        <f t="shared" si="561"/>
        <v>#DIV/0!</v>
      </c>
      <c r="AM2411" s="1" t="e">
        <f t="shared" si="562"/>
        <v>#DIV/0!</v>
      </c>
      <c r="AO2411">
        <v>31786000</v>
      </c>
      <c r="AP2411">
        <v>0</v>
      </c>
      <c r="AQ2411">
        <v>39723000</v>
      </c>
      <c r="AR2411">
        <v>38742000</v>
      </c>
      <c r="AS2411">
        <f t="shared" si="563"/>
        <v>110251000</v>
      </c>
      <c r="AT2411">
        <v>51997000</v>
      </c>
      <c r="AU2411">
        <v>0</v>
      </c>
      <c r="AV2411">
        <v>0</v>
      </c>
      <c r="AW2411">
        <v>33351000</v>
      </c>
      <c r="AX2411">
        <f t="shared" si="564"/>
        <v>85348000</v>
      </c>
      <c r="AY2411">
        <v>47236000</v>
      </c>
      <c r="AZ2411">
        <v>0</v>
      </c>
      <c r="BA2411">
        <v>60849000</v>
      </c>
      <c r="BB2411">
        <v>43763000</v>
      </c>
      <c r="BC2411">
        <f t="shared" si="565"/>
        <v>151848000</v>
      </c>
      <c r="BE2411" t="str">
        <f t="shared" si="566"/>
        <v>void</v>
      </c>
      <c r="BF2411">
        <f t="shared" si="567"/>
        <v>3</v>
      </c>
      <c r="BG2411">
        <f t="shared" si="568"/>
        <v>2</v>
      </c>
      <c r="BH2411">
        <f t="shared" si="569"/>
        <v>3</v>
      </c>
    </row>
    <row r="2412" spans="1:60" x14ac:dyDescent="0.45">
      <c r="A2412" t="s">
        <v>11405</v>
      </c>
      <c r="B2412" t="s">
        <v>8351</v>
      </c>
      <c r="C2412">
        <v>238</v>
      </c>
      <c r="D2412" t="s">
        <v>8351</v>
      </c>
      <c r="E2412" t="s">
        <v>8351</v>
      </c>
      <c r="F2412" t="s">
        <v>10092</v>
      </c>
      <c r="G2412">
        <v>0.910107</v>
      </c>
      <c r="H2412" t="s">
        <v>116</v>
      </c>
      <c r="I2412" t="s">
        <v>56</v>
      </c>
      <c r="J2412" t="s">
        <v>1343</v>
      </c>
      <c r="K2412" t="s">
        <v>868</v>
      </c>
      <c r="L2412" t="s">
        <v>11406</v>
      </c>
      <c r="M2412" t="s">
        <v>11407</v>
      </c>
      <c r="N2412">
        <v>12</v>
      </c>
      <c r="O2412">
        <v>1.2569999999999999</v>
      </c>
      <c r="P2412">
        <v>1.7415</v>
      </c>
      <c r="Q2412">
        <v>1.2535000000000001</v>
      </c>
      <c r="S2412">
        <f t="shared" si="555"/>
        <v>1.4173333333333333</v>
      </c>
      <c r="T2412">
        <v>1.1004</v>
      </c>
      <c r="U2412">
        <v>1.4807999999999999</v>
      </c>
      <c r="V2412">
        <v>1.1119000000000001</v>
      </c>
      <c r="X2412" s="3">
        <f t="shared" si="556"/>
        <v>1.2310333333333334</v>
      </c>
      <c r="Y2412" t="e">
        <f t="shared" si="557"/>
        <v>#DIV/0!</v>
      </c>
      <c r="Z2412">
        <v>1.2059</v>
      </c>
      <c r="AA2412">
        <v>2.1440999999999999</v>
      </c>
      <c r="AB2412">
        <v>1.2959000000000001</v>
      </c>
      <c r="AD2412">
        <f t="shared" si="558"/>
        <v>1.5486333333333331</v>
      </c>
      <c r="AE2412">
        <v>1.0926</v>
      </c>
      <c r="AF2412">
        <v>1.8556999999999999</v>
      </c>
      <c r="AG2412">
        <v>1.1151</v>
      </c>
      <c r="AI2412">
        <f t="shared" si="559"/>
        <v>1.3544666666666665</v>
      </c>
      <c r="AJ2412" t="e">
        <f t="shared" si="560"/>
        <v>#DIV/0!</v>
      </c>
      <c r="AK2412" s="1" t="e">
        <f>IF(AND(OR(#REF!&gt;1.49,#REF!&lt; 0.67),#REF!&lt; 0.05),"TL regulate","none")</f>
        <v>#REF!</v>
      </c>
      <c r="AL2412" s="1" t="e">
        <f t="shared" si="561"/>
        <v>#DIV/0!</v>
      </c>
      <c r="AM2412" s="1" t="e">
        <f t="shared" si="562"/>
        <v>#DIV/0!</v>
      </c>
      <c r="AO2412">
        <v>63990000</v>
      </c>
      <c r="AP2412">
        <v>0</v>
      </c>
      <c r="AQ2412">
        <v>48668000</v>
      </c>
      <c r="AR2412">
        <v>0</v>
      </c>
      <c r="AS2412">
        <f t="shared" si="563"/>
        <v>112658000</v>
      </c>
      <c r="AT2412">
        <v>57310000</v>
      </c>
      <c r="AU2412">
        <v>0</v>
      </c>
      <c r="AV2412">
        <v>40719000</v>
      </c>
      <c r="AW2412">
        <v>0</v>
      </c>
      <c r="AX2412">
        <f t="shared" si="564"/>
        <v>98029000</v>
      </c>
      <c r="AY2412">
        <v>66334000</v>
      </c>
      <c r="AZ2412">
        <v>0</v>
      </c>
      <c r="BA2412">
        <v>61021000</v>
      </c>
      <c r="BB2412">
        <v>0</v>
      </c>
      <c r="BC2412">
        <f t="shared" si="565"/>
        <v>127355000</v>
      </c>
      <c r="BE2412" t="str">
        <f t="shared" si="566"/>
        <v>void</v>
      </c>
      <c r="BF2412">
        <f t="shared" si="567"/>
        <v>2</v>
      </c>
      <c r="BG2412">
        <f t="shared" si="568"/>
        <v>2</v>
      </c>
      <c r="BH2412">
        <f t="shared" si="569"/>
        <v>2</v>
      </c>
    </row>
    <row r="2413" spans="1:60" x14ac:dyDescent="0.45">
      <c r="A2413" t="s">
        <v>11408</v>
      </c>
      <c r="B2413" t="s">
        <v>4270</v>
      </c>
      <c r="C2413" t="s">
        <v>11409</v>
      </c>
      <c r="D2413" t="s">
        <v>287</v>
      </c>
      <c r="E2413" t="s">
        <v>287</v>
      </c>
      <c r="F2413" t="s">
        <v>288</v>
      </c>
      <c r="G2413">
        <v>0.55574100000000004</v>
      </c>
      <c r="H2413">
        <v>1</v>
      </c>
      <c r="I2413" t="s">
        <v>80</v>
      </c>
      <c r="J2413" t="s">
        <v>1443</v>
      </c>
      <c r="K2413" t="s">
        <v>1255</v>
      </c>
      <c r="L2413" t="s">
        <v>11410</v>
      </c>
      <c r="M2413" t="s">
        <v>11411</v>
      </c>
      <c r="N2413">
        <v>4</v>
      </c>
      <c r="R2413">
        <v>1.4971000000000001</v>
      </c>
      <c r="S2413">
        <f t="shared" si="555"/>
        <v>1.4971000000000001</v>
      </c>
      <c r="W2413">
        <v>1.2319</v>
      </c>
      <c r="X2413" s="3">
        <f t="shared" si="556"/>
        <v>1.2319</v>
      </c>
      <c r="Y2413" t="e">
        <f t="shared" si="557"/>
        <v>#DIV/0!</v>
      </c>
      <c r="AC2413">
        <v>1.3436999999999999</v>
      </c>
      <c r="AD2413">
        <f t="shared" si="558"/>
        <v>1.3436999999999999</v>
      </c>
      <c r="AH2413">
        <v>1.1475</v>
      </c>
      <c r="AI2413">
        <f t="shared" si="559"/>
        <v>1.1475</v>
      </c>
      <c r="AJ2413" t="e">
        <f t="shared" si="560"/>
        <v>#DIV/0!</v>
      </c>
      <c r="AK2413" s="1" t="e">
        <f>IF(AND(OR(#REF!&gt;1.49,#REF!&lt; 0.67),#REF!&lt; 0.05),"TL regulate","none")</f>
        <v>#REF!</v>
      </c>
      <c r="AL2413" s="1" t="e">
        <f t="shared" si="561"/>
        <v>#DIV/0!</v>
      </c>
      <c r="AM2413" s="1" t="e">
        <f t="shared" si="562"/>
        <v>#DIV/0!</v>
      </c>
      <c r="AO2413">
        <v>0</v>
      </c>
      <c r="AP2413">
        <v>0</v>
      </c>
      <c r="AQ2413">
        <v>0</v>
      </c>
      <c r="AR2413">
        <v>57034000</v>
      </c>
      <c r="AS2413">
        <f t="shared" si="563"/>
        <v>57034000</v>
      </c>
      <c r="AT2413">
        <v>0</v>
      </c>
      <c r="AU2413">
        <v>0</v>
      </c>
      <c r="AV2413">
        <v>0</v>
      </c>
      <c r="AW2413">
        <v>54131000</v>
      </c>
      <c r="AX2413">
        <f t="shared" si="564"/>
        <v>54131000</v>
      </c>
      <c r="AY2413">
        <v>0</v>
      </c>
      <c r="AZ2413">
        <v>0</v>
      </c>
      <c r="BA2413">
        <v>0</v>
      </c>
      <c r="BB2413">
        <v>79561000</v>
      </c>
      <c r="BC2413">
        <f t="shared" si="565"/>
        <v>79561000</v>
      </c>
      <c r="BE2413" t="str">
        <f t="shared" si="566"/>
        <v>void</v>
      </c>
      <c r="BF2413">
        <f t="shared" si="567"/>
        <v>1</v>
      </c>
      <c r="BG2413">
        <f t="shared" si="568"/>
        <v>1</v>
      </c>
      <c r="BH2413">
        <f t="shared" si="569"/>
        <v>1</v>
      </c>
    </row>
    <row r="2414" spans="1:60" x14ac:dyDescent="0.45">
      <c r="A2414" t="s">
        <v>11412</v>
      </c>
      <c r="B2414" t="s">
        <v>3831</v>
      </c>
      <c r="C2414">
        <v>188</v>
      </c>
      <c r="D2414" t="s">
        <v>3831</v>
      </c>
      <c r="E2414" t="s">
        <v>3831</v>
      </c>
      <c r="F2414">
        <v>0</v>
      </c>
      <c r="G2414">
        <v>0.93345900000000004</v>
      </c>
      <c r="H2414">
        <v>2</v>
      </c>
      <c r="I2414" t="s">
        <v>56</v>
      </c>
      <c r="J2414" t="s">
        <v>74</v>
      </c>
      <c r="K2414" t="s">
        <v>10163</v>
      </c>
      <c r="L2414" t="s">
        <v>11413</v>
      </c>
      <c r="M2414" t="s">
        <v>11414</v>
      </c>
      <c r="N2414">
        <v>21</v>
      </c>
      <c r="P2414">
        <v>1.5516000000000001</v>
      </c>
      <c r="S2414">
        <f t="shared" si="555"/>
        <v>1.5516000000000001</v>
      </c>
      <c r="U2414">
        <v>1.232</v>
      </c>
      <c r="X2414" s="3">
        <f t="shared" si="556"/>
        <v>1.232</v>
      </c>
      <c r="Y2414" t="e">
        <f t="shared" si="557"/>
        <v>#DIV/0!</v>
      </c>
      <c r="AA2414">
        <v>1.821</v>
      </c>
      <c r="AD2414">
        <f t="shared" si="558"/>
        <v>1.821</v>
      </c>
      <c r="AF2414">
        <v>1.5358000000000001</v>
      </c>
      <c r="AI2414">
        <f t="shared" si="559"/>
        <v>1.5358000000000001</v>
      </c>
      <c r="AJ2414" t="e">
        <f t="shared" si="560"/>
        <v>#DIV/0!</v>
      </c>
      <c r="AK2414" s="1" t="e">
        <f>IF(AND(OR(#REF!&gt;1.49,#REF!&lt; 0.67),#REF!&lt; 0.05),"TL regulate","none")</f>
        <v>#REF!</v>
      </c>
      <c r="AL2414" s="1" t="e">
        <f t="shared" si="561"/>
        <v>#DIV/0!</v>
      </c>
      <c r="AM2414" s="1" t="e">
        <f t="shared" si="562"/>
        <v>#DIV/0!</v>
      </c>
      <c r="AO2414">
        <v>0</v>
      </c>
      <c r="AP2414">
        <v>0</v>
      </c>
      <c r="AQ2414">
        <v>0</v>
      </c>
      <c r="AR2414">
        <v>0</v>
      </c>
      <c r="AS2414">
        <f t="shared" si="563"/>
        <v>0</v>
      </c>
      <c r="AT2414">
        <v>0</v>
      </c>
      <c r="AU2414">
        <v>0</v>
      </c>
      <c r="AV2414">
        <v>0</v>
      </c>
      <c r="AW2414">
        <v>0</v>
      </c>
      <c r="AX2414">
        <f t="shared" si="564"/>
        <v>0</v>
      </c>
      <c r="AY2414">
        <v>0</v>
      </c>
      <c r="AZ2414">
        <v>0</v>
      </c>
      <c r="BA2414">
        <v>0</v>
      </c>
      <c r="BB2414">
        <v>0</v>
      </c>
      <c r="BC2414">
        <f t="shared" si="565"/>
        <v>0</v>
      </c>
      <c r="BE2414" t="str">
        <f t="shared" si="566"/>
        <v>void</v>
      </c>
      <c r="BF2414">
        <f t="shared" si="567"/>
        <v>0</v>
      </c>
      <c r="BG2414">
        <f t="shared" si="568"/>
        <v>0</v>
      </c>
      <c r="BH2414">
        <f t="shared" si="569"/>
        <v>0</v>
      </c>
    </row>
    <row r="2415" spans="1:60" x14ac:dyDescent="0.45">
      <c r="A2415" t="s">
        <v>11415</v>
      </c>
      <c r="B2415" t="s">
        <v>3831</v>
      </c>
      <c r="C2415">
        <v>183</v>
      </c>
      <c r="D2415" t="s">
        <v>3831</v>
      </c>
      <c r="E2415" t="s">
        <v>3831</v>
      </c>
      <c r="F2415">
        <v>0</v>
      </c>
      <c r="G2415">
        <v>0.99981500000000001</v>
      </c>
      <c r="H2415">
        <v>2</v>
      </c>
      <c r="I2415" t="s">
        <v>80</v>
      </c>
      <c r="J2415" t="s">
        <v>81</v>
      </c>
      <c r="K2415" t="s">
        <v>4130</v>
      </c>
      <c r="L2415" t="s">
        <v>11413</v>
      </c>
      <c r="M2415" t="s">
        <v>11414</v>
      </c>
      <c r="N2415">
        <v>16</v>
      </c>
      <c r="P2415">
        <v>1.5516000000000001</v>
      </c>
      <c r="S2415">
        <f t="shared" si="555"/>
        <v>1.5516000000000001</v>
      </c>
      <c r="U2415">
        <v>1.232</v>
      </c>
      <c r="X2415" s="3">
        <f t="shared" si="556"/>
        <v>1.232</v>
      </c>
      <c r="Y2415" t="e">
        <f t="shared" si="557"/>
        <v>#DIV/0!</v>
      </c>
      <c r="AA2415">
        <v>1.821</v>
      </c>
      <c r="AD2415">
        <f t="shared" si="558"/>
        <v>1.821</v>
      </c>
      <c r="AF2415">
        <v>1.5358000000000001</v>
      </c>
      <c r="AI2415">
        <f t="shared" si="559"/>
        <v>1.5358000000000001</v>
      </c>
      <c r="AJ2415" t="e">
        <f t="shared" si="560"/>
        <v>#DIV/0!</v>
      </c>
      <c r="AK2415" s="1" t="e">
        <f>IF(AND(OR(#REF!&gt;1.49,#REF!&lt; 0.67),#REF!&lt; 0.05),"TL regulate","none")</f>
        <v>#REF!</v>
      </c>
      <c r="AL2415" s="1" t="e">
        <f t="shared" si="561"/>
        <v>#DIV/0!</v>
      </c>
      <c r="AM2415" s="1" t="e">
        <f t="shared" si="562"/>
        <v>#DIV/0!</v>
      </c>
      <c r="AO2415">
        <v>0</v>
      </c>
      <c r="AP2415">
        <v>0</v>
      </c>
      <c r="AQ2415">
        <v>0</v>
      </c>
      <c r="AR2415">
        <v>0</v>
      </c>
      <c r="AS2415">
        <f t="shared" si="563"/>
        <v>0</v>
      </c>
      <c r="AT2415">
        <v>0</v>
      </c>
      <c r="AU2415">
        <v>0</v>
      </c>
      <c r="AV2415">
        <v>0</v>
      </c>
      <c r="AW2415">
        <v>0</v>
      </c>
      <c r="AX2415">
        <f t="shared" si="564"/>
        <v>0</v>
      </c>
      <c r="AY2415">
        <v>0</v>
      </c>
      <c r="AZ2415">
        <v>0</v>
      </c>
      <c r="BA2415">
        <v>0</v>
      </c>
      <c r="BB2415">
        <v>0</v>
      </c>
      <c r="BC2415">
        <f t="shared" si="565"/>
        <v>0</v>
      </c>
      <c r="BE2415" t="str">
        <f t="shared" si="566"/>
        <v>void</v>
      </c>
      <c r="BF2415">
        <f t="shared" si="567"/>
        <v>0</v>
      </c>
      <c r="BG2415">
        <f t="shared" si="568"/>
        <v>0</v>
      </c>
      <c r="BH2415">
        <f t="shared" si="569"/>
        <v>0</v>
      </c>
    </row>
    <row r="2416" spans="1:60" x14ac:dyDescent="0.45">
      <c r="A2416" t="s">
        <v>11416</v>
      </c>
      <c r="B2416" t="s">
        <v>11161</v>
      </c>
      <c r="C2416">
        <v>997</v>
      </c>
      <c r="D2416" t="s">
        <v>11161</v>
      </c>
      <c r="E2416" t="s">
        <v>11161</v>
      </c>
      <c r="F2416" t="s">
        <v>11162</v>
      </c>
      <c r="G2416">
        <v>0.63104400000000005</v>
      </c>
      <c r="H2416">
        <v>2</v>
      </c>
      <c r="I2416" t="s">
        <v>56</v>
      </c>
      <c r="J2416" t="s">
        <v>63</v>
      </c>
      <c r="K2416" t="s">
        <v>64</v>
      </c>
      <c r="L2416" t="s">
        <v>11417</v>
      </c>
      <c r="M2416" t="s">
        <v>11418</v>
      </c>
      <c r="N2416">
        <v>5</v>
      </c>
      <c r="O2416">
        <v>1.5840000000000001</v>
      </c>
      <c r="P2416">
        <v>1.3537999999999999</v>
      </c>
      <c r="Q2416">
        <v>1.2283999999999999</v>
      </c>
      <c r="S2416">
        <f t="shared" si="555"/>
        <v>1.3887333333333334</v>
      </c>
      <c r="T2416">
        <v>1.4220999999999999</v>
      </c>
      <c r="U2416">
        <v>1.1949000000000001</v>
      </c>
      <c r="V2416">
        <v>1.0797000000000001</v>
      </c>
      <c r="X2416" s="3">
        <f t="shared" si="556"/>
        <v>1.2322333333333333</v>
      </c>
      <c r="Y2416" t="e">
        <f t="shared" si="557"/>
        <v>#DIV/0!</v>
      </c>
      <c r="Z2416">
        <v>1.5529999999999999</v>
      </c>
      <c r="AA2416">
        <v>1.4400999999999999</v>
      </c>
      <c r="AB2416">
        <v>1.5112000000000001</v>
      </c>
      <c r="AD2416">
        <f t="shared" si="558"/>
        <v>1.5014333333333336</v>
      </c>
      <c r="AE2416">
        <v>1.3959999999999999</v>
      </c>
      <c r="AF2416">
        <v>1.2957000000000001</v>
      </c>
      <c r="AG2416">
        <v>1.3432999999999999</v>
      </c>
      <c r="AI2416">
        <f t="shared" si="559"/>
        <v>1.345</v>
      </c>
      <c r="AJ2416" t="e">
        <f t="shared" si="560"/>
        <v>#DIV/0!</v>
      </c>
      <c r="AK2416" s="1" t="e">
        <f>IF(AND(OR(#REF!&gt;1.49,#REF!&lt; 0.67),#REF!&lt; 0.05),"TL regulate","none")</f>
        <v>#REF!</v>
      </c>
      <c r="AL2416" s="1" t="e">
        <f t="shared" si="561"/>
        <v>#DIV/0!</v>
      </c>
      <c r="AM2416" s="1" t="e">
        <f t="shared" si="562"/>
        <v>#DIV/0!</v>
      </c>
      <c r="AO2416">
        <v>40866000</v>
      </c>
      <c r="AP2416">
        <v>0</v>
      </c>
      <c r="AQ2416">
        <v>36897000</v>
      </c>
      <c r="AR2416">
        <v>0</v>
      </c>
      <c r="AS2416">
        <f t="shared" si="563"/>
        <v>77763000</v>
      </c>
      <c r="AT2416">
        <v>26073000</v>
      </c>
      <c r="AU2416">
        <v>0</v>
      </c>
      <c r="AV2416">
        <v>30120000</v>
      </c>
      <c r="AW2416">
        <v>0</v>
      </c>
      <c r="AX2416">
        <f t="shared" si="564"/>
        <v>56193000</v>
      </c>
      <c r="AY2416">
        <v>56219000</v>
      </c>
      <c r="AZ2416">
        <v>0</v>
      </c>
      <c r="BA2416">
        <v>42607000</v>
      </c>
      <c r="BB2416">
        <v>0</v>
      </c>
      <c r="BC2416">
        <f t="shared" si="565"/>
        <v>98826000</v>
      </c>
      <c r="BE2416" t="str">
        <f t="shared" si="566"/>
        <v>void</v>
      </c>
      <c r="BF2416">
        <f t="shared" si="567"/>
        <v>2</v>
      </c>
      <c r="BG2416">
        <f t="shared" si="568"/>
        <v>2</v>
      </c>
      <c r="BH2416">
        <f t="shared" si="569"/>
        <v>2</v>
      </c>
    </row>
    <row r="2417" spans="1:60" x14ac:dyDescent="0.45">
      <c r="A2417" t="s">
        <v>11419</v>
      </c>
      <c r="B2417" t="s">
        <v>6518</v>
      </c>
      <c r="C2417">
        <v>662</v>
      </c>
      <c r="D2417" t="s">
        <v>6518</v>
      </c>
      <c r="E2417" t="s">
        <v>6518</v>
      </c>
      <c r="F2417" t="s">
        <v>6519</v>
      </c>
      <c r="G2417">
        <v>0.50031099999999995</v>
      </c>
      <c r="H2417">
        <v>2</v>
      </c>
      <c r="I2417" t="s">
        <v>56</v>
      </c>
      <c r="J2417" t="s">
        <v>63</v>
      </c>
      <c r="K2417" t="s">
        <v>64</v>
      </c>
      <c r="L2417" t="s">
        <v>6520</v>
      </c>
      <c r="M2417" t="s">
        <v>6521</v>
      </c>
      <c r="N2417">
        <v>7</v>
      </c>
      <c r="R2417">
        <v>1.4692000000000001</v>
      </c>
      <c r="S2417">
        <f t="shared" si="555"/>
        <v>1.4692000000000001</v>
      </c>
      <c r="W2417">
        <v>1.2323999999999999</v>
      </c>
      <c r="X2417" s="3">
        <f t="shared" si="556"/>
        <v>1.2323999999999999</v>
      </c>
      <c r="Y2417" t="e">
        <f t="shared" si="557"/>
        <v>#DIV/0!</v>
      </c>
      <c r="AC2417">
        <v>2.2463000000000002</v>
      </c>
      <c r="AD2417">
        <f t="shared" si="558"/>
        <v>2.2463000000000002</v>
      </c>
      <c r="AH2417">
        <v>2.0228000000000002</v>
      </c>
      <c r="AI2417">
        <f t="shared" si="559"/>
        <v>2.0228000000000002</v>
      </c>
      <c r="AJ2417" t="e">
        <f t="shared" si="560"/>
        <v>#DIV/0!</v>
      </c>
      <c r="AK2417" s="1" t="e">
        <f>IF(AND(OR(#REF!&gt;1.49,#REF!&lt; 0.67),#REF!&lt; 0.05),"TL regulate","none")</f>
        <v>#REF!</v>
      </c>
      <c r="AL2417" s="1" t="e">
        <f t="shared" si="561"/>
        <v>#DIV/0!</v>
      </c>
      <c r="AM2417" s="1" t="e">
        <f t="shared" si="562"/>
        <v>#DIV/0!</v>
      </c>
      <c r="AO2417">
        <v>0</v>
      </c>
      <c r="AP2417">
        <v>0</v>
      </c>
      <c r="AQ2417">
        <v>0</v>
      </c>
      <c r="AR2417">
        <v>10687000</v>
      </c>
      <c r="AS2417">
        <f t="shared" si="563"/>
        <v>10687000</v>
      </c>
      <c r="AT2417">
        <v>0</v>
      </c>
      <c r="AU2417">
        <v>0</v>
      </c>
      <c r="AV2417">
        <v>0</v>
      </c>
      <c r="AW2417">
        <v>11699000</v>
      </c>
      <c r="AX2417">
        <f t="shared" si="564"/>
        <v>11699000</v>
      </c>
      <c r="AY2417">
        <v>0</v>
      </c>
      <c r="AZ2417">
        <v>0</v>
      </c>
      <c r="BA2417">
        <v>0</v>
      </c>
      <c r="BB2417">
        <v>31105000</v>
      </c>
      <c r="BC2417">
        <f t="shared" si="565"/>
        <v>31105000</v>
      </c>
      <c r="BE2417" t="str">
        <f t="shared" si="566"/>
        <v>void</v>
      </c>
      <c r="BF2417">
        <f t="shared" si="567"/>
        <v>1</v>
      </c>
      <c r="BG2417">
        <f t="shared" si="568"/>
        <v>1</v>
      </c>
      <c r="BH2417">
        <f t="shared" si="569"/>
        <v>1</v>
      </c>
    </row>
    <row r="2418" spans="1:60" x14ac:dyDescent="0.45">
      <c r="A2418" t="s">
        <v>11420</v>
      </c>
      <c r="B2418" t="s">
        <v>6518</v>
      </c>
      <c r="C2418">
        <v>661</v>
      </c>
      <c r="D2418" t="s">
        <v>6518</v>
      </c>
      <c r="E2418" t="s">
        <v>6518</v>
      </c>
      <c r="F2418" t="s">
        <v>6519</v>
      </c>
      <c r="G2418">
        <v>0.50031099999999995</v>
      </c>
      <c r="H2418">
        <v>2</v>
      </c>
      <c r="I2418" t="s">
        <v>56</v>
      </c>
      <c r="J2418" t="s">
        <v>4403</v>
      </c>
      <c r="K2418" t="s">
        <v>1772</v>
      </c>
      <c r="L2418" t="s">
        <v>6520</v>
      </c>
      <c r="M2418" t="s">
        <v>6521</v>
      </c>
      <c r="N2418">
        <v>6</v>
      </c>
      <c r="R2418">
        <v>1.4692000000000001</v>
      </c>
      <c r="S2418">
        <f t="shared" si="555"/>
        <v>1.4692000000000001</v>
      </c>
      <c r="W2418">
        <v>1.2323999999999999</v>
      </c>
      <c r="X2418" s="3">
        <f t="shared" si="556"/>
        <v>1.2323999999999999</v>
      </c>
      <c r="Y2418" t="e">
        <f t="shared" si="557"/>
        <v>#DIV/0!</v>
      </c>
      <c r="AC2418">
        <v>2.2463000000000002</v>
      </c>
      <c r="AD2418">
        <f t="shared" si="558"/>
        <v>2.2463000000000002</v>
      </c>
      <c r="AH2418">
        <v>2.0228000000000002</v>
      </c>
      <c r="AI2418">
        <f t="shared" si="559"/>
        <v>2.0228000000000002</v>
      </c>
      <c r="AJ2418" t="e">
        <f t="shared" si="560"/>
        <v>#DIV/0!</v>
      </c>
      <c r="AK2418" s="1" t="e">
        <f>IF(AND(OR(#REF!&gt;1.49,#REF!&lt; 0.67),#REF!&lt; 0.05),"TL regulate","none")</f>
        <v>#REF!</v>
      </c>
      <c r="AL2418" s="1" t="e">
        <f t="shared" si="561"/>
        <v>#DIV/0!</v>
      </c>
      <c r="AM2418" s="1" t="e">
        <f t="shared" si="562"/>
        <v>#DIV/0!</v>
      </c>
      <c r="AO2418">
        <v>0</v>
      </c>
      <c r="AP2418">
        <v>0</v>
      </c>
      <c r="AQ2418">
        <v>0</v>
      </c>
      <c r="AR2418">
        <v>10687000</v>
      </c>
      <c r="AS2418">
        <f t="shared" si="563"/>
        <v>10687000</v>
      </c>
      <c r="AT2418">
        <v>0</v>
      </c>
      <c r="AU2418">
        <v>0</v>
      </c>
      <c r="AV2418">
        <v>0</v>
      </c>
      <c r="AW2418">
        <v>11699000</v>
      </c>
      <c r="AX2418">
        <f t="shared" si="564"/>
        <v>11699000</v>
      </c>
      <c r="AY2418">
        <v>0</v>
      </c>
      <c r="AZ2418">
        <v>0</v>
      </c>
      <c r="BA2418">
        <v>0</v>
      </c>
      <c r="BB2418">
        <v>31105000</v>
      </c>
      <c r="BC2418">
        <f t="shared" si="565"/>
        <v>31105000</v>
      </c>
      <c r="BE2418" t="str">
        <f t="shared" si="566"/>
        <v>void</v>
      </c>
      <c r="BF2418">
        <f t="shared" si="567"/>
        <v>1</v>
      </c>
      <c r="BG2418">
        <f t="shared" si="568"/>
        <v>1</v>
      </c>
      <c r="BH2418">
        <f t="shared" si="569"/>
        <v>1</v>
      </c>
    </row>
    <row r="2419" spans="1:60" x14ac:dyDescent="0.45">
      <c r="A2419" t="s">
        <v>11421</v>
      </c>
      <c r="B2419" t="s">
        <v>5168</v>
      </c>
      <c r="C2419" t="s">
        <v>11422</v>
      </c>
      <c r="D2419" t="s">
        <v>5170</v>
      </c>
      <c r="E2419" t="s">
        <v>5170</v>
      </c>
      <c r="F2419" t="s">
        <v>5171</v>
      </c>
      <c r="G2419">
        <v>0.999525</v>
      </c>
      <c r="H2419">
        <v>1</v>
      </c>
      <c r="I2419" t="s">
        <v>56</v>
      </c>
      <c r="J2419" t="s">
        <v>57</v>
      </c>
      <c r="K2419" t="s">
        <v>82</v>
      </c>
      <c r="L2419" t="s">
        <v>11423</v>
      </c>
      <c r="M2419" t="s">
        <v>11424</v>
      </c>
      <c r="N2419">
        <v>3</v>
      </c>
      <c r="O2419">
        <v>1.4875</v>
      </c>
      <c r="P2419">
        <v>1.5351999999999999</v>
      </c>
      <c r="Q2419">
        <v>1.3453999999999999</v>
      </c>
      <c r="R2419">
        <v>1.2318</v>
      </c>
      <c r="S2419">
        <f t="shared" si="555"/>
        <v>1.399975</v>
      </c>
      <c r="T2419">
        <v>1.3149</v>
      </c>
      <c r="U2419">
        <v>1.3606</v>
      </c>
      <c r="V2419">
        <v>1.1672</v>
      </c>
      <c r="W2419">
        <v>1.0876999999999999</v>
      </c>
      <c r="X2419" s="3">
        <f t="shared" si="556"/>
        <v>1.2325999999999999</v>
      </c>
      <c r="Y2419" t="e">
        <f t="shared" si="557"/>
        <v>#DIV/0!</v>
      </c>
      <c r="Z2419">
        <v>1.3237000000000001</v>
      </c>
      <c r="AA2419">
        <v>1.3633</v>
      </c>
      <c r="AB2419">
        <v>1.2734000000000001</v>
      </c>
      <c r="AC2419">
        <v>1.141</v>
      </c>
      <c r="AD2419">
        <f t="shared" si="558"/>
        <v>1.27535</v>
      </c>
      <c r="AE2419">
        <v>1.2108000000000001</v>
      </c>
      <c r="AF2419">
        <v>1.2285999999999999</v>
      </c>
      <c r="AG2419">
        <v>1.1443000000000001</v>
      </c>
      <c r="AH2419">
        <v>1.056</v>
      </c>
      <c r="AI2419">
        <f t="shared" si="559"/>
        <v>1.1599250000000001</v>
      </c>
      <c r="AJ2419" t="e">
        <f t="shared" si="560"/>
        <v>#DIV/0!</v>
      </c>
      <c r="AK2419" s="1" t="e">
        <f>IF(AND(OR(#REF!&gt;1.49,#REF!&lt; 0.67),#REF!&lt; 0.05),"TL regulate","none")</f>
        <v>#REF!</v>
      </c>
      <c r="AL2419" s="1" t="e">
        <f t="shared" si="561"/>
        <v>#DIV/0!</v>
      </c>
      <c r="AM2419" s="1" t="e">
        <f t="shared" si="562"/>
        <v>#DIV/0!</v>
      </c>
      <c r="AO2419">
        <v>110480000</v>
      </c>
      <c r="AP2419">
        <v>0</v>
      </c>
      <c r="AQ2419">
        <v>112330000</v>
      </c>
      <c r="AR2419">
        <v>122870000</v>
      </c>
      <c r="AS2419">
        <f t="shared" si="563"/>
        <v>345680000</v>
      </c>
      <c r="AT2419">
        <v>120220000</v>
      </c>
      <c r="AU2419">
        <v>0</v>
      </c>
      <c r="AV2419">
        <v>89182000</v>
      </c>
      <c r="AW2419">
        <v>100530000</v>
      </c>
      <c r="AX2419">
        <f t="shared" si="564"/>
        <v>309932000</v>
      </c>
      <c r="AY2419">
        <v>162100000</v>
      </c>
      <c r="AZ2419">
        <v>0</v>
      </c>
      <c r="BA2419">
        <v>119910000</v>
      </c>
      <c r="BB2419">
        <v>132160000</v>
      </c>
      <c r="BC2419">
        <f t="shared" si="565"/>
        <v>414170000</v>
      </c>
      <c r="BE2419" t="str">
        <f t="shared" si="566"/>
        <v>void</v>
      </c>
      <c r="BF2419">
        <f t="shared" si="567"/>
        <v>3</v>
      </c>
      <c r="BG2419">
        <f t="shared" si="568"/>
        <v>3</v>
      </c>
      <c r="BH2419">
        <f t="shared" si="569"/>
        <v>3</v>
      </c>
    </row>
    <row r="2420" spans="1:60" x14ac:dyDescent="0.45">
      <c r="A2420" t="s">
        <v>11425</v>
      </c>
      <c r="B2420" t="s">
        <v>11426</v>
      </c>
      <c r="C2420">
        <v>1272</v>
      </c>
      <c r="D2420" t="s">
        <v>11426</v>
      </c>
      <c r="E2420" t="s">
        <v>11426</v>
      </c>
      <c r="F2420" t="s">
        <v>11427</v>
      </c>
      <c r="G2420">
        <v>0.34746300000000002</v>
      </c>
      <c r="H2420">
        <v>0</v>
      </c>
      <c r="I2420" t="s">
        <v>56</v>
      </c>
      <c r="J2420" t="s">
        <v>57</v>
      </c>
      <c r="K2420" t="s">
        <v>1504</v>
      </c>
      <c r="L2420" t="s">
        <v>11428</v>
      </c>
      <c r="M2420" t="s">
        <v>11429</v>
      </c>
      <c r="N2420">
        <v>1</v>
      </c>
      <c r="O2420">
        <v>1.5477000000000001</v>
      </c>
      <c r="S2420">
        <f t="shared" si="555"/>
        <v>1.5477000000000001</v>
      </c>
      <c r="T2420">
        <v>1.2331000000000001</v>
      </c>
      <c r="X2420" s="3">
        <f t="shared" si="556"/>
        <v>1.2331000000000001</v>
      </c>
      <c r="Y2420" t="e">
        <f t="shared" si="557"/>
        <v>#DIV/0!</v>
      </c>
      <c r="Z2420">
        <v>1.2911999999999999</v>
      </c>
      <c r="AD2420">
        <f t="shared" si="558"/>
        <v>1.2911999999999999</v>
      </c>
      <c r="AE2420">
        <v>1.1113</v>
      </c>
      <c r="AI2420">
        <f t="shared" si="559"/>
        <v>1.1113</v>
      </c>
      <c r="AJ2420" t="e">
        <f t="shared" si="560"/>
        <v>#DIV/0!</v>
      </c>
      <c r="AK2420" s="1" t="e">
        <f>IF(AND(OR(#REF!&gt;1.49,#REF!&lt; 0.67),#REF!&lt; 0.05),"TL regulate","none")</f>
        <v>#REF!</v>
      </c>
      <c r="AL2420" s="1" t="e">
        <f t="shared" si="561"/>
        <v>#DIV/0!</v>
      </c>
      <c r="AM2420" s="1" t="e">
        <f t="shared" si="562"/>
        <v>#DIV/0!</v>
      </c>
      <c r="AO2420">
        <v>24132000</v>
      </c>
      <c r="AP2420">
        <v>0</v>
      </c>
      <c r="AQ2420">
        <v>0</v>
      </c>
      <c r="AR2420">
        <v>0</v>
      </c>
      <c r="AS2420">
        <f t="shared" si="563"/>
        <v>24132000</v>
      </c>
      <c r="AT2420">
        <v>22077000</v>
      </c>
      <c r="AU2420">
        <v>0</v>
      </c>
      <c r="AV2420">
        <v>0</v>
      </c>
      <c r="AW2420">
        <v>0</v>
      </c>
      <c r="AX2420">
        <f t="shared" si="564"/>
        <v>22077000</v>
      </c>
      <c r="AY2420">
        <v>40631000</v>
      </c>
      <c r="AZ2420">
        <v>0</v>
      </c>
      <c r="BA2420">
        <v>0</v>
      </c>
      <c r="BB2420">
        <v>0</v>
      </c>
      <c r="BC2420">
        <f t="shared" si="565"/>
        <v>40631000</v>
      </c>
      <c r="BE2420" t="str">
        <f t="shared" si="566"/>
        <v>void</v>
      </c>
      <c r="BF2420">
        <f t="shared" si="567"/>
        <v>1</v>
      </c>
      <c r="BG2420">
        <f t="shared" si="568"/>
        <v>1</v>
      </c>
      <c r="BH2420">
        <f t="shared" si="569"/>
        <v>1</v>
      </c>
    </row>
    <row r="2421" spans="1:60" x14ac:dyDescent="0.45">
      <c r="A2421" t="s">
        <v>11430</v>
      </c>
      <c r="B2421" t="s">
        <v>11431</v>
      </c>
      <c r="C2421">
        <v>732</v>
      </c>
      <c r="D2421" t="s">
        <v>11431</v>
      </c>
      <c r="E2421" t="s">
        <v>11431</v>
      </c>
      <c r="F2421" t="s">
        <v>11432</v>
      </c>
      <c r="G2421">
        <v>1</v>
      </c>
      <c r="H2421">
        <v>2</v>
      </c>
      <c r="I2421" t="s">
        <v>56</v>
      </c>
      <c r="J2421" t="s">
        <v>74</v>
      </c>
      <c r="K2421" t="s">
        <v>1043</v>
      </c>
      <c r="L2421" t="s">
        <v>11433</v>
      </c>
      <c r="M2421" t="s">
        <v>11434</v>
      </c>
      <c r="N2421">
        <v>8</v>
      </c>
      <c r="O2421">
        <v>2.0299999999999998</v>
      </c>
      <c r="R2421">
        <v>2.2353999999999998</v>
      </c>
      <c r="S2421">
        <f t="shared" si="555"/>
        <v>2.1326999999999998</v>
      </c>
      <c r="T2421">
        <v>1.1874</v>
      </c>
      <c r="W2421">
        <v>1.2805</v>
      </c>
      <c r="X2421" s="3">
        <f t="shared" si="556"/>
        <v>1.2339500000000001</v>
      </c>
      <c r="Y2421" t="e">
        <f t="shared" si="557"/>
        <v>#DIV/0!</v>
      </c>
      <c r="Z2421">
        <v>10.24</v>
      </c>
      <c r="AC2421">
        <v>7.5061</v>
      </c>
      <c r="AD2421">
        <f t="shared" si="558"/>
        <v>8.8730499999999992</v>
      </c>
      <c r="AE2421">
        <v>2.1212</v>
      </c>
      <c r="AH2421">
        <v>1.4871000000000001</v>
      </c>
      <c r="AI2421">
        <f t="shared" si="559"/>
        <v>1.8041499999999999</v>
      </c>
      <c r="AJ2421" t="e">
        <f t="shared" si="560"/>
        <v>#DIV/0!</v>
      </c>
      <c r="AK2421" s="1" t="e">
        <f>IF(AND(OR(#REF!&gt;1.49,#REF!&lt; 0.67),#REF!&lt; 0.05),"TL regulate","none")</f>
        <v>#REF!</v>
      </c>
      <c r="AL2421" s="1" t="e">
        <f t="shared" si="561"/>
        <v>#DIV/0!</v>
      </c>
      <c r="AM2421" s="1" t="e">
        <f t="shared" si="562"/>
        <v>#DIV/0!</v>
      </c>
      <c r="AO2421">
        <v>0</v>
      </c>
      <c r="AP2421">
        <v>0</v>
      </c>
      <c r="AQ2421">
        <v>0</v>
      </c>
      <c r="AR2421">
        <v>35772000</v>
      </c>
      <c r="AS2421">
        <f t="shared" si="563"/>
        <v>35772000</v>
      </c>
      <c r="AT2421">
        <v>0</v>
      </c>
      <c r="AU2421">
        <v>0</v>
      </c>
      <c r="AV2421">
        <v>0</v>
      </c>
      <c r="AW2421">
        <v>10161000</v>
      </c>
      <c r="AX2421">
        <f t="shared" si="564"/>
        <v>10161000</v>
      </c>
      <c r="AY2421">
        <v>0</v>
      </c>
      <c r="AZ2421">
        <v>0</v>
      </c>
      <c r="BA2421">
        <v>0</v>
      </c>
      <c r="BB2421">
        <v>83938000</v>
      </c>
      <c r="BC2421">
        <f t="shared" si="565"/>
        <v>83938000</v>
      </c>
      <c r="BE2421" t="str">
        <f t="shared" si="566"/>
        <v>void</v>
      </c>
      <c r="BF2421">
        <f t="shared" si="567"/>
        <v>1</v>
      </c>
      <c r="BG2421">
        <f t="shared" si="568"/>
        <v>1</v>
      </c>
      <c r="BH2421">
        <f t="shared" si="569"/>
        <v>1</v>
      </c>
    </row>
    <row r="2422" spans="1:60" x14ac:dyDescent="0.45">
      <c r="A2422" t="s">
        <v>11435</v>
      </c>
      <c r="B2422" t="s">
        <v>11431</v>
      </c>
      <c r="C2422">
        <v>727</v>
      </c>
      <c r="D2422" t="s">
        <v>11431</v>
      </c>
      <c r="E2422" t="s">
        <v>11431</v>
      </c>
      <c r="F2422" t="s">
        <v>11432</v>
      </c>
      <c r="G2422">
        <v>1</v>
      </c>
      <c r="H2422">
        <v>2</v>
      </c>
      <c r="I2422" t="s">
        <v>95</v>
      </c>
      <c r="J2422" t="s">
        <v>81</v>
      </c>
      <c r="K2422" t="s">
        <v>159</v>
      </c>
      <c r="L2422" t="s">
        <v>11433</v>
      </c>
      <c r="M2422" t="s">
        <v>11434</v>
      </c>
      <c r="N2422">
        <v>3</v>
      </c>
      <c r="O2422">
        <v>2.0299999999999998</v>
      </c>
      <c r="R2422">
        <v>2.2353999999999998</v>
      </c>
      <c r="S2422">
        <f t="shared" si="555"/>
        <v>2.1326999999999998</v>
      </c>
      <c r="T2422">
        <v>1.1874</v>
      </c>
      <c r="W2422">
        <v>1.2805</v>
      </c>
      <c r="X2422" s="3">
        <f t="shared" si="556"/>
        <v>1.2339500000000001</v>
      </c>
      <c r="Y2422" t="e">
        <f t="shared" si="557"/>
        <v>#DIV/0!</v>
      </c>
      <c r="Z2422">
        <v>10.24</v>
      </c>
      <c r="AC2422">
        <v>7.5061</v>
      </c>
      <c r="AD2422">
        <f t="shared" si="558"/>
        <v>8.8730499999999992</v>
      </c>
      <c r="AE2422">
        <v>2.1212</v>
      </c>
      <c r="AH2422">
        <v>1.4871000000000001</v>
      </c>
      <c r="AI2422">
        <f t="shared" si="559"/>
        <v>1.8041499999999999</v>
      </c>
      <c r="AJ2422" t="e">
        <f t="shared" si="560"/>
        <v>#DIV/0!</v>
      </c>
      <c r="AK2422" s="1" t="e">
        <f>IF(AND(OR(#REF!&gt;1.49,#REF!&lt; 0.67),#REF!&lt; 0.05),"TL regulate","none")</f>
        <v>#REF!</v>
      </c>
      <c r="AL2422" s="1" t="e">
        <f t="shared" si="561"/>
        <v>#DIV/0!</v>
      </c>
      <c r="AM2422" s="1" t="e">
        <f t="shared" si="562"/>
        <v>#DIV/0!</v>
      </c>
      <c r="AO2422">
        <v>0</v>
      </c>
      <c r="AP2422">
        <v>0</v>
      </c>
      <c r="AQ2422">
        <v>0</v>
      </c>
      <c r="AR2422">
        <v>35772000</v>
      </c>
      <c r="AS2422">
        <f t="shared" si="563"/>
        <v>35772000</v>
      </c>
      <c r="AT2422">
        <v>0</v>
      </c>
      <c r="AU2422">
        <v>0</v>
      </c>
      <c r="AV2422">
        <v>0</v>
      </c>
      <c r="AW2422">
        <v>10161000</v>
      </c>
      <c r="AX2422">
        <f t="shared" si="564"/>
        <v>10161000</v>
      </c>
      <c r="AY2422">
        <v>0</v>
      </c>
      <c r="AZ2422">
        <v>0</v>
      </c>
      <c r="BA2422">
        <v>0</v>
      </c>
      <c r="BB2422">
        <v>83938000</v>
      </c>
      <c r="BC2422">
        <f t="shared" si="565"/>
        <v>83938000</v>
      </c>
      <c r="BE2422" t="str">
        <f t="shared" si="566"/>
        <v>void</v>
      </c>
      <c r="BF2422">
        <f t="shared" si="567"/>
        <v>1</v>
      </c>
      <c r="BG2422">
        <f t="shared" si="568"/>
        <v>1</v>
      </c>
      <c r="BH2422">
        <f t="shared" si="569"/>
        <v>1</v>
      </c>
    </row>
    <row r="2423" spans="1:60" x14ac:dyDescent="0.45">
      <c r="A2423" t="s">
        <v>11436</v>
      </c>
      <c r="B2423" t="s">
        <v>4528</v>
      </c>
      <c r="C2423">
        <v>659</v>
      </c>
      <c r="D2423" t="s">
        <v>4528</v>
      </c>
      <c r="E2423" t="s">
        <v>4528</v>
      </c>
      <c r="F2423">
        <v>0</v>
      </c>
      <c r="G2423">
        <v>0.55170399999999997</v>
      </c>
      <c r="H2423">
        <v>1</v>
      </c>
      <c r="I2423" t="s">
        <v>56</v>
      </c>
      <c r="J2423" t="s">
        <v>57</v>
      </c>
      <c r="K2423" t="s">
        <v>308</v>
      </c>
      <c r="L2423" t="s">
        <v>11437</v>
      </c>
      <c r="M2423" t="s">
        <v>11438</v>
      </c>
      <c r="N2423">
        <v>2</v>
      </c>
      <c r="P2423">
        <v>1.4885999999999999</v>
      </c>
      <c r="S2423">
        <f t="shared" si="555"/>
        <v>1.4885999999999999</v>
      </c>
      <c r="U2423">
        <v>1.2343999999999999</v>
      </c>
      <c r="X2423" s="3">
        <f t="shared" si="556"/>
        <v>1.2343999999999999</v>
      </c>
      <c r="Y2423" t="e">
        <f t="shared" si="557"/>
        <v>#DIV/0!</v>
      </c>
      <c r="AA2423">
        <v>1.0395000000000001</v>
      </c>
      <c r="AD2423">
        <f t="shared" si="558"/>
        <v>1.0395000000000001</v>
      </c>
      <c r="AF2423">
        <v>0.89383999999999997</v>
      </c>
      <c r="AI2423">
        <f t="shared" si="559"/>
        <v>0.89383999999999997</v>
      </c>
      <c r="AJ2423" t="e">
        <f t="shared" si="560"/>
        <v>#DIV/0!</v>
      </c>
      <c r="AK2423" s="1" t="e">
        <f>IF(AND(OR(#REF!&gt;1.49,#REF!&lt; 0.67),#REF!&lt; 0.05),"TL regulate","none")</f>
        <v>#REF!</v>
      </c>
      <c r="AL2423" s="1" t="e">
        <f t="shared" si="561"/>
        <v>#DIV/0!</v>
      </c>
      <c r="AM2423" s="1" t="e">
        <f t="shared" si="562"/>
        <v>#DIV/0!</v>
      </c>
      <c r="AO2423">
        <v>0</v>
      </c>
      <c r="AP2423">
        <v>0</v>
      </c>
      <c r="AQ2423">
        <v>0</v>
      </c>
      <c r="AR2423">
        <v>0</v>
      </c>
      <c r="AS2423">
        <f t="shared" si="563"/>
        <v>0</v>
      </c>
      <c r="AT2423">
        <v>0</v>
      </c>
      <c r="AU2423">
        <v>0</v>
      </c>
      <c r="AV2423">
        <v>0</v>
      </c>
      <c r="AW2423">
        <v>0</v>
      </c>
      <c r="AX2423">
        <f t="shared" si="564"/>
        <v>0</v>
      </c>
      <c r="AY2423">
        <v>0</v>
      </c>
      <c r="AZ2423">
        <v>0</v>
      </c>
      <c r="BA2423">
        <v>0</v>
      </c>
      <c r="BB2423">
        <v>0</v>
      </c>
      <c r="BC2423">
        <f t="shared" si="565"/>
        <v>0</v>
      </c>
      <c r="BE2423" t="str">
        <f t="shared" si="566"/>
        <v>void</v>
      </c>
      <c r="BF2423">
        <f t="shared" si="567"/>
        <v>0</v>
      </c>
      <c r="BG2423">
        <f t="shared" si="568"/>
        <v>0</v>
      </c>
      <c r="BH2423">
        <f t="shared" si="569"/>
        <v>0</v>
      </c>
    </row>
    <row r="2424" spans="1:60" x14ac:dyDescent="0.45">
      <c r="A2424" t="s">
        <v>11439</v>
      </c>
      <c r="B2424" t="s">
        <v>11440</v>
      </c>
      <c r="C2424">
        <v>377</v>
      </c>
      <c r="D2424" t="s">
        <v>11440</v>
      </c>
      <c r="E2424" t="s">
        <v>11440</v>
      </c>
      <c r="F2424" t="s">
        <v>11441</v>
      </c>
      <c r="G2424">
        <v>0.96737399999999996</v>
      </c>
      <c r="H2424">
        <v>1</v>
      </c>
      <c r="I2424" t="s">
        <v>56</v>
      </c>
      <c r="J2424" t="s">
        <v>57</v>
      </c>
      <c r="K2424" t="s">
        <v>743</v>
      </c>
      <c r="L2424" t="s">
        <v>11442</v>
      </c>
      <c r="M2424" t="s">
        <v>11443</v>
      </c>
      <c r="N2424">
        <v>13</v>
      </c>
      <c r="O2424">
        <v>1.4279999999999999</v>
      </c>
      <c r="Q2424">
        <v>1.5407</v>
      </c>
      <c r="S2424">
        <f t="shared" si="555"/>
        <v>1.4843500000000001</v>
      </c>
      <c r="T2424">
        <v>1.1721999999999999</v>
      </c>
      <c r="V2424">
        <v>1.2992999999999999</v>
      </c>
      <c r="X2424" s="3">
        <f t="shared" si="556"/>
        <v>1.2357499999999999</v>
      </c>
      <c r="Y2424" t="e">
        <f t="shared" si="557"/>
        <v>#DIV/0!</v>
      </c>
      <c r="Z2424">
        <v>1.9794</v>
      </c>
      <c r="AB2424">
        <v>2.2126999999999999</v>
      </c>
      <c r="AD2424">
        <f t="shared" si="558"/>
        <v>2.09605</v>
      </c>
      <c r="AE2424">
        <v>1.6272</v>
      </c>
      <c r="AG2424">
        <v>1.8996999999999999</v>
      </c>
      <c r="AI2424">
        <f t="shared" si="559"/>
        <v>1.76345</v>
      </c>
      <c r="AJ2424" t="e">
        <f t="shared" si="560"/>
        <v>#DIV/0!</v>
      </c>
      <c r="AK2424" s="1" t="e">
        <f>IF(AND(OR(#REF!&gt;1.49,#REF!&lt; 0.67),#REF!&lt; 0.05),"TL regulate","none")</f>
        <v>#REF!</v>
      </c>
      <c r="AL2424" s="1" t="e">
        <f t="shared" si="561"/>
        <v>#DIV/0!</v>
      </c>
      <c r="AM2424" s="1" t="e">
        <f t="shared" si="562"/>
        <v>#DIV/0!</v>
      </c>
      <c r="AO2424">
        <v>0</v>
      </c>
      <c r="AP2424">
        <v>0</v>
      </c>
      <c r="AQ2424">
        <v>0</v>
      </c>
      <c r="AR2424">
        <v>0</v>
      </c>
      <c r="AS2424">
        <f t="shared" si="563"/>
        <v>0</v>
      </c>
      <c r="AT2424">
        <v>0</v>
      </c>
      <c r="AU2424">
        <v>0</v>
      </c>
      <c r="AV2424">
        <v>0</v>
      </c>
      <c r="AW2424">
        <v>0</v>
      </c>
      <c r="AX2424">
        <f t="shared" si="564"/>
        <v>0</v>
      </c>
      <c r="AY2424">
        <v>0</v>
      </c>
      <c r="AZ2424">
        <v>0</v>
      </c>
      <c r="BA2424">
        <v>0</v>
      </c>
      <c r="BB2424">
        <v>0</v>
      </c>
      <c r="BC2424">
        <f t="shared" si="565"/>
        <v>0</v>
      </c>
      <c r="BE2424" t="str">
        <f t="shared" si="566"/>
        <v>void</v>
      </c>
      <c r="BF2424">
        <f t="shared" si="567"/>
        <v>0</v>
      </c>
      <c r="BG2424">
        <f t="shared" si="568"/>
        <v>0</v>
      </c>
      <c r="BH2424">
        <f t="shared" si="569"/>
        <v>0</v>
      </c>
    </row>
    <row r="2425" spans="1:60" x14ac:dyDescent="0.45">
      <c r="A2425" t="s">
        <v>11444</v>
      </c>
      <c r="B2425" t="s">
        <v>11445</v>
      </c>
      <c r="C2425" t="s">
        <v>11446</v>
      </c>
      <c r="D2425" t="s">
        <v>11447</v>
      </c>
      <c r="E2425" t="s">
        <v>11447</v>
      </c>
      <c r="F2425" t="s">
        <v>11448</v>
      </c>
      <c r="G2425">
        <v>0.66459699999999999</v>
      </c>
      <c r="H2425">
        <v>2</v>
      </c>
      <c r="I2425" t="s">
        <v>56</v>
      </c>
      <c r="J2425" t="s">
        <v>977</v>
      </c>
      <c r="K2425" t="s">
        <v>10163</v>
      </c>
      <c r="L2425" t="s">
        <v>11449</v>
      </c>
      <c r="M2425" t="s">
        <v>11450</v>
      </c>
      <c r="N2425">
        <v>17</v>
      </c>
      <c r="O2425">
        <v>1.6921999999999999</v>
      </c>
      <c r="R2425">
        <v>1.3483000000000001</v>
      </c>
      <c r="S2425">
        <f t="shared" si="555"/>
        <v>1.5202499999999999</v>
      </c>
      <c r="T2425">
        <v>1.3612</v>
      </c>
      <c r="W2425">
        <v>1.1117999999999999</v>
      </c>
      <c r="X2425" s="3">
        <f t="shared" si="556"/>
        <v>1.2364999999999999</v>
      </c>
      <c r="Y2425" t="e">
        <f t="shared" si="557"/>
        <v>#DIV/0!</v>
      </c>
      <c r="Z2425">
        <v>1.2938000000000001</v>
      </c>
      <c r="AC2425">
        <v>1.5672999999999999</v>
      </c>
      <c r="AD2425">
        <f t="shared" si="558"/>
        <v>1.43055</v>
      </c>
      <c r="AE2425">
        <v>1.105</v>
      </c>
      <c r="AH2425">
        <v>1.3415999999999999</v>
      </c>
      <c r="AI2425">
        <f t="shared" si="559"/>
        <v>1.2233000000000001</v>
      </c>
      <c r="AJ2425" t="e">
        <f t="shared" si="560"/>
        <v>#DIV/0!</v>
      </c>
      <c r="AK2425" s="1" t="e">
        <f>IF(AND(OR(#REF!&gt;1.49,#REF!&lt; 0.67),#REF!&lt; 0.05),"TL regulate","none")</f>
        <v>#REF!</v>
      </c>
      <c r="AL2425" s="1" t="e">
        <f t="shared" si="561"/>
        <v>#DIV/0!</v>
      </c>
      <c r="AM2425" s="1" t="e">
        <f t="shared" si="562"/>
        <v>#DIV/0!</v>
      </c>
      <c r="AO2425">
        <v>50413000</v>
      </c>
      <c r="AP2425">
        <v>0</v>
      </c>
      <c r="AQ2425">
        <v>0</v>
      </c>
      <c r="AR2425">
        <v>37938000</v>
      </c>
      <c r="AS2425">
        <f t="shared" si="563"/>
        <v>88351000</v>
      </c>
      <c r="AT2425">
        <v>51737000</v>
      </c>
      <c r="AU2425">
        <v>0</v>
      </c>
      <c r="AV2425">
        <v>0</v>
      </c>
      <c r="AW2425">
        <v>46241000</v>
      </c>
      <c r="AX2425">
        <f t="shared" si="564"/>
        <v>97978000</v>
      </c>
      <c r="AY2425">
        <v>59510000</v>
      </c>
      <c r="AZ2425">
        <v>0</v>
      </c>
      <c r="BA2425">
        <v>0</v>
      </c>
      <c r="BB2425">
        <v>58594000</v>
      </c>
      <c r="BC2425">
        <f t="shared" si="565"/>
        <v>118104000</v>
      </c>
      <c r="BE2425" t="str">
        <f t="shared" si="566"/>
        <v>void</v>
      </c>
      <c r="BF2425">
        <f t="shared" si="567"/>
        <v>2</v>
      </c>
      <c r="BG2425">
        <f t="shared" si="568"/>
        <v>2</v>
      </c>
      <c r="BH2425">
        <f t="shared" si="569"/>
        <v>2</v>
      </c>
    </row>
    <row r="2426" spans="1:60" x14ac:dyDescent="0.45">
      <c r="A2426" t="s">
        <v>11451</v>
      </c>
      <c r="B2426" t="s">
        <v>11452</v>
      </c>
      <c r="C2426" t="s">
        <v>11453</v>
      </c>
      <c r="D2426" t="s">
        <v>11454</v>
      </c>
      <c r="E2426" t="s">
        <v>11454</v>
      </c>
      <c r="F2426" t="s">
        <v>11455</v>
      </c>
      <c r="G2426">
        <v>0.51231199999999999</v>
      </c>
      <c r="H2426">
        <v>1</v>
      </c>
      <c r="I2426" t="s">
        <v>56</v>
      </c>
      <c r="J2426" t="s">
        <v>57</v>
      </c>
      <c r="K2426" t="s">
        <v>385</v>
      </c>
      <c r="L2426" t="s">
        <v>11456</v>
      </c>
      <c r="M2426" t="s">
        <v>11457</v>
      </c>
      <c r="N2426">
        <v>3</v>
      </c>
      <c r="P2426">
        <v>1.4021999999999999</v>
      </c>
      <c r="S2426">
        <f t="shared" si="555"/>
        <v>1.4021999999999999</v>
      </c>
      <c r="U2426">
        <v>1.238</v>
      </c>
      <c r="X2426" s="3">
        <f t="shared" si="556"/>
        <v>1.238</v>
      </c>
      <c r="Y2426" t="e">
        <f t="shared" si="557"/>
        <v>#DIV/0!</v>
      </c>
      <c r="AA2426">
        <v>1.0925</v>
      </c>
      <c r="AD2426">
        <f t="shared" si="558"/>
        <v>1.0925</v>
      </c>
      <c r="AF2426">
        <v>0.98482000000000003</v>
      </c>
      <c r="AI2426">
        <f t="shared" si="559"/>
        <v>0.98482000000000003</v>
      </c>
      <c r="AJ2426" t="e">
        <f t="shared" si="560"/>
        <v>#DIV/0!</v>
      </c>
      <c r="AK2426" s="1" t="e">
        <f>IF(AND(OR(#REF!&gt;1.49,#REF!&lt; 0.67),#REF!&lt; 0.05),"TL regulate","none")</f>
        <v>#REF!</v>
      </c>
      <c r="AL2426" s="1" t="e">
        <f t="shared" si="561"/>
        <v>#DIV/0!</v>
      </c>
      <c r="AM2426" s="1" t="e">
        <f t="shared" si="562"/>
        <v>#DIV/0!</v>
      </c>
      <c r="AO2426">
        <v>0</v>
      </c>
      <c r="AP2426">
        <v>0</v>
      </c>
      <c r="AQ2426">
        <v>0</v>
      </c>
      <c r="AR2426">
        <v>23643000</v>
      </c>
      <c r="AS2426">
        <f t="shared" si="563"/>
        <v>23643000</v>
      </c>
      <c r="AT2426">
        <v>0</v>
      </c>
      <c r="AU2426">
        <v>0</v>
      </c>
      <c r="AV2426">
        <v>0</v>
      </c>
      <c r="AW2426">
        <v>0</v>
      </c>
      <c r="AX2426">
        <f t="shared" si="564"/>
        <v>0</v>
      </c>
      <c r="AY2426">
        <v>0</v>
      </c>
      <c r="AZ2426">
        <v>0</v>
      </c>
      <c r="BA2426">
        <v>0</v>
      </c>
      <c r="BB2426">
        <v>0</v>
      </c>
      <c r="BC2426">
        <f t="shared" si="565"/>
        <v>0</v>
      </c>
      <c r="BE2426" t="str">
        <f t="shared" si="566"/>
        <v>LPS only</v>
      </c>
      <c r="BF2426">
        <f t="shared" si="567"/>
        <v>1</v>
      </c>
      <c r="BG2426">
        <f t="shared" si="568"/>
        <v>0</v>
      </c>
      <c r="BH2426">
        <f t="shared" si="569"/>
        <v>0</v>
      </c>
    </row>
    <row r="2427" spans="1:60" x14ac:dyDescent="0.45">
      <c r="A2427" t="s">
        <v>11458</v>
      </c>
      <c r="B2427" t="s">
        <v>11452</v>
      </c>
      <c r="C2427" t="s">
        <v>11459</v>
      </c>
      <c r="D2427" t="s">
        <v>11454</v>
      </c>
      <c r="E2427" t="s">
        <v>11454</v>
      </c>
      <c r="F2427" t="s">
        <v>11455</v>
      </c>
      <c r="G2427">
        <v>0.52876900000000004</v>
      </c>
      <c r="H2427">
        <v>1</v>
      </c>
      <c r="I2427" t="s">
        <v>56</v>
      </c>
      <c r="J2427" t="s">
        <v>57</v>
      </c>
      <c r="K2427" t="s">
        <v>308</v>
      </c>
      <c r="L2427" t="s">
        <v>11460</v>
      </c>
      <c r="M2427" t="s">
        <v>11461</v>
      </c>
      <c r="N2427">
        <v>2</v>
      </c>
      <c r="P2427">
        <v>1.4021999999999999</v>
      </c>
      <c r="S2427">
        <f t="shared" si="555"/>
        <v>1.4021999999999999</v>
      </c>
      <c r="U2427">
        <v>1.238</v>
      </c>
      <c r="X2427" s="3">
        <f t="shared" si="556"/>
        <v>1.238</v>
      </c>
      <c r="Y2427" t="e">
        <f t="shared" si="557"/>
        <v>#DIV/0!</v>
      </c>
      <c r="AA2427">
        <v>1.0925</v>
      </c>
      <c r="AB2427">
        <v>2.1953</v>
      </c>
      <c r="AD2427">
        <f t="shared" si="558"/>
        <v>1.6438999999999999</v>
      </c>
      <c r="AF2427">
        <v>0.98482000000000003</v>
      </c>
      <c r="AG2427">
        <v>1.9175</v>
      </c>
      <c r="AI2427">
        <f t="shared" si="559"/>
        <v>1.45116</v>
      </c>
      <c r="AJ2427" t="e">
        <f t="shared" si="560"/>
        <v>#DIV/0!</v>
      </c>
      <c r="AK2427" s="1" t="e">
        <f>IF(AND(OR(#REF!&gt;1.49,#REF!&lt; 0.67),#REF!&lt; 0.05),"TL regulate","none")</f>
        <v>#REF!</v>
      </c>
      <c r="AL2427" s="1" t="e">
        <f t="shared" si="561"/>
        <v>#DIV/0!</v>
      </c>
      <c r="AM2427" s="1" t="e">
        <f t="shared" si="562"/>
        <v>#DIV/0!</v>
      </c>
      <c r="AO2427">
        <v>31014000</v>
      </c>
      <c r="AP2427">
        <v>0</v>
      </c>
      <c r="AQ2427">
        <v>16361000</v>
      </c>
      <c r="AR2427">
        <v>0</v>
      </c>
      <c r="AS2427">
        <f t="shared" si="563"/>
        <v>47375000</v>
      </c>
      <c r="AT2427">
        <v>0</v>
      </c>
      <c r="AU2427">
        <v>0</v>
      </c>
      <c r="AV2427">
        <v>14849000</v>
      </c>
      <c r="AW2427">
        <v>0</v>
      </c>
      <c r="AX2427">
        <f t="shared" si="564"/>
        <v>14849000</v>
      </c>
      <c r="AY2427">
        <v>0</v>
      </c>
      <c r="AZ2427">
        <v>0</v>
      </c>
      <c r="BA2427">
        <v>41396000</v>
      </c>
      <c r="BB2427">
        <v>0</v>
      </c>
      <c r="BC2427">
        <f t="shared" si="565"/>
        <v>41396000</v>
      </c>
      <c r="BE2427" t="str">
        <f t="shared" si="566"/>
        <v>void</v>
      </c>
      <c r="BF2427">
        <f t="shared" si="567"/>
        <v>2</v>
      </c>
      <c r="BG2427">
        <f t="shared" si="568"/>
        <v>1</v>
      </c>
      <c r="BH2427">
        <f t="shared" si="569"/>
        <v>1</v>
      </c>
    </row>
    <row r="2428" spans="1:60" x14ac:dyDescent="0.45">
      <c r="A2428" t="s">
        <v>11462</v>
      </c>
      <c r="B2428" t="s">
        <v>3507</v>
      </c>
      <c r="C2428" t="s">
        <v>11463</v>
      </c>
      <c r="D2428" t="s">
        <v>3509</v>
      </c>
      <c r="E2428" t="s">
        <v>3509</v>
      </c>
      <c r="F2428" t="s">
        <v>3510</v>
      </c>
      <c r="G2428">
        <v>0.99942500000000001</v>
      </c>
      <c r="H2428">
        <v>1</v>
      </c>
      <c r="I2428" t="s">
        <v>56</v>
      </c>
      <c r="J2428" t="s">
        <v>1055</v>
      </c>
      <c r="K2428" t="s">
        <v>5304</v>
      </c>
      <c r="L2428" t="s">
        <v>11464</v>
      </c>
      <c r="M2428" t="s">
        <v>11465</v>
      </c>
      <c r="N2428">
        <v>11</v>
      </c>
      <c r="O2428">
        <v>1.5083</v>
      </c>
      <c r="P2428">
        <v>1.4484999999999999</v>
      </c>
      <c r="Q2428">
        <v>1.4254</v>
      </c>
      <c r="R2428">
        <v>1.5674999999999999</v>
      </c>
      <c r="S2428">
        <f t="shared" si="555"/>
        <v>1.487425</v>
      </c>
      <c r="T2428">
        <v>1.2665</v>
      </c>
      <c r="U2428">
        <v>1.1893</v>
      </c>
      <c r="V2428">
        <v>1.1833</v>
      </c>
      <c r="W2428">
        <v>1.3144</v>
      </c>
      <c r="X2428" s="3">
        <f t="shared" si="556"/>
        <v>1.238375</v>
      </c>
      <c r="Y2428" t="e">
        <f t="shared" si="557"/>
        <v>#DIV/0!</v>
      </c>
      <c r="Z2428">
        <v>1.5123</v>
      </c>
      <c r="AA2428">
        <v>1.5941000000000001</v>
      </c>
      <c r="AB2428">
        <v>1.5633999999999999</v>
      </c>
      <c r="AC2428">
        <v>1.5864</v>
      </c>
      <c r="AD2428">
        <f t="shared" si="558"/>
        <v>1.5640499999999999</v>
      </c>
      <c r="AE2428">
        <v>1.3398000000000001</v>
      </c>
      <c r="AF2428">
        <v>1.4294</v>
      </c>
      <c r="AG2428">
        <v>1.3581000000000001</v>
      </c>
      <c r="AH2428">
        <v>1.3902000000000001</v>
      </c>
      <c r="AI2428">
        <f t="shared" si="559"/>
        <v>1.379375</v>
      </c>
      <c r="AJ2428" t="e">
        <f t="shared" si="560"/>
        <v>#DIV/0!</v>
      </c>
      <c r="AK2428" s="1" t="e">
        <f>IF(AND(OR(#REF!&gt;1.49,#REF!&lt; 0.67),#REF!&lt; 0.05),"TL regulate","none")</f>
        <v>#REF!</v>
      </c>
      <c r="AL2428" s="1" t="e">
        <f t="shared" si="561"/>
        <v>#DIV/0!</v>
      </c>
      <c r="AM2428" s="1" t="e">
        <f t="shared" si="562"/>
        <v>#DIV/0!</v>
      </c>
      <c r="AO2428">
        <v>228560000</v>
      </c>
      <c r="AP2428">
        <v>0</v>
      </c>
      <c r="AQ2428">
        <v>270810000</v>
      </c>
      <c r="AR2428">
        <v>196160000</v>
      </c>
      <c r="AS2428">
        <f t="shared" si="563"/>
        <v>695530000</v>
      </c>
      <c r="AT2428">
        <v>214940000</v>
      </c>
      <c r="AU2428">
        <v>0</v>
      </c>
      <c r="AV2428">
        <v>219910000</v>
      </c>
      <c r="AW2428">
        <v>209390000</v>
      </c>
      <c r="AX2428">
        <f t="shared" si="564"/>
        <v>644240000</v>
      </c>
      <c r="AY2428">
        <v>325800000</v>
      </c>
      <c r="AZ2428">
        <v>0</v>
      </c>
      <c r="BA2428">
        <v>418450000</v>
      </c>
      <c r="BB2428">
        <v>305640000</v>
      </c>
      <c r="BC2428">
        <f t="shared" si="565"/>
        <v>1049890000</v>
      </c>
      <c r="BE2428" t="str">
        <f t="shared" si="566"/>
        <v>void</v>
      </c>
      <c r="BF2428">
        <f t="shared" si="567"/>
        <v>3</v>
      </c>
      <c r="BG2428">
        <f t="shared" si="568"/>
        <v>3</v>
      </c>
      <c r="BH2428">
        <f t="shared" si="569"/>
        <v>3</v>
      </c>
    </row>
    <row r="2429" spans="1:60" x14ac:dyDescent="0.45">
      <c r="A2429" t="s">
        <v>11466</v>
      </c>
      <c r="B2429" t="s">
        <v>4820</v>
      </c>
      <c r="C2429">
        <v>88</v>
      </c>
      <c r="D2429" t="s">
        <v>4820</v>
      </c>
      <c r="E2429" t="s">
        <v>4820</v>
      </c>
      <c r="F2429" t="s">
        <v>11467</v>
      </c>
      <c r="G2429">
        <v>0.86082400000000003</v>
      </c>
      <c r="H2429">
        <v>2</v>
      </c>
      <c r="I2429" t="s">
        <v>56</v>
      </c>
      <c r="J2429" t="s">
        <v>1133</v>
      </c>
      <c r="K2429" t="s">
        <v>705</v>
      </c>
      <c r="L2429" t="s">
        <v>11468</v>
      </c>
      <c r="M2429" t="s">
        <v>11469</v>
      </c>
      <c r="N2429">
        <v>5</v>
      </c>
      <c r="P2429">
        <v>1.4056999999999999</v>
      </c>
      <c r="Q2429">
        <v>1.4547000000000001</v>
      </c>
      <c r="R2429">
        <v>1.7202</v>
      </c>
      <c r="S2429">
        <f t="shared" si="555"/>
        <v>1.5268666666666668</v>
      </c>
      <c r="U2429">
        <v>1.1158999999999999</v>
      </c>
      <c r="V2429">
        <v>1.1767000000000001</v>
      </c>
      <c r="W2429">
        <v>1.4226000000000001</v>
      </c>
      <c r="X2429" s="3">
        <f t="shared" si="556"/>
        <v>1.2384000000000002</v>
      </c>
      <c r="Y2429" t="e">
        <f t="shared" si="557"/>
        <v>#DIV/0!</v>
      </c>
      <c r="AA2429">
        <v>1.9500999999999999</v>
      </c>
      <c r="AB2429">
        <v>1.7123999999999999</v>
      </c>
      <c r="AC2429">
        <v>1.641</v>
      </c>
      <c r="AD2429">
        <f t="shared" si="558"/>
        <v>1.7678333333333331</v>
      </c>
      <c r="AF2429">
        <v>1.6478999999999999</v>
      </c>
      <c r="AG2429">
        <v>1.4528000000000001</v>
      </c>
      <c r="AH2429">
        <v>1.4587000000000001</v>
      </c>
      <c r="AI2429">
        <f t="shared" si="559"/>
        <v>1.5198</v>
      </c>
      <c r="AJ2429" t="e">
        <f t="shared" si="560"/>
        <v>#DIV/0!</v>
      </c>
      <c r="AK2429" s="1" t="e">
        <f>IF(AND(OR(#REF!&gt;1.49,#REF!&lt; 0.67),#REF!&lt; 0.05),"TL regulate","none")</f>
        <v>#REF!</v>
      </c>
      <c r="AL2429" s="1" t="e">
        <f t="shared" si="561"/>
        <v>#DIV/0!</v>
      </c>
      <c r="AM2429" s="1" t="e">
        <f t="shared" si="562"/>
        <v>#DIV/0!</v>
      </c>
      <c r="AO2429">
        <v>0</v>
      </c>
      <c r="AP2429">
        <v>0</v>
      </c>
      <c r="AQ2429">
        <v>24880000</v>
      </c>
      <c r="AR2429">
        <v>23037000</v>
      </c>
      <c r="AS2429">
        <f t="shared" si="563"/>
        <v>47917000</v>
      </c>
      <c r="AT2429">
        <v>0</v>
      </c>
      <c r="AU2429">
        <v>0</v>
      </c>
      <c r="AV2429">
        <v>17249000</v>
      </c>
      <c r="AW2429">
        <v>22989000</v>
      </c>
      <c r="AX2429">
        <f t="shared" si="564"/>
        <v>40238000</v>
      </c>
      <c r="AY2429">
        <v>84604000</v>
      </c>
      <c r="AZ2429">
        <v>0</v>
      </c>
      <c r="BA2429">
        <v>29264000</v>
      </c>
      <c r="BB2429">
        <v>72868000</v>
      </c>
      <c r="BC2429">
        <f t="shared" si="565"/>
        <v>186736000</v>
      </c>
      <c r="BE2429" t="str">
        <f t="shared" si="566"/>
        <v>void</v>
      </c>
      <c r="BF2429">
        <f t="shared" si="567"/>
        <v>2</v>
      </c>
      <c r="BG2429">
        <f t="shared" si="568"/>
        <v>2</v>
      </c>
      <c r="BH2429">
        <f t="shared" si="569"/>
        <v>3</v>
      </c>
    </row>
    <row r="2430" spans="1:60" x14ac:dyDescent="0.45">
      <c r="A2430" t="s">
        <v>11470</v>
      </c>
      <c r="B2430" t="s">
        <v>4820</v>
      </c>
      <c r="C2430">
        <v>84</v>
      </c>
      <c r="D2430" t="s">
        <v>4820</v>
      </c>
      <c r="E2430" t="s">
        <v>4820</v>
      </c>
      <c r="F2430" t="s">
        <v>11467</v>
      </c>
      <c r="G2430">
        <v>0.964252</v>
      </c>
      <c r="H2430">
        <v>2</v>
      </c>
      <c r="I2430" t="s">
        <v>56</v>
      </c>
      <c r="J2430" t="s">
        <v>952</v>
      </c>
      <c r="K2430" t="s">
        <v>153</v>
      </c>
      <c r="L2430" t="s">
        <v>11468</v>
      </c>
      <c r="M2430" t="s">
        <v>11469</v>
      </c>
      <c r="N2430">
        <v>1</v>
      </c>
      <c r="P2430">
        <v>1.4056999999999999</v>
      </c>
      <c r="Q2430">
        <v>1.4547000000000001</v>
      </c>
      <c r="R2430">
        <v>1.7202</v>
      </c>
      <c r="S2430">
        <f t="shared" si="555"/>
        <v>1.5268666666666668</v>
      </c>
      <c r="U2430">
        <v>1.1158999999999999</v>
      </c>
      <c r="V2430">
        <v>1.1767000000000001</v>
      </c>
      <c r="W2430">
        <v>1.4226000000000001</v>
      </c>
      <c r="X2430" s="3">
        <f t="shared" si="556"/>
        <v>1.2384000000000002</v>
      </c>
      <c r="Y2430" t="e">
        <f t="shared" si="557"/>
        <v>#DIV/0!</v>
      </c>
      <c r="AA2430">
        <v>1.9500999999999999</v>
      </c>
      <c r="AB2430">
        <v>1.7123999999999999</v>
      </c>
      <c r="AC2430">
        <v>1.641</v>
      </c>
      <c r="AD2430">
        <f t="shared" si="558"/>
        <v>1.7678333333333331</v>
      </c>
      <c r="AF2430">
        <v>1.6478999999999999</v>
      </c>
      <c r="AG2430">
        <v>1.4528000000000001</v>
      </c>
      <c r="AH2430">
        <v>1.4587000000000001</v>
      </c>
      <c r="AI2430">
        <f t="shared" si="559"/>
        <v>1.5198</v>
      </c>
      <c r="AJ2430" t="e">
        <f t="shared" si="560"/>
        <v>#DIV/0!</v>
      </c>
      <c r="AK2430" s="1" t="e">
        <f>IF(AND(OR(#REF!&gt;1.49,#REF!&lt; 0.67),#REF!&lt; 0.05),"TL regulate","none")</f>
        <v>#REF!</v>
      </c>
      <c r="AL2430" s="1" t="e">
        <f t="shared" si="561"/>
        <v>#DIV/0!</v>
      </c>
      <c r="AM2430" s="1" t="e">
        <f t="shared" si="562"/>
        <v>#DIV/0!</v>
      </c>
      <c r="AO2430">
        <v>0</v>
      </c>
      <c r="AP2430">
        <v>0</v>
      </c>
      <c r="AQ2430">
        <v>24880000</v>
      </c>
      <c r="AR2430">
        <v>23037000</v>
      </c>
      <c r="AS2430">
        <f t="shared" si="563"/>
        <v>47917000</v>
      </c>
      <c r="AT2430">
        <v>0</v>
      </c>
      <c r="AU2430">
        <v>0</v>
      </c>
      <c r="AV2430">
        <v>17249000</v>
      </c>
      <c r="AW2430">
        <v>22989000</v>
      </c>
      <c r="AX2430">
        <f t="shared" si="564"/>
        <v>40238000</v>
      </c>
      <c r="AY2430">
        <v>84604000</v>
      </c>
      <c r="AZ2430">
        <v>0</v>
      </c>
      <c r="BA2430">
        <v>29264000</v>
      </c>
      <c r="BB2430">
        <v>72868000</v>
      </c>
      <c r="BC2430">
        <f t="shared" si="565"/>
        <v>186736000</v>
      </c>
      <c r="BE2430" t="str">
        <f t="shared" si="566"/>
        <v>void</v>
      </c>
      <c r="BF2430">
        <f t="shared" si="567"/>
        <v>2</v>
      </c>
      <c r="BG2430">
        <f t="shared" si="568"/>
        <v>2</v>
      </c>
      <c r="BH2430">
        <f t="shared" si="569"/>
        <v>3</v>
      </c>
    </row>
    <row r="2431" spans="1:60" x14ac:dyDescent="0.45">
      <c r="A2431" t="s">
        <v>11471</v>
      </c>
      <c r="B2431" t="s">
        <v>11472</v>
      </c>
      <c r="C2431" t="s">
        <v>11473</v>
      </c>
      <c r="D2431" t="s">
        <v>5819</v>
      </c>
      <c r="E2431" t="s">
        <v>5819</v>
      </c>
      <c r="F2431" t="s">
        <v>11474</v>
      </c>
      <c r="G2431">
        <v>0.99999700000000002</v>
      </c>
      <c r="H2431">
        <v>1</v>
      </c>
      <c r="I2431" t="s">
        <v>56</v>
      </c>
      <c r="J2431" t="s">
        <v>57</v>
      </c>
      <c r="K2431" t="s">
        <v>916</v>
      </c>
      <c r="L2431" t="s">
        <v>11475</v>
      </c>
      <c r="M2431" t="s">
        <v>11476</v>
      </c>
      <c r="N2431">
        <v>7</v>
      </c>
      <c r="O2431">
        <v>1.2197</v>
      </c>
      <c r="P2431">
        <v>1.2258</v>
      </c>
      <c r="Q2431">
        <v>1.2633000000000001</v>
      </c>
      <c r="R2431">
        <v>1.4157</v>
      </c>
      <c r="S2431">
        <f t="shared" si="555"/>
        <v>1.2811250000000001</v>
      </c>
      <c r="T2431">
        <v>1.1832</v>
      </c>
      <c r="U2431">
        <v>1.1786000000000001</v>
      </c>
      <c r="V2431">
        <v>1.2403999999999999</v>
      </c>
      <c r="W2431">
        <v>1.3520000000000001</v>
      </c>
      <c r="X2431" s="3">
        <f t="shared" si="556"/>
        <v>1.23855</v>
      </c>
      <c r="Y2431" t="e">
        <f t="shared" si="557"/>
        <v>#DIV/0!</v>
      </c>
      <c r="Z2431">
        <v>1.157</v>
      </c>
      <c r="AA2431">
        <v>1.079</v>
      </c>
      <c r="AB2431">
        <v>1.1915</v>
      </c>
      <c r="AC2431">
        <v>1.2443</v>
      </c>
      <c r="AD2431">
        <f t="shared" si="558"/>
        <v>1.1679499999999998</v>
      </c>
      <c r="AE2431">
        <v>1.1039000000000001</v>
      </c>
      <c r="AF2431">
        <v>1.0375000000000001</v>
      </c>
      <c r="AG2431">
        <v>1.0923</v>
      </c>
      <c r="AH2431">
        <v>1.1737</v>
      </c>
      <c r="AI2431">
        <f t="shared" si="559"/>
        <v>1.10185</v>
      </c>
      <c r="AJ2431" t="e">
        <f t="shared" si="560"/>
        <v>#DIV/0!</v>
      </c>
      <c r="AK2431" s="1" t="e">
        <f>IF(AND(OR(#REF!&gt;1.49,#REF!&lt; 0.67),#REF!&lt; 0.05),"TL regulate","none")</f>
        <v>#REF!</v>
      </c>
      <c r="AL2431" s="1" t="e">
        <f t="shared" si="561"/>
        <v>#DIV/0!</v>
      </c>
      <c r="AM2431" s="1" t="e">
        <f t="shared" si="562"/>
        <v>#DIV/0!</v>
      </c>
      <c r="AO2431">
        <v>297820000</v>
      </c>
      <c r="AP2431">
        <v>0</v>
      </c>
      <c r="AQ2431">
        <v>273480000</v>
      </c>
      <c r="AR2431">
        <v>322420000</v>
      </c>
      <c r="AS2431">
        <f t="shared" si="563"/>
        <v>893720000</v>
      </c>
      <c r="AT2431">
        <v>344540000</v>
      </c>
      <c r="AU2431">
        <v>0</v>
      </c>
      <c r="AV2431">
        <v>307000000</v>
      </c>
      <c r="AW2431">
        <v>277890000</v>
      </c>
      <c r="AX2431">
        <f t="shared" si="564"/>
        <v>929430000</v>
      </c>
      <c r="AY2431">
        <v>415050000</v>
      </c>
      <c r="AZ2431">
        <v>0</v>
      </c>
      <c r="BA2431">
        <v>364190000</v>
      </c>
      <c r="BB2431">
        <v>353170000</v>
      </c>
      <c r="BC2431">
        <f t="shared" si="565"/>
        <v>1132410000</v>
      </c>
      <c r="BE2431" t="str">
        <f t="shared" si="566"/>
        <v>void</v>
      </c>
      <c r="BF2431">
        <f t="shared" si="567"/>
        <v>3</v>
      </c>
      <c r="BG2431">
        <f t="shared" si="568"/>
        <v>3</v>
      </c>
      <c r="BH2431">
        <f t="shared" si="569"/>
        <v>3</v>
      </c>
    </row>
    <row r="2432" spans="1:60" x14ac:dyDescent="0.45">
      <c r="A2432" t="s">
        <v>11477</v>
      </c>
      <c r="B2432" t="s">
        <v>11478</v>
      </c>
      <c r="C2432" t="s">
        <v>11479</v>
      </c>
      <c r="D2432" t="s">
        <v>11480</v>
      </c>
      <c r="E2432" t="s">
        <v>11480</v>
      </c>
      <c r="F2432" t="s">
        <v>11481</v>
      </c>
      <c r="G2432">
        <v>0.99776699999999996</v>
      </c>
      <c r="H2432">
        <v>1</v>
      </c>
      <c r="I2432" t="s">
        <v>56</v>
      </c>
      <c r="J2432" t="s">
        <v>57</v>
      </c>
      <c r="K2432" t="s">
        <v>3335</v>
      </c>
      <c r="L2432" t="s">
        <v>11482</v>
      </c>
      <c r="M2432" t="s">
        <v>11483</v>
      </c>
      <c r="N2432">
        <v>11</v>
      </c>
      <c r="Q2432">
        <v>1.5284</v>
      </c>
      <c r="S2432">
        <f t="shared" si="555"/>
        <v>1.5284</v>
      </c>
      <c r="V2432">
        <v>1.2385999999999999</v>
      </c>
      <c r="X2432" s="3">
        <f t="shared" si="556"/>
        <v>1.2385999999999999</v>
      </c>
      <c r="Y2432" t="e">
        <f t="shared" si="557"/>
        <v>#DIV/0!</v>
      </c>
      <c r="AB2432">
        <v>1.8741000000000001</v>
      </c>
      <c r="AD2432">
        <f t="shared" si="558"/>
        <v>1.8741000000000001</v>
      </c>
      <c r="AG2432">
        <v>1.5774999999999999</v>
      </c>
      <c r="AI2432">
        <f t="shared" si="559"/>
        <v>1.5774999999999999</v>
      </c>
      <c r="AJ2432" t="e">
        <f t="shared" si="560"/>
        <v>#DIV/0!</v>
      </c>
      <c r="AK2432" s="1" t="e">
        <f>IF(AND(OR(#REF!&gt;1.49,#REF!&lt; 0.67),#REF!&lt; 0.05),"TL regulate","none")</f>
        <v>#REF!</v>
      </c>
      <c r="AL2432" s="1" t="e">
        <f t="shared" si="561"/>
        <v>#DIV/0!</v>
      </c>
      <c r="AM2432" s="1" t="e">
        <f t="shared" si="562"/>
        <v>#DIV/0!</v>
      </c>
      <c r="AO2432">
        <v>0</v>
      </c>
      <c r="AP2432">
        <v>0</v>
      </c>
      <c r="AQ2432">
        <v>23712000</v>
      </c>
      <c r="AR2432">
        <v>0</v>
      </c>
      <c r="AS2432">
        <f t="shared" si="563"/>
        <v>23712000</v>
      </c>
      <c r="AT2432">
        <v>0</v>
      </c>
      <c r="AU2432">
        <v>0</v>
      </c>
      <c r="AV2432">
        <v>14271000</v>
      </c>
      <c r="AW2432">
        <v>0</v>
      </c>
      <c r="AX2432">
        <f t="shared" si="564"/>
        <v>14271000</v>
      </c>
      <c r="AY2432">
        <v>0</v>
      </c>
      <c r="AZ2432">
        <v>0</v>
      </c>
      <c r="BA2432">
        <v>24450000</v>
      </c>
      <c r="BB2432">
        <v>0</v>
      </c>
      <c r="BC2432">
        <f t="shared" si="565"/>
        <v>24450000</v>
      </c>
      <c r="BE2432" t="str">
        <f t="shared" si="566"/>
        <v>void</v>
      </c>
      <c r="BF2432">
        <f t="shared" si="567"/>
        <v>1</v>
      </c>
      <c r="BG2432">
        <f t="shared" si="568"/>
        <v>1</v>
      </c>
      <c r="BH2432">
        <f t="shared" si="569"/>
        <v>1</v>
      </c>
    </row>
    <row r="2433" spans="1:60" x14ac:dyDescent="0.45">
      <c r="A2433" t="s">
        <v>11484</v>
      </c>
      <c r="B2433" t="s">
        <v>11445</v>
      </c>
      <c r="C2433" t="s">
        <v>11485</v>
      </c>
      <c r="D2433" t="s">
        <v>11447</v>
      </c>
      <c r="E2433" t="s">
        <v>11447</v>
      </c>
      <c r="F2433" t="s">
        <v>11448</v>
      </c>
      <c r="G2433">
        <v>0.57231100000000001</v>
      </c>
      <c r="H2433">
        <v>2</v>
      </c>
      <c r="I2433" t="s">
        <v>56</v>
      </c>
      <c r="J2433" t="s">
        <v>1055</v>
      </c>
      <c r="K2433" t="s">
        <v>1591</v>
      </c>
      <c r="L2433" t="s">
        <v>11449</v>
      </c>
      <c r="M2433" t="s">
        <v>11450</v>
      </c>
      <c r="N2433">
        <v>10</v>
      </c>
      <c r="P2433">
        <v>1.6426000000000001</v>
      </c>
      <c r="R2433">
        <v>1.3483000000000001</v>
      </c>
      <c r="S2433">
        <f t="shared" si="555"/>
        <v>1.4954499999999999</v>
      </c>
      <c r="U2433">
        <v>1.3715999999999999</v>
      </c>
      <c r="W2433">
        <v>1.1117999999999999</v>
      </c>
      <c r="X2433" s="3">
        <f t="shared" si="556"/>
        <v>1.2416999999999998</v>
      </c>
      <c r="Y2433" t="e">
        <f t="shared" si="557"/>
        <v>#DIV/0!</v>
      </c>
      <c r="AA2433">
        <v>1.1657</v>
      </c>
      <c r="AC2433">
        <v>1.5672999999999999</v>
      </c>
      <c r="AD2433">
        <f t="shared" si="558"/>
        <v>1.3664999999999998</v>
      </c>
      <c r="AF2433">
        <v>0.99948000000000004</v>
      </c>
      <c r="AH2433">
        <v>1.3415999999999999</v>
      </c>
      <c r="AI2433">
        <f t="shared" si="559"/>
        <v>1.1705399999999999</v>
      </c>
      <c r="AJ2433" t="e">
        <f t="shared" si="560"/>
        <v>#DIV/0!</v>
      </c>
      <c r="AK2433" s="1" t="e">
        <f>IF(AND(OR(#REF!&gt;1.49,#REF!&lt; 0.67),#REF!&lt; 0.05),"TL regulate","none")</f>
        <v>#REF!</v>
      </c>
      <c r="AL2433" s="1" t="e">
        <f t="shared" si="561"/>
        <v>#DIV/0!</v>
      </c>
      <c r="AM2433" s="1" t="e">
        <f t="shared" si="562"/>
        <v>#DIV/0!</v>
      </c>
      <c r="AO2433">
        <v>0</v>
      </c>
      <c r="AP2433">
        <v>0</v>
      </c>
      <c r="AQ2433">
        <v>0</v>
      </c>
      <c r="AR2433">
        <v>37938000</v>
      </c>
      <c r="AS2433">
        <f t="shared" si="563"/>
        <v>37938000</v>
      </c>
      <c r="AT2433">
        <v>0</v>
      </c>
      <c r="AU2433">
        <v>0</v>
      </c>
      <c r="AV2433">
        <v>0</v>
      </c>
      <c r="AW2433">
        <v>46241000</v>
      </c>
      <c r="AX2433">
        <f t="shared" si="564"/>
        <v>46241000</v>
      </c>
      <c r="AY2433">
        <v>0</v>
      </c>
      <c r="AZ2433">
        <v>0</v>
      </c>
      <c r="BA2433">
        <v>0</v>
      </c>
      <c r="BB2433">
        <v>58594000</v>
      </c>
      <c r="BC2433">
        <f t="shared" si="565"/>
        <v>58594000</v>
      </c>
      <c r="BE2433" t="str">
        <f t="shared" si="566"/>
        <v>void</v>
      </c>
      <c r="BF2433">
        <f t="shared" si="567"/>
        <v>1</v>
      </c>
      <c r="BG2433">
        <f t="shared" si="568"/>
        <v>1</v>
      </c>
      <c r="BH2433">
        <f t="shared" si="569"/>
        <v>1</v>
      </c>
    </row>
    <row r="2434" spans="1:60" x14ac:dyDescent="0.45">
      <c r="A2434" t="s">
        <v>11486</v>
      </c>
      <c r="B2434" t="s">
        <v>11487</v>
      </c>
      <c r="C2434" t="s">
        <v>11488</v>
      </c>
      <c r="D2434" t="s">
        <v>11489</v>
      </c>
      <c r="E2434" t="s">
        <v>11489</v>
      </c>
      <c r="F2434" t="s">
        <v>11490</v>
      </c>
      <c r="G2434">
        <v>0.99996399999999996</v>
      </c>
      <c r="H2434">
        <v>1</v>
      </c>
      <c r="I2434" t="s">
        <v>56</v>
      </c>
      <c r="J2434" t="s">
        <v>57</v>
      </c>
      <c r="K2434" t="s">
        <v>2463</v>
      </c>
      <c r="L2434" t="s">
        <v>11491</v>
      </c>
      <c r="M2434" t="s">
        <v>11492</v>
      </c>
      <c r="N2434">
        <v>6</v>
      </c>
      <c r="R2434">
        <v>1.4350000000000001</v>
      </c>
      <c r="S2434">
        <f t="shared" ref="S2434:S2497" si="570">AVERAGE(O2434:R2434)</f>
        <v>1.4350000000000001</v>
      </c>
      <c r="W2434">
        <v>1.242</v>
      </c>
      <c r="X2434" s="3">
        <f t="shared" ref="X2434:X2497" si="571">AVERAGE(T2434:W2434)</f>
        <v>1.242</v>
      </c>
      <c r="Y2434" t="e">
        <f t="shared" ref="Y2434:Y2497" si="572">TTEST(T2434:W2434,$BM$2:$BO$2,2,2)</f>
        <v>#DIV/0!</v>
      </c>
      <c r="AC2434">
        <v>1.3474999999999999</v>
      </c>
      <c r="AD2434">
        <f t="shared" ref="AD2434:AD2497" si="573">AVERAGE(Z2434:AC2434)</f>
        <v>1.3474999999999999</v>
      </c>
      <c r="AH2434">
        <v>1.2602</v>
      </c>
      <c r="AI2434">
        <f t="shared" ref="AI2434:AI2497" si="574">AVERAGE(AE2434:AH2434)</f>
        <v>1.2602</v>
      </c>
      <c r="AJ2434" t="e">
        <f t="shared" ref="AJ2434:AJ2497" si="575">TTEST(AE2434:AH2434,$BM$2:$BO$2,2,2)</f>
        <v>#DIV/0!</v>
      </c>
      <c r="AK2434" s="1" t="e">
        <f>IF(AND(OR(#REF!&gt;1.49,#REF!&lt; 0.67),#REF!&lt; 0.05),"TL regulate","none")</f>
        <v>#REF!</v>
      </c>
      <c r="AL2434" s="1" t="e">
        <f t="shared" ref="AL2434:AL2497" si="576">IF(AND(OR(X2434&gt;1.49, X2434&lt;0.67), Y2434&lt;0.05), "ceL regulate","none")</f>
        <v>#DIV/0!</v>
      </c>
      <c r="AM2434" s="1" t="e">
        <f t="shared" ref="AM2434:AM2497" si="577">IF(AND(OR(AI2434&gt;1.49,AI2434&lt;0.67), AJ2434&lt;0.05),"differential regulated","void")</f>
        <v>#DIV/0!</v>
      </c>
      <c r="AO2434">
        <v>0</v>
      </c>
      <c r="AP2434">
        <v>0</v>
      </c>
      <c r="AQ2434">
        <v>0</v>
      </c>
      <c r="AR2434">
        <v>19974000</v>
      </c>
      <c r="AS2434">
        <f t="shared" ref="AS2434:AS2497" si="578">SUM(AO2434:AR2434)</f>
        <v>19974000</v>
      </c>
      <c r="AT2434">
        <v>0</v>
      </c>
      <c r="AU2434">
        <v>0</v>
      </c>
      <c r="AV2434">
        <v>0</v>
      </c>
      <c r="AW2434">
        <v>24938000</v>
      </c>
      <c r="AX2434">
        <f t="shared" ref="AX2434:AX2497" si="579">SUM(AT2434:AW2434)</f>
        <v>24938000</v>
      </c>
      <c r="AY2434">
        <v>0</v>
      </c>
      <c r="AZ2434">
        <v>0</v>
      </c>
      <c r="BA2434">
        <v>0</v>
      </c>
      <c r="BB2434">
        <v>30373000</v>
      </c>
      <c r="BC2434">
        <f t="shared" ref="BC2434:BC2497" si="580">SUM(AY2434:BB2434)</f>
        <v>30373000</v>
      </c>
      <c r="BE2434" t="str">
        <f t="shared" ref="BE2434:BE2497" si="581">_xlfn.IFS(AND(AS2434=0, AND(AX2434&gt;0,BC2434&gt;0)),"LPS repressed",AND(AS2434=0,AX2434=0,BC2434=0),"void",AND(AX2434=0, AS2434*BC2434&gt;0)," TL repressed",AND(BC2434=0, AS2434*AX2434&gt;0),"Cel repressed",AND(AS2434&gt;0, AX2434=0, BC2434=0),"LPS only",AND(AS2434=0, AX2434&gt;0, BC2434=0),"TL only",AND(AS2434=0, AX2434=0, BC2434&gt;0),"Cel only",AS2434*AX2434*BC2434&gt;0,"void")</f>
        <v>void</v>
      </c>
      <c r="BF2434">
        <f t="shared" ref="BF2434:BF2497" si="582">COUNTIF(AO2434:AR2434,"&gt;0")</f>
        <v>1</v>
      </c>
      <c r="BG2434">
        <f t="shared" ref="BG2434:BG2497" si="583">COUNTIF(AT2434:AW2434,"&gt;0")</f>
        <v>1</v>
      </c>
      <c r="BH2434">
        <f t="shared" ref="BH2434:BH2497" si="584">COUNTIF(AY2434:BB2434,"&gt;0")</f>
        <v>1</v>
      </c>
    </row>
    <row r="2435" spans="1:60" x14ac:dyDescent="0.45">
      <c r="A2435" t="s">
        <v>11493</v>
      </c>
      <c r="B2435" t="s">
        <v>11494</v>
      </c>
      <c r="C2435" t="s">
        <v>11495</v>
      </c>
      <c r="D2435" t="s">
        <v>11496</v>
      </c>
      <c r="E2435" t="s">
        <v>11496</v>
      </c>
      <c r="F2435" t="s">
        <v>11497</v>
      </c>
      <c r="G2435">
        <v>0.997533</v>
      </c>
      <c r="H2435">
        <v>1</v>
      </c>
      <c r="I2435" t="s">
        <v>56</v>
      </c>
      <c r="J2435" t="s">
        <v>57</v>
      </c>
      <c r="K2435" t="s">
        <v>4448</v>
      </c>
      <c r="L2435" t="s">
        <v>11498</v>
      </c>
      <c r="M2435" t="s">
        <v>11499</v>
      </c>
      <c r="N2435">
        <v>9</v>
      </c>
      <c r="Q2435">
        <v>1.4618</v>
      </c>
      <c r="S2435">
        <f t="shared" si="570"/>
        <v>1.4618</v>
      </c>
      <c r="V2435">
        <v>1.2421</v>
      </c>
      <c r="X2435" s="3">
        <f t="shared" si="571"/>
        <v>1.2421</v>
      </c>
      <c r="Y2435" t="e">
        <f t="shared" si="572"/>
        <v>#DIV/0!</v>
      </c>
      <c r="AB2435">
        <v>2.3269000000000002</v>
      </c>
      <c r="AD2435">
        <f t="shared" si="573"/>
        <v>2.3269000000000002</v>
      </c>
      <c r="AG2435">
        <v>1.9894000000000001</v>
      </c>
      <c r="AI2435">
        <f t="shared" si="574"/>
        <v>1.9894000000000001</v>
      </c>
      <c r="AJ2435" t="e">
        <f t="shared" si="575"/>
        <v>#DIV/0!</v>
      </c>
      <c r="AK2435" s="1" t="e">
        <f>IF(AND(OR(#REF!&gt;1.49,#REF!&lt; 0.67),#REF!&lt; 0.05),"TL regulate","none")</f>
        <v>#REF!</v>
      </c>
      <c r="AL2435" s="1" t="e">
        <f t="shared" si="576"/>
        <v>#DIV/0!</v>
      </c>
      <c r="AM2435" s="1" t="e">
        <f t="shared" si="577"/>
        <v>#DIV/0!</v>
      </c>
      <c r="AO2435">
        <v>0</v>
      </c>
      <c r="AP2435">
        <v>0</v>
      </c>
      <c r="AQ2435">
        <v>7288700</v>
      </c>
      <c r="AR2435">
        <v>0</v>
      </c>
      <c r="AS2435">
        <f t="shared" si="578"/>
        <v>7288700</v>
      </c>
      <c r="AT2435">
        <v>0</v>
      </c>
      <c r="AU2435">
        <v>0</v>
      </c>
      <c r="AV2435">
        <v>9279700</v>
      </c>
      <c r="AW2435">
        <v>0</v>
      </c>
      <c r="AX2435">
        <f t="shared" si="579"/>
        <v>9279700</v>
      </c>
      <c r="AY2435">
        <v>15362000</v>
      </c>
      <c r="AZ2435">
        <v>0</v>
      </c>
      <c r="BA2435">
        <v>17591000</v>
      </c>
      <c r="BB2435">
        <v>0</v>
      </c>
      <c r="BC2435">
        <f t="shared" si="580"/>
        <v>32953000</v>
      </c>
      <c r="BE2435" t="str">
        <f t="shared" si="581"/>
        <v>void</v>
      </c>
      <c r="BF2435">
        <f t="shared" si="582"/>
        <v>1</v>
      </c>
      <c r="BG2435">
        <f t="shared" si="583"/>
        <v>1</v>
      </c>
      <c r="BH2435">
        <f t="shared" si="584"/>
        <v>2</v>
      </c>
    </row>
    <row r="2436" spans="1:60" x14ac:dyDescent="0.45">
      <c r="A2436" t="s">
        <v>11500</v>
      </c>
      <c r="B2436" t="s">
        <v>11501</v>
      </c>
      <c r="C2436" t="s">
        <v>11502</v>
      </c>
      <c r="D2436" t="s">
        <v>11503</v>
      </c>
      <c r="E2436" t="s">
        <v>11503</v>
      </c>
      <c r="F2436" t="s">
        <v>11504</v>
      </c>
      <c r="G2436">
        <v>0.93717099999999998</v>
      </c>
      <c r="H2436" t="s">
        <v>116</v>
      </c>
      <c r="I2436" t="s">
        <v>56</v>
      </c>
      <c r="J2436" t="s">
        <v>1055</v>
      </c>
      <c r="K2436" t="s">
        <v>1165</v>
      </c>
      <c r="L2436" t="s">
        <v>11505</v>
      </c>
      <c r="M2436" t="s">
        <v>11506</v>
      </c>
      <c r="N2436">
        <v>5</v>
      </c>
      <c r="O2436">
        <v>1.3658999999999999</v>
      </c>
      <c r="P2436">
        <v>1.5848</v>
      </c>
      <c r="Q2436">
        <v>1.5011000000000001</v>
      </c>
      <c r="R2436">
        <v>1.4613</v>
      </c>
      <c r="S2436">
        <f t="shared" si="570"/>
        <v>1.478275</v>
      </c>
      <c r="T2436">
        <v>1.1236999999999999</v>
      </c>
      <c r="U2436">
        <v>1.3293999999999999</v>
      </c>
      <c r="V2436">
        <v>1.2310000000000001</v>
      </c>
      <c r="W2436">
        <v>1.2862</v>
      </c>
      <c r="X2436" s="3">
        <f t="shared" si="571"/>
        <v>1.242575</v>
      </c>
      <c r="Y2436" t="e">
        <f t="shared" si="572"/>
        <v>#DIV/0!</v>
      </c>
      <c r="Z2436">
        <v>1.4395</v>
      </c>
      <c r="AA2436">
        <v>1.4255</v>
      </c>
      <c r="AB2436">
        <v>1.4339</v>
      </c>
      <c r="AC2436">
        <v>1.3404</v>
      </c>
      <c r="AD2436">
        <f t="shared" si="573"/>
        <v>1.4098249999999999</v>
      </c>
      <c r="AE2436">
        <v>1.2686999999999999</v>
      </c>
      <c r="AF2436">
        <v>1.2372000000000001</v>
      </c>
      <c r="AG2436">
        <v>1.2438</v>
      </c>
      <c r="AH2436">
        <v>1.1984999999999999</v>
      </c>
      <c r="AI2436">
        <f t="shared" si="574"/>
        <v>1.23705</v>
      </c>
      <c r="AJ2436" t="e">
        <f t="shared" si="575"/>
        <v>#DIV/0!</v>
      </c>
      <c r="AK2436" s="1" t="e">
        <f>IF(AND(OR(#REF!&gt;1.49,#REF!&lt; 0.67),#REF!&lt; 0.05),"TL regulate","none")</f>
        <v>#REF!</v>
      </c>
      <c r="AL2436" s="1" t="e">
        <f t="shared" si="576"/>
        <v>#DIV/0!</v>
      </c>
      <c r="AM2436" s="1" t="e">
        <f t="shared" si="577"/>
        <v>#DIV/0!</v>
      </c>
      <c r="AO2436">
        <v>1093800000</v>
      </c>
      <c r="AP2436">
        <v>0</v>
      </c>
      <c r="AQ2436">
        <v>1009000000</v>
      </c>
      <c r="AR2436">
        <v>708350000</v>
      </c>
      <c r="AS2436">
        <f t="shared" si="578"/>
        <v>2811150000</v>
      </c>
      <c r="AT2436">
        <v>1021400000</v>
      </c>
      <c r="AU2436">
        <v>0</v>
      </c>
      <c r="AV2436">
        <v>978700000</v>
      </c>
      <c r="AW2436">
        <v>823410000</v>
      </c>
      <c r="AX2436">
        <f t="shared" si="579"/>
        <v>2823510000</v>
      </c>
      <c r="AY2436">
        <v>1719700000</v>
      </c>
      <c r="AZ2436">
        <v>0</v>
      </c>
      <c r="BA2436">
        <v>1825300000</v>
      </c>
      <c r="BB2436">
        <v>1125500000</v>
      </c>
      <c r="BC2436">
        <f t="shared" si="580"/>
        <v>4670500000</v>
      </c>
      <c r="BE2436" t="str">
        <f t="shared" si="581"/>
        <v>void</v>
      </c>
      <c r="BF2436">
        <f t="shared" si="582"/>
        <v>3</v>
      </c>
      <c r="BG2436">
        <f t="shared" si="583"/>
        <v>3</v>
      </c>
      <c r="BH2436">
        <f t="shared" si="584"/>
        <v>3</v>
      </c>
    </row>
    <row r="2437" spans="1:60" x14ac:dyDescent="0.45">
      <c r="A2437" t="s">
        <v>11507</v>
      </c>
      <c r="B2437" t="s">
        <v>7201</v>
      </c>
      <c r="C2437">
        <v>381</v>
      </c>
      <c r="D2437" t="s">
        <v>7201</v>
      </c>
      <c r="E2437" t="s">
        <v>7201</v>
      </c>
      <c r="F2437" t="s">
        <v>7202</v>
      </c>
      <c r="G2437">
        <v>0.90437800000000002</v>
      </c>
      <c r="H2437">
        <v>1</v>
      </c>
      <c r="I2437" t="s">
        <v>56</v>
      </c>
      <c r="J2437" t="s">
        <v>57</v>
      </c>
      <c r="K2437" t="s">
        <v>1753</v>
      </c>
      <c r="L2437" t="s">
        <v>11508</v>
      </c>
      <c r="M2437" t="s">
        <v>11509</v>
      </c>
      <c r="N2437">
        <v>7</v>
      </c>
      <c r="O2437">
        <v>1.2856000000000001</v>
      </c>
      <c r="P2437">
        <v>1.5717000000000001</v>
      </c>
      <c r="S2437">
        <f t="shared" si="570"/>
        <v>1.4286500000000002</v>
      </c>
      <c r="T2437">
        <v>1.1227</v>
      </c>
      <c r="U2437">
        <v>1.3664000000000001</v>
      </c>
      <c r="X2437" s="3">
        <f t="shared" si="571"/>
        <v>1.24455</v>
      </c>
      <c r="Y2437" t="e">
        <f t="shared" si="572"/>
        <v>#DIV/0!</v>
      </c>
      <c r="Z2437">
        <v>2.2585999999999999</v>
      </c>
      <c r="AA2437">
        <v>2.0093999999999999</v>
      </c>
      <c r="AD2437">
        <f t="shared" si="573"/>
        <v>2.1339999999999999</v>
      </c>
      <c r="AE2437">
        <v>2.0318000000000001</v>
      </c>
      <c r="AF2437">
        <v>1.7087000000000001</v>
      </c>
      <c r="AI2437">
        <f t="shared" si="574"/>
        <v>1.87025</v>
      </c>
      <c r="AJ2437" t="e">
        <f t="shared" si="575"/>
        <v>#DIV/0!</v>
      </c>
      <c r="AK2437" s="1" t="e">
        <f>IF(AND(OR(#REF!&gt;1.49,#REF!&lt; 0.67),#REF!&lt; 0.05),"TL regulate","none")</f>
        <v>#REF!</v>
      </c>
      <c r="AL2437" s="1" t="e">
        <f t="shared" si="576"/>
        <v>#DIV/0!</v>
      </c>
      <c r="AM2437" s="1" t="e">
        <f t="shared" si="577"/>
        <v>#DIV/0!</v>
      </c>
      <c r="AO2437">
        <v>0</v>
      </c>
      <c r="AP2437">
        <v>0</v>
      </c>
      <c r="AQ2437">
        <v>0</v>
      </c>
      <c r="AR2437">
        <v>0</v>
      </c>
      <c r="AS2437">
        <f t="shared" si="578"/>
        <v>0</v>
      </c>
      <c r="AT2437">
        <v>0</v>
      </c>
      <c r="AU2437">
        <v>0</v>
      </c>
      <c r="AV2437">
        <v>0</v>
      </c>
      <c r="AW2437">
        <v>0</v>
      </c>
      <c r="AX2437">
        <f t="shared" si="579"/>
        <v>0</v>
      </c>
      <c r="AY2437">
        <v>0</v>
      </c>
      <c r="AZ2437">
        <v>0</v>
      </c>
      <c r="BA2437">
        <v>0</v>
      </c>
      <c r="BB2437">
        <v>0</v>
      </c>
      <c r="BC2437">
        <f t="shared" si="580"/>
        <v>0</v>
      </c>
      <c r="BE2437" t="str">
        <f t="shared" si="581"/>
        <v>void</v>
      </c>
      <c r="BF2437">
        <f t="shared" si="582"/>
        <v>0</v>
      </c>
      <c r="BG2437">
        <f t="shared" si="583"/>
        <v>0</v>
      </c>
      <c r="BH2437">
        <f t="shared" si="584"/>
        <v>0</v>
      </c>
    </row>
    <row r="2438" spans="1:60" x14ac:dyDescent="0.45">
      <c r="A2438" t="s">
        <v>11510</v>
      </c>
      <c r="B2438" t="s">
        <v>11361</v>
      </c>
      <c r="C2438" t="s">
        <v>11511</v>
      </c>
      <c r="D2438" t="s">
        <v>11363</v>
      </c>
      <c r="E2438" t="s">
        <v>11363</v>
      </c>
      <c r="F2438" t="s">
        <v>11364</v>
      </c>
      <c r="G2438">
        <v>0.485157</v>
      </c>
      <c r="H2438">
        <v>0</v>
      </c>
      <c r="I2438" t="s">
        <v>80</v>
      </c>
      <c r="J2438" t="s">
        <v>1133</v>
      </c>
      <c r="K2438" t="s">
        <v>1608</v>
      </c>
      <c r="L2438" t="s">
        <v>11365</v>
      </c>
      <c r="M2438" t="s">
        <v>11366</v>
      </c>
      <c r="N2438">
        <v>7</v>
      </c>
      <c r="O2438">
        <v>1.4814000000000001</v>
      </c>
      <c r="S2438">
        <f t="shared" si="570"/>
        <v>1.4814000000000001</v>
      </c>
      <c r="T2438">
        <v>1.2464</v>
      </c>
      <c r="X2438" s="3">
        <f t="shared" si="571"/>
        <v>1.2464</v>
      </c>
      <c r="Y2438" t="e">
        <f t="shared" si="572"/>
        <v>#DIV/0!</v>
      </c>
      <c r="Z2438">
        <v>1.7383999999999999</v>
      </c>
      <c r="AD2438">
        <f t="shared" si="573"/>
        <v>1.7383999999999999</v>
      </c>
      <c r="AE2438">
        <v>1.5403</v>
      </c>
      <c r="AI2438">
        <f t="shared" si="574"/>
        <v>1.5403</v>
      </c>
      <c r="AJ2438" t="e">
        <f t="shared" si="575"/>
        <v>#DIV/0!</v>
      </c>
      <c r="AK2438" s="1" t="e">
        <f>IF(AND(OR(#REF!&gt;1.49,#REF!&lt; 0.67),#REF!&lt; 0.05),"TL regulate","none")</f>
        <v>#REF!</v>
      </c>
      <c r="AL2438" s="1" t="e">
        <f t="shared" si="576"/>
        <v>#DIV/0!</v>
      </c>
      <c r="AM2438" s="1" t="e">
        <f t="shared" si="577"/>
        <v>#DIV/0!</v>
      </c>
      <c r="AO2438">
        <v>0</v>
      </c>
      <c r="AP2438">
        <v>0</v>
      </c>
      <c r="AQ2438">
        <v>0</v>
      </c>
      <c r="AR2438">
        <v>0</v>
      </c>
      <c r="AS2438">
        <f t="shared" si="578"/>
        <v>0</v>
      </c>
      <c r="AT2438">
        <v>0</v>
      </c>
      <c r="AU2438">
        <v>0</v>
      </c>
      <c r="AV2438">
        <v>0</v>
      </c>
      <c r="AW2438">
        <v>0</v>
      </c>
      <c r="AX2438">
        <f t="shared" si="579"/>
        <v>0</v>
      </c>
      <c r="AY2438">
        <v>0</v>
      </c>
      <c r="AZ2438">
        <v>0</v>
      </c>
      <c r="BA2438">
        <v>0</v>
      </c>
      <c r="BB2438">
        <v>0</v>
      </c>
      <c r="BC2438">
        <f t="shared" si="580"/>
        <v>0</v>
      </c>
      <c r="BE2438" t="str">
        <f t="shared" si="581"/>
        <v>void</v>
      </c>
      <c r="BF2438">
        <f t="shared" si="582"/>
        <v>0</v>
      </c>
      <c r="BG2438">
        <f t="shared" si="583"/>
        <v>0</v>
      </c>
      <c r="BH2438">
        <f t="shared" si="584"/>
        <v>0</v>
      </c>
    </row>
    <row r="2439" spans="1:60" x14ac:dyDescent="0.45">
      <c r="A2439" t="s">
        <v>11512</v>
      </c>
      <c r="B2439" t="s">
        <v>1310</v>
      </c>
      <c r="C2439">
        <v>1891</v>
      </c>
      <c r="D2439" t="s">
        <v>1310</v>
      </c>
      <c r="E2439" t="s">
        <v>1310</v>
      </c>
      <c r="F2439" t="s">
        <v>1311</v>
      </c>
      <c r="G2439">
        <v>0.88479099999999999</v>
      </c>
      <c r="H2439">
        <v>1</v>
      </c>
      <c r="I2439" t="s">
        <v>56</v>
      </c>
      <c r="J2439" t="s">
        <v>57</v>
      </c>
      <c r="K2439" t="s">
        <v>690</v>
      </c>
      <c r="L2439" t="s">
        <v>11513</v>
      </c>
      <c r="M2439" t="s">
        <v>11514</v>
      </c>
      <c r="N2439">
        <v>5</v>
      </c>
      <c r="O2439">
        <v>1.3471</v>
      </c>
      <c r="P2439">
        <v>1.4156</v>
      </c>
      <c r="Q2439">
        <v>1.5226999999999999</v>
      </c>
      <c r="R2439">
        <v>1.3613</v>
      </c>
      <c r="S2439">
        <f t="shared" si="570"/>
        <v>1.4116749999999998</v>
      </c>
      <c r="T2439">
        <v>1.2216</v>
      </c>
      <c r="U2439">
        <v>1.2517</v>
      </c>
      <c r="V2439">
        <v>1.3130999999999999</v>
      </c>
      <c r="W2439">
        <v>1.1997</v>
      </c>
      <c r="X2439" s="3">
        <f t="shared" si="571"/>
        <v>1.2465250000000001</v>
      </c>
      <c r="Y2439" t="e">
        <f t="shared" si="572"/>
        <v>#DIV/0!</v>
      </c>
      <c r="Z2439">
        <v>1.2076</v>
      </c>
      <c r="AA2439">
        <v>1.1347</v>
      </c>
      <c r="AB2439">
        <v>1.3205</v>
      </c>
      <c r="AC2439">
        <v>1.1789000000000001</v>
      </c>
      <c r="AD2439">
        <f t="shared" si="573"/>
        <v>1.2104249999999999</v>
      </c>
      <c r="AE2439">
        <v>1.1245000000000001</v>
      </c>
      <c r="AF2439">
        <v>1.0996999999999999</v>
      </c>
      <c r="AG2439">
        <v>1.2514000000000001</v>
      </c>
      <c r="AH2439">
        <v>1.0946</v>
      </c>
      <c r="AI2439">
        <f t="shared" si="574"/>
        <v>1.14255</v>
      </c>
      <c r="AJ2439" t="e">
        <f t="shared" si="575"/>
        <v>#DIV/0!</v>
      </c>
      <c r="AK2439" s="1" t="e">
        <f>IF(AND(OR(#REF!&gt;1.49,#REF!&lt; 0.67),#REF!&lt; 0.05),"TL regulate","none")</f>
        <v>#REF!</v>
      </c>
      <c r="AL2439" s="1" t="e">
        <f t="shared" si="576"/>
        <v>#DIV/0!</v>
      </c>
      <c r="AM2439" s="1" t="e">
        <f t="shared" si="577"/>
        <v>#DIV/0!</v>
      </c>
      <c r="AO2439">
        <v>258270000</v>
      </c>
      <c r="AP2439">
        <v>0</v>
      </c>
      <c r="AQ2439">
        <v>189720000</v>
      </c>
      <c r="AR2439">
        <v>186770000</v>
      </c>
      <c r="AS2439">
        <f t="shared" si="578"/>
        <v>634760000</v>
      </c>
      <c r="AT2439">
        <v>238010000</v>
      </c>
      <c r="AU2439">
        <v>0</v>
      </c>
      <c r="AV2439">
        <v>178580000</v>
      </c>
      <c r="AW2439">
        <v>207620000</v>
      </c>
      <c r="AX2439">
        <f t="shared" si="579"/>
        <v>624210000</v>
      </c>
      <c r="AY2439">
        <v>292300000</v>
      </c>
      <c r="AZ2439">
        <v>0</v>
      </c>
      <c r="BA2439">
        <v>257300000</v>
      </c>
      <c r="BB2439">
        <v>278890000</v>
      </c>
      <c r="BC2439">
        <f t="shared" si="580"/>
        <v>828490000</v>
      </c>
      <c r="BE2439" t="str">
        <f t="shared" si="581"/>
        <v>void</v>
      </c>
      <c r="BF2439">
        <f t="shared" si="582"/>
        <v>3</v>
      </c>
      <c r="BG2439">
        <f t="shared" si="583"/>
        <v>3</v>
      </c>
      <c r="BH2439">
        <f t="shared" si="584"/>
        <v>3</v>
      </c>
    </row>
    <row r="2440" spans="1:60" x14ac:dyDescent="0.45">
      <c r="A2440" t="s">
        <v>11515</v>
      </c>
      <c r="B2440" t="s">
        <v>266</v>
      </c>
      <c r="C2440">
        <v>768</v>
      </c>
      <c r="D2440" t="s">
        <v>266</v>
      </c>
      <c r="E2440" t="s">
        <v>266</v>
      </c>
      <c r="F2440">
        <v>0</v>
      </c>
      <c r="G2440">
        <v>0.98767499999999997</v>
      </c>
      <c r="H2440">
        <v>1</v>
      </c>
      <c r="I2440" t="s">
        <v>56</v>
      </c>
      <c r="J2440" t="s">
        <v>57</v>
      </c>
      <c r="K2440" t="s">
        <v>7467</v>
      </c>
      <c r="L2440" t="s">
        <v>11516</v>
      </c>
      <c r="M2440" t="s">
        <v>11517</v>
      </c>
      <c r="N2440">
        <v>15</v>
      </c>
      <c r="P2440">
        <v>1.7212000000000001</v>
      </c>
      <c r="Q2440">
        <v>1.3529</v>
      </c>
      <c r="S2440">
        <f t="shared" si="570"/>
        <v>1.53705</v>
      </c>
      <c r="U2440">
        <v>1.3969</v>
      </c>
      <c r="V2440">
        <v>1.0980000000000001</v>
      </c>
      <c r="X2440" s="3">
        <f t="shared" si="571"/>
        <v>1.2474500000000002</v>
      </c>
      <c r="Y2440" t="e">
        <f t="shared" si="572"/>
        <v>#DIV/0!</v>
      </c>
      <c r="AA2440">
        <v>1.7584</v>
      </c>
      <c r="AB2440">
        <v>1.6257999999999999</v>
      </c>
      <c r="AD2440">
        <f t="shared" si="573"/>
        <v>1.6920999999999999</v>
      </c>
      <c r="AF2440">
        <v>1.4537</v>
      </c>
      <c r="AG2440">
        <v>1.3641000000000001</v>
      </c>
      <c r="AI2440">
        <f t="shared" si="574"/>
        <v>1.4089</v>
      </c>
      <c r="AJ2440" t="e">
        <f t="shared" si="575"/>
        <v>#DIV/0!</v>
      </c>
      <c r="AK2440" s="1" t="e">
        <f>IF(AND(OR(#REF!&gt;1.49,#REF!&lt; 0.67),#REF!&lt; 0.05),"TL regulate","none")</f>
        <v>#REF!</v>
      </c>
      <c r="AL2440" s="1" t="e">
        <f t="shared" si="576"/>
        <v>#DIV/0!</v>
      </c>
      <c r="AM2440" s="1" t="e">
        <f t="shared" si="577"/>
        <v>#DIV/0!</v>
      </c>
      <c r="AO2440">
        <v>0</v>
      </c>
      <c r="AP2440">
        <v>0</v>
      </c>
      <c r="AQ2440">
        <v>20949000</v>
      </c>
      <c r="AR2440">
        <v>0</v>
      </c>
      <c r="AS2440">
        <f t="shared" si="578"/>
        <v>20949000</v>
      </c>
      <c r="AT2440">
        <v>0</v>
      </c>
      <c r="AU2440">
        <v>0</v>
      </c>
      <c r="AV2440">
        <v>10932000</v>
      </c>
      <c r="AW2440">
        <v>0</v>
      </c>
      <c r="AX2440">
        <f t="shared" si="579"/>
        <v>10932000</v>
      </c>
      <c r="AY2440">
        <v>0</v>
      </c>
      <c r="AZ2440">
        <v>0</v>
      </c>
      <c r="BA2440">
        <v>27818000</v>
      </c>
      <c r="BB2440">
        <v>0</v>
      </c>
      <c r="BC2440">
        <f t="shared" si="580"/>
        <v>27818000</v>
      </c>
      <c r="BE2440" t="str">
        <f t="shared" si="581"/>
        <v>void</v>
      </c>
      <c r="BF2440">
        <f t="shared" si="582"/>
        <v>1</v>
      </c>
      <c r="BG2440">
        <f t="shared" si="583"/>
        <v>1</v>
      </c>
      <c r="BH2440">
        <f t="shared" si="584"/>
        <v>1</v>
      </c>
    </row>
    <row r="2441" spans="1:60" x14ac:dyDescent="0.45">
      <c r="A2441" t="s">
        <v>11518</v>
      </c>
      <c r="B2441" t="s">
        <v>11519</v>
      </c>
      <c r="C2441" t="s">
        <v>11520</v>
      </c>
      <c r="D2441" t="s">
        <v>11521</v>
      </c>
      <c r="E2441" t="s">
        <v>11521</v>
      </c>
      <c r="F2441" t="s">
        <v>11522</v>
      </c>
      <c r="G2441">
        <v>0.97635799999999995</v>
      </c>
      <c r="H2441">
        <v>2</v>
      </c>
      <c r="I2441" t="s">
        <v>56</v>
      </c>
      <c r="J2441" t="s">
        <v>1522</v>
      </c>
      <c r="K2441" t="s">
        <v>1094</v>
      </c>
      <c r="L2441" t="s">
        <v>11523</v>
      </c>
      <c r="M2441" t="s">
        <v>11524</v>
      </c>
      <c r="N2441">
        <v>9</v>
      </c>
      <c r="O2441">
        <v>1.4811000000000001</v>
      </c>
      <c r="S2441">
        <f t="shared" si="570"/>
        <v>1.4811000000000001</v>
      </c>
      <c r="T2441">
        <v>1.2481</v>
      </c>
      <c r="X2441" s="3">
        <f t="shared" si="571"/>
        <v>1.2481</v>
      </c>
      <c r="Y2441" t="e">
        <f t="shared" si="572"/>
        <v>#DIV/0!</v>
      </c>
      <c r="Z2441">
        <v>1.0464</v>
      </c>
      <c r="AD2441">
        <f t="shared" si="573"/>
        <v>1.0464</v>
      </c>
      <c r="AE2441">
        <v>0.98816000000000004</v>
      </c>
      <c r="AI2441">
        <f t="shared" si="574"/>
        <v>0.98816000000000004</v>
      </c>
      <c r="AJ2441" t="e">
        <f t="shared" si="575"/>
        <v>#DIV/0!</v>
      </c>
      <c r="AK2441" s="1" t="e">
        <f>IF(AND(OR(#REF!&gt;1.49,#REF!&lt; 0.67),#REF!&lt; 0.05),"TL regulate","none")</f>
        <v>#REF!</v>
      </c>
      <c r="AL2441" s="1" t="e">
        <f t="shared" si="576"/>
        <v>#DIV/0!</v>
      </c>
      <c r="AM2441" s="1" t="e">
        <f t="shared" si="577"/>
        <v>#DIV/0!</v>
      </c>
      <c r="AO2441">
        <v>0</v>
      </c>
      <c r="AP2441">
        <v>0</v>
      </c>
      <c r="AQ2441">
        <v>0</v>
      </c>
      <c r="AR2441">
        <v>0</v>
      </c>
      <c r="AS2441">
        <f t="shared" si="578"/>
        <v>0</v>
      </c>
      <c r="AT2441">
        <v>0</v>
      </c>
      <c r="AU2441">
        <v>0</v>
      </c>
      <c r="AV2441">
        <v>0</v>
      </c>
      <c r="AW2441">
        <v>0</v>
      </c>
      <c r="AX2441">
        <f t="shared" si="579"/>
        <v>0</v>
      </c>
      <c r="AY2441">
        <v>0</v>
      </c>
      <c r="AZ2441">
        <v>0</v>
      </c>
      <c r="BA2441">
        <v>0</v>
      </c>
      <c r="BB2441">
        <v>0</v>
      </c>
      <c r="BC2441">
        <f t="shared" si="580"/>
        <v>0</v>
      </c>
      <c r="BE2441" t="str">
        <f t="shared" si="581"/>
        <v>void</v>
      </c>
      <c r="BF2441">
        <f t="shared" si="582"/>
        <v>0</v>
      </c>
      <c r="BG2441">
        <f t="shared" si="583"/>
        <v>0</v>
      </c>
      <c r="BH2441">
        <f t="shared" si="584"/>
        <v>0</v>
      </c>
    </row>
    <row r="2442" spans="1:60" x14ac:dyDescent="0.45">
      <c r="A2442" t="s">
        <v>11525</v>
      </c>
      <c r="B2442" t="s">
        <v>11519</v>
      </c>
      <c r="C2442" t="s">
        <v>11526</v>
      </c>
      <c r="D2442" t="s">
        <v>11521</v>
      </c>
      <c r="E2442" t="s">
        <v>11521</v>
      </c>
      <c r="F2442" t="s">
        <v>11522</v>
      </c>
      <c r="G2442">
        <v>0.81306800000000001</v>
      </c>
      <c r="H2442">
        <v>2</v>
      </c>
      <c r="I2442" t="s">
        <v>56</v>
      </c>
      <c r="J2442" t="s">
        <v>11527</v>
      </c>
      <c r="K2442" t="s">
        <v>1772</v>
      </c>
      <c r="L2442" t="s">
        <v>11523</v>
      </c>
      <c r="M2442" t="s">
        <v>11524</v>
      </c>
      <c r="N2442">
        <v>6</v>
      </c>
      <c r="O2442">
        <v>1.4811000000000001</v>
      </c>
      <c r="S2442">
        <f t="shared" si="570"/>
        <v>1.4811000000000001</v>
      </c>
      <c r="T2442">
        <v>1.2481</v>
      </c>
      <c r="X2442" s="3">
        <f t="shared" si="571"/>
        <v>1.2481</v>
      </c>
      <c r="Y2442" t="e">
        <f t="shared" si="572"/>
        <v>#DIV/0!</v>
      </c>
      <c r="Z2442">
        <v>1.0464</v>
      </c>
      <c r="AD2442">
        <f t="shared" si="573"/>
        <v>1.0464</v>
      </c>
      <c r="AE2442">
        <v>0.98816000000000004</v>
      </c>
      <c r="AI2442">
        <f t="shared" si="574"/>
        <v>0.98816000000000004</v>
      </c>
      <c r="AJ2442" t="e">
        <f t="shared" si="575"/>
        <v>#DIV/0!</v>
      </c>
      <c r="AK2442" s="1" t="e">
        <f>IF(AND(OR(#REF!&gt;1.49,#REF!&lt; 0.67),#REF!&lt; 0.05),"TL regulate","none")</f>
        <v>#REF!</v>
      </c>
      <c r="AL2442" s="1" t="e">
        <f t="shared" si="576"/>
        <v>#DIV/0!</v>
      </c>
      <c r="AM2442" s="1" t="e">
        <f t="shared" si="577"/>
        <v>#DIV/0!</v>
      </c>
      <c r="AO2442">
        <v>0</v>
      </c>
      <c r="AP2442">
        <v>0</v>
      </c>
      <c r="AQ2442">
        <v>0</v>
      </c>
      <c r="AR2442">
        <v>0</v>
      </c>
      <c r="AS2442">
        <f t="shared" si="578"/>
        <v>0</v>
      </c>
      <c r="AT2442">
        <v>0</v>
      </c>
      <c r="AU2442">
        <v>0</v>
      </c>
      <c r="AV2442">
        <v>0</v>
      </c>
      <c r="AW2442">
        <v>0</v>
      </c>
      <c r="AX2442">
        <f t="shared" si="579"/>
        <v>0</v>
      </c>
      <c r="AY2442">
        <v>0</v>
      </c>
      <c r="AZ2442">
        <v>0</v>
      </c>
      <c r="BA2442">
        <v>0</v>
      </c>
      <c r="BB2442">
        <v>0</v>
      </c>
      <c r="BC2442">
        <f t="shared" si="580"/>
        <v>0</v>
      </c>
      <c r="BE2442" t="str">
        <f t="shared" si="581"/>
        <v>void</v>
      </c>
      <c r="BF2442">
        <f t="shared" si="582"/>
        <v>0</v>
      </c>
      <c r="BG2442">
        <f t="shared" si="583"/>
        <v>0</v>
      </c>
      <c r="BH2442">
        <f t="shared" si="584"/>
        <v>0</v>
      </c>
    </row>
    <row r="2443" spans="1:60" x14ac:dyDescent="0.45">
      <c r="A2443" t="s">
        <v>11528</v>
      </c>
      <c r="B2443" t="s">
        <v>11529</v>
      </c>
      <c r="C2443">
        <v>409</v>
      </c>
      <c r="D2443" t="s">
        <v>11529</v>
      </c>
      <c r="E2443" t="s">
        <v>11529</v>
      </c>
      <c r="F2443" t="s">
        <v>11530</v>
      </c>
      <c r="G2443">
        <v>0.49052099999999998</v>
      </c>
      <c r="H2443">
        <v>0</v>
      </c>
      <c r="I2443" t="s">
        <v>56</v>
      </c>
      <c r="J2443" t="s">
        <v>63</v>
      </c>
      <c r="K2443" t="s">
        <v>64</v>
      </c>
      <c r="L2443" t="s">
        <v>11531</v>
      </c>
      <c r="M2443" t="s">
        <v>11532</v>
      </c>
      <c r="N2443">
        <v>9</v>
      </c>
      <c r="O2443">
        <v>1.7471000000000001</v>
      </c>
      <c r="P2443">
        <v>1.327</v>
      </c>
      <c r="Q2443">
        <v>0.81515000000000004</v>
      </c>
      <c r="S2443">
        <f t="shared" si="570"/>
        <v>1.2964166666666668</v>
      </c>
      <c r="T2443">
        <v>1.6777</v>
      </c>
      <c r="U2443">
        <v>1.2776000000000001</v>
      </c>
      <c r="V2443">
        <v>0.79061000000000003</v>
      </c>
      <c r="X2443" s="3">
        <f t="shared" si="571"/>
        <v>1.2486366666666668</v>
      </c>
      <c r="Y2443" t="e">
        <f t="shared" si="572"/>
        <v>#DIV/0!</v>
      </c>
      <c r="Z2443">
        <v>0.98926000000000003</v>
      </c>
      <c r="AA2443">
        <v>1.1212</v>
      </c>
      <c r="AD2443">
        <f t="shared" si="573"/>
        <v>1.0552299999999999</v>
      </c>
      <c r="AE2443">
        <v>0.92047000000000001</v>
      </c>
      <c r="AF2443">
        <v>1.0532999999999999</v>
      </c>
      <c r="AI2443">
        <f t="shared" si="574"/>
        <v>0.98688500000000001</v>
      </c>
      <c r="AJ2443" t="e">
        <f t="shared" si="575"/>
        <v>#DIV/0!</v>
      </c>
      <c r="AK2443" s="1" t="e">
        <f>IF(AND(OR(#REF!&gt;1.49,#REF!&lt; 0.67),#REF!&lt; 0.05),"TL regulate","none")</f>
        <v>#REF!</v>
      </c>
      <c r="AL2443" s="1" t="e">
        <f t="shared" si="576"/>
        <v>#DIV/0!</v>
      </c>
      <c r="AM2443" s="1" t="e">
        <f t="shared" si="577"/>
        <v>#DIV/0!</v>
      </c>
      <c r="AO2443">
        <v>46504000</v>
      </c>
      <c r="AP2443">
        <v>0</v>
      </c>
      <c r="AQ2443">
        <v>30216000</v>
      </c>
      <c r="AR2443">
        <v>0</v>
      </c>
      <c r="AS2443">
        <f t="shared" si="578"/>
        <v>76720000</v>
      </c>
      <c r="AT2443">
        <v>38156000</v>
      </c>
      <c r="AU2443">
        <v>0</v>
      </c>
      <c r="AV2443">
        <v>18865000</v>
      </c>
      <c r="AW2443">
        <v>0</v>
      </c>
      <c r="AX2443">
        <f t="shared" si="579"/>
        <v>57021000</v>
      </c>
      <c r="AY2443">
        <v>43636000</v>
      </c>
      <c r="AZ2443">
        <v>0</v>
      </c>
      <c r="BA2443">
        <v>43585000</v>
      </c>
      <c r="BB2443">
        <v>0</v>
      </c>
      <c r="BC2443">
        <f t="shared" si="580"/>
        <v>87221000</v>
      </c>
      <c r="BE2443" t="str">
        <f t="shared" si="581"/>
        <v>void</v>
      </c>
      <c r="BF2443">
        <f t="shared" si="582"/>
        <v>2</v>
      </c>
      <c r="BG2443">
        <f t="shared" si="583"/>
        <v>2</v>
      </c>
      <c r="BH2443">
        <f t="shared" si="584"/>
        <v>2</v>
      </c>
    </row>
    <row r="2444" spans="1:60" x14ac:dyDescent="0.45">
      <c r="A2444" t="s">
        <v>11533</v>
      </c>
      <c r="B2444" t="s">
        <v>11361</v>
      </c>
      <c r="C2444" t="s">
        <v>11534</v>
      </c>
      <c r="D2444" t="s">
        <v>11363</v>
      </c>
      <c r="E2444" t="s">
        <v>11363</v>
      </c>
      <c r="F2444" t="s">
        <v>11364</v>
      </c>
      <c r="G2444">
        <v>0.51007499999999995</v>
      </c>
      <c r="H2444">
        <v>2</v>
      </c>
      <c r="I2444" t="s">
        <v>56</v>
      </c>
      <c r="J2444" t="s">
        <v>952</v>
      </c>
      <c r="K2444" t="s">
        <v>329</v>
      </c>
      <c r="L2444" t="s">
        <v>11365</v>
      </c>
      <c r="M2444" t="s">
        <v>11366</v>
      </c>
      <c r="N2444">
        <v>3</v>
      </c>
      <c r="P2444">
        <v>1.5444</v>
      </c>
      <c r="R2444">
        <v>1.4857</v>
      </c>
      <c r="S2444">
        <f t="shared" si="570"/>
        <v>1.51505</v>
      </c>
      <c r="U2444">
        <v>1.2750999999999999</v>
      </c>
      <c r="W2444">
        <v>1.2234</v>
      </c>
      <c r="X2444" s="3">
        <f t="shared" si="571"/>
        <v>1.24925</v>
      </c>
      <c r="Y2444" t="e">
        <f t="shared" si="572"/>
        <v>#DIV/0!</v>
      </c>
      <c r="AA2444">
        <v>1.6505000000000001</v>
      </c>
      <c r="AC2444">
        <v>1.5670999999999999</v>
      </c>
      <c r="AD2444">
        <f t="shared" si="573"/>
        <v>1.6088</v>
      </c>
      <c r="AF2444">
        <v>1.4621</v>
      </c>
      <c r="AH2444">
        <v>1.3547</v>
      </c>
      <c r="AI2444">
        <f t="shared" si="574"/>
        <v>1.4083999999999999</v>
      </c>
      <c r="AJ2444" t="e">
        <f t="shared" si="575"/>
        <v>#DIV/0!</v>
      </c>
      <c r="AK2444" s="1" t="e">
        <f>IF(AND(OR(#REF!&gt;1.49,#REF!&lt; 0.67),#REF!&lt; 0.05),"TL regulate","none")</f>
        <v>#REF!</v>
      </c>
      <c r="AL2444" s="1" t="e">
        <f t="shared" si="576"/>
        <v>#DIV/0!</v>
      </c>
      <c r="AM2444" s="1" t="e">
        <f t="shared" si="577"/>
        <v>#DIV/0!</v>
      </c>
      <c r="AO2444">
        <v>0</v>
      </c>
      <c r="AP2444">
        <v>0</v>
      </c>
      <c r="AQ2444">
        <v>0</v>
      </c>
      <c r="AR2444">
        <v>75980000</v>
      </c>
      <c r="AS2444">
        <f t="shared" si="578"/>
        <v>75980000</v>
      </c>
      <c r="AT2444">
        <v>0</v>
      </c>
      <c r="AU2444">
        <v>0</v>
      </c>
      <c r="AV2444">
        <v>0</v>
      </c>
      <c r="AW2444">
        <v>76781000</v>
      </c>
      <c r="AX2444">
        <f t="shared" si="579"/>
        <v>76781000</v>
      </c>
      <c r="AY2444">
        <v>0</v>
      </c>
      <c r="AZ2444">
        <v>0</v>
      </c>
      <c r="BA2444">
        <v>0</v>
      </c>
      <c r="BB2444">
        <v>99269000</v>
      </c>
      <c r="BC2444">
        <f t="shared" si="580"/>
        <v>99269000</v>
      </c>
      <c r="BE2444" t="str">
        <f t="shared" si="581"/>
        <v>void</v>
      </c>
      <c r="BF2444">
        <f t="shared" si="582"/>
        <v>1</v>
      </c>
      <c r="BG2444">
        <f t="shared" si="583"/>
        <v>1</v>
      </c>
      <c r="BH2444">
        <f t="shared" si="584"/>
        <v>1</v>
      </c>
    </row>
    <row r="2445" spans="1:60" x14ac:dyDescent="0.45">
      <c r="A2445" t="s">
        <v>11535</v>
      </c>
      <c r="B2445" t="s">
        <v>9851</v>
      </c>
      <c r="C2445" t="s">
        <v>11536</v>
      </c>
      <c r="D2445" t="s">
        <v>6080</v>
      </c>
      <c r="E2445" t="s">
        <v>6080</v>
      </c>
      <c r="F2445" t="s">
        <v>9853</v>
      </c>
      <c r="G2445">
        <v>0.93154400000000004</v>
      </c>
      <c r="H2445">
        <v>1</v>
      </c>
      <c r="I2445" t="s">
        <v>56</v>
      </c>
      <c r="J2445" t="s">
        <v>57</v>
      </c>
      <c r="K2445" t="s">
        <v>1972</v>
      </c>
      <c r="L2445" t="s">
        <v>11537</v>
      </c>
      <c r="M2445" t="s">
        <v>11538</v>
      </c>
      <c r="N2445">
        <v>7</v>
      </c>
      <c r="O2445">
        <v>1.4025000000000001</v>
      </c>
      <c r="P2445">
        <v>1.3384</v>
      </c>
      <c r="Q2445">
        <v>1.4241999999999999</v>
      </c>
      <c r="R2445">
        <v>1.5799000000000001</v>
      </c>
      <c r="S2445">
        <f t="shared" si="570"/>
        <v>1.43625</v>
      </c>
      <c r="T2445">
        <v>1.2069000000000001</v>
      </c>
      <c r="U2445">
        <v>1.1556</v>
      </c>
      <c r="V2445">
        <v>1.2414000000000001</v>
      </c>
      <c r="W2445">
        <v>1.3987000000000001</v>
      </c>
      <c r="X2445" s="3">
        <f t="shared" si="571"/>
        <v>1.25065</v>
      </c>
      <c r="Y2445" t="e">
        <f t="shared" si="572"/>
        <v>#DIV/0!</v>
      </c>
      <c r="Z2445">
        <v>1.3</v>
      </c>
      <c r="AA2445">
        <v>1.3841000000000001</v>
      </c>
      <c r="AB2445">
        <v>1.3192999999999999</v>
      </c>
      <c r="AC2445">
        <v>1.4015</v>
      </c>
      <c r="AD2445">
        <f t="shared" si="573"/>
        <v>1.3512249999999999</v>
      </c>
      <c r="AE2445">
        <v>1.1607000000000001</v>
      </c>
      <c r="AF2445">
        <v>1.2222</v>
      </c>
      <c r="AG2445">
        <v>1.1489</v>
      </c>
      <c r="AH2445">
        <v>1.2785</v>
      </c>
      <c r="AI2445">
        <f t="shared" si="574"/>
        <v>1.2025750000000002</v>
      </c>
      <c r="AJ2445" t="e">
        <f t="shared" si="575"/>
        <v>#DIV/0!</v>
      </c>
      <c r="AK2445" s="1" t="e">
        <f>IF(AND(OR(#REF!&gt;1.49,#REF!&lt; 0.67),#REF!&lt; 0.05),"TL regulate","none")</f>
        <v>#REF!</v>
      </c>
      <c r="AL2445" s="1" t="e">
        <f t="shared" si="576"/>
        <v>#DIV/0!</v>
      </c>
      <c r="AM2445" s="1" t="e">
        <f t="shared" si="577"/>
        <v>#DIV/0!</v>
      </c>
      <c r="AO2445">
        <v>64715000</v>
      </c>
      <c r="AP2445">
        <v>0</v>
      </c>
      <c r="AQ2445">
        <v>98488000</v>
      </c>
      <c r="AR2445">
        <v>59037000</v>
      </c>
      <c r="AS2445">
        <f t="shared" si="578"/>
        <v>222240000</v>
      </c>
      <c r="AT2445">
        <v>88315000</v>
      </c>
      <c r="AU2445">
        <v>0</v>
      </c>
      <c r="AV2445">
        <v>98541000</v>
      </c>
      <c r="AW2445">
        <v>72895000</v>
      </c>
      <c r="AX2445">
        <f t="shared" si="579"/>
        <v>259751000</v>
      </c>
      <c r="AY2445">
        <v>108250000</v>
      </c>
      <c r="AZ2445">
        <v>0</v>
      </c>
      <c r="BA2445">
        <v>146860000</v>
      </c>
      <c r="BB2445">
        <v>97313000</v>
      </c>
      <c r="BC2445">
        <f t="shared" si="580"/>
        <v>352423000</v>
      </c>
      <c r="BE2445" t="str">
        <f t="shared" si="581"/>
        <v>void</v>
      </c>
      <c r="BF2445">
        <f t="shared" si="582"/>
        <v>3</v>
      </c>
      <c r="BG2445">
        <f t="shared" si="583"/>
        <v>3</v>
      </c>
      <c r="BH2445">
        <f t="shared" si="584"/>
        <v>3</v>
      </c>
    </row>
    <row r="2446" spans="1:60" x14ac:dyDescent="0.45">
      <c r="A2446" t="s">
        <v>11539</v>
      </c>
      <c r="B2446" t="s">
        <v>11540</v>
      </c>
      <c r="C2446">
        <v>364</v>
      </c>
      <c r="D2446" t="s">
        <v>11540</v>
      </c>
      <c r="E2446" t="s">
        <v>11540</v>
      </c>
      <c r="F2446" t="s">
        <v>11541</v>
      </c>
      <c r="G2446">
        <v>1</v>
      </c>
      <c r="H2446">
        <v>1</v>
      </c>
      <c r="I2446" t="s">
        <v>56</v>
      </c>
      <c r="J2446" t="s">
        <v>57</v>
      </c>
      <c r="K2446" t="s">
        <v>329</v>
      </c>
      <c r="L2446" t="s">
        <v>11542</v>
      </c>
      <c r="M2446" t="s">
        <v>11543</v>
      </c>
      <c r="N2446">
        <v>3</v>
      </c>
      <c r="O2446">
        <v>1.4113</v>
      </c>
      <c r="P2446">
        <v>1.6367</v>
      </c>
      <c r="Q2446">
        <v>1.2985</v>
      </c>
      <c r="R2446">
        <v>1.3279000000000001</v>
      </c>
      <c r="S2446">
        <f t="shared" si="570"/>
        <v>1.4186000000000001</v>
      </c>
      <c r="T2446">
        <v>1.2465999999999999</v>
      </c>
      <c r="U2446">
        <v>1.4395</v>
      </c>
      <c r="V2446">
        <v>1.1395999999999999</v>
      </c>
      <c r="W2446">
        <v>1.1785000000000001</v>
      </c>
      <c r="X2446" s="3">
        <f t="shared" si="571"/>
        <v>1.2510499999999998</v>
      </c>
      <c r="Y2446" t="e">
        <f t="shared" si="572"/>
        <v>#DIV/0!</v>
      </c>
      <c r="Z2446">
        <v>1.3253999999999999</v>
      </c>
      <c r="AA2446">
        <v>1.8062</v>
      </c>
      <c r="AB2446">
        <v>1.5521</v>
      </c>
      <c r="AC2446">
        <v>1.4191</v>
      </c>
      <c r="AD2446">
        <f t="shared" si="573"/>
        <v>1.5257000000000001</v>
      </c>
      <c r="AE2446">
        <v>1.2150000000000001</v>
      </c>
      <c r="AF2446">
        <v>1.6342000000000001</v>
      </c>
      <c r="AG2446">
        <v>1.425</v>
      </c>
      <c r="AH2446">
        <v>1.3179000000000001</v>
      </c>
      <c r="AI2446">
        <f t="shared" si="574"/>
        <v>1.3980250000000001</v>
      </c>
      <c r="AJ2446" t="e">
        <f t="shared" si="575"/>
        <v>#DIV/0!</v>
      </c>
      <c r="AK2446" s="1" t="e">
        <f>IF(AND(OR(#REF!&gt;1.49,#REF!&lt; 0.67),#REF!&lt; 0.05),"TL regulate","none")</f>
        <v>#REF!</v>
      </c>
      <c r="AL2446" s="1" t="e">
        <f t="shared" si="576"/>
        <v>#DIV/0!</v>
      </c>
      <c r="AM2446" s="1" t="e">
        <f t="shared" si="577"/>
        <v>#DIV/0!</v>
      </c>
      <c r="AO2446">
        <v>0</v>
      </c>
      <c r="AP2446">
        <v>0</v>
      </c>
      <c r="AQ2446">
        <v>0</v>
      </c>
      <c r="AR2446">
        <v>175170000</v>
      </c>
      <c r="AS2446">
        <f t="shared" si="578"/>
        <v>175170000</v>
      </c>
      <c r="AT2446">
        <v>0</v>
      </c>
      <c r="AU2446">
        <v>0</v>
      </c>
      <c r="AV2446">
        <v>0</v>
      </c>
      <c r="AW2446">
        <v>162670000</v>
      </c>
      <c r="AX2446">
        <f t="shared" si="579"/>
        <v>162670000</v>
      </c>
      <c r="AY2446">
        <v>0</v>
      </c>
      <c r="AZ2446">
        <v>0</v>
      </c>
      <c r="BA2446">
        <v>0</v>
      </c>
      <c r="BB2446">
        <v>260430000</v>
      </c>
      <c r="BC2446">
        <f t="shared" si="580"/>
        <v>260430000</v>
      </c>
      <c r="BE2446" t="str">
        <f t="shared" si="581"/>
        <v>void</v>
      </c>
      <c r="BF2446">
        <f t="shared" si="582"/>
        <v>1</v>
      </c>
      <c r="BG2446">
        <f t="shared" si="583"/>
        <v>1</v>
      </c>
      <c r="BH2446">
        <f t="shared" si="584"/>
        <v>1</v>
      </c>
    </row>
    <row r="2447" spans="1:60" x14ac:dyDescent="0.45">
      <c r="A2447" t="s">
        <v>11544</v>
      </c>
      <c r="B2447" t="s">
        <v>3378</v>
      </c>
      <c r="C2447" t="s">
        <v>5768</v>
      </c>
      <c r="D2447" t="s">
        <v>3379</v>
      </c>
      <c r="E2447" t="s">
        <v>3379</v>
      </c>
      <c r="F2447" t="s">
        <v>3380</v>
      </c>
      <c r="G2447">
        <v>0.99999700000000002</v>
      </c>
      <c r="H2447">
        <v>1</v>
      </c>
      <c r="I2447" t="s">
        <v>56</v>
      </c>
      <c r="J2447" t="s">
        <v>57</v>
      </c>
      <c r="K2447" t="s">
        <v>1959</v>
      </c>
      <c r="L2447" t="s">
        <v>11545</v>
      </c>
      <c r="M2447" t="s">
        <v>11546</v>
      </c>
      <c r="N2447">
        <v>6</v>
      </c>
      <c r="O2447">
        <v>1.3920999999999999</v>
      </c>
      <c r="P2447">
        <v>1.5860000000000001</v>
      </c>
      <c r="Q2447">
        <v>1.4161999999999999</v>
      </c>
      <c r="R2447">
        <v>1.3138000000000001</v>
      </c>
      <c r="S2447">
        <f t="shared" si="570"/>
        <v>1.427025</v>
      </c>
      <c r="T2447">
        <v>1.1820999999999999</v>
      </c>
      <c r="U2447">
        <v>1.4360999999999999</v>
      </c>
      <c r="V2447">
        <v>1.2616000000000001</v>
      </c>
      <c r="W2447">
        <v>1.1295999999999999</v>
      </c>
      <c r="X2447" s="3">
        <f t="shared" si="571"/>
        <v>1.2523499999999999</v>
      </c>
      <c r="Y2447" t="e">
        <f t="shared" si="572"/>
        <v>#DIV/0!</v>
      </c>
      <c r="Z2447">
        <v>1.429</v>
      </c>
      <c r="AA2447">
        <v>1.2894000000000001</v>
      </c>
      <c r="AB2447">
        <v>1.9346000000000001</v>
      </c>
      <c r="AC2447">
        <v>1.4598</v>
      </c>
      <c r="AD2447">
        <f t="shared" si="573"/>
        <v>1.5282</v>
      </c>
      <c r="AE2447">
        <v>1.2927999999999999</v>
      </c>
      <c r="AF2447">
        <v>1.1352</v>
      </c>
      <c r="AG2447">
        <v>1.7024999999999999</v>
      </c>
      <c r="AH2447">
        <v>1.3286</v>
      </c>
      <c r="AI2447">
        <f t="shared" si="574"/>
        <v>1.3647749999999998</v>
      </c>
      <c r="AJ2447" t="e">
        <f t="shared" si="575"/>
        <v>#DIV/0!</v>
      </c>
      <c r="AK2447" s="1" t="e">
        <f>IF(AND(OR(#REF!&gt;1.49,#REF!&lt; 0.67),#REF!&lt; 0.05),"TL regulate","none")</f>
        <v>#REF!</v>
      </c>
      <c r="AL2447" s="1" t="e">
        <f t="shared" si="576"/>
        <v>#DIV/0!</v>
      </c>
      <c r="AM2447" s="1" t="e">
        <f t="shared" si="577"/>
        <v>#DIV/0!</v>
      </c>
      <c r="AO2447">
        <v>14309000</v>
      </c>
      <c r="AP2447">
        <v>0</v>
      </c>
      <c r="AQ2447">
        <v>11257000</v>
      </c>
      <c r="AR2447">
        <v>32874000</v>
      </c>
      <c r="AS2447">
        <f t="shared" si="578"/>
        <v>58440000</v>
      </c>
      <c r="AT2447">
        <v>11775000</v>
      </c>
      <c r="AU2447">
        <v>0</v>
      </c>
      <c r="AV2447">
        <v>14416000</v>
      </c>
      <c r="AW2447">
        <v>33326000</v>
      </c>
      <c r="AX2447">
        <f t="shared" si="579"/>
        <v>59517000</v>
      </c>
      <c r="AY2447">
        <v>20770000</v>
      </c>
      <c r="AZ2447">
        <v>0</v>
      </c>
      <c r="BA2447">
        <v>21306000</v>
      </c>
      <c r="BB2447">
        <v>44333000</v>
      </c>
      <c r="BC2447">
        <f t="shared" si="580"/>
        <v>86409000</v>
      </c>
      <c r="BE2447" t="str">
        <f t="shared" si="581"/>
        <v>void</v>
      </c>
      <c r="BF2447">
        <f t="shared" si="582"/>
        <v>3</v>
      </c>
      <c r="BG2447">
        <f t="shared" si="583"/>
        <v>3</v>
      </c>
      <c r="BH2447">
        <f t="shared" si="584"/>
        <v>3</v>
      </c>
    </row>
    <row r="2448" spans="1:60" x14ac:dyDescent="0.45">
      <c r="A2448" t="s">
        <v>11547</v>
      </c>
      <c r="B2448" t="s">
        <v>11548</v>
      </c>
      <c r="C2448">
        <v>1878</v>
      </c>
      <c r="D2448" t="s">
        <v>11548</v>
      </c>
      <c r="E2448" t="s">
        <v>11548</v>
      </c>
      <c r="F2448" t="s">
        <v>11549</v>
      </c>
      <c r="G2448">
        <v>0.31494</v>
      </c>
      <c r="H2448">
        <v>0</v>
      </c>
      <c r="I2448" t="s">
        <v>56</v>
      </c>
      <c r="J2448" t="s">
        <v>63</v>
      </c>
      <c r="K2448" t="s">
        <v>64</v>
      </c>
      <c r="L2448" t="s">
        <v>11550</v>
      </c>
      <c r="M2448" t="s">
        <v>11551</v>
      </c>
      <c r="N2448">
        <v>5</v>
      </c>
      <c r="O2448">
        <v>1.2017</v>
      </c>
      <c r="P2448">
        <v>1.6839999999999999</v>
      </c>
      <c r="S2448">
        <f t="shared" si="570"/>
        <v>1.44285</v>
      </c>
      <c r="T2448">
        <v>1.0157</v>
      </c>
      <c r="U2448">
        <v>1.4906999999999999</v>
      </c>
      <c r="X2448" s="3">
        <f t="shared" si="571"/>
        <v>1.2532000000000001</v>
      </c>
      <c r="Y2448" t="e">
        <f t="shared" si="572"/>
        <v>#DIV/0!</v>
      </c>
      <c r="Z2448">
        <v>1.3003</v>
      </c>
      <c r="AA2448">
        <v>2.0505</v>
      </c>
      <c r="AD2448">
        <f t="shared" si="573"/>
        <v>1.6754</v>
      </c>
      <c r="AE2448">
        <v>1.2024999999999999</v>
      </c>
      <c r="AF2448">
        <v>1.7991999999999999</v>
      </c>
      <c r="AI2448">
        <f t="shared" si="574"/>
        <v>1.5008499999999998</v>
      </c>
      <c r="AJ2448" t="e">
        <f t="shared" si="575"/>
        <v>#DIV/0!</v>
      </c>
      <c r="AK2448" s="1" t="e">
        <f>IF(AND(OR(#REF!&gt;1.49,#REF!&lt; 0.67),#REF!&lt; 0.05),"TL regulate","none")</f>
        <v>#REF!</v>
      </c>
      <c r="AL2448" s="1" t="e">
        <f t="shared" si="576"/>
        <v>#DIV/0!</v>
      </c>
      <c r="AM2448" s="1" t="e">
        <f t="shared" si="577"/>
        <v>#DIV/0!</v>
      </c>
      <c r="AO2448">
        <v>18402000</v>
      </c>
      <c r="AP2448">
        <v>0</v>
      </c>
      <c r="AQ2448">
        <v>0</v>
      </c>
      <c r="AR2448">
        <v>0</v>
      </c>
      <c r="AS2448">
        <f t="shared" si="578"/>
        <v>18402000</v>
      </c>
      <c r="AT2448">
        <v>16892000</v>
      </c>
      <c r="AU2448">
        <v>0</v>
      </c>
      <c r="AV2448">
        <v>0</v>
      </c>
      <c r="AW2448">
        <v>0</v>
      </c>
      <c r="AX2448">
        <f t="shared" si="579"/>
        <v>16892000</v>
      </c>
      <c r="AY2448">
        <v>22134000</v>
      </c>
      <c r="AZ2448">
        <v>0</v>
      </c>
      <c r="BA2448">
        <v>22074000</v>
      </c>
      <c r="BB2448">
        <v>0</v>
      </c>
      <c r="BC2448">
        <f t="shared" si="580"/>
        <v>44208000</v>
      </c>
      <c r="BE2448" t="str">
        <f t="shared" si="581"/>
        <v>void</v>
      </c>
      <c r="BF2448">
        <f t="shared" si="582"/>
        <v>1</v>
      </c>
      <c r="BG2448">
        <f t="shared" si="583"/>
        <v>1</v>
      </c>
      <c r="BH2448">
        <f t="shared" si="584"/>
        <v>2</v>
      </c>
    </row>
    <row r="2449" spans="1:60" x14ac:dyDescent="0.45">
      <c r="A2449" t="s">
        <v>11552</v>
      </c>
      <c r="B2449" t="s">
        <v>11553</v>
      </c>
      <c r="C2449" t="s">
        <v>11554</v>
      </c>
      <c r="D2449" t="s">
        <v>11555</v>
      </c>
      <c r="E2449" t="s">
        <v>11555</v>
      </c>
      <c r="F2449" t="s">
        <v>11556</v>
      </c>
      <c r="G2449">
        <v>0.487929</v>
      </c>
      <c r="H2449">
        <v>0</v>
      </c>
      <c r="I2449" t="s">
        <v>80</v>
      </c>
      <c r="J2449" t="s">
        <v>57</v>
      </c>
      <c r="K2449" t="s">
        <v>141</v>
      </c>
      <c r="L2449" t="s">
        <v>11557</v>
      </c>
      <c r="M2449" t="s">
        <v>11558</v>
      </c>
      <c r="N2449">
        <v>27</v>
      </c>
      <c r="O2449">
        <v>1.3838999999999999</v>
      </c>
      <c r="S2449">
        <f t="shared" si="570"/>
        <v>1.3838999999999999</v>
      </c>
      <c r="T2449">
        <v>1.2536</v>
      </c>
      <c r="X2449" s="3">
        <f t="shared" si="571"/>
        <v>1.2536</v>
      </c>
      <c r="Y2449" t="e">
        <f t="shared" si="572"/>
        <v>#DIV/0!</v>
      </c>
      <c r="Z2449">
        <v>1.4630000000000001</v>
      </c>
      <c r="AD2449">
        <f t="shared" si="573"/>
        <v>1.4630000000000001</v>
      </c>
      <c r="AE2449">
        <v>1.3625</v>
      </c>
      <c r="AI2449">
        <f t="shared" si="574"/>
        <v>1.3625</v>
      </c>
      <c r="AJ2449" t="e">
        <f t="shared" si="575"/>
        <v>#DIV/0!</v>
      </c>
      <c r="AK2449" s="1" t="e">
        <f>IF(AND(OR(#REF!&gt;1.49,#REF!&lt; 0.67),#REF!&lt; 0.05),"TL regulate","none")</f>
        <v>#REF!</v>
      </c>
      <c r="AL2449" s="1" t="e">
        <f t="shared" si="576"/>
        <v>#DIV/0!</v>
      </c>
      <c r="AM2449" s="1" t="e">
        <f t="shared" si="577"/>
        <v>#DIV/0!</v>
      </c>
      <c r="AO2449">
        <v>0</v>
      </c>
      <c r="AP2449">
        <v>0</v>
      </c>
      <c r="AQ2449">
        <v>0</v>
      </c>
      <c r="AR2449">
        <v>0</v>
      </c>
      <c r="AS2449">
        <f t="shared" si="578"/>
        <v>0</v>
      </c>
      <c r="AT2449">
        <v>0</v>
      </c>
      <c r="AU2449">
        <v>0</v>
      </c>
      <c r="AV2449">
        <v>0</v>
      </c>
      <c r="AW2449">
        <v>0</v>
      </c>
      <c r="AX2449">
        <f t="shared" si="579"/>
        <v>0</v>
      </c>
      <c r="AY2449">
        <v>0</v>
      </c>
      <c r="AZ2449">
        <v>0</v>
      </c>
      <c r="BA2449">
        <v>0</v>
      </c>
      <c r="BB2449">
        <v>0</v>
      </c>
      <c r="BC2449">
        <f t="shared" si="580"/>
        <v>0</v>
      </c>
      <c r="BE2449" t="str">
        <f t="shared" si="581"/>
        <v>void</v>
      </c>
      <c r="BF2449">
        <f t="shared" si="582"/>
        <v>0</v>
      </c>
      <c r="BG2449">
        <f t="shared" si="583"/>
        <v>0</v>
      </c>
      <c r="BH2449">
        <f t="shared" si="584"/>
        <v>0</v>
      </c>
    </row>
    <row r="2450" spans="1:60" x14ac:dyDescent="0.45">
      <c r="A2450" t="s">
        <v>11559</v>
      </c>
      <c r="B2450" t="s">
        <v>8549</v>
      </c>
      <c r="C2450" t="s">
        <v>11560</v>
      </c>
      <c r="D2450" t="s">
        <v>8551</v>
      </c>
      <c r="E2450" t="s">
        <v>8551</v>
      </c>
      <c r="F2450" t="s">
        <v>8552</v>
      </c>
      <c r="G2450">
        <v>0.47028799999999998</v>
      </c>
      <c r="H2450">
        <v>0</v>
      </c>
      <c r="I2450" t="s">
        <v>56</v>
      </c>
      <c r="J2450" t="s">
        <v>63</v>
      </c>
      <c r="K2450" t="s">
        <v>64</v>
      </c>
      <c r="L2450" t="s">
        <v>8553</v>
      </c>
      <c r="M2450" t="s">
        <v>8554</v>
      </c>
      <c r="N2450">
        <v>9</v>
      </c>
      <c r="O2450">
        <v>1.3105</v>
      </c>
      <c r="Q2450">
        <v>1.5617000000000001</v>
      </c>
      <c r="S2450">
        <f t="shared" si="570"/>
        <v>1.4361000000000002</v>
      </c>
      <c r="T2450">
        <v>1.1397999999999999</v>
      </c>
      <c r="V2450">
        <v>1.3677999999999999</v>
      </c>
      <c r="X2450" s="3">
        <f t="shared" si="571"/>
        <v>1.2538</v>
      </c>
      <c r="Y2450" t="e">
        <f t="shared" si="572"/>
        <v>#DIV/0!</v>
      </c>
      <c r="Z2450">
        <v>1.0618000000000001</v>
      </c>
      <c r="AB2450">
        <v>1.0863</v>
      </c>
      <c r="AD2450">
        <f t="shared" si="573"/>
        <v>1.0740500000000002</v>
      </c>
      <c r="AE2450">
        <v>0.97194000000000003</v>
      </c>
      <c r="AG2450">
        <v>0.94589999999999996</v>
      </c>
      <c r="AI2450">
        <f t="shared" si="574"/>
        <v>0.95891999999999999</v>
      </c>
      <c r="AJ2450" t="e">
        <f t="shared" si="575"/>
        <v>#DIV/0!</v>
      </c>
      <c r="AK2450" s="1" t="e">
        <f>IF(AND(OR(#REF!&gt;1.49,#REF!&lt; 0.67),#REF!&lt; 0.05),"TL regulate","none")</f>
        <v>#REF!</v>
      </c>
      <c r="AL2450" s="1" t="e">
        <f t="shared" si="576"/>
        <v>#DIV/0!</v>
      </c>
      <c r="AM2450" s="1" t="e">
        <f t="shared" si="577"/>
        <v>#DIV/0!</v>
      </c>
      <c r="AO2450">
        <v>53063000</v>
      </c>
      <c r="AP2450">
        <v>0</v>
      </c>
      <c r="AQ2450">
        <v>47665000</v>
      </c>
      <c r="AR2450">
        <v>0</v>
      </c>
      <c r="AS2450">
        <f t="shared" si="578"/>
        <v>100728000</v>
      </c>
      <c r="AT2450">
        <v>66015000</v>
      </c>
      <c r="AU2450">
        <v>0</v>
      </c>
      <c r="AV2450">
        <v>59518000</v>
      </c>
      <c r="AW2450">
        <v>0</v>
      </c>
      <c r="AX2450">
        <f t="shared" si="579"/>
        <v>125533000</v>
      </c>
      <c r="AY2450">
        <v>66048000</v>
      </c>
      <c r="AZ2450">
        <v>0</v>
      </c>
      <c r="BA2450">
        <v>64153000</v>
      </c>
      <c r="BB2450">
        <v>0</v>
      </c>
      <c r="BC2450">
        <f t="shared" si="580"/>
        <v>130201000</v>
      </c>
      <c r="BE2450" t="str">
        <f t="shared" si="581"/>
        <v>void</v>
      </c>
      <c r="BF2450">
        <f t="shared" si="582"/>
        <v>2</v>
      </c>
      <c r="BG2450">
        <f t="shared" si="583"/>
        <v>2</v>
      </c>
      <c r="BH2450">
        <f t="shared" si="584"/>
        <v>2</v>
      </c>
    </row>
    <row r="2451" spans="1:60" x14ac:dyDescent="0.45">
      <c r="A2451" t="s">
        <v>11561</v>
      </c>
      <c r="B2451" t="s">
        <v>11562</v>
      </c>
      <c r="C2451" t="s">
        <v>11563</v>
      </c>
      <c r="D2451" t="s">
        <v>11564</v>
      </c>
      <c r="E2451" t="s">
        <v>11564</v>
      </c>
      <c r="F2451" t="s">
        <v>11565</v>
      </c>
      <c r="G2451">
        <v>0.77205400000000002</v>
      </c>
      <c r="H2451">
        <v>1</v>
      </c>
      <c r="I2451" t="s">
        <v>56</v>
      </c>
      <c r="J2451" t="s">
        <v>57</v>
      </c>
      <c r="K2451" t="s">
        <v>2409</v>
      </c>
      <c r="L2451" t="s">
        <v>11566</v>
      </c>
      <c r="M2451" t="s">
        <v>11567</v>
      </c>
      <c r="N2451">
        <v>14</v>
      </c>
      <c r="O2451">
        <v>1.8109999999999999</v>
      </c>
      <c r="P2451">
        <v>1.3365</v>
      </c>
      <c r="Q2451">
        <v>1.2373000000000001</v>
      </c>
      <c r="S2451">
        <f t="shared" si="570"/>
        <v>1.4616</v>
      </c>
      <c r="T2451">
        <v>1.5307999999999999</v>
      </c>
      <c r="U2451">
        <v>1.1128</v>
      </c>
      <c r="V2451">
        <v>1.1196999999999999</v>
      </c>
      <c r="X2451" s="3">
        <f t="shared" si="571"/>
        <v>1.2544333333333333</v>
      </c>
      <c r="Y2451" t="e">
        <f t="shared" si="572"/>
        <v>#DIV/0!</v>
      </c>
      <c r="Z2451">
        <v>1.4411</v>
      </c>
      <c r="AA2451">
        <v>1.0026999999999999</v>
      </c>
      <c r="AB2451">
        <v>1.1620999999999999</v>
      </c>
      <c r="AD2451">
        <f t="shared" si="573"/>
        <v>1.2019666666666666</v>
      </c>
      <c r="AE2451">
        <v>1.3573999999999999</v>
      </c>
      <c r="AF2451">
        <v>0.87668999999999997</v>
      </c>
      <c r="AG2451">
        <v>1.0285</v>
      </c>
      <c r="AI2451">
        <f t="shared" si="574"/>
        <v>1.0875300000000001</v>
      </c>
      <c r="AJ2451" t="e">
        <f t="shared" si="575"/>
        <v>#DIV/0!</v>
      </c>
      <c r="AK2451" s="1" t="e">
        <f>IF(AND(OR(#REF!&gt;1.49,#REF!&lt; 0.67),#REF!&lt; 0.05),"TL regulate","none")</f>
        <v>#REF!</v>
      </c>
      <c r="AL2451" s="1" t="e">
        <f t="shared" si="576"/>
        <v>#DIV/0!</v>
      </c>
      <c r="AM2451" s="1" t="e">
        <f t="shared" si="577"/>
        <v>#DIV/0!</v>
      </c>
      <c r="AO2451">
        <v>19643000</v>
      </c>
      <c r="AP2451">
        <v>0</v>
      </c>
      <c r="AQ2451">
        <v>16258000</v>
      </c>
      <c r="AR2451">
        <v>0</v>
      </c>
      <c r="AS2451">
        <f t="shared" si="578"/>
        <v>35901000</v>
      </c>
      <c r="AT2451">
        <v>31403000</v>
      </c>
      <c r="AU2451">
        <v>0</v>
      </c>
      <c r="AV2451">
        <v>19070000</v>
      </c>
      <c r="AW2451">
        <v>0</v>
      </c>
      <c r="AX2451">
        <f t="shared" si="579"/>
        <v>50473000</v>
      </c>
      <c r="AY2451">
        <v>29958000</v>
      </c>
      <c r="AZ2451">
        <v>0</v>
      </c>
      <c r="BA2451">
        <v>21937000</v>
      </c>
      <c r="BB2451">
        <v>0</v>
      </c>
      <c r="BC2451">
        <f t="shared" si="580"/>
        <v>51895000</v>
      </c>
      <c r="BE2451" t="str">
        <f t="shared" si="581"/>
        <v>void</v>
      </c>
      <c r="BF2451">
        <f t="shared" si="582"/>
        <v>2</v>
      </c>
      <c r="BG2451">
        <f t="shared" si="583"/>
        <v>2</v>
      </c>
      <c r="BH2451">
        <f t="shared" si="584"/>
        <v>2</v>
      </c>
    </row>
    <row r="2452" spans="1:60" x14ac:dyDescent="0.45">
      <c r="A2452" t="s">
        <v>11568</v>
      </c>
      <c r="B2452" t="s">
        <v>11127</v>
      </c>
      <c r="C2452" t="s">
        <v>11569</v>
      </c>
      <c r="D2452" t="s">
        <v>8328</v>
      </c>
      <c r="E2452" t="s">
        <v>8328</v>
      </c>
      <c r="F2452" t="s">
        <v>8329</v>
      </c>
      <c r="G2452">
        <v>0.96072199999999996</v>
      </c>
      <c r="H2452">
        <v>0</v>
      </c>
      <c r="I2452" t="s">
        <v>56</v>
      </c>
      <c r="J2452" t="s">
        <v>57</v>
      </c>
      <c r="K2452" t="s">
        <v>1753</v>
      </c>
      <c r="L2452" t="s">
        <v>11570</v>
      </c>
      <c r="M2452" t="s">
        <v>11571</v>
      </c>
      <c r="N2452">
        <v>7</v>
      </c>
      <c r="O2452">
        <v>1.3305</v>
      </c>
      <c r="P2452">
        <v>1.5390999999999999</v>
      </c>
      <c r="Q2452">
        <v>1.6737</v>
      </c>
      <c r="R2452">
        <v>1.5362</v>
      </c>
      <c r="S2452">
        <f t="shared" si="570"/>
        <v>1.5198750000000001</v>
      </c>
      <c r="T2452">
        <v>1.1020000000000001</v>
      </c>
      <c r="U2452">
        <v>1.282</v>
      </c>
      <c r="V2452">
        <v>1.3689</v>
      </c>
      <c r="W2452">
        <v>1.2661</v>
      </c>
      <c r="X2452" s="3">
        <f t="shared" si="571"/>
        <v>1.25475</v>
      </c>
      <c r="Y2452" t="e">
        <f t="shared" si="572"/>
        <v>#DIV/0!</v>
      </c>
      <c r="Z2452">
        <v>1.1680999999999999</v>
      </c>
      <c r="AA2452">
        <v>1.2802</v>
      </c>
      <c r="AB2452">
        <v>1.1071</v>
      </c>
      <c r="AC2452">
        <v>1.9017999999999999</v>
      </c>
      <c r="AD2452">
        <f t="shared" si="573"/>
        <v>1.3642999999999998</v>
      </c>
      <c r="AE2452">
        <v>1.0317000000000001</v>
      </c>
      <c r="AF2452">
        <v>1.099</v>
      </c>
      <c r="AG2452">
        <v>0.91627000000000003</v>
      </c>
      <c r="AH2452">
        <v>1.6361000000000001</v>
      </c>
      <c r="AI2452">
        <f t="shared" si="574"/>
        <v>1.1707675</v>
      </c>
      <c r="AJ2452" t="e">
        <f t="shared" si="575"/>
        <v>#DIV/0!</v>
      </c>
      <c r="AK2452" s="1" t="e">
        <f>IF(AND(OR(#REF!&gt;1.49,#REF!&lt; 0.67),#REF!&lt; 0.05),"TL regulate","none")</f>
        <v>#REF!</v>
      </c>
      <c r="AL2452" s="1" t="e">
        <f t="shared" si="576"/>
        <v>#DIV/0!</v>
      </c>
      <c r="AM2452" s="1" t="e">
        <f t="shared" si="577"/>
        <v>#DIV/0!</v>
      </c>
      <c r="AO2452">
        <v>64088000</v>
      </c>
      <c r="AP2452">
        <v>0</v>
      </c>
      <c r="AQ2452">
        <v>51524000</v>
      </c>
      <c r="AR2452">
        <v>16286000</v>
      </c>
      <c r="AS2452">
        <f t="shared" si="578"/>
        <v>131898000</v>
      </c>
      <c r="AT2452">
        <v>83198000</v>
      </c>
      <c r="AU2452">
        <v>0</v>
      </c>
      <c r="AV2452">
        <v>69140000</v>
      </c>
      <c r="AW2452">
        <v>11949000</v>
      </c>
      <c r="AX2452">
        <f t="shared" si="579"/>
        <v>164287000</v>
      </c>
      <c r="AY2452">
        <v>103980000</v>
      </c>
      <c r="AZ2452">
        <v>0</v>
      </c>
      <c r="BA2452">
        <v>94683000</v>
      </c>
      <c r="BB2452">
        <v>21626000</v>
      </c>
      <c r="BC2452">
        <f t="shared" si="580"/>
        <v>220289000</v>
      </c>
      <c r="BE2452" t="str">
        <f t="shared" si="581"/>
        <v>void</v>
      </c>
      <c r="BF2452">
        <f t="shared" si="582"/>
        <v>3</v>
      </c>
      <c r="BG2452">
        <f t="shared" si="583"/>
        <v>3</v>
      </c>
      <c r="BH2452">
        <f t="shared" si="584"/>
        <v>3</v>
      </c>
    </row>
    <row r="2453" spans="1:60" x14ac:dyDescent="0.45">
      <c r="A2453" t="s">
        <v>11572</v>
      </c>
      <c r="B2453" t="s">
        <v>11548</v>
      </c>
      <c r="C2453">
        <v>1920</v>
      </c>
      <c r="D2453" t="s">
        <v>11548</v>
      </c>
      <c r="E2453" t="s">
        <v>11548</v>
      </c>
      <c r="F2453">
        <v>0</v>
      </c>
      <c r="G2453">
        <v>0.79724099999999998</v>
      </c>
      <c r="H2453" t="s">
        <v>116</v>
      </c>
      <c r="I2453" t="s">
        <v>56</v>
      </c>
      <c r="J2453" t="s">
        <v>1690</v>
      </c>
      <c r="K2453" t="s">
        <v>218</v>
      </c>
      <c r="L2453" t="s">
        <v>11573</v>
      </c>
      <c r="M2453" t="s">
        <v>11574</v>
      </c>
      <c r="N2453">
        <v>12</v>
      </c>
      <c r="P2453">
        <v>1.2965</v>
      </c>
      <c r="Q2453">
        <v>1.61</v>
      </c>
      <c r="S2453">
        <f t="shared" si="570"/>
        <v>1.4532500000000002</v>
      </c>
      <c r="U2453">
        <v>1.1149</v>
      </c>
      <c r="V2453">
        <v>1.3963000000000001</v>
      </c>
      <c r="X2453" s="3">
        <f t="shared" si="571"/>
        <v>1.2556</v>
      </c>
      <c r="Y2453" t="e">
        <f t="shared" si="572"/>
        <v>#DIV/0!</v>
      </c>
      <c r="AA2453">
        <v>1.5005999999999999</v>
      </c>
      <c r="AB2453">
        <v>1.3657999999999999</v>
      </c>
      <c r="AD2453">
        <f t="shared" si="573"/>
        <v>1.4331999999999998</v>
      </c>
      <c r="AF2453">
        <v>1.3119000000000001</v>
      </c>
      <c r="AG2453">
        <v>1.1935</v>
      </c>
      <c r="AI2453">
        <f t="shared" si="574"/>
        <v>1.2526999999999999</v>
      </c>
      <c r="AJ2453" t="e">
        <f t="shared" si="575"/>
        <v>#DIV/0!</v>
      </c>
      <c r="AK2453" s="1" t="e">
        <f>IF(AND(OR(#REF!&gt;1.49,#REF!&lt; 0.67),#REF!&lt; 0.05),"TL regulate","none")</f>
        <v>#REF!</v>
      </c>
      <c r="AL2453" s="1" t="e">
        <f t="shared" si="576"/>
        <v>#DIV/0!</v>
      </c>
      <c r="AM2453" s="1" t="e">
        <f t="shared" si="577"/>
        <v>#DIV/0!</v>
      </c>
      <c r="AO2453">
        <v>0</v>
      </c>
      <c r="AP2453">
        <v>0</v>
      </c>
      <c r="AQ2453">
        <v>25228000</v>
      </c>
      <c r="AR2453">
        <v>0</v>
      </c>
      <c r="AS2453">
        <f t="shared" si="578"/>
        <v>25228000</v>
      </c>
      <c r="AT2453">
        <v>0</v>
      </c>
      <c r="AU2453">
        <v>0</v>
      </c>
      <c r="AV2453">
        <v>25329000</v>
      </c>
      <c r="AW2453">
        <v>0</v>
      </c>
      <c r="AX2453">
        <f t="shared" si="579"/>
        <v>25329000</v>
      </c>
      <c r="AY2453">
        <v>0</v>
      </c>
      <c r="AZ2453">
        <v>0</v>
      </c>
      <c r="BA2453">
        <v>31655000</v>
      </c>
      <c r="BB2453">
        <v>0</v>
      </c>
      <c r="BC2453">
        <f t="shared" si="580"/>
        <v>31655000</v>
      </c>
      <c r="BE2453" t="str">
        <f t="shared" si="581"/>
        <v>void</v>
      </c>
      <c r="BF2453">
        <f t="shared" si="582"/>
        <v>1</v>
      </c>
      <c r="BG2453">
        <f t="shared" si="583"/>
        <v>1</v>
      </c>
      <c r="BH2453">
        <f t="shared" si="584"/>
        <v>1</v>
      </c>
    </row>
    <row r="2454" spans="1:60" x14ac:dyDescent="0.45">
      <c r="A2454" t="s">
        <v>11575</v>
      </c>
      <c r="B2454" t="s">
        <v>10804</v>
      </c>
      <c r="C2454">
        <v>660</v>
      </c>
      <c r="D2454" t="s">
        <v>10804</v>
      </c>
      <c r="E2454" t="s">
        <v>10804</v>
      </c>
      <c r="F2454" t="s">
        <v>10805</v>
      </c>
      <c r="G2454">
        <v>0.49985299999999999</v>
      </c>
      <c r="H2454">
        <v>0</v>
      </c>
      <c r="I2454" t="s">
        <v>56</v>
      </c>
      <c r="J2454" t="s">
        <v>57</v>
      </c>
      <c r="K2454" t="s">
        <v>366</v>
      </c>
      <c r="L2454" t="s">
        <v>10806</v>
      </c>
      <c r="M2454" t="s">
        <v>10807</v>
      </c>
      <c r="N2454">
        <v>5</v>
      </c>
      <c r="O2454">
        <v>1.5491999999999999</v>
      </c>
      <c r="S2454">
        <f t="shared" si="570"/>
        <v>1.5491999999999999</v>
      </c>
      <c r="T2454">
        <v>1.2566999999999999</v>
      </c>
      <c r="X2454" s="3">
        <f t="shared" si="571"/>
        <v>1.2566999999999999</v>
      </c>
      <c r="Y2454" t="e">
        <f t="shared" si="572"/>
        <v>#DIV/0!</v>
      </c>
      <c r="Z2454">
        <v>1.4219999999999999</v>
      </c>
      <c r="AD2454">
        <f t="shared" si="573"/>
        <v>1.4219999999999999</v>
      </c>
      <c r="AE2454">
        <v>1.2318</v>
      </c>
      <c r="AI2454">
        <f t="shared" si="574"/>
        <v>1.2318</v>
      </c>
      <c r="AJ2454" t="e">
        <f t="shared" si="575"/>
        <v>#DIV/0!</v>
      </c>
      <c r="AK2454" s="1" t="e">
        <f>IF(AND(OR(#REF!&gt;1.49,#REF!&lt; 0.67),#REF!&lt; 0.05),"TL regulate","none")</f>
        <v>#REF!</v>
      </c>
      <c r="AL2454" s="1" t="e">
        <f t="shared" si="576"/>
        <v>#DIV/0!</v>
      </c>
      <c r="AM2454" s="1" t="e">
        <f t="shared" si="577"/>
        <v>#DIV/0!</v>
      </c>
      <c r="AO2454">
        <v>0</v>
      </c>
      <c r="AP2454">
        <v>0</v>
      </c>
      <c r="AQ2454">
        <v>0</v>
      </c>
      <c r="AR2454">
        <v>0</v>
      </c>
      <c r="AS2454">
        <f t="shared" si="578"/>
        <v>0</v>
      </c>
      <c r="AT2454">
        <v>0</v>
      </c>
      <c r="AU2454">
        <v>0</v>
      </c>
      <c r="AV2454">
        <v>0</v>
      </c>
      <c r="AW2454">
        <v>0</v>
      </c>
      <c r="AX2454">
        <f t="shared" si="579"/>
        <v>0</v>
      </c>
      <c r="AY2454">
        <v>0</v>
      </c>
      <c r="AZ2454">
        <v>0</v>
      </c>
      <c r="BA2454">
        <v>0</v>
      </c>
      <c r="BB2454">
        <v>0</v>
      </c>
      <c r="BC2454">
        <f t="shared" si="580"/>
        <v>0</v>
      </c>
      <c r="BE2454" t="str">
        <f t="shared" si="581"/>
        <v>void</v>
      </c>
      <c r="BF2454">
        <f t="shared" si="582"/>
        <v>0</v>
      </c>
      <c r="BG2454">
        <f t="shared" si="583"/>
        <v>0</v>
      </c>
      <c r="BH2454">
        <f t="shared" si="584"/>
        <v>0</v>
      </c>
    </row>
    <row r="2455" spans="1:60" x14ac:dyDescent="0.45">
      <c r="A2455" t="s">
        <v>11576</v>
      </c>
      <c r="B2455" t="s">
        <v>10084</v>
      </c>
      <c r="C2455">
        <v>69</v>
      </c>
      <c r="D2455" t="s">
        <v>10084</v>
      </c>
      <c r="E2455" t="s">
        <v>10084</v>
      </c>
      <c r="F2455" t="s">
        <v>11577</v>
      </c>
      <c r="G2455">
        <v>0.99946999999999997</v>
      </c>
      <c r="H2455">
        <v>1</v>
      </c>
      <c r="I2455" t="s">
        <v>80</v>
      </c>
      <c r="J2455" t="s">
        <v>57</v>
      </c>
      <c r="K2455" t="s">
        <v>3123</v>
      </c>
      <c r="L2455" t="s">
        <v>11578</v>
      </c>
      <c r="M2455" t="s">
        <v>11579</v>
      </c>
      <c r="N2455">
        <v>7</v>
      </c>
      <c r="O2455">
        <v>1.3173999999999999</v>
      </c>
      <c r="P2455">
        <v>1.3845000000000001</v>
      </c>
      <c r="Q2455">
        <v>1.2505999999999999</v>
      </c>
      <c r="R2455">
        <v>1.2612000000000001</v>
      </c>
      <c r="S2455">
        <f t="shared" si="570"/>
        <v>1.3034250000000001</v>
      </c>
      <c r="T2455">
        <v>1.2625999999999999</v>
      </c>
      <c r="U2455">
        <v>1.3418000000000001</v>
      </c>
      <c r="V2455">
        <v>1.2169000000000001</v>
      </c>
      <c r="W2455">
        <v>1.2089000000000001</v>
      </c>
      <c r="X2455" s="3">
        <f t="shared" si="571"/>
        <v>1.2575499999999999</v>
      </c>
      <c r="Y2455" t="e">
        <f t="shared" si="572"/>
        <v>#DIV/0!</v>
      </c>
      <c r="Z2455">
        <v>1.6763999999999999</v>
      </c>
      <c r="AA2455">
        <v>1.9181999999999999</v>
      </c>
      <c r="AB2455">
        <v>1.903</v>
      </c>
      <c r="AC2455">
        <v>2.3752</v>
      </c>
      <c r="AD2455">
        <f t="shared" si="573"/>
        <v>1.9681999999999999</v>
      </c>
      <c r="AE2455">
        <v>1.5318000000000001</v>
      </c>
      <c r="AF2455">
        <v>1.7918000000000001</v>
      </c>
      <c r="AG2455">
        <v>1.7648999999999999</v>
      </c>
      <c r="AH2455">
        <v>2.2599</v>
      </c>
      <c r="AI2455">
        <f t="shared" si="574"/>
        <v>1.8371</v>
      </c>
      <c r="AJ2455" t="e">
        <f t="shared" si="575"/>
        <v>#DIV/0!</v>
      </c>
      <c r="AK2455" s="1" t="e">
        <f>IF(AND(OR(#REF!&gt;1.49,#REF!&lt; 0.67),#REF!&lt; 0.05),"TL regulate","none")</f>
        <v>#REF!</v>
      </c>
      <c r="AL2455" s="1" t="e">
        <f t="shared" si="576"/>
        <v>#DIV/0!</v>
      </c>
      <c r="AM2455" s="1" t="e">
        <f t="shared" si="577"/>
        <v>#DIV/0!</v>
      </c>
      <c r="AO2455">
        <v>0</v>
      </c>
      <c r="AP2455">
        <v>0</v>
      </c>
      <c r="AQ2455">
        <v>0</v>
      </c>
      <c r="AR2455">
        <v>55188000</v>
      </c>
      <c r="AS2455">
        <f t="shared" si="578"/>
        <v>55188000</v>
      </c>
      <c r="AT2455">
        <v>0</v>
      </c>
      <c r="AU2455">
        <v>0</v>
      </c>
      <c r="AV2455">
        <v>0</v>
      </c>
      <c r="AW2455">
        <v>37720000</v>
      </c>
      <c r="AX2455">
        <f t="shared" si="579"/>
        <v>37720000</v>
      </c>
      <c r="AY2455">
        <v>0</v>
      </c>
      <c r="AZ2455">
        <v>0</v>
      </c>
      <c r="BA2455">
        <v>0</v>
      </c>
      <c r="BB2455">
        <v>69987000</v>
      </c>
      <c r="BC2455">
        <f t="shared" si="580"/>
        <v>69987000</v>
      </c>
      <c r="BE2455" t="str">
        <f t="shared" si="581"/>
        <v>void</v>
      </c>
      <c r="BF2455">
        <f t="shared" si="582"/>
        <v>1</v>
      </c>
      <c r="BG2455">
        <f t="shared" si="583"/>
        <v>1</v>
      </c>
      <c r="BH2455">
        <f t="shared" si="584"/>
        <v>1</v>
      </c>
    </row>
    <row r="2456" spans="1:60" x14ac:dyDescent="0.45">
      <c r="A2456" t="s">
        <v>11580</v>
      </c>
      <c r="B2456" t="s">
        <v>7779</v>
      </c>
      <c r="C2456" t="s">
        <v>11581</v>
      </c>
      <c r="D2456" t="s">
        <v>7119</v>
      </c>
      <c r="E2456" t="s">
        <v>7119</v>
      </c>
      <c r="F2456" t="s">
        <v>7781</v>
      </c>
      <c r="G2456">
        <v>1</v>
      </c>
      <c r="H2456">
        <v>1</v>
      </c>
      <c r="I2456" t="s">
        <v>56</v>
      </c>
      <c r="J2456" t="s">
        <v>57</v>
      </c>
      <c r="K2456" t="s">
        <v>628</v>
      </c>
      <c r="L2456" t="s">
        <v>11582</v>
      </c>
      <c r="M2456" t="s">
        <v>11583</v>
      </c>
      <c r="N2456">
        <v>10</v>
      </c>
      <c r="O2456">
        <v>1.3483000000000001</v>
      </c>
      <c r="P2456">
        <v>1.4225000000000001</v>
      </c>
      <c r="S2456">
        <f t="shared" si="570"/>
        <v>1.3854000000000002</v>
      </c>
      <c r="T2456">
        <v>1.2000999999999999</v>
      </c>
      <c r="U2456">
        <v>1.3153999999999999</v>
      </c>
      <c r="X2456" s="3">
        <f t="shared" si="571"/>
        <v>1.2577499999999999</v>
      </c>
      <c r="Y2456" t="e">
        <f t="shared" si="572"/>
        <v>#DIV/0!</v>
      </c>
      <c r="Z2456">
        <v>1.6942999999999999</v>
      </c>
      <c r="AA2456">
        <v>2.2907000000000002</v>
      </c>
      <c r="AD2456">
        <f t="shared" si="573"/>
        <v>1.9925000000000002</v>
      </c>
      <c r="AE2456">
        <v>1.4641</v>
      </c>
      <c r="AF2456">
        <v>2.0146999999999999</v>
      </c>
      <c r="AI2456">
        <f t="shared" si="574"/>
        <v>1.7393999999999998</v>
      </c>
      <c r="AJ2456" t="e">
        <f t="shared" si="575"/>
        <v>#DIV/0!</v>
      </c>
      <c r="AK2456" s="1" t="e">
        <f>IF(AND(OR(#REF!&gt;1.49,#REF!&lt; 0.67),#REF!&lt; 0.05),"TL regulate","none")</f>
        <v>#REF!</v>
      </c>
      <c r="AL2456" s="1" t="e">
        <f t="shared" si="576"/>
        <v>#DIV/0!</v>
      </c>
      <c r="AM2456" s="1" t="e">
        <f t="shared" si="577"/>
        <v>#DIV/0!</v>
      </c>
      <c r="AO2456">
        <v>5790800</v>
      </c>
      <c r="AP2456">
        <v>0</v>
      </c>
      <c r="AQ2456">
        <v>0</v>
      </c>
      <c r="AR2456">
        <v>0</v>
      </c>
      <c r="AS2456">
        <f t="shared" si="578"/>
        <v>5790800</v>
      </c>
      <c r="AT2456">
        <v>4095600</v>
      </c>
      <c r="AU2456">
        <v>0</v>
      </c>
      <c r="AV2456">
        <v>0</v>
      </c>
      <c r="AW2456">
        <v>0</v>
      </c>
      <c r="AX2456">
        <f t="shared" si="579"/>
        <v>4095600</v>
      </c>
      <c r="AY2456">
        <v>8076400</v>
      </c>
      <c r="AZ2456">
        <v>0</v>
      </c>
      <c r="BA2456">
        <v>0</v>
      </c>
      <c r="BB2456">
        <v>0</v>
      </c>
      <c r="BC2456">
        <f t="shared" si="580"/>
        <v>8076400</v>
      </c>
      <c r="BE2456" t="str">
        <f t="shared" si="581"/>
        <v>void</v>
      </c>
      <c r="BF2456">
        <f t="shared" si="582"/>
        <v>1</v>
      </c>
      <c r="BG2456">
        <f t="shared" si="583"/>
        <v>1</v>
      </c>
      <c r="BH2456">
        <f t="shared" si="584"/>
        <v>1</v>
      </c>
    </row>
    <row r="2457" spans="1:60" x14ac:dyDescent="0.45">
      <c r="A2457" t="s">
        <v>11584</v>
      </c>
      <c r="B2457" t="s">
        <v>11585</v>
      </c>
      <c r="C2457" t="s">
        <v>11586</v>
      </c>
      <c r="D2457" t="s">
        <v>11587</v>
      </c>
      <c r="E2457" t="s">
        <v>11587</v>
      </c>
      <c r="F2457" t="s">
        <v>11588</v>
      </c>
      <c r="G2457">
        <v>0.91857200000000006</v>
      </c>
      <c r="H2457">
        <v>1</v>
      </c>
      <c r="I2457" t="s">
        <v>56</v>
      </c>
      <c r="J2457" t="s">
        <v>57</v>
      </c>
      <c r="K2457" t="s">
        <v>507</v>
      </c>
      <c r="L2457" t="s">
        <v>11589</v>
      </c>
      <c r="M2457" t="s">
        <v>11590</v>
      </c>
      <c r="N2457">
        <v>8</v>
      </c>
      <c r="O2457">
        <v>1.4212</v>
      </c>
      <c r="P2457">
        <v>1.2743</v>
      </c>
      <c r="Q2457">
        <v>1.1733</v>
      </c>
      <c r="R2457">
        <v>1.3371999999999999</v>
      </c>
      <c r="S2457">
        <f t="shared" si="570"/>
        <v>1.3015000000000001</v>
      </c>
      <c r="T2457">
        <v>1.3651</v>
      </c>
      <c r="U2457">
        <v>1.2148000000000001</v>
      </c>
      <c r="V2457">
        <v>1.1458999999999999</v>
      </c>
      <c r="W2457">
        <v>1.3111999999999999</v>
      </c>
      <c r="X2457" s="3">
        <f t="shared" si="571"/>
        <v>1.2592500000000002</v>
      </c>
      <c r="Y2457" t="e">
        <f t="shared" si="572"/>
        <v>#DIV/0!</v>
      </c>
      <c r="Z2457">
        <v>1.3505</v>
      </c>
      <c r="AA2457">
        <v>1.2730999999999999</v>
      </c>
      <c r="AB2457">
        <v>1.19</v>
      </c>
      <c r="AC2457">
        <v>1.2498</v>
      </c>
      <c r="AD2457">
        <f t="shared" si="573"/>
        <v>1.2658499999999999</v>
      </c>
      <c r="AE2457">
        <v>1.2516</v>
      </c>
      <c r="AF2457">
        <v>1.2071000000000001</v>
      </c>
      <c r="AG2457">
        <v>1.1012999999999999</v>
      </c>
      <c r="AH2457">
        <v>1.1795</v>
      </c>
      <c r="AI2457">
        <f t="shared" si="574"/>
        <v>1.1848750000000001</v>
      </c>
      <c r="AJ2457" t="e">
        <f t="shared" si="575"/>
        <v>#DIV/0!</v>
      </c>
      <c r="AK2457" s="1" t="e">
        <f>IF(AND(OR(#REF!&gt;1.49,#REF!&lt; 0.67),#REF!&lt; 0.05),"TL regulate","none")</f>
        <v>#REF!</v>
      </c>
      <c r="AL2457" s="1" t="e">
        <f t="shared" si="576"/>
        <v>#DIV/0!</v>
      </c>
      <c r="AM2457" s="1" t="e">
        <f t="shared" si="577"/>
        <v>#DIV/0!</v>
      </c>
      <c r="AO2457">
        <v>37036000</v>
      </c>
      <c r="AP2457">
        <v>0</v>
      </c>
      <c r="AQ2457">
        <v>46795000</v>
      </c>
      <c r="AR2457">
        <v>27029000</v>
      </c>
      <c r="AS2457">
        <f t="shared" si="578"/>
        <v>110860000</v>
      </c>
      <c r="AT2457">
        <v>37107000</v>
      </c>
      <c r="AU2457">
        <v>0</v>
      </c>
      <c r="AV2457">
        <v>35016000</v>
      </c>
      <c r="AW2457">
        <v>28873000</v>
      </c>
      <c r="AX2457">
        <f t="shared" si="579"/>
        <v>100996000</v>
      </c>
      <c r="AY2457">
        <v>43225000</v>
      </c>
      <c r="AZ2457">
        <v>0</v>
      </c>
      <c r="BA2457">
        <v>43602000</v>
      </c>
      <c r="BB2457">
        <v>33554000</v>
      </c>
      <c r="BC2457">
        <f t="shared" si="580"/>
        <v>120381000</v>
      </c>
      <c r="BE2457" t="str">
        <f t="shared" si="581"/>
        <v>void</v>
      </c>
      <c r="BF2457">
        <f t="shared" si="582"/>
        <v>3</v>
      </c>
      <c r="BG2457">
        <f t="shared" si="583"/>
        <v>3</v>
      </c>
      <c r="BH2457">
        <f t="shared" si="584"/>
        <v>3</v>
      </c>
    </row>
    <row r="2458" spans="1:60" x14ac:dyDescent="0.45">
      <c r="A2458" t="s">
        <v>11591</v>
      </c>
      <c r="B2458" t="s">
        <v>2085</v>
      </c>
      <c r="C2458" t="s">
        <v>11592</v>
      </c>
      <c r="D2458" t="s">
        <v>2087</v>
      </c>
      <c r="E2458" t="s">
        <v>2087</v>
      </c>
      <c r="F2458" t="s">
        <v>2088</v>
      </c>
      <c r="G2458">
        <v>0.99998600000000004</v>
      </c>
      <c r="H2458">
        <v>1</v>
      </c>
      <c r="I2458" t="s">
        <v>80</v>
      </c>
      <c r="J2458" t="s">
        <v>1145</v>
      </c>
      <c r="K2458" t="s">
        <v>1703</v>
      </c>
      <c r="L2458" t="s">
        <v>11593</v>
      </c>
      <c r="M2458" t="s">
        <v>11594</v>
      </c>
      <c r="N2458">
        <v>7</v>
      </c>
      <c r="O2458">
        <v>1.2372000000000001</v>
      </c>
      <c r="P2458">
        <v>1.3125</v>
      </c>
      <c r="Q2458">
        <v>1.3242</v>
      </c>
      <c r="R2458">
        <v>1.3353999999999999</v>
      </c>
      <c r="S2458">
        <f t="shared" si="570"/>
        <v>1.302325</v>
      </c>
      <c r="T2458">
        <v>1.2005999999999999</v>
      </c>
      <c r="U2458">
        <v>1.2694000000000001</v>
      </c>
      <c r="V2458">
        <v>1.2995000000000001</v>
      </c>
      <c r="W2458">
        <v>1.272</v>
      </c>
      <c r="X2458" s="3">
        <f t="shared" si="571"/>
        <v>1.260375</v>
      </c>
      <c r="Y2458" t="e">
        <f t="shared" si="572"/>
        <v>#DIV/0!</v>
      </c>
      <c r="Z2458">
        <v>1.3129999999999999</v>
      </c>
      <c r="AA2458">
        <v>1.4026000000000001</v>
      </c>
      <c r="AB2458">
        <v>1.3734999999999999</v>
      </c>
      <c r="AC2458">
        <v>1.3227</v>
      </c>
      <c r="AD2458">
        <f t="shared" si="573"/>
        <v>1.3529500000000001</v>
      </c>
      <c r="AE2458">
        <v>1.2552000000000001</v>
      </c>
      <c r="AF2458">
        <v>1.3424</v>
      </c>
      <c r="AG2458">
        <v>1.2553000000000001</v>
      </c>
      <c r="AH2458">
        <v>1.2403999999999999</v>
      </c>
      <c r="AI2458">
        <f t="shared" si="574"/>
        <v>1.273325</v>
      </c>
      <c r="AJ2458" t="e">
        <f t="shared" si="575"/>
        <v>#DIV/0!</v>
      </c>
      <c r="AK2458" s="1" t="e">
        <f>IF(AND(OR(#REF!&gt;1.49,#REF!&lt; 0.67),#REF!&lt; 0.05),"TL regulate","none")</f>
        <v>#REF!</v>
      </c>
      <c r="AL2458" s="1" t="e">
        <f t="shared" si="576"/>
        <v>#DIV/0!</v>
      </c>
      <c r="AM2458" s="1" t="e">
        <f t="shared" si="577"/>
        <v>#DIV/0!</v>
      </c>
      <c r="AO2458">
        <v>0</v>
      </c>
      <c r="AP2458">
        <v>0</v>
      </c>
      <c r="AQ2458">
        <v>0</v>
      </c>
      <c r="AR2458">
        <v>649740000</v>
      </c>
      <c r="AS2458">
        <f t="shared" si="578"/>
        <v>649740000</v>
      </c>
      <c r="AT2458">
        <v>0</v>
      </c>
      <c r="AU2458">
        <v>0</v>
      </c>
      <c r="AV2458">
        <v>0</v>
      </c>
      <c r="AW2458">
        <v>602790000</v>
      </c>
      <c r="AX2458">
        <f t="shared" si="579"/>
        <v>602790000</v>
      </c>
      <c r="AY2458">
        <v>0</v>
      </c>
      <c r="AZ2458">
        <v>0</v>
      </c>
      <c r="BA2458">
        <v>0</v>
      </c>
      <c r="BB2458">
        <v>854300000</v>
      </c>
      <c r="BC2458">
        <f t="shared" si="580"/>
        <v>854300000</v>
      </c>
      <c r="BE2458" t="str">
        <f t="shared" si="581"/>
        <v>void</v>
      </c>
      <c r="BF2458">
        <f t="shared" si="582"/>
        <v>1</v>
      </c>
      <c r="BG2458">
        <f t="shared" si="583"/>
        <v>1</v>
      </c>
      <c r="BH2458">
        <f t="shared" si="584"/>
        <v>1</v>
      </c>
    </row>
    <row r="2459" spans="1:60" x14ac:dyDescent="0.45">
      <c r="A2459" t="s">
        <v>11595</v>
      </c>
      <c r="B2459" t="s">
        <v>725</v>
      </c>
      <c r="C2459" t="s">
        <v>11596</v>
      </c>
      <c r="D2459" t="s">
        <v>727</v>
      </c>
      <c r="E2459" t="s">
        <v>727</v>
      </c>
      <c r="F2459" t="s">
        <v>728</v>
      </c>
      <c r="G2459">
        <v>0.98356500000000002</v>
      </c>
      <c r="H2459">
        <v>1</v>
      </c>
      <c r="I2459" t="s">
        <v>56</v>
      </c>
      <c r="J2459" t="s">
        <v>1212</v>
      </c>
      <c r="K2459" t="s">
        <v>507</v>
      </c>
      <c r="L2459" t="s">
        <v>11597</v>
      </c>
      <c r="M2459" t="s">
        <v>11598</v>
      </c>
      <c r="N2459">
        <v>8</v>
      </c>
      <c r="O2459">
        <v>1.6386000000000001</v>
      </c>
      <c r="P2459">
        <v>1.4564999999999999</v>
      </c>
      <c r="Q2459">
        <v>1.5022</v>
      </c>
      <c r="R2459">
        <v>1.1422000000000001</v>
      </c>
      <c r="S2459">
        <f t="shared" si="570"/>
        <v>1.4348749999999999</v>
      </c>
      <c r="T2459">
        <v>1.4750000000000001</v>
      </c>
      <c r="U2459">
        <v>1.2830999999999999</v>
      </c>
      <c r="V2459">
        <v>1.2850999999999999</v>
      </c>
      <c r="W2459">
        <v>0.99958000000000002</v>
      </c>
      <c r="X2459" s="3">
        <f t="shared" si="571"/>
        <v>1.2606949999999999</v>
      </c>
      <c r="Y2459" t="e">
        <f t="shared" si="572"/>
        <v>#DIV/0!</v>
      </c>
      <c r="Z2459">
        <v>2.2208000000000001</v>
      </c>
      <c r="AA2459">
        <v>2.0760999999999998</v>
      </c>
      <c r="AB2459">
        <v>2.3451</v>
      </c>
      <c r="AC2459">
        <v>2.5011999999999999</v>
      </c>
      <c r="AD2459">
        <f t="shared" si="573"/>
        <v>2.2858000000000001</v>
      </c>
      <c r="AE2459">
        <v>2.0689000000000002</v>
      </c>
      <c r="AF2459">
        <v>2.0335000000000001</v>
      </c>
      <c r="AG2459">
        <v>2.1676000000000002</v>
      </c>
      <c r="AH2459">
        <v>2.3496000000000001</v>
      </c>
      <c r="AI2459">
        <f t="shared" si="574"/>
        <v>2.1549</v>
      </c>
      <c r="AJ2459" t="e">
        <f t="shared" si="575"/>
        <v>#DIV/0!</v>
      </c>
      <c r="AK2459" s="1" t="e">
        <f>IF(AND(OR(#REF!&gt;1.49,#REF!&lt; 0.67),#REF!&lt; 0.05),"TL regulate","none")</f>
        <v>#REF!</v>
      </c>
      <c r="AL2459" s="1" t="e">
        <f t="shared" si="576"/>
        <v>#DIV/0!</v>
      </c>
      <c r="AM2459" s="1" t="e">
        <f t="shared" si="577"/>
        <v>#DIV/0!</v>
      </c>
      <c r="AO2459">
        <v>232590000</v>
      </c>
      <c r="AP2459">
        <v>0</v>
      </c>
      <c r="AQ2459">
        <v>160120000</v>
      </c>
      <c r="AR2459">
        <v>187810000</v>
      </c>
      <c r="AS2459">
        <f t="shared" si="578"/>
        <v>580520000</v>
      </c>
      <c r="AT2459">
        <v>137850000</v>
      </c>
      <c r="AU2459">
        <v>0</v>
      </c>
      <c r="AV2459">
        <v>96607000</v>
      </c>
      <c r="AW2459">
        <v>95898000</v>
      </c>
      <c r="AX2459">
        <f t="shared" si="579"/>
        <v>330355000</v>
      </c>
      <c r="AY2459">
        <v>309240000</v>
      </c>
      <c r="AZ2459">
        <v>0</v>
      </c>
      <c r="BA2459">
        <v>217510000</v>
      </c>
      <c r="BB2459">
        <v>202540000</v>
      </c>
      <c r="BC2459">
        <f t="shared" si="580"/>
        <v>729290000</v>
      </c>
      <c r="BE2459" t="str">
        <f t="shared" si="581"/>
        <v>void</v>
      </c>
      <c r="BF2459">
        <f t="shared" si="582"/>
        <v>3</v>
      </c>
      <c r="BG2459">
        <f t="shared" si="583"/>
        <v>3</v>
      </c>
      <c r="BH2459">
        <f t="shared" si="584"/>
        <v>3</v>
      </c>
    </row>
    <row r="2460" spans="1:60" x14ac:dyDescent="0.45">
      <c r="A2460" t="s">
        <v>11599</v>
      </c>
      <c r="B2460" t="s">
        <v>5168</v>
      </c>
      <c r="C2460" t="s">
        <v>11600</v>
      </c>
      <c r="D2460" t="s">
        <v>5170</v>
      </c>
      <c r="E2460" t="s">
        <v>5170</v>
      </c>
      <c r="F2460" t="s">
        <v>5171</v>
      </c>
      <c r="G2460">
        <v>0.99999400000000005</v>
      </c>
      <c r="H2460">
        <v>1</v>
      </c>
      <c r="I2460" t="s">
        <v>56</v>
      </c>
      <c r="J2460" t="s">
        <v>57</v>
      </c>
      <c r="K2460" t="s">
        <v>180</v>
      </c>
      <c r="L2460" t="s">
        <v>11601</v>
      </c>
      <c r="M2460" t="s">
        <v>11602</v>
      </c>
      <c r="N2460">
        <v>3</v>
      </c>
      <c r="O2460">
        <v>1.5179</v>
      </c>
      <c r="P2460">
        <v>1.2661</v>
      </c>
      <c r="R2460">
        <v>1.4609000000000001</v>
      </c>
      <c r="S2460">
        <f t="shared" si="570"/>
        <v>1.4149666666666665</v>
      </c>
      <c r="T2460">
        <v>1.3561000000000001</v>
      </c>
      <c r="U2460">
        <v>1.0993999999999999</v>
      </c>
      <c r="W2460">
        <v>1.3320000000000001</v>
      </c>
      <c r="X2460" s="3">
        <f t="shared" si="571"/>
        <v>1.2625</v>
      </c>
      <c r="Y2460" t="e">
        <f t="shared" si="572"/>
        <v>#DIV/0!</v>
      </c>
      <c r="Z2460">
        <v>1.3264</v>
      </c>
      <c r="AA2460">
        <v>1.0155000000000001</v>
      </c>
      <c r="AC2460">
        <v>1.2474000000000001</v>
      </c>
      <c r="AD2460">
        <f t="shared" si="573"/>
        <v>1.1964333333333332</v>
      </c>
      <c r="AE2460">
        <v>1.1898</v>
      </c>
      <c r="AF2460">
        <v>0.89959999999999996</v>
      </c>
      <c r="AH2460">
        <v>1.1323000000000001</v>
      </c>
      <c r="AI2460">
        <f t="shared" si="574"/>
        <v>1.0739000000000001</v>
      </c>
      <c r="AJ2460" t="e">
        <f t="shared" si="575"/>
        <v>#DIV/0!</v>
      </c>
      <c r="AK2460" s="1" t="e">
        <f>IF(AND(OR(#REF!&gt;1.49,#REF!&lt; 0.67),#REF!&lt; 0.05),"TL regulate","none")</f>
        <v>#REF!</v>
      </c>
      <c r="AL2460" s="1" t="e">
        <f t="shared" si="576"/>
        <v>#DIV/0!</v>
      </c>
      <c r="AM2460" s="1" t="e">
        <f t="shared" si="577"/>
        <v>#DIV/0!</v>
      </c>
      <c r="AO2460">
        <v>35231000</v>
      </c>
      <c r="AP2460">
        <v>0</v>
      </c>
      <c r="AQ2460">
        <v>0</v>
      </c>
      <c r="AR2460">
        <v>30778000</v>
      </c>
      <c r="AS2460">
        <f t="shared" si="578"/>
        <v>66009000</v>
      </c>
      <c r="AT2460">
        <v>40397000</v>
      </c>
      <c r="AU2460">
        <v>0</v>
      </c>
      <c r="AV2460">
        <v>0</v>
      </c>
      <c r="AW2460">
        <v>37033000</v>
      </c>
      <c r="AX2460">
        <f t="shared" si="579"/>
        <v>77430000</v>
      </c>
      <c r="AY2460">
        <v>56476000</v>
      </c>
      <c r="AZ2460">
        <v>0</v>
      </c>
      <c r="BA2460">
        <v>0</v>
      </c>
      <c r="BB2460">
        <v>45628000</v>
      </c>
      <c r="BC2460">
        <f t="shared" si="580"/>
        <v>102104000</v>
      </c>
      <c r="BE2460" t="str">
        <f t="shared" si="581"/>
        <v>void</v>
      </c>
      <c r="BF2460">
        <f t="shared" si="582"/>
        <v>2</v>
      </c>
      <c r="BG2460">
        <f t="shared" si="583"/>
        <v>2</v>
      </c>
      <c r="BH2460">
        <f t="shared" si="584"/>
        <v>2</v>
      </c>
    </row>
    <row r="2461" spans="1:60" x14ac:dyDescent="0.45">
      <c r="A2461" t="s">
        <v>11603</v>
      </c>
      <c r="B2461" t="s">
        <v>10060</v>
      </c>
      <c r="C2461">
        <v>384</v>
      </c>
      <c r="D2461" t="s">
        <v>10060</v>
      </c>
      <c r="E2461" t="s">
        <v>10060</v>
      </c>
      <c r="F2461" t="s">
        <v>10061</v>
      </c>
      <c r="G2461">
        <v>0.97940300000000002</v>
      </c>
      <c r="H2461">
        <v>1</v>
      </c>
      <c r="I2461" t="s">
        <v>56</v>
      </c>
      <c r="J2461" t="s">
        <v>57</v>
      </c>
      <c r="K2461" t="s">
        <v>1819</v>
      </c>
      <c r="L2461" t="s">
        <v>11604</v>
      </c>
      <c r="M2461" t="s">
        <v>11605</v>
      </c>
      <c r="N2461">
        <v>5</v>
      </c>
      <c r="O2461">
        <v>1.5150999999999999</v>
      </c>
      <c r="Q2461">
        <v>1.6153</v>
      </c>
      <c r="R2461">
        <v>1.4899</v>
      </c>
      <c r="S2461">
        <f t="shared" si="570"/>
        <v>1.5401</v>
      </c>
      <c r="T2461">
        <v>1.2678</v>
      </c>
      <c r="V2461">
        <v>1.3090999999999999</v>
      </c>
      <c r="W2461">
        <v>1.2122999999999999</v>
      </c>
      <c r="X2461" s="3">
        <f t="shared" si="571"/>
        <v>1.2630666666666668</v>
      </c>
      <c r="Y2461" t="e">
        <f t="shared" si="572"/>
        <v>#DIV/0!</v>
      </c>
      <c r="Z2461">
        <v>1.0167999999999999</v>
      </c>
      <c r="AB2461">
        <v>0.83379000000000003</v>
      </c>
      <c r="AC2461">
        <v>1.075</v>
      </c>
      <c r="AD2461">
        <f t="shared" si="573"/>
        <v>0.9751966666666666</v>
      </c>
      <c r="AE2461">
        <v>0.86326000000000003</v>
      </c>
      <c r="AG2461">
        <v>0.70189000000000001</v>
      </c>
      <c r="AH2461">
        <v>0.94555</v>
      </c>
      <c r="AI2461">
        <f t="shared" si="574"/>
        <v>0.83689999999999998</v>
      </c>
      <c r="AJ2461" t="e">
        <f t="shared" si="575"/>
        <v>#DIV/0!</v>
      </c>
      <c r="AK2461" s="1" t="e">
        <f>IF(AND(OR(#REF!&gt;1.49,#REF!&lt; 0.67),#REF!&lt; 0.05),"TL regulate","none")</f>
        <v>#REF!</v>
      </c>
      <c r="AL2461" s="1" t="e">
        <f t="shared" si="576"/>
        <v>#DIV/0!</v>
      </c>
      <c r="AM2461" s="1" t="e">
        <f t="shared" si="577"/>
        <v>#DIV/0!</v>
      </c>
      <c r="AO2461">
        <v>11785000</v>
      </c>
      <c r="AP2461">
        <v>0</v>
      </c>
      <c r="AQ2461">
        <v>11842000</v>
      </c>
      <c r="AR2461">
        <v>15897000</v>
      </c>
      <c r="AS2461">
        <f t="shared" si="578"/>
        <v>39524000</v>
      </c>
      <c r="AT2461">
        <v>24035000</v>
      </c>
      <c r="AU2461">
        <v>0</v>
      </c>
      <c r="AV2461">
        <v>26201000</v>
      </c>
      <c r="AW2461">
        <v>22392000</v>
      </c>
      <c r="AX2461">
        <f t="shared" si="579"/>
        <v>72628000</v>
      </c>
      <c r="AY2461">
        <v>20742000</v>
      </c>
      <c r="AZ2461">
        <v>0</v>
      </c>
      <c r="BA2461">
        <v>24460000</v>
      </c>
      <c r="BB2461">
        <v>23194000</v>
      </c>
      <c r="BC2461">
        <f t="shared" si="580"/>
        <v>68396000</v>
      </c>
      <c r="BE2461" t="str">
        <f t="shared" si="581"/>
        <v>void</v>
      </c>
      <c r="BF2461">
        <f t="shared" si="582"/>
        <v>3</v>
      </c>
      <c r="BG2461">
        <f t="shared" si="583"/>
        <v>3</v>
      </c>
      <c r="BH2461">
        <f t="shared" si="584"/>
        <v>3</v>
      </c>
    </row>
    <row r="2462" spans="1:60" x14ac:dyDescent="0.45">
      <c r="A2462" t="s">
        <v>11606</v>
      </c>
      <c r="B2462" t="s">
        <v>5895</v>
      </c>
      <c r="C2462" t="s">
        <v>9664</v>
      </c>
      <c r="D2462" t="s">
        <v>5897</v>
      </c>
      <c r="E2462" t="s">
        <v>5897</v>
      </c>
      <c r="F2462" t="s">
        <v>5898</v>
      </c>
      <c r="G2462">
        <v>0.52405999999999997</v>
      </c>
      <c r="H2462">
        <v>1</v>
      </c>
      <c r="I2462" t="s">
        <v>56</v>
      </c>
      <c r="J2462" t="s">
        <v>57</v>
      </c>
      <c r="K2462" t="s">
        <v>308</v>
      </c>
      <c r="L2462" t="s">
        <v>11607</v>
      </c>
      <c r="M2462" t="s">
        <v>11608</v>
      </c>
      <c r="N2462">
        <v>2</v>
      </c>
      <c r="R2462">
        <v>1.4333</v>
      </c>
      <c r="S2462">
        <f t="shared" si="570"/>
        <v>1.4333</v>
      </c>
      <c r="W2462">
        <v>1.2681</v>
      </c>
      <c r="X2462" s="3">
        <f t="shared" si="571"/>
        <v>1.2681</v>
      </c>
      <c r="Y2462" t="e">
        <f t="shared" si="572"/>
        <v>#DIV/0!</v>
      </c>
      <c r="AC2462">
        <v>1.9286000000000001</v>
      </c>
      <c r="AD2462">
        <f t="shared" si="573"/>
        <v>1.9286000000000001</v>
      </c>
      <c r="AH2462">
        <v>1.7555000000000001</v>
      </c>
      <c r="AI2462">
        <f t="shared" si="574"/>
        <v>1.7555000000000001</v>
      </c>
      <c r="AJ2462" t="e">
        <f t="shared" si="575"/>
        <v>#DIV/0!</v>
      </c>
      <c r="AK2462" s="1" t="e">
        <f>IF(AND(OR(#REF!&gt;1.49,#REF!&lt; 0.67),#REF!&lt; 0.05),"TL regulate","none")</f>
        <v>#REF!</v>
      </c>
      <c r="AL2462" s="1" t="e">
        <f t="shared" si="576"/>
        <v>#DIV/0!</v>
      </c>
      <c r="AM2462" s="1" t="e">
        <f t="shared" si="577"/>
        <v>#DIV/0!</v>
      </c>
      <c r="AO2462">
        <v>0</v>
      </c>
      <c r="AP2462">
        <v>0</v>
      </c>
      <c r="AQ2462">
        <v>0</v>
      </c>
      <c r="AR2462">
        <v>25868000</v>
      </c>
      <c r="AS2462">
        <f t="shared" si="578"/>
        <v>25868000</v>
      </c>
      <c r="AT2462">
        <v>0</v>
      </c>
      <c r="AU2462">
        <v>0</v>
      </c>
      <c r="AV2462">
        <v>0</v>
      </c>
      <c r="AW2462">
        <v>32569000</v>
      </c>
      <c r="AX2462">
        <f t="shared" si="579"/>
        <v>32569000</v>
      </c>
      <c r="AY2462">
        <v>0</v>
      </c>
      <c r="AZ2462">
        <v>0</v>
      </c>
      <c r="BA2462">
        <v>0</v>
      </c>
      <c r="BB2462">
        <v>42006000</v>
      </c>
      <c r="BC2462">
        <f t="shared" si="580"/>
        <v>42006000</v>
      </c>
      <c r="BE2462" t="str">
        <f t="shared" si="581"/>
        <v>void</v>
      </c>
      <c r="BF2462">
        <f t="shared" si="582"/>
        <v>1</v>
      </c>
      <c r="BG2462">
        <f t="shared" si="583"/>
        <v>1</v>
      </c>
      <c r="BH2462">
        <f t="shared" si="584"/>
        <v>1</v>
      </c>
    </row>
    <row r="2463" spans="1:60" x14ac:dyDescent="0.45">
      <c r="A2463" t="s">
        <v>11609</v>
      </c>
      <c r="B2463" t="s">
        <v>5631</v>
      </c>
      <c r="C2463" t="s">
        <v>9551</v>
      </c>
      <c r="D2463" t="s">
        <v>5633</v>
      </c>
      <c r="E2463" t="s">
        <v>5633</v>
      </c>
      <c r="F2463" t="s">
        <v>5634</v>
      </c>
      <c r="G2463">
        <v>0.99882800000000005</v>
      </c>
      <c r="H2463">
        <v>1</v>
      </c>
      <c r="I2463" t="s">
        <v>80</v>
      </c>
      <c r="J2463" t="s">
        <v>57</v>
      </c>
      <c r="K2463" t="s">
        <v>5367</v>
      </c>
      <c r="L2463" t="s">
        <v>11610</v>
      </c>
      <c r="M2463" t="s">
        <v>11611</v>
      </c>
      <c r="N2463">
        <v>11</v>
      </c>
      <c r="O2463">
        <v>1.3673</v>
      </c>
      <c r="P2463">
        <v>1.62</v>
      </c>
      <c r="Q2463">
        <v>1.2815000000000001</v>
      </c>
      <c r="R2463">
        <v>1.5054000000000001</v>
      </c>
      <c r="S2463">
        <f t="shared" si="570"/>
        <v>1.4435500000000001</v>
      </c>
      <c r="T2463">
        <v>1.1995</v>
      </c>
      <c r="U2463">
        <v>1.429</v>
      </c>
      <c r="V2463">
        <v>1.1027</v>
      </c>
      <c r="W2463">
        <v>1.343</v>
      </c>
      <c r="X2463" s="3">
        <f t="shared" si="571"/>
        <v>1.2685499999999998</v>
      </c>
      <c r="Y2463" t="e">
        <f t="shared" si="572"/>
        <v>#DIV/0!</v>
      </c>
      <c r="Z2463">
        <v>1.385</v>
      </c>
      <c r="AA2463">
        <v>1.1652</v>
      </c>
      <c r="AB2463">
        <v>1.1367</v>
      </c>
      <c r="AC2463">
        <v>1.2338</v>
      </c>
      <c r="AD2463">
        <f t="shared" si="573"/>
        <v>1.230175</v>
      </c>
      <c r="AE2463">
        <v>1.2834000000000001</v>
      </c>
      <c r="AF2463">
        <v>1.0837000000000001</v>
      </c>
      <c r="AG2463">
        <v>1.0757000000000001</v>
      </c>
      <c r="AH2463">
        <v>1.1468</v>
      </c>
      <c r="AI2463">
        <f t="shared" si="574"/>
        <v>1.1474</v>
      </c>
      <c r="AJ2463" t="e">
        <f t="shared" si="575"/>
        <v>#DIV/0!</v>
      </c>
      <c r="AK2463" s="1" t="e">
        <f>IF(AND(OR(#REF!&gt;1.49,#REF!&lt; 0.67),#REF!&lt; 0.05),"TL regulate","none")</f>
        <v>#REF!</v>
      </c>
      <c r="AL2463" s="1" t="e">
        <f t="shared" si="576"/>
        <v>#DIV/0!</v>
      </c>
      <c r="AM2463" s="1" t="e">
        <f t="shared" si="577"/>
        <v>#DIV/0!</v>
      </c>
      <c r="AO2463">
        <v>0</v>
      </c>
      <c r="AP2463">
        <v>0</v>
      </c>
      <c r="AQ2463">
        <v>0</v>
      </c>
      <c r="AR2463">
        <v>160630000</v>
      </c>
      <c r="AS2463">
        <f t="shared" si="578"/>
        <v>160630000</v>
      </c>
      <c r="AT2463">
        <v>0</v>
      </c>
      <c r="AU2463">
        <v>0</v>
      </c>
      <c r="AV2463">
        <v>0</v>
      </c>
      <c r="AW2463">
        <v>184840000</v>
      </c>
      <c r="AX2463">
        <f t="shared" si="579"/>
        <v>184840000</v>
      </c>
      <c r="AY2463">
        <v>0</v>
      </c>
      <c r="AZ2463">
        <v>0</v>
      </c>
      <c r="BA2463">
        <v>0</v>
      </c>
      <c r="BB2463">
        <v>222000000</v>
      </c>
      <c r="BC2463">
        <f t="shared" si="580"/>
        <v>222000000</v>
      </c>
      <c r="BE2463" t="str">
        <f t="shared" si="581"/>
        <v>void</v>
      </c>
      <c r="BF2463">
        <f t="shared" si="582"/>
        <v>1</v>
      </c>
      <c r="BG2463">
        <f t="shared" si="583"/>
        <v>1</v>
      </c>
      <c r="BH2463">
        <f t="shared" si="584"/>
        <v>1</v>
      </c>
    </row>
    <row r="2464" spans="1:60" x14ac:dyDescent="0.45">
      <c r="A2464" t="s">
        <v>11612</v>
      </c>
      <c r="B2464" t="s">
        <v>5806</v>
      </c>
      <c r="C2464" t="s">
        <v>11613</v>
      </c>
      <c r="D2464" t="s">
        <v>5808</v>
      </c>
      <c r="E2464" t="s">
        <v>5808</v>
      </c>
      <c r="F2464" t="s">
        <v>5809</v>
      </c>
      <c r="G2464">
        <v>1</v>
      </c>
      <c r="H2464">
        <v>1</v>
      </c>
      <c r="I2464" t="s">
        <v>56</v>
      </c>
      <c r="J2464" t="s">
        <v>57</v>
      </c>
      <c r="K2464" t="s">
        <v>1255</v>
      </c>
      <c r="L2464" t="s">
        <v>11614</v>
      </c>
      <c r="M2464" t="s">
        <v>11615</v>
      </c>
      <c r="N2464">
        <v>4</v>
      </c>
      <c r="O2464">
        <v>1.4036999999999999</v>
      </c>
      <c r="S2464">
        <f t="shared" si="570"/>
        <v>1.4036999999999999</v>
      </c>
      <c r="T2464">
        <v>1.2690999999999999</v>
      </c>
      <c r="X2464" s="3">
        <f t="shared" si="571"/>
        <v>1.2690999999999999</v>
      </c>
      <c r="Y2464" t="e">
        <f t="shared" si="572"/>
        <v>#DIV/0!</v>
      </c>
      <c r="Z2464">
        <v>1.5435000000000001</v>
      </c>
      <c r="AD2464">
        <f t="shared" si="573"/>
        <v>1.5435000000000001</v>
      </c>
      <c r="AE2464">
        <v>1.3877999999999999</v>
      </c>
      <c r="AI2464">
        <f t="shared" si="574"/>
        <v>1.3877999999999999</v>
      </c>
      <c r="AJ2464" t="e">
        <f t="shared" si="575"/>
        <v>#DIV/0!</v>
      </c>
      <c r="AK2464" s="1" t="e">
        <f>IF(AND(OR(#REF!&gt;1.49,#REF!&lt; 0.67),#REF!&lt; 0.05),"TL regulate","none")</f>
        <v>#REF!</v>
      </c>
      <c r="AL2464" s="1" t="e">
        <f t="shared" si="576"/>
        <v>#DIV/0!</v>
      </c>
      <c r="AM2464" s="1" t="e">
        <f t="shared" si="577"/>
        <v>#DIV/0!</v>
      </c>
      <c r="AO2464">
        <v>48478000</v>
      </c>
      <c r="AP2464">
        <v>0</v>
      </c>
      <c r="AQ2464">
        <v>0</v>
      </c>
      <c r="AR2464">
        <v>0</v>
      </c>
      <c r="AS2464">
        <f t="shared" si="578"/>
        <v>48478000</v>
      </c>
      <c r="AT2464">
        <v>28153000</v>
      </c>
      <c r="AU2464">
        <v>0</v>
      </c>
      <c r="AV2464">
        <v>16591000</v>
      </c>
      <c r="AW2464">
        <v>0</v>
      </c>
      <c r="AX2464">
        <f t="shared" si="579"/>
        <v>44744000</v>
      </c>
      <c r="AY2464">
        <v>50614000</v>
      </c>
      <c r="AZ2464">
        <v>0</v>
      </c>
      <c r="BA2464">
        <v>53910000</v>
      </c>
      <c r="BB2464">
        <v>32088000</v>
      </c>
      <c r="BC2464">
        <f t="shared" si="580"/>
        <v>136612000</v>
      </c>
      <c r="BE2464" t="str">
        <f t="shared" si="581"/>
        <v>void</v>
      </c>
      <c r="BF2464">
        <f t="shared" si="582"/>
        <v>1</v>
      </c>
      <c r="BG2464">
        <f t="shared" si="583"/>
        <v>2</v>
      </c>
      <c r="BH2464">
        <f t="shared" si="584"/>
        <v>3</v>
      </c>
    </row>
    <row r="2465" spans="1:60" x14ac:dyDescent="0.45">
      <c r="A2465" t="s">
        <v>11616</v>
      </c>
      <c r="B2465" t="s">
        <v>4750</v>
      </c>
      <c r="C2465">
        <v>590</v>
      </c>
      <c r="D2465" t="s">
        <v>4750</v>
      </c>
      <c r="E2465" t="s">
        <v>4750</v>
      </c>
      <c r="F2465" t="s">
        <v>11617</v>
      </c>
      <c r="G2465">
        <v>0.77890700000000002</v>
      </c>
      <c r="H2465">
        <v>1</v>
      </c>
      <c r="I2465" t="s">
        <v>56</v>
      </c>
      <c r="J2465" t="s">
        <v>57</v>
      </c>
      <c r="K2465" t="s">
        <v>96</v>
      </c>
      <c r="L2465" t="s">
        <v>11618</v>
      </c>
      <c r="M2465" t="s">
        <v>11619</v>
      </c>
      <c r="N2465">
        <v>9</v>
      </c>
      <c r="P2465">
        <v>1.2706</v>
      </c>
      <c r="Q2465">
        <v>1.5106999999999999</v>
      </c>
      <c r="R2465">
        <v>1.575</v>
      </c>
      <c r="S2465">
        <f t="shared" si="570"/>
        <v>1.4520999999999999</v>
      </c>
      <c r="U2465">
        <v>1.1393</v>
      </c>
      <c r="V2465">
        <v>1.3257000000000001</v>
      </c>
      <c r="W2465">
        <v>1.3431999999999999</v>
      </c>
      <c r="X2465" s="3">
        <f t="shared" si="571"/>
        <v>1.2693999999999999</v>
      </c>
      <c r="Y2465" t="e">
        <f t="shared" si="572"/>
        <v>#DIV/0!</v>
      </c>
      <c r="AA2465">
        <v>1.1160000000000001</v>
      </c>
      <c r="AB2465">
        <v>1.0506</v>
      </c>
      <c r="AC2465">
        <v>1.0943000000000001</v>
      </c>
      <c r="AD2465">
        <f t="shared" si="573"/>
        <v>1.0869666666666666</v>
      </c>
      <c r="AF2465">
        <v>0.98102</v>
      </c>
      <c r="AG2465">
        <v>0.92186000000000001</v>
      </c>
      <c r="AH2465">
        <v>0.98072000000000004</v>
      </c>
      <c r="AI2465">
        <f t="shared" si="574"/>
        <v>0.96120000000000017</v>
      </c>
      <c r="AJ2465" t="e">
        <f t="shared" si="575"/>
        <v>#DIV/0!</v>
      </c>
      <c r="AK2465" s="1" t="e">
        <f>IF(AND(OR(#REF!&gt;1.49,#REF!&lt; 0.67),#REF!&lt; 0.05),"TL regulate","none")</f>
        <v>#REF!</v>
      </c>
      <c r="AL2465" s="1" t="e">
        <f t="shared" si="576"/>
        <v>#DIV/0!</v>
      </c>
      <c r="AM2465" s="1" t="e">
        <f t="shared" si="577"/>
        <v>#DIV/0!</v>
      </c>
      <c r="AO2465">
        <v>0</v>
      </c>
      <c r="AP2465">
        <v>0</v>
      </c>
      <c r="AQ2465">
        <v>10104000</v>
      </c>
      <c r="AR2465">
        <v>10608000</v>
      </c>
      <c r="AS2465">
        <f t="shared" si="578"/>
        <v>20712000</v>
      </c>
      <c r="AT2465">
        <v>0</v>
      </c>
      <c r="AU2465">
        <v>0</v>
      </c>
      <c r="AV2465">
        <v>16442000</v>
      </c>
      <c r="AW2465">
        <v>12693000</v>
      </c>
      <c r="AX2465">
        <f t="shared" si="579"/>
        <v>29135000</v>
      </c>
      <c r="AY2465">
        <v>0</v>
      </c>
      <c r="AZ2465">
        <v>0</v>
      </c>
      <c r="BA2465">
        <v>18414000</v>
      </c>
      <c r="BB2465">
        <v>19659000</v>
      </c>
      <c r="BC2465">
        <f t="shared" si="580"/>
        <v>38073000</v>
      </c>
      <c r="BE2465" t="str">
        <f t="shared" si="581"/>
        <v>void</v>
      </c>
      <c r="BF2465">
        <f t="shared" si="582"/>
        <v>2</v>
      </c>
      <c r="BG2465">
        <f t="shared" si="583"/>
        <v>2</v>
      </c>
      <c r="BH2465">
        <f t="shared" si="584"/>
        <v>2</v>
      </c>
    </row>
    <row r="2466" spans="1:60" x14ac:dyDescent="0.45">
      <c r="A2466" t="s">
        <v>11620</v>
      </c>
      <c r="B2466" t="s">
        <v>11621</v>
      </c>
      <c r="C2466">
        <v>230</v>
      </c>
      <c r="D2466" t="s">
        <v>11621</v>
      </c>
      <c r="E2466" t="s">
        <v>11621</v>
      </c>
      <c r="F2466" t="s">
        <v>11622</v>
      </c>
      <c r="G2466">
        <v>0.99485900000000005</v>
      </c>
      <c r="H2466">
        <v>1</v>
      </c>
      <c r="I2466" t="s">
        <v>56</v>
      </c>
      <c r="J2466" t="s">
        <v>57</v>
      </c>
      <c r="K2466" t="s">
        <v>526</v>
      </c>
      <c r="L2466" t="s">
        <v>11623</v>
      </c>
      <c r="M2466" t="s">
        <v>11624</v>
      </c>
      <c r="N2466">
        <v>3</v>
      </c>
      <c r="R2466">
        <v>1.5146999999999999</v>
      </c>
      <c r="S2466">
        <f t="shared" si="570"/>
        <v>1.5146999999999999</v>
      </c>
      <c r="W2466">
        <v>1.2696000000000001</v>
      </c>
      <c r="X2466" s="3">
        <f t="shared" si="571"/>
        <v>1.2696000000000001</v>
      </c>
      <c r="Y2466" t="e">
        <f t="shared" si="572"/>
        <v>#DIV/0!</v>
      </c>
      <c r="AC2466">
        <v>1.304</v>
      </c>
      <c r="AD2466">
        <f t="shared" si="573"/>
        <v>1.304</v>
      </c>
      <c r="AH2466">
        <v>1.1415</v>
      </c>
      <c r="AI2466">
        <f t="shared" si="574"/>
        <v>1.1415</v>
      </c>
      <c r="AJ2466" t="e">
        <f t="shared" si="575"/>
        <v>#DIV/0!</v>
      </c>
      <c r="AK2466" s="1" t="e">
        <f>IF(AND(OR(#REF!&gt;1.49,#REF!&lt; 0.67),#REF!&lt; 0.05),"TL regulate","none")</f>
        <v>#REF!</v>
      </c>
      <c r="AL2466" s="1" t="e">
        <f t="shared" si="576"/>
        <v>#DIV/0!</v>
      </c>
      <c r="AM2466" s="1" t="e">
        <f t="shared" si="577"/>
        <v>#DIV/0!</v>
      </c>
      <c r="AO2466">
        <v>0</v>
      </c>
      <c r="AP2466">
        <v>0</v>
      </c>
      <c r="AQ2466">
        <v>0</v>
      </c>
      <c r="AR2466">
        <v>86661000</v>
      </c>
      <c r="AS2466">
        <f t="shared" si="578"/>
        <v>86661000</v>
      </c>
      <c r="AT2466">
        <v>0</v>
      </c>
      <c r="AU2466">
        <v>0</v>
      </c>
      <c r="AV2466">
        <v>0</v>
      </c>
      <c r="AW2466">
        <v>109030000</v>
      </c>
      <c r="AX2466">
        <f t="shared" si="579"/>
        <v>109030000</v>
      </c>
      <c r="AY2466">
        <v>0</v>
      </c>
      <c r="AZ2466">
        <v>0</v>
      </c>
      <c r="BA2466">
        <v>0</v>
      </c>
      <c r="BB2466">
        <v>141670000</v>
      </c>
      <c r="BC2466">
        <f t="shared" si="580"/>
        <v>141670000</v>
      </c>
      <c r="BE2466" t="str">
        <f t="shared" si="581"/>
        <v>void</v>
      </c>
      <c r="BF2466">
        <f t="shared" si="582"/>
        <v>1</v>
      </c>
      <c r="BG2466">
        <f t="shared" si="583"/>
        <v>1</v>
      </c>
      <c r="BH2466">
        <f t="shared" si="584"/>
        <v>1</v>
      </c>
    </row>
    <row r="2467" spans="1:60" x14ac:dyDescent="0.45">
      <c r="A2467" t="s">
        <v>11625</v>
      </c>
      <c r="B2467" t="s">
        <v>11626</v>
      </c>
      <c r="C2467" t="s">
        <v>11627</v>
      </c>
      <c r="D2467" t="s">
        <v>11628</v>
      </c>
      <c r="E2467" t="s">
        <v>11628</v>
      </c>
      <c r="F2467" t="s">
        <v>11629</v>
      </c>
      <c r="G2467">
        <v>1</v>
      </c>
      <c r="H2467">
        <v>1</v>
      </c>
      <c r="I2467" t="s">
        <v>56</v>
      </c>
      <c r="J2467" t="s">
        <v>57</v>
      </c>
      <c r="K2467" t="s">
        <v>3673</v>
      </c>
      <c r="L2467" t="s">
        <v>11630</v>
      </c>
      <c r="M2467" t="s">
        <v>11631</v>
      </c>
      <c r="N2467">
        <v>15</v>
      </c>
      <c r="P2467">
        <v>1.5862000000000001</v>
      </c>
      <c r="Q2467">
        <v>1.7719</v>
      </c>
      <c r="R2467">
        <v>1.3540000000000001</v>
      </c>
      <c r="S2467">
        <f t="shared" si="570"/>
        <v>1.5707000000000002</v>
      </c>
      <c r="U2467">
        <v>1.2909999999999999</v>
      </c>
      <c r="V2467">
        <v>1.4278999999999999</v>
      </c>
      <c r="W2467">
        <v>1.1009</v>
      </c>
      <c r="X2467" s="3">
        <f t="shared" si="571"/>
        <v>1.2732666666666665</v>
      </c>
      <c r="Y2467" t="e">
        <f t="shared" si="572"/>
        <v>#DIV/0!</v>
      </c>
      <c r="AA2467">
        <v>1.7188000000000001</v>
      </c>
      <c r="AB2467">
        <v>2.0190000000000001</v>
      </c>
      <c r="AC2467">
        <v>1.6326000000000001</v>
      </c>
      <c r="AD2467">
        <f t="shared" si="573"/>
        <v>1.7901333333333334</v>
      </c>
      <c r="AF2467">
        <v>1.419</v>
      </c>
      <c r="AG2467">
        <v>1.7198</v>
      </c>
      <c r="AH2467">
        <v>1.4278</v>
      </c>
      <c r="AI2467">
        <f t="shared" si="574"/>
        <v>1.5221999999999998</v>
      </c>
      <c r="AJ2467" t="e">
        <f t="shared" si="575"/>
        <v>#DIV/0!</v>
      </c>
      <c r="AK2467" s="1" t="e">
        <f>IF(AND(OR(#REF!&gt;1.49,#REF!&lt; 0.67),#REF!&lt; 0.05),"TL regulate","none")</f>
        <v>#REF!</v>
      </c>
      <c r="AL2467" s="1" t="e">
        <f t="shared" si="576"/>
        <v>#DIV/0!</v>
      </c>
      <c r="AM2467" s="1" t="e">
        <f t="shared" si="577"/>
        <v>#DIV/0!</v>
      </c>
      <c r="AO2467">
        <v>0</v>
      </c>
      <c r="AP2467">
        <v>0</v>
      </c>
      <c r="AQ2467">
        <v>22460000</v>
      </c>
      <c r="AR2467">
        <v>18426000</v>
      </c>
      <c r="AS2467">
        <f t="shared" si="578"/>
        <v>40886000</v>
      </c>
      <c r="AT2467">
        <v>0</v>
      </c>
      <c r="AU2467">
        <v>0</v>
      </c>
      <c r="AV2467">
        <v>18499000</v>
      </c>
      <c r="AW2467">
        <v>16047000</v>
      </c>
      <c r="AX2467">
        <f t="shared" si="579"/>
        <v>34546000</v>
      </c>
      <c r="AY2467">
        <v>0</v>
      </c>
      <c r="AZ2467">
        <v>0</v>
      </c>
      <c r="BA2467">
        <v>33581000</v>
      </c>
      <c r="BB2467">
        <v>23734000</v>
      </c>
      <c r="BC2467">
        <f t="shared" si="580"/>
        <v>57315000</v>
      </c>
      <c r="BE2467" t="str">
        <f t="shared" si="581"/>
        <v>void</v>
      </c>
      <c r="BF2467">
        <f t="shared" si="582"/>
        <v>2</v>
      </c>
      <c r="BG2467">
        <f t="shared" si="583"/>
        <v>2</v>
      </c>
      <c r="BH2467">
        <f t="shared" si="584"/>
        <v>2</v>
      </c>
    </row>
    <row r="2468" spans="1:60" x14ac:dyDescent="0.45">
      <c r="A2468" t="s">
        <v>11632</v>
      </c>
      <c r="B2468" t="s">
        <v>1050</v>
      </c>
      <c r="C2468">
        <v>1988</v>
      </c>
      <c r="D2468" t="s">
        <v>1050</v>
      </c>
      <c r="E2468" t="s">
        <v>1050</v>
      </c>
      <c r="F2468" t="s">
        <v>1160</v>
      </c>
      <c r="G2468">
        <v>1</v>
      </c>
      <c r="H2468">
        <v>2</v>
      </c>
      <c r="I2468" t="s">
        <v>56</v>
      </c>
      <c r="J2468" t="s">
        <v>11633</v>
      </c>
      <c r="K2468" t="s">
        <v>978</v>
      </c>
      <c r="L2468" t="s">
        <v>11634</v>
      </c>
      <c r="M2468" t="s">
        <v>11635</v>
      </c>
      <c r="N2468">
        <v>1</v>
      </c>
      <c r="O2468">
        <v>1.5112000000000001</v>
      </c>
      <c r="S2468">
        <f t="shared" si="570"/>
        <v>1.5112000000000001</v>
      </c>
      <c r="T2468">
        <v>1.2741</v>
      </c>
      <c r="X2468" s="3">
        <f t="shared" si="571"/>
        <v>1.2741</v>
      </c>
      <c r="Y2468" t="e">
        <f t="shared" si="572"/>
        <v>#DIV/0!</v>
      </c>
      <c r="Z2468">
        <v>1.8434999999999999</v>
      </c>
      <c r="AD2468">
        <f t="shared" si="573"/>
        <v>1.8434999999999999</v>
      </c>
      <c r="AE2468">
        <v>1.5262</v>
      </c>
      <c r="AI2468">
        <f t="shared" si="574"/>
        <v>1.5262</v>
      </c>
      <c r="AJ2468" t="e">
        <f t="shared" si="575"/>
        <v>#DIV/0!</v>
      </c>
      <c r="AK2468" s="1" t="e">
        <f>IF(AND(OR(#REF!&gt;1.49,#REF!&lt; 0.67),#REF!&lt; 0.05),"TL regulate","none")</f>
        <v>#REF!</v>
      </c>
      <c r="AL2468" s="1" t="e">
        <f t="shared" si="576"/>
        <v>#DIV/0!</v>
      </c>
      <c r="AM2468" s="1" t="e">
        <f t="shared" si="577"/>
        <v>#DIV/0!</v>
      </c>
      <c r="AO2468">
        <v>46029000</v>
      </c>
      <c r="AP2468">
        <v>0</v>
      </c>
      <c r="AQ2468">
        <v>4580300</v>
      </c>
      <c r="AR2468">
        <v>0</v>
      </c>
      <c r="AS2468">
        <f t="shared" si="578"/>
        <v>50609300</v>
      </c>
      <c r="AT2468">
        <v>39044000</v>
      </c>
      <c r="AU2468">
        <v>0</v>
      </c>
      <c r="AV2468">
        <v>0</v>
      </c>
      <c r="AW2468">
        <v>0</v>
      </c>
      <c r="AX2468">
        <f t="shared" si="579"/>
        <v>39044000</v>
      </c>
      <c r="AY2468">
        <v>60760000</v>
      </c>
      <c r="AZ2468">
        <v>0</v>
      </c>
      <c r="BA2468">
        <v>0</v>
      </c>
      <c r="BB2468">
        <v>0</v>
      </c>
      <c r="BC2468">
        <f t="shared" si="580"/>
        <v>60760000</v>
      </c>
      <c r="BE2468" t="str">
        <f t="shared" si="581"/>
        <v>void</v>
      </c>
      <c r="BF2468">
        <f t="shared" si="582"/>
        <v>2</v>
      </c>
      <c r="BG2468">
        <f t="shared" si="583"/>
        <v>1</v>
      </c>
      <c r="BH2468">
        <f t="shared" si="584"/>
        <v>1</v>
      </c>
    </row>
    <row r="2469" spans="1:60" x14ac:dyDescent="0.45">
      <c r="A2469" t="s">
        <v>11636</v>
      </c>
      <c r="B2469" t="s">
        <v>1050</v>
      </c>
      <c r="C2469">
        <v>1990</v>
      </c>
      <c r="D2469" t="s">
        <v>1050</v>
      </c>
      <c r="E2469" t="s">
        <v>1050</v>
      </c>
      <c r="F2469" t="s">
        <v>1160</v>
      </c>
      <c r="G2469">
        <v>1</v>
      </c>
      <c r="H2469">
        <v>2</v>
      </c>
      <c r="I2469" t="s">
        <v>80</v>
      </c>
      <c r="J2469" t="s">
        <v>11637</v>
      </c>
      <c r="K2469" t="s">
        <v>257</v>
      </c>
      <c r="L2469" t="s">
        <v>11634</v>
      </c>
      <c r="M2469" t="s">
        <v>11635</v>
      </c>
      <c r="N2469">
        <v>3</v>
      </c>
      <c r="O2469">
        <v>1.5112000000000001</v>
      </c>
      <c r="S2469">
        <f t="shared" si="570"/>
        <v>1.5112000000000001</v>
      </c>
      <c r="T2469">
        <v>1.2741</v>
      </c>
      <c r="X2469" s="3">
        <f t="shared" si="571"/>
        <v>1.2741</v>
      </c>
      <c r="Y2469" t="e">
        <f t="shared" si="572"/>
        <v>#DIV/0!</v>
      </c>
      <c r="Z2469">
        <v>1.8434999999999999</v>
      </c>
      <c r="AD2469">
        <f t="shared" si="573"/>
        <v>1.8434999999999999</v>
      </c>
      <c r="AE2469">
        <v>1.5262</v>
      </c>
      <c r="AI2469">
        <f t="shared" si="574"/>
        <v>1.5262</v>
      </c>
      <c r="AJ2469" t="e">
        <f t="shared" si="575"/>
        <v>#DIV/0!</v>
      </c>
      <c r="AK2469" s="1" t="e">
        <f>IF(AND(OR(#REF!&gt;1.49,#REF!&lt; 0.67),#REF!&lt; 0.05),"TL regulate","none")</f>
        <v>#REF!</v>
      </c>
      <c r="AL2469" s="1" t="e">
        <f t="shared" si="576"/>
        <v>#DIV/0!</v>
      </c>
      <c r="AM2469" s="1" t="e">
        <f t="shared" si="577"/>
        <v>#DIV/0!</v>
      </c>
      <c r="AO2469">
        <v>0</v>
      </c>
      <c r="AP2469">
        <v>0</v>
      </c>
      <c r="AQ2469">
        <v>0</v>
      </c>
      <c r="AR2469">
        <v>0</v>
      </c>
      <c r="AS2469">
        <f t="shared" si="578"/>
        <v>0</v>
      </c>
      <c r="AT2469">
        <v>0</v>
      </c>
      <c r="AU2469">
        <v>0</v>
      </c>
      <c r="AV2469">
        <v>0</v>
      </c>
      <c r="AW2469">
        <v>0</v>
      </c>
      <c r="AX2469">
        <f t="shared" si="579"/>
        <v>0</v>
      </c>
      <c r="AY2469">
        <v>0</v>
      </c>
      <c r="AZ2469">
        <v>0</v>
      </c>
      <c r="BA2469">
        <v>0</v>
      </c>
      <c r="BB2469">
        <v>0</v>
      </c>
      <c r="BC2469">
        <f t="shared" si="580"/>
        <v>0</v>
      </c>
      <c r="BE2469" t="str">
        <f t="shared" si="581"/>
        <v>void</v>
      </c>
      <c r="BF2469">
        <f t="shared" si="582"/>
        <v>0</v>
      </c>
      <c r="BG2469">
        <f t="shared" si="583"/>
        <v>0</v>
      </c>
      <c r="BH2469">
        <f t="shared" si="584"/>
        <v>0</v>
      </c>
    </row>
    <row r="2470" spans="1:60" x14ac:dyDescent="0.45">
      <c r="A2470" t="s">
        <v>11638</v>
      </c>
      <c r="B2470" t="s">
        <v>725</v>
      </c>
      <c r="C2470" t="s">
        <v>11639</v>
      </c>
      <c r="D2470" t="s">
        <v>727</v>
      </c>
      <c r="E2470" t="s">
        <v>727</v>
      </c>
      <c r="F2470" t="s">
        <v>728</v>
      </c>
      <c r="G2470">
        <v>0.99996799999999997</v>
      </c>
      <c r="H2470">
        <v>1</v>
      </c>
      <c r="I2470" t="s">
        <v>80</v>
      </c>
      <c r="J2470" t="s">
        <v>1033</v>
      </c>
      <c r="K2470" t="s">
        <v>159</v>
      </c>
      <c r="L2470" t="s">
        <v>11640</v>
      </c>
      <c r="M2470" t="s">
        <v>11641</v>
      </c>
      <c r="N2470">
        <v>3</v>
      </c>
      <c r="O2470">
        <v>1.5432999999999999</v>
      </c>
      <c r="P2470">
        <v>1.4751000000000001</v>
      </c>
      <c r="Q2470">
        <v>1.0617000000000001</v>
      </c>
      <c r="R2470">
        <v>1.7526999999999999</v>
      </c>
      <c r="S2470">
        <f t="shared" si="570"/>
        <v>1.4581999999999999</v>
      </c>
      <c r="T2470">
        <v>1.3391</v>
      </c>
      <c r="U2470">
        <v>1.3093999999999999</v>
      </c>
      <c r="V2470">
        <v>0.92213999999999996</v>
      </c>
      <c r="W2470">
        <v>1.5315000000000001</v>
      </c>
      <c r="X2470" s="3">
        <f t="shared" si="571"/>
        <v>1.2755350000000001</v>
      </c>
      <c r="Y2470" t="e">
        <f t="shared" si="572"/>
        <v>#DIV/0!</v>
      </c>
      <c r="Z2470">
        <v>1.5757000000000001</v>
      </c>
      <c r="AA2470">
        <v>1.4799</v>
      </c>
      <c r="AB2470">
        <v>1.4711000000000001</v>
      </c>
      <c r="AC2470">
        <v>1.4781</v>
      </c>
      <c r="AD2470">
        <f t="shared" si="573"/>
        <v>1.5011999999999999</v>
      </c>
      <c r="AE2470">
        <v>1.4581</v>
      </c>
      <c r="AF2470">
        <v>1.3222</v>
      </c>
      <c r="AG2470">
        <v>1.3109</v>
      </c>
      <c r="AH2470">
        <v>1.3786</v>
      </c>
      <c r="AI2470">
        <f t="shared" si="574"/>
        <v>1.3674499999999998</v>
      </c>
      <c r="AJ2470" t="e">
        <f t="shared" si="575"/>
        <v>#DIV/0!</v>
      </c>
      <c r="AK2470" s="1" t="e">
        <f>IF(AND(OR(#REF!&gt;1.49,#REF!&lt; 0.67),#REF!&lt; 0.05),"TL regulate","none")</f>
        <v>#REF!</v>
      </c>
      <c r="AL2470" s="1" t="e">
        <f t="shared" si="576"/>
        <v>#DIV/0!</v>
      </c>
      <c r="AM2470" s="1" t="e">
        <f t="shared" si="577"/>
        <v>#DIV/0!</v>
      </c>
      <c r="AO2470">
        <v>0</v>
      </c>
      <c r="AP2470">
        <v>0</v>
      </c>
      <c r="AQ2470">
        <v>0</v>
      </c>
      <c r="AR2470">
        <v>47530000</v>
      </c>
      <c r="AS2470">
        <f t="shared" si="578"/>
        <v>47530000</v>
      </c>
      <c r="AT2470">
        <v>0</v>
      </c>
      <c r="AU2470">
        <v>0</v>
      </c>
      <c r="AV2470">
        <v>0</v>
      </c>
      <c r="AW2470">
        <v>61761000</v>
      </c>
      <c r="AX2470">
        <f t="shared" si="579"/>
        <v>61761000</v>
      </c>
      <c r="AY2470">
        <v>0</v>
      </c>
      <c r="AZ2470">
        <v>0</v>
      </c>
      <c r="BA2470">
        <v>0</v>
      </c>
      <c r="BB2470">
        <v>81859000</v>
      </c>
      <c r="BC2470">
        <f t="shared" si="580"/>
        <v>81859000</v>
      </c>
      <c r="BE2470" t="str">
        <f t="shared" si="581"/>
        <v>void</v>
      </c>
      <c r="BF2470">
        <f t="shared" si="582"/>
        <v>1</v>
      </c>
      <c r="BG2470">
        <f t="shared" si="583"/>
        <v>1</v>
      </c>
      <c r="BH2470">
        <f t="shared" si="584"/>
        <v>1</v>
      </c>
    </row>
    <row r="2471" spans="1:60" x14ac:dyDescent="0.45">
      <c r="A2471" t="s">
        <v>11642</v>
      </c>
      <c r="B2471" t="s">
        <v>11643</v>
      </c>
      <c r="C2471">
        <v>31</v>
      </c>
      <c r="D2471" t="s">
        <v>11643</v>
      </c>
      <c r="E2471" t="s">
        <v>11643</v>
      </c>
      <c r="F2471" t="s">
        <v>11644</v>
      </c>
      <c r="G2471">
        <v>0.78173000000000004</v>
      </c>
      <c r="H2471">
        <v>1</v>
      </c>
      <c r="I2471" t="s">
        <v>56</v>
      </c>
      <c r="J2471" t="s">
        <v>57</v>
      </c>
      <c r="K2471" t="s">
        <v>329</v>
      </c>
      <c r="L2471" t="s">
        <v>11645</v>
      </c>
      <c r="M2471" t="s">
        <v>11646</v>
      </c>
      <c r="N2471">
        <v>3</v>
      </c>
      <c r="O2471">
        <v>1.6403000000000001</v>
      </c>
      <c r="P2471">
        <v>1.8173999999999999</v>
      </c>
      <c r="Q2471">
        <v>1.3419000000000001</v>
      </c>
      <c r="R2471">
        <v>1.5461</v>
      </c>
      <c r="S2471">
        <f t="shared" si="570"/>
        <v>1.586425</v>
      </c>
      <c r="T2471">
        <v>1.3159000000000001</v>
      </c>
      <c r="U2471">
        <v>1.4426000000000001</v>
      </c>
      <c r="V2471">
        <v>1.0852999999999999</v>
      </c>
      <c r="W2471">
        <v>1.2639</v>
      </c>
      <c r="X2471" s="3">
        <f t="shared" si="571"/>
        <v>1.2769249999999999</v>
      </c>
      <c r="Y2471" t="e">
        <f t="shared" si="572"/>
        <v>#DIV/0!</v>
      </c>
      <c r="Z2471">
        <v>0.87185000000000001</v>
      </c>
      <c r="AA2471">
        <v>0.94399999999999995</v>
      </c>
      <c r="AB2471">
        <v>1.2768999999999999</v>
      </c>
      <c r="AC2471">
        <v>1.0829</v>
      </c>
      <c r="AD2471">
        <f t="shared" si="573"/>
        <v>1.0439124999999998</v>
      </c>
      <c r="AE2471">
        <v>0.75190000000000001</v>
      </c>
      <c r="AF2471">
        <v>0.79700000000000004</v>
      </c>
      <c r="AG2471">
        <v>1.0833999999999999</v>
      </c>
      <c r="AH2471">
        <v>0.96242000000000005</v>
      </c>
      <c r="AI2471">
        <f t="shared" si="574"/>
        <v>0.89867999999999992</v>
      </c>
      <c r="AJ2471" t="e">
        <f t="shared" si="575"/>
        <v>#DIV/0!</v>
      </c>
      <c r="AK2471" s="1" t="e">
        <f>IF(AND(OR(#REF!&gt;1.49,#REF!&lt; 0.67),#REF!&lt; 0.05),"TL regulate","none")</f>
        <v>#REF!</v>
      </c>
      <c r="AL2471" s="1" t="e">
        <f t="shared" si="576"/>
        <v>#DIV/0!</v>
      </c>
      <c r="AM2471" s="1" t="e">
        <f t="shared" si="577"/>
        <v>#DIV/0!</v>
      </c>
      <c r="AO2471">
        <v>27736000</v>
      </c>
      <c r="AP2471">
        <v>0</v>
      </c>
      <c r="AQ2471">
        <v>21077000</v>
      </c>
      <c r="AR2471">
        <v>18795000</v>
      </c>
      <c r="AS2471">
        <f t="shared" si="578"/>
        <v>67608000</v>
      </c>
      <c r="AT2471">
        <v>34931000</v>
      </c>
      <c r="AU2471">
        <v>0</v>
      </c>
      <c r="AV2471">
        <v>19524000</v>
      </c>
      <c r="AW2471">
        <v>26579000</v>
      </c>
      <c r="AX2471">
        <f t="shared" si="579"/>
        <v>81034000</v>
      </c>
      <c r="AY2471">
        <v>35088000</v>
      </c>
      <c r="AZ2471">
        <v>0</v>
      </c>
      <c r="BA2471">
        <v>30882000</v>
      </c>
      <c r="BB2471">
        <v>30505000</v>
      </c>
      <c r="BC2471">
        <f t="shared" si="580"/>
        <v>96475000</v>
      </c>
      <c r="BE2471" t="str">
        <f t="shared" si="581"/>
        <v>void</v>
      </c>
      <c r="BF2471">
        <f t="shared" si="582"/>
        <v>3</v>
      </c>
      <c r="BG2471">
        <f t="shared" si="583"/>
        <v>3</v>
      </c>
      <c r="BH2471">
        <f t="shared" si="584"/>
        <v>3</v>
      </c>
    </row>
    <row r="2472" spans="1:60" x14ac:dyDescent="0.45">
      <c r="A2472" t="s">
        <v>11647</v>
      </c>
      <c r="B2472" t="s">
        <v>5631</v>
      </c>
      <c r="C2472" t="s">
        <v>11648</v>
      </c>
      <c r="D2472" t="s">
        <v>5633</v>
      </c>
      <c r="E2472" t="s">
        <v>5633</v>
      </c>
      <c r="F2472" t="s">
        <v>5634</v>
      </c>
      <c r="G2472">
        <v>0.91213299999999997</v>
      </c>
      <c r="H2472">
        <v>2</v>
      </c>
      <c r="I2472" t="s">
        <v>56</v>
      </c>
      <c r="J2472" t="s">
        <v>4403</v>
      </c>
      <c r="K2472" t="s">
        <v>1936</v>
      </c>
      <c r="L2472" t="s">
        <v>11649</v>
      </c>
      <c r="M2472" t="s">
        <v>11650</v>
      </c>
      <c r="N2472">
        <v>5</v>
      </c>
      <c r="O2472">
        <v>1.3290999999999999</v>
      </c>
      <c r="P2472">
        <v>1.665</v>
      </c>
      <c r="S2472">
        <f t="shared" si="570"/>
        <v>1.49705</v>
      </c>
      <c r="T2472">
        <v>1.1197999999999999</v>
      </c>
      <c r="U2472">
        <v>1.4398</v>
      </c>
      <c r="X2472" s="3">
        <f t="shared" si="571"/>
        <v>1.2797999999999998</v>
      </c>
      <c r="Y2472" t="e">
        <f t="shared" si="572"/>
        <v>#DIV/0!</v>
      </c>
      <c r="Z2472">
        <v>1.7367999999999999</v>
      </c>
      <c r="AA2472">
        <v>1.7633000000000001</v>
      </c>
      <c r="AD2472">
        <f t="shared" si="573"/>
        <v>1.7500499999999999</v>
      </c>
      <c r="AE2472">
        <v>1.6351</v>
      </c>
      <c r="AF2472">
        <v>1.5430999999999999</v>
      </c>
      <c r="AI2472">
        <f t="shared" si="574"/>
        <v>1.5891</v>
      </c>
      <c r="AJ2472" t="e">
        <f t="shared" si="575"/>
        <v>#DIV/0!</v>
      </c>
      <c r="AK2472" s="1" t="e">
        <f>IF(AND(OR(#REF!&gt;1.49,#REF!&lt; 0.67),#REF!&lt; 0.05),"TL regulate","none")</f>
        <v>#REF!</v>
      </c>
      <c r="AL2472" s="1" t="e">
        <f t="shared" si="576"/>
        <v>#DIV/0!</v>
      </c>
      <c r="AM2472" s="1" t="e">
        <f t="shared" si="577"/>
        <v>#DIV/0!</v>
      </c>
      <c r="AO2472">
        <v>17262000</v>
      </c>
      <c r="AP2472">
        <v>0</v>
      </c>
      <c r="AQ2472">
        <v>0</v>
      </c>
      <c r="AR2472">
        <v>0</v>
      </c>
      <c r="AS2472">
        <f t="shared" si="578"/>
        <v>17262000</v>
      </c>
      <c r="AT2472">
        <v>13951000</v>
      </c>
      <c r="AU2472">
        <v>0</v>
      </c>
      <c r="AV2472">
        <v>0</v>
      </c>
      <c r="AW2472">
        <v>0</v>
      </c>
      <c r="AX2472">
        <f t="shared" si="579"/>
        <v>13951000</v>
      </c>
      <c r="AY2472">
        <v>23750000</v>
      </c>
      <c r="AZ2472">
        <v>0</v>
      </c>
      <c r="BA2472">
        <v>37790000</v>
      </c>
      <c r="BB2472">
        <v>0</v>
      </c>
      <c r="BC2472">
        <f t="shared" si="580"/>
        <v>61540000</v>
      </c>
      <c r="BE2472" t="str">
        <f t="shared" si="581"/>
        <v>void</v>
      </c>
      <c r="BF2472">
        <f t="shared" si="582"/>
        <v>1</v>
      </c>
      <c r="BG2472">
        <f t="shared" si="583"/>
        <v>1</v>
      </c>
      <c r="BH2472">
        <f t="shared" si="584"/>
        <v>2</v>
      </c>
    </row>
    <row r="2473" spans="1:60" x14ac:dyDescent="0.45">
      <c r="A2473" t="s">
        <v>11651</v>
      </c>
      <c r="B2473" t="s">
        <v>11092</v>
      </c>
      <c r="C2473">
        <v>1688</v>
      </c>
      <c r="D2473" t="s">
        <v>11092</v>
      </c>
      <c r="E2473" t="s">
        <v>11092</v>
      </c>
      <c r="F2473" t="s">
        <v>11093</v>
      </c>
      <c r="G2473">
        <v>0.65441300000000002</v>
      </c>
      <c r="H2473">
        <v>2</v>
      </c>
      <c r="I2473" t="s">
        <v>56</v>
      </c>
      <c r="J2473" t="s">
        <v>952</v>
      </c>
      <c r="K2473" t="s">
        <v>1233</v>
      </c>
      <c r="L2473" t="s">
        <v>11652</v>
      </c>
      <c r="M2473" t="s">
        <v>11653</v>
      </c>
      <c r="N2473">
        <v>11</v>
      </c>
      <c r="O2473">
        <v>1.4974000000000001</v>
      </c>
      <c r="R2473">
        <v>1.6476</v>
      </c>
      <c r="S2473">
        <f t="shared" si="570"/>
        <v>1.5725</v>
      </c>
      <c r="T2473">
        <v>1.2001999999999999</v>
      </c>
      <c r="W2473">
        <v>1.3626</v>
      </c>
      <c r="X2473" s="3">
        <f t="shared" si="571"/>
        <v>1.2814000000000001</v>
      </c>
      <c r="Y2473" t="e">
        <f t="shared" si="572"/>
        <v>#DIV/0!</v>
      </c>
      <c r="Z2473">
        <v>1.4883999999999999</v>
      </c>
      <c r="AC2473">
        <v>1.6793</v>
      </c>
      <c r="AD2473">
        <f t="shared" si="573"/>
        <v>1.58385</v>
      </c>
      <c r="AE2473">
        <v>1.2853000000000001</v>
      </c>
      <c r="AH2473">
        <v>1.4513</v>
      </c>
      <c r="AI2473">
        <f t="shared" si="574"/>
        <v>1.3683000000000001</v>
      </c>
      <c r="AJ2473" t="e">
        <f t="shared" si="575"/>
        <v>#DIV/0!</v>
      </c>
      <c r="AK2473" s="1" t="e">
        <f>IF(AND(OR(#REF!&gt;1.49,#REF!&lt; 0.67),#REF!&lt; 0.05),"TL regulate","none")</f>
        <v>#REF!</v>
      </c>
      <c r="AL2473" s="1" t="e">
        <f t="shared" si="576"/>
        <v>#DIV/0!</v>
      </c>
      <c r="AM2473" s="1" t="e">
        <f t="shared" si="577"/>
        <v>#DIV/0!</v>
      </c>
      <c r="AO2473">
        <v>26562000</v>
      </c>
      <c r="AP2473">
        <v>0</v>
      </c>
      <c r="AQ2473">
        <v>0</v>
      </c>
      <c r="AR2473">
        <v>30955000</v>
      </c>
      <c r="AS2473">
        <f t="shared" si="578"/>
        <v>57517000</v>
      </c>
      <c r="AT2473">
        <v>23618000</v>
      </c>
      <c r="AU2473">
        <v>0</v>
      </c>
      <c r="AV2473">
        <v>0</v>
      </c>
      <c r="AW2473">
        <v>34376000</v>
      </c>
      <c r="AX2473">
        <f t="shared" si="579"/>
        <v>57994000</v>
      </c>
      <c r="AY2473">
        <v>41598000</v>
      </c>
      <c r="AZ2473">
        <v>0</v>
      </c>
      <c r="BA2473">
        <v>0</v>
      </c>
      <c r="BB2473">
        <v>50584000</v>
      </c>
      <c r="BC2473">
        <f t="shared" si="580"/>
        <v>92182000</v>
      </c>
      <c r="BE2473" t="str">
        <f t="shared" si="581"/>
        <v>void</v>
      </c>
      <c r="BF2473">
        <f t="shared" si="582"/>
        <v>2</v>
      </c>
      <c r="BG2473">
        <f t="shared" si="583"/>
        <v>2</v>
      </c>
      <c r="BH2473">
        <f t="shared" si="584"/>
        <v>2</v>
      </c>
    </row>
    <row r="2474" spans="1:60" x14ac:dyDescent="0.45">
      <c r="A2474" t="s">
        <v>11654</v>
      </c>
      <c r="B2474" t="s">
        <v>11655</v>
      </c>
      <c r="C2474">
        <v>282</v>
      </c>
      <c r="D2474" t="s">
        <v>11655</v>
      </c>
      <c r="E2474" t="s">
        <v>11655</v>
      </c>
      <c r="F2474" t="s">
        <v>11656</v>
      </c>
      <c r="G2474">
        <v>0.99895100000000003</v>
      </c>
      <c r="H2474">
        <v>1</v>
      </c>
      <c r="I2474" t="s">
        <v>56</v>
      </c>
      <c r="J2474" t="s">
        <v>57</v>
      </c>
      <c r="K2474" t="s">
        <v>2032</v>
      </c>
      <c r="L2474" t="s">
        <v>11657</v>
      </c>
      <c r="M2474" t="s">
        <v>11658</v>
      </c>
      <c r="N2474">
        <v>5</v>
      </c>
      <c r="O2474">
        <v>1.9052</v>
      </c>
      <c r="S2474">
        <f t="shared" si="570"/>
        <v>1.9052</v>
      </c>
      <c r="T2474">
        <v>1.2822</v>
      </c>
      <c r="X2474" s="3">
        <f t="shared" si="571"/>
        <v>1.2822</v>
      </c>
      <c r="Y2474" t="e">
        <f t="shared" si="572"/>
        <v>#DIV/0!</v>
      </c>
      <c r="Z2474">
        <v>0.31526999999999999</v>
      </c>
      <c r="AD2474">
        <f t="shared" si="573"/>
        <v>0.31526999999999999</v>
      </c>
      <c r="AE2474">
        <v>5.7893E-2</v>
      </c>
      <c r="AI2474">
        <f t="shared" si="574"/>
        <v>5.7893E-2</v>
      </c>
      <c r="AJ2474" t="e">
        <f t="shared" si="575"/>
        <v>#DIV/0!</v>
      </c>
      <c r="AK2474" s="1" t="e">
        <f>IF(AND(OR(#REF!&gt;1.49,#REF!&lt; 0.67),#REF!&lt; 0.05),"TL regulate","none")</f>
        <v>#REF!</v>
      </c>
      <c r="AL2474" s="1" t="e">
        <f t="shared" si="576"/>
        <v>#DIV/0!</v>
      </c>
      <c r="AM2474" s="1" t="e">
        <f t="shared" si="577"/>
        <v>#DIV/0!</v>
      </c>
      <c r="AO2474">
        <v>48005000</v>
      </c>
      <c r="AP2474">
        <v>0</v>
      </c>
      <c r="AQ2474">
        <v>0</v>
      </c>
      <c r="AR2474">
        <v>0</v>
      </c>
      <c r="AS2474">
        <f t="shared" si="578"/>
        <v>48005000</v>
      </c>
      <c r="AT2474">
        <v>256780000</v>
      </c>
      <c r="AU2474">
        <v>0</v>
      </c>
      <c r="AV2474">
        <v>0</v>
      </c>
      <c r="AW2474">
        <v>0</v>
      </c>
      <c r="AX2474">
        <f t="shared" si="579"/>
        <v>256780000</v>
      </c>
      <c r="AY2474">
        <v>84524000</v>
      </c>
      <c r="AZ2474">
        <v>0</v>
      </c>
      <c r="BA2474">
        <v>0</v>
      </c>
      <c r="BB2474">
        <v>0</v>
      </c>
      <c r="BC2474">
        <f t="shared" si="580"/>
        <v>84524000</v>
      </c>
      <c r="BE2474" t="str">
        <f t="shared" si="581"/>
        <v>void</v>
      </c>
      <c r="BF2474">
        <f t="shared" si="582"/>
        <v>1</v>
      </c>
      <c r="BG2474">
        <f t="shared" si="583"/>
        <v>1</v>
      </c>
      <c r="BH2474">
        <f t="shared" si="584"/>
        <v>1</v>
      </c>
    </row>
    <row r="2475" spans="1:60" x14ac:dyDescent="0.45">
      <c r="A2475" t="s">
        <v>11659</v>
      </c>
      <c r="B2475" t="s">
        <v>11660</v>
      </c>
      <c r="C2475">
        <v>34</v>
      </c>
      <c r="D2475" t="s">
        <v>11660</v>
      </c>
      <c r="E2475" t="s">
        <v>11660</v>
      </c>
      <c r="F2475" t="s">
        <v>11661</v>
      </c>
      <c r="G2475">
        <v>0.97798099999999999</v>
      </c>
      <c r="H2475">
        <v>1</v>
      </c>
      <c r="I2475" t="s">
        <v>56</v>
      </c>
      <c r="J2475" t="s">
        <v>57</v>
      </c>
      <c r="K2475" t="s">
        <v>1880</v>
      </c>
      <c r="L2475" t="s">
        <v>11662</v>
      </c>
      <c r="M2475" t="s">
        <v>11663</v>
      </c>
      <c r="N2475">
        <v>17</v>
      </c>
      <c r="O2475">
        <v>1.2972999999999999</v>
      </c>
      <c r="P2475">
        <v>1.7446999999999999</v>
      </c>
      <c r="Q2475">
        <v>1.4539</v>
      </c>
      <c r="S2475">
        <f t="shared" si="570"/>
        <v>1.4986333333333333</v>
      </c>
      <c r="T2475">
        <v>1.0945</v>
      </c>
      <c r="U2475">
        <v>1.512</v>
      </c>
      <c r="V2475">
        <v>1.2444</v>
      </c>
      <c r="X2475" s="3">
        <f t="shared" si="571"/>
        <v>1.2836333333333334</v>
      </c>
      <c r="Y2475" t="e">
        <f t="shared" si="572"/>
        <v>#DIV/0!</v>
      </c>
      <c r="Z2475">
        <v>1.2004999999999999</v>
      </c>
      <c r="AA2475">
        <v>1.5871999999999999</v>
      </c>
      <c r="AB2475">
        <v>1.2465999999999999</v>
      </c>
      <c r="AD2475">
        <f t="shared" si="573"/>
        <v>1.3447666666666667</v>
      </c>
      <c r="AE2475">
        <v>1.0705</v>
      </c>
      <c r="AF2475">
        <v>1.3898999999999999</v>
      </c>
      <c r="AG2475">
        <v>1.0811999999999999</v>
      </c>
      <c r="AI2475">
        <f t="shared" si="574"/>
        <v>1.1805333333333332</v>
      </c>
      <c r="AJ2475" t="e">
        <f t="shared" si="575"/>
        <v>#DIV/0!</v>
      </c>
      <c r="AK2475" s="1" t="e">
        <f>IF(AND(OR(#REF!&gt;1.49,#REF!&lt; 0.67),#REF!&lt; 0.05),"TL regulate","none")</f>
        <v>#REF!</v>
      </c>
      <c r="AL2475" s="1" t="e">
        <f t="shared" si="576"/>
        <v>#DIV/0!</v>
      </c>
      <c r="AM2475" s="1" t="e">
        <f t="shared" si="577"/>
        <v>#DIV/0!</v>
      </c>
      <c r="AO2475">
        <v>18029000</v>
      </c>
      <c r="AP2475">
        <v>0</v>
      </c>
      <c r="AQ2475">
        <v>11334000</v>
      </c>
      <c r="AR2475">
        <v>0</v>
      </c>
      <c r="AS2475">
        <f t="shared" si="578"/>
        <v>29363000</v>
      </c>
      <c r="AT2475">
        <v>19544000</v>
      </c>
      <c r="AU2475">
        <v>0</v>
      </c>
      <c r="AV2475">
        <v>12321000</v>
      </c>
      <c r="AW2475">
        <v>0</v>
      </c>
      <c r="AX2475">
        <f t="shared" si="579"/>
        <v>31865000</v>
      </c>
      <c r="AY2475">
        <v>25580000</v>
      </c>
      <c r="AZ2475">
        <v>0</v>
      </c>
      <c r="BA2475">
        <v>18367000</v>
      </c>
      <c r="BB2475">
        <v>0</v>
      </c>
      <c r="BC2475">
        <f t="shared" si="580"/>
        <v>43947000</v>
      </c>
      <c r="BE2475" t="str">
        <f t="shared" si="581"/>
        <v>void</v>
      </c>
      <c r="BF2475">
        <f t="shared" si="582"/>
        <v>2</v>
      </c>
      <c r="BG2475">
        <f t="shared" si="583"/>
        <v>2</v>
      </c>
      <c r="BH2475">
        <f t="shared" si="584"/>
        <v>2</v>
      </c>
    </row>
    <row r="2476" spans="1:60" x14ac:dyDescent="0.45">
      <c r="A2476" t="s">
        <v>11664</v>
      </c>
      <c r="B2476" t="s">
        <v>11665</v>
      </c>
      <c r="C2476" t="s">
        <v>11666</v>
      </c>
      <c r="D2476" t="s">
        <v>11667</v>
      </c>
      <c r="E2476" t="s">
        <v>11667</v>
      </c>
      <c r="F2476" t="s">
        <v>11668</v>
      </c>
      <c r="G2476">
        <v>0.432506</v>
      </c>
      <c r="H2476">
        <v>0</v>
      </c>
      <c r="I2476" t="s">
        <v>56</v>
      </c>
      <c r="J2476" t="s">
        <v>63</v>
      </c>
      <c r="K2476" t="s">
        <v>64</v>
      </c>
      <c r="L2476" t="s">
        <v>11669</v>
      </c>
      <c r="M2476" t="s">
        <v>11670</v>
      </c>
      <c r="N2476">
        <v>8</v>
      </c>
      <c r="P2476">
        <v>1.5444</v>
      </c>
      <c r="Q2476">
        <v>1.5659000000000001</v>
      </c>
      <c r="S2476">
        <f t="shared" si="570"/>
        <v>1.55515</v>
      </c>
      <c r="U2476">
        <v>1.2750999999999999</v>
      </c>
      <c r="V2476">
        <v>1.2935000000000001</v>
      </c>
      <c r="X2476" s="3">
        <f t="shared" si="571"/>
        <v>1.2843</v>
      </c>
      <c r="Y2476" t="e">
        <f t="shared" si="572"/>
        <v>#DIV/0!</v>
      </c>
      <c r="AA2476">
        <v>1.6505000000000001</v>
      </c>
      <c r="AB2476">
        <v>1.5893999999999999</v>
      </c>
      <c r="AD2476">
        <f t="shared" si="573"/>
        <v>1.61995</v>
      </c>
      <c r="AF2476">
        <v>1.4621</v>
      </c>
      <c r="AG2476">
        <v>1.3771</v>
      </c>
      <c r="AI2476">
        <f t="shared" si="574"/>
        <v>1.4196</v>
      </c>
      <c r="AJ2476" t="e">
        <f t="shared" si="575"/>
        <v>#DIV/0!</v>
      </c>
      <c r="AK2476" s="1" t="e">
        <f>IF(AND(OR(#REF!&gt;1.49,#REF!&lt; 0.67),#REF!&lt; 0.05),"TL regulate","none")</f>
        <v>#REF!</v>
      </c>
      <c r="AL2476" s="1" t="e">
        <f t="shared" si="576"/>
        <v>#DIV/0!</v>
      </c>
      <c r="AM2476" s="1" t="e">
        <f t="shared" si="577"/>
        <v>#DIV/0!</v>
      </c>
      <c r="AO2476">
        <v>0</v>
      </c>
      <c r="AP2476">
        <v>0</v>
      </c>
      <c r="AQ2476">
        <v>0</v>
      </c>
      <c r="AR2476">
        <v>0</v>
      </c>
      <c r="AS2476">
        <f t="shared" si="578"/>
        <v>0</v>
      </c>
      <c r="AT2476">
        <v>0</v>
      </c>
      <c r="AU2476">
        <v>0</v>
      </c>
      <c r="AV2476">
        <v>0</v>
      </c>
      <c r="AW2476">
        <v>0</v>
      </c>
      <c r="AX2476">
        <f t="shared" si="579"/>
        <v>0</v>
      </c>
      <c r="AY2476">
        <v>0</v>
      </c>
      <c r="AZ2476">
        <v>0</v>
      </c>
      <c r="BA2476">
        <v>0</v>
      </c>
      <c r="BB2476">
        <v>0</v>
      </c>
      <c r="BC2476">
        <f t="shared" si="580"/>
        <v>0</v>
      </c>
      <c r="BE2476" t="str">
        <f t="shared" si="581"/>
        <v>void</v>
      </c>
      <c r="BF2476">
        <f t="shared" si="582"/>
        <v>0</v>
      </c>
      <c r="BG2476">
        <f t="shared" si="583"/>
        <v>0</v>
      </c>
      <c r="BH2476">
        <f t="shared" si="584"/>
        <v>0</v>
      </c>
    </row>
    <row r="2477" spans="1:60" x14ac:dyDescent="0.45">
      <c r="A2477" t="s">
        <v>11671</v>
      </c>
      <c r="B2477" t="s">
        <v>11001</v>
      </c>
      <c r="C2477" t="s">
        <v>11672</v>
      </c>
      <c r="D2477" t="s">
        <v>11002</v>
      </c>
      <c r="E2477" t="s">
        <v>11002</v>
      </c>
      <c r="F2477" t="s">
        <v>11673</v>
      </c>
      <c r="G2477">
        <v>0.93489299999999997</v>
      </c>
      <c r="H2477">
        <v>1</v>
      </c>
      <c r="I2477" t="s">
        <v>56</v>
      </c>
      <c r="J2477" t="s">
        <v>57</v>
      </c>
      <c r="K2477" t="s">
        <v>180</v>
      </c>
      <c r="L2477" t="s">
        <v>11674</v>
      </c>
      <c r="M2477" t="s">
        <v>11675</v>
      </c>
      <c r="N2477">
        <v>3</v>
      </c>
      <c r="O2477">
        <v>1.5629</v>
      </c>
      <c r="P2477">
        <v>1.4409000000000001</v>
      </c>
      <c r="Q2477">
        <v>1.3816999999999999</v>
      </c>
      <c r="R2477">
        <v>1.4577</v>
      </c>
      <c r="S2477">
        <f t="shared" si="570"/>
        <v>1.4608000000000001</v>
      </c>
      <c r="T2477">
        <v>1.3872</v>
      </c>
      <c r="U2477">
        <v>1.278</v>
      </c>
      <c r="V2477">
        <v>1.1971000000000001</v>
      </c>
      <c r="W2477">
        <v>1.2766</v>
      </c>
      <c r="X2477" s="3">
        <f t="shared" si="571"/>
        <v>1.2847250000000001</v>
      </c>
      <c r="Y2477" t="e">
        <f t="shared" si="572"/>
        <v>#DIV/0!</v>
      </c>
      <c r="Z2477">
        <v>1.5429999999999999</v>
      </c>
      <c r="AA2477">
        <v>1.4816</v>
      </c>
      <c r="AB2477">
        <v>1.4575</v>
      </c>
      <c r="AC2477">
        <v>1.3173999999999999</v>
      </c>
      <c r="AD2477">
        <f t="shared" si="573"/>
        <v>1.449875</v>
      </c>
      <c r="AE2477">
        <v>1.4391</v>
      </c>
      <c r="AF2477">
        <v>1.3326</v>
      </c>
      <c r="AG2477">
        <v>1.3251999999999999</v>
      </c>
      <c r="AH2477">
        <v>1.2403</v>
      </c>
      <c r="AI2477">
        <f t="shared" si="574"/>
        <v>1.3342999999999998</v>
      </c>
      <c r="AJ2477" t="e">
        <f t="shared" si="575"/>
        <v>#DIV/0!</v>
      </c>
      <c r="AK2477" s="1" t="e">
        <f>IF(AND(OR(#REF!&gt;1.49,#REF!&lt; 0.67),#REF!&lt; 0.05),"TL regulate","none")</f>
        <v>#REF!</v>
      </c>
      <c r="AL2477" s="1" t="e">
        <f t="shared" si="576"/>
        <v>#DIV/0!</v>
      </c>
      <c r="AM2477" s="1" t="e">
        <f t="shared" si="577"/>
        <v>#DIV/0!</v>
      </c>
      <c r="AO2477">
        <v>126810000</v>
      </c>
      <c r="AP2477">
        <v>0</v>
      </c>
      <c r="AQ2477">
        <v>96509000</v>
      </c>
      <c r="AR2477">
        <v>71890000</v>
      </c>
      <c r="AS2477">
        <f t="shared" si="578"/>
        <v>295209000</v>
      </c>
      <c r="AT2477">
        <v>118770000</v>
      </c>
      <c r="AU2477">
        <v>0</v>
      </c>
      <c r="AV2477">
        <v>92551000</v>
      </c>
      <c r="AW2477">
        <v>64205000</v>
      </c>
      <c r="AX2477">
        <f t="shared" si="579"/>
        <v>275526000</v>
      </c>
      <c r="AY2477">
        <v>195470000</v>
      </c>
      <c r="AZ2477">
        <v>0</v>
      </c>
      <c r="BA2477">
        <v>150790000</v>
      </c>
      <c r="BB2477">
        <v>114040000</v>
      </c>
      <c r="BC2477">
        <f t="shared" si="580"/>
        <v>460300000</v>
      </c>
      <c r="BE2477" t="str">
        <f t="shared" si="581"/>
        <v>void</v>
      </c>
      <c r="BF2477">
        <f t="shared" si="582"/>
        <v>3</v>
      </c>
      <c r="BG2477">
        <f t="shared" si="583"/>
        <v>3</v>
      </c>
      <c r="BH2477">
        <f t="shared" si="584"/>
        <v>3</v>
      </c>
    </row>
    <row r="2478" spans="1:60" x14ac:dyDescent="0.45">
      <c r="A2478" t="s">
        <v>11676</v>
      </c>
      <c r="B2478" t="s">
        <v>11677</v>
      </c>
      <c r="C2478" t="s">
        <v>11678</v>
      </c>
      <c r="D2478" t="s">
        <v>11679</v>
      </c>
      <c r="E2478" t="s">
        <v>11679</v>
      </c>
      <c r="F2478" t="s">
        <v>11680</v>
      </c>
      <c r="G2478">
        <v>0.63302000000000003</v>
      </c>
      <c r="H2478">
        <v>1</v>
      </c>
      <c r="I2478" t="s">
        <v>56</v>
      </c>
      <c r="J2478" t="s">
        <v>57</v>
      </c>
      <c r="K2478" t="s">
        <v>733</v>
      </c>
      <c r="L2478" t="s">
        <v>11681</v>
      </c>
      <c r="M2478" t="s">
        <v>11682</v>
      </c>
      <c r="N2478">
        <v>1</v>
      </c>
      <c r="O2478">
        <v>1.4379</v>
      </c>
      <c r="S2478">
        <f t="shared" si="570"/>
        <v>1.4379</v>
      </c>
      <c r="T2478">
        <v>1.2865</v>
      </c>
      <c r="X2478" s="3">
        <f t="shared" si="571"/>
        <v>1.2865</v>
      </c>
      <c r="Y2478" t="e">
        <f t="shared" si="572"/>
        <v>#DIV/0!</v>
      </c>
      <c r="Z2478">
        <v>1.4017999999999999</v>
      </c>
      <c r="AD2478">
        <f t="shared" si="573"/>
        <v>1.4017999999999999</v>
      </c>
      <c r="AE2478">
        <v>1.2582</v>
      </c>
      <c r="AI2478">
        <f t="shared" si="574"/>
        <v>1.2582</v>
      </c>
      <c r="AJ2478" t="e">
        <f t="shared" si="575"/>
        <v>#DIV/0!</v>
      </c>
      <c r="AK2478" s="1" t="e">
        <f>IF(AND(OR(#REF!&gt;1.49,#REF!&lt; 0.67),#REF!&lt; 0.05),"TL regulate","none")</f>
        <v>#REF!</v>
      </c>
      <c r="AL2478" s="1" t="e">
        <f t="shared" si="576"/>
        <v>#DIV/0!</v>
      </c>
      <c r="AM2478" s="1" t="e">
        <f t="shared" si="577"/>
        <v>#DIV/0!</v>
      </c>
      <c r="AO2478">
        <v>34011000</v>
      </c>
      <c r="AP2478">
        <v>0</v>
      </c>
      <c r="AQ2478">
        <v>0</v>
      </c>
      <c r="AR2478">
        <v>0</v>
      </c>
      <c r="AS2478">
        <f t="shared" si="578"/>
        <v>34011000</v>
      </c>
      <c r="AT2478">
        <v>38562000</v>
      </c>
      <c r="AU2478">
        <v>0</v>
      </c>
      <c r="AV2478">
        <v>0</v>
      </c>
      <c r="AW2478">
        <v>0</v>
      </c>
      <c r="AX2478">
        <f t="shared" si="579"/>
        <v>38562000</v>
      </c>
      <c r="AY2478">
        <v>56834000</v>
      </c>
      <c r="AZ2478">
        <v>0</v>
      </c>
      <c r="BA2478">
        <v>0</v>
      </c>
      <c r="BB2478">
        <v>0</v>
      </c>
      <c r="BC2478">
        <f t="shared" si="580"/>
        <v>56834000</v>
      </c>
      <c r="BE2478" t="str">
        <f t="shared" si="581"/>
        <v>void</v>
      </c>
      <c r="BF2478">
        <f t="shared" si="582"/>
        <v>1</v>
      </c>
      <c r="BG2478">
        <f t="shared" si="583"/>
        <v>1</v>
      </c>
      <c r="BH2478">
        <f t="shared" si="584"/>
        <v>1</v>
      </c>
    </row>
    <row r="2479" spans="1:60" x14ac:dyDescent="0.45">
      <c r="A2479" t="s">
        <v>11683</v>
      </c>
      <c r="B2479" t="s">
        <v>11684</v>
      </c>
      <c r="C2479" t="s">
        <v>11685</v>
      </c>
      <c r="D2479" t="s">
        <v>11686</v>
      </c>
      <c r="E2479" t="s">
        <v>11686</v>
      </c>
      <c r="F2479" t="s">
        <v>11687</v>
      </c>
      <c r="G2479">
        <v>0.71316900000000005</v>
      </c>
      <c r="H2479">
        <v>1</v>
      </c>
      <c r="I2479" t="s">
        <v>80</v>
      </c>
      <c r="J2479" t="s">
        <v>57</v>
      </c>
      <c r="K2479" t="s">
        <v>1880</v>
      </c>
      <c r="L2479" t="s">
        <v>11688</v>
      </c>
      <c r="M2479" t="s">
        <v>11689</v>
      </c>
      <c r="N2479">
        <v>18</v>
      </c>
      <c r="O2479">
        <v>1.3695999999999999</v>
      </c>
      <c r="Q2479">
        <v>1.5583</v>
      </c>
      <c r="S2479">
        <f t="shared" si="570"/>
        <v>1.4639500000000001</v>
      </c>
      <c r="T2479">
        <v>1.2274</v>
      </c>
      <c r="V2479">
        <v>1.3460000000000001</v>
      </c>
      <c r="X2479" s="3">
        <f t="shared" si="571"/>
        <v>1.2867000000000002</v>
      </c>
      <c r="Y2479" t="e">
        <f t="shared" si="572"/>
        <v>#DIV/0!</v>
      </c>
      <c r="Z2479">
        <v>1.9374</v>
      </c>
      <c r="AB2479">
        <v>1.5444</v>
      </c>
      <c r="AD2479">
        <f t="shared" si="573"/>
        <v>1.7408999999999999</v>
      </c>
      <c r="AE2479">
        <v>1.7446999999999999</v>
      </c>
      <c r="AG2479">
        <v>1.3493999999999999</v>
      </c>
      <c r="AI2479">
        <f t="shared" si="574"/>
        <v>1.54705</v>
      </c>
      <c r="AJ2479" t="e">
        <f t="shared" si="575"/>
        <v>#DIV/0!</v>
      </c>
      <c r="AK2479" s="1" t="e">
        <f>IF(AND(OR(#REF!&gt;1.49,#REF!&lt; 0.67),#REF!&lt; 0.05),"TL regulate","none")</f>
        <v>#REF!</v>
      </c>
      <c r="AL2479" s="1" t="e">
        <f t="shared" si="576"/>
        <v>#DIV/0!</v>
      </c>
      <c r="AM2479" s="1" t="e">
        <f t="shared" si="577"/>
        <v>#DIV/0!</v>
      </c>
      <c r="AO2479">
        <v>0</v>
      </c>
      <c r="AP2479">
        <v>0</v>
      </c>
      <c r="AQ2479">
        <v>0</v>
      </c>
      <c r="AR2479">
        <v>0</v>
      </c>
      <c r="AS2479">
        <f t="shared" si="578"/>
        <v>0</v>
      </c>
      <c r="AT2479">
        <v>0</v>
      </c>
      <c r="AU2479">
        <v>0</v>
      </c>
      <c r="AV2479">
        <v>0</v>
      </c>
      <c r="AW2479">
        <v>0</v>
      </c>
      <c r="AX2479">
        <f t="shared" si="579"/>
        <v>0</v>
      </c>
      <c r="AY2479">
        <v>0</v>
      </c>
      <c r="AZ2479">
        <v>0</v>
      </c>
      <c r="BA2479">
        <v>0</v>
      </c>
      <c r="BB2479">
        <v>0</v>
      </c>
      <c r="BC2479">
        <f t="shared" si="580"/>
        <v>0</v>
      </c>
      <c r="BE2479" t="str">
        <f t="shared" si="581"/>
        <v>void</v>
      </c>
      <c r="BF2479">
        <f t="shared" si="582"/>
        <v>0</v>
      </c>
      <c r="BG2479">
        <f t="shared" si="583"/>
        <v>0</v>
      </c>
      <c r="BH2479">
        <f t="shared" si="584"/>
        <v>0</v>
      </c>
    </row>
    <row r="2480" spans="1:60" x14ac:dyDescent="0.45">
      <c r="A2480" t="s">
        <v>11690</v>
      </c>
      <c r="B2480" t="s">
        <v>11691</v>
      </c>
      <c r="C2480">
        <v>300</v>
      </c>
      <c r="D2480" t="s">
        <v>11691</v>
      </c>
      <c r="E2480" t="s">
        <v>11691</v>
      </c>
      <c r="F2480" t="s">
        <v>11692</v>
      </c>
      <c r="G2480">
        <v>0.97925300000000004</v>
      </c>
      <c r="H2480">
        <v>1</v>
      </c>
      <c r="I2480" t="s">
        <v>56</v>
      </c>
      <c r="J2480" t="s">
        <v>57</v>
      </c>
      <c r="K2480" t="s">
        <v>944</v>
      </c>
      <c r="L2480" t="s">
        <v>11693</v>
      </c>
      <c r="M2480" t="s">
        <v>11694</v>
      </c>
      <c r="N2480">
        <v>12</v>
      </c>
      <c r="O2480">
        <v>1.3965000000000001</v>
      </c>
      <c r="P2480">
        <v>1.1716</v>
      </c>
      <c r="Q2480">
        <v>1.5563</v>
      </c>
      <c r="R2480">
        <v>1.7224999999999999</v>
      </c>
      <c r="S2480">
        <f t="shared" si="570"/>
        <v>1.4617250000000002</v>
      </c>
      <c r="T2480">
        <v>1.2465999999999999</v>
      </c>
      <c r="U2480">
        <v>1.0348999999999999</v>
      </c>
      <c r="V2480">
        <v>1.3512</v>
      </c>
      <c r="W2480">
        <v>1.5154000000000001</v>
      </c>
      <c r="X2480" s="3">
        <f t="shared" si="571"/>
        <v>1.2870249999999999</v>
      </c>
      <c r="Y2480" t="e">
        <f t="shared" si="572"/>
        <v>#DIV/0!</v>
      </c>
      <c r="Z2480">
        <v>1.3987000000000001</v>
      </c>
      <c r="AA2480">
        <v>1.3474999999999999</v>
      </c>
      <c r="AB2480">
        <v>1.7726999999999999</v>
      </c>
      <c r="AC2480">
        <v>1.4320999999999999</v>
      </c>
      <c r="AD2480">
        <f t="shared" si="573"/>
        <v>1.4877500000000001</v>
      </c>
      <c r="AE2480">
        <v>1.3041</v>
      </c>
      <c r="AF2480">
        <v>1.2172000000000001</v>
      </c>
      <c r="AG2480">
        <v>1.6862999999999999</v>
      </c>
      <c r="AH2480">
        <v>1.3376999999999999</v>
      </c>
      <c r="AI2480">
        <f t="shared" si="574"/>
        <v>1.386325</v>
      </c>
      <c r="AJ2480" t="e">
        <f t="shared" si="575"/>
        <v>#DIV/0!</v>
      </c>
      <c r="AK2480" s="1" t="e">
        <f>IF(AND(OR(#REF!&gt;1.49,#REF!&lt; 0.67),#REF!&lt; 0.05),"TL regulate","none")</f>
        <v>#REF!</v>
      </c>
      <c r="AL2480" s="1" t="e">
        <f t="shared" si="576"/>
        <v>#DIV/0!</v>
      </c>
      <c r="AM2480" s="1" t="e">
        <f t="shared" si="577"/>
        <v>#DIV/0!</v>
      </c>
      <c r="AO2480">
        <v>84185000</v>
      </c>
      <c r="AP2480">
        <v>0</v>
      </c>
      <c r="AQ2480">
        <v>101130000</v>
      </c>
      <c r="AR2480">
        <v>124290000</v>
      </c>
      <c r="AS2480">
        <f t="shared" si="578"/>
        <v>309605000</v>
      </c>
      <c r="AT2480">
        <v>84751000</v>
      </c>
      <c r="AU2480">
        <v>0</v>
      </c>
      <c r="AV2480">
        <v>91166000</v>
      </c>
      <c r="AW2480">
        <v>100920000</v>
      </c>
      <c r="AX2480">
        <f t="shared" si="579"/>
        <v>276837000</v>
      </c>
      <c r="AY2480">
        <v>128160000</v>
      </c>
      <c r="AZ2480">
        <v>0</v>
      </c>
      <c r="BA2480">
        <v>150860000</v>
      </c>
      <c r="BB2480">
        <v>170930000</v>
      </c>
      <c r="BC2480">
        <f t="shared" si="580"/>
        <v>449950000</v>
      </c>
      <c r="BE2480" t="str">
        <f t="shared" si="581"/>
        <v>void</v>
      </c>
      <c r="BF2480">
        <f t="shared" si="582"/>
        <v>3</v>
      </c>
      <c r="BG2480">
        <f t="shared" si="583"/>
        <v>3</v>
      </c>
      <c r="BH2480">
        <f t="shared" si="584"/>
        <v>3</v>
      </c>
    </row>
    <row r="2481" spans="1:60" x14ac:dyDescent="0.45">
      <c r="A2481" t="s">
        <v>11695</v>
      </c>
      <c r="B2481" t="s">
        <v>8660</v>
      </c>
      <c r="C2481" t="s">
        <v>11696</v>
      </c>
      <c r="D2481" t="s">
        <v>8662</v>
      </c>
      <c r="E2481" t="s">
        <v>8662</v>
      </c>
      <c r="F2481" t="s">
        <v>8663</v>
      </c>
      <c r="G2481">
        <v>0.99991600000000003</v>
      </c>
      <c r="H2481">
        <v>1</v>
      </c>
      <c r="I2481" t="s">
        <v>56</v>
      </c>
      <c r="J2481" t="s">
        <v>57</v>
      </c>
      <c r="K2481" t="s">
        <v>733</v>
      </c>
      <c r="L2481" t="s">
        <v>11697</v>
      </c>
      <c r="M2481" t="s">
        <v>11698</v>
      </c>
      <c r="N2481">
        <v>1</v>
      </c>
      <c r="O2481">
        <v>1.5553999999999999</v>
      </c>
      <c r="P2481">
        <v>1.3754999999999999</v>
      </c>
      <c r="Q2481">
        <v>1.7384999999999999</v>
      </c>
      <c r="R2481">
        <v>1.6204000000000001</v>
      </c>
      <c r="S2481">
        <f t="shared" si="570"/>
        <v>1.5724499999999999</v>
      </c>
      <c r="T2481">
        <v>1.2857000000000001</v>
      </c>
      <c r="U2481">
        <v>1.1095999999999999</v>
      </c>
      <c r="V2481">
        <v>1.4147000000000001</v>
      </c>
      <c r="W2481">
        <v>1.3399000000000001</v>
      </c>
      <c r="X2481" s="3">
        <f t="shared" si="571"/>
        <v>1.2874749999999999</v>
      </c>
      <c r="Y2481" t="e">
        <f t="shared" si="572"/>
        <v>#DIV/0!</v>
      </c>
      <c r="Z2481">
        <v>1.5158</v>
      </c>
      <c r="AA2481">
        <v>1.4851000000000001</v>
      </c>
      <c r="AB2481">
        <v>1.2015</v>
      </c>
      <c r="AC2481">
        <v>1.3967000000000001</v>
      </c>
      <c r="AD2481">
        <f t="shared" si="573"/>
        <v>1.399775</v>
      </c>
      <c r="AE2481">
        <v>1.2873000000000001</v>
      </c>
      <c r="AF2481">
        <v>1.2375</v>
      </c>
      <c r="AG2481">
        <v>1.0049999999999999</v>
      </c>
      <c r="AH2481">
        <v>1.1940999999999999</v>
      </c>
      <c r="AI2481">
        <f t="shared" si="574"/>
        <v>1.1809749999999999</v>
      </c>
      <c r="AJ2481" t="e">
        <f t="shared" si="575"/>
        <v>#DIV/0!</v>
      </c>
      <c r="AK2481" s="1" t="e">
        <f>IF(AND(OR(#REF!&gt;1.49,#REF!&lt; 0.67),#REF!&lt; 0.05),"TL regulate","none")</f>
        <v>#REF!</v>
      </c>
      <c r="AL2481" s="1" t="e">
        <f t="shared" si="576"/>
        <v>#DIV/0!</v>
      </c>
      <c r="AM2481" s="1" t="e">
        <f t="shared" si="577"/>
        <v>#DIV/0!</v>
      </c>
      <c r="AO2481">
        <v>11657000</v>
      </c>
      <c r="AP2481">
        <v>0</v>
      </c>
      <c r="AQ2481">
        <v>34623000</v>
      </c>
      <c r="AR2481">
        <v>10083000</v>
      </c>
      <c r="AS2481">
        <f t="shared" si="578"/>
        <v>56363000</v>
      </c>
      <c r="AT2481">
        <v>14573000</v>
      </c>
      <c r="AU2481">
        <v>0</v>
      </c>
      <c r="AV2481">
        <v>18750000</v>
      </c>
      <c r="AW2481">
        <v>15922000</v>
      </c>
      <c r="AX2481">
        <f t="shared" si="579"/>
        <v>49245000</v>
      </c>
      <c r="AY2481">
        <v>19903000</v>
      </c>
      <c r="AZ2481">
        <v>0</v>
      </c>
      <c r="BA2481">
        <v>25922000</v>
      </c>
      <c r="BB2481">
        <v>20690000</v>
      </c>
      <c r="BC2481">
        <f t="shared" si="580"/>
        <v>66515000</v>
      </c>
      <c r="BE2481" t="str">
        <f t="shared" si="581"/>
        <v>void</v>
      </c>
      <c r="BF2481">
        <f t="shared" si="582"/>
        <v>3</v>
      </c>
      <c r="BG2481">
        <f t="shared" si="583"/>
        <v>3</v>
      </c>
      <c r="BH2481">
        <f t="shared" si="584"/>
        <v>3</v>
      </c>
    </row>
    <row r="2482" spans="1:60" x14ac:dyDescent="0.45">
      <c r="A2482" t="s">
        <v>11699</v>
      </c>
      <c r="B2482" t="s">
        <v>7097</v>
      </c>
      <c r="C2482">
        <v>302</v>
      </c>
      <c r="D2482" t="s">
        <v>7097</v>
      </c>
      <c r="E2482" t="s">
        <v>7097</v>
      </c>
      <c r="F2482" t="s">
        <v>7098</v>
      </c>
      <c r="G2482">
        <v>0.997174</v>
      </c>
      <c r="H2482">
        <v>2</v>
      </c>
      <c r="I2482" t="s">
        <v>56</v>
      </c>
      <c r="J2482" t="s">
        <v>480</v>
      </c>
      <c r="K2482" t="s">
        <v>82</v>
      </c>
      <c r="L2482" t="s">
        <v>11700</v>
      </c>
      <c r="M2482" t="s">
        <v>11701</v>
      </c>
      <c r="N2482">
        <v>3</v>
      </c>
      <c r="Q2482">
        <v>1.3416999999999999</v>
      </c>
      <c r="S2482">
        <f t="shared" si="570"/>
        <v>1.3416999999999999</v>
      </c>
      <c r="V2482">
        <v>1.2897000000000001</v>
      </c>
      <c r="X2482" s="3">
        <f t="shared" si="571"/>
        <v>1.2897000000000001</v>
      </c>
      <c r="Y2482" t="e">
        <f t="shared" si="572"/>
        <v>#DIV/0!</v>
      </c>
      <c r="AB2482">
        <v>2.4342000000000001</v>
      </c>
      <c r="AD2482">
        <f t="shared" si="573"/>
        <v>2.4342000000000001</v>
      </c>
      <c r="AG2482">
        <v>2.2557999999999998</v>
      </c>
      <c r="AI2482">
        <f t="shared" si="574"/>
        <v>2.2557999999999998</v>
      </c>
      <c r="AJ2482" t="e">
        <f t="shared" si="575"/>
        <v>#DIV/0!</v>
      </c>
      <c r="AK2482" s="1" t="e">
        <f>IF(AND(OR(#REF!&gt;1.49,#REF!&lt; 0.67),#REF!&lt; 0.05),"TL regulate","none")</f>
        <v>#REF!</v>
      </c>
      <c r="AL2482" s="1" t="e">
        <f t="shared" si="576"/>
        <v>#DIV/0!</v>
      </c>
      <c r="AM2482" s="1" t="e">
        <f t="shared" si="577"/>
        <v>#DIV/0!</v>
      </c>
      <c r="AO2482">
        <v>23967000</v>
      </c>
      <c r="AP2482">
        <v>0</v>
      </c>
      <c r="AQ2482">
        <v>25429000</v>
      </c>
      <c r="AR2482">
        <v>37200000</v>
      </c>
      <c r="AS2482">
        <f t="shared" si="578"/>
        <v>86596000</v>
      </c>
      <c r="AT2482">
        <v>0</v>
      </c>
      <c r="AU2482">
        <v>0</v>
      </c>
      <c r="AV2482">
        <v>12401000</v>
      </c>
      <c r="AW2482">
        <v>0</v>
      </c>
      <c r="AX2482">
        <f t="shared" si="579"/>
        <v>12401000</v>
      </c>
      <c r="AY2482">
        <v>33810000</v>
      </c>
      <c r="AZ2482">
        <v>0</v>
      </c>
      <c r="BA2482">
        <v>34062000</v>
      </c>
      <c r="BB2482">
        <v>0</v>
      </c>
      <c r="BC2482">
        <f t="shared" si="580"/>
        <v>67872000</v>
      </c>
      <c r="BE2482" t="str">
        <f t="shared" si="581"/>
        <v>void</v>
      </c>
      <c r="BF2482">
        <f t="shared" si="582"/>
        <v>3</v>
      </c>
      <c r="BG2482">
        <f t="shared" si="583"/>
        <v>1</v>
      </c>
      <c r="BH2482">
        <f t="shared" si="584"/>
        <v>2</v>
      </c>
    </row>
    <row r="2483" spans="1:60" x14ac:dyDescent="0.45">
      <c r="A2483" t="s">
        <v>11702</v>
      </c>
      <c r="B2483" t="s">
        <v>7097</v>
      </c>
      <c r="C2483">
        <v>304</v>
      </c>
      <c r="D2483" t="s">
        <v>7097</v>
      </c>
      <c r="E2483" t="s">
        <v>7097</v>
      </c>
      <c r="F2483" t="s">
        <v>7098</v>
      </c>
      <c r="G2483">
        <v>0.99493600000000004</v>
      </c>
      <c r="H2483">
        <v>2</v>
      </c>
      <c r="I2483" t="s">
        <v>56</v>
      </c>
      <c r="J2483" t="s">
        <v>486</v>
      </c>
      <c r="K2483" t="s">
        <v>2866</v>
      </c>
      <c r="L2483" t="s">
        <v>11700</v>
      </c>
      <c r="M2483" t="s">
        <v>11701</v>
      </c>
      <c r="N2483">
        <v>5</v>
      </c>
      <c r="Q2483">
        <v>1.3416999999999999</v>
      </c>
      <c r="S2483">
        <f t="shared" si="570"/>
        <v>1.3416999999999999</v>
      </c>
      <c r="V2483">
        <v>1.2897000000000001</v>
      </c>
      <c r="X2483" s="3">
        <f t="shared" si="571"/>
        <v>1.2897000000000001</v>
      </c>
      <c r="Y2483" t="e">
        <f t="shared" si="572"/>
        <v>#DIV/0!</v>
      </c>
      <c r="AB2483">
        <v>2.4342000000000001</v>
      </c>
      <c r="AD2483">
        <f t="shared" si="573"/>
        <v>2.4342000000000001</v>
      </c>
      <c r="AG2483">
        <v>2.2557999999999998</v>
      </c>
      <c r="AI2483">
        <f t="shared" si="574"/>
        <v>2.2557999999999998</v>
      </c>
      <c r="AJ2483" t="e">
        <f t="shared" si="575"/>
        <v>#DIV/0!</v>
      </c>
      <c r="AK2483" s="1" t="e">
        <f>IF(AND(OR(#REF!&gt;1.49,#REF!&lt; 0.67),#REF!&lt; 0.05),"TL regulate","none")</f>
        <v>#REF!</v>
      </c>
      <c r="AL2483" s="1" t="e">
        <f t="shared" si="576"/>
        <v>#DIV/0!</v>
      </c>
      <c r="AM2483" s="1" t="e">
        <f t="shared" si="577"/>
        <v>#DIV/0!</v>
      </c>
      <c r="AO2483">
        <v>23967000</v>
      </c>
      <c r="AP2483">
        <v>0</v>
      </c>
      <c r="AQ2483">
        <v>25429000</v>
      </c>
      <c r="AR2483">
        <v>37200000</v>
      </c>
      <c r="AS2483">
        <f t="shared" si="578"/>
        <v>86596000</v>
      </c>
      <c r="AT2483">
        <v>0</v>
      </c>
      <c r="AU2483">
        <v>0</v>
      </c>
      <c r="AV2483">
        <v>12401000</v>
      </c>
      <c r="AW2483">
        <v>0</v>
      </c>
      <c r="AX2483">
        <f t="shared" si="579"/>
        <v>12401000</v>
      </c>
      <c r="AY2483">
        <v>33810000</v>
      </c>
      <c r="AZ2483">
        <v>0</v>
      </c>
      <c r="BA2483">
        <v>34062000</v>
      </c>
      <c r="BB2483">
        <v>0</v>
      </c>
      <c r="BC2483">
        <f t="shared" si="580"/>
        <v>67872000</v>
      </c>
      <c r="BE2483" t="str">
        <f t="shared" si="581"/>
        <v>void</v>
      </c>
      <c r="BF2483">
        <f t="shared" si="582"/>
        <v>3</v>
      </c>
      <c r="BG2483">
        <f t="shared" si="583"/>
        <v>1</v>
      </c>
      <c r="BH2483">
        <f t="shared" si="584"/>
        <v>2</v>
      </c>
    </row>
    <row r="2484" spans="1:60" x14ac:dyDescent="0.45">
      <c r="A2484" t="s">
        <v>11703</v>
      </c>
      <c r="B2484" t="s">
        <v>5075</v>
      </c>
      <c r="C2484">
        <v>1140</v>
      </c>
      <c r="D2484" t="s">
        <v>5075</v>
      </c>
      <c r="E2484" t="s">
        <v>5075</v>
      </c>
      <c r="F2484" t="s">
        <v>5076</v>
      </c>
      <c r="G2484">
        <v>0.87267600000000001</v>
      </c>
      <c r="H2484">
        <v>1</v>
      </c>
      <c r="I2484" t="s">
        <v>56</v>
      </c>
      <c r="J2484" t="s">
        <v>57</v>
      </c>
      <c r="K2484" t="s">
        <v>3242</v>
      </c>
      <c r="L2484" t="s">
        <v>11704</v>
      </c>
      <c r="M2484" t="s">
        <v>11705</v>
      </c>
      <c r="N2484">
        <v>11</v>
      </c>
      <c r="O2484">
        <v>1.3512</v>
      </c>
      <c r="P2484">
        <v>1.4125000000000001</v>
      </c>
      <c r="Q2484">
        <v>1.5740000000000001</v>
      </c>
      <c r="R2484">
        <v>1.5056</v>
      </c>
      <c r="S2484">
        <f t="shared" si="570"/>
        <v>1.460825</v>
      </c>
      <c r="T2484">
        <v>1.2295</v>
      </c>
      <c r="U2484">
        <v>1.2343999999999999</v>
      </c>
      <c r="V2484">
        <v>1.3696999999999999</v>
      </c>
      <c r="W2484">
        <v>1.3260000000000001</v>
      </c>
      <c r="X2484" s="3">
        <f t="shared" si="571"/>
        <v>1.2898999999999998</v>
      </c>
      <c r="Y2484" t="e">
        <f t="shared" si="572"/>
        <v>#DIV/0!</v>
      </c>
      <c r="Z2484">
        <v>1.6597999999999999</v>
      </c>
      <c r="AA2484">
        <v>1.4976</v>
      </c>
      <c r="AB2484">
        <v>1.6930000000000001</v>
      </c>
      <c r="AC2484">
        <v>1.6202000000000001</v>
      </c>
      <c r="AD2484">
        <f t="shared" si="573"/>
        <v>1.6176500000000003</v>
      </c>
      <c r="AE2484">
        <v>1.5447</v>
      </c>
      <c r="AF2484">
        <v>1.476</v>
      </c>
      <c r="AG2484">
        <v>1.6124000000000001</v>
      </c>
      <c r="AH2484">
        <v>1.5057</v>
      </c>
      <c r="AI2484">
        <f t="shared" si="574"/>
        <v>1.5347</v>
      </c>
      <c r="AJ2484" t="e">
        <f t="shared" si="575"/>
        <v>#DIV/0!</v>
      </c>
      <c r="AK2484" s="1" t="e">
        <f>IF(AND(OR(#REF!&gt;1.49,#REF!&lt; 0.67),#REF!&lt; 0.05),"TL regulate","none")</f>
        <v>#REF!</v>
      </c>
      <c r="AL2484" s="1" t="e">
        <f t="shared" si="576"/>
        <v>#DIV/0!</v>
      </c>
      <c r="AM2484" s="1" t="e">
        <f t="shared" si="577"/>
        <v>#DIV/0!</v>
      </c>
      <c r="AO2484">
        <v>137440000</v>
      </c>
      <c r="AP2484">
        <v>0</v>
      </c>
      <c r="AQ2484">
        <v>96518000</v>
      </c>
      <c r="AR2484">
        <v>109180000</v>
      </c>
      <c r="AS2484">
        <f t="shared" si="578"/>
        <v>343138000</v>
      </c>
      <c r="AT2484">
        <v>106720000</v>
      </c>
      <c r="AU2484">
        <v>0</v>
      </c>
      <c r="AV2484">
        <v>96518000</v>
      </c>
      <c r="AW2484">
        <v>89616000</v>
      </c>
      <c r="AX2484">
        <f t="shared" si="579"/>
        <v>292854000</v>
      </c>
      <c r="AY2484">
        <v>150270000</v>
      </c>
      <c r="AZ2484">
        <v>0</v>
      </c>
      <c r="BA2484">
        <v>160480000</v>
      </c>
      <c r="BB2484">
        <v>153450000</v>
      </c>
      <c r="BC2484">
        <f t="shared" si="580"/>
        <v>464200000</v>
      </c>
      <c r="BE2484" t="str">
        <f t="shared" si="581"/>
        <v>void</v>
      </c>
      <c r="BF2484">
        <f t="shared" si="582"/>
        <v>3</v>
      </c>
      <c r="BG2484">
        <f t="shared" si="583"/>
        <v>3</v>
      </c>
      <c r="BH2484">
        <f t="shared" si="584"/>
        <v>3</v>
      </c>
    </row>
    <row r="2485" spans="1:60" x14ac:dyDescent="0.45">
      <c r="A2485" t="s">
        <v>11706</v>
      </c>
      <c r="B2485" t="s">
        <v>7364</v>
      </c>
      <c r="C2485">
        <v>1107</v>
      </c>
      <c r="D2485" t="s">
        <v>7364</v>
      </c>
      <c r="E2485" t="s">
        <v>7364</v>
      </c>
      <c r="F2485" t="s">
        <v>7997</v>
      </c>
      <c r="G2485">
        <v>1</v>
      </c>
      <c r="H2485">
        <v>1</v>
      </c>
      <c r="I2485" t="s">
        <v>80</v>
      </c>
      <c r="J2485" t="s">
        <v>57</v>
      </c>
      <c r="K2485" t="s">
        <v>481</v>
      </c>
      <c r="L2485" t="s">
        <v>11707</v>
      </c>
      <c r="M2485" t="s">
        <v>11708</v>
      </c>
      <c r="N2485">
        <v>4</v>
      </c>
      <c r="P2485">
        <v>1.5779000000000001</v>
      </c>
      <c r="S2485">
        <f t="shared" si="570"/>
        <v>1.5779000000000001</v>
      </c>
      <c r="U2485">
        <v>1.2902</v>
      </c>
      <c r="X2485" s="3">
        <f t="shared" si="571"/>
        <v>1.2902</v>
      </c>
      <c r="Y2485" t="e">
        <f t="shared" si="572"/>
        <v>#DIV/0!</v>
      </c>
      <c r="AA2485">
        <v>1.2945</v>
      </c>
      <c r="AD2485">
        <f t="shared" si="573"/>
        <v>1.2945</v>
      </c>
      <c r="AF2485">
        <v>1.1503000000000001</v>
      </c>
      <c r="AI2485">
        <f t="shared" si="574"/>
        <v>1.1503000000000001</v>
      </c>
      <c r="AJ2485" t="e">
        <f t="shared" si="575"/>
        <v>#DIV/0!</v>
      </c>
      <c r="AK2485" s="1" t="e">
        <f>IF(AND(OR(#REF!&gt;1.49,#REF!&lt; 0.67),#REF!&lt; 0.05),"TL regulate","none")</f>
        <v>#REF!</v>
      </c>
      <c r="AL2485" s="1" t="e">
        <f t="shared" si="576"/>
        <v>#DIV/0!</v>
      </c>
      <c r="AM2485" s="1" t="e">
        <f t="shared" si="577"/>
        <v>#DIV/0!</v>
      </c>
      <c r="AO2485">
        <v>0</v>
      </c>
      <c r="AP2485">
        <v>0</v>
      </c>
      <c r="AQ2485">
        <v>0</v>
      </c>
      <c r="AR2485">
        <v>0</v>
      </c>
      <c r="AS2485">
        <f t="shared" si="578"/>
        <v>0</v>
      </c>
      <c r="AT2485">
        <v>0</v>
      </c>
      <c r="AU2485">
        <v>0</v>
      </c>
      <c r="AV2485">
        <v>0</v>
      </c>
      <c r="AW2485">
        <v>0</v>
      </c>
      <c r="AX2485">
        <f t="shared" si="579"/>
        <v>0</v>
      </c>
      <c r="AY2485">
        <v>0</v>
      </c>
      <c r="AZ2485">
        <v>0</v>
      </c>
      <c r="BA2485">
        <v>0</v>
      </c>
      <c r="BB2485">
        <v>0</v>
      </c>
      <c r="BC2485">
        <f t="shared" si="580"/>
        <v>0</v>
      </c>
      <c r="BE2485" t="str">
        <f t="shared" si="581"/>
        <v>void</v>
      </c>
      <c r="BF2485">
        <f t="shared" si="582"/>
        <v>0</v>
      </c>
      <c r="BG2485">
        <f t="shared" si="583"/>
        <v>0</v>
      </c>
      <c r="BH2485">
        <f t="shared" si="584"/>
        <v>0</v>
      </c>
    </row>
    <row r="2486" spans="1:60" x14ac:dyDescent="0.45">
      <c r="A2486" t="s">
        <v>11709</v>
      </c>
      <c r="B2486" t="s">
        <v>7866</v>
      </c>
      <c r="C2486" t="s">
        <v>11710</v>
      </c>
      <c r="D2486" t="s">
        <v>7868</v>
      </c>
      <c r="E2486" t="s">
        <v>7868</v>
      </c>
      <c r="F2486" t="s">
        <v>8480</v>
      </c>
      <c r="G2486">
        <v>0.66354100000000005</v>
      </c>
      <c r="H2486">
        <v>2</v>
      </c>
      <c r="I2486" t="s">
        <v>56</v>
      </c>
      <c r="J2486" t="s">
        <v>1522</v>
      </c>
      <c r="K2486" t="s">
        <v>124</v>
      </c>
      <c r="L2486" t="s">
        <v>11711</v>
      </c>
      <c r="M2486" t="s">
        <v>11712</v>
      </c>
      <c r="N2486">
        <v>10</v>
      </c>
      <c r="O2486">
        <v>1.3718999999999999</v>
      </c>
      <c r="P2486">
        <v>1.5581</v>
      </c>
      <c r="S2486">
        <f t="shared" si="570"/>
        <v>1.4649999999999999</v>
      </c>
      <c r="T2486">
        <v>1.1802999999999999</v>
      </c>
      <c r="U2486">
        <v>1.4009</v>
      </c>
      <c r="X2486" s="3">
        <f t="shared" si="571"/>
        <v>1.2906</v>
      </c>
      <c r="Y2486" t="e">
        <f t="shared" si="572"/>
        <v>#DIV/0!</v>
      </c>
      <c r="Z2486">
        <v>2.0973000000000002</v>
      </c>
      <c r="AA2486">
        <v>1.2971999999999999</v>
      </c>
      <c r="AD2486">
        <f t="shared" si="573"/>
        <v>1.6972499999999999</v>
      </c>
      <c r="AE2486">
        <v>1.8221000000000001</v>
      </c>
      <c r="AF2486">
        <v>1.1408</v>
      </c>
      <c r="AI2486">
        <f t="shared" si="574"/>
        <v>1.4814500000000002</v>
      </c>
      <c r="AJ2486" t="e">
        <f t="shared" si="575"/>
        <v>#DIV/0!</v>
      </c>
      <c r="AK2486" s="1" t="e">
        <f>IF(AND(OR(#REF!&gt;1.49,#REF!&lt; 0.67),#REF!&lt; 0.05),"TL regulate","none")</f>
        <v>#REF!</v>
      </c>
      <c r="AL2486" s="1" t="e">
        <f t="shared" si="576"/>
        <v>#DIV/0!</v>
      </c>
      <c r="AM2486" s="1" t="e">
        <f t="shared" si="577"/>
        <v>#DIV/0!</v>
      </c>
      <c r="AO2486">
        <v>13943000</v>
      </c>
      <c r="AP2486">
        <v>0</v>
      </c>
      <c r="AQ2486">
        <v>13591000</v>
      </c>
      <c r="AR2486">
        <v>0</v>
      </c>
      <c r="AS2486">
        <f t="shared" si="578"/>
        <v>27534000</v>
      </c>
      <c r="AT2486">
        <v>10020000</v>
      </c>
      <c r="AU2486">
        <v>0</v>
      </c>
      <c r="AV2486">
        <v>0</v>
      </c>
      <c r="AW2486">
        <v>10211000</v>
      </c>
      <c r="AX2486">
        <f t="shared" si="579"/>
        <v>20231000</v>
      </c>
      <c r="AY2486">
        <v>19292000</v>
      </c>
      <c r="AZ2486">
        <v>0</v>
      </c>
      <c r="BA2486">
        <v>0</v>
      </c>
      <c r="BB2486">
        <v>0</v>
      </c>
      <c r="BC2486">
        <f t="shared" si="580"/>
        <v>19292000</v>
      </c>
      <c r="BE2486" t="str">
        <f t="shared" si="581"/>
        <v>void</v>
      </c>
      <c r="BF2486">
        <f t="shared" si="582"/>
        <v>2</v>
      </c>
      <c r="BG2486">
        <f t="shared" si="583"/>
        <v>2</v>
      </c>
      <c r="BH2486">
        <f t="shared" si="584"/>
        <v>1</v>
      </c>
    </row>
    <row r="2487" spans="1:60" x14ac:dyDescent="0.45">
      <c r="A2487" t="s">
        <v>11713</v>
      </c>
      <c r="B2487" t="s">
        <v>7866</v>
      </c>
      <c r="C2487" t="s">
        <v>11714</v>
      </c>
      <c r="D2487" t="s">
        <v>7868</v>
      </c>
      <c r="E2487" t="s">
        <v>7868</v>
      </c>
      <c r="F2487" t="s">
        <v>8480</v>
      </c>
      <c r="G2487">
        <v>0.993336</v>
      </c>
      <c r="H2487" t="s">
        <v>116</v>
      </c>
      <c r="I2487" t="s">
        <v>56</v>
      </c>
      <c r="J2487" t="s">
        <v>57</v>
      </c>
      <c r="K2487" t="s">
        <v>1186</v>
      </c>
      <c r="L2487" t="s">
        <v>11715</v>
      </c>
      <c r="M2487" t="s">
        <v>11716</v>
      </c>
      <c r="N2487">
        <v>14</v>
      </c>
      <c r="O2487">
        <v>1.3718999999999999</v>
      </c>
      <c r="P2487">
        <v>1.5581</v>
      </c>
      <c r="S2487">
        <f t="shared" si="570"/>
        <v>1.4649999999999999</v>
      </c>
      <c r="T2487">
        <v>1.1802999999999999</v>
      </c>
      <c r="U2487">
        <v>1.4009</v>
      </c>
      <c r="X2487" s="3">
        <f t="shared" si="571"/>
        <v>1.2906</v>
      </c>
      <c r="Y2487" t="e">
        <f t="shared" si="572"/>
        <v>#DIV/0!</v>
      </c>
      <c r="Z2487">
        <v>2.0973000000000002</v>
      </c>
      <c r="AA2487">
        <v>1.2971999999999999</v>
      </c>
      <c r="AD2487">
        <f t="shared" si="573"/>
        <v>1.6972499999999999</v>
      </c>
      <c r="AE2487">
        <v>1.8221000000000001</v>
      </c>
      <c r="AF2487">
        <v>1.1408</v>
      </c>
      <c r="AI2487">
        <f t="shared" si="574"/>
        <v>1.4814500000000002</v>
      </c>
      <c r="AJ2487" t="e">
        <f t="shared" si="575"/>
        <v>#DIV/0!</v>
      </c>
      <c r="AK2487" s="1" t="e">
        <f>IF(AND(OR(#REF!&gt;1.49,#REF!&lt; 0.67),#REF!&lt; 0.05),"TL regulate","none")</f>
        <v>#REF!</v>
      </c>
      <c r="AL2487" s="1" t="e">
        <f t="shared" si="576"/>
        <v>#DIV/0!</v>
      </c>
      <c r="AM2487" s="1" t="e">
        <f t="shared" si="577"/>
        <v>#DIV/0!</v>
      </c>
      <c r="AO2487">
        <v>24231000</v>
      </c>
      <c r="AP2487">
        <v>0</v>
      </c>
      <c r="AQ2487">
        <v>13591000</v>
      </c>
      <c r="AR2487">
        <v>10222000</v>
      </c>
      <c r="AS2487">
        <f t="shared" si="578"/>
        <v>48044000</v>
      </c>
      <c r="AT2487">
        <v>10020000</v>
      </c>
      <c r="AU2487">
        <v>0</v>
      </c>
      <c r="AV2487">
        <v>0</v>
      </c>
      <c r="AW2487">
        <v>10211000</v>
      </c>
      <c r="AX2487">
        <f t="shared" si="579"/>
        <v>20231000</v>
      </c>
      <c r="AY2487">
        <v>19292000</v>
      </c>
      <c r="AZ2487">
        <v>0</v>
      </c>
      <c r="BA2487">
        <v>20391000</v>
      </c>
      <c r="BB2487">
        <v>0</v>
      </c>
      <c r="BC2487">
        <f t="shared" si="580"/>
        <v>39683000</v>
      </c>
      <c r="BE2487" t="str">
        <f t="shared" si="581"/>
        <v>void</v>
      </c>
      <c r="BF2487">
        <f t="shared" si="582"/>
        <v>3</v>
      </c>
      <c r="BG2487">
        <f t="shared" si="583"/>
        <v>2</v>
      </c>
      <c r="BH2487">
        <f t="shared" si="584"/>
        <v>2</v>
      </c>
    </row>
    <row r="2488" spans="1:60" x14ac:dyDescent="0.45">
      <c r="A2488" t="s">
        <v>11717</v>
      </c>
      <c r="B2488" t="s">
        <v>11718</v>
      </c>
      <c r="C2488">
        <v>45</v>
      </c>
      <c r="D2488" t="s">
        <v>11718</v>
      </c>
      <c r="E2488" t="s">
        <v>11718</v>
      </c>
      <c r="F2488">
        <v>0</v>
      </c>
      <c r="G2488">
        <v>0.99167400000000006</v>
      </c>
      <c r="H2488">
        <v>1</v>
      </c>
      <c r="I2488" t="s">
        <v>56</v>
      </c>
      <c r="J2488" t="s">
        <v>57</v>
      </c>
      <c r="K2488" t="s">
        <v>11719</v>
      </c>
      <c r="L2488" t="s">
        <v>11720</v>
      </c>
      <c r="M2488" t="s">
        <v>11721</v>
      </c>
      <c r="N2488">
        <v>13</v>
      </c>
      <c r="O2488">
        <v>1.6061000000000001</v>
      </c>
      <c r="P2488">
        <v>1.3684000000000001</v>
      </c>
      <c r="Q2488">
        <v>1.3668</v>
      </c>
      <c r="R2488">
        <v>1.113</v>
      </c>
      <c r="S2488">
        <f t="shared" si="570"/>
        <v>1.363575</v>
      </c>
      <c r="T2488">
        <v>1.4866999999999999</v>
      </c>
      <c r="U2488">
        <v>1.2697000000000001</v>
      </c>
      <c r="V2488">
        <v>1.3429</v>
      </c>
      <c r="W2488">
        <v>1.0636000000000001</v>
      </c>
      <c r="X2488" s="3">
        <f t="shared" si="571"/>
        <v>1.2907250000000001</v>
      </c>
      <c r="Y2488" t="e">
        <f t="shared" si="572"/>
        <v>#DIV/0!</v>
      </c>
      <c r="Z2488">
        <v>1.1947000000000001</v>
      </c>
      <c r="AA2488">
        <v>1.2005999999999999</v>
      </c>
      <c r="AB2488">
        <v>1.2283999999999999</v>
      </c>
      <c r="AC2488">
        <v>1.0214000000000001</v>
      </c>
      <c r="AD2488">
        <f t="shared" si="573"/>
        <v>1.1612749999999998</v>
      </c>
      <c r="AE2488">
        <v>1.1011</v>
      </c>
      <c r="AF2488">
        <v>1.0986</v>
      </c>
      <c r="AG2488">
        <v>1.115</v>
      </c>
      <c r="AH2488">
        <v>0.96499999999999997</v>
      </c>
      <c r="AI2488">
        <f t="shared" si="574"/>
        <v>1.069925</v>
      </c>
      <c r="AJ2488" t="e">
        <f t="shared" si="575"/>
        <v>#DIV/0!</v>
      </c>
      <c r="AK2488" s="1" t="e">
        <f>IF(AND(OR(#REF!&gt;1.49,#REF!&lt; 0.67),#REF!&lt; 0.05),"TL regulate","none")</f>
        <v>#REF!</v>
      </c>
      <c r="AL2488" s="1" t="e">
        <f t="shared" si="576"/>
        <v>#DIV/0!</v>
      </c>
      <c r="AM2488" s="1" t="e">
        <f t="shared" si="577"/>
        <v>#DIV/0!</v>
      </c>
      <c r="AO2488">
        <v>205680000</v>
      </c>
      <c r="AP2488">
        <v>0</v>
      </c>
      <c r="AQ2488">
        <v>222150000</v>
      </c>
      <c r="AR2488">
        <v>199190000</v>
      </c>
      <c r="AS2488">
        <f t="shared" si="578"/>
        <v>627020000</v>
      </c>
      <c r="AT2488">
        <v>236710000</v>
      </c>
      <c r="AU2488">
        <v>0</v>
      </c>
      <c r="AV2488">
        <v>247440000</v>
      </c>
      <c r="AW2488">
        <v>213540000</v>
      </c>
      <c r="AX2488">
        <f t="shared" si="579"/>
        <v>697690000</v>
      </c>
      <c r="AY2488">
        <v>291000000</v>
      </c>
      <c r="AZ2488">
        <v>0</v>
      </c>
      <c r="BA2488">
        <v>311000000</v>
      </c>
      <c r="BB2488">
        <v>213160000</v>
      </c>
      <c r="BC2488">
        <f t="shared" si="580"/>
        <v>815160000</v>
      </c>
      <c r="BE2488" t="str">
        <f t="shared" si="581"/>
        <v>void</v>
      </c>
      <c r="BF2488">
        <f t="shared" si="582"/>
        <v>3</v>
      </c>
      <c r="BG2488">
        <f t="shared" si="583"/>
        <v>3</v>
      </c>
      <c r="BH2488">
        <f t="shared" si="584"/>
        <v>3</v>
      </c>
    </row>
    <row r="2489" spans="1:60" x14ac:dyDescent="0.45">
      <c r="A2489" t="s">
        <v>11722</v>
      </c>
      <c r="B2489" t="s">
        <v>1701</v>
      </c>
      <c r="C2489">
        <v>460</v>
      </c>
      <c r="D2489" t="s">
        <v>1701</v>
      </c>
      <c r="E2489" t="s">
        <v>1701</v>
      </c>
      <c r="F2489" t="s">
        <v>11723</v>
      </c>
      <c r="G2489">
        <v>0.81234099999999998</v>
      </c>
      <c r="H2489">
        <v>1</v>
      </c>
      <c r="I2489" t="s">
        <v>56</v>
      </c>
      <c r="J2489" t="s">
        <v>57</v>
      </c>
      <c r="K2489" t="s">
        <v>515</v>
      </c>
      <c r="L2489" t="s">
        <v>11724</v>
      </c>
      <c r="M2489" t="s">
        <v>11725</v>
      </c>
      <c r="N2489">
        <v>3</v>
      </c>
      <c r="R2489">
        <v>1.506</v>
      </c>
      <c r="S2489">
        <f t="shared" si="570"/>
        <v>1.506</v>
      </c>
      <c r="W2489">
        <v>1.2909999999999999</v>
      </c>
      <c r="X2489" s="3">
        <f t="shared" si="571"/>
        <v>1.2909999999999999</v>
      </c>
      <c r="Y2489" t="e">
        <f t="shared" si="572"/>
        <v>#DIV/0!</v>
      </c>
      <c r="AC2489">
        <v>1.4833000000000001</v>
      </c>
      <c r="AD2489">
        <f t="shared" si="573"/>
        <v>1.4833000000000001</v>
      </c>
      <c r="AH2489">
        <v>1.3267</v>
      </c>
      <c r="AI2489">
        <f t="shared" si="574"/>
        <v>1.3267</v>
      </c>
      <c r="AJ2489" t="e">
        <f t="shared" si="575"/>
        <v>#DIV/0!</v>
      </c>
      <c r="AK2489" s="1" t="e">
        <f>IF(AND(OR(#REF!&gt;1.49,#REF!&lt; 0.67),#REF!&lt; 0.05),"TL regulate","none")</f>
        <v>#REF!</v>
      </c>
      <c r="AL2489" s="1" t="e">
        <f t="shared" si="576"/>
        <v>#DIV/0!</v>
      </c>
      <c r="AM2489" s="1" t="e">
        <f t="shared" si="577"/>
        <v>#DIV/0!</v>
      </c>
      <c r="AO2489">
        <v>0</v>
      </c>
      <c r="AP2489">
        <v>0</v>
      </c>
      <c r="AQ2489">
        <v>0</v>
      </c>
      <c r="AR2489">
        <v>10422000</v>
      </c>
      <c r="AS2489">
        <f t="shared" si="578"/>
        <v>10422000</v>
      </c>
      <c r="AT2489">
        <v>0</v>
      </c>
      <c r="AU2489">
        <v>0</v>
      </c>
      <c r="AV2489">
        <v>0</v>
      </c>
      <c r="AW2489">
        <v>13509000</v>
      </c>
      <c r="AX2489">
        <f t="shared" si="579"/>
        <v>13509000</v>
      </c>
      <c r="AY2489">
        <v>21375000</v>
      </c>
      <c r="AZ2489">
        <v>0</v>
      </c>
      <c r="BA2489">
        <v>20749000</v>
      </c>
      <c r="BB2489">
        <v>18008000</v>
      </c>
      <c r="BC2489">
        <f t="shared" si="580"/>
        <v>60132000</v>
      </c>
      <c r="BE2489" t="str">
        <f t="shared" si="581"/>
        <v>void</v>
      </c>
      <c r="BF2489">
        <f t="shared" si="582"/>
        <v>1</v>
      </c>
      <c r="BG2489">
        <f t="shared" si="583"/>
        <v>1</v>
      </c>
      <c r="BH2489">
        <f t="shared" si="584"/>
        <v>3</v>
      </c>
    </row>
    <row r="2490" spans="1:60" x14ac:dyDescent="0.45">
      <c r="A2490" t="s">
        <v>11726</v>
      </c>
      <c r="B2490" t="s">
        <v>11336</v>
      </c>
      <c r="C2490" t="s">
        <v>11727</v>
      </c>
      <c r="D2490" t="s">
        <v>11338</v>
      </c>
      <c r="E2490" t="s">
        <v>11338</v>
      </c>
      <c r="F2490" t="s">
        <v>11339</v>
      </c>
      <c r="G2490">
        <v>0.49995299999999998</v>
      </c>
      <c r="H2490">
        <v>1</v>
      </c>
      <c r="I2490" t="s">
        <v>56</v>
      </c>
      <c r="J2490" t="s">
        <v>57</v>
      </c>
      <c r="K2490" t="s">
        <v>2697</v>
      </c>
      <c r="L2490" t="s">
        <v>11340</v>
      </c>
      <c r="M2490" t="s">
        <v>11341</v>
      </c>
      <c r="N2490">
        <v>13</v>
      </c>
      <c r="O2490">
        <v>1.1999</v>
      </c>
      <c r="P2490">
        <v>1.3869</v>
      </c>
      <c r="R2490">
        <v>1.4012</v>
      </c>
      <c r="S2490">
        <f t="shared" si="570"/>
        <v>1.3293333333333335</v>
      </c>
      <c r="T2490">
        <v>1.1586000000000001</v>
      </c>
      <c r="U2490">
        <v>1.3862000000000001</v>
      </c>
      <c r="W2490">
        <v>1.3414999999999999</v>
      </c>
      <c r="X2490" s="3">
        <f t="shared" si="571"/>
        <v>1.2954333333333334</v>
      </c>
      <c r="Y2490" t="e">
        <f t="shared" si="572"/>
        <v>#DIV/0!</v>
      </c>
      <c r="Z2490">
        <v>1.0589999999999999</v>
      </c>
      <c r="AA2490">
        <v>1.1801999999999999</v>
      </c>
      <c r="AC2490">
        <v>1.228</v>
      </c>
      <c r="AD2490">
        <f t="shared" si="573"/>
        <v>1.1557333333333333</v>
      </c>
      <c r="AE2490">
        <v>0.99792000000000003</v>
      </c>
      <c r="AF2490">
        <v>1.0770999999999999</v>
      </c>
      <c r="AH2490">
        <v>1.1652</v>
      </c>
      <c r="AI2490">
        <f t="shared" si="574"/>
        <v>1.0800733333333332</v>
      </c>
      <c r="AJ2490" t="e">
        <f t="shared" si="575"/>
        <v>#DIV/0!</v>
      </c>
      <c r="AK2490" s="1" t="e">
        <f>IF(AND(OR(#REF!&gt;1.49,#REF!&lt; 0.67),#REF!&lt; 0.05),"TL regulate","none")</f>
        <v>#REF!</v>
      </c>
      <c r="AL2490" s="1" t="e">
        <f t="shared" si="576"/>
        <v>#DIV/0!</v>
      </c>
      <c r="AM2490" s="1" t="e">
        <f t="shared" si="577"/>
        <v>#DIV/0!</v>
      </c>
      <c r="AO2490">
        <v>66255000</v>
      </c>
      <c r="AP2490">
        <v>0</v>
      </c>
      <c r="AQ2490">
        <v>0</v>
      </c>
      <c r="AR2490">
        <v>64853000</v>
      </c>
      <c r="AS2490">
        <f t="shared" si="578"/>
        <v>131108000</v>
      </c>
      <c r="AT2490">
        <v>62340000</v>
      </c>
      <c r="AU2490">
        <v>0</v>
      </c>
      <c r="AV2490">
        <v>0</v>
      </c>
      <c r="AW2490">
        <v>59779000</v>
      </c>
      <c r="AX2490">
        <f t="shared" si="579"/>
        <v>122119000</v>
      </c>
      <c r="AY2490">
        <v>55959000</v>
      </c>
      <c r="AZ2490">
        <v>0</v>
      </c>
      <c r="BA2490">
        <v>0</v>
      </c>
      <c r="BB2490">
        <v>69991000</v>
      </c>
      <c r="BC2490">
        <f t="shared" si="580"/>
        <v>125950000</v>
      </c>
      <c r="BE2490" t="str">
        <f t="shared" si="581"/>
        <v>void</v>
      </c>
      <c r="BF2490">
        <f t="shared" si="582"/>
        <v>2</v>
      </c>
      <c r="BG2490">
        <f t="shared" si="583"/>
        <v>2</v>
      </c>
      <c r="BH2490">
        <f t="shared" si="584"/>
        <v>2</v>
      </c>
    </row>
    <row r="2491" spans="1:60" x14ac:dyDescent="0.45">
      <c r="A2491" t="s">
        <v>11728</v>
      </c>
      <c r="B2491" t="s">
        <v>11718</v>
      </c>
      <c r="C2491">
        <v>43</v>
      </c>
      <c r="D2491" t="s">
        <v>11718</v>
      </c>
      <c r="E2491" t="s">
        <v>11718</v>
      </c>
      <c r="F2491">
        <v>0</v>
      </c>
      <c r="G2491">
        <v>0.5</v>
      </c>
      <c r="H2491">
        <v>1</v>
      </c>
      <c r="I2491" t="s">
        <v>56</v>
      </c>
      <c r="J2491" t="s">
        <v>57</v>
      </c>
      <c r="K2491" t="s">
        <v>628</v>
      </c>
      <c r="L2491" t="s">
        <v>11729</v>
      </c>
      <c r="M2491" t="s">
        <v>11730</v>
      </c>
      <c r="N2491">
        <v>10</v>
      </c>
      <c r="P2491">
        <v>1.4238999999999999</v>
      </c>
      <c r="S2491">
        <f t="shared" si="570"/>
        <v>1.4238999999999999</v>
      </c>
      <c r="U2491">
        <v>1.2956000000000001</v>
      </c>
      <c r="X2491" s="3">
        <f t="shared" si="571"/>
        <v>1.2956000000000001</v>
      </c>
      <c r="Y2491" t="e">
        <f t="shared" si="572"/>
        <v>#DIV/0!</v>
      </c>
      <c r="AA2491">
        <v>1.0521</v>
      </c>
      <c r="AD2491">
        <f t="shared" si="573"/>
        <v>1.0521</v>
      </c>
      <c r="AF2491">
        <v>0.92079</v>
      </c>
      <c r="AI2491">
        <f t="shared" si="574"/>
        <v>0.92079</v>
      </c>
      <c r="AJ2491" t="e">
        <f t="shared" si="575"/>
        <v>#DIV/0!</v>
      </c>
      <c r="AK2491" s="1" t="e">
        <f>IF(AND(OR(#REF!&gt;1.49,#REF!&lt; 0.67),#REF!&lt; 0.05),"TL regulate","none")</f>
        <v>#REF!</v>
      </c>
      <c r="AL2491" s="1" t="e">
        <f t="shared" si="576"/>
        <v>#DIV/0!</v>
      </c>
      <c r="AM2491" s="1" t="e">
        <f t="shared" si="577"/>
        <v>#DIV/0!</v>
      </c>
      <c r="AO2491">
        <v>0</v>
      </c>
      <c r="AP2491">
        <v>0</v>
      </c>
      <c r="AQ2491">
        <v>0</v>
      </c>
      <c r="AR2491">
        <v>0</v>
      </c>
      <c r="AS2491">
        <f t="shared" si="578"/>
        <v>0</v>
      </c>
      <c r="AT2491">
        <v>0</v>
      </c>
      <c r="AU2491">
        <v>0</v>
      </c>
      <c r="AV2491">
        <v>0</v>
      </c>
      <c r="AW2491">
        <v>0</v>
      </c>
      <c r="AX2491">
        <f t="shared" si="579"/>
        <v>0</v>
      </c>
      <c r="AY2491">
        <v>0</v>
      </c>
      <c r="AZ2491">
        <v>0</v>
      </c>
      <c r="BA2491">
        <v>0</v>
      </c>
      <c r="BB2491">
        <v>7396900</v>
      </c>
      <c r="BC2491">
        <f t="shared" si="580"/>
        <v>7396900</v>
      </c>
      <c r="BE2491" t="str">
        <f t="shared" si="581"/>
        <v>Cel only</v>
      </c>
      <c r="BF2491">
        <f t="shared" si="582"/>
        <v>0</v>
      </c>
      <c r="BG2491">
        <f t="shared" si="583"/>
        <v>0</v>
      </c>
      <c r="BH2491">
        <f t="shared" si="584"/>
        <v>1</v>
      </c>
    </row>
    <row r="2492" spans="1:60" x14ac:dyDescent="0.45">
      <c r="A2492" t="s">
        <v>11731</v>
      </c>
      <c r="B2492" t="s">
        <v>266</v>
      </c>
      <c r="C2492">
        <v>580</v>
      </c>
      <c r="D2492" t="s">
        <v>266</v>
      </c>
      <c r="E2492" t="s">
        <v>266</v>
      </c>
      <c r="F2492" t="s">
        <v>2752</v>
      </c>
      <c r="G2492">
        <v>0.58609</v>
      </c>
      <c r="H2492">
        <v>1</v>
      </c>
      <c r="I2492" t="s">
        <v>56</v>
      </c>
      <c r="J2492" t="s">
        <v>486</v>
      </c>
      <c r="K2492" t="s">
        <v>2154</v>
      </c>
      <c r="L2492" t="s">
        <v>11732</v>
      </c>
      <c r="M2492" t="s">
        <v>11733</v>
      </c>
      <c r="N2492">
        <v>16</v>
      </c>
      <c r="O2492">
        <v>1.5397000000000001</v>
      </c>
      <c r="P2492">
        <v>1.6484000000000001</v>
      </c>
      <c r="R2492">
        <v>1.1794</v>
      </c>
      <c r="S2492">
        <f t="shared" si="570"/>
        <v>1.4558333333333335</v>
      </c>
      <c r="T2492">
        <v>1.4178999999999999</v>
      </c>
      <c r="U2492">
        <v>1.4340999999999999</v>
      </c>
      <c r="W2492">
        <v>1.0355000000000001</v>
      </c>
      <c r="X2492" s="3">
        <f t="shared" si="571"/>
        <v>1.2958333333333334</v>
      </c>
      <c r="Y2492" t="e">
        <f t="shared" si="572"/>
        <v>#DIV/0!</v>
      </c>
      <c r="Z2492">
        <v>1.2202</v>
      </c>
      <c r="AA2492">
        <v>1.4682999999999999</v>
      </c>
      <c r="AC2492">
        <v>1.2947</v>
      </c>
      <c r="AD2492">
        <f t="shared" si="573"/>
        <v>1.3277333333333334</v>
      </c>
      <c r="AE2492">
        <v>1.2303999999999999</v>
      </c>
      <c r="AF2492">
        <v>1.4359</v>
      </c>
      <c r="AH2492">
        <v>1.2121999999999999</v>
      </c>
      <c r="AI2492">
        <f t="shared" si="574"/>
        <v>1.2928333333333333</v>
      </c>
      <c r="AJ2492" t="e">
        <f t="shared" si="575"/>
        <v>#DIV/0!</v>
      </c>
      <c r="AK2492" s="1" t="e">
        <f>IF(AND(OR(#REF!&gt;1.49,#REF!&lt; 0.67),#REF!&lt; 0.05),"TL regulate","none")</f>
        <v>#REF!</v>
      </c>
      <c r="AL2492" s="1" t="e">
        <f t="shared" si="576"/>
        <v>#DIV/0!</v>
      </c>
      <c r="AM2492" s="1" t="e">
        <f t="shared" si="577"/>
        <v>#DIV/0!</v>
      </c>
      <c r="AO2492">
        <v>695360000</v>
      </c>
      <c r="AP2492">
        <v>0</v>
      </c>
      <c r="AQ2492">
        <v>0</v>
      </c>
      <c r="AR2492">
        <v>78379000</v>
      </c>
      <c r="AS2492">
        <f t="shared" si="578"/>
        <v>773739000</v>
      </c>
      <c r="AT2492">
        <v>895730000</v>
      </c>
      <c r="AU2492">
        <v>0</v>
      </c>
      <c r="AV2492">
        <v>0</v>
      </c>
      <c r="AW2492">
        <v>84026000</v>
      </c>
      <c r="AX2492">
        <f t="shared" si="579"/>
        <v>979756000</v>
      </c>
      <c r="AY2492">
        <v>1175700000</v>
      </c>
      <c r="AZ2492">
        <v>0</v>
      </c>
      <c r="BA2492">
        <v>0</v>
      </c>
      <c r="BB2492">
        <v>107020000</v>
      </c>
      <c r="BC2492">
        <f t="shared" si="580"/>
        <v>1282720000</v>
      </c>
      <c r="BE2492" t="str">
        <f t="shared" si="581"/>
        <v>void</v>
      </c>
      <c r="BF2492">
        <f t="shared" si="582"/>
        <v>2</v>
      </c>
      <c r="BG2492">
        <f t="shared" si="583"/>
        <v>2</v>
      </c>
      <c r="BH2492">
        <f t="shared" si="584"/>
        <v>2</v>
      </c>
    </row>
    <row r="2493" spans="1:60" x14ac:dyDescent="0.45">
      <c r="A2493" t="s">
        <v>11734</v>
      </c>
      <c r="B2493" t="s">
        <v>4523</v>
      </c>
      <c r="C2493">
        <v>544</v>
      </c>
      <c r="D2493" t="s">
        <v>4523</v>
      </c>
      <c r="E2493" t="s">
        <v>4523</v>
      </c>
      <c r="F2493" t="s">
        <v>11735</v>
      </c>
      <c r="G2493">
        <v>1</v>
      </c>
      <c r="H2493">
        <v>1</v>
      </c>
      <c r="I2493" t="s">
        <v>56</v>
      </c>
      <c r="J2493" t="s">
        <v>57</v>
      </c>
      <c r="K2493" t="s">
        <v>481</v>
      </c>
      <c r="L2493" t="s">
        <v>11736</v>
      </c>
      <c r="M2493" t="s">
        <v>11737</v>
      </c>
      <c r="N2493">
        <v>4</v>
      </c>
      <c r="O2493">
        <v>1.7028000000000001</v>
      </c>
      <c r="P2493">
        <v>1.3916999999999999</v>
      </c>
      <c r="S2493">
        <f t="shared" si="570"/>
        <v>1.54725</v>
      </c>
      <c r="T2493">
        <v>1.4451000000000001</v>
      </c>
      <c r="U2493">
        <v>1.1476999999999999</v>
      </c>
      <c r="X2493" s="3">
        <f t="shared" si="571"/>
        <v>1.2964</v>
      </c>
      <c r="Y2493" t="e">
        <f t="shared" si="572"/>
        <v>#DIV/0!</v>
      </c>
      <c r="Z2493">
        <v>1.5669</v>
      </c>
      <c r="AA2493">
        <v>1.4676</v>
      </c>
      <c r="AD2493">
        <f t="shared" si="573"/>
        <v>1.51725</v>
      </c>
      <c r="AE2493">
        <v>1.3231999999999999</v>
      </c>
      <c r="AF2493">
        <v>1.3028999999999999</v>
      </c>
      <c r="AI2493">
        <f t="shared" si="574"/>
        <v>1.3130500000000001</v>
      </c>
      <c r="AJ2493" t="e">
        <f t="shared" si="575"/>
        <v>#DIV/0!</v>
      </c>
      <c r="AK2493" s="1" t="e">
        <f>IF(AND(OR(#REF!&gt;1.49,#REF!&lt; 0.67),#REF!&lt; 0.05),"TL regulate","none")</f>
        <v>#REF!</v>
      </c>
      <c r="AL2493" s="1" t="e">
        <f t="shared" si="576"/>
        <v>#DIV/0!</v>
      </c>
      <c r="AM2493" s="1" t="e">
        <f t="shared" si="577"/>
        <v>#DIV/0!</v>
      </c>
      <c r="AO2493">
        <v>9166900</v>
      </c>
      <c r="AP2493">
        <v>0</v>
      </c>
      <c r="AQ2493">
        <v>11281000</v>
      </c>
      <c r="AR2493">
        <v>0</v>
      </c>
      <c r="AS2493">
        <f t="shared" si="578"/>
        <v>20447900</v>
      </c>
      <c r="AT2493">
        <v>8045100</v>
      </c>
      <c r="AU2493">
        <v>0</v>
      </c>
      <c r="AV2493">
        <v>0</v>
      </c>
      <c r="AW2493">
        <v>0</v>
      </c>
      <c r="AX2493">
        <f t="shared" si="579"/>
        <v>8045100</v>
      </c>
      <c r="AY2493">
        <v>13157000</v>
      </c>
      <c r="AZ2493">
        <v>0</v>
      </c>
      <c r="BA2493">
        <v>0</v>
      </c>
      <c r="BB2493">
        <v>0</v>
      </c>
      <c r="BC2493">
        <f t="shared" si="580"/>
        <v>13157000</v>
      </c>
      <c r="BE2493" t="str">
        <f t="shared" si="581"/>
        <v>void</v>
      </c>
      <c r="BF2493">
        <f t="shared" si="582"/>
        <v>2</v>
      </c>
      <c r="BG2493">
        <f t="shared" si="583"/>
        <v>1</v>
      </c>
      <c r="BH2493">
        <f t="shared" si="584"/>
        <v>1</v>
      </c>
    </row>
    <row r="2494" spans="1:60" x14ac:dyDescent="0.45">
      <c r="A2494" t="s">
        <v>11738</v>
      </c>
      <c r="B2494" t="s">
        <v>11472</v>
      </c>
      <c r="C2494" t="s">
        <v>11739</v>
      </c>
      <c r="D2494" t="s">
        <v>5819</v>
      </c>
      <c r="E2494" t="s">
        <v>5819</v>
      </c>
      <c r="F2494" t="s">
        <v>11474</v>
      </c>
      <c r="G2494">
        <v>1</v>
      </c>
      <c r="H2494">
        <v>1</v>
      </c>
      <c r="I2494" t="s">
        <v>56</v>
      </c>
      <c r="J2494" t="s">
        <v>57</v>
      </c>
      <c r="K2494" t="s">
        <v>1880</v>
      </c>
      <c r="L2494" t="s">
        <v>11740</v>
      </c>
      <c r="M2494" t="s">
        <v>11741</v>
      </c>
      <c r="N2494">
        <v>8</v>
      </c>
      <c r="O2494">
        <v>1.3031999999999999</v>
      </c>
      <c r="P2494">
        <v>1.3723000000000001</v>
      </c>
      <c r="Q2494">
        <v>1.3838999999999999</v>
      </c>
      <c r="R2494">
        <v>1.3047</v>
      </c>
      <c r="S2494">
        <f t="shared" si="570"/>
        <v>1.3410250000000001</v>
      </c>
      <c r="T2494">
        <v>1.2644</v>
      </c>
      <c r="U2494">
        <v>1.3206</v>
      </c>
      <c r="V2494">
        <v>1.3587</v>
      </c>
      <c r="W2494">
        <v>1.2433000000000001</v>
      </c>
      <c r="X2494" s="3">
        <f t="shared" si="571"/>
        <v>1.2967499999999998</v>
      </c>
      <c r="Y2494" t="e">
        <f t="shared" si="572"/>
        <v>#DIV/0!</v>
      </c>
      <c r="Z2494">
        <v>1.4551000000000001</v>
      </c>
      <c r="AA2494">
        <v>1.373</v>
      </c>
      <c r="AB2494">
        <v>1.5201</v>
      </c>
      <c r="AC2494">
        <v>1.3815999999999999</v>
      </c>
      <c r="AD2494">
        <f t="shared" si="573"/>
        <v>1.43245</v>
      </c>
      <c r="AE2494">
        <v>1.3892</v>
      </c>
      <c r="AF2494">
        <v>1.3209</v>
      </c>
      <c r="AG2494">
        <v>1.3920999999999999</v>
      </c>
      <c r="AH2494">
        <v>1.2968999999999999</v>
      </c>
      <c r="AI2494">
        <f t="shared" si="574"/>
        <v>1.3497749999999999</v>
      </c>
      <c r="AJ2494" t="e">
        <f t="shared" si="575"/>
        <v>#DIV/0!</v>
      </c>
      <c r="AK2494" s="1" t="e">
        <f>IF(AND(OR(#REF!&gt;1.49,#REF!&lt; 0.67),#REF!&lt; 0.05),"TL regulate","none")</f>
        <v>#REF!</v>
      </c>
      <c r="AL2494" s="1" t="e">
        <f t="shared" si="576"/>
        <v>#DIV/0!</v>
      </c>
      <c r="AM2494" s="1" t="e">
        <f t="shared" si="577"/>
        <v>#DIV/0!</v>
      </c>
      <c r="AO2494">
        <v>276900000</v>
      </c>
      <c r="AP2494">
        <v>0</v>
      </c>
      <c r="AQ2494">
        <v>323770000</v>
      </c>
      <c r="AR2494">
        <v>781350000</v>
      </c>
      <c r="AS2494">
        <f t="shared" si="578"/>
        <v>1382020000</v>
      </c>
      <c r="AT2494">
        <v>143080000</v>
      </c>
      <c r="AU2494">
        <v>0</v>
      </c>
      <c r="AV2494">
        <v>303140000</v>
      </c>
      <c r="AW2494">
        <v>578060000</v>
      </c>
      <c r="AX2494">
        <f t="shared" si="579"/>
        <v>1024280000</v>
      </c>
      <c r="AY2494">
        <v>334690000</v>
      </c>
      <c r="AZ2494">
        <v>0</v>
      </c>
      <c r="BA2494">
        <v>546200000</v>
      </c>
      <c r="BB2494">
        <v>1018600000</v>
      </c>
      <c r="BC2494">
        <f t="shared" si="580"/>
        <v>1899490000</v>
      </c>
      <c r="BE2494" t="str">
        <f t="shared" si="581"/>
        <v>void</v>
      </c>
      <c r="BF2494">
        <f t="shared" si="582"/>
        <v>3</v>
      </c>
      <c r="BG2494">
        <f t="shared" si="583"/>
        <v>3</v>
      </c>
      <c r="BH2494">
        <f t="shared" si="584"/>
        <v>3</v>
      </c>
    </row>
    <row r="2495" spans="1:60" x14ac:dyDescent="0.45">
      <c r="A2495" t="s">
        <v>11742</v>
      </c>
      <c r="B2495" t="s">
        <v>5061</v>
      </c>
      <c r="C2495">
        <v>1049</v>
      </c>
      <c r="D2495" t="s">
        <v>5061</v>
      </c>
      <c r="E2495" t="s">
        <v>5061</v>
      </c>
      <c r="F2495" t="s">
        <v>7036</v>
      </c>
      <c r="G2495">
        <v>1</v>
      </c>
      <c r="H2495">
        <v>1</v>
      </c>
      <c r="I2495" t="s">
        <v>56</v>
      </c>
      <c r="J2495" t="s">
        <v>57</v>
      </c>
      <c r="K2495" t="s">
        <v>421</v>
      </c>
      <c r="L2495" t="s">
        <v>11743</v>
      </c>
      <c r="M2495" t="s">
        <v>11744</v>
      </c>
      <c r="N2495">
        <v>9</v>
      </c>
      <c r="Q2495">
        <v>1.3832</v>
      </c>
      <c r="S2495">
        <f t="shared" si="570"/>
        <v>1.3832</v>
      </c>
      <c r="V2495">
        <v>1.2971999999999999</v>
      </c>
      <c r="X2495" s="3">
        <f t="shared" si="571"/>
        <v>1.2971999999999999</v>
      </c>
      <c r="Y2495" t="e">
        <f t="shared" si="572"/>
        <v>#DIV/0!</v>
      </c>
      <c r="AB2495">
        <v>1.3993</v>
      </c>
      <c r="AD2495">
        <f t="shared" si="573"/>
        <v>1.3993</v>
      </c>
      <c r="AG2495">
        <v>1.2393000000000001</v>
      </c>
      <c r="AI2495">
        <f t="shared" si="574"/>
        <v>1.2393000000000001</v>
      </c>
      <c r="AJ2495" t="e">
        <f t="shared" si="575"/>
        <v>#DIV/0!</v>
      </c>
      <c r="AK2495" s="1" t="e">
        <f>IF(AND(OR(#REF!&gt;1.49,#REF!&lt; 0.67),#REF!&lt; 0.05),"TL regulate","none")</f>
        <v>#REF!</v>
      </c>
      <c r="AL2495" s="1" t="e">
        <f t="shared" si="576"/>
        <v>#DIV/0!</v>
      </c>
      <c r="AM2495" s="1" t="e">
        <f t="shared" si="577"/>
        <v>#DIV/0!</v>
      </c>
      <c r="AO2495">
        <v>0</v>
      </c>
      <c r="AP2495">
        <v>0</v>
      </c>
      <c r="AQ2495">
        <v>29038000</v>
      </c>
      <c r="AR2495">
        <v>0</v>
      </c>
      <c r="AS2495">
        <f t="shared" si="578"/>
        <v>29038000</v>
      </c>
      <c r="AT2495">
        <v>0</v>
      </c>
      <c r="AU2495">
        <v>0</v>
      </c>
      <c r="AV2495">
        <v>27554000</v>
      </c>
      <c r="AW2495">
        <v>0</v>
      </c>
      <c r="AX2495">
        <f t="shared" si="579"/>
        <v>27554000</v>
      </c>
      <c r="AY2495">
        <v>0</v>
      </c>
      <c r="AZ2495">
        <v>0</v>
      </c>
      <c r="BA2495">
        <v>34158000</v>
      </c>
      <c r="BB2495">
        <v>0</v>
      </c>
      <c r="BC2495">
        <f t="shared" si="580"/>
        <v>34158000</v>
      </c>
      <c r="BE2495" t="str">
        <f t="shared" si="581"/>
        <v>void</v>
      </c>
      <c r="BF2495">
        <f t="shared" si="582"/>
        <v>1</v>
      </c>
      <c r="BG2495">
        <f t="shared" si="583"/>
        <v>1</v>
      </c>
      <c r="BH2495">
        <f t="shared" si="584"/>
        <v>1</v>
      </c>
    </row>
    <row r="2496" spans="1:60" x14ac:dyDescent="0.45">
      <c r="A2496" t="s">
        <v>11745</v>
      </c>
      <c r="B2496" t="s">
        <v>9282</v>
      </c>
      <c r="C2496">
        <v>105</v>
      </c>
      <c r="D2496" t="s">
        <v>9282</v>
      </c>
      <c r="E2496" t="s">
        <v>9282</v>
      </c>
      <c r="F2496" t="s">
        <v>9283</v>
      </c>
      <c r="G2496">
        <v>1</v>
      </c>
      <c r="H2496">
        <v>2</v>
      </c>
      <c r="I2496" t="s">
        <v>56</v>
      </c>
      <c r="J2496" t="s">
        <v>952</v>
      </c>
      <c r="K2496" t="s">
        <v>329</v>
      </c>
      <c r="L2496" t="s">
        <v>9284</v>
      </c>
      <c r="M2496" t="s">
        <v>9285</v>
      </c>
      <c r="N2496">
        <v>3</v>
      </c>
      <c r="O2496">
        <v>1.5585</v>
      </c>
      <c r="Q2496">
        <v>1.4636</v>
      </c>
      <c r="R2496">
        <v>1.8127</v>
      </c>
      <c r="S2496">
        <f t="shared" si="570"/>
        <v>1.6115999999999999</v>
      </c>
      <c r="T2496">
        <v>1.2403999999999999</v>
      </c>
      <c r="V2496">
        <v>1.1815</v>
      </c>
      <c r="W2496">
        <v>1.4742</v>
      </c>
      <c r="X2496" s="3">
        <f t="shared" si="571"/>
        <v>1.2987</v>
      </c>
      <c r="Y2496" t="e">
        <f t="shared" si="572"/>
        <v>#DIV/0!</v>
      </c>
      <c r="Z2496">
        <v>1.4071</v>
      </c>
      <c r="AB2496">
        <v>1.6114999999999999</v>
      </c>
      <c r="AC2496">
        <v>1.2724</v>
      </c>
      <c r="AD2496">
        <f t="shared" si="573"/>
        <v>1.4303333333333335</v>
      </c>
      <c r="AE2496">
        <v>1.2103999999999999</v>
      </c>
      <c r="AG2496">
        <v>1.3701000000000001</v>
      </c>
      <c r="AH2496">
        <v>1.1124000000000001</v>
      </c>
      <c r="AI2496">
        <f t="shared" si="574"/>
        <v>1.2309666666666665</v>
      </c>
      <c r="AJ2496" t="e">
        <f t="shared" si="575"/>
        <v>#DIV/0!</v>
      </c>
      <c r="AK2496" s="1" t="e">
        <f>IF(AND(OR(#REF!&gt;1.49,#REF!&lt; 0.67),#REF!&lt; 0.05),"TL regulate","none")</f>
        <v>#REF!</v>
      </c>
      <c r="AL2496" s="1" t="e">
        <f t="shared" si="576"/>
        <v>#DIV/0!</v>
      </c>
      <c r="AM2496" s="1" t="e">
        <f t="shared" si="577"/>
        <v>#DIV/0!</v>
      </c>
      <c r="AO2496">
        <v>17753000</v>
      </c>
      <c r="AP2496">
        <v>0</v>
      </c>
      <c r="AQ2496">
        <v>22334000</v>
      </c>
      <c r="AR2496">
        <v>16191000</v>
      </c>
      <c r="AS2496">
        <f t="shared" si="578"/>
        <v>56278000</v>
      </c>
      <c r="AT2496">
        <v>30804000</v>
      </c>
      <c r="AU2496">
        <v>0</v>
      </c>
      <c r="AV2496">
        <v>21978000</v>
      </c>
      <c r="AW2496">
        <v>17020000</v>
      </c>
      <c r="AX2496">
        <f t="shared" si="579"/>
        <v>69802000</v>
      </c>
      <c r="AY2496">
        <v>37426000</v>
      </c>
      <c r="AZ2496">
        <v>0</v>
      </c>
      <c r="BA2496">
        <v>28752000</v>
      </c>
      <c r="BB2496">
        <v>24825000</v>
      </c>
      <c r="BC2496">
        <f t="shared" si="580"/>
        <v>91003000</v>
      </c>
      <c r="BE2496" t="str">
        <f t="shared" si="581"/>
        <v>void</v>
      </c>
      <c r="BF2496">
        <f t="shared" si="582"/>
        <v>3</v>
      </c>
      <c r="BG2496">
        <f t="shared" si="583"/>
        <v>3</v>
      </c>
      <c r="BH2496">
        <f t="shared" si="584"/>
        <v>3</v>
      </c>
    </row>
    <row r="2497" spans="1:60" x14ac:dyDescent="0.45">
      <c r="A2497" t="s">
        <v>11746</v>
      </c>
      <c r="B2497" t="s">
        <v>9860</v>
      </c>
      <c r="C2497">
        <v>77</v>
      </c>
      <c r="D2497" t="s">
        <v>9860</v>
      </c>
      <c r="E2497" t="s">
        <v>9860</v>
      </c>
      <c r="F2497">
        <v>0</v>
      </c>
      <c r="G2497">
        <v>0.51029400000000003</v>
      </c>
      <c r="H2497">
        <v>1</v>
      </c>
      <c r="I2497" t="s">
        <v>56</v>
      </c>
      <c r="J2497" t="s">
        <v>57</v>
      </c>
      <c r="K2497" t="s">
        <v>3195</v>
      </c>
      <c r="L2497" t="s">
        <v>11747</v>
      </c>
      <c r="M2497" t="s">
        <v>11748</v>
      </c>
      <c r="N2497">
        <v>2</v>
      </c>
      <c r="P2497">
        <v>1.4714</v>
      </c>
      <c r="S2497">
        <f t="shared" si="570"/>
        <v>1.4714</v>
      </c>
      <c r="U2497">
        <v>1.2997000000000001</v>
      </c>
      <c r="X2497" s="3">
        <f t="shared" si="571"/>
        <v>1.2997000000000001</v>
      </c>
      <c r="Y2497" t="e">
        <f t="shared" si="572"/>
        <v>#DIV/0!</v>
      </c>
      <c r="AA2497">
        <v>1.4242999999999999</v>
      </c>
      <c r="AD2497">
        <f t="shared" si="573"/>
        <v>1.4242999999999999</v>
      </c>
      <c r="AF2497">
        <v>1.2654000000000001</v>
      </c>
      <c r="AI2497">
        <f t="shared" si="574"/>
        <v>1.2654000000000001</v>
      </c>
      <c r="AJ2497" t="e">
        <f t="shared" si="575"/>
        <v>#DIV/0!</v>
      </c>
      <c r="AK2497" s="1" t="e">
        <f>IF(AND(OR(#REF!&gt;1.49,#REF!&lt; 0.67),#REF!&lt; 0.05),"TL regulate","none")</f>
        <v>#REF!</v>
      </c>
      <c r="AL2497" s="1" t="e">
        <f t="shared" si="576"/>
        <v>#DIV/0!</v>
      </c>
      <c r="AM2497" s="1" t="e">
        <f t="shared" si="577"/>
        <v>#DIV/0!</v>
      </c>
      <c r="AO2497">
        <v>0</v>
      </c>
      <c r="AP2497">
        <v>0</v>
      </c>
      <c r="AQ2497">
        <v>0</v>
      </c>
      <c r="AR2497">
        <v>0</v>
      </c>
      <c r="AS2497">
        <f t="shared" si="578"/>
        <v>0</v>
      </c>
      <c r="AT2497">
        <v>0</v>
      </c>
      <c r="AU2497">
        <v>0</v>
      </c>
      <c r="AV2497">
        <v>0</v>
      </c>
      <c r="AW2497">
        <v>0</v>
      </c>
      <c r="AX2497">
        <f t="shared" si="579"/>
        <v>0</v>
      </c>
      <c r="AY2497">
        <v>0</v>
      </c>
      <c r="AZ2497">
        <v>0</v>
      </c>
      <c r="BA2497">
        <v>0</v>
      </c>
      <c r="BB2497">
        <v>0</v>
      </c>
      <c r="BC2497">
        <f t="shared" si="580"/>
        <v>0</v>
      </c>
      <c r="BE2497" t="str">
        <f t="shared" si="581"/>
        <v>void</v>
      </c>
      <c r="BF2497">
        <f t="shared" si="582"/>
        <v>0</v>
      </c>
      <c r="BG2497">
        <f t="shared" si="583"/>
        <v>0</v>
      </c>
      <c r="BH2497">
        <f t="shared" si="584"/>
        <v>0</v>
      </c>
    </row>
    <row r="2498" spans="1:60" x14ac:dyDescent="0.45">
      <c r="A2498" t="s">
        <v>11749</v>
      </c>
      <c r="B2498" t="s">
        <v>11750</v>
      </c>
      <c r="C2498">
        <v>507</v>
      </c>
      <c r="D2498" t="s">
        <v>11750</v>
      </c>
      <c r="E2498" t="s">
        <v>11750</v>
      </c>
      <c r="F2498" t="s">
        <v>11751</v>
      </c>
      <c r="G2498">
        <v>0.99992899999999996</v>
      </c>
      <c r="H2498">
        <v>1</v>
      </c>
      <c r="I2498" t="s">
        <v>56</v>
      </c>
      <c r="J2498" t="s">
        <v>57</v>
      </c>
      <c r="K2498" t="s">
        <v>507</v>
      </c>
      <c r="L2498" t="s">
        <v>11752</v>
      </c>
      <c r="M2498" t="s">
        <v>11753</v>
      </c>
      <c r="N2498">
        <v>8</v>
      </c>
      <c r="O2498">
        <v>1.3907</v>
      </c>
      <c r="R2498">
        <v>1.3110999999999999</v>
      </c>
      <c r="S2498">
        <f t="shared" ref="S2498:S2561" si="585">AVERAGE(O2498:R2498)</f>
        <v>1.3509</v>
      </c>
      <c r="T2498">
        <v>1.3486</v>
      </c>
      <c r="W2498">
        <v>1.2531000000000001</v>
      </c>
      <c r="X2498" s="3">
        <f t="shared" ref="X2498:X2561" si="586">AVERAGE(T2498:W2498)</f>
        <v>1.3008500000000001</v>
      </c>
      <c r="Y2498" t="e">
        <f t="shared" ref="Y2498:Y2561" si="587">TTEST(T2498:W2498,$BM$2:$BO$2,2,2)</f>
        <v>#DIV/0!</v>
      </c>
      <c r="Z2498">
        <v>1.2133</v>
      </c>
      <c r="AC2498">
        <v>1.2585</v>
      </c>
      <c r="AD2498">
        <f t="shared" ref="AD2498:AD2561" si="588">AVERAGE(Z2498:AC2498)</f>
        <v>1.2359</v>
      </c>
      <c r="AE2498">
        <v>1.1548</v>
      </c>
      <c r="AH2498">
        <v>1.1894</v>
      </c>
      <c r="AI2498">
        <f t="shared" ref="AI2498:AI2561" si="589">AVERAGE(AE2498:AH2498)</f>
        <v>1.1720999999999999</v>
      </c>
      <c r="AJ2498" t="e">
        <f t="shared" ref="AJ2498:AJ2561" si="590">TTEST(AE2498:AH2498,$BM$2:$BO$2,2,2)</f>
        <v>#DIV/0!</v>
      </c>
      <c r="AK2498" s="1" t="e">
        <f>IF(AND(OR(#REF!&gt;1.49,#REF!&lt; 0.67),#REF!&lt; 0.05),"TL regulate","none")</f>
        <v>#REF!</v>
      </c>
      <c r="AL2498" s="1" t="e">
        <f t="shared" ref="AL2498:AL2561" si="591">IF(AND(OR(X2498&gt;1.49, X2498&lt;0.67), Y2498&lt;0.05), "ceL regulate","none")</f>
        <v>#DIV/0!</v>
      </c>
      <c r="AM2498" s="1" t="e">
        <f t="shared" ref="AM2498:AM2561" si="592">IF(AND(OR(AI2498&gt;1.49,AI2498&lt;0.67), AJ2498&lt;0.05),"differential regulated","void")</f>
        <v>#DIV/0!</v>
      </c>
      <c r="AO2498">
        <v>101640000</v>
      </c>
      <c r="AP2498">
        <v>0</v>
      </c>
      <c r="AQ2498">
        <v>0</v>
      </c>
      <c r="AR2498">
        <v>87077000</v>
      </c>
      <c r="AS2498">
        <f t="shared" ref="AS2498:AS2561" si="593">SUM(AO2498:AR2498)</f>
        <v>188717000</v>
      </c>
      <c r="AT2498">
        <v>87475000</v>
      </c>
      <c r="AU2498">
        <v>0</v>
      </c>
      <c r="AV2498">
        <v>0</v>
      </c>
      <c r="AW2498">
        <v>89615000</v>
      </c>
      <c r="AX2498">
        <f t="shared" ref="AX2498:AX2561" si="594">SUM(AT2498:AW2498)</f>
        <v>177090000</v>
      </c>
      <c r="AY2498">
        <v>153500000</v>
      </c>
      <c r="AZ2498">
        <v>0</v>
      </c>
      <c r="BA2498">
        <v>167850000</v>
      </c>
      <c r="BB2498">
        <v>110980000</v>
      </c>
      <c r="BC2498">
        <f t="shared" ref="BC2498:BC2561" si="595">SUM(AY2498:BB2498)</f>
        <v>432330000</v>
      </c>
      <c r="BE2498" t="str">
        <f t="shared" ref="BE2498:BE2561" si="596">_xlfn.IFS(AND(AS2498=0, AND(AX2498&gt;0,BC2498&gt;0)),"LPS repressed",AND(AS2498=0,AX2498=0,BC2498=0),"void",AND(AX2498=0, AS2498*BC2498&gt;0)," TL repressed",AND(BC2498=0, AS2498*AX2498&gt;0),"Cel repressed",AND(AS2498&gt;0, AX2498=0, BC2498=0),"LPS only",AND(AS2498=0, AX2498&gt;0, BC2498=0),"TL only",AND(AS2498=0, AX2498=0, BC2498&gt;0),"Cel only",AS2498*AX2498*BC2498&gt;0,"void")</f>
        <v>void</v>
      </c>
      <c r="BF2498">
        <f t="shared" ref="BF2498:BF2561" si="597">COUNTIF(AO2498:AR2498,"&gt;0")</f>
        <v>2</v>
      </c>
      <c r="BG2498">
        <f t="shared" ref="BG2498:BG2561" si="598">COUNTIF(AT2498:AW2498,"&gt;0")</f>
        <v>2</v>
      </c>
      <c r="BH2498">
        <f t="shared" ref="BH2498:BH2561" si="599">COUNTIF(AY2498:BB2498,"&gt;0")</f>
        <v>3</v>
      </c>
    </row>
    <row r="2499" spans="1:60" x14ac:dyDescent="0.45">
      <c r="A2499" t="s">
        <v>11754</v>
      </c>
      <c r="B2499" t="s">
        <v>1956</v>
      </c>
      <c r="C2499">
        <v>287</v>
      </c>
      <c r="D2499" t="s">
        <v>1956</v>
      </c>
      <c r="E2499" t="s">
        <v>1956</v>
      </c>
      <c r="F2499" t="s">
        <v>1957</v>
      </c>
      <c r="G2499">
        <v>0.85057899999999997</v>
      </c>
      <c r="H2499">
        <v>1</v>
      </c>
      <c r="I2499" t="s">
        <v>80</v>
      </c>
      <c r="J2499" t="s">
        <v>57</v>
      </c>
      <c r="K2499" t="s">
        <v>1580</v>
      </c>
      <c r="L2499" t="s">
        <v>11755</v>
      </c>
      <c r="M2499" t="s">
        <v>11756</v>
      </c>
      <c r="N2499">
        <v>10</v>
      </c>
      <c r="O2499">
        <v>1.349</v>
      </c>
      <c r="P2499">
        <v>1.6900999999999999</v>
      </c>
      <c r="Q2499">
        <v>1.3190999999999999</v>
      </c>
      <c r="R2499">
        <v>1.5129999999999999</v>
      </c>
      <c r="S2499">
        <f t="shared" si="585"/>
        <v>1.4678</v>
      </c>
      <c r="T2499">
        <v>1.2061999999999999</v>
      </c>
      <c r="U2499">
        <v>1.468</v>
      </c>
      <c r="V2499">
        <v>1.1559999999999999</v>
      </c>
      <c r="W2499">
        <v>1.3763000000000001</v>
      </c>
      <c r="X2499" s="3">
        <f t="shared" si="586"/>
        <v>1.301625</v>
      </c>
      <c r="Y2499" t="e">
        <f t="shared" si="587"/>
        <v>#DIV/0!</v>
      </c>
      <c r="Z2499">
        <v>1.3567</v>
      </c>
      <c r="AA2499">
        <v>1.516</v>
      </c>
      <c r="AB2499">
        <v>1.4745999999999999</v>
      </c>
      <c r="AC2499">
        <v>1.2708999999999999</v>
      </c>
      <c r="AD2499">
        <f t="shared" si="588"/>
        <v>1.40455</v>
      </c>
      <c r="AE2499">
        <v>1.2441</v>
      </c>
      <c r="AF2499">
        <v>1.3424</v>
      </c>
      <c r="AG2499">
        <v>1.3325</v>
      </c>
      <c r="AH2499">
        <v>1.1524000000000001</v>
      </c>
      <c r="AI2499">
        <f t="shared" si="589"/>
        <v>1.2678500000000001</v>
      </c>
      <c r="AJ2499" t="e">
        <f t="shared" si="590"/>
        <v>#DIV/0!</v>
      </c>
      <c r="AK2499" s="1" t="e">
        <f>IF(AND(OR(#REF!&gt;1.49,#REF!&lt; 0.67),#REF!&lt; 0.05),"TL regulate","none")</f>
        <v>#REF!</v>
      </c>
      <c r="AL2499" s="1" t="e">
        <f t="shared" si="591"/>
        <v>#DIV/0!</v>
      </c>
      <c r="AM2499" s="1" t="e">
        <f t="shared" si="592"/>
        <v>#DIV/0!</v>
      </c>
      <c r="AO2499">
        <v>0</v>
      </c>
      <c r="AP2499">
        <v>0</v>
      </c>
      <c r="AQ2499">
        <v>0</v>
      </c>
      <c r="AR2499">
        <v>145120000</v>
      </c>
      <c r="AS2499">
        <f t="shared" si="593"/>
        <v>145120000</v>
      </c>
      <c r="AT2499">
        <v>0</v>
      </c>
      <c r="AU2499">
        <v>0</v>
      </c>
      <c r="AV2499">
        <v>0</v>
      </c>
      <c r="AW2499">
        <v>34088000</v>
      </c>
      <c r="AX2499">
        <f t="shared" si="594"/>
        <v>34088000</v>
      </c>
      <c r="AY2499">
        <v>0</v>
      </c>
      <c r="AZ2499">
        <v>0</v>
      </c>
      <c r="BA2499">
        <v>0</v>
      </c>
      <c r="BB2499">
        <v>220770000</v>
      </c>
      <c r="BC2499">
        <f t="shared" si="595"/>
        <v>220770000</v>
      </c>
      <c r="BE2499" t="str">
        <f t="shared" si="596"/>
        <v>void</v>
      </c>
      <c r="BF2499">
        <f t="shared" si="597"/>
        <v>1</v>
      </c>
      <c r="BG2499">
        <f t="shared" si="598"/>
        <v>1</v>
      </c>
      <c r="BH2499">
        <f t="shared" si="599"/>
        <v>1</v>
      </c>
    </row>
    <row r="2500" spans="1:60" x14ac:dyDescent="0.45">
      <c r="A2500" t="s">
        <v>11757</v>
      </c>
      <c r="B2500" t="s">
        <v>11758</v>
      </c>
      <c r="C2500" t="s">
        <v>11759</v>
      </c>
      <c r="D2500" t="s">
        <v>11760</v>
      </c>
      <c r="E2500" t="s">
        <v>11760</v>
      </c>
      <c r="F2500" t="s">
        <v>11761</v>
      </c>
      <c r="G2500">
        <v>0.77973000000000003</v>
      </c>
      <c r="H2500">
        <v>2</v>
      </c>
      <c r="I2500" t="s">
        <v>80</v>
      </c>
      <c r="J2500" t="s">
        <v>2778</v>
      </c>
      <c r="K2500" t="s">
        <v>2154</v>
      </c>
      <c r="L2500" t="s">
        <v>11762</v>
      </c>
      <c r="M2500" t="s">
        <v>11763</v>
      </c>
      <c r="N2500">
        <v>18</v>
      </c>
      <c r="O2500">
        <v>1.5458000000000001</v>
      </c>
      <c r="Q2500">
        <v>1.6698</v>
      </c>
      <c r="S2500">
        <f t="shared" si="585"/>
        <v>1.6078000000000001</v>
      </c>
      <c r="T2500">
        <v>1.2452000000000001</v>
      </c>
      <c r="V2500">
        <v>1.3584000000000001</v>
      </c>
      <c r="X2500" s="3">
        <f t="shared" si="586"/>
        <v>1.3018000000000001</v>
      </c>
      <c r="Y2500" t="e">
        <f t="shared" si="587"/>
        <v>#DIV/0!</v>
      </c>
      <c r="Z2500">
        <v>1.5686</v>
      </c>
      <c r="AB2500">
        <v>1.3221000000000001</v>
      </c>
      <c r="AD2500">
        <f t="shared" si="588"/>
        <v>1.4453499999999999</v>
      </c>
      <c r="AE2500">
        <v>1.3482000000000001</v>
      </c>
      <c r="AG2500">
        <v>1.1292</v>
      </c>
      <c r="AI2500">
        <f t="shared" si="589"/>
        <v>1.2387000000000001</v>
      </c>
      <c r="AJ2500" t="e">
        <f t="shared" si="590"/>
        <v>#DIV/0!</v>
      </c>
      <c r="AK2500" s="1" t="e">
        <f>IF(AND(OR(#REF!&gt;1.49,#REF!&lt; 0.67),#REF!&lt; 0.05),"TL regulate","none")</f>
        <v>#REF!</v>
      </c>
      <c r="AL2500" s="1" t="e">
        <f t="shared" si="591"/>
        <v>#DIV/0!</v>
      </c>
      <c r="AM2500" s="1" t="e">
        <f t="shared" si="592"/>
        <v>#DIV/0!</v>
      </c>
      <c r="AO2500">
        <v>0</v>
      </c>
      <c r="AP2500">
        <v>0</v>
      </c>
      <c r="AQ2500">
        <v>0</v>
      </c>
      <c r="AR2500">
        <v>0</v>
      </c>
      <c r="AS2500">
        <f t="shared" si="593"/>
        <v>0</v>
      </c>
      <c r="AT2500">
        <v>0</v>
      </c>
      <c r="AU2500">
        <v>0</v>
      </c>
      <c r="AV2500">
        <v>0</v>
      </c>
      <c r="AW2500">
        <v>0</v>
      </c>
      <c r="AX2500">
        <f t="shared" si="594"/>
        <v>0</v>
      </c>
      <c r="AY2500">
        <v>0</v>
      </c>
      <c r="AZ2500">
        <v>0</v>
      </c>
      <c r="BA2500">
        <v>0</v>
      </c>
      <c r="BB2500">
        <v>0</v>
      </c>
      <c r="BC2500">
        <f t="shared" si="595"/>
        <v>0</v>
      </c>
      <c r="BE2500" t="str">
        <f t="shared" si="596"/>
        <v>void</v>
      </c>
      <c r="BF2500">
        <f t="shared" si="597"/>
        <v>0</v>
      </c>
      <c r="BG2500">
        <f t="shared" si="598"/>
        <v>0</v>
      </c>
      <c r="BH2500">
        <f t="shared" si="599"/>
        <v>0</v>
      </c>
    </row>
    <row r="2501" spans="1:60" x14ac:dyDescent="0.45">
      <c r="A2501" t="s">
        <v>11764</v>
      </c>
      <c r="B2501" t="s">
        <v>11758</v>
      </c>
      <c r="C2501" t="s">
        <v>11765</v>
      </c>
      <c r="D2501" t="s">
        <v>11760</v>
      </c>
      <c r="E2501" t="s">
        <v>11760</v>
      </c>
      <c r="F2501" t="s">
        <v>11761</v>
      </c>
      <c r="G2501">
        <v>0.65825999999999996</v>
      </c>
      <c r="H2501">
        <v>2</v>
      </c>
      <c r="I2501" t="s">
        <v>95</v>
      </c>
      <c r="J2501" t="s">
        <v>3605</v>
      </c>
      <c r="K2501" t="s">
        <v>810</v>
      </c>
      <c r="L2501" t="s">
        <v>11762</v>
      </c>
      <c r="M2501" t="s">
        <v>11763</v>
      </c>
      <c r="N2501">
        <v>12</v>
      </c>
      <c r="O2501">
        <v>1.5458000000000001</v>
      </c>
      <c r="Q2501">
        <v>1.6698</v>
      </c>
      <c r="S2501">
        <f t="shared" si="585"/>
        <v>1.6078000000000001</v>
      </c>
      <c r="T2501">
        <v>1.2452000000000001</v>
      </c>
      <c r="V2501">
        <v>1.3584000000000001</v>
      </c>
      <c r="X2501" s="3">
        <f t="shared" si="586"/>
        <v>1.3018000000000001</v>
      </c>
      <c r="Y2501" t="e">
        <f t="shared" si="587"/>
        <v>#DIV/0!</v>
      </c>
      <c r="Z2501">
        <v>1.5686</v>
      </c>
      <c r="AB2501">
        <v>1.3221000000000001</v>
      </c>
      <c r="AD2501">
        <f t="shared" si="588"/>
        <v>1.4453499999999999</v>
      </c>
      <c r="AE2501">
        <v>1.3482000000000001</v>
      </c>
      <c r="AG2501">
        <v>1.1292</v>
      </c>
      <c r="AI2501">
        <f t="shared" si="589"/>
        <v>1.2387000000000001</v>
      </c>
      <c r="AJ2501" t="e">
        <f t="shared" si="590"/>
        <v>#DIV/0!</v>
      </c>
      <c r="AK2501" s="1" t="e">
        <f>IF(AND(OR(#REF!&gt;1.49,#REF!&lt; 0.67),#REF!&lt; 0.05),"TL regulate","none")</f>
        <v>#REF!</v>
      </c>
      <c r="AL2501" s="1" t="e">
        <f t="shared" si="591"/>
        <v>#DIV/0!</v>
      </c>
      <c r="AM2501" s="1" t="e">
        <f t="shared" si="592"/>
        <v>#DIV/0!</v>
      </c>
      <c r="AO2501">
        <v>0</v>
      </c>
      <c r="AP2501">
        <v>0</v>
      </c>
      <c r="AQ2501">
        <v>0</v>
      </c>
      <c r="AR2501">
        <v>0</v>
      </c>
      <c r="AS2501">
        <f t="shared" si="593"/>
        <v>0</v>
      </c>
      <c r="AT2501">
        <v>0</v>
      </c>
      <c r="AU2501">
        <v>0</v>
      </c>
      <c r="AV2501">
        <v>0</v>
      </c>
      <c r="AW2501">
        <v>0</v>
      </c>
      <c r="AX2501">
        <f t="shared" si="594"/>
        <v>0</v>
      </c>
      <c r="AY2501">
        <v>0</v>
      </c>
      <c r="AZ2501">
        <v>0</v>
      </c>
      <c r="BA2501">
        <v>0</v>
      </c>
      <c r="BB2501">
        <v>0</v>
      </c>
      <c r="BC2501">
        <f t="shared" si="595"/>
        <v>0</v>
      </c>
      <c r="BE2501" t="str">
        <f t="shared" si="596"/>
        <v>void</v>
      </c>
      <c r="BF2501">
        <f t="shared" si="597"/>
        <v>0</v>
      </c>
      <c r="BG2501">
        <f t="shared" si="598"/>
        <v>0</v>
      </c>
      <c r="BH2501">
        <f t="shared" si="599"/>
        <v>0</v>
      </c>
    </row>
    <row r="2502" spans="1:60" x14ac:dyDescent="0.45">
      <c r="A2502" t="s">
        <v>11766</v>
      </c>
      <c r="B2502" t="s">
        <v>9136</v>
      </c>
      <c r="C2502" t="s">
        <v>11767</v>
      </c>
      <c r="D2502" t="s">
        <v>9138</v>
      </c>
      <c r="E2502" t="s">
        <v>9138</v>
      </c>
      <c r="F2502" t="s">
        <v>9139</v>
      </c>
      <c r="G2502">
        <v>0.98366699999999996</v>
      </c>
      <c r="H2502">
        <v>1</v>
      </c>
      <c r="I2502" t="s">
        <v>95</v>
      </c>
      <c r="J2502" t="s">
        <v>57</v>
      </c>
      <c r="K2502" t="s">
        <v>2045</v>
      </c>
      <c r="L2502" t="s">
        <v>11768</v>
      </c>
      <c r="M2502" t="s">
        <v>11769</v>
      </c>
      <c r="N2502">
        <v>9</v>
      </c>
      <c r="O2502">
        <v>1.9807999999999999</v>
      </c>
      <c r="Q2502">
        <v>1.0637000000000001</v>
      </c>
      <c r="S2502">
        <f t="shared" si="585"/>
        <v>1.5222500000000001</v>
      </c>
      <c r="T2502">
        <v>1.7385999999999999</v>
      </c>
      <c r="V2502">
        <v>0.86543999999999999</v>
      </c>
      <c r="X2502" s="3">
        <f t="shared" si="586"/>
        <v>1.30202</v>
      </c>
      <c r="Y2502" t="e">
        <f t="shared" si="587"/>
        <v>#DIV/0!</v>
      </c>
      <c r="Z2502">
        <v>1.5432999999999999</v>
      </c>
      <c r="AB2502">
        <v>1.5033000000000001</v>
      </c>
      <c r="AD2502">
        <f t="shared" si="588"/>
        <v>1.5232999999999999</v>
      </c>
      <c r="AE2502">
        <v>1.2641</v>
      </c>
      <c r="AG2502">
        <v>1.2285999999999999</v>
      </c>
      <c r="AI2502">
        <f t="shared" si="589"/>
        <v>1.2463500000000001</v>
      </c>
      <c r="AJ2502" t="e">
        <f t="shared" si="590"/>
        <v>#DIV/0!</v>
      </c>
      <c r="AK2502" s="1" t="e">
        <f>IF(AND(OR(#REF!&gt;1.49,#REF!&lt; 0.67),#REF!&lt; 0.05),"TL regulate","none")</f>
        <v>#REF!</v>
      </c>
      <c r="AL2502" s="1" t="e">
        <f t="shared" si="591"/>
        <v>#DIV/0!</v>
      </c>
      <c r="AM2502" s="1" t="e">
        <f t="shared" si="592"/>
        <v>#DIV/0!</v>
      </c>
      <c r="AO2502">
        <v>0</v>
      </c>
      <c r="AP2502">
        <v>0</v>
      </c>
      <c r="AQ2502">
        <v>0</v>
      </c>
      <c r="AR2502">
        <v>0</v>
      </c>
      <c r="AS2502">
        <f t="shared" si="593"/>
        <v>0</v>
      </c>
      <c r="AT2502">
        <v>0</v>
      </c>
      <c r="AU2502">
        <v>0</v>
      </c>
      <c r="AV2502">
        <v>0</v>
      </c>
      <c r="AW2502">
        <v>0</v>
      </c>
      <c r="AX2502">
        <f t="shared" si="594"/>
        <v>0</v>
      </c>
      <c r="AY2502">
        <v>0</v>
      </c>
      <c r="AZ2502">
        <v>0</v>
      </c>
      <c r="BA2502">
        <v>0</v>
      </c>
      <c r="BB2502">
        <v>0</v>
      </c>
      <c r="BC2502">
        <f t="shared" si="595"/>
        <v>0</v>
      </c>
      <c r="BE2502" t="str">
        <f t="shared" si="596"/>
        <v>void</v>
      </c>
      <c r="BF2502">
        <f t="shared" si="597"/>
        <v>0</v>
      </c>
      <c r="BG2502">
        <f t="shared" si="598"/>
        <v>0</v>
      </c>
      <c r="BH2502">
        <f t="shared" si="599"/>
        <v>0</v>
      </c>
    </row>
    <row r="2503" spans="1:60" x14ac:dyDescent="0.45">
      <c r="A2503" t="s">
        <v>11770</v>
      </c>
      <c r="B2503" t="s">
        <v>11351</v>
      </c>
      <c r="C2503">
        <v>150</v>
      </c>
      <c r="D2503" t="s">
        <v>11351</v>
      </c>
      <c r="E2503" t="s">
        <v>11351</v>
      </c>
      <c r="F2503" t="s">
        <v>11352</v>
      </c>
      <c r="G2503">
        <v>0.652864</v>
      </c>
      <c r="H2503">
        <v>1</v>
      </c>
      <c r="I2503" t="s">
        <v>56</v>
      </c>
      <c r="J2503" t="s">
        <v>57</v>
      </c>
      <c r="K2503" t="s">
        <v>978</v>
      </c>
      <c r="L2503" t="s">
        <v>11771</v>
      </c>
      <c r="M2503" t="s">
        <v>11772</v>
      </c>
      <c r="N2503">
        <v>1</v>
      </c>
      <c r="Q2503">
        <v>1.6089</v>
      </c>
      <c r="S2503">
        <f t="shared" si="585"/>
        <v>1.6089</v>
      </c>
      <c r="V2503">
        <v>1.3073999999999999</v>
      </c>
      <c r="X2503" s="3">
        <f t="shared" si="586"/>
        <v>1.3073999999999999</v>
      </c>
      <c r="Y2503" t="e">
        <f t="shared" si="587"/>
        <v>#DIV/0!</v>
      </c>
      <c r="AB2503">
        <v>1.4649000000000001</v>
      </c>
      <c r="AD2503">
        <f t="shared" si="588"/>
        <v>1.4649000000000001</v>
      </c>
      <c r="AG2503">
        <v>1.2473000000000001</v>
      </c>
      <c r="AI2503">
        <f t="shared" si="589"/>
        <v>1.2473000000000001</v>
      </c>
      <c r="AJ2503" t="e">
        <f t="shared" si="590"/>
        <v>#DIV/0!</v>
      </c>
      <c r="AK2503" s="1" t="e">
        <f>IF(AND(OR(#REF!&gt;1.49,#REF!&lt; 0.67),#REF!&lt; 0.05),"TL regulate","none")</f>
        <v>#REF!</v>
      </c>
      <c r="AL2503" s="1" t="e">
        <f t="shared" si="591"/>
        <v>#DIV/0!</v>
      </c>
      <c r="AM2503" s="1" t="e">
        <f t="shared" si="592"/>
        <v>#DIV/0!</v>
      </c>
      <c r="AO2503">
        <v>0</v>
      </c>
      <c r="AP2503">
        <v>0</v>
      </c>
      <c r="AQ2503">
        <v>31594000</v>
      </c>
      <c r="AR2503">
        <v>0</v>
      </c>
      <c r="AS2503">
        <f t="shared" si="593"/>
        <v>31594000</v>
      </c>
      <c r="AT2503">
        <v>0</v>
      </c>
      <c r="AU2503">
        <v>0</v>
      </c>
      <c r="AV2503">
        <v>45624000</v>
      </c>
      <c r="AW2503">
        <v>0</v>
      </c>
      <c r="AX2503">
        <f t="shared" si="594"/>
        <v>45624000</v>
      </c>
      <c r="AY2503">
        <v>0</v>
      </c>
      <c r="AZ2503">
        <v>0</v>
      </c>
      <c r="BA2503">
        <v>70972000</v>
      </c>
      <c r="BB2503">
        <v>0</v>
      </c>
      <c r="BC2503">
        <f t="shared" si="595"/>
        <v>70972000</v>
      </c>
      <c r="BE2503" t="str">
        <f t="shared" si="596"/>
        <v>void</v>
      </c>
      <c r="BF2503">
        <f t="shared" si="597"/>
        <v>1</v>
      </c>
      <c r="BG2503">
        <f t="shared" si="598"/>
        <v>1</v>
      </c>
      <c r="BH2503">
        <f t="shared" si="599"/>
        <v>1</v>
      </c>
    </row>
    <row r="2504" spans="1:60" x14ac:dyDescent="0.45">
      <c r="A2504" t="s">
        <v>11773</v>
      </c>
      <c r="B2504" t="s">
        <v>11774</v>
      </c>
      <c r="C2504" t="s">
        <v>11775</v>
      </c>
      <c r="D2504" t="s">
        <v>11776</v>
      </c>
      <c r="E2504" t="s">
        <v>11776</v>
      </c>
      <c r="F2504" t="s">
        <v>11777</v>
      </c>
      <c r="G2504">
        <v>0.94555599999999995</v>
      </c>
      <c r="H2504">
        <v>1</v>
      </c>
      <c r="I2504" t="s">
        <v>56</v>
      </c>
      <c r="J2504" t="s">
        <v>74</v>
      </c>
      <c r="K2504" t="s">
        <v>124</v>
      </c>
      <c r="L2504" t="s">
        <v>11778</v>
      </c>
      <c r="M2504" t="s">
        <v>11779</v>
      </c>
      <c r="N2504">
        <v>10</v>
      </c>
      <c r="O2504">
        <v>1.3762000000000001</v>
      </c>
      <c r="S2504">
        <f t="shared" si="585"/>
        <v>1.3762000000000001</v>
      </c>
      <c r="T2504">
        <v>1.3083</v>
      </c>
      <c r="X2504" s="3">
        <f t="shared" si="586"/>
        <v>1.3083</v>
      </c>
      <c r="Y2504" t="e">
        <f t="shared" si="587"/>
        <v>#DIV/0!</v>
      </c>
      <c r="Z2504">
        <v>1.4708000000000001</v>
      </c>
      <c r="AD2504">
        <f t="shared" si="588"/>
        <v>1.4708000000000001</v>
      </c>
      <c r="AE2504">
        <v>1.3056000000000001</v>
      </c>
      <c r="AI2504">
        <f t="shared" si="589"/>
        <v>1.3056000000000001</v>
      </c>
      <c r="AJ2504" t="e">
        <f t="shared" si="590"/>
        <v>#DIV/0!</v>
      </c>
      <c r="AK2504" s="1" t="e">
        <f>IF(AND(OR(#REF!&gt;1.49,#REF!&lt; 0.67),#REF!&lt; 0.05),"TL regulate","none")</f>
        <v>#REF!</v>
      </c>
      <c r="AL2504" s="1" t="e">
        <f t="shared" si="591"/>
        <v>#DIV/0!</v>
      </c>
      <c r="AM2504" s="1" t="e">
        <f t="shared" si="592"/>
        <v>#DIV/0!</v>
      </c>
      <c r="AO2504">
        <v>16797000</v>
      </c>
      <c r="AP2504">
        <v>0</v>
      </c>
      <c r="AQ2504">
        <v>0</v>
      </c>
      <c r="AR2504">
        <v>0</v>
      </c>
      <c r="AS2504">
        <f t="shared" si="593"/>
        <v>16797000</v>
      </c>
      <c r="AT2504">
        <v>14263000</v>
      </c>
      <c r="AU2504">
        <v>0</v>
      </c>
      <c r="AV2504">
        <v>0</v>
      </c>
      <c r="AW2504">
        <v>0</v>
      </c>
      <c r="AX2504">
        <f t="shared" si="594"/>
        <v>14263000</v>
      </c>
      <c r="AY2504">
        <v>24257000</v>
      </c>
      <c r="AZ2504">
        <v>0</v>
      </c>
      <c r="BA2504">
        <v>0</v>
      </c>
      <c r="BB2504">
        <v>0</v>
      </c>
      <c r="BC2504">
        <f t="shared" si="595"/>
        <v>24257000</v>
      </c>
      <c r="BE2504" t="str">
        <f t="shared" si="596"/>
        <v>void</v>
      </c>
      <c r="BF2504">
        <f t="shared" si="597"/>
        <v>1</v>
      </c>
      <c r="BG2504">
        <f t="shared" si="598"/>
        <v>1</v>
      </c>
      <c r="BH2504">
        <f t="shared" si="599"/>
        <v>1</v>
      </c>
    </row>
    <row r="2505" spans="1:60" x14ac:dyDescent="0.45">
      <c r="A2505" t="s">
        <v>11780</v>
      </c>
      <c r="B2505" t="s">
        <v>11781</v>
      </c>
      <c r="C2505">
        <v>17</v>
      </c>
      <c r="D2505" t="s">
        <v>11781</v>
      </c>
      <c r="E2505" t="s">
        <v>11781</v>
      </c>
      <c r="F2505" t="s">
        <v>11782</v>
      </c>
      <c r="G2505">
        <v>0.99999899999999997</v>
      </c>
      <c r="H2505">
        <v>1</v>
      </c>
      <c r="I2505" t="s">
        <v>56</v>
      </c>
      <c r="J2505" t="s">
        <v>57</v>
      </c>
      <c r="K2505" t="s">
        <v>329</v>
      </c>
      <c r="L2505" t="s">
        <v>11783</v>
      </c>
      <c r="M2505" t="s">
        <v>11784</v>
      </c>
      <c r="N2505">
        <v>3</v>
      </c>
      <c r="O2505">
        <v>1.5948</v>
      </c>
      <c r="R2505">
        <v>1.3059000000000001</v>
      </c>
      <c r="S2505">
        <f t="shared" si="585"/>
        <v>1.45035</v>
      </c>
      <c r="T2505">
        <v>1.4430000000000001</v>
      </c>
      <c r="W2505">
        <v>1.1771</v>
      </c>
      <c r="X2505" s="3">
        <f t="shared" si="586"/>
        <v>1.3100499999999999</v>
      </c>
      <c r="Y2505" t="e">
        <f t="shared" si="587"/>
        <v>#DIV/0!</v>
      </c>
      <c r="Z2505">
        <v>1.0078</v>
      </c>
      <c r="AC2505">
        <v>1.6758999999999999</v>
      </c>
      <c r="AD2505">
        <f t="shared" si="588"/>
        <v>1.34185</v>
      </c>
      <c r="AE2505">
        <v>0.90612000000000004</v>
      </c>
      <c r="AH2505">
        <v>1.5212000000000001</v>
      </c>
      <c r="AI2505">
        <f t="shared" si="589"/>
        <v>1.21366</v>
      </c>
      <c r="AJ2505" t="e">
        <f t="shared" si="590"/>
        <v>#DIV/0!</v>
      </c>
      <c r="AK2505" s="1" t="e">
        <f>IF(AND(OR(#REF!&gt;1.49,#REF!&lt; 0.67),#REF!&lt; 0.05),"TL regulate","none")</f>
        <v>#REF!</v>
      </c>
      <c r="AL2505" s="1" t="e">
        <f t="shared" si="591"/>
        <v>#DIV/0!</v>
      </c>
      <c r="AM2505" s="1" t="e">
        <f t="shared" si="592"/>
        <v>#DIV/0!</v>
      </c>
      <c r="AO2505">
        <v>35988000</v>
      </c>
      <c r="AP2505">
        <v>0</v>
      </c>
      <c r="AQ2505">
        <v>0</v>
      </c>
      <c r="AR2505">
        <v>50648000</v>
      </c>
      <c r="AS2505">
        <f t="shared" si="593"/>
        <v>86636000</v>
      </c>
      <c r="AT2505">
        <v>38790000</v>
      </c>
      <c r="AU2505">
        <v>0</v>
      </c>
      <c r="AV2505">
        <v>0</v>
      </c>
      <c r="AW2505">
        <v>36983000</v>
      </c>
      <c r="AX2505">
        <f t="shared" si="594"/>
        <v>75773000</v>
      </c>
      <c r="AY2505">
        <v>37800000</v>
      </c>
      <c r="AZ2505">
        <v>0</v>
      </c>
      <c r="BA2505">
        <v>0</v>
      </c>
      <c r="BB2505">
        <v>47134000</v>
      </c>
      <c r="BC2505">
        <f t="shared" si="595"/>
        <v>84934000</v>
      </c>
      <c r="BE2505" t="str">
        <f t="shared" si="596"/>
        <v>void</v>
      </c>
      <c r="BF2505">
        <f t="shared" si="597"/>
        <v>2</v>
      </c>
      <c r="BG2505">
        <f t="shared" si="598"/>
        <v>2</v>
      </c>
      <c r="BH2505">
        <f t="shared" si="599"/>
        <v>2</v>
      </c>
    </row>
    <row r="2506" spans="1:60" x14ac:dyDescent="0.45">
      <c r="A2506" t="s">
        <v>11785</v>
      </c>
      <c r="B2506" t="s">
        <v>3004</v>
      </c>
      <c r="C2506" t="s">
        <v>11786</v>
      </c>
      <c r="D2506" t="s">
        <v>1050</v>
      </c>
      <c r="E2506" t="s">
        <v>1050</v>
      </c>
      <c r="F2506" t="s">
        <v>3006</v>
      </c>
      <c r="G2506">
        <v>0.99999199999999999</v>
      </c>
      <c r="H2506">
        <v>1</v>
      </c>
      <c r="I2506" t="s">
        <v>56</v>
      </c>
      <c r="J2506" t="s">
        <v>57</v>
      </c>
      <c r="K2506" t="s">
        <v>296</v>
      </c>
      <c r="L2506" t="s">
        <v>11787</v>
      </c>
      <c r="M2506" t="s">
        <v>11788</v>
      </c>
      <c r="N2506">
        <v>1</v>
      </c>
      <c r="O2506">
        <v>1.9638</v>
      </c>
      <c r="P2506">
        <v>1.4350000000000001</v>
      </c>
      <c r="Q2506">
        <v>1.3275999999999999</v>
      </c>
      <c r="S2506">
        <f t="shared" si="585"/>
        <v>1.5754666666666666</v>
      </c>
      <c r="T2506">
        <v>1.6494</v>
      </c>
      <c r="U2506">
        <v>1.1708000000000001</v>
      </c>
      <c r="V2506">
        <v>1.1142000000000001</v>
      </c>
      <c r="X2506" s="3">
        <f t="shared" si="586"/>
        <v>1.3114666666666668</v>
      </c>
      <c r="Y2506" t="e">
        <f t="shared" si="587"/>
        <v>#DIV/0!</v>
      </c>
      <c r="Z2506">
        <v>1.329</v>
      </c>
      <c r="AA2506">
        <v>1.1005</v>
      </c>
      <c r="AB2506">
        <v>1.0201</v>
      </c>
      <c r="AD2506">
        <f t="shared" si="588"/>
        <v>1.1498666666666668</v>
      </c>
      <c r="AE2506">
        <v>1.1301000000000001</v>
      </c>
      <c r="AF2506">
        <v>0.91025999999999996</v>
      </c>
      <c r="AG2506">
        <v>0.84148000000000001</v>
      </c>
      <c r="AI2506">
        <f t="shared" si="589"/>
        <v>0.96061333333333343</v>
      </c>
      <c r="AJ2506" t="e">
        <f t="shared" si="590"/>
        <v>#DIV/0!</v>
      </c>
      <c r="AK2506" s="1" t="e">
        <f>IF(AND(OR(#REF!&gt;1.49,#REF!&lt; 0.67),#REF!&lt; 0.05),"TL regulate","none")</f>
        <v>#REF!</v>
      </c>
      <c r="AL2506" s="1" t="e">
        <f t="shared" si="591"/>
        <v>#DIV/0!</v>
      </c>
      <c r="AM2506" s="1" t="e">
        <f t="shared" si="592"/>
        <v>#DIV/0!</v>
      </c>
      <c r="AO2506">
        <v>14767000</v>
      </c>
      <c r="AP2506">
        <v>0</v>
      </c>
      <c r="AQ2506">
        <v>10736000</v>
      </c>
      <c r="AR2506">
        <v>0</v>
      </c>
      <c r="AS2506">
        <f t="shared" si="593"/>
        <v>25503000</v>
      </c>
      <c r="AT2506">
        <v>17275000</v>
      </c>
      <c r="AU2506">
        <v>0</v>
      </c>
      <c r="AV2506">
        <v>19167000</v>
      </c>
      <c r="AW2506">
        <v>0</v>
      </c>
      <c r="AX2506">
        <f t="shared" si="594"/>
        <v>36442000</v>
      </c>
      <c r="AY2506">
        <v>20556000</v>
      </c>
      <c r="AZ2506">
        <v>0</v>
      </c>
      <c r="BA2506">
        <v>18137000</v>
      </c>
      <c r="BB2506">
        <v>0</v>
      </c>
      <c r="BC2506">
        <f t="shared" si="595"/>
        <v>38693000</v>
      </c>
      <c r="BE2506" t="str">
        <f t="shared" si="596"/>
        <v>void</v>
      </c>
      <c r="BF2506">
        <f t="shared" si="597"/>
        <v>2</v>
      </c>
      <c r="BG2506">
        <f t="shared" si="598"/>
        <v>2</v>
      </c>
      <c r="BH2506">
        <f t="shared" si="599"/>
        <v>2</v>
      </c>
    </row>
    <row r="2507" spans="1:60" x14ac:dyDescent="0.45">
      <c r="A2507" t="s">
        <v>11789</v>
      </c>
      <c r="B2507" t="s">
        <v>5070</v>
      </c>
      <c r="C2507">
        <v>110</v>
      </c>
      <c r="D2507" t="s">
        <v>5070</v>
      </c>
      <c r="E2507" t="s">
        <v>5070</v>
      </c>
      <c r="F2507" t="s">
        <v>5071</v>
      </c>
      <c r="G2507">
        <v>0.49694100000000002</v>
      </c>
      <c r="H2507">
        <v>0</v>
      </c>
      <c r="I2507" t="s">
        <v>56</v>
      </c>
      <c r="J2507" t="s">
        <v>63</v>
      </c>
      <c r="K2507" t="s">
        <v>64</v>
      </c>
      <c r="L2507" t="s">
        <v>11790</v>
      </c>
      <c r="M2507" t="s">
        <v>11791</v>
      </c>
      <c r="N2507">
        <v>3</v>
      </c>
      <c r="O2507">
        <v>1.4779</v>
      </c>
      <c r="P2507">
        <v>1.5908</v>
      </c>
      <c r="Q2507">
        <v>1.4396</v>
      </c>
      <c r="S2507">
        <f t="shared" si="585"/>
        <v>1.5027666666666668</v>
      </c>
      <c r="T2507">
        <v>1.2813000000000001</v>
      </c>
      <c r="U2507">
        <v>1.4238</v>
      </c>
      <c r="V2507">
        <v>1.2303999999999999</v>
      </c>
      <c r="X2507" s="3">
        <f t="shared" si="586"/>
        <v>1.3118333333333332</v>
      </c>
      <c r="Y2507" t="e">
        <f t="shared" si="587"/>
        <v>#DIV/0!</v>
      </c>
      <c r="Z2507">
        <v>1.1374</v>
      </c>
      <c r="AA2507">
        <v>1.1458999999999999</v>
      </c>
      <c r="AB2507">
        <v>1.2278</v>
      </c>
      <c r="AD2507">
        <f t="shared" si="588"/>
        <v>1.1703666666666666</v>
      </c>
      <c r="AE2507">
        <v>1.0512999999999999</v>
      </c>
      <c r="AF2507">
        <v>1.0537000000000001</v>
      </c>
      <c r="AG2507">
        <v>1.1169</v>
      </c>
      <c r="AI2507">
        <f t="shared" si="589"/>
        <v>1.0739666666666665</v>
      </c>
      <c r="AJ2507" t="e">
        <f t="shared" si="590"/>
        <v>#DIV/0!</v>
      </c>
      <c r="AK2507" s="1" t="e">
        <f>IF(AND(OR(#REF!&gt;1.49,#REF!&lt; 0.67),#REF!&lt; 0.05),"TL regulate","none")</f>
        <v>#REF!</v>
      </c>
      <c r="AL2507" s="1" t="e">
        <f t="shared" si="591"/>
        <v>#DIV/0!</v>
      </c>
      <c r="AM2507" s="1" t="e">
        <f t="shared" si="592"/>
        <v>#DIV/0!</v>
      </c>
      <c r="AO2507">
        <v>85925000</v>
      </c>
      <c r="AP2507">
        <v>0</v>
      </c>
      <c r="AQ2507">
        <v>60122000</v>
      </c>
      <c r="AR2507">
        <v>0</v>
      </c>
      <c r="AS2507">
        <f t="shared" si="593"/>
        <v>146047000</v>
      </c>
      <c r="AT2507">
        <v>88217000</v>
      </c>
      <c r="AU2507">
        <v>0</v>
      </c>
      <c r="AV2507">
        <v>63261000</v>
      </c>
      <c r="AW2507">
        <v>0</v>
      </c>
      <c r="AX2507">
        <f t="shared" si="594"/>
        <v>151478000</v>
      </c>
      <c r="AY2507">
        <v>135360000</v>
      </c>
      <c r="AZ2507">
        <v>0</v>
      </c>
      <c r="BA2507">
        <v>84523000</v>
      </c>
      <c r="BB2507">
        <v>0</v>
      </c>
      <c r="BC2507">
        <f t="shared" si="595"/>
        <v>219883000</v>
      </c>
      <c r="BE2507" t="str">
        <f t="shared" si="596"/>
        <v>void</v>
      </c>
      <c r="BF2507">
        <f t="shared" si="597"/>
        <v>2</v>
      </c>
      <c r="BG2507">
        <f t="shared" si="598"/>
        <v>2</v>
      </c>
      <c r="BH2507">
        <f t="shared" si="599"/>
        <v>2</v>
      </c>
    </row>
    <row r="2508" spans="1:60" x14ac:dyDescent="0.45">
      <c r="A2508" t="s">
        <v>11792</v>
      </c>
      <c r="B2508" t="s">
        <v>4181</v>
      </c>
      <c r="C2508">
        <v>147</v>
      </c>
      <c r="D2508" t="s">
        <v>4181</v>
      </c>
      <c r="E2508" t="s">
        <v>4181</v>
      </c>
      <c r="F2508" t="s">
        <v>4182</v>
      </c>
      <c r="G2508">
        <v>0.56626100000000001</v>
      </c>
      <c r="H2508">
        <v>1</v>
      </c>
      <c r="I2508" t="s">
        <v>56</v>
      </c>
      <c r="J2508" t="s">
        <v>57</v>
      </c>
      <c r="K2508" t="s">
        <v>338</v>
      </c>
      <c r="L2508" t="s">
        <v>11793</v>
      </c>
      <c r="M2508" t="s">
        <v>11794</v>
      </c>
      <c r="N2508">
        <v>7</v>
      </c>
      <c r="R2508">
        <v>1.6119000000000001</v>
      </c>
      <c r="S2508">
        <f t="shared" si="585"/>
        <v>1.6119000000000001</v>
      </c>
      <c r="W2508">
        <v>1.3121</v>
      </c>
      <c r="X2508" s="3">
        <f t="shared" si="586"/>
        <v>1.3121</v>
      </c>
      <c r="Y2508" t="e">
        <f t="shared" si="587"/>
        <v>#DIV/0!</v>
      </c>
      <c r="AC2508">
        <v>1.0724</v>
      </c>
      <c r="AD2508">
        <f t="shared" si="588"/>
        <v>1.0724</v>
      </c>
      <c r="AH2508">
        <v>0.95267999999999997</v>
      </c>
      <c r="AI2508">
        <f t="shared" si="589"/>
        <v>0.95267999999999997</v>
      </c>
      <c r="AJ2508" t="e">
        <f t="shared" si="590"/>
        <v>#DIV/0!</v>
      </c>
      <c r="AK2508" s="1" t="e">
        <f>IF(AND(OR(#REF!&gt;1.49,#REF!&lt; 0.67),#REF!&lt; 0.05),"TL regulate","none")</f>
        <v>#REF!</v>
      </c>
      <c r="AL2508" s="1" t="e">
        <f t="shared" si="591"/>
        <v>#DIV/0!</v>
      </c>
      <c r="AM2508" s="1" t="e">
        <f t="shared" si="592"/>
        <v>#DIV/0!</v>
      </c>
      <c r="AO2508">
        <v>0</v>
      </c>
      <c r="AP2508">
        <v>0</v>
      </c>
      <c r="AQ2508">
        <v>0</v>
      </c>
      <c r="AR2508">
        <v>20373000</v>
      </c>
      <c r="AS2508">
        <f t="shared" si="593"/>
        <v>20373000</v>
      </c>
      <c r="AT2508">
        <v>0</v>
      </c>
      <c r="AU2508">
        <v>0</v>
      </c>
      <c r="AV2508">
        <v>0</v>
      </c>
      <c r="AW2508">
        <v>27596000</v>
      </c>
      <c r="AX2508">
        <f t="shared" si="594"/>
        <v>27596000</v>
      </c>
      <c r="AY2508">
        <v>0</v>
      </c>
      <c r="AZ2508">
        <v>0</v>
      </c>
      <c r="BA2508">
        <v>0</v>
      </c>
      <c r="BB2508">
        <v>26362000</v>
      </c>
      <c r="BC2508">
        <f t="shared" si="595"/>
        <v>26362000</v>
      </c>
      <c r="BE2508" t="str">
        <f t="shared" si="596"/>
        <v>void</v>
      </c>
      <c r="BF2508">
        <f t="shared" si="597"/>
        <v>1</v>
      </c>
      <c r="BG2508">
        <f t="shared" si="598"/>
        <v>1</v>
      </c>
      <c r="BH2508">
        <f t="shared" si="599"/>
        <v>1</v>
      </c>
    </row>
    <row r="2509" spans="1:60" x14ac:dyDescent="0.45">
      <c r="A2509" t="s">
        <v>11795</v>
      </c>
      <c r="B2509" t="s">
        <v>11796</v>
      </c>
      <c r="C2509">
        <v>81</v>
      </c>
      <c r="D2509" t="s">
        <v>11796</v>
      </c>
      <c r="E2509" t="s">
        <v>11796</v>
      </c>
      <c r="F2509" t="s">
        <v>11797</v>
      </c>
      <c r="G2509">
        <v>0.64982399999999996</v>
      </c>
      <c r="H2509">
        <v>2</v>
      </c>
      <c r="I2509" t="s">
        <v>80</v>
      </c>
      <c r="J2509" t="s">
        <v>63</v>
      </c>
      <c r="K2509" t="s">
        <v>64</v>
      </c>
      <c r="L2509" t="s">
        <v>11798</v>
      </c>
      <c r="M2509" t="s">
        <v>11799</v>
      </c>
      <c r="N2509">
        <v>20</v>
      </c>
      <c r="O2509">
        <v>1.3866000000000001</v>
      </c>
      <c r="P2509">
        <v>1.3090999999999999</v>
      </c>
      <c r="Q2509">
        <v>1.3734999999999999</v>
      </c>
      <c r="S2509">
        <f t="shared" si="585"/>
        <v>1.3564000000000001</v>
      </c>
      <c r="T2509">
        <v>1.3399000000000001</v>
      </c>
      <c r="U2509">
        <v>1.2497</v>
      </c>
      <c r="V2509">
        <v>1.3491</v>
      </c>
      <c r="X2509" s="3">
        <f t="shared" si="586"/>
        <v>1.3129</v>
      </c>
      <c r="Y2509" t="e">
        <f t="shared" si="587"/>
        <v>#DIV/0!</v>
      </c>
      <c r="Z2509">
        <v>1.2756000000000001</v>
      </c>
      <c r="AA2509">
        <v>1.5355000000000001</v>
      </c>
      <c r="AB2509">
        <v>1.6795</v>
      </c>
      <c r="AD2509">
        <f t="shared" si="588"/>
        <v>1.4968666666666668</v>
      </c>
      <c r="AE2509">
        <v>1.2037</v>
      </c>
      <c r="AF2509">
        <v>1.4693000000000001</v>
      </c>
      <c r="AG2509">
        <v>1.5468999999999999</v>
      </c>
      <c r="AI2509">
        <f t="shared" si="589"/>
        <v>1.4066333333333334</v>
      </c>
      <c r="AJ2509" t="e">
        <f t="shared" si="590"/>
        <v>#DIV/0!</v>
      </c>
      <c r="AK2509" s="1" t="e">
        <f>IF(AND(OR(#REF!&gt;1.49,#REF!&lt; 0.67),#REF!&lt; 0.05),"TL regulate","none")</f>
        <v>#REF!</v>
      </c>
      <c r="AL2509" s="1" t="e">
        <f t="shared" si="591"/>
        <v>#DIV/0!</v>
      </c>
      <c r="AM2509" s="1" t="e">
        <f t="shared" si="592"/>
        <v>#DIV/0!</v>
      </c>
      <c r="AO2509">
        <v>0</v>
      </c>
      <c r="AP2509">
        <v>0</v>
      </c>
      <c r="AQ2509">
        <v>0</v>
      </c>
      <c r="AR2509">
        <v>0</v>
      </c>
      <c r="AS2509">
        <f t="shared" si="593"/>
        <v>0</v>
      </c>
      <c r="AT2509">
        <v>0</v>
      </c>
      <c r="AU2509">
        <v>0</v>
      </c>
      <c r="AV2509">
        <v>0</v>
      </c>
      <c r="AW2509">
        <v>0</v>
      </c>
      <c r="AX2509">
        <f t="shared" si="594"/>
        <v>0</v>
      </c>
      <c r="AY2509">
        <v>0</v>
      </c>
      <c r="AZ2509">
        <v>0</v>
      </c>
      <c r="BA2509">
        <v>0</v>
      </c>
      <c r="BB2509">
        <v>0</v>
      </c>
      <c r="BC2509">
        <f t="shared" si="595"/>
        <v>0</v>
      </c>
      <c r="BE2509" t="str">
        <f t="shared" si="596"/>
        <v>void</v>
      </c>
      <c r="BF2509">
        <f t="shared" si="597"/>
        <v>0</v>
      </c>
      <c r="BG2509">
        <f t="shared" si="598"/>
        <v>0</v>
      </c>
      <c r="BH2509">
        <f t="shared" si="599"/>
        <v>0</v>
      </c>
    </row>
    <row r="2510" spans="1:60" x14ac:dyDescent="0.45">
      <c r="A2510" t="s">
        <v>11800</v>
      </c>
      <c r="B2510" t="s">
        <v>11801</v>
      </c>
      <c r="C2510" t="s">
        <v>11802</v>
      </c>
      <c r="D2510" t="s">
        <v>11803</v>
      </c>
      <c r="E2510" t="s">
        <v>11803</v>
      </c>
      <c r="F2510" t="s">
        <v>11804</v>
      </c>
      <c r="G2510">
        <v>0.94944099999999998</v>
      </c>
      <c r="H2510">
        <v>1</v>
      </c>
      <c r="I2510" t="s">
        <v>56</v>
      </c>
      <c r="J2510" t="s">
        <v>57</v>
      </c>
      <c r="K2510" t="s">
        <v>316</v>
      </c>
      <c r="L2510" t="s">
        <v>11805</v>
      </c>
      <c r="M2510" t="s">
        <v>11806</v>
      </c>
      <c r="N2510">
        <v>6</v>
      </c>
      <c r="O2510">
        <v>1.5251999999999999</v>
      </c>
      <c r="P2510">
        <v>1.5669</v>
      </c>
      <c r="R2510">
        <v>1.4326000000000001</v>
      </c>
      <c r="S2510">
        <f t="shared" si="585"/>
        <v>1.5082333333333333</v>
      </c>
      <c r="T2510">
        <v>1.3452</v>
      </c>
      <c r="U2510">
        <v>1.3247</v>
      </c>
      <c r="W2510">
        <v>1.2747999999999999</v>
      </c>
      <c r="X2510" s="3">
        <f t="shared" si="586"/>
        <v>1.3149</v>
      </c>
      <c r="Y2510" t="e">
        <f t="shared" si="587"/>
        <v>#DIV/0!</v>
      </c>
      <c r="Z2510">
        <v>2.0581</v>
      </c>
      <c r="AA2510">
        <v>2.1395</v>
      </c>
      <c r="AC2510">
        <v>2.1114999999999999</v>
      </c>
      <c r="AD2510">
        <f t="shared" si="588"/>
        <v>2.1030333333333329</v>
      </c>
      <c r="AE2510">
        <v>1.8448</v>
      </c>
      <c r="AF2510">
        <v>1.8926000000000001</v>
      </c>
      <c r="AH2510">
        <v>1.9204000000000001</v>
      </c>
      <c r="AI2510">
        <f t="shared" si="589"/>
        <v>1.8859333333333332</v>
      </c>
      <c r="AJ2510" t="e">
        <f t="shared" si="590"/>
        <v>#DIV/0!</v>
      </c>
      <c r="AK2510" s="1" t="e">
        <f>IF(AND(OR(#REF!&gt;1.49,#REF!&lt; 0.67),#REF!&lt; 0.05),"TL regulate","none")</f>
        <v>#REF!</v>
      </c>
      <c r="AL2510" s="1" t="e">
        <f t="shared" si="591"/>
        <v>#DIV/0!</v>
      </c>
      <c r="AM2510" s="1" t="e">
        <f t="shared" si="592"/>
        <v>#DIV/0!</v>
      </c>
      <c r="AO2510">
        <v>49501000</v>
      </c>
      <c r="AP2510">
        <v>0</v>
      </c>
      <c r="AQ2510">
        <v>0</v>
      </c>
      <c r="AR2510">
        <v>49317000</v>
      </c>
      <c r="AS2510">
        <f t="shared" si="593"/>
        <v>98818000</v>
      </c>
      <c r="AT2510">
        <v>31244000</v>
      </c>
      <c r="AU2510">
        <v>0</v>
      </c>
      <c r="AV2510">
        <v>0</v>
      </c>
      <c r="AW2510">
        <v>32925000</v>
      </c>
      <c r="AX2510">
        <f t="shared" si="594"/>
        <v>64169000</v>
      </c>
      <c r="AY2510">
        <v>70109000</v>
      </c>
      <c r="AZ2510">
        <v>0</v>
      </c>
      <c r="BA2510">
        <v>0</v>
      </c>
      <c r="BB2510">
        <v>68817000</v>
      </c>
      <c r="BC2510">
        <f t="shared" si="595"/>
        <v>138926000</v>
      </c>
      <c r="BE2510" t="str">
        <f t="shared" si="596"/>
        <v>void</v>
      </c>
      <c r="BF2510">
        <f t="shared" si="597"/>
        <v>2</v>
      </c>
      <c r="BG2510">
        <f t="shared" si="598"/>
        <v>2</v>
      </c>
      <c r="BH2510">
        <f t="shared" si="599"/>
        <v>2</v>
      </c>
    </row>
    <row r="2511" spans="1:60" x14ac:dyDescent="0.45">
      <c r="A2511" t="s">
        <v>11807</v>
      </c>
      <c r="B2511" t="s">
        <v>11808</v>
      </c>
      <c r="C2511" t="s">
        <v>11809</v>
      </c>
      <c r="D2511" t="s">
        <v>11810</v>
      </c>
      <c r="E2511" t="s">
        <v>11810</v>
      </c>
      <c r="F2511" t="s">
        <v>11811</v>
      </c>
      <c r="G2511">
        <v>0.99999000000000005</v>
      </c>
      <c r="H2511">
        <v>1</v>
      </c>
      <c r="I2511" t="s">
        <v>56</v>
      </c>
      <c r="J2511" t="s">
        <v>57</v>
      </c>
      <c r="K2511" t="s">
        <v>705</v>
      </c>
      <c r="L2511" t="s">
        <v>11812</v>
      </c>
      <c r="M2511" t="s">
        <v>11813</v>
      </c>
      <c r="N2511">
        <v>5</v>
      </c>
      <c r="Q2511">
        <v>1.3481000000000001</v>
      </c>
      <c r="S2511">
        <f t="shared" si="585"/>
        <v>1.3481000000000001</v>
      </c>
      <c r="V2511">
        <v>1.3154999999999999</v>
      </c>
      <c r="X2511" s="3">
        <f t="shared" si="586"/>
        <v>1.3154999999999999</v>
      </c>
      <c r="Y2511" t="e">
        <f t="shared" si="587"/>
        <v>#DIV/0!</v>
      </c>
      <c r="AB2511">
        <v>1.2176</v>
      </c>
      <c r="AD2511">
        <f t="shared" si="588"/>
        <v>1.2176</v>
      </c>
      <c r="AG2511">
        <v>1.1274</v>
      </c>
      <c r="AI2511">
        <f t="shared" si="589"/>
        <v>1.1274</v>
      </c>
      <c r="AJ2511" t="e">
        <f t="shared" si="590"/>
        <v>#DIV/0!</v>
      </c>
      <c r="AK2511" s="1" t="e">
        <f>IF(AND(OR(#REF!&gt;1.49,#REF!&lt; 0.67),#REF!&lt; 0.05),"TL regulate","none")</f>
        <v>#REF!</v>
      </c>
      <c r="AL2511" s="1" t="e">
        <f t="shared" si="591"/>
        <v>#DIV/0!</v>
      </c>
      <c r="AM2511" s="1" t="e">
        <f t="shared" si="592"/>
        <v>#DIV/0!</v>
      </c>
      <c r="AO2511">
        <v>0</v>
      </c>
      <c r="AP2511">
        <v>0</v>
      </c>
      <c r="AQ2511">
        <v>34531000</v>
      </c>
      <c r="AR2511">
        <v>35679000</v>
      </c>
      <c r="AS2511">
        <f t="shared" si="593"/>
        <v>70210000</v>
      </c>
      <c r="AT2511">
        <v>0</v>
      </c>
      <c r="AU2511">
        <v>0</v>
      </c>
      <c r="AV2511">
        <v>44330000</v>
      </c>
      <c r="AW2511">
        <v>0</v>
      </c>
      <c r="AX2511">
        <f t="shared" si="594"/>
        <v>44330000</v>
      </c>
      <c r="AY2511">
        <v>40338000</v>
      </c>
      <c r="AZ2511">
        <v>0</v>
      </c>
      <c r="BA2511">
        <v>41624000</v>
      </c>
      <c r="BB2511">
        <v>37008000</v>
      </c>
      <c r="BC2511">
        <f t="shared" si="595"/>
        <v>118970000</v>
      </c>
      <c r="BE2511" t="str">
        <f t="shared" si="596"/>
        <v>void</v>
      </c>
      <c r="BF2511">
        <f t="shared" si="597"/>
        <v>2</v>
      </c>
      <c r="BG2511">
        <f t="shared" si="598"/>
        <v>1</v>
      </c>
      <c r="BH2511">
        <f t="shared" si="599"/>
        <v>3</v>
      </c>
    </row>
    <row r="2512" spans="1:60" x14ac:dyDescent="0.45">
      <c r="A2512" t="s">
        <v>11814</v>
      </c>
      <c r="B2512" t="s">
        <v>11256</v>
      </c>
      <c r="C2512" t="s">
        <v>2307</v>
      </c>
      <c r="D2512" t="s">
        <v>11257</v>
      </c>
      <c r="E2512" t="s">
        <v>11257</v>
      </c>
      <c r="F2512" t="s">
        <v>11258</v>
      </c>
      <c r="G2512">
        <v>0.89054299999999997</v>
      </c>
      <c r="H2512">
        <v>2</v>
      </c>
      <c r="I2512" t="s">
        <v>80</v>
      </c>
      <c r="J2512" t="s">
        <v>1565</v>
      </c>
      <c r="K2512" t="s">
        <v>4460</v>
      </c>
      <c r="L2512" t="s">
        <v>11815</v>
      </c>
      <c r="M2512" t="s">
        <v>11816</v>
      </c>
      <c r="N2512">
        <v>16</v>
      </c>
      <c r="O2512">
        <v>1.7654000000000001</v>
      </c>
      <c r="P2512">
        <v>1.3956999999999999</v>
      </c>
      <c r="R2512">
        <v>1.3266</v>
      </c>
      <c r="S2512">
        <f t="shared" si="585"/>
        <v>1.4959</v>
      </c>
      <c r="T2512">
        <v>1.5519000000000001</v>
      </c>
      <c r="U2512">
        <v>1.2090000000000001</v>
      </c>
      <c r="W2512">
        <v>1.1933</v>
      </c>
      <c r="X2512" s="3">
        <f t="shared" si="586"/>
        <v>1.3180666666666667</v>
      </c>
      <c r="Y2512" t="e">
        <f t="shared" si="587"/>
        <v>#DIV/0!</v>
      </c>
      <c r="Z2512">
        <v>4.4359999999999999</v>
      </c>
      <c r="AA2512">
        <v>2.3948</v>
      </c>
      <c r="AC2512">
        <v>1.7806999999999999</v>
      </c>
      <c r="AD2512">
        <f t="shared" si="588"/>
        <v>2.8704999999999998</v>
      </c>
      <c r="AE2512">
        <v>3.9868000000000001</v>
      </c>
      <c r="AF2512">
        <v>2.1303999999999998</v>
      </c>
      <c r="AH2512">
        <v>1.6172</v>
      </c>
      <c r="AI2512">
        <f t="shared" si="589"/>
        <v>2.5781333333333336</v>
      </c>
      <c r="AJ2512" t="e">
        <f t="shared" si="590"/>
        <v>#DIV/0!</v>
      </c>
      <c r="AK2512" s="1" t="e">
        <f>IF(AND(OR(#REF!&gt;1.49,#REF!&lt; 0.67),#REF!&lt; 0.05),"TL regulate","none")</f>
        <v>#REF!</v>
      </c>
      <c r="AL2512" s="1" t="e">
        <f t="shared" si="591"/>
        <v>#DIV/0!</v>
      </c>
      <c r="AM2512" s="1" t="e">
        <f t="shared" si="592"/>
        <v>#DIV/0!</v>
      </c>
      <c r="AO2512">
        <v>0</v>
      </c>
      <c r="AP2512">
        <v>0</v>
      </c>
      <c r="AQ2512">
        <v>0</v>
      </c>
      <c r="AR2512">
        <v>47691000</v>
      </c>
      <c r="AS2512">
        <f t="shared" si="593"/>
        <v>47691000</v>
      </c>
      <c r="AT2512">
        <v>0</v>
      </c>
      <c r="AU2512">
        <v>0</v>
      </c>
      <c r="AV2512">
        <v>0</v>
      </c>
      <c r="AW2512">
        <v>35800000</v>
      </c>
      <c r="AX2512">
        <f t="shared" si="594"/>
        <v>35800000</v>
      </c>
      <c r="AY2512">
        <v>0</v>
      </c>
      <c r="AZ2512">
        <v>0</v>
      </c>
      <c r="BA2512">
        <v>0</v>
      </c>
      <c r="BB2512">
        <v>107370000</v>
      </c>
      <c r="BC2512">
        <f t="shared" si="595"/>
        <v>107370000</v>
      </c>
      <c r="BE2512" t="str">
        <f t="shared" si="596"/>
        <v>void</v>
      </c>
      <c r="BF2512">
        <f t="shared" si="597"/>
        <v>1</v>
      </c>
      <c r="BG2512">
        <f t="shared" si="598"/>
        <v>1</v>
      </c>
      <c r="BH2512">
        <f t="shared" si="599"/>
        <v>1</v>
      </c>
    </row>
    <row r="2513" spans="1:60" x14ac:dyDescent="0.45">
      <c r="A2513" t="s">
        <v>11817</v>
      </c>
      <c r="B2513" t="s">
        <v>11818</v>
      </c>
      <c r="C2513" t="s">
        <v>11819</v>
      </c>
      <c r="D2513" t="s">
        <v>11820</v>
      </c>
      <c r="E2513" t="s">
        <v>11820</v>
      </c>
      <c r="F2513" t="s">
        <v>11821</v>
      </c>
      <c r="G2513">
        <v>0.99843999999999999</v>
      </c>
      <c r="H2513">
        <v>1</v>
      </c>
      <c r="I2513" t="s">
        <v>56</v>
      </c>
      <c r="J2513" t="s">
        <v>57</v>
      </c>
      <c r="K2513" t="s">
        <v>240</v>
      </c>
      <c r="L2513" t="s">
        <v>11822</v>
      </c>
      <c r="M2513" t="s">
        <v>11823</v>
      </c>
      <c r="N2513">
        <v>3</v>
      </c>
      <c r="P2513">
        <v>1.4527000000000001</v>
      </c>
      <c r="Q2513">
        <v>1.591</v>
      </c>
      <c r="S2513">
        <f t="shared" si="585"/>
        <v>1.5218500000000001</v>
      </c>
      <c r="U2513">
        <v>1.2673000000000001</v>
      </c>
      <c r="V2513">
        <v>1.3695999999999999</v>
      </c>
      <c r="X2513" s="3">
        <f t="shared" si="586"/>
        <v>1.3184499999999999</v>
      </c>
      <c r="Y2513" t="e">
        <f t="shared" si="587"/>
        <v>#DIV/0!</v>
      </c>
      <c r="AA2513">
        <v>1.4361999999999999</v>
      </c>
      <c r="AB2513">
        <v>1.4541999999999999</v>
      </c>
      <c r="AD2513">
        <f t="shared" si="588"/>
        <v>1.4451999999999998</v>
      </c>
      <c r="AF2513">
        <v>1.2863</v>
      </c>
      <c r="AG2513">
        <v>1.2569999999999999</v>
      </c>
      <c r="AI2513">
        <f t="shared" si="589"/>
        <v>1.2716499999999999</v>
      </c>
      <c r="AJ2513" t="e">
        <f t="shared" si="590"/>
        <v>#DIV/0!</v>
      </c>
      <c r="AK2513" s="1" t="e">
        <f>IF(AND(OR(#REF!&gt;1.49,#REF!&lt; 0.67),#REF!&lt; 0.05),"TL regulate","none")</f>
        <v>#REF!</v>
      </c>
      <c r="AL2513" s="1" t="e">
        <f t="shared" si="591"/>
        <v>#DIV/0!</v>
      </c>
      <c r="AM2513" s="1" t="e">
        <f t="shared" si="592"/>
        <v>#DIV/0!</v>
      </c>
      <c r="AO2513">
        <v>21434000</v>
      </c>
      <c r="AP2513">
        <v>0</v>
      </c>
      <c r="AQ2513">
        <v>51411000</v>
      </c>
      <c r="AR2513">
        <v>35288000</v>
      </c>
      <c r="AS2513">
        <f t="shared" si="593"/>
        <v>108133000</v>
      </c>
      <c r="AT2513">
        <v>18564000</v>
      </c>
      <c r="AU2513">
        <v>0</v>
      </c>
      <c r="AV2513">
        <v>51562000</v>
      </c>
      <c r="AW2513">
        <v>26553000</v>
      </c>
      <c r="AX2513">
        <f t="shared" si="594"/>
        <v>96679000</v>
      </c>
      <c r="AY2513">
        <v>26082000</v>
      </c>
      <c r="AZ2513">
        <v>0</v>
      </c>
      <c r="BA2513">
        <v>73511000</v>
      </c>
      <c r="BB2513">
        <v>36951000</v>
      </c>
      <c r="BC2513">
        <f t="shared" si="595"/>
        <v>136544000</v>
      </c>
      <c r="BE2513" t="str">
        <f t="shared" si="596"/>
        <v>void</v>
      </c>
      <c r="BF2513">
        <f t="shared" si="597"/>
        <v>3</v>
      </c>
      <c r="BG2513">
        <f t="shared" si="598"/>
        <v>3</v>
      </c>
      <c r="BH2513">
        <f t="shared" si="599"/>
        <v>3</v>
      </c>
    </row>
    <row r="2514" spans="1:60" x14ac:dyDescent="0.45">
      <c r="A2514" t="s">
        <v>11824</v>
      </c>
      <c r="B2514" t="s">
        <v>7564</v>
      </c>
      <c r="C2514">
        <v>655</v>
      </c>
      <c r="D2514" t="s">
        <v>7564</v>
      </c>
      <c r="E2514" t="s">
        <v>7564</v>
      </c>
      <c r="F2514" t="s">
        <v>7565</v>
      </c>
      <c r="G2514">
        <v>0.99979899999999999</v>
      </c>
      <c r="H2514">
        <v>1</v>
      </c>
      <c r="I2514" t="s">
        <v>56</v>
      </c>
      <c r="J2514" t="s">
        <v>57</v>
      </c>
      <c r="K2514" t="s">
        <v>2267</v>
      </c>
      <c r="L2514" t="s">
        <v>11825</v>
      </c>
      <c r="M2514" t="s">
        <v>11826</v>
      </c>
      <c r="N2514">
        <v>5</v>
      </c>
      <c r="O2514">
        <v>1.6344000000000001</v>
      </c>
      <c r="P2514">
        <v>1.5823</v>
      </c>
      <c r="Q2514">
        <v>1.5066999999999999</v>
      </c>
      <c r="R2514">
        <v>1.6034999999999999</v>
      </c>
      <c r="S2514">
        <f t="shared" si="585"/>
        <v>1.581725</v>
      </c>
      <c r="T2514">
        <v>1.3692</v>
      </c>
      <c r="U2514">
        <v>1.3090999999999999</v>
      </c>
      <c r="V2514">
        <v>1.2436</v>
      </c>
      <c r="W2514">
        <v>1.3532999999999999</v>
      </c>
      <c r="X2514" s="3">
        <f t="shared" si="586"/>
        <v>1.3188</v>
      </c>
      <c r="Y2514" t="e">
        <f t="shared" si="587"/>
        <v>#DIV/0!</v>
      </c>
      <c r="Z2514">
        <v>1.4953000000000001</v>
      </c>
      <c r="AA2514">
        <v>1.5432999999999999</v>
      </c>
      <c r="AB2514">
        <v>1.5516000000000001</v>
      </c>
      <c r="AC2514">
        <v>1.5414000000000001</v>
      </c>
      <c r="AD2514">
        <f t="shared" si="588"/>
        <v>1.5328999999999999</v>
      </c>
      <c r="AE2514">
        <v>1.3222</v>
      </c>
      <c r="AF2514">
        <v>1.3643000000000001</v>
      </c>
      <c r="AG2514">
        <v>1.3407</v>
      </c>
      <c r="AH2514">
        <v>1.3574999999999999</v>
      </c>
      <c r="AI2514">
        <f t="shared" si="589"/>
        <v>1.3461750000000001</v>
      </c>
      <c r="AJ2514" t="e">
        <f t="shared" si="590"/>
        <v>#DIV/0!</v>
      </c>
      <c r="AK2514" s="1" t="e">
        <f>IF(AND(OR(#REF!&gt;1.49,#REF!&lt; 0.67),#REF!&lt; 0.05),"TL regulate","none")</f>
        <v>#REF!</v>
      </c>
      <c r="AL2514" s="1" t="e">
        <f t="shared" si="591"/>
        <v>#DIV/0!</v>
      </c>
      <c r="AM2514" s="1" t="e">
        <f t="shared" si="592"/>
        <v>#DIV/0!</v>
      </c>
      <c r="AO2514">
        <v>0</v>
      </c>
      <c r="AP2514">
        <v>0</v>
      </c>
      <c r="AQ2514">
        <v>183130000</v>
      </c>
      <c r="AR2514">
        <v>234380000</v>
      </c>
      <c r="AS2514">
        <f t="shared" si="593"/>
        <v>417510000</v>
      </c>
      <c r="AT2514">
        <v>0</v>
      </c>
      <c r="AU2514">
        <v>0</v>
      </c>
      <c r="AV2514">
        <v>181260000</v>
      </c>
      <c r="AW2514">
        <v>237510000</v>
      </c>
      <c r="AX2514">
        <f t="shared" si="594"/>
        <v>418770000</v>
      </c>
      <c r="AY2514">
        <v>0</v>
      </c>
      <c r="AZ2514">
        <v>0</v>
      </c>
      <c r="BA2514">
        <v>250010000</v>
      </c>
      <c r="BB2514">
        <v>333650000</v>
      </c>
      <c r="BC2514">
        <f t="shared" si="595"/>
        <v>583660000</v>
      </c>
      <c r="BE2514" t="str">
        <f t="shared" si="596"/>
        <v>void</v>
      </c>
      <c r="BF2514">
        <f t="shared" si="597"/>
        <v>2</v>
      </c>
      <c r="BG2514">
        <f t="shared" si="598"/>
        <v>2</v>
      </c>
      <c r="BH2514">
        <f t="shared" si="599"/>
        <v>2</v>
      </c>
    </row>
    <row r="2515" spans="1:60" x14ac:dyDescent="0.45">
      <c r="A2515" t="s">
        <v>11827</v>
      </c>
      <c r="B2515" t="s">
        <v>1190</v>
      </c>
      <c r="C2515">
        <v>275</v>
      </c>
      <c r="D2515" t="s">
        <v>1190</v>
      </c>
      <c r="E2515" t="s">
        <v>1190</v>
      </c>
      <c r="F2515" t="s">
        <v>1191</v>
      </c>
      <c r="G2515">
        <v>0.92230800000000002</v>
      </c>
      <c r="H2515">
        <v>1</v>
      </c>
      <c r="I2515" t="s">
        <v>56</v>
      </c>
      <c r="J2515" t="s">
        <v>57</v>
      </c>
      <c r="K2515" t="s">
        <v>358</v>
      </c>
      <c r="L2515" t="s">
        <v>11828</v>
      </c>
      <c r="M2515" t="s">
        <v>11829</v>
      </c>
      <c r="N2515">
        <v>1</v>
      </c>
      <c r="O2515">
        <v>1.5926</v>
      </c>
      <c r="S2515">
        <f t="shared" si="585"/>
        <v>1.5926</v>
      </c>
      <c r="T2515">
        <v>1.3197000000000001</v>
      </c>
      <c r="X2515" s="3">
        <f t="shared" si="586"/>
        <v>1.3197000000000001</v>
      </c>
      <c r="Y2515" t="e">
        <f t="shared" si="587"/>
        <v>#DIV/0!</v>
      </c>
      <c r="Z2515">
        <v>1.0242</v>
      </c>
      <c r="AD2515">
        <f t="shared" si="588"/>
        <v>1.0242</v>
      </c>
      <c r="AE2515">
        <v>0.86999000000000004</v>
      </c>
      <c r="AI2515">
        <f t="shared" si="589"/>
        <v>0.86999000000000004</v>
      </c>
      <c r="AJ2515" t="e">
        <f t="shared" si="590"/>
        <v>#DIV/0!</v>
      </c>
      <c r="AK2515" s="1" t="e">
        <f>IF(AND(OR(#REF!&gt;1.49,#REF!&lt; 0.67),#REF!&lt; 0.05),"TL regulate","none")</f>
        <v>#REF!</v>
      </c>
      <c r="AL2515" s="1" t="e">
        <f t="shared" si="591"/>
        <v>#DIV/0!</v>
      </c>
      <c r="AM2515" s="1" t="e">
        <f t="shared" si="592"/>
        <v>#DIV/0!</v>
      </c>
      <c r="AO2515">
        <v>10257000</v>
      </c>
      <c r="AP2515">
        <v>0</v>
      </c>
      <c r="AQ2515">
        <v>0</v>
      </c>
      <c r="AR2515">
        <v>0</v>
      </c>
      <c r="AS2515">
        <f t="shared" si="593"/>
        <v>10257000</v>
      </c>
      <c r="AT2515">
        <v>20344000</v>
      </c>
      <c r="AU2515">
        <v>0</v>
      </c>
      <c r="AV2515">
        <v>0</v>
      </c>
      <c r="AW2515">
        <v>0</v>
      </c>
      <c r="AX2515">
        <f t="shared" si="594"/>
        <v>20344000</v>
      </c>
      <c r="AY2515">
        <v>15907000</v>
      </c>
      <c r="AZ2515">
        <v>0</v>
      </c>
      <c r="BA2515">
        <v>0</v>
      </c>
      <c r="BB2515">
        <v>0</v>
      </c>
      <c r="BC2515">
        <f t="shared" si="595"/>
        <v>15907000</v>
      </c>
      <c r="BE2515" t="str">
        <f t="shared" si="596"/>
        <v>void</v>
      </c>
      <c r="BF2515">
        <f t="shared" si="597"/>
        <v>1</v>
      </c>
      <c r="BG2515">
        <f t="shared" si="598"/>
        <v>1</v>
      </c>
      <c r="BH2515">
        <f t="shared" si="599"/>
        <v>1</v>
      </c>
    </row>
    <row r="2516" spans="1:60" x14ac:dyDescent="0.45">
      <c r="A2516" t="s">
        <v>11830</v>
      </c>
      <c r="B2516" t="s">
        <v>11718</v>
      </c>
      <c r="C2516">
        <v>51</v>
      </c>
      <c r="D2516" t="s">
        <v>11718</v>
      </c>
      <c r="E2516" t="s">
        <v>11718</v>
      </c>
      <c r="F2516">
        <v>0</v>
      </c>
      <c r="G2516">
        <v>0.89810299999999998</v>
      </c>
      <c r="H2516">
        <v>1</v>
      </c>
      <c r="I2516" t="s">
        <v>56</v>
      </c>
      <c r="J2516" t="s">
        <v>2778</v>
      </c>
      <c r="K2516" t="s">
        <v>399</v>
      </c>
      <c r="L2516" t="s">
        <v>11831</v>
      </c>
      <c r="M2516" t="s">
        <v>11832</v>
      </c>
      <c r="N2516">
        <v>5</v>
      </c>
      <c r="O2516">
        <v>1.6168</v>
      </c>
      <c r="P2516">
        <v>1.0101</v>
      </c>
      <c r="Q2516">
        <v>1.4849000000000001</v>
      </c>
      <c r="S2516">
        <f t="shared" si="585"/>
        <v>1.3706000000000003</v>
      </c>
      <c r="T2516">
        <v>1.5404</v>
      </c>
      <c r="U2516">
        <v>1.0061</v>
      </c>
      <c r="V2516">
        <v>1.4153</v>
      </c>
      <c r="X2516" s="3">
        <f t="shared" si="586"/>
        <v>1.3206</v>
      </c>
      <c r="Y2516" t="e">
        <f t="shared" si="587"/>
        <v>#DIV/0!</v>
      </c>
      <c r="Z2516">
        <v>2.0179999999999998</v>
      </c>
      <c r="AA2516">
        <v>1.3662000000000001</v>
      </c>
      <c r="AB2516">
        <v>1.4495</v>
      </c>
      <c r="AD2516">
        <f t="shared" si="588"/>
        <v>1.6112333333333335</v>
      </c>
      <c r="AE2516">
        <v>1.8073999999999999</v>
      </c>
      <c r="AF2516">
        <v>1.2534000000000001</v>
      </c>
      <c r="AG2516">
        <v>1.3231999999999999</v>
      </c>
      <c r="AI2516">
        <f t="shared" si="589"/>
        <v>1.4613333333333334</v>
      </c>
      <c r="AJ2516" t="e">
        <f t="shared" si="590"/>
        <v>#DIV/0!</v>
      </c>
      <c r="AK2516" s="1" t="e">
        <f>IF(AND(OR(#REF!&gt;1.49,#REF!&lt; 0.67),#REF!&lt; 0.05),"TL regulate","none")</f>
        <v>#REF!</v>
      </c>
      <c r="AL2516" s="1" t="e">
        <f t="shared" si="591"/>
        <v>#DIV/0!</v>
      </c>
      <c r="AM2516" s="1" t="e">
        <f t="shared" si="592"/>
        <v>#DIV/0!</v>
      </c>
      <c r="AO2516">
        <v>20041000</v>
      </c>
      <c r="AP2516">
        <v>0</v>
      </c>
      <c r="AQ2516">
        <v>16349000</v>
      </c>
      <c r="AR2516">
        <v>0</v>
      </c>
      <c r="AS2516">
        <f t="shared" si="593"/>
        <v>36390000</v>
      </c>
      <c r="AT2516">
        <v>14729000</v>
      </c>
      <c r="AU2516">
        <v>0</v>
      </c>
      <c r="AV2516">
        <v>13816000</v>
      </c>
      <c r="AW2516">
        <v>0</v>
      </c>
      <c r="AX2516">
        <f t="shared" si="594"/>
        <v>28545000</v>
      </c>
      <c r="AY2516">
        <v>29068000</v>
      </c>
      <c r="AZ2516">
        <v>0</v>
      </c>
      <c r="BA2516">
        <v>21166000</v>
      </c>
      <c r="BB2516">
        <v>0</v>
      </c>
      <c r="BC2516">
        <f t="shared" si="595"/>
        <v>50234000</v>
      </c>
      <c r="BE2516" t="str">
        <f t="shared" si="596"/>
        <v>void</v>
      </c>
      <c r="BF2516">
        <f t="shared" si="597"/>
        <v>2</v>
      </c>
      <c r="BG2516">
        <f t="shared" si="598"/>
        <v>2</v>
      </c>
      <c r="BH2516">
        <f t="shared" si="599"/>
        <v>2</v>
      </c>
    </row>
    <row r="2517" spans="1:60" x14ac:dyDescent="0.45">
      <c r="A2517" t="s">
        <v>11833</v>
      </c>
      <c r="B2517" t="s">
        <v>7779</v>
      </c>
      <c r="C2517" t="s">
        <v>11834</v>
      </c>
      <c r="D2517" t="s">
        <v>7119</v>
      </c>
      <c r="E2517" t="s">
        <v>7119</v>
      </c>
      <c r="F2517" t="s">
        <v>7781</v>
      </c>
      <c r="G2517">
        <v>0.97719699999999998</v>
      </c>
      <c r="H2517">
        <v>1</v>
      </c>
      <c r="I2517" t="s">
        <v>56</v>
      </c>
      <c r="J2517" t="s">
        <v>57</v>
      </c>
      <c r="K2517" t="s">
        <v>338</v>
      </c>
      <c r="L2517" t="s">
        <v>11835</v>
      </c>
      <c r="M2517" t="s">
        <v>11836</v>
      </c>
      <c r="N2517">
        <v>7</v>
      </c>
      <c r="O2517">
        <v>1.5717000000000001</v>
      </c>
      <c r="S2517">
        <f t="shared" si="585"/>
        <v>1.5717000000000001</v>
      </c>
      <c r="T2517">
        <v>1.3238000000000001</v>
      </c>
      <c r="X2517" s="3">
        <f t="shared" si="586"/>
        <v>1.3238000000000001</v>
      </c>
      <c r="Y2517" t="e">
        <f t="shared" si="587"/>
        <v>#DIV/0!</v>
      </c>
      <c r="Z2517">
        <v>1.4611000000000001</v>
      </c>
      <c r="AD2517">
        <f t="shared" si="588"/>
        <v>1.4611000000000001</v>
      </c>
      <c r="AE2517">
        <v>1.2903</v>
      </c>
      <c r="AI2517">
        <f t="shared" si="589"/>
        <v>1.2903</v>
      </c>
      <c r="AJ2517" t="e">
        <f t="shared" si="590"/>
        <v>#DIV/0!</v>
      </c>
      <c r="AK2517" s="1" t="e">
        <f>IF(AND(OR(#REF!&gt;1.49,#REF!&lt; 0.67),#REF!&lt; 0.05),"TL regulate","none")</f>
        <v>#REF!</v>
      </c>
      <c r="AL2517" s="1" t="e">
        <f t="shared" si="591"/>
        <v>#DIV/0!</v>
      </c>
      <c r="AM2517" s="1" t="e">
        <f t="shared" si="592"/>
        <v>#DIV/0!</v>
      </c>
      <c r="AO2517">
        <v>212230000</v>
      </c>
      <c r="AP2517">
        <v>0</v>
      </c>
      <c r="AQ2517">
        <v>0</v>
      </c>
      <c r="AR2517">
        <v>0</v>
      </c>
      <c r="AS2517">
        <f t="shared" si="593"/>
        <v>212230000</v>
      </c>
      <c r="AT2517">
        <v>232810000</v>
      </c>
      <c r="AU2517">
        <v>0</v>
      </c>
      <c r="AV2517">
        <v>0</v>
      </c>
      <c r="AW2517">
        <v>0</v>
      </c>
      <c r="AX2517">
        <f t="shared" si="594"/>
        <v>232810000</v>
      </c>
      <c r="AY2517">
        <v>328140000</v>
      </c>
      <c r="AZ2517">
        <v>0</v>
      </c>
      <c r="BA2517">
        <v>0</v>
      </c>
      <c r="BB2517">
        <v>0</v>
      </c>
      <c r="BC2517">
        <f t="shared" si="595"/>
        <v>328140000</v>
      </c>
      <c r="BE2517" t="str">
        <f t="shared" si="596"/>
        <v>void</v>
      </c>
      <c r="BF2517">
        <f t="shared" si="597"/>
        <v>1</v>
      </c>
      <c r="BG2517">
        <f t="shared" si="598"/>
        <v>1</v>
      </c>
      <c r="BH2517">
        <f t="shared" si="599"/>
        <v>1</v>
      </c>
    </row>
    <row r="2518" spans="1:60" x14ac:dyDescent="0.45">
      <c r="A2518" t="s">
        <v>11837</v>
      </c>
      <c r="B2518" t="s">
        <v>7779</v>
      </c>
      <c r="C2518" t="s">
        <v>11838</v>
      </c>
      <c r="D2518" t="s">
        <v>7119</v>
      </c>
      <c r="E2518" t="s">
        <v>7119</v>
      </c>
      <c r="F2518" t="s">
        <v>7781</v>
      </c>
      <c r="G2518">
        <v>0.95024799999999998</v>
      </c>
      <c r="H2518">
        <v>1</v>
      </c>
      <c r="I2518" t="s">
        <v>56</v>
      </c>
      <c r="J2518" t="s">
        <v>57</v>
      </c>
      <c r="K2518" t="s">
        <v>1525</v>
      </c>
      <c r="L2518" t="s">
        <v>11839</v>
      </c>
      <c r="M2518" t="s">
        <v>11840</v>
      </c>
      <c r="N2518">
        <v>9</v>
      </c>
      <c r="O2518">
        <v>1.6894</v>
      </c>
      <c r="R2518">
        <v>1.4104000000000001</v>
      </c>
      <c r="S2518">
        <f t="shared" si="585"/>
        <v>1.5499000000000001</v>
      </c>
      <c r="T2518">
        <v>1.4202999999999999</v>
      </c>
      <c r="W2518">
        <v>1.2274</v>
      </c>
      <c r="X2518" s="3">
        <f t="shared" si="586"/>
        <v>1.32385</v>
      </c>
      <c r="Y2518" t="e">
        <f t="shared" si="587"/>
        <v>#DIV/0!</v>
      </c>
      <c r="Z2518">
        <v>1.3964000000000001</v>
      </c>
      <c r="AC2518">
        <v>1.425</v>
      </c>
      <c r="AD2518">
        <f t="shared" si="588"/>
        <v>1.4107000000000001</v>
      </c>
      <c r="AE2518">
        <v>1.2312000000000001</v>
      </c>
      <c r="AH2518">
        <v>1.2717000000000001</v>
      </c>
      <c r="AI2518">
        <f t="shared" si="589"/>
        <v>1.2514500000000002</v>
      </c>
      <c r="AJ2518" t="e">
        <f t="shared" si="590"/>
        <v>#DIV/0!</v>
      </c>
      <c r="AK2518" s="1" t="e">
        <f>IF(AND(OR(#REF!&gt;1.49,#REF!&lt; 0.67),#REF!&lt; 0.05),"TL regulate","none")</f>
        <v>#REF!</v>
      </c>
      <c r="AL2518" s="1" t="e">
        <f t="shared" si="591"/>
        <v>#DIV/0!</v>
      </c>
      <c r="AM2518" s="1" t="e">
        <f t="shared" si="592"/>
        <v>#DIV/0!</v>
      </c>
      <c r="AO2518">
        <v>365330000</v>
      </c>
      <c r="AP2518">
        <v>0</v>
      </c>
      <c r="AQ2518">
        <v>0</v>
      </c>
      <c r="AR2518">
        <v>340520000</v>
      </c>
      <c r="AS2518">
        <f t="shared" si="593"/>
        <v>705850000</v>
      </c>
      <c r="AT2518">
        <v>445630000</v>
      </c>
      <c r="AU2518">
        <v>0</v>
      </c>
      <c r="AV2518">
        <v>0</v>
      </c>
      <c r="AW2518">
        <v>342700000</v>
      </c>
      <c r="AX2518">
        <f t="shared" si="594"/>
        <v>788330000</v>
      </c>
      <c r="AY2518">
        <v>598550000</v>
      </c>
      <c r="AZ2518">
        <v>0</v>
      </c>
      <c r="BA2518">
        <v>0</v>
      </c>
      <c r="BB2518">
        <v>470170000</v>
      </c>
      <c r="BC2518">
        <f t="shared" si="595"/>
        <v>1068720000</v>
      </c>
      <c r="BE2518" t="str">
        <f t="shared" si="596"/>
        <v>void</v>
      </c>
      <c r="BF2518">
        <f t="shared" si="597"/>
        <v>2</v>
      </c>
      <c r="BG2518">
        <f t="shared" si="598"/>
        <v>2</v>
      </c>
      <c r="BH2518">
        <f t="shared" si="599"/>
        <v>2</v>
      </c>
    </row>
    <row r="2519" spans="1:60" x14ac:dyDescent="0.45">
      <c r="A2519" t="s">
        <v>11841</v>
      </c>
      <c r="B2519" t="s">
        <v>11842</v>
      </c>
      <c r="C2519" t="s">
        <v>11843</v>
      </c>
      <c r="D2519" t="s">
        <v>11844</v>
      </c>
      <c r="E2519" t="s">
        <v>11844</v>
      </c>
      <c r="F2519" t="s">
        <v>11845</v>
      </c>
      <c r="G2519">
        <v>1</v>
      </c>
      <c r="H2519">
        <v>1</v>
      </c>
      <c r="I2519" t="s">
        <v>56</v>
      </c>
      <c r="J2519" t="s">
        <v>57</v>
      </c>
      <c r="K2519" t="s">
        <v>2111</v>
      </c>
      <c r="L2519" t="s">
        <v>11846</v>
      </c>
      <c r="M2519" t="s">
        <v>11847</v>
      </c>
      <c r="N2519">
        <v>5</v>
      </c>
      <c r="O2519">
        <v>1.4155</v>
      </c>
      <c r="P2519">
        <v>1.6763999999999999</v>
      </c>
      <c r="Q2519">
        <v>1.0812999999999999</v>
      </c>
      <c r="R2519">
        <v>1.2628999999999999</v>
      </c>
      <c r="S2519">
        <f t="shared" si="585"/>
        <v>1.3590249999999999</v>
      </c>
      <c r="T2519">
        <v>1.3594999999999999</v>
      </c>
      <c r="U2519">
        <v>1.6215999999999999</v>
      </c>
      <c r="V2519">
        <v>1.0417000000000001</v>
      </c>
      <c r="W2519">
        <v>1.2749999999999999</v>
      </c>
      <c r="X2519" s="3">
        <f t="shared" si="586"/>
        <v>1.3244500000000001</v>
      </c>
      <c r="Y2519" t="e">
        <f t="shared" si="587"/>
        <v>#DIV/0!</v>
      </c>
      <c r="Z2519">
        <v>0.98817999999999995</v>
      </c>
      <c r="AA2519">
        <v>0.90683999999999998</v>
      </c>
      <c r="AB2519">
        <v>0.85109000000000001</v>
      </c>
      <c r="AC2519">
        <v>1.0601</v>
      </c>
      <c r="AD2519">
        <f t="shared" si="588"/>
        <v>0.95155250000000002</v>
      </c>
      <c r="AE2519">
        <v>0.91695000000000004</v>
      </c>
      <c r="AF2519">
        <v>0.84823999999999999</v>
      </c>
      <c r="AG2519">
        <v>0.78951000000000005</v>
      </c>
      <c r="AH2519">
        <v>0.98118000000000005</v>
      </c>
      <c r="AI2519">
        <f t="shared" si="589"/>
        <v>0.88397000000000003</v>
      </c>
      <c r="AJ2519" t="e">
        <f t="shared" si="590"/>
        <v>#DIV/0!</v>
      </c>
      <c r="AK2519" s="1" t="e">
        <f>IF(AND(OR(#REF!&gt;1.49,#REF!&lt; 0.67),#REF!&lt; 0.05),"TL regulate","none")</f>
        <v>#REF!</v>
      </c>
      <c r="AL2519" s="1" t="e">
        <f t="shared" si="591"/>
        <v>#DIV/0!</v>
      </c>
      <c r="AM2519" s="1" t="e">
        <f t="shared" si="592"/>
        <v>#DIV/0!</v>
      </c>
      <c r="AO2519">
        <v>36067000</v>
      </c>
      <c r="AP2519">
        <v>0</v>
      </c>
      <c r="AQ2519">
        <v>22180000</v>
      </c>
      <c r="AR2519">
        <v>18055000</v>
      </c>
      <c r="AS2519">
        <f t="shared" si="593"/>
        <v>76302000</v>
      </c>
      <c r="AT2519">
        <v>38670000</v>
      </c>
      <c r="AU2519">
        <v>0</v>
      </c>
      <c r="AV2519">
        <v>28255000</v>
      </c>
      <c r="AW2519">
        <v>17835000</v>
      </c>
      <c r="AX2519">
        <f t="shared" si="594"/>
        <v>84760000</v>
      </c>
      <c r="AY2519">
        <v>45988000</v>
      </c>
      <c r="AZ2519">
        <v>0</v>
      </c>
      <c r="BA2519">
        <v>25631000</v>
      </c>
      <c r="BB2519">
        <v>22325000</v>
      </c>
      <c r="BC2519">
        <f t="shared" si="595"/>
        <v>93944000</v>
      </c>
      <c r="BE2519" t="str">
        <f t="shared" si="596"/>
        <v>void</v>
      </c>
      <c r="BF2519">
        <f t="shared" si="597"/>
        <v>3</v>
      </c>
      <c r="BG2519">
        <f t="shared" si="598"/>
        <v>3</v>
      </c>
      <c r="BH2519">
        <f t="shared" si="599"/>
        <v>3</v>
      </c>
    </row>
    <row r="2520" spans="1:60" x14ac:dyDescent="0.45">
      <c r="A2520" t="s">
        <v>11848</v>
      </c>
      <c r="B2520" t="s">
        <v>1912</v>
      </c>
      <c r="C2520" t="s">
        <v>11849</v>
      </c>
      <c r="D2520" t="s">
        <v>1914</v>
      </c>
      <c r="E2520" t="s">
        <v>1914</v>
      </c>
      <c r="F2520" t="s">
        <v>1915</v>
      </c>
      <c r="G2520">
        <v>0.62240499999999999</v>
      </c>
      <c r="H2520" t="s">
        <v>116</v>
      </c>
      <c r="I2520" t="s">
        <v>56</v>
      </c>
      <c r="J2520" t="s">
        <v>1225</v>
      </c>
      <c r="K2520" t="s">
        <v>2687</v>
      </c>
      <c r="L2520" t="s">
        <v>11850</v>
      </c>
      <c r="M2520" t="s">
        <v>11851</v>
      </c>
      <c r="N2520">
        <v>7</v>
      </c>
      <c r="O2520">
        <v>1.5730999999999999</v>
      </c>
      <c r="S2520">
        <f t="shared" si="585"/>
        <v>1.5730999999999999</v>
      </c>
      <c r="T2520">
        <v>1.3252999999999999</v>
      </c>
      <c r="X2520" s="3">
        <f t="shared" si="586"/>
        <v>1.3252999999999999</v>
      </c>
      <c r="Y2520" t="e">
        <f t="shared" si="587"/>
        <v>#DIV/0!</v>
      </c>
      <c r="Z2520">
        <v>0.99009000000000003</v>
      </c>
      <c r="AD2520">
        <f t="shared" si="588"/>
        <v>0.99009000000000003</v>
      </c>
      <c r="AE2520">
        <v>0.93425000000000002</v>
      </c>
      <c r="AI2520">
        <f t="shared" si="589"/>
        <v>0.93425000000000002</v>
      </c>
      <c r="AJ2520" t="e">
        <f t="shared" si="590"/>
        <v>#DIV/0!</v>
      </c>
      <c r="AK2520" s="1" t="e">
        <f>IF(AND(OR(#REF!&gt;1.49,#REF!&lt; 0.67),#REF!&lt; 0.05),"TL regulate","none")</f>
        <v>#REF!</v>
      </c>
      <c r="AL2520" s="1" t="e">
        <f t="shared" si="591"/>
        <v>#DIV/0!</v>
      </c>
      <c r="AM2520" s="1" t="e">
        <f t="shared" si="592"/>
        <v>#DIV/0!</v>
      </c>
      <c r="AO2520">
        <v>38011000</v>
      </c>
      <c r="AP2520">
        <v>0</v>
      </c>
      <c r="AQ2520">
        <v>0</v>
      </c>
      <c r="AR2520">
        <v>0</v>
      </c>
      <c r="AS2520">
        <f t="shared" si="593"/>
        <v>38011000</v>
      </c>
      <c r="AT2520">
        <v>14550000</v>
      </c>
      <c r="AU2520">
        <v>0</v>
      </c>
      <c r="AV2520">
        <v>0</v>
      </c>
      <c r="AW2520">
        <v>0</v>
      </c>
      <c r="AX2520">
        <f t="shared" si="594"/>
        <v>14550000</v>
      </c>
      <c r="AY2520">
        <v>36418000</v>
      </c>
      <c r="AZ2520">
        <v>0</v>
      </c>
      <c r="BA2520">
        <v>0</v>
      </c>
      <c r="BB2520">
        <v>0</v>
      </c>
      <c r="BC2520">
        <f t="shared" si="595"/>
        <v>36418000</v>
      </c>
      <c r="BE2520" t="str">
        <f t="shared" si="596"/>
        <v>void</v>
      </c>
      <c r="BF2520">
        <f t="shared" si="597"/>
        <v>1</v>
      </c>
      <c r="BG2520">
        <f t="shared" si="598"/>
        <v>1</v>
      </c>
      <c r="BH2520">
        <f t="shared" si="599"/>
        <v>1</v>
      </c>
    </row>
    <row r="2521" spans="1:60" x14ac:dyDescent="0.45">
      <c r="A2521" t="s">
        <v>11852</v>
      </c>
      <c r="B2521" t="s">
        <v>11853</v>
      </c>
      <c r="C2521" t="s">
        <v>11854</v>
      </c>
      <c r="D2521" t="s">
        <v>11855</v>
      </c>
      <c r="E2521" t="s">
        <v>11855</v>
      </c>
      <c r="F2521" t="s">
        <v>11856</v>
      </c>
      <c r="G2521">
        <v>0.99998799999999999</v>
      </c>
      <c r="H2521">
        <v>1</v>
      </c>
      <c r="I2521" t="s">
        <v>56</v>
      </c>
      <c r="J2521" t="s">
        <v>57</v>
      </c>
      <c r="K2521" t="s">
        <v>1667</v>
      </c>
      <c r="L2521" t="s">
        <v>11857</v>
      </c>
      <c r="M2521" t="s">
        <v>11858</v>
      </c>
      <c r="N2521">
        <v>10</v>
      </c>
      <c r="O2521">
        <v>1.6706000000000001</v>
      </c>
      <c r="P2521">
        <v>1.5996999999999999</v>
      </c>
      <c r="Q2521">
        <v>1.6625000000000001</v>
      </c>
      <c r="S2521">
        <f t="shared" si="585"/>
        <v>1.6442666666666668</v>
      </c>
      <c r="T2521">
        <v>1.3382000000000001</v>
      </c>
      <c r="U2521">
        <v>1.2881</v>
      </c>
      <c r="V2521">
        <v>1.3495999999999999</v>
      </c>
      <c r="X2521" s="3">
        <f t="shared" si="586"/>
        <v>1.3253000000000001</v>
      </c>
      <c r="Y2521" t="e">
        <f t="shared" si="587"/>
        <v>#DIV/0!</v>
      </c>
      <c r="Z2521">
        <v>1.7476</v>
      </c>
      <c r="AA2521">
        <v>1.5213000000000001</v>
      </c>
      <c r="AB2521">
        <v>1.7608999999999999</v>
      </c>
      <c r="AD2521">
        <f t="shared" si="588"/>
        <v>1.6765999999999999</v>
      </c>
      <c r="AE2521">
        <v>1.4857</v>
      </c>
      <c r="AF2521">
        <v>1.2725</v>
      </c>
      <c r="AG2521">
        <v>1.4847999999999999</v>
      </c>
      <c r="AI2521">
        <f t="shared" si="589"/>
        <v>1.4143333333333334</v>
      </c>
      <c r="AJ2521" t="e">
        <f t="shared" si="590"/>
        <v>#DIV/0!</v>
      </c>
      <c r="AK2521" s="1" t="e">
        <f>IF(AND(OR(#REF!&gt;1.49,#REF!&lt; 0.67),#REF!&lt; 0.05),"TL regulate","none")</f>
        <v>#REF!</v>
      </c>
      <c r="AL2521" s="1" t="e">
        <f t="shared" si="591"/>
        <v>#DIV/0!</v>
      </c>
      <c r="AM2521" s="1" t="e">
        <f t="shared" si="592"/>
        <v>#DIV/0!</v>
      </c>
      <c r="AO2521">
        <v>19569000</v>
      </c>
      <c r="AP2521">
        <v>0</v>
      </c>
      <c r="AQ2521">
        <v>20560000</v>
      </c>
      <c r="AR2521">
        <v>0</v>
      </c>
      <c r="AS2521">
        <f t="shared" si="593"/>
        <v>40129000</v>
      </c>
      <c r="AT2521">
        <v>18821000</v>
      </c>
      <c r="AU2521">
        <v>0</v>
      </c>
      <c r="AV2521">
        <v>16224000</v>
      </c>
      <c r="AW2521">
        <v>0</v>
      </c>
      <c r="AX2521">
        <f t="shared" si="594"/>
        <v>35045000</v>
      </c>
      <c r="AY2521">
        <v>37237000</v>
      </c>
      <c r="AZ2521">
        <v>0</v>
      </c>
      <c r="BA2521">
        <v>28823000</v>
      </c>
      <c r="BB2521">
        <v>0</v>
      </c>
      <c r="BC2521">
        <f t="shared" si="595"/>
        <v>66060000</v>
      </c>
      <c r="BE2521" t="str">
        <f t="shared" si="596"/>
        <v>void</v>
      </c>
      <c r="BF2521">
        <f t="shared" si="597"/>
        <v>2</v>
      </c>
      <c r="BG2521">
        <f t="shared" si="598"/>
        <v>2</v>
      </c>
      <c r="BH2521">
        <f t="shared" si="599"/>
        <v>2</v>
      </c>
    </row>
    <row r="2522" spans="1:60" x14ac:dyDescent="0.45">
      <c r="A2522" t="s">
        <v>11859</v>
      </c>
      <c r="B2522" t="s">
        <v>10644</v>
      </c>
      <c r="C2522" t="s">
        <v>11860</v>
      </c>
      <c r="D2522" t="s">
        <v>10646</v>
      </c>
      <c r="E2522" t="s">
        <v>10646</v>
      </c>
      <c r="F2522" t="s">
        <v>10647</v>
      </c>
      <c r="G2522">
        <v>0.97588600000000003</v>
      </c>
      <c r="H2522">
        <v>1</v>
      </c>
      <c r="I2522" t="s">
        <v>56</v>
      </c>
      <c r="J2522" t="s">
        <v>57</v>
      </c>
      <c r="K2522" t="s">
        <v>3987</v>
      </c>
      <c r="L2522" t="s">
        <v>11861</v>
      </c>
      <c r="M2522" t="s">
        <v>11862</v>
      </c>
      <c r="N2522">
        <v>11</v>
      </c>
      <c r="O2522">
        <v>1.5428999999999999</v>
      </c>
      <c r="P2522">
        <v>1.4622999999999999</v>
      </c>
      <c r="Q2522">
        <v>1.5106999999999999</v>
      </c>
      <c r="R2522">
        <v>1.4976</v>
      </c>
      <c r="S2522">
        <f t="shared" si="585"/>
        <v>1.5033750000000001</v>
      </c>
      <c r="T2522">
        <v>1.3574999999999999</v>
      </c>
      <c r="U2522">
        <v>1.2968999999999999</v>
      </c>
      <c r="V2522">
        <v>1.3412999999999999</v>
      </c>
      <c r="W2522">
        <v>1.3090999999999999</v>
      </c>
      <c r="X2522" s="3">
        <f t="shared" si="586"/>
        <v>1.3262</v>
      </c>
      <c r="Y2522" t="e">
        <f t="shared" si="587"/>
        <v>#DIV/0!</v>
      </c>
      <c r="Z2522">
        <v>1.4730000000000001</v>
      </c>
      <c r="AA2522">
        <v>1.2178</v>
      </c>
      <c r="AB2522">
        <v>1.444</v>
      </c>
      <c r="AC2522">
        <v>1.3892</v>
      </c>
      <c r="AD2522">
        <f t="shared" si="588"/>
        <v>1.381</v>
      </c>
      <c r="AE2522">
        <v>1.3213999999999999</v>
      </c>
      <c r="AF2522">
        <v>1.0806</v>
      </c>
      <c r="AG2522">
        <v>1.2434000000000001</v>
      </c>
      <c r="AH2522">
        <v>1.2934000000000001</v>
      </c>
      <c r="AI2522">
        <f t="shared" si="589"/>
        <v>1.2347000000000001</v>
      </c>
      <c r="AJ2522" t="e">
        <f t="shared" si="590"/>
        <v>#DIV/0!</v>
      </c>
      <c r="AK2522" s="1" t="e">
        <f>IF(AND(OR(#REF!&gt;1.49,#REF!&lt; 0.67),#REF!&lt; 0.05),"TL regulate","none")</f>
        <v>#REF!</v>
      </c>
      <c r="AL2522" s="1" t="e">
        <f t="shared" si="591"/>
        <v>#DIV/0!</v>
      </c>
      <c r="AM2522" s="1" t="e">
        <f t="shared" si="592"/>
        <v>#DIV/0!</v>
      </c>
      <c r="AO2522">
        <v>42779000</v>
      </c>
      <c r="AP2522">
        <v>0</v>
      </c>
      <c r="AQ2522">
        <v>40723000</v>
      </c>
      <c r="AR2522">
        <v>55239000</v>
      </c>
      <c r="AS2522">
        <f t="shared" si="593"/>
        <v>138741000</v>
      </c>
      <c r="AT2522">
        <v>40267000</v>
      </c>
      <c r="AU2522">
        <v>0</v>
      </c>
      <c r="AV2522">
        <v>42210000</v>
      </c>
      <c r="AW2522">
        <v>51498000</v>
      </c>
      <c r="AX2522">
        <f t="shared" si="594"/>
        <v>133975000</v>
      </c>
      <c r="AY2522">
        <v>71341000</v>
      </c>
      <c r="AZ2522">
        <v>0</v>
      </c>
      <c r="BA2522">
        <v>81863000</v>
      </c>
      <c r="BB2522">
        <v>81322000</v>
      </c>
      <c r="BC2522">
        <f t="shared" si="595"/>
        <v>234526000</v>
      </c>
      <c r="BE2522" t="str">
        <f t="shared" si="596"/>
        <v>void</v>
      </c>
      <c r="BF2522">
        <f t="shared" si="597"/>
        <v>3</v>
      </c>
      <c r="BG2522">
        <f t="shared" si="598"/>
        <v>3</v>
      </c>
      <c r="BH2522">
        <f t="shared" si="599"/>
        <v>3</v>
      </c>
    </row>
    <row r="2523" spans="1:60" x14ac:dyDescent="0.45">
      <c r="A2523" t="s">
        <v>11863</v>
      </c>
      <c r="B2523" t="s">
        <v>7779</v>
      </c>
      <c r="C2523" t="s">
        <v>11864</v>
      </c>
      <c r="D2523" t="s">
        <v>7119</v>
      </c>
      <c r="E2523" t="s">
        <v>7119</v>
      </c>
      <c r="F2523" t="s">
        <v>7781</v>
      </c>
      <c r="G2523">
        <v>0.84775800000000001</v>
      </c>
      <c r="H2523">
        <v>2</v>
      </c>
      <c r="I2523" t="s">
        <v>56</v>
      </c>
      <c r="J2523" t="s">
        <v>2778</v>
      </c>
      <c r="K2523" t="s">
        <v>1703</v>
      </c>
      <c r="L2523" t="s">
        <v>11865</v>
      </c>
      <c r="M2523" t="s">
        <v>11866</v>
      </c>
      <c r="N2523">
        <v>7</v>
      </c>
      <c r="O2523">
        <v>1.5719000000000001</v>
      </c>
      <c r="P2523">
        <v>1.6606000000000001</v>
      </c>
      <c r="Q2523">
        <v>1.5831999999999999</v>
      </c>
      <c r="R2523">
        <v>1.5476000000000001</v>
      </c>
      <c r="S2523">
        <f t="shared" si="585"/>
        <v>1.5908249999999999</v>
      </c>
      <c r="T2523">
        <v>1.3229</v>
      </c>
      <c r="U2523">
        <v>1.3895999999999999</v>
      </c>
      <c r="V2523">
        <v>1.3159000000000001</v>
      </c>
      <c r="W2523">
        <v>1.2765</v>
      </c>
      <c r="X2523" s="3">
        <f t="shared" si="586"/>
        <v>1.326225</v>
      </c>
      <c r="Y2523" t="e">
        <f t="shared" si="587"/>
        <v>#DIV/0!</v>
      </c>
      <c r="Z2523">
        <v>1.4816</v>
      </c>
      <c r="AA2523">
        <v>1.4464999999999999</v>
      </c>
      <c r="AB2523">
        <v>1.4995000000000001</v>
      </c>
      <c r="AC2523">
        <v>1.5556000000000001</v>
      </c>
      <c r="AD2523">
        <f t="shared" si="588"/>
        <v>1.4958</v>
      </c>
      <c r="AE2523">
        <v>1.3072999999999999</v>
      </c>
      <c r="AF2523">
        <v>1.2415</v>
      </c>
      <c r="AG2523">
        <v>1.3168</v>
      </c>
      <c r="AH2523">
        <v>1.3327</v>
      </c>
      <c r="AI2523">
        <f t="shared" si="589"/>
        <v>1.2995749999999999</v>
      </c>
      <c r="AJ2523" t="e">
        <f t="shared" si="590"/>
        <v>#DIV/0!</v>
      </c>
      <c r="AK2523" s="1" t="e">
        <f>IF(AND(OR(#REF!&gt;1.49,#REF!&lt; 0.67),#REF!&lt; 0.05),"TL regulate","none")</f>
        <v>#REF!</v>
      </c>
      <c r="AL2523" s="1" t="e">
        <f t="shared" si="591"/>
        <v>#DIV/0!</v>
      </c>
      <c r="AM2523" s="1" t="e">
        <f t="shared" si="592"/>
        <v>#DIV/0!</v>
      </c>
      <c r="AO2523">
        <v>331260000</v>
      </c>
      <c r="AP2523">
        <v>0</v>
      </c>
      <c r="AQ2523">
        <v>338150000</v>
      </c>
      <c r="AR2523">
        <v>249100000</v>
      </c>
      <c r="AS2523">
        <f t="shared" si="593"/>
        <v>918510000</v>
      </c>
      <c r="AT2523">
        <v>337990000</v>
      </c>
      <c r="AU2523">
        <v>0</v>
      </c>
      <c r="AV2523">
        <v>353240000</v>
      </c>
      <c r="AW2523">
        <v>253630000</v>
      </c>
      <c r="AX2523">
        <f t="shared" si="594"/>
        <v>944860000</v>
      </c>
      <c r="AY2523">
        <v>496590000</v>
      </c>
      <c r="AZ2523">
        <v>0</v>
      </c>
      <c r="BA2523">
        <v>523320000</v>
      </c>
      <c r="BB2523">
        <v>372760000</v>
      </c>
      <c r="BC2523">
        <f t="shared" si="595"/>
        <v>1392670000</v>
      </c>
      <c r="BE2523" t="str">
        <f t="shared" si="596"/>
        <v>void</v>
      </c>
      <c r="BF2523">
        <f t="shared" si="597"/>
        <v>3</v>
      </c>
      <c r="BG2523">
        <f t="shared" si="598"/>
        <v>3</v>
      </c>
      <c r="BH2523">
        <f t="shared" si="599"/>
        <v>3</v>
      </c>
    </row>
    <row r="2524" spans="1:60" x14ac:dyDescent="0.45">
      <c r="A2524" t="s">
        <v>11867</v>
      </c>
      <c r="B2524" t="s">
        <v>11868</v>
      </c>
      <c r="C2524">
        <v>197</v>
      </c>
      <c r="D2524" t="s">
        <v>11868</v>
      </c>
      <c r="E2524" t="s">
        <v>11868</v>
      </c>
      <c r="F2524" t="s">
        <v>11869</v>
      </c>
      <c r="G2524">
        <v>0.57114699999999996</v>
      </c>
      <c r="H2524">
        <v>1</v>
      </c>
      <c r="I2524" t="s">
        <v>56</v>
      </c>
      <c r="J2524" t="s">
        <v>57</v>
      </c>
      <c r="K2524" t="s">
        <v>118</v>
      </c>
      <c r="L2524" t="s">
        <v>11870</v>
      </c>
      <c r="M2524" t="s">
        <v>11871</v>
      </c>
      <c r="N2524">
        <v>3</v>
      </c>
      <c r="O2524">
        <v>1.6798</v>
      </c>
      <c r="P2524">
        <v>1.6685000000000001</v>
      </c>
      <c r="S2524">
        <f t="shared" si="585"/>
        <v>1.67415</v>
      </c>
      <c r="T2524">
        <v>1.349</v>
      </c>
      <c r="U2524">
        <v>1.3096000000000001</v>
      </c>
      <c r="X2524" s="3">
        <f t="shared" si="586"/>
        <v>1.3292999999999999</v>
      </c>
      <c r="Y2524" t="e">
        <f t="shared" si="587"/>
        <v>#DIV/0!</v>
      </c>
      <c r="Z2524">
        <v>1.5035000000000001</v>
      </c>
      <c r="AA2524">
        <v>1.4466000000000001</v>
      </c>
      <c r="AD2524">
        <f t="shared" si="588"/>
        <v>1.47505</v>
      </c>
      <c r="AE2524">
        <v>1.2998000000000001</v>
      </c>
      <c r="AF2524">
        <v>1.2310000000000001</v>
      </c>
      <c r="AI2524">
        <f t="shared" si="589"/>
        <v>1.2654000000000001</v>
      </c>
      <c r="AJ2524" t="e">
        <f t="shared" si="590"/>
        <v>#DIV/0!</v>
      </c>
      <c r="AK2524" s="1" t="e">
        <f>IF(AND(OR(#REF!&gt;1.49,#REF!&lt; 0.67),#REF!&lt; 0.05),"TL regulate","none")</f>
        <v>#REF!</v>
      </c>
      <c r="AL2524" s="1" t="e">
        <f t="shared" si="591"/>
        <v>#DIV/0!</v>
      </c>
      <c r="AM2524" s="1" t="e">
        <f t="shared" si="592"/>
        <v>#DIV/0!</v>
      </c>
      <c r="AO2524">
        <v>25282000</v>
      </c>
      <c r="AP2524">
        <v>0</v>
      </c>
      <c r="AQ2524">
        <v>0</v>
      </c>
      <c r="AR2524">
        <v>0</v>
      </c>
      <c r="AS2524">
        <f t="shared" si="593"/>
        <v>25282000</v>
      </c>
      <c r="AT2524">
        <v>25121000</v>
      </c>
      <c r="AU2524">
        <v>0</v>
      </c>
      <c r="AV2524">
        <v>0</v>
      </c>
      <c r="AW2524">
        <v>0</v>
      </c>
      <c r="AX2524">
        <f t="shared" si="594"/>
        <v>25121000</v>
      </c>
      <c r="AY2524">
        <v>43080000</v>
      </c>
      <c r="AZ2524">
        <v>0</v>
      </c>
      <c r="BA2524">
        <v>0</v>
      </c>
      <c r="BB2524">
        <v>0</v>
      </c>
      <c r="BC2524">
        <f t="shared" si="595"/>
        <v>43080000</v>
      </c>
      <c r="BE2524" t="str">
        <f t="shared" si="596"/>
        <v>void</v>
      </c>
      <c r="BF2524">
        <f t="shared" si="597"/>
        <v>1</v>
      </c>
      <c r="BG2524">
        <f t="shared" si="598"/>
        <v>1</v>
      </c>
      <c r="BH2524">
        <f t="shared" si="599"/>
        <v>1</v>
      </c>
    </row>
    <row r="2525" spans="1:60" x14ac:dyDescent="0.45">
      <c r="A2525" t="s">
        <v>11872</v>
      </c>
      <c r="B2525" t="s">
        <v>11873</v>
      </c>
      <c r="C2525" t="s">
        <v>6678</v>
      </c>
      <c r="D2525" t="s">
        <v>11874</v>
      </c>
      <c r="E2525" t="s">
        <v>11874</v>
      </c>
      <c r="F2525" t="s">
        <v>11875</v>
      </c>
      <c r="G2525">
        <v>1</v>
      </c>
      <c r="H2525">
        <v>1</v>
      </c>
      <c r="I2525" t="s">
        <v>56</v>
      </c>
      <c r="J2525" t="s">
        <v>57</v>
      </c>
      <c r="K2525" t="s">
        <v>393</v>
      </c>
      <c r="L2525" t="s">
        <v>11876</v>
      </c>
      <c r="M2525" t="s">
        <v>11877</v>
      </c>
      <c r="N2525">
        <v>4</v>
      </c>
      <c r="O2525">
        <v>1.4260999999999999</v>
      </c>
      <c r="Q2525">
        <v>1.7097</v>
      </c>
      <c r="S2525">
        <f t="shared" si="585"/>
        <v>1.5678999999999998</v>
      </c>
      <c r="T2525">
        <v>1.2041999999999999</v>
      </c>
      <c r="V2525">
        <v>1.4557</v>
      </c>
      <c r="X2525" s="3">
        <f t="shared" si="586"/>
        <v>1.32995</v>
      </c>
      <c r="Y2525" t="e">
        <f t="shared" si="587"/>
        <v>#DIV/0!</v>
      </c>
      <c r="Z2525">
        <v>1.246</v>
      </c>
      <c r="AB2525">
        <v>1.7771999999999999</v>
      </c>
      <c r="AD2525">
        <f t="shared" si="588"/>
        <v>1.5116000000000001</v>
      </c>
      <c r="AE2525">
        <v>1.1591</v>
      </c>
      <c r="AG2525">
        <v>1.5373000000000001</v>
      </c>
      <c r="AI2525">
        <f t="shared" si="589"/>
        <v>1.3482000000000001</v>
      </c>
      <c r="AJ2525" t="e">
        <f t="shared" si="590"/>
        <v>#DIV/0!</v>
      </c>
      <c r="AK2525" s="1" t="e">
        <f>IF(AND(OR(#REF!&gt;1.49,#REF!&lt; 0.67),#REF!&lt; 0.05),"TL regulate","none")</f>
        <v>#REF!</v>
      </c>
      <c r="AL2525" s="1" t="e">
        <f t="shared" si="591"/>
        <v>#DIV/0!</v>
      </c>
      <c r="AM2525" s="1" t="e">
        <f t="shared" si="592"/>
        <v>#DIV/0!</v>
      </c>
      <c r="AO2525">
        <v>0</v>
      </c>
      <c r="AP2525">
        <v>0</v>
      </c>
      <c r="AQ2525">
        <v>0</v>
      </c>
      <c r="AR2525">
        <v>0</v>
      </c>
      <c r="AS2525">
        <f t="shared" si="593"/>
        <v>0</v>
      </c>
      <c r="AT2525">
        <v>0</v>
      </c>
      <c r="AU2525">
        <v>0</v>
      </c>
      <c r="AV2525">
        <v>0</v>
      </c>
      <c r="AW2525">
        <v>0</v>
      </c>
      <c r="AX2525">
        <f t="shared" si="594"/>
        <v>0</v>
      </c>
      <c r="AY2525">
        <v>0</v>
      </c>
      <c r="AZ2525">
        <v>0</v>
      </c>
      <c r="BA2525">
        <v>0</v>
      </c>
      <c r="BB2525">
        <v>0</v>
      </c>
      <c r="BC2525">
        <f t="shared" si="595"/>
        <v>0</v>
      </c>
      <c r="BE2525" t="str">
        <f t="shared" si="596"/>
        <v>void</v>
      </c>
      <c r="BF2525">
        <f t="shared" si="597"/>
        <v>0</v>
      </c>
      <c r="BG2525">
        <f t="shared" si="598"/>
        <v>0</v>
      </c>
      <c r="BH2525">
        <f t="shared" si="599"/>
        <v>0</v>
      </c>
    </row>
    <row r="2526" spans="1:60" x14ac:dyDescent="0.45">
      <c r="A2526" t="s">
        <v>11878</v>
      </c>
      <c r="B2526" t="s">
        <v>11879</v>
      </c>
      <c r="C2526" t="s">
        <v>11880</v>
      </c>
      <c r="D2526" t="s">
        <v>11881</v>
      </c>
      <c r="E2526" t="s">
        <v>11881</v>
      </c>
      <c r="F2526" t="s">
        <v>11882</v>
      </c>
      <c r="G2526">
        <v>1</v>
      </c>
      <c r="H2526">
        <v>1</v>
      </c>
      <c r="I2526" t="s">
        <v>56</v>
      </c>
      <c r="J2526" t="s">
        <v>57</v>
      </c>
      <c r="K2526" t="s">
        <v>5422</v>
      </c>
      <c r="L2526" t="s">
        <v>11883</v>
      </c>
      <c r="M2526" t="s">
        <v>11884</v>
      </c>
      <c r="N2526">
        <v>10</v>
      </c>
      <c r="O2526">
        <v>1.6661999999999999</v>
      </c>
      <c r="S2526">
        <f t="shared" si="585"/>
        <v>1.6661999999999999</v>
      </c>
      <c r="T2526">
        <v>1.3303</v>
      </c>
      <c r="X2526" s="3">
        <f t="shared" si="586"/>
        <v>1.3303</v>
      </c>
      <c r="Y2526" t="e">
        <f t="shared" si="587"/>
        <v>#DIV/0!</v>
      </c>
      <c r="Z2526">
        <v>1.5223</v>
      </c>
      <c r="AD2526">
        <f t="shared" si="588"/>
        <v>1.5223</v>
      </c>
      <c r="AE2526">
        <v>1.3029999999999999</v>
      </c>
      <c r="AI2526">
        <f t="shared" si="589"/>
        <v>1.3029999999999999</v>
      </c>
      <c r="AJ2526" t="e">
        <f t="shared" si="590"/>
        <v>#DIV/0!</v>
      </c>
      <c r="AK2526" s="1" t="e">
        <f>IF(AND(OR(#REF!&gt;1.49,#REF!&lt; 0.67),#REF!&lt; 0.05),"TL regulate","none")</f>
        <v>#REF!</v>
      </c>
      <c r="AL2526" s="1" t="e">
        <f t="shared" si="591"/>
        <v>#DIV/0!</v>
      </c>
      <c r="AM2526" s="1" t="e">
        <f t="shared" si="592"/>
        <v>#DIV/0!</v>
      </c>
      <c r="AO2526">
        <v>29686000</v>
      </c>
      <c r="AP2526">
        <v>0</v>
      </c>
      <c r="AQ2526">
        <v>0</v>
      </c>
      <c r="AR2526">
        <v>0</v>
      </c>
      <c r="AS2526">
        <f t="shared" si="593"/>
        <v>29686000</v>
      </c>
      <c r="AT2526">
        <v>28574000</v>
      </c>
      <c r="AU2526">
        <v>0</v>
      </c>
      <c r="AV2526">
        <v>0</v>
      </c>
      <c r="AW2526">
        <v>0</v>
      </c>
      <c r="AX2526">
        <f t="shared" si="594"/>
        <v>28574000</v>
      </c>
      <c r="AY2526">
        <v>46757000</v>
      </c>
      <c r="AZ2526">
        <v>0</v>
      </c>
      <c r="BA2526">
        <v>0</v>
      </c>
      <c r="BB2526">
        <v>0</v>
      </c>
      <c r="BC2526">
        <f t="shared" si="595"/>
        <v>46757000</v>
      </c>
      <c r="BE2526" t="str">
        <f t="shared" si="596"/>
        <v>void</v>
      </c>
      <c r="BF2526">
        <f t="shared" si="597"/>
        <v>1</v>
      </c>
      <c r="BG2526">
        <f t="shared" si="598"/>
        <v>1</v>
      </c>
      <c r="BH2526">
        <f t="shared" si="599"/>
        <v>1</v>
      </c>
    </row>
    <row r="2527" spans="1:60" x14ac:dyDescent="0.45">
      <c r="A2527" t="s">
        <v>11885</v>
      </c>
      <c r="B2527" t="s">
        <v>530</v>
      </c>
      <c r="C2527" t="s">
        <v>11886</v>
      </c>
      <c r="D2527" t="s">
        <v>532</v>
      </c>
      <c r="E2527" t="s">
        <v>532</v>
      </c>
      <c r="F2527" t="s">
        <v>533</v>
      </c>
      <c r="G2527">
        <v>0.99836899999999995</v>
      </c>
      <c r="H2527">
        <v>1</v>
      </c>
      <c r="I2527" t="s">
        <v>56</v>
      </c>
      <c r="J2527" t="s">
        <v>57</v>
      </c>
      <c r="K2527" t="s">
        <v>338</v>
      </c>
      <c r="L2527" t="s">
        <v>11887</v>
      </c>
      <c r="M2527" t="s">
        <v>11888</v>
      </c>
      <c r="N2527">
        <v>7</v>
      </c>
      <c r="O2527">
        <v>1.5035000000000001</v>
      </c>
      <c r="P2527">
        <v>1.4862</v>
      </c>
      <c r="Q2527">
        <v>1.4865999999999999</v>
      </c>
      <c r="R2527">
        <v>1.5853999999999999</v>
      </c>
      <c r="S2527">
        <f t="shared" si="585"/>
        <v>1.515425</v>
      </c>
      <c r="T2527">
        <v>1.3599000000000001</v>
      </c>
      <c r="U2527">
        <v>1.2786999999999999</v>
      </c>
      <c r="V2527">
        <v>1.2939000000000001</v>
      </c>
      <c r="W2527">
        <v>1.3928</v>
      </c>
      <c r="X2527" s="3">
        <f t="shared" si="586"/>
        <v>1.3313250000000001</v>
      </c>
      <c r="Y2527" t="e">
        <f t="shared" si="587"/>
        <v>#DIV/0!</v>
      </c>
      <c r="Z2527">
        <v>1.4591000000000001</v>
      </c>
      <c r="AA2527">
        <v>1.4866999999999999</v>
      </c>
      <c r="AB2527">
        <v>1.6032999999999999</v>
      </c>
      <c r="AC2527">
        <v>1.59</v>
      </c>
      <c r="AD2527">
        <f t="shared" si="588"/>
        <v>1.534775</v>
      </c>
      <c r="AE2527">
        <v>1.351</v>
      </c>
      <c r="AF2527">
        <v>1.3686</v>
      </c>
      <c r="AG2527">
        <v>1.4691000000000001</v>
      </c>
      <c r="AH2527">
        <v>1.5206</v>
      </c>
      <c r="AI2527">
        <f t="shared" si="589"/>
        <v>1.427325</v>
      </c>
      <c r="AJ2527" t="e">
        <f t="shared" si="590"/>
        <v>#DIV/0!</v>
      </c>
      <c r="AK2527" s="1" t="e">
        <f>IF(AND(OR(#REF!&gt;1.49,#REF!&lt; 0.67),#REF!&lt; 0.05),"TL regulate","none")</f>
        <v>#REF!</v>
      </c>
      <c r="AL2527" s="1" t="e">
        <f t="shared" si="591"/>
        <v>#DIV/0!</v>
      </c>
      <c r="AM2527" s="1" t="e">
        <f t="shared" si="592"/>
        <v>#DIV/0!</v>
      </c>
      <c r="AO2527">
        <v>206700000</v>
      </c>
      <c r="AP2527">
        <v>0</v>
      </c>
      <c r="AQ2527">
        <v>163460000</v>
      </c>
      <c r="AR2527">
        <v>225000000</v>
      </c>
      <c r="AS2527">
        <f t="shared" si="593"/>
        <v>595160000</v>
      </c>
      <c r="AT2527">
        <v>185660000</v>
      </c>
      <c r="AU2527">
        <v>0</v>
      </c>
      <c r="AV2527">
        <v>153100000</v>
      </c>
      <c r="AW2527">
        <v>223580000</v>
      </c>
      <c r="AX2527">
        <f t="shared" si="594"/>
        <v>562340000</v>
      </c>
      <c r="AY2527">
        <v>266640000</v>
      </c>
      <c r="AZ2527">
        <v>0</v>
      </c>
      <c r="BA2527">
        <v>236340000</v>
      </c>
      <c r="BB2527">
        <v>353890000</v>
      </c>
      <c r="BC2527">
        <f t="shared" si="595"/>
        <v>856870000</v>
      </c>
      <c r="BE2527" t="str">
        <f t="shared" si="596"/>
        <v>void</v>
      </c>
      <c r="BF2527">
        <f t="shared" si="597"/>
        <v>3</v>
      </c>
      <c r="BG2527">
        <f t="shared" si="598"/>
        <v>3</v>
      </c>
      <c r="BH2527">
        <f t="shared" si="599"/>
        <v>3</v>
      </c>
    </row>
    <row r="2528" spans="1:60" x14ac:dyDescent="0.45">
      <c r="A2528" t="s">
        <v>11889</v>
      </c>
      <c r="B2528" t="s">
        <v>11890</v>
      </c>
      <c r="C2528">
        <v>25</v>
      </c>
      <c r="D2528" t="s">
        <v>11890</v>
      </c>
      <c r="E2528" t="s">
        <v>11890</v>
      </c>
      <c r="F2528" t="s">
        <v>11891</v>
      </c>
      <c r="G2528">
        <v>0.99977499999999997</v>
      </c>
      <c r="H2528">
        <v>1</v>
      </c>
      <c r="I2528" t="s">
        <v>56</v>
      </c>
      <c r="J2528" t="s">
        <v>57</v>
      </c>
      <c r="K2528" t="s">
        <v>515</v>
      </c>
      <c r="L2528" t="s">
        <v>11892</v>
      </c>
      <c r="M2528" t="s">
        <v>11893</v>
      </c>
      <c r="N2528">
        <v>3</v>
      </c>
      <c r="P2528">
        <v>1.6332</v>
      </c>
      <c r="S2528">
        <f t="shared" si="585"/>
        <v>1.6332</v>
      </c>
      <c r="U2528">
        <v>1.3333999999999999</v>
      </c>
      <c r="X2528" s="3">
        <f t="shared" si="586"/>
        <v>1.3333999999999999</v>
      </c>
      <c r="Y2528" t="e">
        <f t="shared" si="587"/>
        <v>#DIV/0!</v>
      </c>
      <c r="AA2528">
        <v>0.35071000000000002</v>
      </c>
      <c r="AD2528">
        <f t="shared" si="588"/>
        <v>0.35071000000000002</v>
      </c>
      <c r="AF2528">
        <v>0.29089999999999999</v>
      </c>
      <c r="AI2528">
        <f t="shared" si="589"/>
        <v>0.29089999999999999</v>
      </c>
      <c r="AJ2528" t="e">
        <f t="shared" si="590"/>
        <v>#DIV/0!</v>
      </c>
      <c r="AK2528" s="1" t="e">
        <f>IF(AND(OR(#REF!&gt;1.49,#REF!&lt; 0.67),#REF!&lt; 0.05),"TL regulate","none")</f>
        <v>#REF!</v>
      </c>
      <c r="AL2528" s="1" t="e">
        <f t="shared" si="591"/>
        <v>#DIV/0!</v>
      </c>
      <c r="AM2528" s="1" t="e">
        <f t="shared" si="592"/>
        <v>#DIV/0!</v>
      </c>
      <c r="AO2528">
        <v>0</v>
      </c>
      <c r="AP2528">
        <v>0</v>
      </c>
      <c r="AQ2528">
        <v>0</v>
      </c>
      <c r="AR2528">
        <v>0</v>
      </c>
      <c r="AS2528">
        <f t="shared" si="593"/>
        <v>0</v>
      </c>
      <c r="AT2528">
        <v>0</v>
      </c>
      <c r="AU2528">
        <v>0</v>
      </c>
      <c r="AV2528">
        <v>0</v>
      </c>
      <c r="AW2528">
        <v>0</v>
      </c>
      <c r="AX2528">
        <f t="shared" si="594"/>
        <v>0</v>
      </c>
      <c r="AY2528">
        <v>18544000</v>
      </c>
      <c r="AZ2528">
        <v>0</v>
      </c>
      <c r="BA2528">
        <v>0</v>
      </c>
      <c r="BB2528">
        <v>0</v>
      </c>
      <c r="BC2528">
        <f t="shared" si="595"/>
        <v>18544000</v>
      </c>
      <c r="BE2528" t="str">
        <f t="shared" si="596"/>
        <v>Cel only</v>
      </c>
      <c r="BF2528">
        <f t="shared" si="597"/>
        <v>0</v>
      </c>
      <c r="BG2528">
        <f t="shared" si="598"/>
        <v>0</v>
      </c>
      <c r="BH2528">
        <f t="shared" si="599"/>
        <v>1</v>
      </c>
    </row>
    <row r="2529" spans="1:60" x14ac:dyDescent="0.45">
      <c r="A2529" t="s">
        <v>11894</v>
      </c>
      <c r="B2529" t="s">
        <v>7246</v>
      </c>
      <c r="C2529" t="s">
        <v>11895</v>
      </c>
      <c r="D2529" t="s">
        <v>1853</v>
      </c>
      <c r="E2529" t="s">
        <v>1853</v>
      </c>
      <c r="F2529" t="s">
        <v>7248</v>
      </c>
      <c r="G2529">
        <v>0.34444999999999998</v>
      </c>
      <c r="H2529">
        <v>0</v>
      </c>
      <c r="I2529" t="s">
        <v>56</v>
      </c>
      <c r="J2529" t="s">
        <v>63</v>
      </c>
      <c r="K2529" t="s">
        <v>64</v>
      </c>
      <c r="L2529" t="s">
        <v>11896</v>
      </c>
      <c r="M2529" t="s">
        <v>11897</v>
      </c>
      <c r="N2529">
        <v>6</v>
      </c>
      <c r="O2529">
        <v>1.4681</v>
      </c>
      <c r="S2529">
        <f t="shared" si="585"/>
        <v>1.4681</v>
      </c>
      <c r="T2529">
        <v>1.3347</v>
      </c>
      <c r="X2529" s="3">
        <f t="shared" si="586"/>
        <v>1.3347</v>
      </c>
      <c r="Y2529" t="e">
        <f t="shared" si="587"/>
        <v>#DIV/0!</v>
      </c>
      <c r="Z2529">
        <v>1.2992999999999999</v>
      </c>
      <c r="AD2529">
        <f t="shared" si="588"/>
        <v>1.2992999999999999</v>
      </c>
      <c r="AE2529">
        <v>1.2094</v>
      </c>
      <c r="AI2529">
        <f t="shared" si="589"/>
        <v>1.2094</v>
      </c>
      <c r="AJ2529" t="e">
        <f t="shared" si="590"/>
        <v>#DIV/0!</v>
      </c>
      <c r="AK2529" s="1" t="e">
        <f>IF(AND(OR(#REF!&gt;1.49,#REF!&lt; 0.67),#REF!&lt; 0.05),"TL regulate","none")</f>
        <v>#REF!</v>
      </c>
      <c r="AL2529" s="1" t="e">
        <f t="shared" si="591"/>
        <v>#DIV/0!</v>
      </c>
      <c r="AM2529" s="1" t="e">
        <f t="shared" si="592"/>
        <v>#DIV/0!</v>
      </c>
      <c r="AO2529">
        <v>109730000</v>
      </c>
      <c r="AP2529">
        <v>0</v>
      </c>
      <c r="AQ2529">
        <v>0</v>
      </c>
      <c r="AR2529">
        <v>0</v>
      </c>
      <c r="AS2529">
        <f t="shared" si="593"/>
        <v>109730000</v>
      </c>
      <c r="AT2529">
        <v>109490000</v>
      </c>
      <c r="AU2529">
        <v>0</v>
      </c>
      <c r="AV2529">
        <v>0</v>
      </c>
      <c r="AW2529">
        <v>0</v>
      </c>
      <c r="AX2529">
        <f t="shared" si="594"/>
        <v>109490000</v>
      </c>
      <c r="AY2529">
        <v>165630000</v>
      </c>
      <c r="AZ2529">
        <v>0</v>
      </c>
      <c r="BA2529">
        <v>0</v>
      </c>
      <c r="BB2529">
        <v>0</v>
      </c>
      <c r="BC2529">
        <f t="shared" si="595"/>
        <v>165630000</v>
      </c>
      <c r="BE2529" t="str">
        <f t="shared" si="596"/>
        <v>void</v>
      </c>
      <c r="BF2529">
        <f t="shared" si="597"/>
        <v>1</v>
      </c>
      <c r="BG2529">
        <f t="shared" si="598"/>
        <v>1</v>
      </c>
      <c r="BH2529">
        <f t="shared" si="599"/>
        <v>1</v>
      </c>
    </row>
    <row r="2530" spans="1:60" x14ac:dyDescent="0.45">
      <c r="A2530" t="s">
        <v>11898</v>
      </c>
      <c r="B2530" t="s">
        <v>11899</v>
      </c>
      <c r="C2530" t="s">
        <v>11900</v>
      </c>
      <c r="D2530" t="s">
        <v>11901</v>
      </c>
      <c r="E2530" t="s">
        <v>11901</v>
      </c>
      <c r="F2530" t="s">
        <v>11902</v>
      </c>
      <c r="G2530">
        <v>0.57623500000000005</v>
      </c>
      <c r="H2530">
        <v>1</v>
      </c>
      <c r="I2530" t="s">
        <v>56</v>
      </c>
      <c r="J2530" t="s">
        <v>57</v>
      </c>
      <c r="K2530" t="s">
        <v>1106</v>
      </c>
      <c r="L2530" t="s">
        <v>11903</v>
      </c>
      <c r="M2530" t="s">
        <v>11904</v>
      </c>
      <c r="N2530">
        <v>4</v>
      </c>
      <c r="O2530">
        <v>1.4809000000000001</v>
      </c>
      <c r="S2530">
        <f t="shared" si="585"/>
        <v>1.4809000000000001</v>
      </c>
      <c r="T2530">
        <v>1.3357000000000001</v>
      </c>
      <c r="X2530" s="3">
        <f t="shared" si="586"/>
        <v>1.3357000000000001</v>
      </c>
      <c r="Y2530" t="e">
        <f t="shared" si="587"/>
        <v>#DIV/0!</v>
      </c>
      <c r="Z2530">
        <v>1.6354</v>
      </c>
      <c r="AD2530">
        <f t="shared" si="588"/>
        <v>1.6354</v>
      </c>
      <c r="AE2530">
        <v>1.4704999999999999</v>
      </c>
      <c r="AI2530">
        <f t="shared" si="589"/>
        <v>1.4704999999999999</v>
      </c>
      <c r="AJ2530" t="e">
        <f t="shared" si="590"/>
        <v>#DIV/0!</v>
      </c>
      <c r="AK2530" s="1" t="e">
        <f>IF(AND(OR(#REF!&gt;1.49,#REF!&lt; 0.67),#REF!&lt; 0.05),"TL regulate","none")</f>
        <v>#REF!</v>
      </c>
      <c r="AL2530" s="1" t="e">
        <f t="shared" si="591"/>
        <v>#DIV/0!</v>
      </c>
      <c r="AM2530" s="1" t="e">
        <f t="shared" si="592"/>
        <v>#DIV/0!</v>
      </c>
      <c r="AO2530">
        <v>24896000</v>
      </c>
      <c r="AP2530">
        <v>0</v>
      </c>
      <c r="AQ2530">
        <v>0</v>
      </c>
      <c r="AR2530">
        <v>0</v>
      </c>
      <c r="AS2530">
        <f t="shared" si="593"/>
        <v>24896000</v>
      </c>
      <c r="AT2530">
        <v>36419000</v>
      </c>
      <c r="AU2530">
        <v>0</v>
      </c>
      <c r="AV2530">
        <v>0</v>
      </c>
      <c r="AW2530">
        <v>0</v>
      </c>
      <c r="AX2530">
        <f t="shared" si="594"/>
        <v>36419000</v>
      </c>
      <c r="AY2530">
        <v>55454000</v>
      </c>
      <c r="AZ2530">
        <v>0</v>
      </c>
      <c r="BA2530">
        <v>0</v>
      </c>
      <c r="BB2530">
        <v>0</v>
      </c>
      <c r="BC2530">
        <f t="shared" si="595"/>
        <v>55454000</v>
      </c>
      <c r="BE2530" t="str">
        <f t="shared" si="596"/>
        <v>void</v>
      </c>
      <c r="BF2530">
        <f t="shared" si="597"/>
        <v>1</v>
      </c>
      <c r="BG2530">
        <f t="shared" si="598"/>
        <v>1</v>
      </c>
      <c r="BH2530">
        <f t="shared" si="599"/>
        <v>1</v>
      </c>
    </row>
    <row r="2531" spans="1:60" x14ac:dyDescent="0.45">
      <c r="A2531" t="s">
        <v>11905</v>
      </c>
      <c r="B2531" t="s">
        <v>530</v>
      </c>
      <c r="C2531" t="s">
        <v>11906</v>
      </c>
      <c r="D2531" t="s">
        <v>532</v>
      </c>
      <c r="E2531" t="s">
        <v>532</v>
      </c>
      <c r="F2531" t="s">
        <v>533</v>
      </c>
      <c r="G2531">
        <v>0.99722200000000005</v>
      </c>
      <c r="H2531">
        <v>1</v>
      </c>
      <c r="I2531" t="s">
        <v>56</v>
      </c>
      <c r="J2531" t="s">
        <v>57</v>
      </c>
      <c r="K2531" t="s">
        <v>240</v>
      </c>
      <c r="L2531" t="s">
        <v>11907</v>
      </c>
      <c r="M2531" t="s">
        <v>11908</v>
      </c>
      <c r="N2531">
        <v>3</v>
      </c>
      <c r="Q2531">
        <v>1.3995</v>
      </c>
      <c r="S2531">
        <f t="shared" si="585"/>
        <v>1.3995</v>
      </c>
      <c r="V2531">
        <v>1.3362000000000001</v>
      </c>
      <c r="X2531" s="3">
        <f t="shared" si="586"/>
        <v>1.3362000000000001</v>
      </c>
      <c r="Y2531" t="e">
        <f t="shared" si="587"/>
        <v>#DIV/0!</v>
      </c>
      <c r="AB2531">
        <v>1.3270999999999999</v>
      </c>
      <c r="AD2531">
        <f t="shared" si="588"/>
        <v>1.3270999999999999</v>
      </c>
      <c r="AG2531">
        <v>1.2202</v>
      </c>
      <c r="AI2531">
        <f t="shared" si="589"/>
        <v>1.2202</v>
      </c>
      <c r="AJ2531" t="e">
        <f t="shared" si="590"/>
        <v>#DIV/0!</v>
      </c>
      <c r="AK2531" s="1" t="e">
        <f>IF(AND(OR(#REF!&gt;1.49,#REF!&lt; 0.67),#REF!&lt; 0.05),"TL regulate","none")</f>
        <v>#REF!</v>
      </c>
      <c r="AL2531" s="1" t="e">
        <f t="shared" si="591"/>
        <v>#DIV/0!</v>
      </c>
      <c r="AM2531" s="1" t="e">
        <f t="shared" si="592"/>
        <v>#DIV/0!</v>
      </c>
      <c r="AO2531">
        <v>0</v>
      </c>
      <c r="AP2531">
        <v>0</v>
      </c>
      <c r="AQ2531">
        <v>19810000</v>
      </c>
      <c r="AR2531">
        <v>0</v>
      </c>
      <c r="AS2531">
        <f t="shared" si="593"/>
        <v>19810000</v>
      </c>
      <c r="AT2531">
        <v>0</v>
      </c>
      <c r="AU2531">
        <v>0</v>
      </c>
      <c r="AV2531">
        <v>18518000</v>
      </c>
      <c r="AW2531">
        <v>0</v>
      </c>
      <c r="AX2531">
        <f t="shared" si="594"/>
        <v>18518000</v>
      </c>
      <c r="AY2531">
        <v>38783000</v>
      </c>
      <c r="AZ2531">
        <v>0</v>
      </c>
      <c r="BA2531">
        <v>19192000</v>
      </c>
      <c r="BB2531">
        <v>0</v>
      </c>
      <c r="BC2531">
        <f t="shared" si="595"/>
        <v>57975000</v>
      </c>
      <c r="BE2531" t="str">
        <f t="shared" si="596"/>
        <v>void</v>
      </c>
      <c r="BF2531">
        <f t="shared" si="597"/>
        <v>1</v>
      </c>
      <c r="BG2531">
        <f t="shared" si="598"/>
        <v>1</v>
      </c>
      <c r="BH2531">
        <f t="shared" si="599"/>
        <v>2</v>
      </c>
    </row>
    <row r="2532" spans="1:60" x14ac:dyDescent="0.45">
      <c r="A2532" t="s">
        <v>11909</v>
      </c>
      <c r="B2532" t="s">
        <v>1824</v>
      </c>
      <c r="C2532">
        <v>216</v>
      </c>
      <c r="D2532" t="s">
        <v>1824</v>
      </c>
      <c r="E2532" t="s">
        <v>1824</v>
      </c>
      <c r="F2532" t="s">
        <v>1825</v>
      </c>
      <c r="G2532">
        <v>0.99803299999999995</v>
      </c>
      <c r="H2532">
        <v>1</v>
      </c>
      <c r="I2532" t="s">
        <v>56</v>
      </c>
      <c r="J2532" t="s">
        <v>57</v>
      </c>
      <c r="K2532" t="s">
        <v>5524</v>
      </c>
      <c r="L2532" t="s">
        <v>11910</v>
      </c>
      <c r="M2532" t="s">
        <v>11911</v>
      </c>
      <c r="N2532">
        <v>11</v>
      </c>
      <c r="O2532">
        <v>1.4404999999999999</v>
      </c>
      <c r="P2532">
        <v>1.3241000000000001</v>
      </c>
      <c r="Q2532">
        <v>1.3462000000000001</v>
      </c>
      <c r="R2532">
        <v>1.4481999999999999</v>
      </c>
      <c r="S2532">
        <f t="shared" si="585"/>
        <v>1.3897499999999998</v>
      </c>
      <c r="T2532">
        <v>1.3852</v>
      </c>
      <c r="U2532">
        <v>1.2583</v>
      </c>
      <c r="V2532">
        <v>1.3168</v>
      </c>
      <c r="W2532">
        <v>1.3940999999999999</v>
      </c>
      <c r="X2532" s="3">
        <f t="shared" si="586"/>
        <v>1.3386</v>
      </c>
      <c r="Y2532" t="e">
        <f t="shared" si="587"/>
        <v>#DIV/0!</v>
      </c>
      <c r="Z2532">
        <v>1.9553</v>
      </c>
      <c r="AA2532">
        <v>1.9904999999999999</v>
      </c>
      <c r="AB2532">
        <v>2.3561999999999999</v>
      </c>
      <c r="AC2532">
        <v>2.9798</v>
      </c>
      <c r="AD2532">
        <f t="shared" si="588"/>
        <v>2.3204500000000001</v>
      </c>
      <c r="AE2532">
        <v>1.8284</v>
      </c>
      <c r="AF2532">
        <v>1.8996999999999999</v>
      </c>
      <c r="AG2532">
        <v>2.1777000000000002</v>
      </c>
      <c r="AH2532">
        <v>2.8408000000000002</v>
      </c>
      <c r="AI2532">
        <f t="shared" si="589"/>
        <v>2.1866500000000002</v>
      </c>
      <c r="AJ2532" t="e">
        <f t="shared" si="590"/>
        <v>#DIV/0!</v>
      </c>
      <c r="AK2532" s="1" t="e">
        <f>IF(AND(OR(#REF!&gt;1.49,#REF!&lt; 0.67),#REF!&lt; 0.05),"TL regulate","none")</f>
        <v>#REF!</v>
      </c>
      <c r="AL2532" s="1" t="e">
        <f t="shared" si="591"/>
        <v>#DIV/0!</v>
      </c>
      <c r="AM2532" s="1" t="e">
        <f t="shared" si="592"/>
        <v>#DIV/0!</v>
      </c>
      <c r="AO2532">
        <v>51243000</v>
      </c>
      <c r="AP2532">
        <v>0</v>
      </c>
      <c r="AQ2532">
        <v>50399000</v>
      </c>
      <c r="AR2532">
        <v>40840000</v>
      </c>
      <c r="AS2532">
        <f t="shared" si="593"/>
        <v>142482000</v>
      </c>
      <c r="AT2532">
        <v>33349000</v>
      </c>
      <c r="AU2532">
        <v>0</v>
      </c>
      <c r="AV2532">
        <v>27551000</v>
      </c>
      <c r="AW2532">
        <v>23834000</v>
      </c>
      <c r="AX2532">
        <f t="shared" si="594"/>
        <v>84734000</v>
      </c>
      <c r="AY2532">
        <v>62072000</v>
      </c>
      <c r="AZ2532">
        <v>0</v>
      </c>
      <c r="BA2532">
        <v>66946000</v>
      </c>
      <c r="BB2532">
        <v>60455000</v>
      </c>
      <c r="BC2532">
        <f t="shared" si="595"/>
        <v>189473000</v>
      </c>
      <c r="BE2532" t="str">
        <f t="shared" si="596"/>
        <v>void</v>
      </c>
      <c r="BF2532">
        <f t="shared" si="597"/>
        <v>3</v>
      </c>
      <c r="BG2532">
        <f t="shared" si="598"/>
        <v>3</v>
      </c>
      <c r="BH2532">
        <f t="shared" si="599"/>
        <v>3</v>
      </c>
    </row>
    <row r="2533" spans="1:60" x14ac:dyDescent="0.45">
      <c r="A2533" t="s">
        <v>11912</v>
      </c>
      <c r="B2533" t="s">
        <v>6413</v>
      </c>
      <c r="C2533" t="s">
        <v>11913</v>
      </c>
      <c r="D2533" t="s">
        <v>4975</v>
      </c>
      <c r="E2533" t="s">
        <v>4975</v>
      </c>
      <c r="F2533" t="s">
        <v>4976</v>
      </c>
      <c r="G2533">
        <v>0.70088200000000001</v>
      </c>
      <c r="H2533">
        <v>1</v>
      </c>
      <c r="I2533" t="s">
        <v>56</v>
      </c>
      <c r="J2533" t="s">
        <v>1055</v>
      </c>
      <c r="K2533" t="s">
        <v>1475</v>
      </c>
      <c r="L2533" t="s">
        <v>11914</v>
      </c>
      <c r="M2533" t="s">
        <v>11915</v>
      </c>
      <c r="N2533">
        <v>15</v>
      </c>
      <c r="O2533">
        <v>1.6324000000000001</v>
      </c>
      <c r="P2533">
        <v>1.7508999999999999</v>
      </c>
      <c r="Q2533">
        <v>1.5974999999999999</v>
      </c>
      <c r="R2533">
        <v>1.5669</v>
      </c>
      <c r="S2533">
        <f t="shared" si="585"/>
        <v>1.6369250000000002</v>
      </c>
      <c r="T2533">
        <v>1.3019000000000001</v>
      </c>
      <c r="U2533">
        <v>1.4645999999999999</v>
      </c>
      <c r="V2533">
        <v>1.2904</v>
      </c>
      <c r="W2533">
        <v>1.2985</v>
      </c>
      <c r="X2533" s="3">
        <f t="shared" si="586"/>
        <v>1.3388499999999999</v>
      </c>
      <c r="Y2533" t="e">
        <f t="shared" si="587"/>
        <v>#DIV/0!</v>
      </c>
      <c r="Z2533">
        <v>0.95450000000000002</v>
      </c>
      <c r="AA2533">
        <v>1.1235999999999999</v>
      </c>
      <c r="AB2533">
        <v>1.0496000000000001</v>
      </c>
      <c r="AC2533">
        <v>1.0685</v>
      </c>
      <c r="AD2533">
        <f t="shared" si="588"/>
        <v>1.04905</v>
      </c>
      <c r="AE2533">
        <v>0.80915999999999999</v>
      </c>
      <c r="AF2533">
        <v>0.96384000000000003</v>
      </c>
      <c r="AG2533">
        <v>0.89671999999999996</v>
      </c>
      <c r="AH2533">
        <v>0.92576999999999998</v>
      </c>
      <c r="AI2533">
        <f t="shared" si="589"/>
        <v>0.89887249999999996</v>
      </c>
      <c r="AJ2533" t="e">
        <f t="shared" si="590"/>
        <v>#DIV/0!</v>
      </c>
      <c r="AK2533" s="1" t="e">
        <f>IF(AND(OR(#REF!&gt;1.49,#REF!&lt; 0.67),#REF!&lt; 0.05),"TL regulate","none")</f>
        <v>#REF!</v>
      </c>
      <c r="AL2533" s="1" t="e">
        <f t="shared" si="591"/>
        <v>#DIV/0!</v>
      </c>
      <c r="AM2533" s="1" t="e">
        <f t="shared" si="592"/>
        <v>#DIV/0!</v>
      </c>
      <c r="AO2533">
        <v>29310000</v>
      </c>
      <c r="AP2533">
        <v>0</v>
      </c>
      <c r="AQ2533">
        <v>29463000</v>
      </c>
      <c r="AR2533">
        <v>25196000</v>
      </c>
      <c r="AS2533">
        <f t="shared" si="593"/>
        <v>83969000</v>
      </c>
      <c r="AT2533">
        <v>41932000</v>
      </c>
      <c r="AU2533">
        <v>0</v>
      </c>
      <c r="AV2533">
        <v>42733000</v>
      </c>
      <c r="AW2533">
        <v>46674000</v>
      </c>
      <c r="AX2533">
        <f t="shared" si="594"/>
        <v>131339000</v>
      </c>
      <c r="AY2533">
        <v>45128000</v>
      </c>
      <c r="AZ2533">
        <v>0</v>
      </c>
      <c r="BA2533">
        <v>52192000</v>
      </c>
      <c r="BB2533">
        <v>41391000</v>
      </c>
      <c r="BC2533">
        <f t="shared" si="595"/>
        <v>138711000</v>
      </c>
      <c r="BE2533" t="str">
        <f t="shared" si="596"/>
        <v>void</v>
      </c>
      <c r="BF2533">
        <f t="shared" si="597"/>
        <v>3</v>
      </c>
      <c r="BG2533">
        <f t="shared" si="598"/>
        <v>3</v>
      </c>
      <c r="BH2533">
        <f t="shared" si="599"/>
        <v>3</v>
      </c>
    </row>
    <row r="2534" spans="1:60" x14ac:dyDescent="0.45">
      <c r="A2534" t="s">
        <v>11916</v>
      </c>
      <c r="B2534" t="s">
        <v>2073</v>
      </c>
      <c r="C2534">
        <v>319</v>
      </c>
      <c r="D2534" t="s">
        <v>2073</v>
      </c>
      <c r="E2534" t="s">
        <v>2073</v>
      </c>
      <c r="F2534">
        <v>0</v>
      </c>
      <c r="G2534">
        <v>0.92978799999999995</v>
      </c>
      <c r="H2534">
        <v>3</v>
      </c>
      <c r="I2534" t="s">
        <v>56</v>
      </c>
      <c r="J2534" t="s">
        <v>11917</v>
      </c>
      <c r="K2534" t="s">
        <v>1667</v>
      </c>
      <c r="L2534" t="s">
        <v>11918</v>
      </c>
      <c r="M2534" t="s">
        <v>11919</v>
      </c>
      <c r="N2534">
        <v>10</v>
      </c>
      <c r="P2534">
        <v>1.3534999999999999</v>
      </c>
      <c r="Q2534">
        <v>1.6949000000000001</v>
      </c>
      <c r="S2534">
        <f t="shared" si="585"/>
        <v>1.5242</v>
      </c>
      <c r="U2534">
        <v>1.1851</v>
      </c>
      <c r="V2534">
        <v>1.4931000000000001</v>
      </c>
      <c r="X2534" s="3">
        <f t="shared" si="586"/>
        <v>1.3391000000000002</v>
      </c>
      <c r="Y2534" t="e">
        <f t="shared" si="587"/>
        <v>#DIV/0!</v>
      </c>
      <c r="AA2534">
        <v>1.6455</v>
      </c>
      <c r="AB2534">
        <v>1.4905999999999999</v>
      </c>
      <c r="AD2534">
        <f t="shared" si="588"/>
        <v>1.5680499999999999</v>
      </c>
      <c r="AF2534">
        <v>1.4541999999999999</v>
      </c>
      <c r="AG2534">
        <v>1.2766</v>
      </c>
      <c r="AI2534">
        <f t="shared" si="589"/>
        <v>1.3653999999999999</v>
      </c>
      <c r="AJ2534" t="e">
        <f t="shared" si="590"/>
        <v>#DIV/0!</v>
      </c>
      <c r="AK2534" s="1" t="e">
        <f>IF(AND(OR(#REF!&gt;1.49,#REF!&lt; 0.67),#REF!&lt; 0.05),"TL regulate","none")</f>
        <v>#REF!</v>
      </c>
      <c r="AL2534" s="1" t="e">
        <f t="shared" si="591"/>
        <v>#DIV/0!</v>
      </c>
      <c r="AM2534" s="1" t="e">
        <f t="shared" si="592"/>
        <v>#DIV/0!</v>
      </c>
      <c r="AO2534">
        <v>0</v>
      </c>
      <c r="AP2534">
        <v>0</v>
      </c>
      <c r="AQ2534">
        <v>47322000</v>
      </c>
      <c r="AR2534">
        <v>0</v>
      </c>
      <c r="AS2534">
        <f t="shared" si="593"/>
        <v>47322000</v>
      </c>
      <c r="AT2534">
        <v>0</v>
      </c>
      <c r="AU2534">
        <v>0</v>
      </c>
      <c r="AV2534">
        <v>40788000</v>
      </c>
      <c r="AW2534">
        <v>0</v>
      </c>
      <c r="AX2534">
        <f t="shared" si="594"/>
        <v>40788000</v>
      </c>
      <c r="AY2534">
        <v>0</v>
      </c>
      <c r="AZ2534">
        <v>0</v>
      </c>
      <c r="BA2534">
        <v>72885000</v>
      </c>
      <c r="BB2534">
        <v>0</v>
      </c>
      <c r="BC2534">
        <f t="shared" si="595"/>
        <v>72885000</v>
      </c>
      <c r="BE2534" t="str">
        <f t="shared" si="596"/>
        <v>void</v>
      </c>
      <c r="BF2534">
        <f t="shared" si="597"/>
        <v>1</v>
      </c>
      <c r="BG2534">
        <f t="shared" si="598"/>
        <v>1</v>
      </c>
      <c r="BH2534">
        <f t="shared" si="599"/>
        <v>1</v>
      </c>
    </row>
    <row r="2535" spans="1:60" x14ac:dyDescent="0.45">
      <c r="A2535" t="s">
        <v>11920</v>
      </c>
      <c r="B2535" t="s">
        <v>2073</v>
      </c>
      <c r="C2535">
        <v>315</v>
      </c>
      <c r="D2535" t="s">
        <v>2073</v>
      </c>
      <c r="E2535" t="s">
        <v>2073</v>
      </c>
      <c r="F2535">
        <v>0</v>
      </c>
      <c r="G2535">
        <v>0.92978799999999995</v>
      </c>
      <c r="H2535">
        <v>3</v>
      </c>
      <c r="I2535" t="s">
        <v>56</v>
      </c>
      <c r="J2535" t="s">
        <v>4849</v>
      </c>
      <c r="K2535" t="s">
        <v>1772</v>
      </c>
      <c r="L2535" t="s">
        <v>11918</v>
      </c>
      <c r="M2535" t="s">
        <v>11919</v>
      </c>
      <c r="N2535">
        <v>6</v>
      </c>
      <c r="P2535">
        <v>1.3534999999999999</v>
      </c>
      <c r="Q2535">
        <v>1.6949000000000001</v>
      </c>
      <c r="S2535">
        <f t="shared" si="585"/>
        <v>1.5242</v>
      </c>
      <c r="U2535">
        <v>1.1851</v>
      </c>
      <c r="V2535">
        <v>1.4931000000000001</v>
      </c>
      <c r="X2535" s="3">
        <f t="shared" si="586"/>
        <v>1.3391000000000002</v>
      </c>
      <c r="Y2535" t="e">
        <f t="shared" si="587"/>
        <v>#DIV/0!</v>
      </c>
      <c r="AA2535">
        <v>1.6455</v>
      </c>
      <c r="AB2535">
        <v>1.4905999999999999</v>
      </c>
      <c r="AD2535">
        <f t="shared" si="588"/>
        <v>1.5680499999999999</v>
      </c>
      <c r="AF2535">
        <v>1.4541999999999999</v>
      </c>
      <c r="AG2535">
        <v>1.2766</v>
      </c>
      <c r="AI2535">
        <f t="shared" si="589"/>
        <v>1.3653999999999999</v>
      </c>
      <c r="AJ2535" t="e">
        <f t="shared" si="590"/>
        <v>#DIV/0!</v>
      </c>
      <c r="AK2535" s="1" t="e">
        <f>IF(AND(OR(#REF!&gt;1.49,#REF!&lt; 0.67),#REF!&lt; 0.05),"TL regulate","none")</f>
        <v>#REF!</v>
      </c>
      <c r="AL2535" s="1" t="e">
        <f t="shared" si="591"/>
        <v>#DIV/0!</v>
      </c>
      <c r="AM2535" s="1" t="e">
        <f t="shared" si="592"/>
        <v>#DIV/0!</v>
      </c>
      <c r="AO2535">
        <v>0</v>
      </c>
      <c r="AP2535">
        <v>0</v>
      </c>
      <c r="AQ2535">
        <v>47322000</v>
      </c>
      <c r="AR2535">
        <v>0</v>
      </c>
      <c r="AS2535">
        <f t="shared" si="593"/>
        <v>47322000</v>
      </c>
      <c r="AT2535">
        <v>0</v>
      </c>
      <c r="AU2535">
        <v>0</v>
      </c>
      <c r="AV2535">
        <v>40788000</v>
      </c>
      <c r="AW2535">
        <v>0</v>
      </c>
      <c r="AX2535">
        <f t="shared" si="594"/>
        <v>40788000</v>
      </c>
      <c r="AY2535">
        <v>0</v>
      </c>
      <c r="AZ2535">
        <v>0</v>
      </c>
      <c r="BA2535">
        <v>72885000</v>
      </c>
      <c r="BB2535">
        <v>0</v>
      </c>
      <c r="BC2535">
        <f t="shared" si="595"/>
        <v>72885000</v>
      </c>
      <c r="BE2535" t="str">
        <f t="shared" si="596"/>
        <v>void</v>
      </c>
      <c r="BF2535">
        <f t="shared" si="597"/>
        <v>1</v>
      </c>
      <c r="BG2535">
        <f t="shared" si="598"/>
        <v>1</v>
      </c>
      <c r="BH2535">
        <f t="shared" si="599"/>
        <v>1</v>
      </c>
    </row>
    <row r="2536" spans="1:60" x14ac:dyDescent="0.45">
      <c r="A2536" t="s">
        <v>11921</v>
      </c>
      <c r="B2536" t="s">
        <v>11922</v>
      </c>
      <c r="C2536" t="s">
        <v>11923</v>
      </c>
      <c r="D2536" t="s">
        <v>11924</v>
      </c>
      <c r="E2536" t="s">
        <v>11924</v>
      </c>
      <c r="F2536" t="s">
        <v>11925</v>
      </c>
      <c r="G2536">
        <v>0.33333200000000002</v>
      </c>
      <c r="H2536">
        <v>0</v>
      </c>
      <c r="I2536" t="s">
        <v>56</v>
      </c>
      <c r="J2536" t="s">
        <v>63</v>
      </c>
      <c r="K2536" t="s">
        <v>64</v>
      </c>
      <c r="L2536" t="s">
        <v>11926</v>
      </c>
      <c r="M2536" t="s">
        <v>11927</v>
      </c>
      <c r="N2536">
        <v>15</v>
      </c>
      <c r="P2536">
        <v>1.6016999999999999</v>
      </c>
      <c r="S2536">
        <f t="shared" si="585"/>
        <v>1.6016999999999999</v>
      </c>
      <c r="U2536">
        <v>1.341</v>
      </c>
      <c r="X2536" s="3">
        <f t="shared" si="586"/>
        <v>1.341</v>
      </c>
      <c r="Y2536" t="e">
        <f t="shared" si="587"/>
        <v>#DIV/0!</v>
      </c>
      <c r="AA2536">
        <v>1.7589999999999999</v>
      </c>
      <c r="AD2536">
        <f t="shared" si="588"/>
        <v>1.7589999999999999</v>
      </c>
      <c r="AF2536">
        <v>1.5105999999999999</v>
      </c>
      <c r="AI2536">
        <f t="shared" si="589"/>
        <v>1.5105999999999999</v>
      </c>
      <c r="AJ2536" t="e">
        <f t="shared" si="590"/>
        <v>#DIV/0!</v>
      </c>
      <c r="AK2536" s="1" t="e">
        <f>IF(AND(OR(#REF!&gt;1.49,#REF!&lt; 0.67),#REF!&lt; 0.05),"TL regulate","none")</f>
        <v>#REF!</v>
      </c>
      <c r="AL2536" s="1" t="e">
        <f t="shared" si="591"/>
        <v>#DIV/0!</v>
      </c>
      <c r="AM2536" s="1" t="e">
        <f t="shared" si="592"/>
        <v>#DIV/0!</v>
      </c>
      <c r="AO2536">
        <v>0</v>
      </c>
      <c r="AP2536">
        <v>0</v>
      </c>
      <c r="AQ2536">
        <v>0</v>
      </c>
      <c r="AR2536">
        <v>0</v>
      </c>
      <c r="AS2536">
        <f t="shared" si="593"/>
        <v>0</v>
      </c>
      <c r="AT2536">
        <v>0</v>
      </c>
      <c r="AU2536">
        <v>0</v>
      </c>
      <c r="AV2536">
        <v>0</v>
      </c>
      <c r="AW2536">
        <v>0</v>
      </c>
      <c r="AX2536">
        <f t="shared" si="594"/>
        <v>0</v>
      </c>
      <c r="AY2536">
        <v>0</v>
      </c>
      <c r="AZ2536">
        <v>0</v>
      </c>
      <c r="BA2536">
        <v>0</v>
      </c>
      <c r="BB2536">
        <v>0</v>
      </c>
      <c r="BC2536">
        <f t="shared" si="595"/>
        <v>0</v>
      </c>
      <c r="BE2536" t="str">
        <f t="shared" si="596"/>
        <v>void</v>
      </c>
      <c r="BF2536">
        <f t="shared" si="597"/>
        <v>0</v>
      </c>
      <c r="BG2536">
        <f t="shared" si="598"/>
        <v>0</v>
      </c>
      <c r="BH2536">
        <f t="shared" si="599"/>
        <v>0</v>
      </c>
    </row>
    <row r="2537" spans="1:60" x14ac:dyDescent="0.45">
      <c r="A2537" t="s">
        <v>11928</v>
      </c>
      <c r="B2537" t="s">
        <v>11929</v>
      </c>
      <c r="C2537">
        <v>127</v>
      </c>
      <c r="D2537" t="s">
        <v>11929</v>
      </c>
      <c r="E2537" t="s">
        <v>11929</v>
      </c>
      <c r="F2537" t="s">
        <v>11930</v>
      </c>
      <c r="G2537">
        <v>0.84433199999999997</v>
      </c>
      <c r="H2537">
        <v>2</v>
      </c>
      <c r="I2537" t="s">
        <v>56</v>
      </c>
      <c r="J2537" t="s">
        <v>1522</v>
      </c>
      <c r="K2537" t="s">
        <v>3866</v>
      </c>
      <c r="L2537" t="s">
        <v>11931</v>
      </c>
      <c r="M2537" t="s">
        <v>11932</v>
      </c>
      <c r="N2537">
        <v>10</v>
      </c>
      <c r="P2537">
        <v>1.6682999999999999</v>
      </c>
      <c r="Q2537">
        <v>1.5492999999999999</v>
      </c>
      <c r="R2537">
        <v>1.7623</v>
      </c>
      <c r="S2537">
        <f t="shared" si="585"/>
        <v>1.6599666666666666</v>
      </c>
      <c r="U2537">
        <v>1.3079000000000001</v>
      </c>
      <c r="V2537">
        <v>1.2591000000000001</v>
      </c>
      <c r="W2537">
        <v>1.4581</v>
      </c>
      <c r="X2537" s="3">
        <f t="shared" si="586"/>
        <v>1.3417000000000001</v>
      </c>
      <c r="Y2537" t="e">
        <f t="shared" si="587"/>
        <v>#DIV/0!</v>
      </c>
      <c r="AA2537">
        <v>2.2964000000000002</v>
      </c>
      <c r="AB2537">
        <v>2.4714999999999998</v>
      </c>
      <c r="AC2537">
        <v>1.9177</v>
      </c>
      <c r="AD2537">
        <f t="shared" si="588"/>
        <v>2.2285333333333335</v>
      </c>
      <c r="AF2537">
        <v>1.9626999999999999</v>
      </c>
      <c r="AG2537">
        <v>2.0863999999999998</v>
      </c>
      <c r="AH2537">
        <v>1.7018</v>
      </c>
      <c r="AI2537">
        <f t="shared" si="589"/>
        <v>1.9169666666666665</v>
      </c>
      <c r="AJ2537" t="e">
        <f t="shared" si="590"/>
        <v>#DIV/0!</v>
      </c>
      <c r="AK2537" s="1" t="e">
        <f>IF(AND(OR(#REF!&gt;1.49,#REF!&lt; 0.67),#REF!&lt; 0.05),"TL regulate","none")</f>
        <v>#REF!</v>
      </c>
      <c r="AL2537" s="1" t="e">
        <f t="shared" si="591"/>
        <v>#DIV/0!</v>
      </c>
      <c r="AM2537" s="1" t="e">
        <f t="shared" si="592"/>
        <v>#DIV/0!</v>
      </c>
      <c r="AO2537">
        <v>0</v>
      </c>
      <c r="AP2537">
        <v>0</v>
      </c>
      <c r="AQ2537">
        <v>24510000</v>
      </c>
      <c r="AR2537">
        <v>21678000</v>
      </c>
      <c r="AS2537">
        <f t="shared" si="593"/>
        <v>46188000</v>
      </c>
      <c r="AT2537">
        <v>0</v>
      </c>
      <c r="AU2537">
        <v>0</v>
      </c>
      <c r="AV2537">
        <v>15688000</v>
      </c>
      <c r="AW2537">
        <v>27239000</v>
      </c>
      <c r="AX2537">
        <f t="shared" si="594"/>
        <v>42927000</v>
      </c>
      <c r="AY2537">
        <v>0</v>
      </c>
      <c r="AZ2537">
        <v>0</v>
      </c>
      <c r="BA2537">
        <v>27531000</v>
      </c>
      <c r="BB2537">
        <v>35861000</v>
      </c>
      <c r="BC2537">
        <f t="shared" si="595"/>
        <v>63392000</v>
      </c>
      <c r="BE2537" t="str">
        <f t="shared" si="596"/>
        <v>void</v>
      </c>
      <c r="BF2537">
        <f t="shared" si="597"/>
        <v>2</v>
      </c>
      <c r="BG2537">
        <f t="shared" si="598"/>
        <v>2</v>
      </c>
      <c r="BH2537">
        <f t="shared" si="599"/>
        <v>2</v>
      </c>
    </row>
    <row r="2538" spans="1:60" x14ac:dyDescent="0.45">
      <c r="A2538" t="s">
        <v>11933</v>
      </c>
      <c r="B2538" t="s">
        <v>11929</v>
      </c>
      <c r="C2538">
        <v>124</v>
      </c>
      <c r="D2538" t="s">
        <v>11929</v>
      </c>
      <c r="E2538" t="s">
        <v>11929</v>
      </c>
      <c r="F2538" t="s">
        <v>11930</v>
      </c>
      <c r="G2538">
        <v>0.84375</v>
      </c>
      <c r="H2538">
        <v>2</v>
      </c>
      <c r="I2538" t="s">
        <v>56</v>
      </c>
      <c r="J2538" t="s">
        <v>1225</v>
      </c>
      <c r="K2538" t="s">
        <v>1608</v>
      </c>
      <c r="L2538" t="s">
        <v>11931</v>
      </c>
      <c r="M2538" t="s">
        <v>11932</v>
      </c>
      <c r="N2538">
        <v>7</v>
      </c>
      <c r="P2538">
        <v>1.6682999999999999</v>
      </c>
      <c r="Q2538">
        <v>1.5492999999999999</v>
      </c>
      <c r="R2538">
        <v>1.7623</v>
      </c>
      <c r="S2538">
        <f t="shared" si="585"/>
        <v>1.6599666666666666</v>
      </c>
      <c r="U2538">
        <v>1.3079000000000001</v>
      </c>
      <c r="V2538">
        <v>1.2591000000000001</v>
      </c>
      <c r="W2538">
        <v>1.4581</v>
      </c>
      <c r="X2538" s="3">
        <f t="shared" si="586"/>
        <v>1.3417000000000001</v>
      </c>
      <c r="Y2538" t="e">
        <f t="shared" si="587"/>
        <v>#DIV/0!</v>
      </c>
      <c r="AA2538">
        <v>2.2964000000000002</v>
      </c>
      <c r="AB2538">
        <v>2.4714999999999998</v>
      </c>
      <c r="AC2538">
        <v>1.9177</v>
      </c>
      <c r="AD2538">
        <f t="shared" si="588"/>
        <v>2.2285333333333335</v>
      </c>
      <c r="AF2538">
        <v>1.9626999999999999</v>
      </c>
      <c r="AG2538">
        <v>2.0863999999999998</v>
      </c>
      <c r="AH2538">
        <v>1.7018</v>
      </c>
      <c r="AI2538">
        <f t="shared" si="589"/>
        <v>1.9169666666666665</v>
      </c>
      <c r="AJ2538" t="e">
        <f t="shared" si="590"/>
        <v>#DIV/0!</v>
      </c>
      <c r="AK2538" s="1" t="e">
        <f>IF(AND(OR(#REF!&gt;1.49,#REF!&lt; 0.67),#REF!&lt; 0.05),"TL regulate","none")</f>
        <v>#REF!</v>
      </c>
      <c r="AL2538" s="1" t="e">
        <f t="shared" si="591"/>
        <v>#DIV/0!</v>
      </c>
      <c r="AM2538" s="1" t="e">
        <f t="shared" si="592"/>
        <v>#DIV/0!</v>
      </c>
      <c r="AO2538">
        <v>0</v>
      </c>
      <c r="AP2538">
        <v>0</v>
      </c>
      <c r="AQ2538">
        <v>24510000</v>
      </c>
      <c r="AR2538">
        <v>21678000</v>
      </c>
      <c r="AS2538">
        <f t="shared" si="593"/>
        <v>46188000</v>
      </c>
      <c r="AT2538">
        <v>0</v>
      </c>
      <c r="AU2538">
        <v>0</v>
      </c>
      <c r="AV2538">
        <v>15688000</v>
      </c>
      <c r="AW2538">
        <v>27239000</v>
      </c>
      <c r="AX2538">
        <f t="shared" si="594"/>
        <v>42927000</v>
      </c>
      <c r="AY2538">
        <v>0</v>
      </c>
      <c r="AZ2538">
        <v>0</v>
      </c>
      <c r="BA2538">
        <v>27531000</v>
      </c>
      <c r="BB2538">
        <v>35861000</v>
      </c>
      <c r="BC2538">
        <f t="shared" si="595"/>
        <v>63392000</v>
      </c>
      <c r="BE2538" t="str">
        <f t="shared" si="596"/>
        <v>void</v>
      </c>
      <c r="BF2538">
        <f t="shared" si="597"/>
        <v>2</v>
      </c>
      <c r="BG2538">
        <f t="shared" si="598"/>
        <v>2</v>
      </c>
      <c r="BH2538">
        <f t="shared" si="599"/>
        <v>2</v>
      </c>
    </row>
    <row r="2539" spans="1:60" x14ac:dyDescent="0.45">
      <c r="A2539" t="s">
        <v>11934</v>
      </c>
      <c r="B2539" t="s">
        <v>11796</v>
      </c>
      <c r="C2539">
        <v>79</v>
      </c>
      <c r="D2539" t="s">
        <v>11796</v>
      </c>
      <c r="E2539" t="s">
        <v>11796</v>
      </c>
      <c r="F2539" t="s">
        <v>11797</v>
      </c>
      <c r="G2539">
        <v>0.57779700000000001</v>
      </c>
      <c r="H2539">
        <v>2</v>
      </c>
      <c r="I2539" t="s">
        <v>56</v>
      </c>
      <c r="J2539" t="s">
        <v>1133</v>
      </c>
      <c r="K2539" t="s">
        <v>3488</v>
      </c>
      <c r="L2539" t="s">
        <v>11935</v>
      </c>
      <c r="M2539" t="s">
        <v>11936</v>
      </c>
      <c r="N2539">
        <v>18</v>
      </c>
      <c r="O2539">
        <v>1.3866000000000001</v>
      </c>
      <c r="P2539">
        <v>1.2885</v>
      </c>
      <c r="Q2539">
        <v>1.3734999999999999</v>
      </c>
      <c r="R2539">
        <v>1.5049999999999999</v>
      </c>
      <c r="S2539">
        <f t="shared" si="585"/>
        <v>1.3884000000000001</v>
      </c>
      <c r="T2539">
        <v>1.3399000000000001</v>
      </c>
      <c r="U2539">
        <v>1.2371000000000001</v>
      </c>
      <c r="V2539">
        <v>1.3491</v>
      </c>
      <c r="W2539">
        <v>1.4409000000000001</v>
      </c>
      <c r="X2539" s="3">
        <f t="shared" si="586"/>
        <v>1.34175</v>
      </c>
      <c r="Y2539" t="e">
        <f t="shared" si="587"/>
        <v>#DIV/0!</v>
      </c>
      <c r="Z2539">
        <v>1.2756000000000001</v>
      </c>
      <c r="AA2539">
        <v>1.4622999999999999</v>
      </c>
      <c r="AB2539">
        <v>1.6795</v>
      </c>
      <c r="AC2539">
        <v>1.8414999999999999</v>
      </c>
      <c r="AD2539">
        <f t="shared" si="588"/>
        <v>1.5647249999999999</v>
      </c>
      <c r="AE2539">
        <v>1.2037</v>
      </c>
      <c r="AF2539">
        <v>1.3774</v>
      </c>
      <c r="AG2539">
        <v>1.5468999999999999</v>
      </c>
      <c r="AH2539">
        <v>1.7475000000000001</v>
      </c>
      <c r="AI2539">
        <f t="shared" si="589"/>
        <v>1.4688750000000002</v>
      </c>
      <c r="AJ2539" t="e">
        <f t="shared" si="590"/>
        <v>#DIV/0!</v>
      </c>
      <c r="AK2539" s="1" t="e">
        <f>IF(AND(OR(#REF!&gt;1.49,#REF!&lt; 0.67),#REF!&lt; 0.05),"TL regulate","none")</f>
        <v>#REF!</v>
      </c>
      <c r="AL2539" s="1" t="e">
        <f t="shared" si="591"/>
        <v>#DIV/0!</v>
      </c>
      <c r="AM2539" s="1" t="e">
        <f t="shared" si="592"/>
        <v>#DIV/0!</v>
      </c>
      <c r="AO2539">
        <v>58627000</v>
      </c>
      <c r="AP2539">
        <v>0</v>
      </c>
      <c r="AQ2539">
        <v>58485000</v>
      </c>
      <c r="AR2539">
        <v>50472000</v>
      </c>
      <c r="AS2539">
        <f t="shared" si="593"/>
        <v>167584000</v>
      </c>
      <c r="AT2539">
        <v>50387000</v>
      </c>
      <c r="AU2539">
        <v>0</v>
      </c>
      <c r="AV2539">
        <v>57330000</v>
      </c>
      <c r="AW2539">
        <v>54174000</v>
      </c>
      <c r="AX2539">
        <f t="shared" si="594"/>
        <v>161891000</v>
      </c>
      <c r="AY2539">
        <v>83674000</v>
      </c>
      <c r="AZ2539">
        <v>0</v>
      </c>
      <c r="BA2539">
        <v>98550000</v>
      </c>
      <c r="BB2539">
        <v>89058000</v>
      </c>
      <c r="BC2539">
        <f t="shared" si="595"/>
        <v>271282000</v>
      </c>
      <c r="BE2539" t="str">
        <f t="shared" si="596"/>
        <v>void</v>
      </c>
      <c r="BF2539">
        <f t="shared" si="597"/>
        <v>3</v>
      </c>
      <c r="BG2539">
        <f t="shared" si="598"/>
        <v>3</v>
      </c>
      <c r="BH2539">
        <f t="shared" si="599"/>
        <v>3</v>
      </c>
    </row>
    <row r="2540" spans="1:60" x14ac:dyDescent="0.45">
      <c r="A2540" t="s">
        <v>11937</v>
      </c>
      <c r="B2540" t="s">
        <v>10255</v>
      </c>
      <c r="C2540" t="s">
        <v>5774</v>
      </c>
      <c r="D2540" t="s">
        <v>3048</v>
      </c>
      <c r="E2540" t="s">
        <v>3048</v>
      </c>
      <c r="F2540" t="s">
        <v>11938</v>
      </c>
      <c r="G2540">
        <v>0.96208499999999997</v>
      </c>
      <c r="H2540">
        <v>1</v>
      </c>
      <c r="I2540" t="s">
        <v>56</v>
      </c>
      <c r="J2540" t="s">
        <v>57</v>
      </c>
      <c r="K2540" t="s">
        <v>329</v>
      </c>
      <c r="L2540" t="s">
        <v>11939</v>
      </c>
      <c r="M2540" t="s">
        <v>11940</v>
      </c>
      <c r="N2540">
        <v>3</v>
      </c>
      <c r="O2540">
        <v>1.5005999999999999</v>
      </c>
      <c r="Q2540">
        <v>1.599</v>
      </c>
      <c r="S2540">
        <f t="shared" si="585"/>
        <v>1.5497999999999998</v>
      </c>
      <c r="T2540">
        <v>1.3171999999999999</v>
      </c>
      <c r="V2540">
        <v>1.3668</v>
      </c>
      <c r="X2540" s="3">
        <f t="shared" si="586"/>
        <v>1.3420000000000001</v>
      </c>
      <c r="Y2540" t="e">
        <f t="shared" si="587"/>
        <v>#DIV/0!</v>
      </c>
      <c r="Z2540">
        <v>1.7883</v>
      </c>
      <c r="AB2540">
        <v>2.8769999999999998</v>
      </c>
      <c r="AD2540">
        <f t="shared" si="588"/>
        <v>2.3326500000000001</v>
      </c>
      <c r="AE2540">
        <v>1.6115999999999999</v>
      </c>
      <c r="AG2540">
        <v>2.4933999999999998</v>
      </c>
      <c r="AI2540">
        <f t="shared" si="589"/>
        <v>2.0524999999999998</v>
      </c>
      <c r="AJ2540" t="e">
        <f t="shared" si="590"/>
        <v>#DIV/0!</v>
      </c>
      <c r="AK2540" s="1" t="e">
        <f>IF(AND(OR(#REF!&gt;1.49,#REF!&lt; 0.67),#REF!&lt; 0.05),"TL regulate","none")</f>
        <v>#REF!</v>
      </c>
      <c r="AL2540" s="1" t="e">
        <f t="shared" si="591"/>
        <v>#DIV/0!</v>
      </c>
      <c r="AM2540" s="1" t="e">
        <f t="shared" si="592"/>
        <v>#DIV/0!</v>
      </c>
      <c r="AO2540">
        <v>40182000</v>
      </c>
      <c r="AP2540">
        <v>0</v>
      </c>
      <c r="AQ2540">
        <v>8826800</v>
      </c>
      <c r="AR2540">
        <v>0</v>
      </c>
      <c r="AS2540">
        <f t="shared" si="593"/>
        <v>49008800</v>
      </c>
      <c r="AT2540">
        <v>38812000</v>
      </c>
      <c r="AU2540">
        <v>0</v>
      </c>
      <c r="AV2540">
        <v>12128000</v>
      </c>
      <c r="AW2540">
        <v>0</v>
      </c>
      <c r="AX2540">
        <f t="shared" si="594"/>
        <v>50940000</v>
      </c>
      <c r="AY2540">
        <v>81836000</v>
      </c>
      <c r="AZ2540">
        <v>0</v>
      </c>
      <c r="BA2540">
        <v>20911000</v>
      </c>
      <c r="BB2540">
        <v>0</v>
      </c>
      <c r="BC2540">
        <f t="shared" si="595"/>
        <v>102747000</v>
      </c>
      <c r="BE2540" t="str">
        <f t="shared" si="596"/>
        <v>void</v>
      </c>
      <c r="BF2540">
        <f t="shared" si="597"/>
        <v>2</v>
      </c>
      <c r="BG2540">
        <f t="shared" si="598"/>
        <v>2</v>
      </c>
      <c r="BH2540">
        <f t="shared" si="599"/>
        <v>2</v>
      </c>
    </row>
    <row r="2541" spans="1:60" x14ac:dyDescent="0.45">
      <c r="A2541" t="s">
        <v>11941</v>
      </c>
      <c r="B2541" t="s">
        <v>11942</v>
      </c>
      <c r="C2541" t="s">
        <v>11943</v>
      </c>
      <c r="D2541" t="s">
        <v>11944</v>
      </c>
      <c r="E2541" t="s">
        <v>11944</v>
      </c>
      <c r="F2541" t="s">
        <v>11945</v>
      </c>
      <c r="G2541">
        <v>0.99999899999999997</v>
      </c>
      <c r="H2541">
        <v>1</v>
      </c>
      <c r="I2541" t="s">
        <v>56</v>
      </c>
      <c r="J2541" t="s">
        <v>57</v>
      </c>
      <c r="K2541" t="s">
        <v>432</v>
      </c>
      <c r="L2541" t="s">
        <v>11946</v>
      </c>
      <c r="M2541" t="s">
        <v>11947</v>
      </c>
      <c r="N2541">
        <v>9</v>
      </c>
      <c r="O2541">
        <v>1.4116</v>
      </c>
      <c r="P2541">
        <v>1.3656999999999999</v>
      </c>
      <c r="Q2541">
        <v>1.4360999999999999</v>
      </c>
      <c r="R2541">
        <v>1.3440000000000001</v>
      </c>
      <c r="S2541">
        <f t="shared" si="585"/>
        <v>1.3893500000000001</v>
      </c>
      <c r="T2541">
        <v>1.349</v>
      </c>
      <c r="U2541">
        <v>1.3240000000000001</v>
      </c>
      <c r="V2541">
        <v>1.3871</v>
      </c>
      <c r="W2541">
        <v>1.3140000000000001</v>
      </c>
      <c r="X2541" s="3">
        <f t="shared" si="586"/>
        <v>1.3435250000000001</v>
      </c>
      <c r="Y2541" t="e">
        <f t="shared" si="587"/>
        <v>#DIV/0!</v>
      </c>
      <c r="Z2541">
        <v>1.2928999999999999</v>
      </c>
      <c r="AA2541">
        <v>1.3277000000000001</v>
      </c>
      <c r="AB2541">
        <v>1.3164</v>
      </c>
      <c r="AC2541">
        <v>1.3163</v>
      </c>
      <c r="AD2541">
        <f t="shared" si="588"/>
        <v>1.3133250000000001</v>
      </c>
      <c r="AE2541">
        <v>1.1702999999999999</v>
      </c>
      <c r="AF2541">
        <v>1.2438</v>
      </c>
      <c r="AG2541">
        <v>1.2192000000000001</v>
      </c>
      <c r="AH2541">
        <v>1.2444999999999999</v>
      </c>
      <c r="AI2541">
        <f t="shared" si="589"/>
        <v>1.2194500000000001</v>
      </c>
      <c r="AJ2541" t="e">
        <f t="shared" si="590"/>
        <v>#DIV/0!</v>
      </c>
      <c r="AK2541" s="1" t="e">
        <f>IF(AND(OR(#REF!&gt;1.49,#REF!&lt; 0.67),#REF!&lt; 0.05),"TL regulate","none")</f>
        <v>#REF!</v>
      </c>
      <c r="AL2541" s="1" t="e">
        <f t="shared" si="591"/>
        <v>#DIV/0!</v>
      </c>
      <c r="AM2541" s="1" t="e">
        <f t="shared" si="592"/>
        <v>#DIV/0!</v>
      </c>
      <c r="AO2541">
        <v>53142000</v>
      </c>
      <c r="AP2541">
        <v>0</v>
      </c>
      <c r="AQ2541">
        <v>45705000</v>
      </c>
      <c r="AR2541">
        <v>59767000</v>
      </c>
      <c r="AS2541">
        <f t="shared" si="593"/>
        <v>158614000</v>
      </c>
      <c r="AT2541">
        <v>47873000</v>
      </c>
      <c r="AU2541">
        <v>0</v>
      </c>
      <c r="AV2541">
        <v>57797000</v>
      </c>
      <c r="AW2541">
        <v>58616000</v>
      </c>
      <c r="AX2541">
        <f t="shared" si="594"/>
        <v>164286000</v>
      </c>
      <c r="AY2541">
        <v>61761000</v>
      </c>
      <c r="AZ2541">
        <v>0</v>
      </c>
      <c r="BA2541">
        <v>72380000</v>
      </c>
      <c r="BB2541">
        <v>84179000</v>
      </c>
      <c r="BC2541">
        <f t="shared" si="595"/>
        <v>218320000</v>
      </c>
      <c r="BE2541" t="str">
        <f t="shared" si="596"/>
        <v>void</v>
      </c>
      <c r="BF2541">
        <f t="shared" si="597"/>
        <v>3</v>
      </c>
      <c r="BG2541">
        <f t="shared" si="598"/>
        <v>3</v>
      </c>
      <c r="BH2541">
        <f t="shared" si="599"/>
        <v>3</v>
      </c>
    </row>
    <row r="2542" spans="1:60" x14ac:dyDescent="0.45">
      <c r="A2542" t="s">
        <v>11948</v>
      </c>
      <c r="B2542" t="s">
        <v>342</v>
      </c>
      <c r="C2542">
        <v>962</v>
      </c>
      <c r="D2542" t="s">
        <v>342</v>
      </c>
      <c r="E2542" t="s">
        <v>342</v>
      </c>
      <c r="F2542" t="s">
        <v>343</v>
      </c>
      <c r="G2542">
        <v>0.99687800000000004</v>
      </c>
      <c r="H2542" t="s">
        <v>116</v>
      </c>
      <c r="I2542" t="s">
        <v>56</v>
      </c>
      <c r="J2542" t="s">
        <v>2778</v>
      </c>
      <c r="K2542" t="s">
        <v>1494</v>
      </c>
      <c r="L2542" t="s">
        <v>11949</v>
      </c>
      <c r="M2542" t="s">
        <v>11950</v>
      </c>
      <c r="N2542">
        <v>9</v>
      </c>
      <c r="O2542">
        <v>1.6107</v>
      </c>
      <c r="P2542">
        <v>1.6473</v>
      </c>
      <c r="Q2542">
        <v>1.601</v>
      </c>
      <c r="R2542">
        <v>1.4065000000000001</v>
      </c>
      <c r="S2542">
        <f t="shared" si="585"/>
        <v>1.5663750000000001</v>
      </c>
      <c r="T2542">
        <v>1.3511</v>
      </c>
      <c r="U2542">
        <v>1.41</v>
      </c>
      <c r="V2542">
        <v>1.3754999999999999</v>
      </c>
      <c r="W2542">
        <v>1.2377</v>
      </c>
      <c r="X2542" s="3">
        <f t="shared" si="586"/>
        <v>1.343575</v>
      </c>
      <c r="Y2542" t="e">
        <f t="shared" si="587"/>
        <v>#DIV/0!</v>
      </c>
      <c r="Z2542">
        <v>1.1208</v>
      </c>
      <c r="AA2542">
        <v>1.333</v>
      </c>
      <c r="AB2542">
        <v>1.3051999999999999</v>
      </c>
      <c r="AC2542">
        <v>1.2017</v>
      </c>
      <c r="AD2542">
        <f t="shared" si="588"/>
        <v>1.240175</v>
      </c>
      <c r="AE2542">
        <v>1.0121</v>
      </c>
      <c r="AF2542">
        <v>1.1607000000000001</v>
      </c>
      <c r="AG2542">
        <v>1.1402000000000001</v>
      </c>
      <c r="AH2542">
        <v>1.0963000000000001</v>
      </c>
      <c r="AI2542">
        <f t="shared" si="589"/>
        <v>1.102325</v>
      </c>
      <c r="AJ2542" t="e">
        <f t="shared" si="590"/>
        <v>#DIV/0!</v>
      </c>
      <c r="AK2542" s="1" t="e">
        <f>IF(AND(OR(#REF!&gt;1.49,#REF!&lt; 0.67),#REF!&lt; 0.05),"TL regulate","none")</f>
        <v>#REF!</v>
      </c>
      <c r="AL2542" s="1" t="e">
        <f t="shared" si="591"/>
        <v>#DIV/0!</v>
      </c>
      <c r="AM2542" s="1" t="e">
        <f t="shared" si="592"/>
        <v>#DIV/0!</v>
      </c>
      <c r="AO2542">
        <v>50056000</v>
      </c>
      <c r="AP2542">
        <v>0</v>
      </c>
      <c r="AQ2542">
        <v>42960000</v>
      </c>
      <c r="AR2542">
        <v>53805000</v>
      </c>
      <c r="AS2542">
        <f t="shared" si="593"/>
        <v>146821000</v>
      </c>
      <c r="AT2542">
        <v>45249000</v>
      </c>
      <c r="AU2542">
        <v>0</v>
      </c>
      <c r="AV2542">
        <v>45146000</v>
      </c>
      <c r="AW2542">
        <v>50934000</v>
      </c>
      <c r="AX2542">
        <f t="shared" si="594"/>
        <v>141329000</v>
      </c>
      <c r="AY2542">
        <v>33900000</v>
      </c>
      <c r="AZ2542">
        <v>0</v>
      </c>
      <c r="BA2542">
        <v>62455000</v>
      </c>
      <c r="BB2542">
        <v>62095000</v>
      </c>
      <c r="BC2542">
        <f t="shared" si="595"/>
        <v>158450000</v>
      </c>
      <c r="BE2542" t="str">
        <f t="shared" si="596"/>
        <v>void</v>
      </c>
      <c r="BF2542">
        <f t="shared" si="597"/>
        <v>3</v>
      </c>
      <c r="BG2542">
        <f t="shared" si="598"/>
        <v>3</v>
      </c>
      <c r="BH2542">
        <f t="shared" si="599"/>
        <v>3</v>
      </c>
    </row>
    <row r="2543" spans="1:60" x14ac:dyDescent="0.45">
      <c r="A2543" t="s">
        <v>11951</v>
      </c>
      <c r="B2543" t="s">
        <v>11796</v>
      </c>
      <c r="C2543">
        <v>75</v>
      </c>
      <c r="D2543" t="s">
        <v>11796</v>
      </c>
      <c r="E2543" t="s">
        <v>11796</v>
      </c>
      <c r="F2543" t="s">
        <v>11797</v>
      </c>
      <c r="G2543">
        <v>0.77810999999999997</v>
      </c>
      <c r="H2543">
        <v>2</v>
      </c>
      <c r="I2543" t="s">
        <v>56</v>
      </c>
      <c r="J2543" t="s">
        <v>952</v>
      </c>
      <c r="K2543" t="s">
        <v>11952</v>
      </c>
      <c r="L2543" t="s">
        <v>11935</v>
      </c>
      <c r="M2543" t="s">
        <v>11936</v>
      </c>
      <c r="N2543">
        <v>14</v>
      </c>
      <c r="O2543">
        <v>1.3866000000000001</v>
      </c>
      <c r="P2543">
        <v>1.3090999999999999</v>
      </c>
      <c r="Q2543">
        <v>1.3734999999999999</v>
      </c>
      <c r="R2543">
        <v>1.5049999999999999</v>
      </c>
      <c r="S2543">
        <f t="shared" si="585"/>
        <v>1.3935500000000001</v>
      </c>
      <c r="T2543">
        <v>1.3399000000000001</v>
      </c>
      <c r="U2543">
        <v>1.2497</v>
      </c>
      <c r="V2543">
        <v>1.3491</v>
      </c>
      <c r="W2543">
        <v>1.4409000000000001</v>
      </c>
      <c r="X2543" s="3">
        <f t="shared" si="586"/>
        <v>1.3449</v>
      </c>
      <c r="Y2543" t="e">
        <f t="shared" si="587"/>
        <v>#DIV/0!</v>
      </c>
      <c r="Z2543">
        <v>1.2756000000000001</v>
      </c>
      <c r="AA2543">
        <v>1.5355000000000001</v>
      </c>
      <c r="AB2543">
        <v>1.6795</v>
      </c>
      <c r="AC2543">
        <v>1.8414999999999999</v>
      </c>
      <c r="AD2543">
        <f t="shared" si="588"/>
        <v>1.5830250000000001</v>
      </c>
      <c r="AE2543">
        <v>1.2037</v>
      </c>
      <c r="AF2543">
        <v>1.4693000000000001</v>
      </c>
      <c r="AG2543">
        <v>1.5468999999999999</v>
      </c>
      <c r="AH2543">
        <v>1.7475000000000001</v>
      </c>
      <c r="AI2543">
        <f t="shared" si="589"/>
        <v>1.4918499999999999</v>
      </c>
      <c r="AJ2543" t="e">
        <f t="shared" si="590"/>
        <v>#DIV/0!</v>
      </c>
      <c r="AK2543" s="1" t="e">
        <f>IF(AND(OR(#REF!&gt;1.49,#REF!&lt; 0.67),#REF!&lt; 0.05),"TL regulate","none")</f>
        <v>#REF!</v>
      </c>
      <c r="AL2543" s="1" t="e">
        <f t="shared" si="591"/>
        <v>#DIV/0!</v>
      </c>
      <c r="AM2543" s="1" t="e">
        <f t="shared" si="592"/>
        <v>#DIV/0!</v>
      </c>
      <c r="AO2543">
        <v>58627000</v>
      </c>
      <c r="AP2543">
        <v>0</v>
      </c>
      <c r="AQ2543">
        <v>58485000</v>
      </c>
      <c r="AR2543">
        <v>50472000</v>
      </c>
      <c r="AS2543">
        <f t="shared" si="593"/>
        <v>167584000</v>
      </c>
      <c r="AT2543">
        <v>50387000</v>
      </c>
      <c r="AU2543">
        <v>0</v>
      </c>
      <c r="AV2543">
        <v>57330000</v>
      </c>
      <c r="AW2543">
        <v>54174000</v>
      </c>
      <c r="AX2543">
        <f t="shared" si="594"/>
        <v>161891000</v>
      </c>
      <c r="AY2543">
        <v>83674000</v>
      </c>
      <c r="AZ2543">
        <v>0</v>
      </c>
      <c r="BA2543">
        <v>98550000</v>
      </c>
      <c r="BB2543">
        <v>89058000</v>
      </c>
      <c r="BC2543">
        <f t="shared" si="595"/>
        <v>271282000</v>
      </c>
      <c r="BE2543" t="str">
        <f t="shared" si="596"/>
        <v>void</v>
      </c>
      <c r="BF2543">
        <f t="shared" si="597"/>
        <v>3</v>
      </c>
      <c r="BG2543">
        <f t="shared" si="598"/>
        <v>3</v>
      </c>
      <c r="BH2543">
        <f t="shared" si="599"/>
        <v>3</v>
      </c>
    </row>
    <row r="2544" spans="1:60" x14ac:dyDescent="0.45">
      <c r="A2544" t="s">
        <v>11953</v>
      </c>
      <c r="B2544" t="s">
        <v>5137</v>
      </c>
      <c r="C2544">
        <v>544</v>
      </c>
      <c r="D2544" t="s">
        <v>5137</v>
      </c>
      <c r="E2544" t="s">
        <v>5137</v>
      </c>
      <c r="F2544" t="s">
        <v>7676</v>
      </c>
      <c r="G2544">
        <v>0.99027100000000001</v>
      </c>
      <c r="H2544" t="s">
        <v>116</v>
      </c>
      <c r="I2544" t="s">
        <v>80</v>
      </c>
      <c r="J2544" t="s">
        <v>81</v>
      </c>
      <c r="K2544" t="s">
        <v>11954</v>
      </c>
      <c r="L2544" t="s">
        <v>11955</v>
      </c>
      <c r="M2544" t="s">
        <v>11956</v>
      </c>
      <c r="N2544">
        <v>14</v>
      </c>
      <c r="P2544">
        <v>1.5802</v>
      </c>
      <c r="Q2544">
        <v>1.4287000000000001</v>
      </c>
      <c r="R2544">
        <v>1.5947</v>
      </c>
      <c r="S2544">
        <f t="shared" si="585"/>
        <v>1.5345333333333333</v>
      </c>
      <c r="U2544">
        <v>1.4079999999999999</v>
      </c>
      <c r="V2544">
        <v>1.2391000000000001</v>
      </c>
      <c r="W2544">
        <v>1.3909</v>
      </c>
      <c r="X2544" s="3">
        <f t="shared" si="586"/>
        <v>1.3460000000000001</v>
      </c>
      <c r="Y2544" t="e">
        <f t="shared" si="587"/>
        <v>#DIV/0!</v>
      </c>
      <c r="AA2544">
        <v>1.1737</v>
      </c>
      <c r="AB2544">
        <v>1.1932</v>
      </c>
      <c r="AC2544">
        <v>1.3660000000000001</v>
      </c>
      <c r="AD2544">
        <f t="shared" si="588"/>
        <v>1.2443000000000002</v>
      </c>
      <c r="AF2544">
        <v>1.0532999999999999</v>
      </c>
      <c r="AG2544">
        <v>1.0650999999999999</v>
      </c>
      <c r="AH2544">
        <v>1.2876000000000001</v>
      </c>
      <c r="AI2544">
        <f t="shared" si="589"/>
        <v>1.1353333333333333</v>
      </c>
      <c r="AJ2544" t="e">
        <f t="shared" si="590"/>
        <v>#DIV/0!</v>
      </c>
      <c r="AK2544" s="1" t="e">
        <f>IF(AND(OR(#REF!&gt;1.49,#REF!&lt; 0.67),#REF!&lt; 0.05),"TL regulate","none")</f>
        <v>#REF!</v>
      </c>
      <c r="AL2544" s="1" t="e">
        <f t="shared" si="591"/>
        <v>#DIV/0!</v>
      </c>
      <c r="AM2544" s="1" t="e">
        <f t="shared" si="592"/>
        <v>#DIV/0!</v>
      </c>
      <c r="AO2544">
        <v>0</v>
      </c>
      <c r="AP2544">
        <v>0</v>
      </c>
      <c r="AQ2544">
        <v>0</v>
      </c>
      <c r="AR2544">
        <v>100350000</v>
      </c>
      <c r="AS2544">
        <f t="shared" si="593"/>
        <v>100350000</v>
      </c>
      <c r="AT2544">
        <v>0</v>
      </c>
      <c r="AU2544">
        <v>0</v>
      </c>
      <c r="AV2544">
        <v>0</v>
      </c>
      <c r="AW2544">
        <v>138690000</v>
      </c>
      <c r="AX2544">
        <f t="shared" si="594"/>
        <v>138690000</v>
      </c>
      <c r="AY2544">
        <v>0</v>
      </c>
      <c r="AZ2544">
        <v>0</v>
      </c>
      <c r="BA2544">
        <v>0</v>
      </c>
      <c r="BB2544">
        <v>193740000</v>
      </c>
      <c r="BC2544">
        <f t="shared" si="595"/>
        <v>193740000</v>
      </c>
      <c r="BE2544" t="str">
        <f t="shared" si="596"/>
        <v>void</v>
      </c>
      <c r="BF2544">
        <f t="shared" si="597"/>
        <v>1</v>
      </c>
      <c r="BG2544">
        <f t="shared" si="598"/>
        <v>1</v>
      </c>
      <c r="BH2544">
        <f t="shared" si="599"/>
        <v>1</v>
      </c>
    </row>
    <row r="2545" spans="1:60" x14ac:dyDescent="0.45">
      <c r="A2545" t="s">
        <v>11957</v>
      </c>
      <c r="B2545" t="s">
        <v>11958</v>
      </c>
      <c r="C2545">
        <v>523</v>
      </c>
      <c r="D2545" t="s">
        <v>11958</v>
      </c>
      <c r="E2545" t="s">
        <v>11958</v>
      </c>
      <c r="F2545" t="s">
        <v>11959</v>
      </c>
      <c r="G2545">
        <v>0.83771799999999996</v>
      </c>
      <c r="H2545">
        <v>1</v>
      </c>
      <c r="I2545" t="s">
        <v>56</v>
      </c>
      <c r="J2545" t="s">
        <v>57</v>
      </c>
      <c r="K2545" t="s">
        <v>344</v>
      </c>
      <c r="L2545" t="s">
        <v>11960</v>
      </c>
      <c r="M2545" t="s">
        <v>11961</v>
      </c>
      <c r="N2545">
        <v>6</v>
      </c>
      <c r="O2545">
        <v>1.6480999999999999</v>
      </c>
      <c r="Q2545">
        <v>1.6991000000000001</v>
      </c>
      <c r="S2545">
        <f t="shared" si="585"/>
        <v>1.6736</v>
      </c>
      <c r="T2545">
        <v>1.3255999999999999</v>
      </c>
      <c r="V2545">
        <v>1.3676999999999999</v>
      </c>
      <c r="X2545" s="3">
        <f t="shared" si="586"/>
        <v>1.3466499999999999</v>
      </c>
      <c r="Y2545" t="e">
        <f t="shared" si="587"/>
        <v>#DIV/0!</v>
      </c>
      <c r="Z2545">
        <v>1.8303</v>
      </c>
      <c r="AB2545">
        <v>1.4744999999999999</v>
      </c>
      <c r="AD2545">
        <f t="shared" si="588"/>
        <v>1.6524000000000001</v>
      </c>
      <c r="AE2545">
        <v>1.5525</v>
      </c>
      <c r="AG2545">
        <v>1.2557</v>
      </c>
      <c r="AI2545">
        <f t="shared" si="589"/>
        <v>1.4041000000000001</v>
      </c>
      <c r="AJ2545" t="e">
        <f t="shared" si="590"/>
        <v>#DIV/0!</v>
      </c>
      <c r="AK2545" s="1" t="e">
        <f>IF(AND(OR(#REF!&gt;1.49,#REF!&lt; 0.67),#REF!&lt; 0.05),"TL regulate","none")</f>
        <v>#REF!</v>
      </c>
      <c r="AL2545" s="1" t="e">
        <f t="shared" si="591"/>
        <v>#DIV/0!</v>
      </c>
      <c r="AM2545" s="1" t="e">
        <f t="shared" si="592"/>
        <v>#DIV/0!</v>
      </c>
      <c r="AO2545">
        <v>18252000</v>
      </c>
      <c r="AP2545">
        <v>0</v>
      </c>
      <c r="AQ2545">
        <v>21064000</v>
      </c>
      <c r="AR2545">
        <v>0</v>
      </c>
      <c r="AS2545">
        <f t="shared" si="593"/>
        <v>39316000</v>
      </c>
      <c r="AT2545">
        <v>20682000</v>
      </c>
      <c r="AU2545">
        <v>0</v>
      </c>
      <c r="AV2545">
        <v>23620000</v>
      </c>
      <c r="AW2545">
        <v>0</v>
      </c>
      <c r="AX2545">
        <f t="shared" si="594"/>
        <v>44302000</v>
      </c>
      <c r="AY2545">
        <v>32937000</v>
      </c>
      <c r="AZ2545">
        <v>0</v>
      </c>
      <c r="BA2545">
        <v>30689000</v>
      </c>
      <c r="BB2545">
        <v>0</v>
      </c>
      <c r="BC2545">
        <f t="shared" si="595"/>
        <v>63626000</v>
      </c>
      <c r="BE2545" t="str">
        <f t="shared" si="596"/>
        <v>void</v>
      </c>
      <c r="BF2545">
        <f t="shared" si="597"/>
        <v>2</v>
      </c>
      <c r="BG2545">
        <f t="shared" si="598"/>
        <v>2</v>
      </c>
      <c r="BH2545">
        <f t="shared" si="599"/>
        <v>2</v>
      </c>
    </row>
    <row r="2546" spans="1:60" x14ac:dyDescent="0.45">
      <c r="A2546" t="s">
        <v>11962</v>
      </c>
      <c r="B2546" t="s">
        <v>1237</v>
      </c>
      <c r="C2546" t="s">
        <v>11963</v>
      </c>
      <c r="D2546" t="s">
        <v>1239</v>
      </c>
      <c r="E2546" t="s">
        <v>1239</v>
      </c>
      <c r="F2546" t="s">
        <v>1240</v>
      </c>
      <c r="G2546">
        <v>0.31738699999999997</v>
      </c>
      <c r="H2546">
        <v>0</v>
      </c>
      <c r="I2546" t="s">
        <v>80</v>
      </c>
      <c r="J2546" t="s">
        <v>63</v>
      </c>
      <c r="K2546" t="s">
        <v>64</v>
      </c>
      <c r="L2546" t="s">
        <v>11964</v>
      </c>
      <c r="M2546" t="s">
        <v>11965</v>
      </c>
      <c r="N2546">
        <v>13</v>
      </c>
      <c r="Q2546">
        <v>1.4238</v>
      </c>
      <c r="S2546">
        <f t="shared" si="585"/>
        <v>1.4238</v>
      </c>
      <c r="V2546">
        <v>1.3481000000000001</v>
      </c>
      <c r="X2546" s="3">
        <f t="shared" si="586"/>
        <v>1.3481000000000001</v>
      </c>
      <c r="Y2546" t="e">
        <f t="shared" si="587"/>
        <v>#DIV/0!</v>
      </c>
      <c r="AB2546">
        <v>2.8129</v>
      </c>
      <c r="AD2546">
        <f t="shared" si="588"/>
        <v>2.8129</v>
      </c>
      <c r="AG2546">
        <v>2.5135999999999998</v>
      </c>
      <c r="AI2546">
        <f t="shared" si="589"/>
        <v>2.5135999999999998</v>
      </c>
      <c r="AJ2546" t="e">
        <f t="shared" si="590"/>
        <v>#DIV/0!</v>
      </c>
      <c r="AK2546" s="1" t="e">
        <f>IF(AND(OR(#REF!&gt;1.49,#REF!&lt; 0.67),#REF!&lt; 0.05),"TL regulate","none")</f>
        <v>#REF!</v>
      </c>
      <c r="AL2546" s="1" t="e">
        <f t="shared" si="591"/>
        <v>#DIV/0!</v>
      </c>
      <c r="AM2546" s="1" t="e">
        <f t="shared" si="592"/>
        <v>#DIV/0!</v>
      </c>
      <c r="AO2546">
        <v>0</v>
      </c>
      <c r="AP2546">
        <v>0</v>
      </c>
      <c r="AQ2546">
        <v>0</v>
      </c>
      <c r="AR2546">
        <v>0</v>
      </c>
      <c r="AS2546">
        <f t="shared" si="593"/>
        <v>0</v>
      </c>
      <c r="AT2546">
        <v>0</v>
      </c>
      <c r="AU2546">
        <v>0</v>
      </c>
      <c r="AV2546">
        <v>0</v>
      </c>
      <c r="AW2546">
        <v>0</v>
      </c>
      <c r="AX2546">
        <f t="shared" si="594"/>
        <v>0</v>
      </c>
      <c r="AY2546">
        <v>0</v>
      </c>
      <c r="AZ2546">
        <v>0</v>
      </c>
      <c r="BA2546">
        <v>0</v>
      </c>
      <c r="BB2546">
        <v>0</v>
      </c>
      <c r="BC2546">
        <f t="shared" si="595"/>
        <v>0</v>
      </c>
      <c r="BE2546" t="str">
        <f t="shared" si="596"/>
        <v>void</v>
      </c>
      <c r="BF2546">
        <f t="shared" si="597"/>
        <v>0</v>
      </c>
      <c r="BG2546">
        <f t="shared" si="598"/>
        <v>0</v>
      </c>
      <c r="BH2546">
        <f t="shared" si="599"/>
        <v>0</v>
      </c>
    </row>
    <row r="2547" spans="1:60" x14ac:dyDescent="0.45">
      <c r="A2547" t="s">
        <v>11966</v>
      </c>
      <c r="B2547" t="s">
        <v>4220</v>
      </c>
      <c r="C2547">
        <v>230</v>
      </c>
      <c r="D2547" t="s">
        <v>4220</v>
      </c>
      <c r="E2547" t="s">
        <v>4220</v>
      </c>
      <c r="F2547" t="s">
        <v>4221</v>
      </c>
      <c r="G2547">
        <v>0.88215500000000002</v>
      </c>
      <c r="H2547">
        <v>1</v>
      </c>
      <c r="I2547" t="s">
        <v>56</v>
      </c>
      <c r="J2547" t="s">
        <v>57</v>
      </c>
      <c r="K2547" t="s">
        <v>1475</v>
      </c>
      <c r="L2547" t="s">
        <v>11967</v>
      </c>
      <c r="M2547" t="s">
        <v>11968</v>
      </c>
      <c r="N2547">
        <v>15</v>
      </c>
      <c r="O2547">
        <v>1.7875000000000001</v>
      </c>
      <c r="P2547">
        <v>1.5694999999999999</v>
      </c>
      <c r="S2547">
        <f t="shared" si="585"/>
        <v>1.6785000000000001</v>
      </c>
      <c r="T2547">
        <v>1.4426000000000001</v>
      </c>
      <c r="U2547">
        <v>1.2544</v>
      </c>
      <c r="X2547" s="3">
        <f t="shared" si="586"/>
        <v>1.3485</v>
      </c>
      <c r="Y2547" t="e">
        <f t="shared" si="587"/>
        <v>#DIV/0!</v>
      </c>
      <c r="Z2547">
        <v>1.6163000000000001</v>
      </c>
      <c r="AA2547">
        <v>1.3720000000000001</v>
      </c>
      <c r="AD2547">
        <f t="shared" si="588"/>
        <v>1.4941500000000001</v>
      </c>
      <c r="AE2547">
        <v>1.3673</v>
      </c>
      <c r="AF2547">
        <v>1.1798</v>
      </c>
      <c r="AI2547">
        <f t="shared" si="589"/>
        <v>1.27355</v>
      </c>
      <c r="AJ2547" t="e">
        <f t="shared" si="590"/>
        <v>#DIV/0!</v>
      </c>
      <c r="AK2547" s="1" t="e">
        <f>IF(AND(OR(#REF!&gt;1.49,#REF!&lt; 0.67),#REF!&lt; 0.05),"TL regulate","none")</f>
        <v>#REF!</v>
      </c>
      <c r="AL2547" s="1" t="e">
        <f t="shared" si="591"/>
        <v>#DIV/0!</v>
      </c>
      <c r="AM2547" s="1" t="e">
        <f t="shared" si="592"/>
        <v>#DIV/0!</v>
      </c>
      <c r="AO2547">
        <v>63685000</v>
      </c>
      <c r="AP2547">
        <v>0</v>
      </c>
      <c r="AQ2547">
        <v>0</v>
      </c>
      <c r="AR2547">
        <v>0</v>
      </c>
      <c r="AS2547">
        <f t="shared" si="593"/>
        <v>63685000</v>
      </c>
      <c r="AT2547">
        <v>47721000</v>
      </c>
      <c r="AU2547">
        <v>0</v>
      </c>
      <c r="AV2547">
        <v>0</v>
      </c>
      <c r="AW2547">
        <v>0</v>
      </c>
      <c r="AX2547">
        <f t="shared" si="594"/>
        <v>47721000</v>
      </c>
      <c r="AY2547">
        <v>73663000</v>
      </c>
      <c r="AZ2547">
        <v>0</v>
      </c>
      <c r="BA2547">
        <v>0</v>
      </c>
      <c r="BB2547">
        <v>34621000</v>
      </c>
      <c r="BC2547">
        <f t="shared" si="595"/>
        <v>108284000</v>
      </c>
      <c r="BE2547" t="str">
        <f t="shared" si="596"/>
        <v>void</v>
      </c>
      <c r="BF2547">
        <f t="shared" si="597"/>
        <v>1</v>
      </c>
      <c r="BG2547">
        <f t="shared" si="598"/>
        <v>1</v>
      </c>
      <c r="BH2547">
        <f t="shared" si="599"/>
        <v>2</v>
      </c>
    </row>
    <row r="2548" spans="1:60" x14ac:dyDescent="0.45">
      <c r="A2548" t="s">
        <v>11969</v>
      </c>
      <c r="B2548" t="s">
        <v>3918</v>
      </c>
      <c r="C2548" t="s">
        <v>11970</v>
      </c>
      <c r="D2548" t="s">
        <v>3920</v>
      </c>
      <c r="E2548" t="s">
        <v>3920</v>
      </c>
      <c r="F2548" t="s">
        <v>3921</v>
      </c>
      <c r="G2548">
        <v>0.99903200000000003</v>
      </c>
      <c r="H2548">
        <v>1</v>
      </c>
      <c r="I2548" t="s">
        <v>56</v>
      </c>
      <c r="J2548" t="s">
        <v>57</v>
      </c>
      <c r="K2548" t="s">
        <v>1377</v>
      </c>
      <c r="L2548" t="s">
        <v>11971</v>
      </c>
      <c r="M2548" t="s">
        <v>11972</v>
      </c>
      <c r="N2548">
        <v>1</v>
      </c>
      <c r="O2548">
        <v>1.5485</v>
      </c>
      <c r="R2548">
        <v>1.6418999999999999</v>
      </c>
      <c r="S2548">
        <f t="shared" si="585"/>
        <v>1.5952</v>
      </c>
      <c r="T2548">
        <v>1.3334999999999999</v>
      </c>
      <c r="W2548">
        <v>1.3642000000000001</v>
      </c>
      <c r="X2548" s="3">
        <f t="shared" si="586"/>
        <v>1.3488500000000001</v>
      </c>
      <c r="Y2548" t="e">
        <f t="shared" si="587"/>
        <v>#DIV/0!</v>
      </c>
      <c r="Z2548">
        <v>1.1071</v>
      </c>
      <c r="AC2548">
        <v>1.5960000000000001</v>
      </c>
      <c r="AD2548">
        <f t="shared" si="588"/>
        <v>1.35155</v>
      </c>
      <c r="AE2548">
        <v>0.94625000000000004</v>
      </c>
      <c r="AH2548">
        <v>1.4436</v>
      </c>
      <c r="AI2548">
        <f t="shared" si="589"/>
        <v>1.194925</v>
      </c>
      <c r="AJ2548" t="e">
        <f t="shared" si="590"/>
        <v>#DIV/0!</v>
      </c>
      <c r="AK2548" s="1" t="e">
        <f>IF(AND(OR(#REF!&gt;1.49,#REF!&lt; 0.67),#REF!&lt; 0.05),"TL regulate","none")</f>
        <v>#REF!</v>
      </c>
      <c r="AL2548" s="1" t="e">
        <f t="shared" si="591"/>
        <v>#DIV/0!</v>
      </c>
      <c r="AM2548" s="1" t="e">
        <f t="shared" si="592"/>
        <v>#DIV/0!</v>
      </c>
      <c r="AO2548">
        <v>13218000</v>
      </c>
      <c r="AP2548">
        <v>0</v>
      </c>
      <c r="AQ2548">
        <v>0</v>
      </c>
      <c r="AR2548">
        <v>17155000</v>
      </c>
      <c r="AS2548">
        <f t="shared" si="593"/>
        <v>30373000</v>
      </c>
      <c r="AT2548">
        <v>11994000</v>
      </c>
      <c r="AU2548">
        <v>0</v>
      </c>
      <c r="AV2548">
        <v>0</v>
      </c>
      <c r="AW2548">
        <v>13814000</v>
      </c>
      <c r="AX2548">
        <f t="shared" si="594"/>
        <v>25808000</v>
      </c>
      <c r="AY2548">
        <v>16139000</v>
      </c>
      <c r="AZ2548">
        <v>0</v>
      </c>
      <c r="BA2548">
        <v>0</v>
      </c>
      <c r="BB2548">
        <v>20118000</v>
      </c>
      <c r="BC2548">
        <f t="shared" si="595"/>
        <v>36257000</v>
      </c>
      <c r="BE2548" t="str">
        <f t="shared" si="596"/>
        <v>void</v>
      </c>
      <c r="BF2548">
        <f t="shared" si="597"/>
        <v>2</v>
      </c>
      <c r="BG2548">
        <f t="shared" si="598"/>
        <v>2</v>
      </c>
      <c r="BH2548">
        <f t="shared" si="599"/>
        <v>2</v>
      </c>
    </row>
    <row r="2549" spans="1:60" x14ac:dyDescent="0.45">
      <c r="A2549" t="s">
        <v>11973</v>
      </c>
      <c r="B2549" t="s">
        <v>7907</v>
      </c>
      <c r="C2549">
        <v>28</v>
      </c>
      <c r="D2549" t="s">
        <v>7907</v>
      </c>
      <c r="E2549" t="s">
        <v>7907</v>
      </c>
      <c r="F2549" t="s">
        <v>7908</v>
      </c>
      <c r="G2549">
        <v>0.59359499999999998</v>
      </c>
      <c r="H2549">
        <v>2</v>
      </c>
      <c r="I2549" t="s">
        <v>56</v>
      </c>
      <c r="J2549" t="s">
        <v>11974</v>
      </c>
      <c r="K2549" t="s">
        <v>96</v>
      </c>
      <c r="L2549" t="s">
        <v>11975</v>
      </c>
      <c r="M2549" t="s">
        <v>11976</v>
      </c>
      <c r="N2549">
        <v>9</v>
      </c>
      <c r="O2549">
        <v>1.2123999999999999</v>
      </c>
      <c r="P2549">
        <v>1.3425</v>
      </c>
      <c r="Q2549">
        <v>2.2860999999999998</v>
      </c>
      <c r="S2549">
        <f t="shared" si="585"/>
        <v>1.6136666666666664</v>
      </c>
      <c r="T2549">
        <v>0.99797999999999998</v>
      </c>
      <c r="U2549">
        <v>1.1067</v>
      </c>
      <c r="V2549">
        <v>1.9612000000000001</v>
      </c>
      <c r="X2549" s="3">
        <f t="shared" si="586"/>
        <v>1.3552933333333332</v>
      </c>
      <c r="Y2549" t="e">
        <f t="shared" si="587"/>
        <v>#DIV/0!</v>
      </c>
      <c r="Z2549">
        <v>1.4367000000000001</v>
      </c>
      <c r="AA2549">
        <v>1.4061999999999999</v>
      </c>
      <c r="AB2549">
        <v>2.2164000000000001</v>
      </c>
      <c r="AD2549">
        <f t="shared" si="588"/>
        <v>1.6864333333333335</v>
      </c>
      <c r="AE2549">
        <v>1.2162999999999999</v>
      </c>
      <c r="AF2549">
        <v>1.1969000000000001</v>
      </c>
      <c r="AG2549">
        <v>1.8441000000000001</v>
      </c>
      <c r="AI2549">
        <f t="shared" si="589"/>
        <v>1.4191</v>
      </c>
      <c r="AJ2549" t="e">
        <f t="shared" si="590"/>
        <v>#DIV/0!</v>
      </c>
      <c r="AK2549" s="1" t="e">
        <f>IF(AND(OR(#REF!&gt;1.49,#REF!&lt; 0.67),#REF!&lt; 0.05),"TL regulate","none")</f>
        <v>#REF!</v>
      </c>
      <c r="AL2549" s="1" t="e">
        <f t="shared" si="591"/>
        <v>#DIV/0!</v>
      </c>
      <c r="AM2549" s="1" t="e">
        <f t="shared" si="592"/>
        <v>#DIV/0!</v>
      </c>
      <c r="AO2549">
        <v>22035000</v>
      </c>
      <c r="AP2549">
        <v>0</v>
      </c>
      <c r="AQ2549">
        <v>75315000</v>
      </c>
      <c r="AR2549">
        <v>0</v>
      </c>
      <c r="AS2549">
        <f t="shared" si="593"/>
        <v>97350000</v>
      </c>
      <c r="AT2549">
        <v>52157000</v>
      </c>
      <c r="AU2549">
        <v>0</v>
      </c>
      <c r="AV2549">
        <v>137730000</v>
      </c>
      <c r="AW2549">
        <v>0</v>
      </c>
      <c r="AX2549">
        <f t="shared" si="594"/>
        <v>189887000</v>
      </c>
      <c r="AY2549">
        <v>115880000</v>
      </c>
      <c r="AZ2549">
        <v>0</v>
      </c>
      <c r="BA2549">
        <v>115940000</v>
      </c>
      <c r="BB2549">
        <v>94566000</v>
      </c>
      <c r="BC2549">
        <f t="shared" si="595"/>
        <v>326386000</v>
      </c>
      <c r="BE2549" t="str">
        <f t="shared" si="596"/>
        <v>void</v>
      </c>
      <c r="BF2549">
        <f t="shared" si="597"/>
        <v>2</v>
      </c>
      <c r="BG2549">
        <f t="shared" si="598"/>
        <v>2</v>
      </c>
      <c r="BH2549">
        <f t="shared" si="599"/>
        <v>3</v>
      </c>
    </row>
    <row r="2550" spans="1:60" x14ac:dyDescent="0.45">
      <c r="A2550" t="s">
        <v>11977</v>
      </c>
      <c r="B2550" t="s">
        <v>11978</v>
      </c>
      <c r="C2550">
        <v>369</v>
      </c>
      <c r="D2550" t="s">
        <v>11978</v>
      </c>
      <c r="E2550" t="s">
        <v>11978</v>
      </c>
      <c r="F2550">
        <v>0</v>
      </c>
      <c r="G2550">
        <v>0.49996800000000002</v>
      </c>
      <c r="H2550">
        <v>1</v>
      </c>
      <c r="I2550" t="s">
        <v>56</v>
      </c>
      <c r="J2550" t="s">
        <v>63</v>
      </c>
      <c r="K2550" t="s">
        <v>64</v>
      </c>
      <c r="L2550" t="s">
        <v>11979</v>
      </c>
      <c r="M2550" t="s">
        <v>11980</v>
      </c>
      <c r="N2550">
        <v>5</v>
      </c>
      <c r="P2550">
        <v>1.5987</v>
      </c>
      <c r="S2550">
        <f t="shared" si="585"/>
        <v>1.5987</v>
      </c>
      <c r="U2550">
        <v>1.3589</v>
      </c>
      <c r="X2550" s="3">
        <f t="shared" si="586"/>
        <v>1.3589</v>
      </c>
      <c r="Y2550" t="e">
        <f t="shared" si="587"/>
        <v>#DIV/0!</v>
      </c>
      <c r="AA2550">
        <v>2.2707999999999999</v>
      </c>
      <c r="AD2550">
        <f t="shared" si="588"/>
        <v>2.2707999999999999</v>
      </c>
      <c r="AF2550">
        <v>1.9659</v>
      </c>
      <c r="AI2550">
        <f t="shared" si="589"/>
        <v>1.9659</v>
      </c>
      <c r="AJ2550" t="e">
        <f t="shared" si="590"/>
        <v>#DIV/0!</v>
      </c>
      <c r="AK2550" s="1" t="e">
        <f>IF(AND(OR(#REF!&gt;1.49,#REF!&lt; 0.67),#REF!&lt; 0.05),"TL regulate","none")</f>
        <v>#REF!</v>
      </c>
      <c r="AL2550" s="1" t="e">
        <f t="shared" si="591"/>
        <v>#DIV/0!</v>
      </c>
      <c r="AM2550" s="1" t="e">
        <f t="shared" si="592"/>
        <v>#DIV/0!</v>
      </c>
      <c r="AO2550">
        <v>0</v>
      </c>
      <c r="AP2550">
        <v>0</v>
      </c>
      <c r="AQ2550">
        <v>0</v>
      </c>
      <c r="AR2550">
        <v>0</v>
      </c>
      <c r="AS2550">
        <f t="shared" si="593"/>
        <v>0</v>
      </c>
      <c r="AT2550">
        <v>0</v>
      </c>
      <c r="AU2550">
        <v>0</v>
      </c>
      <c r="AV2550">
        <v>0</v>
      </c>
      <c r="AW2550">
        <v>0</v>
      </c>
      <c r="AX2550">
        <f t="shared" si="594"/>
        <v>0</v>
      </c>
      <c r="AY2550">
        <v>0</v>
      </c>
      <c r="AZ2550">
        <v>0</v>
      </c>
      <c r="BA2550">
        <v>41694000</v>
      </c>
      <c r="BB2550">
        <v>0</v>
      </c>
      <c r="BC2550">
        <f t="shared" si="595"/>
        <v>41694000</v>
      </c>
      <c r="BE2550" t="str">
        <f t="shared" si="596"/>
        <v>Cel only</v>
      </c>
      <c r="BF2550">
        <f t="shared" si="597"/>
        <v>0</v>
      </c>
      <c r="BG2550">
        <f t="shared" si="598"/>
        <v>0</v>
      </c>
      <c r="BH2550">
        <f t="shared" si="599"/>
        <v>1</v>
      </c>
    </row>
    <row r="2551" spans="1:60" x14ac:dyDescent="0.45">
      <c r="A2551" t="s">
        <v>11981</v>
      </c>
      <c r="B2551" t="s">
        <v>11978</v>
      </c>
      <c r="C2551">
        <v>365</v>
      </c>
      <c r="D2551" t="s">
        <v>11978</v>
      </c>
      <c r="E2551" t="s">
        <v>11978</v>
      </c>
      <c r="F2551">
        <v>0</v>
      </c>
      <c r="G2551">
        <v>0.49996800000000002</v>
      </c>
      <c r="H2551">
        <v>1</v>
      </c>
      <c r="I2551" t="s">
        <v>80</v>
      </c>
      <c r="J2551" t="s">
        <v>57</v>
      </c>
      <c r="K2551" t="s">
        <v>153</v>
      </c>
      <c r="L2551" t="s">
        <v>11979</v>
      </c>
      <c r="M2551" t="s">
        <v>11980</v>
      </c>
      <c r="N2551">
        <v>1</v>
      </c>
      <c r="P2551">
        <v>1.5987</v>
      </c>
      <c r="S2551">
        <f t="shared" si="585"/>
        <v>1.5987</v>
      </c>
      <c r="U2551">
        <v>1.3589</v>
      </c>
      <c r="X2551" s="3">
        <f t="shared" si="586"/>
        <v>1.3589</v>
      </c>
      <c r="Y2551" t="e">
        <f t="shared" si="587"/>
        <v>#DIV/0!</v>
      </c>
      <c r="AA2551">
        <v>2.2707999999999999</v>
      </c>
      <c r="AD2551">
        <f t="shared" si="588"/>
        <v>2.2707999999999999</v>
      </c>
      <c r="AF2551">
        <v>1.9659</v>
      </c>
      <c r="AI2551">
        <f t="shared" si="589"/>
        <v>1.9659</v>
      </c>
      <c r="AJ2551" t="e">
        <f t="shared" si="590"/>
        <v>#DIV/0!</v>
      </c>
      <c r="AK2551" s="1" t="e">
        <f>IF(AND(OR(#REF!&gt;1.49,#REF!&lt; 0.67),#REF!&lt; 0.05),"TL regulate","none")</f>
        <v>#REF!</v>
      </c>
      <c r="AL2551" s="1" t="e">
        <f t="shared" si="591"/>
        <v>#DIV/0!</v>
      </c>
      <c r="AM2551" s="1" t="e">
        <f t="shared" si="592"/>
        <v>#DIV/0!</v>
      </c>
      <c r="AO2551">
        <v>0</v>
      </c>
      <c r="AP2551">
        <v>0</v>
      </c>
      <c r="AQ2551">
        <v>0</v>
      </c>
      <c r="AR2551">
        <v>0</v>
      </c>
      <c r="AS2551">
        <f t="shared" si="593"/>
        <v>0</v>
      </c>
      <c r="AT2551">
        <v>0</v>
      </c>
      <c r="AU2551">
        <v>0</v>
      </c>
      <c r="AV2551">
        <v>0</v>
      </c>
      <c r="AW2551">
        <v>0</v>
      </c>
      <c r="AX2551">
        <f t="shared" si="594"/>
        <v>0</v>
      </c>
      <c r="AY2551">
        <v>0</v>
      </c>
      <c r="AZ2551">
        <v>0</v>
      </c>
      <c r="BA2551">
        <v>0</v>
      </c>
      <c r="BB2551">
        <v>0</v>
      </c>
      <c r="BC2551">
        <f t="shared" si="595"/>
        <v>0</v>
      </c>
      <c r="BE2551" t="str">
        <f t="shared" si="596"/>
        <v>void</v>
      </c>
      <c r="BF2551">
        <f t="shared" si="597"/>
        <v>0</v>
      </c>
      <c r="BG2551">
        <f t="shared" si="598"/>
        <v>0</v>
      </c>
      <c r="BH2551">
        <f t="shared" si="599"/>
        <v>0</v>
      </c>
    </row>
    <row r="2552" spans="1:60" x14ac:dyDescent="0.45">
      <c r="A2552" t="s">
        <v>11982</v>
      </c>
      <c r="B2552" t="s">
        <v>6067</v>
      </c>
      <c r="C2552">
        <v>36</v>
      </c>
      <c r="D2552" t="s">
        <v>6067</v>
      </c>
      <c r="E2552" t="s">
        <v>6067</v>
      </c>
      <c r="F2552" t="s">
        <v>11983</v>
      </c>
      <c r="G2552">
        <v>0.90676800000000002</v>
      </c>
      <c r="H2552">
        <v>1</v>
      </c>
      <c r="I2552" t="s">
        <v>56</v>
      </c>
      <c r="J2552" t="s">
        <v>57</v>
      </c>
      <c r="K2552" t="s">
        <v>11984</v>
      </c>
      <c r="L2552" t="s">
        <v>11985</v>
      </c>
      <c r="M2552" t="s">
        <v>11986</v>
      </c>
      <c r="N2552">
        <v>15</v>
      </c>
      <c r="O2552">
        <v>1.4011</v>
      </c>
      <c r="Q2552">
        <v>1.8050999999999999</v>
      </c>
      <c r="R2552">
        <v>1.8284</v>
      </c>
      <c r="S2552">
        <f t="shared" si="585"/>
        <v>1.6782000000000001</v>
      </c>
      <c r="T2552">
        <v>1.1174999999999999</v>
      </c>
      <c r="V2552">
        <v>1.4340999999999999</v>
      </c>
      <c r="W2552">
        <v>1.5255000000000001</v>
      </c>
      <c r="X2552" s="3">
        <f t="shared" si="586"/>
        <v>1.3590333333333333</v>
      </c>
      <c r="Y2552" t="e">
        <f t="shared" si="587"/>
        <v>#DIV/0!</v>
      </c>
      <c r="Z2552">
        <v>1.2355</v>
      </c>
      <c r="AB2552">
        <v>0.98580999999999996</v>
      </c>
      <c r="AC2552">
        <v>1.1119000000000001</v>
      </c>
      <c r="AD2552">
        <f t="shared" si="588"/>
        <v>1.11107</v>
      </c>
      <c r="AE2552">
        <v>1.0489999999999999</v>
      </c>
      <c r="AG2552">
        <v>0.84358</v>
      </c>
      <c r="AH2552">
        <v>0.97570000000000001</v>
      </c>
      <c r="AI2552">
        <f t="shared" si="589"/>
        <v>0.95609333333333335</v>
      </c>
      <c r="AJ2552" t="e">
        <f t="shared" si="590"/>
        <v>#DIV/0!</v>
      </c>
      <c r="AK2552" s="1" t="e">
        <f>IF(AND(OR(#REF!&gt;1.49,#REF!&lt; 0.67),#REF!&lt; 0.05),"TL regulate","none")</f>
        <v>#REF!</v>
      </c>
      <c r="AL2552" s="1" t="e">
        <f t="shared" si="591"/>
        <v>#DIV/0!</v>
      </c>
      <c r="AM2552" s="1" t="e">
        <f t="shared" si="592"/>
        <v>#DIV/0!</v>
      </c>
      <c r="AO2552">
        <v>24844000</v>
      </c>
      <c r="AP2552">
        <v>0</v>
      </c>
      <c r="AQ2552">
        <v>22649000</v>
      </c>
      <c r="AR2552">
        <v>27563000</v>
      </c>
      <c r="AS2552">
        <f t="shared" si="593"/>
        <v>75056000</v>
      </c>
      <c r="AT2552">
        <v>45689000</v>
      </c>
      <c r="AU2552">
        <v>0</v>
      </c>
      <c r="AV2552">
        <v>34435000</v>
      </c>
      <c r="AW2552">
        <v>33486000</v>
      </c>
      <c r="AX2552">
        <f t="shared" si="594"/>
        <v>113610000</v>
      </c>
      <c r="AY2552">
        <v>43897000</v>
      </c>
      <c r="AZ2552">
        <v>0</v>
      </c>
      <c r="BA2552">
        <v>42373000</v>
      </c>
      <c r="BB2552">
        <v>39132000</v>
      </c>
      <c r="BC2552">
        <f t="shared" si="595"/>
        <v>125402000</v>
      </c>
      <c r="BE2552" t="str">
        <f t="shared" si="596"/>
        <v>void</v>
      </c>
      <c r="BF2552">
        <f t="shared" si="597"/>
        <v>3</v>
      </c>
      <c r="BG2552">
        <f t="shared" si="598"/>
        <v>3</v>
      </c>
      <c r="BH2552">
        <f t="shared" si="599"/>
        <v>3</v>
      </c>
    </row>
    <row r="2553" spans="1:60" x14ac:dyDescent="0.45">
      <c r="A2553" t="s">
        <v>11987</v>
      </c>
      <c r="B2553" t="s">
        <v>11445</v>
      </c>
      <c r="C2553" t="s">
        <v>11988</v>
      </c>
      <c r="D2553" t="s">
        <v>11447</v>
      </c>
      <c r="E2553" t="s">
        <v>11447</v>
      </c>
      <c r="F2553" t="s">
        <v>11448</v>
      </c>
      <c r="G2553">
        <v>0.87895900000000005</v>
      </c>
      <c r="H2553">
        <v>2</v>
      </c>
      <c r="I2553" t="s">
        <v>95</v>
      </c>
      <c r="J2553" t="s">
        <v>1033</v>
      </c>
      <c r="K2553" t="s">
        <v>308</v>
      </c>
      <c r="L2553" t="s">
        <v>11989</v>
      </c>
      <c r="M2553" t="s">
        <v>11990</v>
      </c>
      <c r="N2553">
        <v>2</v>
      </c>
      <c r="O2553">
        <v>1.6921999999999999</v>
      </c>
      <c r="S2553">
        <f t="shared" si="585"/>
        <v>1.6921999999999999</v>
      </c>
      <c r="T2553">
        <v>1.3612</v>
      </c>
      <c r="X2553" s="3">
        <f t="shared" si="586"/>
        <v>1.3612</v>
      </c>
      <c r="Y2553" t="e">
        <f t="shared" si="587"/>
        <v>#DIV/0!</v>
      </c>
      <c r="Z2553">
        <v>1.2938000000000001</v>
      </c>
      <c r="AD2553">
        <f t="shared" si="588"/>
        <v>1.2938000000000001</v>
      </c>
      <c r="AE2553">
        <v>1.105</v>
      </c>
      <c r="AI2553">
        <f t="shared" si="589"/>
        <v>1.105</v>
      </c>
      <c r="AJ2553" t="e">
        <f t="shared" si="590"/>
        <v>#DIV/0!</v>
      </c>
      <c r="AK2553" s="1" t="e">
        <f>IF(AND(OR(#REF!&gt;1.49,#REF!&lt; 0.67),#REF!&lt; 0.05),"TL regulate","none")</f>
        <v>#REF!</v>
      </c>
      <c r="AL2553" s="1" t="e">
        <f t="shared" si="591"/>
        <v>#DIV/0!</v>
      </c>
      <c r="AM2553" s="1" t="e">
        <f t="shared" si="592"/>
        <v>#DIV/0!</v>
      </c>
      <c r="AO2553">
        <v>0</v>
      </c>
      <c r="AP2553">
        <v>0</v>
      </c>
      <c r="AQ2553">
        <v>0</v>
      </c>
      <c r="AR2553">
        <v>0</v>
      </c>
      <c r="AS2553">
        <f t="shared" si="593"/>
        <v>0</v>
      </c>
      <c r="AT2553">
        <v>0</v>
      </c>
      <c r="AU2553">
        <v>0</v>
      </c>
      <c r="AV2553">
        <v>0</v>
      </c>
      <c r="AW2553">
        <v>0</v>
      </c>
      <c r="AX2553">
        <f t="shared" si="594"/>
        <v>0</v>
      </c>
      <c r="AY2553">
        <v>0</v>
      </c>
      <c r="AZ2553">
        <v>0</v>
      </c>
      <c r="BA2553">
        <v>0</v>
      </c>
      <c r="BB2553">
        <v>0</v>
      </c>
      <c r="BC2553">
        <f t="shared" si="595"/>
        <v>0</v>
      </c>
      <c r="BE2553" t="str">
        <f t="shared" si="596"/>
        <v>void</v>
      </c>
      <c r="BF2553">
        <f t="shared" si="597"/>
        <v>0</v>
      </c>
      <c r="BG2553">
        <f t="shared" si="598"/>
        <v>0</v>
      </c>
      <c r="BH2553">
        <f t="shared" si="599"/>
        <v>0</v>
      </c>
    </row>
    <row r="2554" spans="1:60" x14ac:dyDescent="0.45">
      <c r="A2554" t="s">
        <v>11991</v>
      </c>
      <c r="B2554" t="s">
        <v>11992</v>
      </c>
      <c r="C2554" t="s">
        <v>11993</v>
      </c>
      <c r="D2554" t="s">
        <v>11994</v>
      </c>
      <c r="E2554" t="s">
        <v>11994</v>
      </c>
      <c r="F2554">
        <v>0</v>
      </c>
      <c r="G2554">
        <v>0.90223200000000003</v>
      </c>
      <c r="H2554">
        <v>1</v>
      </c>
      <c r="I2554" t="s">
        <v>56</v>
      </c>
      <c r="J2554" t="s">
        <v>57</v>
      </c>
      <c r="K2554" t="s">
        <v>2154</v>
      </c>
      <c r="L2554" t="s">
        <v>11995</v>
      </c>
      <c r="M2554" t="s">
        <v>11996</v>
      </c>
      <c r="N2554">
        <v>19</v>
      </c>
      <c r="Q2554">
        <v>1.6426000000000001</v>
      </c>
      <c r="S2554">
        <f t="shared" si="585"/>
        <v>1.6426000000000001</v>
      </c>
      <c r="V2554">
        <v>1.3621000000000001</v>
      </c>
      <c r="X2554" s="3">
        <f t="shared" si="586"/>
        <v>1.3621000000000001</v>
      </c>
      <c r="Y2554" t="e">
        <f t="shared" si="587"/>
        <v>#DIV/0!</v>
      </c>
      <c r="AB2554">
        <v>1.843</v>
      </c>
      <c r="AD2554">
        <f t="shared" si="588"/>
        <v>1.843</v>
      </c>
      <c r="AG2554">
        <v>1.5270999999999999</v>
      </c>
      <c r="AI2554">
        <f t="shared" si="589"/>
        <v>1.5270999999999999</v>
      </c>
      <c r="AJ2554" t="e">
        <f t="shared" si="590"/>
        <v>#DIV/0!</v>
      </c>
      <c r="AK2554" s="1" t="e">
        <f>IF(AND(OR(#REF!&gt;1.49,#REF!&lt; 0.67),#REF!&lt; 0.05),"TL regulate","none")</f>
        <v>#REF!</v>
      </c>
      <c r="AL2554" s="1" t="e">
        <f t="shared" si="591"/>
        <v>#DIV/0!</v>
      </c>
      <c r="AM2554" s="1" t="e">
        <f t="shared" si="592"/>
        <v>#DIV/0!</v>
      </c>
      <c r="AO2554">
        <v>0</v>
      </c>
      <c r="AP2554">
        <v>0</v>
      </c>
      <c r="AQ2554">
        <v>13537000</v>
      </c>
      <c r="AR2554">
        <v>0</v>
      </c>
      <c r="AS2554">
        <f t="shared" si="593"/>
        <v>13537000</v>
      </c>
      <c r="AT2554">
        <v>0</v>
      </c>
      <c r="AU2554">
        <v>0</v>
      </c>
      <c r="AV2554">
        <v>15129000</v>
      </c>
      <c r="AW2554">
        <v>0</v>
      </c>
      <c r="AX2554">
        <f t="shared" si="594"/>
        <v>15129000</v>
      </c>
      <c r="AY2554">
        <v>0</v>
      </c>
      <c r="AZ2554">
        <v>0</v>
      </c>
      <c r="BA2554">
        <v>22363000</v>
      </c>
      <c r="BB2554">
        <v>0</v>
      </c>
      <c r="BC2554">
        <f t="shared" si="595"/>
        <v>22363000</v>
      </c>
      <c r="BE2554" t="str">
        <f t="shared" si="596"/>
        <v>void</v>
      </c>
      <c r="BF2554">
        <f t="shared" si="597"/>
        <v>1</v>
      </c>
      <c r="BG2554">
        <f t="shared" si="598"/>
        <v>1</v>
      </c>
      <c r="BH2554">
        <f t="shared" si="599"/>
        <v>1</v>
      </c>
    </row>
    <row r="2555" spans="1:60" x14ac:dyDescent="0.45">
      <c r="A2555" t="s">
        <v>11997</v>
      </c>
      <c r="B2555" t="s">
        <v>11998</v>
      </c>
      <c r="C2555" t="s">
        <v>11999</v>
      </c>
      <c r="D2555" t="s">
        <v>12000</v>
      </c>
      <c r="E2555" t="s">
        <v>12000</v>
      </c>
      <c r="F2555" t="s">
        <v>12001</v>
      </c>
      <c r="G2555">
        <v>0.99129599999999995</v>
      </c>
      <c r="H2555">
        <v>1</v>
      </c>
      <c r="I2555" t="s">
        <v>56</v>
      </c>
      <c r="J2555" t="s">
        <v>57</v>
      </c>
      <c r="K2555" t="s">
        <v>1289</v>
      </c>
      <c r="L2555" t="s">
        <v>12002</v>
      </c>
      <c r="M2555" t="s">
        <v>12003</v>
      </c>
      <c r="N2555">
        <v>5</v>
      </c>
      <c r="Q2555">
        <v>1.5637000000000001</v>
      </c>
      <c r="S2555">
        <f t="shared" si="585"/>
        <v>1.5637000000000001</v>
      </c>
      <c r="V2555">
        <v>1.3629</v>
      </c>
      <c r="X2555" s="3">
        <f t="shared" si="586"/>
        <v>1.3629</v>
      </c>
      <c r="Y2555" t="e">
        <f t="shared" si="587"/>
        <v>#DIV/0!</v>
      </c>
      <c r="AB2555">
        <v>1.2079</v>
      </c>
      <c r="AD2555">
        <f t="shared" si="588"/>
        <v>1.2079</v>
      </c>
      <c r="AG2555">
        <v>1.0569999999999999</v>
      </c>
      <c r="AI2555">
        <f t="shared" si="589"/>
        <v>1.0569999999999999</v>
      </c>
      <c r="AJ2555" t="e">
        <f t="shared" si="590"/>
        <v>#DIV/0!</v>
      </c>
      <c r="AK2555" s="1" t="e">
        <f>IF(AND(OR(#REF!&gt;1.49,#REF!&lt; 0.67),#REF!&lt; 0.05),"TL regulate","none")</f>
        <v>#REF!</v>
      </c>
      <c r="AL2555" s="1" t="e">
        <f t="shared" si="591"/>
        <v>#DIV/0!</v>
      </c>
      <c r="AM2555" s="1" t="e">
        <f t="shared" si="592"/>
        <v>#DIV/0!</v>
      </c>
      <c r="AO2555">
        <v>0</v>
      </c>
      <c r="AP2555">
        <v>0</v>
      </c>
      <c r="AQ2555">
        <v>17882000</v>
      </c>
      <c r="AR2555">
        <v>0</v>
      </c>
      <c r="AS2555">
        <f t="shared" si="593"/>
        <v>17882000</v>
      </c>
      <c r="AT2555">
        <v>4107600</v>
      </c>
      <c r="AU2555">
        <v>0</v>
      </c>
      <c r="AV2555">
        <v>12518000</v>
      </c>
      <c r="AW2555">
        <v>0</v>
      </c>
      <c r="AX2555">
        <f t="shared" si="594"/>
        <v>16625600</v>
      </c>
      <c r="AY2555">
        <v>0</v>
      </c>
      <c r="AZ2555">
        <v>0</v>
      </c>
      <c r="BA2555">
        <v>13731000</v>
      </c>
      <c r="BB2555">
        <v>0</v>
      </c>
      <c r="BC2555">
        <f t="shared" si="595"/>
        <v>13731000</v>
      </c>
      <c r="BE2555" t="str">
        <f t="shared" si="596"/>
        <v>void</v>
      </c>
      <c r="BF2555">
        <f t="shared" si="597"/>
        <v>1</v>
      </c>
      <c r="BG2555">
        <f t="shared" si="598"/>
        <v>2</v>
      </c>
      <c r="BH2555">
        <f t="shared" si="599"/>
        <v>1</v>
      </c>
    </row>
    <row r="2556" spans="1:60" x14ac:dyDescent="0.45">
      <c r="A2556" t="s">
        <v>12004</v>
      </c>
      <c r="B2556" t="s">
        <v>12005</v>
      </c>
      <c r="C2556">
        <v>250</v>
      </c>
      <c r="D2556" t="s">
        <v>12005</v>
      </c>
      <c r="E2556" t="s">
        <v>12005</v>
      </c>
      <c r="F2556" t="s">
        <v>12006</v>
      </c>
      <c r="G2556">
        <v>0.85392800000000002</v>
      </c>
      <c r="H2556">
        <v>1</v>
      </c>
      <c r="I2556" t="s">
        <v>56</v>
      </c>
      <c r="J2556" t="s">
        <v>57</v>
      </c>
      <c r="K2556" t="s">
        <v>124</v>
      </c>
      <c r="L2556" t="s">
        <v>12007</v>
      </c>
      <c r="M2556" t="s">
        <v>12008</v>
      </c>
      <c r="N2556">
        <v>10</v>
      </c>
      <c r="Q2556">
        <v>1.5865</v>
      </c>
      <c r="S2556">
        <f t="shared" si="585"/>
        <v>1.5865</v>
      </c>
      <c r="V2556">
        <v>1.3632</v>
      </c>
      <c r="X2556" s="3">
        <f t="shared" si="586"/>
        <v>1.3632</v>
      </c>
      <c r="Y2556" t="e">
        <f t="shared" si="587"/>
        <v>#DIV/0!</v>
      </c>
      <c r="AB2556">
        <v>1.0127999999999999</v>
      </c>
      <c r="AD2556">
        <f t="shared" si="588"/>
        <v>1.0127999999999999</v>
      </c>
      <c r="AG2556">
        <v>0.88458000000000003</v>
      </c>
      <c r="AI2556">
        <f t="shared" si="589"/>
        <v>0.88458000000000003</v>
      </c>
      <c r="AJ2556" t="e">
        <f t="shared" si="590"/>
        <v>#DIV/0!</v>
      </c>
      <c r="AK2556" s="1" t="e">
        <f>IF(AND(OR(#REF!&gt;1.49,#REF!&lt; 0.67),#REF!&lt; 0.05),"TL regulate","none")</f>
        <v>#REF!</v>
      </c>
      <c r="AL2556" s="1" t="e">
        <f t="shared" si="591"/>
        <v>#DIV/0!</v>
      </c>
      <c r="AM2556" s="1" t="e">
        <f t="shared" si="592"/>
        <v>#DIV/0!</v>
      </c>
      <c r="AO2556">
        <v>0</v>
      </c>
      <c r="AP2556">
        <v>0</v>
      </c>
      <c r="AQ2556">
        <v>18630000</v>
      </c>
      <c r="AR2556">
        <v>0</v>
      </c>
      <c r="AS2556">
        <f t="shared" si="593"/>
        <v>18630000</v>
      </c>
      <c r="AT2556">
        <v>35373000</v>
      </c>
      <c r="AU2556">
        <v>0</v>
      </c>
      <c r="AV2556">
        <v>26303000</v>
      </c>
      <c r="AW2556">
        <v>29345000</v>
      </c>
      <c r="AX2556">
        <f t="shared" si="594"/>
        <v>91021000</v>
      </c>
      <c r="AY2556">
        <v>0</v>
      </c>
      <c r="AZ2556">
        <v>0</v>
      </c>
      <c r="BA2556">
        <v>27611000</v>
      </c>
      <c r="BB2556">
        <v>26480000</v>
      </c>
      <c r="BC2556">
        <f t="shared" si="595"/>
        <v>54091000</v>
      </c>
      <c r="BE2556" t="str">
        <f t="shared" si="596"/>
        <v>void</v>
      </c>
      <c r="BF2556">
        <f t="shared" si="597"/>
        <v>1</v>
      </c>
      <c r="BG2556">
        <f t="shared" si="598"/>
        <v>3</v>
      </c>
      <c r="BH2556">
        <f t="shared" si="599"/>
        <v>2</v>
      </c>
    </row>
    <row r="2557" spans="1:60" x14ac:dyDescent="0.45">
      <c r="A2557" t="s">
        <v>12009</v>
      </c>
      <c r="B2557" t="s">
        <v>12010</v>
      </c>
      <c r="C2557" t="s">
        <v>12011</v>
      </c>
      <c r="D2557" t="s">
        <v>12012</v>
      </c>
      <c r="E2557" t="s">
        <v>12012</v>
      </c>
      <c r="F2557" t="s">
        <v>12013</v>
      </c>
      <c r="G2557">
        <v>1</v>
      </c>
      <c r="H2557">
        <v>1</v>
      </c>
      <c r="I2557" t="s">
        <v>56</v>
      </c>
      <c r="J2557" t="s">
        <v>57</v>
      </c>
      <c r="K2557" t="s">
        <v>5348</v>
      </c>
      <c r="L2557" t="s">
        <v>12014</v>
      </c>
      <c r="M2557" t="s">
        <v>12015</v>
      </c>
      <c r="N2557">
        <v>6</v>
      </c>
      <c r="O2557">
        <v>1.5874999999999999</v>
      </c>
      <c r="P2557">
        <v>1.8066</v>
      </c>
      <c r="Q2557">
        <v>1.6955</v>
      </c>
      <c r="R2557">
        <v>1.3524</v>
      </c>
      <c r="S2557">
        <f t="shared" si="585"/>
        <v>1.6105</v>
      </c>
      <c r="T2557">
        <v>1.3139000000000001</v>
      </c>
      <c r="U2557">
        <v>1.5507</v>
      </c>
      <c r="V2557">
        <v>1.4751000000000001</v>
      </c>
      <c r="W2557">
        <v>1.1231</v>
      </c>
      <c r="X2557" s="3">
        <f t="shared" si="586"/>
        <v>1.3657000000000001</v>
      </c>
      <c r="Y2557" t="e">
        <f t="shared" si="587"/>
        <v>#DIV/0!</v>
      </c>
      <c r="Z2557">
        <v>1.022</v>
      </c>
      <c r="AA2557">
        <v>0.99011000000000005</v>
      </c>
      <c r="AB2557">
        <v>1.3586</v>
      </c>
      <c r="AC2557">
        <v>1.7642</v>
      </c>
      <c r="AD2557">
        <f t="shared" si="588"/>
        <v>1.2837274999999999</v>
      </c>
      <c r="AE2557">
        <v>0.91176999999999997</v>
      </c>
      <c r="AF2557">
        <v>0.86424000000000001</v>
      </c>
      <c r="AG2557">
        <v>1.1924999999999999</v>
      </c>
      <c r="AH2557">
        <v>1.5934999999999999</v>
      </c>
      <c r="AI2557">
        <f t="shared" si="589"/>
        <v>1.1405025</v>
      </c>
      <c r="AJ2557" t="e">
        <f t="shared" si="590"/>
        <v>#DIV/0!</v>
      </c>
      <c r="AK2557" s="1" t="e">
        <f>IF(AND(OR(#REF!&gt;1.49,#REF!&lt; 0.67),#REF!&lt; 0.05),"TL regulate","none")</f>
        <v>#REF!</v>
      </c>
      <c r="AL2557" s="1" t="e">
        <f t="shared" si="591"/>
        <v>#DIV/0!</v>
      </c>
      <c r="AM2557" s="1" t="e">
        <f t="shared" si="592"/>
        <v>#DIV/0!</v>
      </c>
      <c r="AO2557">
        <v>13323000</v>
      </c>
      <c r="AP2557">
        <v>0</v>
      </c>
      <c r="AQ2557">
        <v>17769000</v>
      </c>
      <c r="AR2557">
        <v>12003000</v>
      </c>
      <c r="AS2557">
        <f t="shared" si="593"/>
        <v>43095000</v>
      </c>
      <c r="AT2557">
        <v>33136000</v>
      </c>
      <c r="AU2557">
        <v>0</v>
      </c>
      <c r="AV2557">
        <v>37806000</v>
      </c>
      <c r="AW2557">
        <v>14399000</v>
      </c>
      <c r="AX2557">
        <f t="shared" si="594"/>
        <v>85341000</v>
      </c>
      <c r="AY2557">
        <v>55365000</v>
      </c>
      <c r="AZ2557">
        <v>0</v>
      </c>
      <c r="BA2557">
        <v>42989000</v>
      </c>
      <c r="BB2557">
        <v>23043000</v>
      </c>
      <c r="BC2557">
        <f t="shared" si="595"/>
        <v>121397000</v>
      </c>
      <c r="BE2557" t="str">
        <f t="shared" si="596"/>
        <v>void</v>
      </c>
      <c r="BF2557">
        <f t="shared" si="597"/>
        <v>3</v>
      </c>
      <c r="BG2557">
        <f t="shared" si="598"/>
        <v>3</v>
      </c>
      <c r="BH2557">
        <f t="shared" si="599"/>
        <v>3</v>
      </c>
    </row>
    <row r="2558" spans="1:60" x14ac:dyDescent="0.45">
      <c r="A2558" t="s">
        <v>12016</v>
      </c>
      <c r="B2558" t="s">
        <v>8084</v>
      </c>
      <c r="C2558" t="s">
        <v>12017</v>
      </c>
      <c r="D2558" t="s">
        <v>727</v>
      </c>
      <c r="E2558" t="s">
        <v>727</v>
      </c>
      <c r="F2558" t="s">
        <v>8086</v>
      </c>
      <c r="G2558">
        <v>1</v>
      </c>
      <c r="H2558">
        <v>1</v>
      </c>
      <c r="I2558" t="s">
        <v>80</v>
      </c>
      <c r="J2558" t="s">
        <v>57</v>
      </c>
      <c r="K2558" t="s">
        <v>159</v>
      </c>
      <c r="L2558" t="s">
        <v>12018</v>
      </c>
      <c r="M2558" t="s">
        <v>12019</v>
      </c>
      <c r="N2558">
        <v>3</v>
      </c>
      <c r="O2558">
        <v>1.486</v>
      </c>
      <c r="P2558">
        <v>1.1843999999999999</v>
      </c>
      <c r="Q2558">
        <v>1.3554999999999999</v>
      </c>
      <c r="R2558">
        <v>1.6157999999999999</v>
      </c>
      <c r="S2558">
        <f t="shared" si="585"/>
        <v>1.410425</v>
      </c>
      <c r="T2558">
        <v>1.3736999999999999</v>
      </c>
      <c r="U2558">
        <v>1.1539999999999999</v>
      </c>
      <c r="V2558">
        <v>1.2849999999999999</v>
      </c>
      <c r="W2558">
        <v>1.6545000000000001</v>
      </c>
      <c r="X2558" s="3">
        <f t="shared" si="586"/>
        <v>1.3668</v>
      </c>
      <c r="Y2558" t="e">
        <f t="shared" si="587"/>
        <v>#DIV/0!</v>
      </c>
      <c r="Z2558">
        <v>1.0924</v>
      </c>
      <c r="AA2558">
        <v>1.0829</v>
      </c>
      <c r="AB2558">
        <v>1.1359999999999999</v>
      </c>
      <c r="AC2558">
        <v>1.3668</v>
      </c>
      <c r="AD2558">
        <f t="shared" si="588"/>
        <v>1.1695250000000001</v>
      </c>
      <c r="AE2558">
        <v>0.95545999999999998</v>
      </c>
      <c r="AF2558">
        <v>0.97021000000000002</v>
      </c>
      <c r="AG2558">
        <v>1.0185999999999999</v>
      </c>
      <c r="AH2558">
        <v>1.2366999999999999</v>
      </c>
      <c r="AI2558">
        <f t="shared" si="589"/>
        <v>1.0452425000000001</v>
      </c>
      <c r="AJ2558" t="e">
        <f t="shared" si="590"/>
        <v>#DIV/0!</v>
      </c>
      <c r="AK2558" s="1" t="e">
        <f>IF(AND(OR(#REF!&gt;1.49,#REF!&lt; 0.67),#REF!&lt; 0.05),"TL regulate","none")</f>
        <v>#REF!</v>
      </c>
      <c r="AL2558" s="1" t="e">
        <f t="shared" si="591"/>
        <v>#DIV/0!</v>
      </c>
      <c r="AM2558" s="1" t="e">
        <f t="shared" si="592"/>
        <v>#DIV/0!</v>
      </c>
      <c r="AO2558">
        <v>0</v>
      </c>
      <c r="AP2558">
        <v>0</v>
      </c>
      <c r="AQ2558">
        <v>0</v>
      </c>
      <c r="AR2558">
        <v>8649700</v>
      </c>
      <c r="AS2558">
        <f t="shared" si="593"/>
        <v>8649700</v>
      </c>
      <c r="AT2558">
        <v>0</v>
      </c>
      <c r="AU2558">
        <v>0</v>
      </c>
      <c r="AV2558">
        <v>0</v>
      </c>
      <c r="AW2558">
        <v>9458700</v>
      </c>
      <c r="AX2558">
        <f t="shared" si="594"/>
        <v>9458700</v>
      </c>
      <c r="AY2558">
        <v>0</v>
      </c>
      <c r="AZ2558">
        <v>0</v>
      </c>
      <c r="BA2558">
        <v>0</v>
      </c>
      <c r="BB2558">
        <v>17218000</v>
      </c>
      <c r="BC2558">
        <f t="shared" si="595"/>
        <v>17218000</v>
      </c>
      <c r="BE2558" t="str">
        <f t="shared" si="596"/>
        <v>void</v>
      </c>
      <c r="BF2558">
        <f t="shared" si="597"/>
        <v>1</v>
      </c>
      <c r="BG2558">
        <f t="shared" si="598"/>
        <v>1</v>
      </c>
      <c r="BH2558">
        <f t="shared" si="599"/>
        <v>1</v>
      </c>
    </row>
    <row r="2559" spans="1:60" x14ac:dyDescent="0.45">
      <c r="A2559" t="s">
        <v>12020</v>
      </c>
      <c r="B2559" t="s">
        <v>12021</v>
      </c>
      <c r="C2559" t="s">
        <v>12022</v>
      </c>
      <c r="D2559" t="s">
        <v>9988</v>
      </c>
      <c r="E2559" t="s">
        <v>9988</v>
      </c>
      <c r="F2559" t="s">
        <v>9989</v>
      </c>
      <c r="G2559">
        <v>0.90093299999999998</v>
      </c>
      <c r="H2559">
        <v>1</v>
      </c>
      <c r="I2559" t="s">
        <v>56</v>
      </c>
      <c r="J2559" t="s">
        <v>57</v>
      </c>
      <c r="K2559" t="s">
        <v>1255</v>
      </c>
      <c r="L2559" t="s">
        <v>12023</v>
      </c>
      <c r="M2559" t="s">
        <v>12024</v>
      </c>
      <c r="N2559">
        <v>4</v>
      </c>
      <c r="O2559">
        <v>1.5290999999999999</v>
      </c>
      <c r="P2559">
        <v>1.3863000000000001</v>
      </c>
      <c r="Q2559">
        <v>1.5435000000000001</v>
      </c>
      <c r="R2559">
        <v>1.4822</v>
      </c>
      <c r="S2559">
        <f t="shared" si="585"/>
        <v>1.4852749999999999</v>
      </c>
      <c r="T2559">
        <v>1.4098999999999999</v>
      </c>
      <c r="U2559">
        <v>1.2456</v>
      </c>
      <c r="V2559">
        <v>1.4374</v>
      </c>
      <c r="W2559">
        <v>1.3768</v>
      </c>
      <c r="X2559" s="3">
        <f t="shared" si="586"/>
        <v>1.3674250000000001</v>
      </c>
      <c r="Y2559" t="e">
        <f t="shared" si="587"/>
        <v>#DIV/0!</v>
      </c>
      <c r="Z2559">
        <v>1.1006</v>
      </c>
      <c r="AA2559">
        <v>1.5869</v>
      </c>
      <c r="AB2559">
        <v>1.3026</v>
      </c>
      <c r="AC2559">
        <v>1.1537999999999999</v>
      </c>
      <c r="AD2559">
        <f t="shared" si="588"/>
        <v>1.2859750000000001</v>
      </c>
      <c r="AE2559">
        <v>0.89544999999999997</v>
      </c>
      <c r="AF2559">
        <v>1.2848999999999999</v>
      </c>
      <c r="AG2559">
        <v>1.1547000000000001</v>
      </c>
      <c r="AH2559">
        <v>1.0107999999999999</v>
      </c>
      <c r="AI2559">
        <f t="shared" si="589"/>
        <v>1.0864624999999999</v>
      </c>
      <c r="AJ2559" t="e">
        <f t="shared" si="590"/>
        <v>#DIV/0!</v>
      </c>
      <c r="AK2559" s="1" t="e">
        <f>IF(AND(OR(#REF!&gt;1.49,#REF!&lt; 0.67),#REF!&lt; 0.05),"TL regulate","none")</f>
        <v>#REF!</v>
      </c>
      <c r="AL2559" s="1" t="e">
        <f t="shared" si="591"/>
        <v>#DIV/0!</v>
      </c>
      <c r="AM2559" s="1" t="e">
        <f t="shared" si="592"/>
        <v>#DIV/0!</v>
      </c>
      <c r="AO2559">
        <v>14879000</v>
      </c>
      <c r="AP2559">
        <v>0</v>
      </c>
      <c r="AQ2559">
        <v>19334000</v>
      </c>
      <c r="AR2559">
        <v>18085000</v>
      </c>
      <c r="AS2559">
        <f t="shared" si="593"/>
        <v>52298000</v>
      </c>
      <c r="AT2559">
        <v>20433000</v>
      </c>
      <c r="AU2559">
        <v>0</v>
      </c>
      <c r="AV2559">
        <v>18044000</v>
      </c>
      <c r="AW2559">
        <v>20736000</v>
      </c>
      <c r="AX2559">
        <f t="shared" si="594"/>
        <v>59213000</v>
      </c>
      <c r="AY2559">
        <v>25097000</v>
      </c>
      <c r="AZ2559">
        <v>0</v>
      </c>
      <c r="BA2559">
        <v>32961000</v>
      </c>
      <c r="BB2559">
        <v>30726000</v>
      </c>
      <c r="BC2559">
        <f t="shared" si="595"/>
        <v>88784000</v>
      </c>
      <c r="BE2559" t="str">
        <f t="shared" si="596"/>
        <v>void</v>
      </c>
      <c r="BF2559">
        <f t="shared" si="597"/>
        <v>3</v>
      </c>
      <c r="BG2559">
        <f t="shared" si="598"/>
        <v>3</v>
      </c>
      <c r="BH2559">
        <f t="shared" si="599"/>
        <v>3</v>
      </c>
    </row>
    <row r="2560" spans="1:60" x14ac:dyDescent="0.45">
      <c r="A2560" t="s">
        <v>12025</v>
      </c>
      <c r="B2560" t="s">
        <v>6755</v>
      </c>
      <c r="C2560" t="s">
        <v>12026</v>
      </c>
      <c r="D2560" t="s">
        <v>6757</v>
      </c>
      <c r="E2560" t="s">
        <v>6757</v>
      </c>
      <c r="F2560" t="s">
        <v>12027</v>
      </c>
      <c r="G2560">
        <v>0.77474699999999996</v>
      </c>
      <c r="H2560">
        <v>1</v>
      </c>
      <c r="I2560" t="s">
        <v>56</v>
      </c>
      <c r="J2560" t="s">
        <v>57</v>
      </c>
      <c r="K2560" t="s">
        <v>246</v>
      </c>
      <c r="L2560" t="s">
        <v>12028</v>
      </c>
      <c r="M2560" t="s">
        <v>12029</v>
      </c>
      <c r="N2560">
        <v>16</v>
      </c>
      <c r="O2560">
        <v>1.4930000000000001</v>
      </c>
      <c r="P2560">
        <v>1.4742999999999999</v>
      </c>
      <c r="Q2560">
        <v>1.3399000000000001</v>
      </c>
      <c r="R2560">
        <v>1.3521000000000001</v>
      </c>
      <c r="S2560">
        <f t="shared" si="585"/>
        <v>1.414825</v>
      </c>
      <c r="T2560">
        <v>1.4484999999999999</v>
      </c>
      <c r="U2560">
        <v>1.4165000000000001</v>
      </c>
      <c r="V2560">
        <v>1.3153999999999999</v>
      </c>
      <c r="W2560">
        <v>1.2911999999999999</v>
      </c>
      <c r="X2560" s="3">
        <f t="shared" si="586"/>
        <v>1.3679000000000001</v>
      </c>
      <c r="Y2560" t="e">
        <f t="shared" si="587"/>
        <v>#DIV/0!</v>
      </c>
      <c r="Z2560">
        <v>1.2538</v>
      </c>
      <c r="AA2560">
        <v>1.2438</v>
      </c>
      <c r="AB2560">
        <v>1.2073</v>
      </c>
      <c r="AC2560">
        <v>1.2870999999999999</v>
      </c>
      <c r="AD2560">
        <f t="shared" si="588"/>
        <v>1.248</v>
      </c>
      <c r="AE2560">
        <v>1.1970000000000001</v>
      </c>
      <c r="AF2560">
        <v>1.1952</v>
      </c>
      <c r="AG2560">
        <v>1.1059000000000001</v>
      </c>
      <c r="AH2560">
        <v>1.214</v>
      </c>
      <c r="AI2560">
        <f t="shared" si="589"/>
        <v>1.1780249999999999</v>
      </c>
      <c r="AJ2560" t="e">
        <f t="shared" si="590"/>
        <v>#DIV/0!</v>
      </c>
      <c r="AK2560" s="1" t="e">
        <f>IF(AND(OR(#REF!&gt;1.49,#REF!&lt; 0.67),#REF!&lt; 0.05),"TL regulate","none")</f>
        <v>#REF!</v>
      </c>
      <c r="AL2560" s="1" t="e">
        <f t="shared" si="591"/>
        <v>#DIV/0!</v>
      </c>
      <c r="AM2560" s="1" t="e">
        <f t="shared" si="592"/>
        <v>#DIV/0!</v>
      </c>
      <c r="AO2560">
        <v>300490000</v>
      </c>
      <c r="AP2560">
        <v>0</v>
      </c>
      <c r="AQ2560">
        <v>308850000</v>
      </c>
      <c r="AR2560">
        <v>116690000</v>
      </c>
      <c r="AS2560">
        <f t="shared" si="593"/>
        <v>726030000</v>
      </c>
      <c r="AT2560">
        <v>382560000</v>
      </c>
      <c r="AU2560">
        <v>0</v>
      </c>
      <c r="AV2560">
        <v>316540000</v>
      </c>
      <c r="AW2560">
        <v>123140000</v>
      </c>
      <c r="AX2560">
        <f t="shared" si="594"/>
        <v>822240000</v>
      </c>
      <c r="AY2560">
        <v>481130000</v>
      </c>
      <c r="AZ2560">
        <v>0</v>
      </c>
      <c r="BA2560">
        <v>484740000</v>
      </c>
      <c r="BB2560">
        <v>205670000</v>
      </c>
      <c r="BC2560">
        <f t="shared" si="595"/>
        <v>1171540000</v>
      </c>
      <c r="BE2560" t="str">
        <f t="shared" si="596"/>
        <v>void</v>
      </c>
      <c r="BF2560">
        <f t="shared" si="597"/>
        <v>3</v>
      </c>
      <c r="BG2560">
        <f t="shared" si="598"/>
        <v>3</v>
      </c>
      <c r="BH2560">
        <f t="shared" si="599"/>
        <v>3</v>
      </c>
    </row>
    <row r="2561" spans="1:60" x14ac:dyDescent="0.45">
      <c r="A2561" t="s">
        <v>12030</v>
      </c>
      <c r="B2561" t="s">
        <v>3108</v>
      </c>
      <c r="C2561">
        <v>125</v>
      </c>
      <c r="D2561" t="s">
        <v>3108</v>
      </c>
      <c r="E2561" t="s">
        <v>3108</v>
      </c>
      <c r="F2561" t="s">
        <v>3109</v>
      </c>
      <c r="G2561">
        <v>0.74937699999999996</v>
      </c>
      <c r="H2561">
        <v>1</v>
      </c>
      <c r="I2561" t="s">
        <v>56</v>
      </c>
      <c r="J2561" t="s">
        <v>1339</v>
      </c>
      <c r="K2561" t="s">
        <v>5422</v>
      </c>
      <c r="L2561" t="s">
        <v>12031</v>
      </c>
      <c r="M2561" t="s">
        <v>12032</v>
      </c>
      <c r="N2561">
        <v>10</v>
      </c>
      <c r="P2561">
        <v>1.8725000000000001</v>
      </c>
      <c r="Q2561">
        <v>1.3483000000000001</v>
      </c>
      <c r="S2561">
        <f t="shared" si="585"/>
        <v>1.6104000000000001</v>
      </c>
      <c r="U2561">
        <v>1.6251</v>
      </c>
      <c r="V2561">
        <v>1.1112</v>
      </c>
      <c r="X2561" s="3">
        <f t="shared" si="586"/>
        <v>1.36815</v>
      </c>
      <c r="Y2561" t="e">
        <f t="shared" si="587"/>
        <v>#DIV/0!</v>
      </c>
      <c r="AA2561">
        <v>2.4581</v>
      </c>
      <c r="AB2561">
        <v>1.5753999999999999</v>
      </c>
      <c r="AD2561">
        <f t="shared" si="588"/>
        <v>2.01675</v>
      </c>
      <c r="AF2561">
        <v>1.9296</v>
      </c>
      <c r="AG2561">
        <v>1.2675000000000001</v>
      </c>
      <c r="AI2561">
        <f t="shared" si="589"/>
        <v>1.5985499999999999</v>
      </c>
      <c r="AJ2561" t="e">
        <f t="shared" si="590"/>
        <v>#DIV/0!</v>
      </c>
      <c r="AK2561" s="1" t="e">
        <f>IF(AND(OR(#REF!&gt;1.49,#REF!&lt; 0.67),#REF!&lt; 0.05),"TL regulate","none")</f>
        <v>#REF!</v>
      </c>
      <c r="AL2561" s="1" t="e">
        <f t="shared" si="591"/>
        <v>#DIV/0!</v>
      </c>
      <c r="AM2561" s="1" t="e">
        <f t="shared" si="592"/>
        <v>#DIV/0!</v>
      </c>
      <c r="AO2561">
        <v>8124900</v>
      </c>
      <c r="AP2561">
        <v>0</v>
      </c>
      <c r="AQ2561">
        <v>6958500</v>
      </c>
      <c r="AR2561">
        <v>0</v>
      </c>
      <c r="AS2561">
        <f t="shared" si="593"/>
        <v>15083400</v>
      </c>
      <c r="AT2561">
        <v>0</v>
      </c>
      <c r="AU2561">
        <v>0</v>
      </c>
      <c r="AV2561">
        <v>4892500</v>
      </c>
      <c r="AW2561">
        <v>0</v>
      </c>
      <c r="AX2561">
        <f t="shared" si="594"/>
        <v>4892500</v>
      </c>
      <c r="AY2561">
        <v>11084000</v>
      </c>
      <c r="AZ2561">
        <v>0</v>
      </c>
      <c r="BA2561">
        <v>5811900</v>
      </c>
      <c r="BB2561">
        <v>16490000</v>
      </c>
      <c r="BC2561">
        <f t="shared" si="595"/>
        <v>33385900</v>
      </c>
      <c r="BE2561" t="str">
        <f t="shared" si="596"/>
        <v>void</v>
      </c>
      <c r="BF2561">
        <f t="shared" si="597"/>
        <v>2</v>
      </c>
      <c r="BG2561">
        <f t="shared" si="598"/>
        <v>1</v>
      </c>
      <c r="BH2561">
        <f t="shared" si="599"/>
        <v>3</v>
      </c>
    </row>
    <row r="2562" spans="1:60" x14ac:dyDescent="0.45">
      <c r="A2562" t="s">
        <v>12033</v>
      </c>
      <c r="B2562" t="s">
        <v>12034</v>
      </c>
      <c r="C2562" t="s">
        <v>12035</v>
      </c>
      <c r="D2562" t="s">
        <v>12036</v>
      </c>
      <c r="E2562" t="s">
        <v>12036</v>
      </c>
      <c r="F2562" t="s">
        <v>12037</v>
      </c>
      <c r="G2562">
        <v>0.61930799999999997</v>
      </c>
      <c r="H2562">
        <v>1</v>
      </c>
      <c r="I2562" t="s">
        <v>56</v>
      </c>
      <c r="J2562" t="s">
        <v>57</v>
      </c>
      <c r="K2562" t="s">
        <v>1106</v>
      </c>
      <c r="L2562" t="s">
        <v>12038</v>
      </c>
      <c r="M2562" t="s">
        <v>12039</v>
      </c>
      <c r="N2562">
        <v>4</v>
      </c>
      <c r="R2562">
        <v>1.524</v>
      </c>
      <c r="S2562">
        <f t="shared" ref="S2562:S2625" si="600">AVERAGE(O2562:R2562)</f>
        <v>1.524</v>
      </c>
      <c r="W2562">
        <v>1.3685</v>
      </c>
      <c r="X2562" s="3">
        <f t="shared" ref="X2562:X2625" si="601">AVERAGE(T2562:W2562)</f>
        <v>1.3685</v>
      </c>
      <c r="Y2562" t="e">
        <f t="shared" ref="Y2562:Y2625" si="602">TTEST(T2562:W2562,$BM$2:$BO$2,2,2)</f>
        <v>#DIV/0!</v>
      </c>
      <c r="AC2562">
        <v>1.2594000000000001</v>
      </c>
      <c r="AD2562">
        <f t="shared" ref="AD2562:AD2625" si="603">AVERAGE(Z2562:AC2562)</f>
        <v>1.2594000000000001</v>
      </c>
      <c r="AH2562">
        <v>1.1439999999999999</v>
      </c>
      <c r="AI2562">
        <f t="shared" ref="AI2562:AI2625" si="604">AVERAGE(AE2562:AH2562)</f>
        <v>1.1439999999999999</v>
      </c>
      <c r="AJ2562" t="e">
        <f t="shared" ref="AJ2562:AJ2625" si="605">TTEST(AE2562:AH2562,$BM$2:$BO$2,2,2)</f>
        <v>#DIV/0!</v>
      </c>
      <c r="AK2562" s="1" t="e">
        <f>IF(AND(OR(#REF!&gt;1.49,#REF!&lt; 0.67),#REF!&lt; 0.05),"TL regulate","none")</f>
        <v>#REF!</v>
      </c>
      <c r="AL2562" s="1" t="e">
        <f t="shared" ref="AL2562:AL2625" si="606">IF(AND(OR(X2562&gt;1.49, X2562&lt;0.67), Y2562&lt;0.05), "ceL regulate","none")</f>
        <v>#DIV/0!</v>
      </c>
      <c r="AM2562" s="1" t="e">
        <f t="shared" ref="AM2562:AM2625" si="607">IF(AND(OR(AI2562&gt;1.49,AI2562&lt;0.67), AJ2562&lt;0.05),"differential regulated","void")</f>
        <v>#DIV/0!</v>
      </c>
      <c r="AO2562">
        <v>0</v>
      </c>
      <c r="AP2562">
        <v>0</v>
      </c>
      <c r="AQ2562">
        <v>0</v>
      </c>
      <c r="AR2562">
        <v>36565000</v>
      </c>
      <c r="AS2562">
        <f t="shared" ref="AS2562:AS2625" si="608">SUM(AO2562:AR2562)</f>
        <v>36565000</v>
      </c>
      <c r="AT2562">
        <v>0</v>
      </c>
      <c r="AU2562">
        <v>0</v>
      </c>
      <c r="AV2562">
        <v>0</v>
      </c>
      <c r="AW2562">
        <v>43956000</v>
      </c>
      <c r="AX2562">
        <f t="shared" ref="AX2562:AX2625" si="609">SUM(AT2562:AW2562)</f>
        <v>43956000</v>
      </c>
      <c r="AY2562">
        <v>0</v>
      </c>
      <c r="AZ2562">
        <v>0</v>
      </c>
      <c r="BA2562">
        <v>0</v>
      </c>
      <c r="BB2562">
        <v>59872000</v>
      </c>
      <c r="BC2562">
        <f t="shared" ref="BC2562:BC2625" si="610">SUM(AY2562:BB2562)</f>
        <v>59872000</v>
      </c>
      <c r="BE2562" t="str">
        <f t="shared" ref="BE2562:BE2625" si="611">_xlfn.IFS(AND(AS2562=0, AND(AX2562&gt;0,BC2562&gt;0)),"LPS repressed",AND(AS2562=0,AX2562=0,BC2562=0),"void",AND(AX2562=0, AS2562*BC2562&gt;0)," TL repressed",AND(BC2562=0, AS2562*AX2562&gt;0),"Cel repressed",AND(AS2562&gt;0, AX2562=0, BC2562=0),"LPS only",AND(AS2562=0, AX2562&gt;0, BC2562=0),"TL only",AND(AS2562=0, AX2562=0, BC2562&gt;0),"Cel only",AS2562*AX2562*BC2562&gt;0,"void")</f>
        <v>void</v>
      </c>
      <c r="BF2562">
        <f t="shared" ref="BF2562:BF2625" si="612">COUNTIF(AO2562:AR2562,"&gt;0")</f>
        <v>1</v>
      </c>
      <c r="BG2562">
        <f t="shared" ref="BG2562:BG2625" si="613">COUNTIF(AT2562:AW2562,"&gt;0")</f>
        <v>1</v>
      </c>
      <c r="BH2562">
        <f t="shared" ref="BH2562:BH2625" si="614">COUNTIF(AY2562:BB2562,"&gt;0")</f>
        <v>1</v>
      </c>
    </row>
    <row r="2563" spans="1:60" x14ac:dyDescent="0.45">
      <c r="A2563" t="s">
        <v>12040</v>
      </c>
      <c r="B2563" t="s">
        <v>11445</v>
      </c>
      <c r="C2563" t="s">
        <v>12041</v>
      </c>
      <c r="D2563" t="s">
        <v>11447</v>
      </c>
      <c r="E2563" t="s">
        <v>11447</v>
      </c>
      <c r="F2563">
        <v>0</v>
      </c>
      <c r="G2563">
        <v>0.65008200000000005</v>
      </c>
      <c r="H2563">
        <v>2</v>
      </c>
      <c r="I2563" t="s">
        <v>56</v>
      </c>
      <c r="J2563" t="s">
        <v>952</v>
      </c>
      <c r="K2563" t="s">
        <v>1959</v>
      </c>
      <c r="L2563" t="s">
        <v>12042</v>
      </c>
      <c r="M2563" t="s">
        <v>12043</v>
      </c>
      <c r="N2563">
        <v>6</v>
      </c>
      <c r="P2563">
        <v>1.6426000000000001</v>
      </c>
      <c r="S2563">
        <f t="shared" si="600"/>
        <v>1.6426000000000001</v>
      </c>
      <c r="U2563">
        <v>1.3715999999999999</v>
      </c>
      <c r="X2563" s="3">
        <f t="shared" si="601"/>
        <v>1.3715999999999999</v>
      </c>
      <c r="Y2563" t="e">
        <f t="shared" si="602"/>
        <v>#DIV/0!</v>
      </c>
      <c r="AA2563">
        <v>1.1657</v>
      </c>
      <c r="AD2563">
        <f t="shared" si="603"/>
        <v>1.1657</v>
      </c>
      <c r="AF2563">
        <v>0.99948000000000004</v>
      </c>
      <c r="AI2563">
        <f t="shared" si="604"/>
        <v>0.99948000000000004</v>
      </c>
      <c r="AJ2563" t="e">
        <f t="shared" si="605"/>
        <v>#DIV/0!</v>
      </c>
      <c r="AK2563" s="1" t="e">
        <f>IF(AND(OR(#REF!&gt;1.49,#REF!&lt; 0.67),#REF!&lt; 0.05),"TL regulate","none")</f>
        <v>#REF!</v>
      </c>
      <c r="AL2563" s="1" t="e">
        <f t="shared" si="606"/>
        <v>#DIV/0!</v>
      </c>
      <c r="AM2563" s="1" t="e">
        <f t="shared" si="607"/>
        <v>#DIV/0!</v>
      </c>
      <c r="AO2563">
        <v>0</v>
      </c>
      <c r="AP2563">
        <v>0</v>
      </c>
      <c r="AQ2563">
        <v>0</v>
      </c>
      <c r="AR2563">
        <v>0</v>
      </c>
      <c r="AS2563">
        <f t="shared" si="608"/>
        <v>0</v>
      </c>
      <c r="AT2563">
        <v>0</v>
      </c>
      <c r="AU2563">
        <v>0</v>
      </c>
      <c r="AV2563">
        <v>0</v>
      </c>
      <c r="AW2563">
        <v>0</v>
      </c>
      <c r="AX2563">
        <f t="shared" si="609"/>
        <v>0</v>
      </c>
      <c r="AY2563">
        <v>0</v>
      </c>
      <c r="AZ2563">
        <v>0</v>
      </c>
      <c r="BA2563">
        <v>0</v>
      </c>
      <c r="BB2563">
        <v>0</v>
      </c>
      <c r="BC2563">
        <f t="shared" si="610"/>
        <v>0</v>
      </c>
      <c r="BE2563" t="str">
        <f t="shared" si="611"/>
        <v>void</v>
      </c>
      <c r="BF2563">
        <f t="shared" si="612"/>
        <v>0</v>
      </c>
      <c r="BG2563">
        <f t="shared" si="613"/>
        <v>0</v>
      </c>
      <c r="BH2563">
        <f t="shared" si="614"/>
        <v>0</v>
      </c>
    </row>
    <row r="2564" spans="1:60" x14ac:dyDescent="0.45">
      <c r="A2564" t="s">
        <v>12044</v>
      </c>
      <c r="B2564" t="s">
        <v>12045</v>
      </c>
      <c r="C2564" t="s">
        <v>12046</v>
      </c>
      <c r="D2564" t="s">
        <v>12047</v>
      </c>
      <c r="E2564" t="s">
        <v>669</v>
      </c>
      <c r="F2564" t="s">
        <v>12048</v>
      </c>
      <c r="G2564">
        <v>0.36004700000000001</v>
      </c>
      <c r="H2564">
        <v>0</v>
      </c>
      <c r="I2564" t="s">
        <v>56</v>
      </c>
      <c r="J2564" t="s">
        <v>57</v>
      </c>
      <c r="K2564" t="s">
        <v>329</v>
      </c>
      <c r="L2564" t="s">
        <v>12049</v>
      </c>
      <c r="M2564" t="s">
        <v>12050</v>
      </c>
      <c r="N2564">
        <v>3</v>
      </c>
      <c r="P2564">
        <v>1.6957</v>
      </c>
      <c r="S2564">
        <f t="shared" si="600"/>
        <v>1.6957</v>
      </c>
      <c r="U2564">
        <v>1.3748</v>
      </c>
      <c r="X2564" s="3">
        <f t="shared" si="601"/>
        <v>1.3748</v>
      </c>
      <c r="Y2564" t="e">
        <f t="shared" si="602"/>
        <v>#DIV/0!</v>
      </c>
      <c r="AA2564">
        <v>1.1928000000000001</v>
      </c>
      <c r="AD2564">
        <f t="shared" si="603"/>
        <v>1.1928000000000001</v>
      </c>
      <c r="AF2564">
        <v>0.99163000000000001</v>
      </c>
      <c r="AI2564">
        <f t="shared" si="604"/>
        <v>0.99163000000000001</v>
      </c>
      <c r="AJ2564" t="e">
        <f t="shared" si="605"/>
        <v>#DIV/0!</v>
      </c>
      <c r="AK2564" s="1" t="e">
        <f>IF(AND(OR(#REF!&gt;1.49,#REF!&lt; 0.67),#REF!&lt; 0.05),"TL regulate","none")</f>
        <v>#REF!</v>
      </c>
      <c r="AL2564" s="1" t="e">
        <f t="shared" si="606"/>
        <v>#DIV/0!</v>
      </c>
      <c r="AM2564" s="1" t="e">
        <f t="shared" si="607"/>
        <v>#DIV/0!</v>
      </c>
      <c r="AO2564">
        <v>25772000</v>
      </c>
      <c r="AP2564">
        <v>0</v>
      </c>
      <c r="AQ2564">
        <v>22090000</v>
      </c>
      <c r="AR2564">
        <v>0</v>
      </c>
      <c r="AS2564">
        <f t="shared" si="608"/>
        <v>47862000</v>
      </c>
      <c r="AT2564">
        <v>25092000</v>
      </c>
      <c r="AU2564">
        <v>0</v>
      </c>
      <c r="AV2564">
        <v>20678000</v>
      </c>
      <c r="AW2564">
        <v>0</v>
      </c>
      <c r="AX2564">
        <f t="shared" si="609"/>
        <v>45770000</v>
      </c>
      <c r="AY2564">
        <v>0</v>
      </c>
      <c r="AZ2564">
        <v>0</v>
      </c>
      <c r="BA2564">
        <v>64910000</v>
      </c>
      <c r="BB2564">
        <v>0</v>
      </c>
      <c r="BC2564">
        <f t="shared" si="610"/>
        <v>64910000</v>
      </c>
      <c r="BE2564" t="str">
        <f t="shared" si="611"/>
        <v>void</v>
      </c>
      <c r="BF2564">
        <f t="shared" si="612"/>
        <v>2</v>
      </c>
      <c r="BG2564">
        <f t="shared" si="613"/>
        <v>2</v>
      </c>
      <c r="BH2564">
        <f t="shared" si="614"/>
        <v>1</v>
      </c>
    </row>
    <row r="2565" spans="1:60" x14ac:dyDescent="0.45">
      <c r="A2565" t="s">
        <v>12051</v>
      </c>
      <c r="B2565" t="s">
        <v>931</v>
      </c>
      <c r="C2565">
        <v>697</v>
      </c>
      <c r="D2565" t="s">
        <v>931</v>
      </c>
      <c r="E2565" t="s">
        <v>931</v>
      </c>
      <c r="F2565" t="s">
        <v>932</v>
      </c>
      <c r="G2565">
        <v>0.81866499999999998</v>
      </c>
      <c r="H2565">
        <v>1</v>
      </c>
      <c r="I2565" t="s">
        <v>56</v>
      </c>
      <c r="J2565" t="s">
        <v>57</v>
      </c>
      <c r="K2565" t="s">
        <v>153</v>
      </c>
      <c r="L2565" t="s">
        <v>12052</v>
      </c>
      <c r="M2565" t="s">
        <v>12053</v>
      </c>
      <c r="N2565">
        <v>1</v>
      </c>
      <c r="O2565">
        <v>1.8036000000000001</v>
      </c>
      <c r="P2565">
        <v>1.5116000000000001</v>
      </c>
      <c r="Q2565">
        <v>1.4604999999999999</v>
      </c>
      <c r="S2565">
        <f t="shared" si="600"/>
        <v>1.5918999999999999</v>
      </c>
      <c r="T2565">
        <v>1.4973000000000001</v>
      </c>
      <c r="U2565">
        <v>1.2965</v>
      </c>
      <c r="V2565">
        <v>1.3314999999999999</v>
      </c>
      <c r="X2565" s="3">
        <f t="shared" si="601"/>
        <v>1.3751</v>
      </c>
      <c r="Y2565" t="e">
        <f t="shared" si="602"/>
        <v>#DIV/0!</v>
      </c>
      <c r="Z2565">
        <v>1.2265999999999999</v>
      </c>
      <c r="AA2565">
        <v>1.1827000000000001</v>
      </c>
      <c r="AB2565">
        <v>1.1279999999999999</v>
      </c>
      <c r="AD2565">
        <f t="shared" si="603"/>
        <v>1.1791</v>
      </c>
      <c r="AE2565">
        <v>1.0771999999999999</v>
      </c>
      <c r="AF2565">
        <v>1.0318000000000001</v>
      </c>
      <c r="AG2565">
        <v>0.99802999999999997</v>
      </c>
      <c r="AI2565">
        <f t="shared" si="604"/>
        <v>1.0356766666666666</v>
      </c>
      <c r="AJ2565" t="e">
        <f t="shared" si="605"/>
        <v>#DIV/0!</v>
      </c>
      <c r="AK2565" s="1" t="e">
        <f>IF(AND(OR(#REF!&gt;1.49,#REF!&lt; 0.67),#REF!&lt; 0.05),"TL regulate","none")</f>
        <v>#REF!</v>
      </c>
      <c r="AL2565" s="1" t="e">
        <f t="shared" si="606"/>
        <v>#DIV/0!</v>
      </c>
      <c r="AM2565" s="1" t="e">
        <f t="shared" si="607"/>
        <v>#DIV/0!</v>
      </c>
      <c r="AO2565">
        <v>13848000</v>
      </c>
      <c r="AP2565">
        <v>0</v>
      </c>
      <c r="AQ2565">
        <v>13307000</v>
      </c>
      <c r="AR2565">
        <v>0</v>
      </c>
      <c r="AS2565">
        <f t="shared" si="608"/>
        <v>27155000</v>
      </c>
      <c r="AT2565">
        <v>27750000</v>
      </c>
      <c r="AU2565">
        <v>0</v>
      </c>
      <c r="AV2565">
        <v>15626000</v>
      </c>
      <c r="AW2565">
        <v>22061000</v>
      </c>
      <c r="AX2565">
        <f t="shared" si="609"/>
        <v>65437000</v>
      </c>
      <c r="AY2565">
        <v>26968000</v>
      </c>
      <c r="AZ2565">
        <v>0</v>
      </c>
      <c r="BA2565">
        <v>22584000</v>
      </c>
      <c r="BB2565">
        <v>26443000</v>
      </c>
      <c r="BC2565">
        <f t="shared" si="610"/>
        <v>75995000</v>
      </c>
      <c r="BE2565" t="str">
        <f t="shared" si="611"/>
        <v>void</v>
      </c>
      <c r="BF2565">
        <f t="shared" si="612"/>
        <v>2</v>
      </c>
      <c r="BG2565">
        <f t="shared" si="613"/>
        <v>3</v>
      </c>
      <c r="BH2565">
        <f t="shared" si="614"/>
        <v>3</v>
      </c>
    </row>
    <row r="2566" spans="1:60" x14ac:dyDescent="0.45">
      <c r="A2566" t="s">
        <v>12054</v>
      </c>
      <c r="B2566" t="s">
        <v>12055</v>
      </c>
      <c r="C2566">
        <v>439</v>
      </c>
      <c r="D2566" t="s">
        <v>12055</v>
      </c>
      <c r="E2566" t="s">
        <v>12055</v>
      </c>
      <c r="F2566" t="s">
        <v>12056</v>
      </c>
      <c r="G2566">
        <v>1</v>
      </c>
      <c r="H2566">
        <v>1</v>
      </c>
      <c r="I2566" t="s">
        <v>56</v>
      </c>
      <c r="J2566" t="s">
        <v>57</v>
      </c>
      <c r="K2566" t="s">
        <v>575</v>
      </c>
      <c r="L2566" t="s">
        <v>12057</v>
      </c>
      <c r="M2566" t="s">
        <v>12058</v>
      </c>
      <c r="N2566">
        <v>5</v>
      </c>
      <c r="Q2566">
        <v>1.393</v>
      </c>
      <c r="S2566">
        <f t="shared" si="600"/>
        <v>1.393</v>
      </c>
      <c r="V2566">
        <v>1.3769</v>
      </c>
      <c r="X2566" s="3">
        <f t="shared" si="601"/>
        <v>1.3769</v>
      </c>
      <c r="Y2566" t="e">
        <f t="shared" si="602"/>
        <v>#DIV/0!</v>
      </c>
      <c r="AB2566">
        <v>5.6497000000000002</v>
      </c>
      <c r="AD2566">
        <f t="shared" si="603"/>
        <v>5.6497000000000002</v>
      </c>
      <c r="AG2566">
        <v>2.3912</v>
      </c>
      <c r="AI2566">
        <f t="shared" si="604"/>
        <v>2.3912</v>
      </c>
      <c r="AJ2566" t="e">
        <f t="shared" si="605"/>
        <v>#DIV/0!</v>
      </c>
      <c r="AK2566" s="1" t="e">
        <f>IF(AND(OR(#REF!&gt;1.49,#REF!&lt; 0.67),#REF!&lt; 0.05),"TL regulate","none")</f>
        <v>#REF!</v>
      </c>
      <c r="AL2566" s="1" t="e">
        <f t="shared" si="606"/>
        <v>#DIV/0!</v>
      </c>
      <c r="AM2566" s="1" t="e">
        <f t="shared" si="607"/>
        <v>#DIV/0!</v>
      </c>
      <c r="AO2566">
        <v>0</v>
      </c>
      <c r="AP2566">
        <v>0</v>
      </c>
      <c r="AQ2566">
        <v>12126000</v>
      </c>
      <c r="AR2566">
        <v>0</v>
      </c>
      <c r="AS2566">
        <f t="shared" si="608"/>
        <v>12126000</v>
      </c>
      <c r="AT2566">
        <v>0</v>
      </c>
      <c r="AU2566">
        <v>0</v>
      </c>
      <c r="AV2566">
        <v>5032000</v>
      </c>
      <c r="AW2566">
        <v>0</v>
      </c>
      <c r="AX2566">
        <f t="shared" si="609"/>
        <v>5032000</v>
      </c>
      <c r="AY2566">
        <v>0</v>
      </c>
      <c r="AZ2566">
        <v>0</v>
      </c>
      <c r="BA2566">
        <v>29113000</v>
      </c>
      <c r="BB2566">
        <v>18768000</v>
      </c>
      <c r="BC2566">
        <f t="shared" si="610"/>
        <v>47881000</v>
      </c>
      <c r="BE2566" t="str">
        <f t="shared" si="611"/>
        <v>void</v>
      </c>
      <c r="BF2566">
        <f t="shared" si="612"/>
        <v>1</v>
      </c>
      <c r="BG2566">
        <f t="shared" si="613"/>
        <v>1</v>
      </c>
      <c r="BH2566">
        <f t="shared" si="614"/>
        <v>2</v>
      </c>
    </row>
    <row r="2567" spans="1:60" x14ac:dyDescent="0.45">
      <c r="A2567" t="s">
        <v>12059</v>
      </c>
      <c r="B2567" t="s">
        <v>11256</v>
      </c>
      <c r="C2567" t="s">
        <v>12060</v>
      </c>
      <c r="D2567" t="s">
        <v>11257</v>
      </c>
      <c r="E2567" t="s">
        <v>11257</v>
      </c>
      <c r="F2567" t="s">
        <v>11258</v>
      </c>
      <c r="G2567">
        <v>0.66836700000000004</v>
      </c>
      <c r="H2567">
        <v>2</v>
      </c>
      <c r="I2567" t="s">
        <v>80</v>
      </c>
      <c r="J2567" t="s">
        <v>486</v>
      </c>
      <c r="K2567" t="s">
        <v>108</v>
      </c>
      <c r="L2567" t="s">
        <v>11815</v>
      </c>
      <c r="M2567" t="s">
        <v>11816</v>
      </c>
      <c r="N2567">
        <v>18</v>
      </c>
      <c r="O2567">
        <v>1.7654000000000001</v>
      </c>
      <c r="P2567">
        <v>1.5887</v>
      </c>
      <c r="R2567">
        <v>1.3266</v>
      </c>
      <c r="S2567">
        <f t="shared" si="600"/>
        <v>1.5602333333333334</v>
      </c>
      <c r="T2567">
        <v>1.5519000000000001</v>
      </c>
      <c r="U2567">
        <v>1.3871</v>
      </c>
      <c r="W2567">
        <v>1.1933</v>
      </c>
      <c r="X2567" s="3">
        <f t="shared" si="601"/>
        <v>1.3774333333333333</v>
      </c>
      <c r="Y2567" t="e">
        <f t="shared" si="602"/>
        <v>#DIV/0!</v>
      </c>
      <c r="Z2567">
        <v>4.4359999999999999</v>
      </c>
      <c r="AA2567">
        <v>2.0735000000000001</v>
      </c>
      <c r="AC2567">
        <v>1.7806999999999999</v>
      </c>
      <c r="AD2567">
        <f t="shared" si="603"/>
        <v>2.7634000000000003</v>
      </c>
      <c r="AE2567">
        <v>3.9868000000000001</v>
      </c>
      <c r="AF2567">
        <v>1.8331999999999999</v>
      </c>
      <c r="AH2567">
        <v>1.6172</v>
      </c>
      <c r="AI2567">
        <f t="shared" si="604"/>
        <v>2.4790666666666668</v>
      </c>
      <c r="AJ2567" t="e">
        <f t="shared" si="605"/>
        <v>#DIV/0!</v>
      </c>
      <c r="AK2567" s="1" t="e">
        <f>IF(AND(OR(#REF!&gt;1.49,#REF!&lt; 0.67),#REF!&lt; 0.05),"TL regulate","none")</f>
        <v>#REF!</v>
      </c>
      <c r="AL2567" s="1" t="e">
        <f t="shared" si="606"/>
        <v>#DIV/0!</v>
      </c>
      <c r="AM2567" s="1" t="e">
        <f t="shared" si="607"/>
        <v>#DIV/0!</v>
      </c>
      <c r="AO2567">
        <v>0</v>
      </c>
      <c r="AP2567">
        <v>0</v>
      </c>
      <c r="AQ2567">
        <v>0</v>
      </c>
      <c r="AR2567">
        <v>47691000</v>
      </c>
      <c r="AS2567">
        <f t="shared" si="608"/>
        <v>47691000</v>
      </c>
      <c r="AT2567">
        <v>0</v>
      </c>
      <c r="AU2567">
        <v>0</v>
      </c>
      <c r="AV2567">
        <v>0</v>
      </c>
      <c r="AW2567">
        <v>35800000</v>
      </c>
      <c r="AX2567">
        <f t="shared" si="609"/>
        <v>35800000</v>
      </c>
      <c r="AY2567">
        <v>0</v>
      </c>
      <c r="AZ2567">
        <v>0</v>
      </c>
      <c r="BA2567">
        <v>0</v>
      </c>
      <c r="BB2567">
        <v>54978000</v>
      </c>
      <c r="BC2567">
        <f t="shared" si="610"/>
        <v>54978000</v>
      </c>
      <c r="BE2567" t="str">
        <f t="shared" si="611"/>
        <v>void</v>
      </c>
      <c r="BF2567">
        <f t="shared" si="612"/>
        <v>1</v>
      </c>
      <c r="BG2567">
        <f t="shared" si="613"/>
        <v>1</v>
      </c>
      <c r="BH2567">
        <f t="shared" si="614"/>
        <v>1</v>
      </c>
    </row>
    <row r="2568" spans="1:60" x14ac:dyDescent="0.45">
      <c r="A2568" t="s">
        <v>12061</v>
      </c>
      <c r="B2568" t="s">
        <v>430</v>
      </c>
      <c r="C2568">
        <v>1211</v>
      </c>
      <c r="D2568" t="s">
        <v>430</v>
      </c>
      <c r="E2568" t="s">
        <v>430</v>
      </c>
      <c r="F2568" t="s">
        <v>431</v>
      </c>
      <c r="G2568">
        <v>0.99827200000000005</v>
      </c>
      <c r="H2568">
        <v>1</v>
      </c>
      <c r="I2568" t="s">
        <v>56</v>
      </c>
      <c r="J2568" t="s">
        <v>57</v>
      </c>
      <c r="K2568" t="s">
        <v>1525</v>
      </c>
      <c r="L2568" t="s">
        <v>12062</v>
      </c>
      <c r="M2568" t="s">
        <v>12063</v>
      </c>
      <c r="N2568">
        <v>9</v>
      </c>
      <c r="Q2568">
        <v>2.0466000000000002</v>
      </c>
      <c r="R2568">
        <v>1.3519000000000001</v>
      </c>
      <c r="S2568">
        <f t="shared" si="600"/>
        <v>1.6992500000000001</v>
      </c>
      <c r="V2568">
        <v>1.6376999999999999</v>
      </c>
      <c r="W2568">
        <v>1.1180000000000001</v>
      </c>
      <c r="X2568" s="3">
        <f t="shared" si="601"/>
        <v>1.37785</v>
      </c>
      <c r="Y2568" t="e">
        <f t="shared" si="602"/>
        <v>#DIV/0!</v>
      </c>
      <c r="AB2568">
        <v>1.1599999999999999</v>
      </c>
      <c r="AC2568">
        <v>1.0823</v>
      </c>
      <c r="AD2568">
        <f t="shared" si="603"/>
        <v>1.1211500000000001</v>
      </c>
      <c r="AG2568">
        <v>0.98653999999999997</v>
      </c>
      <c r="AH2568">
        <v>0.96233999999999997</v>
      </c>
      <c r="AI2568">
        <f t="shared" si="604"/>
        <v>0.97443999999999997</v>
      </c>
      <c r="AJ2568" t="e">
        <f t="shared" si="605"/>
        <v>#DIV/0!</v>
      </c>
      <c r="AK2568" s="1" t="e">
        <f>IF(AND(OR(#REF!&gt;1.49,#REF!&lt; 0.67),#REF!&lt; 0.05),"TL regulate","none")</f>
        <v>#REF!</v>
      </c>
      <c r="AL2568" s="1" t="e">
        <f t="shared" si="606"/>
        <v>#DIV/0!</v>
      </c>
      <c r="AM2568" s="1" t="e">
        <f t="shared" si="607"/>
        <v>#DIV/0!</v>
      </c>
      <c r="AO2568">
        <v>0</v>
      </c>
      <c r="AP2568">
        <v>0</v>
      </c>
      <c r="AQ2568">
        <v>15301000</v>
      </c>
      <c r="AR2568">
        <v>20579000</v>
      </c>
      <c r="AS2568">
        <f t="shared" si="608"/>
        <v>35880000</v>
      </c>
      <c r="AT2568">
        <v>0</v>
      </c>
      <c r="AU2568">
        <v>0</v>
      </c>
      <c r="AV2568">
        <v>30399000</v>
      </c>
      <c r="AW2568">
        <v>29707000</v>
      </c>
      <c r="AX2568">
        <f t="shared" si="609"/>
        <v>60106000</v>
      </c>
      <c r="AY2568">
        <v>0</v>
      </c>
      <c r="AZ2568">
        <v>0</v>
      </c>
      <c r="BA2568">
        <v>34035000</v>
      </c>
      <c r="BB2568">
        <v>30547000</v>
      </c>
      <c r="BC2568">
        <f t="shared" si="610"/>
        <v>64582000</v>
      </c>
      <c r="BE2568" t="str">
        <f t="shared" si="611"/>
        <v>void</v>
      </c>
      <c r="BF2568">
        <f t="shared" si="612"/>
        <v>2</v>
      </c>
      <c r="BG2568">
        <f t="shared" si="613"/>
        <v>2</v>
      </c>
      <c r="BH2568">
        <f t="shared" si="614"/>
        <v>2</v>
      </c>
    </row>
    <row r="2569" spans="1:60" x14ac:dyDescent="0.45">
      <c r="A2569" t="s">
        <v>12064</v>
      </c>
      <c r="B2569" t="s">
        <v>5631</v>
      </c>
      <c r="C2569" t="s">
        <v>9899</v>
      </c>
      <c r="D2569" t="s">
        <v>5633</v>
      </c>
      <c r="E2569" t="s">
        <v>5633</v>
      </c>
      <c r="F2569" t="s">
        <v>5634</v>
      </c>
      <c r="G2569">
        <v>0.97497500000000004</v>
      </c>
      <c r="H2569">
        <v>2</v>
      </c>
      <c r="I2569" t="s">
        <v>56</v>
      </c>
      <c r="J2569" t="s">
        <v>2624</v>
      </c>
      <c r="K2569" t="s">
        <v>159</v>
      </c>
      <c r="L2569" t="s">
        <v>11323</v>
      </c>
      <c r="M2569" t="s">
        <v>11324</v>
      </c>
      <c r="N2569">
        <v>3</v>
      </c>
      <c r="P2569">
        <v>1.665</v>
      </c>
      <c r="R2569">
        <v>1.5313000000000001</v>
      </c>
      <c r="S2569">
        <f t="shared" si="600"/>
        <v>1.59815</v>
      </c>
      <c r="U2569">
        <v>1.4398</v>
      </c>
      <c r="W2569">
        <v>1.3165</v>
      </c>
      <c r="X2569" s="3">
        <f t="shared" si="601"/>
        <v>1.37815</v>
      </c>
      <c r="Y2569" t="e">
        <f t="shared" si="602"/>
        <v>#DIV/0!</v>
      </c>
      <c r="AA2569">
        <v>1.7633000000000001</v>
      </c>
      <c r="AC2569">
        <v>1.4651000000000001</v>
      </c>
      <c r="AD2569">
        <f t="shared" si="603"/>
        <v>1.6142000000000001</v>
      </c>
      <c r="AF2569">
        <v>1.5430999999999999</v>
      </c>
      <c r="AH2569">
        <v>1.3267</v>
      </c>
      <c r="AI2569">
        <f t="shared" si="604"/>
        <v>1.4348999999999998</v>
      </c>
      <c r="AJ2569" t="e">
        <f t="shared" si="605"/>
        <v>#DIV/0!</v>
      </c>
      <c r="AK2569" s="1" t="e">
        <f>IF(AND(OR(#REF!&gt;1.49,#REF!&lt; 0.67),#REF!&lt; 0.05),"TL regulate","none")</f>
        <v>#REF!</v>
      </c>
      <c r="AL2569" s="1" t="e">
        <f t="shared" si="606"/>
        <v>#DIV/0!</v>
      </c>
      <c r="AM2569" s="1" t="e">
        <f t="shared" si="607"/>
        <v>#DIV/0!</v>
      </c>
      <c r="AO2569">
        <v>0</v>
      </c>
      <c r="AP2569">
        <v>0</v>
      </c>
      <c r="AQ2569">
        <v>0</v>
      </c>
      <c r="AR2569">
        <v>17151000</v>
      </c>
      <c r="AS2569">
        <f t="shared" si="608"/>
        <v>17151000</v>
      </c>
      <c r="AT2569">
        <v>0</v>
      </c>
      <c r="AU2569">
        <v>0</v>
      </c>
      <c r="AV2569">
        <v>0</v>
      </c>
      <c r="AW2569">
        <v>14432000</v>
      </c>
      <c r="AX2569">
        <f t="shared" si="609"/>
        <v>14432000</v>
      </c>
      <c r="AY2569">
        <v>0</v>
      </c>
      <c r="AZ2569">
        <v>0</v>
      </c>
      <c r="BA2569">
        <v>37790000</v>
      </c>
      <c r="BB2569">
        <v>26050000</v>
      </c>
      <c r="BC2569">
        <f t="shared" si="610"/>
        <v>63840000</v>
      </c>
      <c r="BE2569" t="str">
        <f t="shared" si="611"/>
        <v>void</v>
      </c>
      <c r="BF2569">
        <f t="shared" si="612"/>
        <v>1</v>
      </c>
      <c r="BG2569">
        <f t="shared" si="613"/>
        <v>1</v>
      </c>
      <c r="BH2569">
        <f t="shared" si="614"/>
        <v>2</v>
      </c>
    </row>
    <row r="2570" spans="1:60" x14ac:dyDescent="0.45">
      <c r="A2570" t="s">
        <v>12065</v>
      </c>
      <c r="B2570" t="s">
        <v>10026</v>
      </c>
      <c r="C2570" t="s">
        <v>12066</v>
      </c>
      <c r="D2570" t="s">
        <v>10028</v>
      </c>
      <c r="E2570" t="s">
        <v>10028</v>
      </c>
      <c r="F2570" t="s">
        <v>10029</v>
      </c>
      <c r="G2570">
        <v>0.99995400000000001</v>
      </c>
      <c r="H2570">
        <v>1</v>
      </c>
      <c r="I2570" t="s">
        <v>56</v>
      </c>
      <c r="J2570" t="s">
        <v>57</v>
      </c>
      <c r="K2570" t="s">
        <v>2697</v>
      </c>
      <c r="L2570" t="s">
        <v>12067</v>
      </c>
      <c r="M2570" t="s">
        <v>12068</v>
      </c>
      <c r="N2570">
        <v>13</v>
      </c>
      <c r="O2570">
        <v>1.3418000000000001</v>
      </c>
      <c r="P2570">
        <v>1.3567</v>
      </c>
      <c r="Q2570">
        <v>1.7770999999999999</v>
      </c>
      <c r="R2570">
        <v>1.2225999999999999</v>
      </c>
      <c r="S2570">
        <f t="shared" si="600"/>
        <v>1.42455</v>
      </c>
      <c r="T2570">
        <v>1.3013999999999999</v>
      </c>
      <c r="U2570">
        <v>1.3013999999999999</v>
      </c>
      <c r="V2570">
        <v>1.7453000000000001</v>
      </c>
      <c r="W2570">
        <v>1.1688000000000001</v>
      </c>
      <c r="X2570" s="3">
        <f t="shared" si="601"/>
        <v>1.3792249999999999</v>
      </c>
      <c r="Y2570" t="e">
        <f t="shared" si="602"/>
        <v>#DIV/0!</v>
      </c>
      <c r="Z2570">
        <v>1.0402</v>
      </c>
      <c r="AA2570">
        <v>1.375</v>
      </c>
      <c r="AB2570">
        <v>1.2242</v>
      </c>
      <c r="AC2570">
        <v>1.1676</v>
      </c>
      <c r="AD2570">
        <f t="shared" si="603"/>
        <v>1.2017500000000001</v>
      </c>
      <c r="AE2570">
        <v>0.99053999999999998</v>
      </c>
      <c r="AF2570">
        <v>1.3199000000000001</v>
      </c>
      <c r="AG2570">
        <v>1.1234999999999999</v>
      </c>
      <c r="AH2570">
        <v>1.1042000000000001</v>
      </c>
      <c r="AI2570">
        <f t="shared" si="604"/>
        <v>1.1345350000000001</v>
      </c>
      <c r="AJ2570" t="e">
        <f t="shared" si="605"/>
        <v>#DIV/0!</v>
      </c>
      <c r="AK2570" s="1" t="e">
        <f>IF(AND(OR(#REF!&gt;1.49,#REF!&lt; 0.67),#REF!&lt; 0.05),"TL regulate","none")</f>
        <v>#REF!</v>
      </c>
      <c r="AL2570" s="1" t="e">
        <f t="shared" si="606"/>
        <v>#DIV/0!</v>
      </c>
      <c r="AM2570" s="1" t="e">
        <f t="shared" si="607"/>
        <v>#DIV/0!</v>
      </c>
      <c r="AO2570">
        <v>122660000</v>
      </c>
      <c r="AP2570">
        <v>0</v>
      </c>
      <c r="AQ2570">
        <v>125620000</v>
      </c>
      <c r="AR2570">
        <v>80792000</v>
      </c>
      <c r="AS2570">
        <f t="shared" si="608"/>
        <v>329072000</v>
      </c>
      <c r="AT2570">
        <v>131050000</v>
      </c>
      <c r="AU2570">
        <v>0</v>
      </c>
      <c r="AV2570">
        <v>131210000</v>
      </c>
      <c r="AW2570">
        <v>92229000</v>
      </c>
      <c r="AX2570">
        <f t="shared" si="609"/>
        <v>354489000</v>
      </c>
      <c r="AY2570">
        <v>158080000</v>
      </c>
      <c r="AZ2570">
        <v>0</v>
      </c>
      <c r="BA2570">
        <v>177650000</v>
      </c>
      <c r="BB2570">
        <v>129720000</v>
      </c>
      <c r="BC2570">
        <f t="shared" si="610"/>
        <v>465450000</v>
      </c>
      <c r="BE2570" t="str">
        <f t="shared" si="611"/>
        <v>void</v>
      </c>
      <c r="BF2570">
        <f t="shared" si="612"/>
        <v>3</v>
      </c>
      <c r="BG2570">
        <f t="shared" si="613"/>
        <v>3</v>
      </c>
      <c r="BH2570">
        <f t="shared" si="614"/>
        <v>3</v>
      </c>
    </row>
    <row r="2571" spans="1:60" x14ac:dyDescent="0.45">
      <c r="A2571" t="s">
        <v>12069</v>
      </c>
      <c r="B2571" t="s">
        <v>12070</v>
      </c>
      <c r="C2571">
        <v>1502</v>
      </c>
      <c r="D2571" t="s">
        <v>12070</v>
      </c>
      <c r="E2571" t="s">
        <v>12070</v>
      </c>
      <c r="F2571" t="s">
        <v>12071</v>
      </c>
      <c r="G2571">
        <v>1</v>
      </c>
      <c r="H2571">
        <v>1</v>
      </c>
      <c r="I2571" t="s">
        <v>56</v>
      </c>
      <c r="J2571" t="s">
        <v>57</v>
      </c>
      <c r="K2571" t="s">
        <v>1525</v>
      </c>
      <c r="L2571" t="s">
        <v>12072</v>
      </c>
      <c r="M2571" t="s">
        <v>12073</v>
      </c>
      <c r="N2571">
        <v>9</v>
      </c>
      <c r="O2571">
        <v>1.8673999999999999</v>
      </c>
      <c r="P2571">
        <v>1.5497000000000001</v>
      </c>
      <c r="R2571">
        <v>1.6415999999999999</v>
      </c>
      <c r="S2571">
        <f t="shared" si="600"/>
        <v>1.6862333333333333</v>
      </c>
      <c r="T2571">
        <v>1.5336000000000001</v>
      </c>
      <c r="U2571">
        <v>1.2415</v>
      </c>
      <c r="W2571">
        <v>1.3667</v>
      </c>
      <c r="X2571" s="3">
        <f t="shared" si="601"/>
        <v>1.3806</v>
      </c>
      <c r="Y2571" t="e">
        <f t="shared" si="602"/>
        <v>#DIV/0!</v>
      </c>
      <c r="Z2571">
        <v>2.8166000000000002</v>
      </c>
      <c r="AA2571">
        <v>2.7464</v>
      </c>
      <c r="AC2571">
        <v>1.8619000000000001</v>
      </c>
      <c r="AD2571">
        <f t="shared" si="603"/>
        <v>2.474966666666667</v>
      </c>
      <c r="AE2571">
        <v>2.3010000000000002</v>
      </c>
      <c r="AF2571">
        <v>2.2995000000000001</v>
      </c>
      <c r="AH2571">
        <v>1.6879999999999999</v>
      </c>
      <c r="AI2571">
        <f t="shared" si="604"/>
        <v>2.0961666666666665</v>
      </c>
      <c r="AJ2571" t="e">
        <f t="shared" si="605"/>
        <v>#DIV/0!</v>
      </c>
      <c r="AK2571" s="1" t="e">
        <f>IF(AND(OR(#REF!&gt;1.49,#REF!&lt; 0.67),#REF!&lt; 0.05),"TL regulate","none")</f>
        <v>#REF!</v>
      </c>
      <c r="AL2571" s="1" t="e">
        <f t="shared" si="606"/>
        <v>#DIV/0!</v>
      </c>
      <c r="AM2571" s="1" t="e">
        <f t="shared" si="607"/>
        <v>#DIV/0!</v>
      </c>
      <c r="AO2571">
        <v>12449000</v>
      </c>
      <c r="AP2571">
        <v>0</v>
      </c>
      <c r="AQ2571">
        <v>0</v>
      </c>
      <c r="AR2571">
        <v>9329200</v>
      </c>
      <c r="AS2571">
        <f t="shared" si="608"/>
        <v>21778200</v>
      </c>
      <c r="AT2571">
        <v>6182200</v>
      </c>
      <c r="AU2571">
        <v>0</v>
      </c>
      <c r="AV2571">
        <v>0</v>
      </c>
      <c r="AW2571">
        <v>10585000</v>
      </c>
      <c r="AX2571">
        <f t="shared" si="609"/>
        <v>16767200</v>
      </c>
      <c r="AY2571">
        <v>16711000</v>
      </c>
      <c r="AZ2571">
        <v>0</v>
      </c>
      <c r="BA2571">
        <v>17583000</v>
      </c>
      <c r="BB2571">
        <v>18652000</v>
      </c>
      <c r="BC2571">
        <f t="shared" si="610"/>
        <v>52946000</v>
      </c>
      <c r="BE2571" t="str">
        <f t="shared" si="611"/>
        <v>void</v>
      </c>
      <c r="BF2571">
        <f t="shared" si="612"/>
        <v>2</v>
      </c>
      <c r="BG2571">
        <f t="shared" si="613"/>
        <v>2</v>
      </c>
      <c r="BH2571">
        <f t="shared" si="614"/>
        <v>3</v>
      </c>
    </row>
    <row r="2572" spans="1:60" x14ac:dyDescent="0.45">
      <c r="A2572" t="s">
        <v>12074</v>
      </c>
      <c r="B2572" t="s">
        <v>12075</v>
      </c>
      <c r="C2572" t="s">
        <v>12076</v>
      </c>
      <c r="D2572" t="s">
        <v>12077</v>
      </c>
      <c r="E2572" t="s">
        <v>12077</v>
      </c>
      <c r="F2572" t="s">
        <v>12078</v>
      </c>
      <c r="G2572">
        <v>0.99968400000000002</v>
      </c>
      <c r="H2572">
        <v>1</v>
      </c>
      <c r="I2572" t="s">
        <v>56</v>
      </c>
      <c r="J2572" t="s">
        <v>57</v>
      </c>
      <c r="K2572" t="s">
        <v>7731</v>
      </c>
      <c r="L2572" t="s">
        <v>12079</v>
      </c>
      <c r="M2572" t="s">
        <v>12080</v>
      </c>
      <c r="N2572">
        <v>12</v>
      </c>
      <c r="O2572">
        <v>1.3290999999999999</v>
      </c>
      <c r="P2572">
        <v>1.4298999999999999</v>
      </c>
      <c r="Q2572">
        <v>1.5461</v>
      </c>
      <c r="S2572">
        <f t="shared" si="600"/>
        <v>1.4350333333333332</v>
      </c>
      <c r="T2572">
        <v>1.2748999999999999</v>
      </c>
      <c r="U2572">
        <v>1.3665</v>
      </c>
      <c r="V2572">
        <v>1.5009999999999999</v>
      </c>
      <c r="X2572" s="3">
        <f t="shared" si="601"/>
        <v>1.3808</v>
      </c>
      <c r="Y2572" t="e">
        <f t="shared" si="602"/>
        <v>#DIV/0!</v>
      </c>
      <c r="Z2572">
        <v>1.3288</v>
      </c>
      <c r="AA2572">
        <v>1.3534999999999999</v>
      </c>
      <c r="AB2572">
        <v>1.2777000000000001</v>
      </c>
      <c r="AD2572">
        <f t="shared" si="603"/>
        <v>1.32</v>
      </c>
      <c r="AE2572">
        <v>1.2131000000000001</v>
      </c>
      <c r="AF2572">
        <v>1.2804</v>
      </c>
      <c r="AG2572">
        <v>1.1867000000000001</v>
      </c>
      <c r="AI2572">
        <f t="shared" si="604"/>
        <v>1.2267333333333335</v>
      </c>
      <c r="AJ2572" t="e">
        <f t="shared" si="605"/>
        <v>#DIV/0!</v>
      </c>
      <c r="AK2572" s="1" t="e">
        <f>IF(AND(OR(#REF!&gt;1.49,#REF!&lt; 0.67),#REF!&lt; 0.05),"TL regulate","none")</f>
        <v>#REF!</v>
      </c>
      <c r="AL2572" s="1" t="e">
        <f t="shared" si="606"/>
        <v>#DIV/0!</v>
      </c>
      <c r="AM2572" s="1" t="e">
        <f t="shared" si="607"/>
        <v>#DIV/0!</v>
      </c>
      <c r="AO2572">
        <v>28231000</v>
      </c>
      <c r="AP2572">
        <v>0</v>
      </c>
      <c r="AQ2572">
        <v>27168000</v>
      </c>
      <c r="AR2572">
        <v>0</v>
      </c>
      <c r="AS2572">
        <f t="shared" si="608"/>
        <v>55399000</v>
      </c>
      <c r="AT2572">
        <v>22603000</v>
      </c>
      <c r="AU2572">
        <v>0</v>
      </c>
      <c r="AV2572">
        <v>31266000</v>
      </c>
      <c r="AW2572">
        <v>0</v>
      </c>
      <c r="AX2572">
        <f t="shared" si="609"/>
        <v>53869000</v>
      </c>
      <c r="AY2572">
        <v>35903000</v>
      </c>
      <c r="AZ2572">
        <v>0</v>
      </c>
      <c r="BA2572">
        <v>37983000</v>
      </c>
      <c r="BB2572">
        <v>0</v>
      </c>
      <c r="BC2572">
        <f t="shared" si="610"/>
        <v>73886000</v>
      </c>
      <c r="BE2572" t="str">
        <f t="shared" si="611"/>
        <v>void</v>
      </c>
      <c r="BF2572">
        <f t="shared" si="612"/>
        <v>2</v>
      </c>
      <c r="BG2572">
        <f t="shared" si="613"/>
        <v>2</v>
      </c>
      <c r="BH2572">
        <f t="shared" si="614"/>
        <v>2</v>
      </c>
    </row>
    <row r="2573" spans="1:60" x14ac:dyDescent="0.45">
      <c r="A2573" t="s">
        <v>12081</v>
      </c>
      <c r="B2573" t="s">
        <v>10516</v>
      </c>
      <c r="C2573" t="s">
        <v>12082</v>
      </c>
      <c r="D2573" t="s">
        <v>10518</v>
      </c>
      <c r="E2573" t="s">
        <v>10518</v>
      </c>
      <c r="F2573" t="s">
        <v>10519</v>
      </c>
      <c r="G2573">
        <v>0.58384599999999998</v>
      </c>
      <c r="H2573">
        <v>1</v>
      </c>
      <c r="I2573" t="s">
        <v>80</v>
      </c>
      <c r="J2573" t="s">
        <v>57</v>
      </c>
      <c r="K2573" t="s">
        <v>308</v>
      </c>
      <c r="L2573" t="s">
        <v>12083</v>
      </c>
      <c r="M2573" t="s">
        <v>12084</v>
      </c>
      <c r="N2573">
        <v>2</v>
      </c>
      <c r="R2573">
        <v>1.6668000000000001</v>
      </c>
      <c r="S2573">
        <f t="shared" si="600"/>
        <v>1.6668000000000001</v>
      </c>
      <c r="W2573">
        <v>1.3837999999999999</v>
      </c>
      <c r="X2573" s="3">
        <f t="shared" si="601"/>
        <v>1.3837999999999999</v>
      </c>
      <c r="Y2573" t="e">
        <f t="shared" si="602"/>
        <v>#DIV/0!</v>
      </c>
      <c r="AC2573">
        <v>1.2262999999999999</v>
      </c>
      <c r="AD2573">
        <f t="shared" si="603"/>
        <v>1.2262999999999999</v>
      </c>
      <c r="AH2573">
        <v>1.1056999999999999</v>
      </c>
      <c r="AI2573">
        <f t="shared" si="604"/>
        <v>1.1056999999999999</v>
      </c>
      <c r="AJ2573" t="e">
        <f t="shared" si="605"/>
        <v>#DIV/0!</v>
      </c>
      <c r="AK2573" s="1" t="e">
        <f>IF(AND(OR(#REF!&gt;1.49,#REF!&lt; 0.67),#REF!&lt; 0.05),"TL regulate","none")</f>
        <v>#REF!</v>
      </c>
      <c r="AL2573" s="1" t="e">
        <f t="shared" si="606"/>
        <v>#DIV/0!</v>
      </c>
      <c r="AM2573" s="1" t="e">
        <f t="shared" si="607"/>
        <v>#DIV/0!</v>
      </c>
      <c r="AO2573">
        <v>0</v>
      </c>
      <c r="AP2573">
        <v>0</v>
      </c>
      <c r="AQ2573">
        <v>0</v>
      </c>
      <c r="AR2573">
        <v>18717000</v>
      </c>
      <c r="AS2573">
        <f t="shared" si="608"/>
        <v>18717000</v>
      </c>
      <c r="AT2573">
        <v>0</v>
      </c>
      <c r="AU2573">
        <v>0</v>
      </c>
      <c r="AV2573">
        <v>0</v>
      </c>
      <c r="AW2573">
        <v>14575000</v>
      </c>
      <c r="AX2573">
        <f t="shared" si="609"/>
        <v>14575000</v>
      </c>
      <c r="AY2573">
        <v>0</v>
      </c>
      <c r="AZ2573">
        <v>0</v>
      </c>
      <c r="BA2573">
        <v>0</v>
      </c>
      <c r="BB2573">
        <v>14762000</v>
      </c>
      <c r="BC2573">
        <f t="shared" si="610"/>
        <v>14762000</v>
      </c>
      <c r="BE2573" t="str">
        <f t="shared" si="611"/>
        <v>void</v>
      </c>
      <c r="BF2573">
        <f t="shared" si="612"/>
        <v>1</v>
      </c>
      <c r="BG2573">
        <f t="shared" si="613"/>
        <v>1</v>
      </c>
      <c r="BH2573">
        <f t="shared" si="614"/>
        <v>1</v>
      </c>
    </row>
    <row r="2574" spans="1:60" x14ac:dyDescent="0.45">
      <c r="A2574" t="s">
        <v>12085</v>
      </c>
      <c r="B2574" t="s">
        <v>12086</v>
      </c>
      <c r="C2574" t="s">
        <v>12087</v>
      </c>
      <c r="D2574" t="s">
        <v>12088</v>
      </c>
      <c r="E2574" t="s">
        <v>12088</v>
      </c>
      <c r="F2574" t="s">
        <v>12089</v>
      </c>
      <c r="G2574">
        <v>0.98005100000000001</v>
      </c>
      <c r="H2574">
        <v>1</v>
      </c>
      <c r="I2574" t="s">
        <v>56</v>
      </c>
      <c r="J2574" t="s">
        <v>57</v>
      </c>
      <c r="K2574" t="s">
        <v>90</v>
      </c>
      <c r="L2574" t="s">
        <v>12090</v>
      </c>
      <c r="M2574" t="s">
        <v>12091</v>
      </c>
      <c r="N2574">
        <v>16</v>
      </c>
      <c r="O2574">
        <v>2.1347</v>
      </c>
      <c r="P2574">
        <v>1.4077999999999999</v>
      </c>
      <c r="Q2574">
        <v>1.2994000000000001</v>
      </c>
      <c r="R2574">
        <v>1.1004</v>
      </c>
      <c r="S2574">
        <f t="shared" si="600"/>
        <v>1.4855749999999999</v>
      </c>
      <c r="T2574">
        <v>1.9226000000000001</v>
      </c>
      <c r="U2574">
        <v>1.3012999999999999</v>
      </c>
      <c r="V2574">
        <v>1.2755000000000001</v>
      </c>
      <c r="W2574">
        <v>1.0503</v>
      </c>
      <c r="X2574" s="3">
        <f t="shared" si="601"/>
        <v>1.3874249999999999</v>
      </c>
      <c r="Y2574" t="e">
        <f t="shared" si="602"/>
        <v>#DIV/0!</v>
      </c>
      <c r="Z2574">
        <v>1.7623</v>
      </c>
      <c r="AA2574">
        <v>1.2479</v>
      </c>
      <c r="AB2574">
        <v>1.3264</v>
      </c>
      <c r="AC2574">
        <v>1.3416999999999999</v>
      </c>
      <c r="AD2574">
        <f t="shared" si="603"/>
        <v>1.419575</v>
      </c>
      <c r="AE2574">
        <v>1.6215999999999999</v>
      </c>
      <c r="AF2574">
        <v>1.1243000000000001</v>
      </c>
      <c r="AG2574">
        <v>1.2139</v>
      </c>
      <c r="AH2574">
        <v>1.264</v>
      </c>
      <c r="AI2574">
        <f t="shared" si="604"/>
        <v>1.3059499999999999</v>
      </c>
      <c r="AJ2574" t="e">
        <f t="shared" si="605"/>
        <v>#DIV/0!</v>
      </c>
      <c r="AK2574" s="1" t="e">
        <f>IF(AND(OR(#REF!&gt;1.49,#REF!&lt; 0.67),#REF!&lt; 0.05),"TL regulate","none")</f>
        <v>#REF!</v>
      </c>
      <c r="AL2574" s="1" t="e">
        <f t="shared" si="606"/>
        <v>#DIV/0!</v>
      </c>
      <c r="AM2574" s="1" t="e">
        <f t="shared" si="607"/>
        <v>#DIV/0!</v>
      </c>
      <c r="AO2574">
        <v>4530000</v>
      </c>
      <c r="AP2574">
        <v>0</v>
      </c>
      <c r="AQ2574">
        <v>0</v>
      </c>
      <c r="AR2574">
        <v>170960000</v>
      </c>
      <c r="AS2574">
        <f t="shared" si="608"/>
        <v>175490000</v>
      </c>
      <c r="AT2574">
        <v>3960500</v>
      </c>
      <c r="AU2574">
        <v>0</v>
      </c>
      <c r="AV2574">
        <v>0</v>
      </c>
      <c r="AW2574">
        <v>135800000</v>
      </c>
      <c r="AX2574">
        <f t="shared" si="609"/>
        <v>139760500</v>
      </c>
      <c r="AY2574">
        <v>6289500</v>
      </c>
      <c r="AZ2574">
        <v>0</v>
      </c>
      <c r="BA2574">
        <v>0</v>
      </c>
      <c r="BB2574">
        <v>220640000</v>
      </c>
      <c r="BC2574">
        <f t="shared" si="610"/>
        <v>226929500</v>
      </c>
      <c r="BE2574" t="str">
        <f t="shared" si="611"/>
        <v>void</v>
      </c>
      <c r="BF2574">
        <f t="shared" si="612"/>
        <v>2</v>
      </c>
      <c r="BG2574">
        <f t="shared" si="613"/>
        <v>2</v>
      </c>
      <c r="BH2574">
        <f t="shared" si="614"/>
        <v>2</v>
      </c>
    </row>
    <row r="2575" spans="1:60" x14ac:dyDescent="0.45">
      <c r="A2575" t="s">
        <v>12092</v>
      </c>
      <c r="B2575" t="s">
        <v>1797</v>
      </c>
      <c r="C2575" t="s">
        <v>7725</v>
      </c>
      <c r="D2575" t="s">
        <v>1799</v>
      </c>
      <c r="E2575" t="s">
        <v>1799</v>
      </c>
      <c r="F2575">
        <v>0</v>
      </c>
      <c r="G2575">
        <v>0.97351900000000002</v>
      </c>
      <c r="H2575">
        <v>1</v>
      </c>
      <c r="I2575" t="s">
        <v>56</v>
      </c>
      <c r="J2575" t="s">
        <v>57</v>
      </c>
      <c r="K2575" t="s">
        <v>3461</v>
      </c>
      <c r="L2575" t="s">
        <v>12093</v>
      </c>
      <c r="M2575" t="s">
        <v>12094</v>
      </c>
      <c r="N2575">
        <v>12</v>
      </c>
      <c r="P2575">
        <v>1.7061999999999999</v>
      </c>
      <c r="S2575">
        <f t="shared" si="600"/>
        <v>1.7061999999999999</v>
      </c>
      <c r="U2575">
        <v>1.3875</v>
      </c>
      <c r="X2575" s="3">
        <f t="shared" si="601"/>
        <v>1.3875</v>
      </c>
      <c r="Y2575" t="e">
        <f t="shared" si="602"/>
        <v>#DIV/0!</v>
      </c>
      <c r="AA2575">
        <v>2.0224000000000002</v>
      </c>
      <c r="AD2575">
        <f t="shared" si="603"/>
        <v>2.0224000000000002</v>
      </c>
      <c r="AF2575">
        <v>1.6686000000000001</v>
      </c>
      <c r="AI2575">
        <f t="shared" si="604"/>
        <v>1.6686000000000001</v>
      </c>
      <c r="AJ2575" t="e">
        <f t="shared" si="605"/>
        <v>#DIV/0!</v>
      </c>
      <c r="AK2575" s="1" t="e">
        <f>IF(AND(OR(#REF!&gt;1.49,#REF!&lt; 0.67),#REF!&lt; 0.05),"TL regulate","none")</f>
        <v>#REF!</v>
      </c>
      <c r="AL2575" s="1" t="e">
        <f t="shared" si="606"/>
        <v>#DIV/0!</v>
      </c>
      <c r="AM2575" s="1" t="e">
        <f t="shared" si="607"/>
        <v>#DIV/0!</v>
      </c>
      <c r="AO2575">
        <v>0</v>
      </c>
      <c r="AP2575">
        <v>0</v>
      </c>
      <c r="AQ2575">
        <v>0</v>
      </c>
      <c r="AR2575">
        <v>0</v>
      </c>
      <c r="AS2575">
        <f t="shared" si="608"/>
        <v>0</v>
      </c>
      <c r="AT2575">
        <v>0</v>
      </c>
      <c r="AU2575">
        <v>0</v>
      </c>
      <c r="AV2575">
        <v>0</v>
      </c>
      <c r="AW2575">
        <v>0</v>
      </c>
      <c r="AX2575">
        <f t="shared" si="609"/>
        <v>0</v>
      </c>
      <c r="AY2575">
        <v>0</v>
      </c>
      <c r="AZ2575">
        <v>0</v>
      </c>
      <c r="BA2575">
        <v>0</v>
      </c>
      <c r="BB2575">
        <v>0</v>
      </c>
      <c r="BC2575">
        <f t="shared" si="610"/>
        <v>0</v>
      </c>
      <c r="BE2575" t="str">
        <f t="shared" si="611"/>
        <v>void</v>
      </c>
      <c r="BF2575">
        <f t="shared" si="612"/>
        <v>0</v>
      </c>
      <c r="BG2575">
        <f t="shared" si="613"/>
        <v>0</v>
      </c>
      <c r="BH2575">
        <f t="shared" si="614"/>
        <v>0</v>
      </c>
    </row>
    <row r="2576" spans="1:60" x14ac:dyDescent="0.45">
      <c r="A2576" t="s">
        <v>12095</v>
      </c>
      <c r="B2576" t="s">
        <v>12096</v>
      </c>
      <c r="C2576" t="s">
        <v>12097</v>
      </c>
      <c r="D2576" t="s">
        <v>12098</v>
      </c>
      <c r="E2576" t="s">
        <v>12098</v>
      </c>
      <c r="F2576" t="s">
        <v>12099</v>
      </c>
      <c r="G2576">
        <v>0.99790900000000005</v>
      </c>
      <c r="H2576">
        <v>1</v>
      </c>
      <c r="I2576" t="s">
        <v>56</v>
      </c>
      <c r="J2576" t="s">
        <v>57</v>
      </c>
      <c r="K2576" t="s">
        <v>246</v>
      </c>
      <c r="L2576" t="s">
        <v>12100</v>
      </c>
      <c r="M2576" t="s">
        <v>12101</v>
      </c>
      <c r="N2576">
        <v>18</v>
      </c>
      <c r="O2576">
        <v>1.4614</v>
      </c>
      <c r="S2576">
        <f t="shared" si="600"/>
        <v>1.4614</v>
      </c>
      <c r="T2576">
        <v>1.3875999999999999</v>
      </c>
      <c r="X2576" s="3">
        <f t="shared" si="601"/>
        <v>1.3875999999999999</v>
      </c>
      <c r="Y2576" t="e">
        <f t="shared" si="602"/>
        <v>#DIV/0!</v>
      </c>
      <c r="Z2576">
        <v>0.90232000000000001</v>
      </c>
      <c r="AD2576">
        <f t="shared" si="603"/>
        <v>0.90232000000000001</v>
      </c>
      <c r="AE2576">
        <v>0.79725000000000001</v>
      </c>
      <c r="AI2576">
        <f t="shared" si="604"/>
        <v>0.79725000000000001</v>
      </c>
      <c r="AJ2576" t="e">
        <f t="shared" si="605"/>
        <v>#DIV/0!</v>
      </c>
      <c r="AK2576" s="1" t="e">
        <f>IF(AND(OR(#REF!&gt;1.49,#REF!&lt; 0.67),#REF!&lt; 0.05),"TL regulate","none")</f>
        <v>#REF!</v>
      </c>
      <c r="AL2576" s="1" t="e">
        <f t="shared" si="606"/>
        <v>#DIV/0!</v>
      </c>
      <c r="AM2576" s="1" t="e">
        <f t="shared" si="607"/>
        <v>#DIV/0!</v>
      </c>
      <c r="AO2576">
        <v>11038000</v>
      </c>
      <c r="AP2576">
        <v>0</v>
      </c>
      <c r="AQ2576">
        <v>13990000</v>
      </c>
      <c r="AR2576">
        <v>0</v>
      </c>
      <c r="AS2576">
        <f t="shared" si="608"/>
        <v>25028000</v>
      </c>
      <c r="AT2576">
        <v>20683000</v>
      </c>
      <c r="AU2576">
        <v>0</v>
      </c>
      <c r="AV2576">
        <v>0</v>
      </c>
      <c r="AW2576">
        <v>0</v>
      </c>
      <c r="AX2576">
        <f t="shared" si="609"/>
        <v>20683000</v>
      </c>
      <c r="AY2576">
        <v>19574000</v>
      </c>
      <c r="AZ2576">
        <v>0</v>
      </c>
      <c r="BA2576">
        <v>0</v>
      </c>
      <c r="BB2576">
        <v>0</v>
      </c>
      <c r="BC2576">
        <f t="shared" si="610"/>
        <v>19574000</v>
      </c>
      <c r="BE2576" t="str">
        <f t="shared" si="611"/>
        <v>void</v>
      </c>
      <c r="BF2576">
        <f t="shared" si="612"/>
        <v>2</v>
      </c>
      <c r="BG2576">
        <f t="shared" si="613"/>
        <v>1</v>
      </c>
      <c r="BH2576">
        <f t="shared" si="614"/>
        <v>1</v>
      </c>
    </row>
    <row r="2577" spans="1:60" x14ac:dyDescent="0.45">
      <c r="A2577" t="s">
        <v>12102</v>
      </c>
      <c r="B2577" t="s">
        <v>4748</v>
      </c>
      <c r="C2577" t="s">
        <v>12103</v>
      </c>
      <c r="D2577" t="s">
        <v>4750</v>
      </c>
      <c r="E2577" t="s">
        <v>4750</v>
      </c>
      <c r="F2577" t="s">
        <v>4751</v>
      </c>
      <c r="G2577">
        <v>0.89204799999999995</v>
      </c>
      <c r="H2577">
        <v>1</v>
      </c>
      <c r="I2577" t="s">
        <v>56</v>
      </c>
      <c r="J2577" t="s">
        <v>1690</v>
      </c>
      <c r="K2577" t="s">
        <v>1462</v>
      </c>
      <c r="L2577" t="s">
        <v>12104</v>
      </c>
      <c r="M2577" t="s">
        <v>12105</v>
      </c>
      <c r="N2577">
        <v>4</v>
      </c>
      <c r="O2577">
        <v>1.6312</v>
      </c>
      <c r="Q2577">
        <v>1.2981</v>
      </c>
      <c r="S2577">
        <f t="shared" si="600"/>
        <v>1.46465</v>
      </c>
      <c r="T2577">
        <v>1.5447</v>
      </c>
      <c r="V2577">
        <v>1.2316</v>
      </c>
      <c r="X2577" s="3">
        <f t="shared" si="601"/>
        <v>1.38815</v>
      </c>
      <c r="Y2577" t="e">
        <f t="shared" si="602"/>
        <v>#DIV/0!</v>
      </c>
      <c r="Z2577">
        <v>2.0091999999999999</v>
      </c>
      <c r="AB2577">
        <v>1.7554000000000001</v>
      </c>
      <c r="AD2577">
        <f t="shared" si="603"/>
        <v>1.8822999999999999</v>
      </c>
      <c r="AE2577">
        <v>1.7713000000000001</v>
      </c>
      <c r="AG2577">
        <v>1.5779000000000001</v>
      </c>
      <c r="AI2577">
        <f t="shared" si="604"/>
        <v>1.6746000000000001</v>
      </c>
      <c r="AJ2577" t="e">
        <f t="shared" si="605"/>
        <v>#DIV/0!</v>
      </c>
      <c r="AK2577" s="1" t="e">
        <f>IF(AND(OR(#REF!&gt;1.49,#REF!&lt; 0.67),#REF!&lt; 0.05),"TL regulate","none")</f>
        <v>#REF!</v>
      </c>
      <c r="AL2577" s="1" t="e">
        <f t="shared" si="606"/>
        <v>#DIV/0!</v>
      </c>
      <c r="AM2577" s="1" t="e">
        <f t="shared" si="607"/>
        <v>#DIV/0!</v>
      </c>
      <c r="AO2577">
        <v>16000000</v>
      </c>
      <c r="AP2577">
        <v>0</v>
      </c>
      <c r="AQ2577">
        <v>13685000</v>
      </c>
      <c r="AR2577">
        <v>0</v>
      </c>
      <c r="AS2577">
        <f t="shared" si="608"/>
        <v>29685000</v>
      </c>
      <c r="AT2577">
        <v>8436800</v>
      </c>
      <c r="AU2577">
        <v>0</v>
      </c>
      <c r="AV2577">
        <v>10397000</v>
      </c>
      <c r="AW2577">
        <v>0</v>
      </c>
      <c r="AX2577">
        <f t="shared" si="609"/>
        <v>18833800</v>
      </c>
      <c r="AY2577">
        <v>24792000</v>
      </c>
      <c r="AZ2577">
        <v>0</v>
      </c>
      <c r="BA2577">
        <v>15307000</v>
      </c>
      <c r="BB2577">
        <v>0</v>
      </c>
      <c r="BC2577">
        <f t="shared" si="610"/>
        <v>40099000</v>
      </c>
      <c r="BE2577" t="str">
        <f t="shared" si="611"/>
        <v>void</v>
      </c>
      <c r="BF2577">
        <f t="shared" si="612"/>
        <v>2</v>
      </c>
      <c r="BG2577">
        <f t="shared" si="613"/>
        <v>2</v>
      </c>
      <c r="BH2577">
        <f t="shared" si="614"/>
        <v>2</v>
      </c>
    </row>
    <row r="2578" spans="1:60" x14ac:dyDescent="0.45">
      <c r="A2578" t="s">
        <v>12106</v>
      </c>
      <c r="B2578" t="s">
        <v>12107</v>
      </c>
      <c r="C2578" t="s">
        <v>12108</v>
      </c>
      <c r="D2578" t="s">
        <v>2175</v>
      </c>
      <c r="E2578" t="s">
        <v>2175</v>
      </c>
      <c r="F2578" t="s">
        <v>2176</v>
      </c>
      <c r="G2578">
        <v>0.97173399999999999</v>
      </c>
      <c r="H2578">
        <v>1</v>
      </c>
      <c r="I2578" t="s">
        <v>56</v>
      </c>
      <c r="J2578" t="s">
        <v>57</v>
      </c>
      <c r="K2578" t="s">
        <v>1219</v>
      </c>
      <c r="L2578" t="s">
        <v>12109</v>
      </c>
      <c r="M2578" t="s">
        <v>12110</v>
      </c>
      <c r="N2578">
        <v>6</v>
      </c>
      <c r="O2578">
        <v>1.7443</v>
      </c>
      <c r="P2578">
        <v>1.6926000000000001</v>
      </c>
      <c r="Q2578">
        <v>1.5914999999999999</v>
      </c>
      <c r="R2578">
        <v>1.6618999999999999</v>
      </c>
      <c r="S2578">
        <f t="shared" si="600"/>
        <v>1.6725749999999999</v>
      </c>
      <c r="T2578">
        <v>1.4778</v>
      </c>
      <c r="U2578">
        <v>1.3773</v>
      </c>
      <c r="V2578">
        <v>1.3126</v>
      </c>
      <c r="W2578">
        <v>1.3895</v>
      </c>
      <c r="X2578" s="3">
        <f t="shared" si="601"/>
        <v>1.3893</v>
      </c>
      <c r="Y2578" t="e">
        <f t="shared" si="602"/>
        <v>#DIV/0!</v>
      </c>
      <c r="Z2578">
        <v>1.6553</v>
      </c>
      <c r="AA2578">
        <v>2.0428000000000002</v>
      </c>
      <c r="AB2578">
        <v>1.5488</v>
      </c>
      <c r="AC2578">
        <v>1.5416000000000001</v>
      </c>
      <c r="AD2578">
        <f t="shared" si="603"/>
        <v>1.697125</v>
      </c>
      <c r="AE2578">
        <v>1.4633</v>
      </c>
      <c r="AF2578">
        <v>1.7856000000000001</v>
      </c>
      <c r="AG2578">
        <v>1.3290999999999999</v>
      </c>
      <c r="AH2578">
        <v>1.3405</v>
      </c>
      <c r="AI2578">
        <f t="shared" si="604"/>
        <v>1.479625</v>
      </c>
      <c r="AJ2578" t="e">
        <f t="shared" si="605"/>
        <v>#DIV/0!</v>
      </c>
      <c r="AK2578" s="1" t="e">
        <f>IF(AND(OR(#REF!&gt;1.49,#REF!&lt; 0.67),#REF!&lt; 0.05),"TL regulate","none")</f>
        <v>#REF!</v>
      </c>
      <c r="AL2578" s="1" t="e">
        <f t="shared" si="606"/>
        <v>#DIV/0!</v>
      </c>
      <c r="AM2578" s="1" t="e">
        <f t="shared" si="607"/>
        <v>#DIV/0!</v>
      </c>
      <c r="AO2578">
        <v>0</v>
      </c>
      <c r="AP2578">
        <v>0</v>
      </c>
      <c r="AQ2578">
        <v>66060000</v>
      </c>
      <c r="AR2578">
        <v>176400000</v>
      </c>
      <c r="AS2578">
        <f t="shared" si="608"/>
        <v>242460000</v>
      </c>
      <c r="AT2578">
        <v>0</v>
      </c>
      <c r="AU2578">
        <v>0</v>
      </c>
      <c r="AV2578">
        <v>75353000</v>
      </c>
      <c r="AW2578">
        <v>182480000</v>
      </c>
      <c r="AX2578">
        <f t="shared" si="609"/>
        <v>257833000</v>
      </c>
      <c r="AY2578">
        <v>0</v>
      </c>
      <c r="AZ2578">
        <v>0</v>
      </c>
      <c r="BA2578">
        <v>156680000</v>
      </c>
      <c r="BB2578">
        <v>275740000</v>
      </c>
      <c r="BC2578">
        <f t="shared" si="610"/>
        <v>432420000</v>
      </c>
      <c r="BE2578" t="str">
        <f t="shared" si="611"/>
        <v>void</v>
      </c>
      <c r="BF2578">
        <f t="shared" si="612"/>
        <v>2</v>
      </c>
      <c r="BG2578">
        <f t="shared" si="613"/>
        <v>2</v>
      </c>
      <c r="BH2578">
        <f t="shared" si="614"/>
        <v>2</v>
      </c>
    </row>
    <row r="2579" spans="1:60" x14ac:dyDescent="0.45">
      <c r="A2579" t="s">
        <v>12111</v>
      </c>
      <c r="B2579" t="s">
        <v>1479</v>
      </c>
      <c r="C2579">
        <v>1020</v>
      </c>
      <c r="D2579" t="s">
        <v>1479</v>
      </c>
      <c r="E2579" t="s">
        <v>1479</v>
      </c>
      <c r="F2579" t="s">
        <v>1480</v>
      </c>
      <c r="G2579">
        <v>0.52480800000000005</v>
      </c>
      <c r="H2579">
        <v>1</v>
      </c>
      <c r="I2579" t="s">
        <v>56</v>
      </c>
      <c r="J2579" t="s">
        <v>57</v>
      </c>
      <c r="K2579" t="s">
        <v>1173</v>
      </c>
      <c r="L2579" t="s">
        <v>12112</v>
      </c>
      <c r="M2579" t="s">
        <v>12113</v>
      </c>
      <c r="N2579">
        <v>7</v>
      </c>
      <c r="R2579">
        <v>1.5248999999999999</v>
      </c>
      <c r="S2579">
        <f t="shared" si="600"/>
        <v>1.5248999999999999</v>
      </c>
      <c r="W2579">
        <v>1.3895</v>
      </c>
      <c r="X2579" s="3">
        <f t="shared" si="601"/>
        <v>1.3895</v>
      </c>
      <c r="Y2579" t="e">
        <f t="shared" si="602"/>
        <v>#DIV/0!</v>
      </c>
      <c r="AC2579">
        <v>0.9738</v>
      </c>
      <c r="AD2579">
        <f t="shared" si="603"/>
        <v>0.9738</v>
      </c>
      <c r="AH2579">
        <v>0.88368000000000002</v>
      </c>
      <c r="AI2579">
        <f t="shared" si="604"/>
        <v>0.88368000000000002</v>
      </c>
      <c r="AJ2579" t="e">
        <f t="shared" si="605"/>
        <v>#DIV/0!</v>
      </c>
      <c r="AK2579" s="1" t="e">
        <f>IF(AND(OR(#REF!&gt;1.49,#REF!&lt; 0.67),#REF!&lt; 0.05),"TL regulate","none")</f>
        <v>#REF!</v>
      </c>
      <c r="AL2579" s="1" t="e">
        <f t="shared" si="606"/>
        <v>#DIV/0!</v>
      </c>
      <c r="AM2579" s="1" t="e">
        <f t="shared" si="607"/>
        <v>#DIV/0!</v>
      </c>
      <c r="AO2579">
        <v>0</v>
      </c>
      <c r="AP2579">
        <v>0</v>
      </c>
      <c r="AQ2579">
        <v>0</v>
      </c>
      <c r="AR2579">
        <v>26501000</v>
      </c>
      <c r="AS2579">
        <f t="shared" si="608"/>
        <v>26501000</v>
      </c>
      <c r="AT2579">
        <v>0</v>
      </c>
      <c r="AU2579">
        <v>0</v>
      </c>
      <c r="AV2579">
        <v>0</v>
      </c>
      <c r="AW2579">
        <v>52868000</v>
      </c>
      <c r="AX2579">
        <f t="shared" si="609"/>
        <v>52868000</v>
      </c>
      <c r="AY2579">
        <v>0</v>
      </c>
      <c r="AZ2579">
        <v>0</v>
      </c>
      <c r="BA2579">
        <v>0</v>
      </c>
      <c r="BB2579">
        <v>35357000</v>
      </c>
      <c r="BC2579">
        <f t="shared" si="610"/>
        <v>35357000</v>
      </c>
      <c r="BE2579" t="str">
        <f t="shared" si="611"/>
        <v>void</v>
      </c>
      <c r="BF2579">
        <f t="shared" si="612"/>
        <v>1</v>
      </c>
      <c r="BG2579">
        <f t="shared" si="613"/>
        <v>1</v>
      </c>
      <c r="BH2579">
        <f t="shared" si="614"/>
        <v>1</v>
      </c>
    </row>
    <row r="2580" spans="1:60" x14ac:dyDescent="0.45">
      <c r="A2580" t="s">
        <v>12114</v>
      </c>
      <c r="B2580" t="s">
        <v>12115</v>
      </c>
      <c r="C2580" t="s">
        <v>12116</v>
      </c>
      <c r="D2580" t="s">
        <v>1942</v>
      </c>
      <c r="E2580" t="s">
        <v>1942</v>
      </c>
      <c r="F2580" t="s">
        <v>1943</v>
      </c>
      <c r="G2580">
        <v>0.93814399999999998</v>
      </c>
      <c r="H2580">
        <v>1</v>
      </c>
      <c r="I2580" t="s">
        <v>80</v>
      </c>
      <c r="J2580" t="s">
        <v>7280</v>
      </c>
      <c r="K2580" t="s">
        <v>1023</v>
      </c>
      <c r="L2580" t="s">
        <v>12117</v>
      </c>
      <c r="M2580" t="s">
        <v>12118</v>
      </c>
      <c r="N2580">
        <v>22</v>
      </c>
      <c r="O2580">
        <v>1.6462000000000001</v>
      </c>
      <c r="P2580">
        <v>2.0636999999999999</v>
      </c>
      <c r="Q2580">
        <v>1.056</v>
      </c>
      <c r="S2580">
        <f t="shared" si="600"/>
        <v>1.5886333333333333</v>
      </c>
      <c r="T2580">
        <v>1.4439</v>
      </c>
      <c r="U2580">
        <v>1.8058000000000001</v>
      </c>
      <c r="V2580">
        <v>0.91929000000000005</v>
      </c>
      <c r="X2580" s="3">
        <f t="shared" si="601"/>
        <v>1.3896633333333333</v>
      </c>
      <c r="Y2580" t="e">
        <f t="shared" si="602"/>
        <v>#DIV/0!</v>
      </c>
      <c r="Z2580">
        <v>1.2174</v>
      </c>
      <c r="AA2580">
        <v>0.90432999999999997</v>
      </c>
      <c r="AD2580">
        <f t="shared" si="603"/>
        <v>1.0608649999999999</v>
      </c>
      <c r="AE2580">
        <v>1.099</v>
      </c>
      <c r="AF2580">
        <v>0.81123999999999996</v>
      </c>
      <c r="AI2580">
        <f t="shared" si="604"/>
        <v>0.95511999999999997</v>
      </c>
      <c r="AJ2580" t="e">
        <f t="shared" si="605"/>
        <v>#DIV/0!</v>
      </c>
      <c r="AK2580" s="1" t="e">
        <f>IF(AND(OR(#REF!&gt;1.49,#REF!&lt; 0.67),#REF!&lt; 0.05),"TL regulate","none")</f>
        <v>#REF!</v>
      </c>
      <c r="AL2580" s="1" t="e">
        <f t="shared" si="606"/>
        <v>#DIV/0!</v>
      </c>
      <c r="AM2580" s="1" t="e">
        <f t="shared" si="607"/>
        <v>#DIV/0!</v>
      </c>
      <c r="AO2580">
        <v>0</v>
      </c>
      <c r="AP2580">
        <v>0</v>
      </c>
      <c r="AQ2580">
        <v>0</v>
      </c>
      <c r="AR2580">
        <v>0</v>
      </c>
      <c r="AS2580">
        <f t="shared" si="608"/>
        <v>0</v>
      </c>
      <c r="AT2580">
        <v>0</v>
      </c>
      <c r="AU2580">
        <v>0</v>
      </c>
      <c r="AV2580">
        <v>0</v>
      </c>
      <c r="AW2580">
        <v>0</v>
      </c>
      <c r="AX2580">
        <f t="shared" si="609"/>
        <v>0</v>
      </c>
      <c r="AY2580">
        <v>0</v>
      </c>
      <c r="AZ2580">
        <v>0</v>
      </c>
      <c r="BA2580">
        <v>0</v>
      </c>
      <c r="BB2580">
        <v>0</v>
      </c>
      <c r="BC2580">
        <f t="shared" si="610"/>
        <v>0</v>
      </c>
      <c r="BE2580" t="str">
        <f t="shared" si="611"/>
        <v>void</v>
      </c>
      <c r="BF2580">
        <f t="shared" si="612"/>
        <v>0</v>
      </c>
      <c r="BG2580">
        <f t="shared" si="613"/>
        <v>0</v>
      </c>
      <c r="BH2580">
        <f t="shared" si="614"/>
        <v>0</v>
      </c>
    </row>
    <row r="2581" spans="1:60" x14ac:dyDescent="0.45">
      <c r="A2581" t="s">
        <v>12119</v>
      </c>
      <c r="B2581" t="s">
        <v>12120</v>
      </c>
      <c r="C2581">
        <v>309</v>
      </c>
      <c r="D2581" t="s">
        <v>12120</v>
      </c>
      <c r="E2581" t="s">
        <v>12120</v>
      </c>
      <c r="F2581" t="s">
        <v>12121</v>
      </c>
      <c r="G2581">
        <v>0.99861500000000003</v>
      </c>
      <c r="H2581">
        <v>1</v>
      </c>
      <c r="I2581" t="s">
        <v>56</v>
      </c>
      <c r="J2581" t="s">
        <v>57</v>
      </c>
      <c r="K2581" t="s">
        <v>385</v>
      </c>
      <c r="L2581" t="s">
        <v>12122</v>
      </c>
      <c r="M2581" t="s">
        <v>12123</v>
      </c>
      <c r="N2581">
        <v>3</v>
      </c>
      <c r="Q2581">
        <v>1.6456999999999999</v>
      </c>
      <c r="S2581">
        <f t="shared" si="600"/>
        <v>1.6456999999999999</v>
      </c>
      <c r="V2581">
        <v>1.3913</v>
      </c>
      <c r="X2581" s="3">
        <f t="shared" si="601"/>
        <v>1.3913</v>
      </c>
      <c r="Y2581" t="e">
        <f t="shared" si="602"/>
        <v>#DIV/0!</v>
      </c>
      <c r="AB2581">
        <v>1.5651999999999999</v>
      </c>
      <c r="AD2581">
        <f t="shared" si="603"/>
        <v>1.5651999999999999</v>
      </c>
      <c r="AG2581">
        <v>1.3420000000000001</v>
      </c>
      <c r="AI2581">
        <f t="shared" si="604"/>
        <v>1.3420000000000001</v>
      </c>
      <c r="AJ2581" t="e">
        <f t="shared" si="605"/>
        <v>#DIV/0!</v>
      </c>
      <c r="AK2581" s="1" t="e">
        <f>IF(AND(OR(#REF!&gt;1.49,#REF!&lt; 0.67),#REF!&lt; 0.05),"TL regulate","none")</f>
        <v>#REF!</v>
      </c>
      <c r="AL2581" s="1" t="e">
        <f t="shared" si="606"/>
        <v>#DIV/0!</v>
      </c>
      <c r="AM2581" s="1" t="e">
        <f t="shared" si="607"/>
        <v>#DIV/0!</v>
      </c>
      <c r="AO2581">
        <v>0</v>
      </c>
      <c r="AP2581">
        <v>0</v>
      </c>
      <c r="AQ2581">
        <v>9511700</v>
      </c>
      <c r="AR2581">
        <v>0</v>
      </c>
      <c r="AS2581">
        <f t="shared" si="608"/>
        <v>9511700</v>
      </c>
      <c r="AT2581">
        <v>0</v>
      </c>
      <c r="AU2581">
        <v>0</v>
      </c>
      <c r="AV2581">
        <v>8987400</v>
      </c>
      <c r="AW2581">
        <v>0</v>
      </c>
      <c r="AX2581">
        <f t="shared" si="609"/>
        <v>8987400</v>
      </c>
      <c r="AY2581">
        <v>18907000</v>
      </c>
      <c r="AZ2581">
        <v>0</v>
      </c>
      <c r="BA2581">
        <v>13232000</v>
      </c>
      <c r="BB2581">
        <v>0</v>
      </c>
      <c r="BC2581">
        <f t="shared" si="610"/>
        <v>32139000</v>
      </c>
      <c r="BE2581" t="str">
        <f t="shared" si="611"/>
        <v>void</v>
      </c>
      <c r="BF2581">
        <f t="shared" si="612"/>
        <v>1</v>
      </c>
      <c r="BG2581">
        <f t="shared" si="613"/>
        <v>1</v>
      </c>
      <c r="BH2581">
        <f t="shared" si="614"/>
        <v>2</v>
      </c>
    </row>
    <row r="2582" spans="1:60" x14ac:dyDescent="0.45">
      <c r="A2582" t="s">
        <v>12124</v>
      </c>
      <c r="B2582" t="s">
        <v>11211</v>
      </c>
      <c r="C2582">
        <v>475</v>
      </c>
      <c r="D2582" t="s">
        <v>11211</v>
      </c>
      <c r="E2582" t="s">
        <v>11211</v>
      </c>
      <c r="F2582" t="s">
        <v>11212</v>
      </c>
      <c r="G2582">
        <v>0.89394899999999999</v>
      </c>
      <c r="H2582">
        <v>2</v>
      </c>
      <c r="I2582" t="s">
        <v>56</v>
      </c>
      <c r="J2582" t="s">
        <v>4403</v>
      </c>
      <c r="K2582" t="s">
        <v>1793</v>
      </c>
      <c r="L2582" t="s">
        <v>12125</v>
      </c>
      <c r="M2582" t="s">
        <v>12126</v>
      </c>
      <c r="N2582">
        <v>6</v>
      </c>
      <c r="O2582">
        <v>1.5526</v>
      </c>
      <c r="P2582">
        <v>1.5488999999999999</v>
      </c>
      <c r="Q2582">
        <v>1.9698</v>
      </c>
      <c r="S2582">
        <f t="shared" si="600"/>
        <v>1.6904333333333332</v>
      </c>
      <c r="T2582">
        <v>1.2505999999999999</v>
      </c>
      <c r="U2582">
        <v>1.2438</v>
      </c>
      <c r="V2582">
        <v>1.6826000000000001</v>
      </c>
      <c r="X2582" s="3">
        <f t="shared" si="601"/>
        <v>1.3923333333333332</v>
      </c>
      <c r="Y2582" t="e">
        <f t="shared" si="602"/>
        <v>#DIV/0!</v>
      </c>
      <c r="Z2582">
        <v>1.5707</v>
      </c>
      <c r="AA2582">
        <v>1.9245000000000001</v>
      </c>
      <c r="AB2582">
        <v>1.2934000000000001</v>
      </c>
      <c r="AD2582">
        <f t="shared" si="603"/>
        <v>1.5962000000000003</v>
      </c>
      <c r="AE2582">
        <v>1.3312999999999999</v>
      </c>
      <c r="AF2582">
        <v>1.6104000000000001</v>
      </c>
      <c r="AG2582">
        <v>1.0654999999999999</v>
      </c>
      <c r="AI2582">
        <f t="shared" si="604"/>
        <v>1.3357333333333334</v>
      </c>
      <c r="AJ2582" t="e">
        <f t="shared" si="605"/>
        <v>#DIV/0!</v>
      </c>
      <c r="AK2582" s="1" t="e">
        <f>IF(AND(OR(#REF!&gt;1.49,#REF!&lt; 0.67),#REF!&lt; 0.05),"TL regulate","none")</f>
        <v>#REF!</v>
      </c>
      <c r="AL2582" s="1" t="e">
        <f t="shared" si="606"/>
        <v>#DIV/0!</v>
      </c>
      <c r="AM2582" s="1" t="e">
        <f t="shared" si="607"/>
        <v>#DIV/0!</v>
      </c>
      <c r="AO2582">
        <v>29067000</v>
      </c>
      <c r="AP2582">
        <v>0</v>
      </c>
      <c r="AQ2582">
        <v>9149600</v>
      </c>
      <c r="AR2582">
        <v>0</v>
      </c>
      <c r="AS2582">
        <f t="shared" si="608"/>
        <v>38216600</v>
      </c>
      <c r="AT2582">
        <v>22347000</v>
      </c>
      <c r="AU2582">
        <v>0</v>
      </c>
      <c r="AV2582">
        <v>13330000</v>
      </c>
      <c r="AW2582">
        <v>0</v>
      </c>
      <c r="AX2582">
        <f t="shared" si="609"/>
        <v>35677000</v>
      </c>
      <c r="AY2582">
        <v>30717000</v>
      </c>
      <c r="AZ2582">
        <v>0</v>
      </c>
      <c r="BA2582">
        <v>20502000</v>
      </c>
      <c r="BB2582">
        <v>0</v>
      </c>
      <c r="BC2582">
        <f t="shared" si="610"/>
        <v>51219000</v>
      </c>
      <c r="BE2582" t="str">
        <f t="shared" si="611"/>
        <v>void</v>
      </c>
      <c r="BF2582">
        <f t="shared" si="612"/>
        <v>2</v>
      </c>
      <c r="BG2582">
        <f t="shared" si="613"/>
        <v>2</v>
      </c>
      <c r="BH2582">
        <f t="shared" si="614"/>
        <v>2</v>
      </c>
    </row>
    <row r="2583" spans="1:60" x14ac:dyDescent="0.45">
      <c r="A2583" t="s">
        <v>12127</v>
      </c>
      <c r="B2583" t="s">
        <v>11211</v>
      </c>
      <c r="C2583">
        <v>474</v>
      </c>
      <c r="D2583" t="s">
        <v>11211</v>
      </c>
      <c r="E2583" t="s">
        <v>11211</v>
      </c>
      <c r="F2583" t="s">
        <v>11212</v>
      </c>
      <c r="G2583">
        <v>0.89394899999999999</v>
      </c>
      <c r="H2583">
        <v>2</v>
      </c>
      <c r="I2583" t="s">
        <v>56</v>
      </c>
      <c r="J2583" t="s">
        <v>12128</v>
      </c>
      <c r="K2583" t="s">
        <v>2111</v>
      </c>
      <c r="L2583" t="s">
        <v>12125</v>
      </c>
      <c r="M2583" t="s">
        <v>12126</v>
      </c>
      <c r="N2583">
        <v>5</v>
      </c>
      <c r="O2583">
        <v>1.5526</v>
      </c>
      <c r="P2583">
        <v>1.5488999999999999</v>
      </c>
      <c r="Q2583">
        <v>1.9698</v>
      </c>
      <c r="S2583">
        <f t="shared" si="600"/>
        <v>1.6904333333333332</v>
      </c>
      <c r="T2583">
        <v>1.2505999999999999</v>
      </c>
      <c r="U2583">
        <v>1.2438</v>
      </c>
      <c r="V2583">
        <v>1.6826000000000001</v>
      </c>
      <c r="X2583" s="3">
        <f t="shared" si="601"/>
        <v>1.3923333333333332</v>
      </c>
      <c r="Y2583" t="e">
        <f t="shared" si="602"/>
        <v>#DIV/0!</v>
      </c>
      <c r="Z2583">
        <v>1.5707</v>
      </c>
      <c r="AA2583">
        <v>1.9245000000000001</v>
      </c>
      <c r="AB2583">
        <v>1.2934000000000001</v>
      </c>
      <c r="AD2583">
        <f t="shared" si="603"/>
        <v>1.5962000000000003</v>
      </c>
      <c r="AE2583">
        <v>1.3312999999999999</v>
      </c>
      <c r="AF2583">
        <v>1.6104000000000001</v>
      </c>
      <c r="AG2583">
        <v>1.0654999999999999</v>
      </c>
      <c r="AI2583">
        <f t="shared" si="604"/>
        <v>1.3357333333333334</v>
      </c>
      <c r="AJ2583" t="e">
        <f t="shared" si="605"/>
        <v>#DIV/0!</v>
      </c>
      <c r="AK2583" s="1" t="e">
        <f>IF(AND(OR(#REF!&gt;1.49,#REF!&lt; 0.67),#REF!&lt; 0.05),"TL regulate","none")</f>
        <v>#REF!</v>
      </c>
      <c r="AL2583" s="1" t="e">
        <f t="shared" si="606"/>
        <v>#DIV/0!</v>
      </c>
      <c r="AM2583" s="1" t="e">
        <f t="shared" si="607"/>
        <v>#DIV/0!</v>
      </c>
      <c r="AO2583">
        <v>29067000</v>
      </c>
      <c r="AP2583">
        <v>0</v>
      </c>
      <c r="AQ2583">
        <v>9149600</v>
      </c>
      <c r="AR2583">
        <v>0</v>
      </c>
      <c r="AS2583">
        <f t="shared" si="608"/>
        <v>38216600</v>
      </c>
      <c r="AT2583">
        <v>22347000</v>
      </c>
      <c r="AU2583">
        <v>0</v>
      </c>
      <c r="AV2583">
        <v>13330000</v>
      </c>
      <c r="AW2583">
        <v>0</v>
      </c>
      <c r="AX2583">
        <f t="shared" si="609"/>
        <v>35677000</v>
      </c>
      <c r="AY2583">
        <v>30717000</v>
      </c>
      <c r="AZ2583">
        <v>0</v>
      </c>
      <c r="BA2583">
        <v>20502000</v>
      </c>
      <c r="BB2583">
        <v>0</v>
      </c>
      <c r="BC2583">
        <f t="shared" si="610"/>
        <v>51219000</v>
      </c>
      <c r="BE2583" t="str">
        <f t="shared" si="611"/>
        <v>void</v>
      </c>
      <c r="BF2583">
        <f t="shared" si="612"/>
        <v>2</v>
      </c>
      <c r="BG2583">
        <f t="shared" si="613"/>
        <v>2</v>
      </c>
      <c r="BH2583">
        <f t="shared" si="614"/>
        <v>2</v>
      </c>
    </row>
    <row r="2584" spans="1:60" x14ac:dyDescent="0.45">
      <c r="A2584" t="s">
        <v>12129</v>
      </c>
      <c r="B2584" t="s">
        <v>11548</v>
      </c>
      <c r="C2584">
        <v>1909</v>
      </c>
      <c r="D2584" t="s">
        <v>11548</v>
      </c>
      <c r="E2584" t="s">
        <v>11548</v>
      </c>
      <c r="F2584" t="s">
        <v>11549</v>
      </c>
      <c r="G2584">
        <v>0.53797600000000001</v>
      </c>
      <c r="H2584">
        <v>2</v>
      </c>
      <c r="I2584" t="s">
        <v>95</v>
      </c>
      <c r="J2584" t="s">
        <v>627</v>
      </c>
      <c r="K2584" t="s">
        <v>1504</v>
      </c>
      <c r="L2584" t="s">
        <v>12130</v>
      </c>
      <c r="M2584" t="s">
        <v>12131</v>
      </c>
      <c r="N2584">
        <v>1</v>
      </c>
      <c r="Q2584">
        <v>1.61</v>
      </c>
      <c r="S2584">
        <f t="shared" si="600"/>
        <v>1.61</v>
      </c>
      <c r="V2584">
        <v>1.3963000000000001</v>
      </c>
      <c r="X2584" s="3">
        <f t="shared" si="601"/>
        <v>1.3963000000000001</v>
      </c>
      <c r="Y2584" t="e">
        <f t="shared" si="602"/>
        <v>#DIV/0!</v>
      </c>
      <c r="AB2584">
        <v>1.3657999999999999</v>
      </c>
      <c r="AD2584">
        <f t="shared" si="603"/>
        <v>1.3657999999999999</v>
      </c>
      <c r="AG2584">
        <v>1.1935</v>
      </c>
      <c r="AI2584">
        <f t="shared" si="604"/>
        <v>1.1935</v>
      </c>
      <c r="AJ2584" t="e">
        <f t="shared" si="605"/>
        <v>#DIV/0!</v>
      </c>
      <c r="AK2584" s="1" t="e">
        <f>IF(AND(OR(#REF!&gt;1.49,#REF!&lt; 0.67),#REF!&lt; 0.05),"TL regulate","none")</f>
        <v>#REF!</v>
      </c>
      <c r="AL2584" s="1" t="e">
        <f t="shared" si="606"/>
        <v>#DIV/0!</v>
      </c>
      <c r="AM2584" s="1" t="e">
        <f t="shared" si="607"/>
        <v>#DIV/0!</v>
      </c>
      <c r="AO2584">
        <v>0</v>
      </c>
      <c r="AP2584">
        <v>0</v>
      </c>
      <c r="AQ2584">
        <v>0</v>
      </c>
      <c r="AR2584">
        <v>0</v>
      </c>
      <c r="AS2584">
        <f t="shared" si="608"/>
        <v>0</v>
      </c>
      <c r="AT2584">
        <v>0</v>
      </c>
      <c r="AU2584">
        <v>0</v>
      </c>
      <c r="AV2584">
        <v>0</v>
      </c>
      <c r="AW2584">
        <v>0</v>
      </c>
      <c r="AX2584">
        <f t="shared" si="609"/>
        <v>0</v>
      </c>
      <c r="AY2584">
        <v>0</v>
      </c>
      <c r="AZ2584">
        <v>0</v>
      </c>
      <c r="BA2584">
        <v>0</v>
      </c>
      <c r="BB2584">
        <v>0</v>
      </c>
      <c r="BC2584">
        <f t="shared" si="610"/>
        <v>0</v>
      </c>
      <c r="BE2584" t="str">
        <f t="shared" si="611"/>
        <v>void</v>
      </c>
      <c r="BF2584">
        <f t="shared" si="612"/>
        <v>0</v>
      </c>
      <c r="BG2584">
        <f t="shared" si="613"/>
        <v>0</v>
      </c>
      <c r="BH2584">
        <f t="shared" si="614"/>
        <v>0</v>
      </c>
    </row>
    <row r="2585" spans="1:60" x14ac:dyDescent="0.45">
      <c r="A2585" t="s">
        <v>12132</v>
      </c>
      <c r="B2585" t="s">
        <v>12133</v>
      </c>
      <c r="C2585" t="s">
        <v>12134</v>
      </c>
      <c r="D2585" t="s">
        <v>12135</v>
      </c>
      <c r="E2585" t="s">
        <v>12135</v>
      </c>
      <c r="F2585" t="s">
        <v>12136</v>
      </c>
      <c r="G2585">
        <v>0.99904899999999996</v>
      </c>
      <c r="H2585">
        <v>1</v>
      </c>
      <c r="I2585" t="s">
        <v>56</v>
      </c>
      <c r="J2585" t="s">
        <v>57</v>
      </c>
      <c r="K2585" t="s">
        <v>329</v>
      </c>
      <c r="L2585" t="s">
        <v>12137</v>
      </c>
      <c r="M2585" t="s">
        <v>12138</v>
      </c>
      <c r="N2585">
        <v>3</v>
      </c>
      <c r="O2585">
        <v>1.4531000000000001</v>
      </c>
      <c r="S2585">
        <f t="shared" si="600"/>
        <v>1.4531000000000001</v>
      </c>
      <c r="T2585">
        <v>1.3977999999999999</v>
      </c>
      <c r="X2585" s="3">
        <f t="shared" si="601"/>
        <v>1.3977999999999999</v>
      </c>
      <c r="Y2585" t="e">
        <f t="shared" si="602"/>
        <v>#DIV/0!</v>
      </c>
      <c r="Z2585">
        <v>1.2926</v>
      </c>
      <c r="AD2585">
        <f t="shared" si="603"/>
        <v>1.2926</v>
      </c>
      <c r="AE2585">
        <v>1.2095</v>
      </c>
      <c r="AI2585">
        <f t="shared" si="604"/>
        <v>1.2095</v>
      </c>
      <c r="AJ2585" t="e">
        <f t="shared" si="605"/>
        <v>#DIV/0!</v>
      </c>
      <c r="AK2585" s="1" t="e">
        <f>IF(AND(OR(#REF!&gt;1.49,#REF!&lt; 0.67),#REF!&lt; 0.05),"TL regulate","none")</f>
        <v>#REF!</v>
      </c>
      <c r="AL2585" s="1" t="e">
        <f t="shared" si="606"/>
        <v>#DIV/0!</v>
      </c>
      <c r="AM2585" s="1" t="e">
        <f t="shared" si="607"/>
        <v>#DIV/0!</v>
      </c>
      <c r="AO2585">
        <v>45119000</v>
      </c>
      <c r="AP2585">
        <v>0</v>
      </c>
      <c r="AQ2585">
        <v>0</v>
      </c>
      <c r="AR2585">
        <v>0</v>
      </c>
      <c r="AS2585">
        <f t="shared" si="608"/>
        <v>45119000</v>
      </c>
      <c r="AT2585">
        <v>45701000</v>
      </c>
      <c r="AU2585">
        <v>0</v>
      </c>
      <c r="AV2585">
        <v>0</v>
      </c>
      <c r="AW2585">
        <v>0</v>
      </c>
      <c r="AX2585">
        <f t="shared" si="609"/>
        <v>45701000</v>
      </c>
      <c r="AY2585">
        <v>58944000</v>
      </c>
      <c r="AZ2585">
        <v>0</v>
      </c>
      <c r="BA2585">
        <v>34662000</v>
      </c>
      <c r="BB2585">
        <v>48901000</v>
      </c>
      <c r="BC2585">
        <f t="shared" si="610"/>
        <v>142507000</v>
      </c>
      <c r="BE2585" t="str">
        <f t="shared" si="611"/>
        <v>void</v>
      </c>
      <c r="BF2585">
        <f t="shared" si="612"/>
        <v>1</v>
      </c>
      <c r="BG2585">
        <f t="shared" si="613"/>
        <v>1</v>
      </c>
      <c r="BH2585">
        <f t="shared" si="614"/>
        <v>3</v>
      </c>
    </row>
    <row r="2586" spans="1:60" x14ac:dyDescent="0.45">
      <c r="A2586" t="s">
        <v>12139</v>
      </c>
      <c r="B2586" t="s">
        <v>12140</v>
      </c>
      <c r="C2586" t="s">
        <v>12141</v>
      </c>
      <c r="D2586" t="s">
        <v>12140</v>
      </c>
      <c r="E2586" t="s">
        <v>2758</v>
      </c>
      <c r="F2586">
        <v>0</v>
      </c>
      <c r="G2586">
        <v>0.77393699999999999</v>
      </c>
      <c r="H2586">
        <v>1</v>
      </c>
      <c r="I2586" t="s">
        <v>56</v>
      </c>
      <c r="J2586" t="s">
        <v>57</v>
      </c>
      <c r="K2586" t="s">
        <v>1959</v>
      </c>
      <c r="L2586" t="s">
        <v>12142</v>
      </c>
      <c r="M2586" t="s">
        <v>12143</v>
      </c>
      <c r="N2586">
        <v>6</v>
      </c>
      <c r="P2586">
        <v>1.6183000000000001</v>
      </c>
      <c r="S2586">
        <f t="shared" si="600"/>
        <v>1.6183000000000001</v>
      </c>
      <c r="U2586">
        <v>1.4039999999999999</v>
      </c>
      <c r="X2586" s="3">
        <f t="shared" si="601"/>
        <v>1.4039999999999999</v>
      </c>
      <c r="Y2586" t="e">
        <f t="shared" si="602"/>
        <v>#DIV/0!</v>
      </c>
      <c r="AA2586">
        <v>1.4750000000000001</v>
      </c>
      <c r="AD2586">
        <f t="shared" si="603"/>
        <v>1.4750000000000001</v>
      </c>
      <c r="AF2586">
        <v>1.3088</v>
      </c>
      <c r="AI2586">
        <f t="shared" si="604"/>
        <v>1.3088</v>
      </c>
      <c r="AJ2586" t="e">
        <f t="shared" si="605"/>
        <v>#DIV/0!</v>
      </c>
      <c r="AK2586" s="1" t="e">
        <f>IF(AND(OR(#REF!&gt;1.49,#REF!&lt; 0.67),#REF!&lt; 0.05),"TL regulate","none")</f>
        <v>#REF!</v>
      </c>
      <c r="AL2586" s="1" t="e">
        <f t="shared" si="606"/>
        <v>#DIV/0!</v>
      </c>
      <c r="AM2586" s="1" t="e">
        <f t="shared" si="607"/>
        <v>#DIV/0!</v>
      </c>
      <c r="AO2586">
        <v>0</v>
      </c>
      <c r="AP2586">
        <v>0</v>
      </c>
      <c r="AQ2586">
        <v>0</v>
      </c>
      <c r="AR2586">
        <v>0</v>
      </c>
      <c r="AS2586">
        <f t="shared" si="608"/>
        <v>0</v>
      </c>
      <c r="AT2586">
        <v>0</v>
      </c>
      <c r="AU2586">
        <v>0</v>
      </c>
      <c r="AV2586">
        <v>0</v>
      </c>
      <c r="AW2586">
        <v>0</v>
      </c>
      <c r="AX2586">
        <f t="shared" si="609"/>
        <v>0</v>
      </c>
      <c r="AY2586">
        <v>0</v>
      </c>
      <c r="AZ2586">
        <v>0</v>
      </c>
      <c r="BA2586">
        <v>0</v>
      </c>
      <c r="BB2586">
        <v>0</v>
      </c>
      <c r="BC2586">
        <f t="shared" si="610"/>
        <v>0</v>
      </c>
      <c r="BE2586" t="str">
        <f t="shared" si="611"/>
        <v>void</v>
      </c>
      <c r="BF2586">
        <f t="shared" si="612"/>
        <v>0</v>
      </c>
      <c r="BG2586">
        <f t="shared" si="613"/>
        <v>0</v>
      </c>
      <c r="BH2586">
        <f t="shared" si="614"/>
        <v>0</v>
      </c>
    </row>
    <row r="2587" spans="1:60" x14ac:dyDescent="0.45">
      <c r="A2587" t="s">
        <v>12144</v>
      </c>
      <c r="B2587" t="s">
        <v>12145</v>
      </c>
      <c r="C2587">
        <v>409</v>
      </c>
      <c r="D2587" t="s">
        <v>12145</v>
      </c>
      <c r="E2587" t="s">
        <v>12145</v>
      </c>
      <c r="F2587" t="s">
        <v>12146</v>
      </c>
      <c r="G2587">
        <v>1</v>
      </c>
      <c r="H2587">
        <v>2</v>
      </c>
      <c r="I2587" t="s">
        <v>80</v>
      </c>
      <c r="J2587" t="s">
        <v>2624</v>
      </c>
      <c r="K2587" t="s">
        <v>124</v>
      </c>
      <c r="L2587" t="s">
        <v>12147</v>
      </c>
      <c r="M2587" t="s">
        <v>12148</v>
      </c>
      <c r="N2587">
        <v>10</v>
      </c>
      <c r="O2587">
        <v>1.7427999999999999</v>
      </c>
      <c r="P2587">
        <v>1.653</v>
      </c>
      <c r="S2587">
        <f t="shared" si="600"/>
        <v>1.6979</v>
      </c>
      <c r="T2587">
        <v>1.4642999999999999</v>
      </c>
      <c r="U2587">
        <v>1.3539000000000001</v>
      </c>
      <c r="X2587" s="3">
        <f t="shared" si="601"/>
        <v>1.4091</v>
      </c>
      <c r="Y2587" t="e">
        <f t="shared" si="602"/>
        <v>#DIV/0!</v>
      </c>
      <c r="Z2587">
        <v>1.2130000000000001</v>
      </c>
      <c r="AA2587">
        <v>1.2133</v>
      </c>
      <c r="AD2587">
        <f t="shared" si="603"/>
        <v>1.2131500000000002</v>
      </c>
      <c r="AE2587">
        <v>1.0689</v>
      </c>
      <c r="AF2587">
        <v>1.0972999999999999</v>
      </c>
      <c r="AI2587">
        <f t="shared" si="604"/>
        <v>1.0831</v>
      </c>
      <c r="AJ2587" t="e">
        <f t="shared" si="605"/>
        <v>#DIV/0!</v>
      </c>
      <c r="AK2587" s="1" t="e">
        <f>IF(AND(OR(#REF!&gt;1.49,#REF!&lt; 0.67),#REF!&lt; 0.05),"TL regulate","none")</f>
        <v>#REF!</v>
      </c>
      <c r="AL2587" s="1" t="e">
        <f t="shared" si="606"/>
        <v>#DIV/0!</v>
      </c>
      <c r="AM2587" s="1" t="e">
        <f t="shared" si="607"/>
        <v>#DIV/0!</v>
      </c>
      <c r="AO2587">
        <v>0</v>
      </c>
      <c r="AP2587">
        <v>0</v>
      </c>
      <c r="AQ2587">
        <v>0</v>
      </c>
      <c r="AR2587">
        <v>0</v>
      </c>
      <c r="AS2587">
        <f t="shared" si="608"/>
        <v>0</v>
      </c>
      <c r="AT2587">
        <v>0</v>
      </c>
      <c r="AU2587">
        <v>0</v>
      </c>
      <c r="AV2587">
        <v>0</v>
      </c>
      <c r="AW2587">
        <v>0</v>
      </c>
      <c r="AX2587">
        <f t="shared" si="609"/>
        <v>0</v>
      </c>
      <c r="AY2587">
        <v>0</v>
      </c>
      <c r="AZ2587">
        <v>0</v>
      </c>
      <c r="BA2587">
        <v>0</v>
      </c>
      <c r="BB2587">
        <v>0</v>
      </c>
      <c r="BC2587">
        <f t="shared" si="610"/>
        <v>0</v>
      </c>
      <c r="BE2587" t="str">
        <f t="shared" si="611"/>
        <v>void</v>
      </c>
      <c r="BF2587">
        <f t="shared" si="612"/>
        <v>0</v>
      </c>
      <c r="BG2587">
        <f t="shared" si="613"/>
        <v>0</v>
      </c>
      <c r="BH2587">
        <f t="shared" si="614"/>
        <v>0</v>
      </c>
    </row>
    <row r="2588" spans="1:60" x14ac:dyDescent="0.45">
      <c r="A2588" t="s">
        <v>12149</v>
      </c>
      <c r="B2588" t="s">
        <v>12145</v>
      </c>
      <c r="C2588">
        <v>410</v>
      </c>
      <c r="D2588" t="s">
        <v>12145</v>
      </c>
      <c r="E2588" t="s">
        <v>12145</v>
      </c>
      <c r="F2588" t="s">
        <v>12146</v>
      </c>
      <c r="G2588">
        <v>1</v>
      </c>
      <c r="H2588">
        <v>2</v>
      </c>
      <c r="I2588" t="s">
        <v>80</v>
      </c>
      <c r="J2588" t="s">
        <v>4403</v>
      </c>
      <c r="K2588" t="s">
        <v>5304</v>
      </c>
      <c r="L2588" t="s">
        <v>12147</v>
      </c>
      <c r="M2588" t="s">
        <v>12148</v>
      </c>
      <c r="N2588">
        <v>11</v>
      </c>
      <c r="O2588">
        <v>1.7427999999999999</v>
      </c>
      <c r="P2588">
        <v>1.653</v>
      </c>
      <c r="S2588">
        <f t="shared" si="600"/>
        <v>1.6979</v>
      </c>
      <c r="T2588">
        <v>1.4642999999999999</v>
      </c>
      <c r="U2588">
        <v>1.3539000000000001</v>
      </c>
      <c r="X2588" s="3">
        <f t="shared" si="601"/>
        <v>1.4091</v>
      </c>
      <c r="Y2588" t="e">
        <f t="shared" si="602"/>
        <v>#DIV/0!</v>
      </c>
      <c r="Z2588">
        <v>1.2130000000000001</v>
      </c>
      <c r="AA2588">
        <v>1.2133</v>
      </c>
      <c r="AD2588">
        <f t="shared" si="603"/>
        <v>1.2131500000000002</v>
      </c>
      <c r="AE2588">
        <v>1.0689</v>
      </c>
      <c r="AF2588">
        <v>1.0972999999999999</v>
      </c>
      <c r="AI2588">
        <f t="shared" si="604"/>
        <v>1.0831</v>
      </c>
      <c r="AJ2588" t="e">
        <f t="shared" si="605"/>
        <v>#DIV/0!</v>
      </c>
      <c r="AK2588" s="1" t="e">
        <f>IF(AND(OR(#REF!&gt;1.49,#REF!&lt; 0.67),#REF!&lt; 0.05),"TL regulate","none")</f>
        <v>#REF!</v>
      </c>
      <c r="AL2588" s="1" t="e">
        <f t="shared" si="606"/>
        <v>#DIV/0!</v>
      </c>
      <c r="AM2588" s="1" t="e">
        <f t="shared" si="607"/>
        <v>#DIV/0!</v>
      </c>
      <c r="AO2588">
        <v>0</v>
      </c>
      <c r="AP2588">
        <v>0</v>
      </c>
      <c r="AQ2588">
        <v>0</v>
      </c>
      <c r="AR2588">
        <v>0</v>
      </c>
      <c r="AS2588">
        <f t="shared" si="608"/>
        <v>0</v>
      </c>
      <c r="AT2588">
        <v>0</v>
      </c>
      <c r="AU2588">
        <v>0</v>
      </c>
      <c r="AV2588">
        <v>0</v>
      </c>
      <c r="AW2588">
        <v>0</v>
      </c>
      <c r="AX2588">
        <f t="shared" si="609"/>
        <v>0</v>
      </c>
      <c r="AY2588">
        <v>0</v>
      </c>
      <c r="AZ2588">
        <v>0</v>
      </c>
      <c r="BA2588">
        <v>0</v>
      </c>
      <c r="BB2588">
        <v>0</v>
      </c>
      <c r="BC2588">
        <f t="shared" si="610"/>
        <v>0</v>
      </c>
      <c r="BE2588" t="str">
        <f t="shared" si="611"/>
        <v>void</v>
      </c>
      <c r="BF2588">
        <f t="shared" si="612"/>
        <v>0</v>
      </c>
      <c r="BG2588">
        <f t="shared" si="613"/>
        <v>0</v>
      </c>
      <c r="BH2588">
        <f t="shared" si="614"/>
        <v>0</v>
      </c>
    </row>
    <row r="2589" spans="1:60" x14ac:dyDescent="0.45">
      <c r="A2589" t="s">
        <v>12150</v>
      </c>
      <c r="B2589" t="s">
        <v>12151</v>
      </c>
      <c r="C2589">
        <v>62</v>
      </c>
      <c r="D2589" t="s">
        <v>12151</v>
      </c>
      <c r="E2589" t="s">
        <v>12151</v>
      </c>
      <c r="F2589" t="s">
        <v>12152</v>
      </c>
      <c r="G2589">
        <v>0.96181899999999998</v>
      </c>
      <c r="H2589">
        <v>1</v>
      </c>
      <c r="I2589" t="s">
        <v>56</v>
      </c>
      <c r="J2589" t="s">
        <v>57</v>
      </c>
      <c r="K2589" t="s">
        <v>1165</v>
      </c>
      <c r="L2589" t="s">
        <v>12153</v>
      </c>
      <c r="M2589" t="s">
        <v>12154</v>
      </c>
      <c r="N2589">
        <v>5</v>
      </c>
      <c r="O2589">
        <v>1.6923999999999999</v>
      </c>
      <c r="S2589">
        <f t="shared" si="600"/>
        <v>1.6923999999999999</v>
      </c>
      <c r="T2589">
        <v>1.4091</v>
      </c>
      <c r="X2589" s="3">
        <f t="shared" si="601"/>
        <v>1.4091</v>
      </c>
      <c r="Y2589" t="e">
        <f t="shared" si="602"/>
        <v>#DIV/0!</v>
      </c>
      <c r="Z2589">
        <v>1.6335</v>
      </c>
      <c r="AD2589">
        <f t="shared" si="603"/>
        <v>1.6335</v>
      </c>
      <c r="AE2589">
        <v>1.3836999999999999</v>
      </c>
      <c r="AI2589">
        <f t="shared" si="604"/>
        <v>1.3836999999999999</v>
      </c>
      <c r="AJ2589" t="e">
        <f t="shared" si="605"/>
        <v>#DIV/0!</v>
      </c>
      <c r="AK2589" s="1" t="e">
        <f>IF(AND(OR(#REF!&gt;1.49,#REF!&lt; 0.67),#REF!&lt; 0.05),"TL regulate","none")</f>
        <v>#REF!</v>
      </c>
      <c r="AL2589" s="1" t="e">
        <f t="shared" si="606"/>
        <v>#DIV/0!</v>
      </c>
      <c r="AM2589" s="1" t="e">
        <f t="shared" si="607"/>
        <v>#DIV/0!</v>
      </c>
      <c r="AO2589">
        <v>14951000</v>
      </c>
      <c r="AP2589">
        <v>0</v>
      </c>
      <c r="AQ2589">
        <v>0</v>
      </c>
      <c r="AR2589">
        <v>0</v>
      </c>
      <c r="AS2589">
        <f t="shared" si="608"/>
        <v>14951000</v>
      </c>
      <c r="AT2589">
        <v>20543000</v>
      </c>
      <c r="AU2589">
        <v>0</v>
      </c>
      <c r="AV2589">
        <v>0</v>
      </c>
      <c r="AW2589">
        <v>0</v>
      </c>
      <c r="AX2589">
        <f t="shared" si="609"/>
        <v>20543000</v>
      </c>
      <c r="AY2589">
        <v>24450000</v>
      </c>
      <c r="AZ2589">
        <v>0</v>
      </c>
      <c r="BA2589">
        <v>0</v>
      </c>
      <c r="BB2589">
        <v>0</v>
      </c>
      <c r="BC2589">
        <f t="shared" si="610"/>
        <v>24450000</v>
      </c>
      <c r="BE2589" t="str">
        <f t="shared" si="611"/>
        <v>void</v>
      </c>
      <c r="BF2589">
        <f t="shared" si="612"/>
        <v>1</v>
      </c>
      <c r="BG2589">
        <f t="shared" si="613"/>
        <v>1</v>
      </c>
      <c r="BH2589">
        <f t="shared" si="614"/>
        <v>1</v>
      </c>
    </row>
    <row r="2590" spans="1:60" x14ac:dyDescent="0.45">
      <c r="A2590" t="s">
        <v>12155</v>
      </c>
      <c r="B2590" t="s">
        <v>11922</v>
      </c>
      <c r="C2590" t="s">
        <v>12156</v>
      </c>
      <c r="D2590" t="s">
        <v>11924</v>
      </c>
      <c r="E2590" t="s">
        <v>11924</v>
      </c>
      <c r="F2590" t="s">
        <v>11925</v>
      </c>
      <c r="G2590">
        <v>0.73089099999999996</v>
      </c>
      <c r="H2590">
        <v>1</v>
      </c>
      <c r="I2590" t="s">
        <v>56</v>
      </c>
      <c r="J2590" t="s">
        <v>57</v>
      </c>
      <c r="K2590" t="s">
        <v>3455</v>
      </c>
      <c r="L2590" t="s">
        <v>12157</v>
      </c>
      <c r="M2590" t="s">
        <v>12158</v>
      </c>
      <c r="N2590">
        <v>16</v>
      </c>
      <c r="O2590">
        <v>1.6719999999999999</v>
      </c>
      <c r="R2590">
        <v>1.7467999999999999</v>
      </c>
      <c r="S2590">
        <f t="shared" si="600"/>
        <v>1.7094</v>
      </c>
      <c r="T2590">
        <v>1.3789</v>
      </c>
      <c r="W2590">
        <v>1.4402999999999999</v>
      </c>
      <c r="X2590" s="3">
        <f t="shared" si="601"/>
        <v>1.4096</v>
      </c>
      <c r="Y2590" t="e">
        <f t="shared" si="602"/>
        <v>#DIV/0!</v>
      </c>
      <c r="Z2590">
        <v>1.5518000000000001</v>
      </c>
      <c r="AC2590">
        <v>1.645</v>
      </c>
      <c r="AD2590">
        <f t="shared" si="603"/>
        <v>1.5984</v>
      </c>
      <c r="AE2590">
        <v>1.3667</v>
      </c>
      <c r="AH2590">
        <v>1.4076</v>
      </c>
      <c r="AI2590">
        <f t="shared" si="604"/>
        <v>1.3871500000000001</v>
      </c>
      <c r="AJ2590" t="e">
        <f t="shared" si="605"/>
        <v>#DIV/0!</v>
      </c>
      <c r="AK2590" s="1" t="e">
        <f>IF(AND(OR(#REF!&gt;1.49,#REF!&lt; 0.67),#REF!&lt; 0.05),"TL regulate","none")</f>
        <v>#REF!</v>
      </c>
      <c r="AL2590" s="1" t="e">
        <f t="shared" si="606"/>
        <v>#DIV/0!</v>
      </c>
      <c r="AM2590" s="1" t="e">
        <f t="shared" si="607"/>
        <v>#DIV/0!</v>
      </c>
      <c r="AO2590">
        <v>52490000</v>
      </c>
      <c r="AP2590">
        <v>0</v>
      </c>
      <c r="AQ2590">
        <v>0</v>
      </c>
      <c r="AR2590">
        <v>37364000</v>
      </c>
      <c r="AS2590">
        <f t="shared" si="608"/>
        <v>89854000</v>
      </c>
      <c r="AT2590">
        <v>67946000</v>
      </c>
      <c r="AU2590">
        <v>0</v>
      </c>
      <c r="AV2590">
        <v>0</v>
      </c>
      <c r="AW2590">
        <v>39883000</v>
      </c>
      <c r="AX2590">
        <f t="shared" si="609"/>
        <v>107829000</v>
      </c>
      <c r="AY2590">
        <v>96330000</v>
      </c>
      <c r="AZ2590">
        <v>0</v>
      </c>
      <c r="BA2590">
        <v>0</v>
      </c>
      <c r="BB2590">
        <v>68265000</v>
      </c>
      <c r="BC2590">
        <f t="shared" si="610"/>
        <v>164595000</v>
      </c>
      <c r="BE2590" t="str">
        <f t="shared" si="611"/>
        <v>void</v>
      </c>
      <c r="BF2590">
        <f t="shared" si="612"/>
        <v>2</v>
      </c>
      <c r="BG2590">
        <f t="shared" si="613"/>
        <v>2</v>
      </c>
      <c r="BH2590">
        <f t="shared" si="614"/>
        <v>2</v>
      </c>
    </row>
    <row r="2591" spans="1:60" x14ac:dyDescent="0.45">
      <c r="A2591" t="s">
        <v>12159</v>
      </c>
      <c r="B2591" t="s">
        <v>3191</v>
      </c>
      <c r="C2591" t="s">
        <v>12160</v>
      </c>
      <c r="D2591" t="s">
        <v>3193</v>
      </c>
      <c r="E2591" t="s">
        <v>3193</v>
      </c>
      <c r="F2591" t="s">
        <v>3194</v>
      </c>
      <c r="G2591">
        <v>0.56667000000000001</v>
      </c>
      <c r="H2591">
        <v>1</v>
      </c>
      <c r="I2591" t="s">
        <v>56</v>
      </c>
      <c r="J2591" t="s">
        <v>57</v>
      </c>
      <c r="K2591" t="s">
        <v>2267</v>
      </c>
      <c r="L2591" t="s">
        <v>12161</v>
      </c>
      <c r="M2591" t="s">
        <v>12162</v>
      </c>
      <c r="N2591">
        <v>5</v>
      </c>
      <c r="R2591">
        <v>1.4306000000000001</v>
      </c>
      <c r="S2591">
        <f t="shared" si="600"/>
        <v>1.4306000000000001</v>
      </c>
      <c r="W2591">
        <v>1.4113</v>
      </c>
      <c r="X2591" s="3">
        <f t="shared" si="601"/>
        <v>1.4113</v>
      </c>
      <c r="Y2591" t="e">
        <f t="shared" si="602"/>
        <v>#DIV/0!</v>
      </c>
      <c r="AC2591">
        <v>1.3222</v>
      </c>
      <c r="AD2591">
        <f t="shared" si="603"/>
        <v>1.3222</v>
      </c>
      <c r="AH2591">
        <v>1.2439</v>
      </c>
      <c r="AI2591">
        <f t="shared" si="604"/>
        <v>1.2439</v>
      </c>
      <c r="AJ2591" t="e">
        <f t="shared" si="605"/>
        <v>#DIV/0!</v>
      </c>
      <c r="AK2591" s="1" t="e">
        <f>IF(AND(OR(#REF!&gt;1.49,#REF!&lt; 0.67),#REF!&lt; 0.05),"TL regulate","none")</f>
        <v>#REF!</v>
      </c>
      <c r="AL2591" s="1" t="e">
        <f t="shared" si="606"/>
        <v>#DIV/0!</v>
      </c>
      <c r="AM2591" s="1" t="e">
        <f t="shared" si="607"/>
        <v>#DIV/0!</v>
      </c>
      <c r="AO2591">
        <v>0</v>
      </c>
      <c r="AP2591">
        <v>0</v>
      </c>
      <c r="AQ2591">
        <v>0</v>
      </c>
      <c r="AR2591">
        <v>26452000</v>
      </c>
      <c r="AS2591">
        <f t="shared" si="608"/>
        <v>26452000</v>
      </c>
      <c r="AT2591">
        <v>0</v>
      </c>
      <c r="AU2591">
        <v>0</v>
      </c>
      <c r="AV2591">
        <v>0</v>
      </c>
      <c r="AW2591">
        <v>25264000</v>
      </c>
      <c r="AX2591">
        <f t="shared" si="609"/>
        <v>25264000</v>
      </c>
      <c r="AY2591">
        <v>0</v>
      </c>
      <c r="AZ2591">
        <v>0</v>
      </c>
      <c r="BA2591">
        <v>0</v>
      </c>
      <c r="BB2591">
        <v>30048000</v>
      </c>
      <c r="BC2591">
        <f t="shared" si="610"/>
        <v>30048000</v>
      </c>
      <c r="BE2591" t="str">
        <f t="shared" si="611"/>
        <v>void</v>
      </c>
      <c r="BF2591">
        <f t="shared" si="612"/>
        <v>1</v>
      </c>
      <c r="BG2591">
        <f t="shared" si="613"/>
        <v>1</v>
      </c>
      <c r="BH2591">
        <f t="shared" si="614"/>
        <v>1</v>
      </c>
    </row>
    <row r="2592" spans="1:60" x14ac:dyDescent="0.45">
      <c r="A2592" t="s">
        <v>12163</v>
      </c>
      <c r="B2592" t="s">
        <v>2173</v>
      </c>
      <c r="C2592" t="s">
        <v>12164</v>
      </c>
      <c r="D2592" t="s">
        <v>2175</v>
      </c>
      <c r="E2592" t="s">
        <v>2175</v>
      </c>
      <c r="F2592" t="s">
        <v>2176</v>
      </c>
      <c r="G2592">
        <v>0.98884300000000003</v>
      </c>
      <c r="H2592">
        <v>1</v>
      </c>
      <c r="I2592" t="s">
        <v>56</v>
      </c>
      <c r="J2592" t="s">
        <v>57</v>
      </c>
      <c r="K2592" t="s">
        <v>132</v>
      </c>
      <c r="L2592" t="s">
        <v>12165</v>
      </c>
      <c r="M2592" t="s">
        <v>12166</v>
      </c>
      <c r="N2592">
        <v>1</v>
      </c>
      <c r="O2592">
        <v>1.3112999999999999</v>
      </c>
      <c r="P2592">
        <v>1.8147</v>
      </c>
      <c r="Q2592">
        <v>1.4625999999999999</v>
      </c>
      <c r="R2592">
        <v>1.2696000000000001</v>
      </c>
      <c r="S2592">
        <f t="shared" si="600"/>
        <v>1.46455</v>
      </c>
      <c r="T2592">
        <v>1.2392000000000001</v>
      </c>
      <c r="U2592">
        <v>1.7191000000000001</v>
      </c>
      <c r="V2592">
        <v>1.3869</v>
      </c>
      <c r="W2592">
        <v>1.3001</v>
      </c>
      <c r="X2592" s="3">
        <f t="shared" si="601"/>
        <v>1.4113250000000002</v>
      </c>
      <c r="Y2592" t="e">
        <f t="shared" si="602"/>
        <v>#DIV/0!</v>
      </c>
      <c r="Z2592">
        <v>1.3702000000000001</v>
      </c>
      <c r="AA2592">
        <v>1.4826999999999999</v>
      </c>
      <c r="AB2592">
        <v>1.8653</v>
      </c>
      <c r="AC2592">
        <v>2.2747000000000002</v>
      </c>
      <c r="AD2592">
        <f t="shared" si="603"/>
        <v>1.7482249999999999</v>
      </c>
      <c r="AE2592">
        <v>1.2071000000000001</v>
      </c>
      <c r="AF2592">
        <v>1.3249</v>
      </c>
      <c r="AG2592">
        <v>1.6741999999999999</v>
      </c>
      <c r="AH2592">
        <v>2.0668000000000002</v>
      </c>
      <c r="AI2592">
        <f t="shared" si="604"/>
        <v>1.5682499999999999</v>
      </c>
      <c r="AJ2592" t="e">
        <f t="shared" si="605"/>
        <v>#DIV/0!</v>
      </c>
      <c r="AK2592" s="1" t="e">
        <f>IF(AND(OR(#REF!&gt;1.49,#REF!&lt; 0.67),#REF!&lt; 0.05),"TL regulate","none")</f>
        <v>#REF!</v>
      </c>
      <c r="AL2592" s="1" t="e">
        <f t="shared" si="606"/>
        <v>#DIV/0!</v>
      </c>
      <c r="AM2592" s="1" t="e">
        <f t="shared" si="607"/>
        <v>#DIV/0!</v>
      </c>
      <c r="AO2592">
        <v>0</v>
      </c>
      <c r="AP2592">
        <v>0</v>
      </c>
      <c r="AQ2592">
        <v>21628000</v>
      </c>
      <c r="AR2592">
        <v>15390000</v>
      </c>
      <c r="AS2592">
        <f t="shared" si="608"/>
        <v>37018000</v>
      </c>
      <c r="AT2592">
        <v>0</v>
      </c>
      <c r="AU2592">
        <v>0</v>
      </c>
      <c r="AV2592">
        <v>38113000</v>
      </c>
      <c r="AW2592">
        <v>10493000</v>
      </c>
      <c r="AX2592">
        <f t="shared" si="609"/>
        <v>48606000</v>
      </c>
      <c r="AY2592">
        <v>0</v>
      </c>
      <c r="AZ2592">
        <v>0</v>
      </c>
      <c r="BA2592">
        <v>36767000</v>
      </c>
      <c r="BB2592">
        <v>19748000</v>
      </c>
      <c r="BC2592">
        <f t="shared" si="610"/>
        <v>56515000</v>
      </c>
      <c r="BE2592" t="str">
        <f t="shared" si="611"/>
        <v>void</v>
      </c>
      <c r="BF2592">
        <f t="shared" si="612"/>
        <v>2</v>
      </c>
      <c r="BG2592">
        <f t="shared" si="613"/>
        <v>2</v>
      </c>
      <c r="BH2592">
        <f t="shared" si="614"/>
        <v>2</v>
      </c>
    </row>
    <row r="2593" spans="1:60" x14ac:dyDescent="0.45">
      <c r="A2593" t="s">
        <v>12167</v>
      </c>
      <c r="B2593" t="s">
        <v>10516</v>
      </c>
      <c r="C2593" t="s">
        <v>12168</v>
      </c>
      <c r="D2593" t="s">
        <v>10518</v>
      </c>
      <c r="E2593" t="s">
        <v>10518</v>
      </c>
      <c r="F2593" t="s">
        <v>10519</v>
      </c>
      <c r="G2593">
        <v>0.84893200000000002</v>
      </c>
      <c r="H2593">
        <v>1</v>
      </c>
      <c r="I2593" t="s">
        <v>56</v>
      </c>
      <c r="J2593" t="s">
        <v>57</v>
      </c>
      <c r="K2593" t="s">
        <v>1255</v>
      </c>
      <c r="L2593" t="s">
        <v>12169</v>
      </c>
      <c r="M2593" t="s">
        <v>12170</v>
      </c>
      <c r="N2593">
        <v>4</v>
      </c>
      <c r="O2593">
        <v>1.5184</v>
      </c>
      <c r="P2593">
        <v>1.7837000000000001</v>
      </c>
      <c r="Q2593">
        <v>1.5992</v>
      </c>
      <c r="S2593">
        <f t="shared" si="600"/>
        <v>1.6337666666666666</v>
      </c>
      <c r="T2593">
        <v>1.2915000000000001</v>
      </c>
      <c r="U2593">
        <v>1.5752999999999999</v>
      </c>
      <c r="V2593">
        <v>1.3942000000000001</v>
      </c>
      <c r="X2593" s="3">
        <f t="shared" si="601"/>
        <v>1.4203333333333334</v>
      </c>
      <c r="Y2593" t="e">
        <f t="shared" si="602"/>
        <v>#DIV/0!</v>
      </c>
      <c r="Z2593">
        <v>0.89320999999999995</v>
      </c>
      <c r="AA2593">
        <v>0.96670999999999996</v>
      </c>
      <c r="AB2593">
        <v>0.98228000000000004</v>
      </c>
      <c r="AD2593">
        <f t="shared" si="603"/>
        <v>0.94740000000000002</v>
      </c>
      <c r="AE2593">
        <v>0.82149000000000005</v>
      </c>
      <c r="AF2593">
        <v>0.84816000000000003</v>
      </c>
      <c r="AG2593">
        <v>0.85965999999999998</v>
      </c>
      <c r="AI2593">
        <f t="shared" si="604"/>
        <v>0.84310333333333343</v>
      </c>
      <c r="AJ2593" t="e">
        <f t="shared" si="605"/>
        <v>#DIV/0!</v>
      </c>
      <c r="AK2593" s="1" t="e">
        <f>IF(AND(OR(#REF!&gt;1.49,#REF!&lt; 0.67),#REF!&lt; 0.05),"TL regulate","none")</f>
        <v>#REF!</v>
      </c>
      <c r="AL2593" s="1" t="e">
        <f t="shared" si="606"/>
        <v>#DIV/0!</v>
      </c>
      <c r="AM2593" s="1" t="e">
        <f t="shared" si="607"/>
        <v>#DIV/0!</v>
      </c>
      <c r="AO2593">
        <v>12244000</v>
      </c>
      <c r="AP2593">
        <v>0</v>
      </c>
      <c r="AQ2593">
        <v>10172000</v>
      </c>
      <c r="AR2593">
        <v>0</v>
      </c>
      <c r="AS2593">
        <f t="shared" si="608"/>
        <v>22416000</v>
      </c>
      <c r="AT2593">
        <v>19320000</v>
      </c>
      <c r="AU2593">
        <v>0</v>
      </c>
      <c r="AV2593">
        <v>18188000</v>
      </c>
      <c r="AW2593">
        <v>0</v>
      </c>
      <c r="AX2593">
        <f t="shared" si="609"/>
        <v>37508000</v>
      </c>
      <c r="AY2593">
        <v>17114000</v>
      </c>
      <c r="AZ2593">
        <v>0</v>
      </c>
      <c r="BA2593">
        <v>15800000</v>
      </c>
      <c r="BB2593">
        <v>0</v>
      </c>
      <c r="BC2593">
        <f t="shared" si="610"/>
        <v>32914000</v>
      </c>
      <c r="BE2593" t="str">
        <f t="shared" si="611"/>
        <v>void</v>
      </c>
      <c r="BF2593">
        <f t="shared" si="612"/>
        <v>2</v>
      </c>
      <c r="BG2593">
        <f t="shared" si="613"/>
        <v>2</v>
      </c>
      <c r="BH2593">
        <f t="shared" si="614"/>
        <v>2</v>
      </c>
    </row>
    <row r="2594" spans="1:60" x14ac:dyDescent="0.45">
      <c r="A2594" t="s">
        <v>12171</v>
      </c>
      <c r="B2594" t="s">
        <v>10847</v>
      </c>
      <c r="C2594" t="s">
        <v>10379</v>
      </c>
      <c r="D2594" t="s">
        <v>10848</v>
      </c>
      <c r="E2594" t="s">
        <v>10848</v>
      </c>
      <c r="F2594" t="s">
        <v>10849</v>
      </c>
      <c r="G2594">
        <v>0.97408300000000003</v>
      </c>
      <c r="H2594">
        <v>2</v>
      </c>
      <c r="I2594" t="s">
        <v>80</v>
      </c>
      <c r="J2594" t="s">
        <v>5282</v>
      </c>
      <c r="K2594" t="s">
        <v>2111</v>
      </c>
      <c r="L2594" t="s">
        <v>12172</v>
      </c>
      <c r="M2594" t="s">
        <v>12173</v>
      </c>
      <c r="N2594">
        <v>5</v>
      </c>
      <c r="O2594">
        <v>1.7910999999999999</v>
      </c>
      <c r="P2594">
        <v>1.9195</v>
      </c>
      <c r="Q2594">
        <v>1.5011000000000001</v>
      </c>
      <c r="S2594">
        <f t="shared" si="600"/>
        <v>1.7372333333333334</v>
      </c>
      <c r="T2594">
        <v>1.4779</v>
      </c>
      <c r="U2594">
        <v>1.5669</v>
      </c>
      <c r="V2594">
        <v>1.2197</v>
      </c>
      <c r="X2594" s="3">
        <f t="shared" si="601"/>
        <v>1.4215</v>
      </c>
      <c r="Y2594" t="e">
        <f t="shared" si="602"/>
        <v>#DIV/0!</v>
      </c>
      <c r="Z2594">
        <v>2.1467000000000001</v>
      </c>
      <c r="AA2594">
        <v>2.5171999999999999</v>
      </c>
      <c r="AB2594">
        <v>2.4529999999999998</v>
      </c>
      <c r="AD2594">
        <f t="shared" si="603"/>
        <v>2.3722999999999996</v>
      </c>
      <c r="AE2594">
        <v>1.8173999999999999</v>
      </c>
      <c r="AF2594">
        <v>2.0844999999999998</v>
      </c>
      <c r="AG2594">
        <v>2.0579000000000001</v>
      </c>
      <c r="AI2594">
        <f t="shared" si="604"/>
        <v>1.9865999999999999</v>
      </c>
      <c r="AJ2594" t="e">
        <f t="shared" si="605"/>
        <v>#DIV/0!</v>
      </c>
      <c r="AK2594" s="1" t="e">
        <f>IF(AND(OR(#REF!&gt;1.49,#REF!&lt; 0.67),#REF!&lt; 0.05),"TL regulate","none")</f>
        <v>#REF!</v>
      </c>
      <c r="AL2594" s="1" t="e">
        <f t="shared" si="606"/>
        <v>#DIV/0!</v>
      </c>
      <c r="AM2594" s="1" t="e">
        <f t="shared" si="607"/>
        <v>#DIV/0!</v>
      </c>
      <c r="AO2594">
        <v>0</v>
      </c>
      <c r="AP2594">
        <v>0</v>
      </c>
      <c r="AQ2594">
        <v>0</v>
      </c>
      <c r="AR2594">
        <v>0</v>
      </c>
      <c r="AS2594">
        <f t="shared" si="608"/>
        <v>0</v>
      </c>
      <c r="AT2594">
        <v>0</v>
      </c>
      <c r="AU2594">
        <v>0</v>
      </c>
      <c r="AV2594">
        <v>0</v>
      </c>
      <c r="AW2594">
        <v>0</v>
      </c>
      <c r="AX2594">
        <f t="shared" si="609"/>
        <v>0</v>
      </c>
      <c r="AY2594">
        <v>0</v>
      </c>
      <c r="AZ2594">
        <v>0</v>
      </c>
      <c r="BA2594">
        <v>0</v>
      </c>
      <c r="BB2594">
        <v>0</v>
      </c>
      <c r="BC2594">
        <f t="shared" si="610"/>
        <v>0</v>
      </c>
      <c r="BE2594" t="str">
        <f t="shared" si="611"/>
        <v>void</v>
      </c>
      <c r="BF2594">
        <f t="shared" si="612"/>
        <v>0</v>
      </c>
      <c r="BG2594">
        <f t="shared" si="613"/>
        <v>0</v>
      </c>
      <c r="BH2594">
        <f t="shared" si="614"/>
        <v>0</v>
      </c>
    </row>
    <row r="2595" spans="1:60" x14ac:dyDescent="0.45">
      <c r="A2595" t="s">
        <v>12174</v>
      </c>
      <c r="B2595" t="s">
        <v>2167</v>
      </c>
      <c r="C2595">
        <v>138</v>
      </c>
      <c r="D2595" t="s">
        <v>2167</v>
      </c>
      <c r="E2595" t="s">
        <v>2167</v>
      </c>
      <c r="F2595">
        <v>0</v>
      </c>
      <c r="G2595">
        <v>0.99993600000000005</v>
      </c>
      <c r="H2595">
        <v>1</v>
      </c>
      <c r="I2595" t="s">
        <v>56</v>
      </c>
      <c r="J2595" t="s">
        <v>57</v>
      </c>
      <c r="K2595" t="s">
        <v>916</v>
      </c>
      <c r="L2595" t="s">
        <v>12175</v>
      </c>
      <c r="M2595" t="s">
        <v>12176</v>
      </c>
      <c r="N2595">
        <v>7</v>
      </c>
      <c r="O2595">
        <v>1.5719000000000001</v>
      </c>
      <c r="P2595">
        <v>1.5733999999999999</v>
      </c>
      <c r="Q2595">
        <v>1.5845</v>
      </c>
      <c r="R2595">
        <v>1.581</v>
      </c>
      <c r="S2595">
        <f t="shared" si="600"/>
        <v>1.5777000000000001</v>
      </c>
      <c r="T2595">
        <v>1.4482999999999999</v>
      </c>
      <c r="U2595">
        <v>1.3975</v>
      </c>
      <c r="V2595">
        <v>1.4258999999999999</v>
      </c>
      <c r="W2595">
        <v>1.4191</v>
      </c>
      <c r="X2595" s="3">
        <f t="shared" si="601"/>
        <v>1.4226999999999999</v>
      </c>
      <c r="Y2595" t="e">
        <f t="shared" si="602"/>
        <v>#DIV/0!</v>
      </c>
      <c r="Z2595">
        <v>1.7422</v>
      </c>
      <c r="AA2595">
        <v>1.5492999999999999</v>
      </c>
      <c r="AB2595">
        <v>1.5051000000000001</v>
      </c>
      <c r="AC2595">
        <v>1.6732</v>
      </c>
      <c r="AD2595">
        <f t="shared" si="603"/>
        <v>1.6174499999999998</v>
      </c>
      <c r="AE2595">
        <v>1.7841</v>
      </c>
      <c r="AF2595">
        <v>1.5255000000000001</v>
      </c>
      <c r="AG2595">
        <v>1.2331000000000001</v>
      </c>
      <c r="AH2595">
        <v>1.7121</v>
      </c>
      <c r="AI2595">
        <f t="shared" si="604"/>
        <v>1.5636999999999999</v>
      </c>
      <c r="AJ2595" t="e">
        <f t="shared" si="605"/>
        <v>#DIV/0!</v>
      </c>
      <c r="AK2595" s="1" t="e">
        <f>IF(AND(OR(#REF!&gt;1.49,#REF!&lt; 0.67),#REF!&lt; 0.05),"TL regulate","none")</f>
        <v>#REF!</v>
      </c>
      <c r="AL2595" s="1" t="e">
        <f t="shared" si="606"/>
        <v>#DIV/0!</v>
      </c>
      <c r="AM2595" s="1" t="e">
        <f t="shared" si="607"/>
        <v>#DIV/0!</v>
      </c>
      <c r="AO2595">
        <v>2046000000</v>
      </c>
      <c r="AP2595">
        <v>0</v>
      </c>
      <c r="AQ2595">
        <v>2336100000</v>
      </c>
      <c r="AR2595">
        <v>2779100000</v>
      </c>
      <c r="AS2595">
        <f t="shared" si="608"/>
        <v>7161200000</v>
      </c>
      <c r="AT2595">
        <v>1761700000</v>
      </c>
      <c r="AU2595">
        <v>0</v>
      </c>
      <c r="AV2595">
        <v>1855500000</v>
      </c>
      <c r="AW2595">
        <v>2635500000</v>
      </c>
      <c r="AX2595">
        <f t="shared" si="609"/>
        <v>6252700000</v>
      </c>
      <c r="AY2595">
        <v>3540600000</v>
      </c>
      <c r="AZ2595">
        <v>0</v>
      </c>
      <c r="BA2595">
        <v>3370400000</v>
      </c>
      <c r="BB2595">
        <v>4341800000</v>
      </c>
      <c r="BC2595">
        <f t="shared" si="610"/>
        <v>11252800000</v>
      </c>
      <c r="BE2595" t="str">
        <f t="shared" si="611"/>
        <v>void</v>
      </c>
      <c r="BF2595">
        <f t="shared" si="612"/>
        <v>3</v>
      </c>
      <c r="BG2595">
        <f t="shared" si="613"/>
        <v>3</v>
      </c>
      <c r="BH2595">
        <f t="shared" si="614"/>
        <v>3</v>
      </c>
    </row>
    <row r="2596" spans="1:60" x14ac:dyDescent="0.45">
      <c r="A2596" t="s">
        <v>12177</v>
      </c>
      <c r="B2596" t="s">
        <v>11796</v>
      </c>
      <c r="C2596">
        <v>72</v>
      </c>
      <c r="D2596" t="s">
        <v>11796</v>
      </c>
      <c r="E2596" t="s">
        <v>11796</v>
      </c>
      <c r="F2596" t="s">
        <v>11797</v>
      </c>
      <c r="G2596">
        <v>0.51376299999999997</v>
      </c>
      <c r="H2596">
        <v>2</v>
      </c>
      <c r="I2596" t="s">
        <v>80</v>
      </c>
      <c r="J2596" t="s">
        <v>1225</v>
      </c>
      <c r="K2596" t="s">
        <v>1331</v>
      </c>
      <c r="L2596" t="s">
        <v>12178</v>
      </c>
      <c r="M2596" t="s">
        <v>12179</v>
      </c>
      <c r="N2596">
        <v>11</v>
      </c>
      <c r="Q2596">
        <v>1.4697</v>
      </c>
      <c r="S2596">
        <f t="shared" si="600"/>
        <v>1.4697</v>
      </c>
      <c r="V2596">
        <v>1.4248000000000001</v>
      </c>
      <c r="X2596" s="3">
        <f t="shared" si="601"/>
        <v>1.4248000000000001</v>
      </c>
      <c r="Y2596" t="e">
        <f t="shared" si="602"/>
        <v>#DIV/0!</v>
      </c>
      <c r="AB2596">
        <v>1.3559000000000001</v>
      </c>
      <c r="AD2596">
        <f t="shared" si="603"/>
        <v>1.3559000000000001</v>
      </c>
      <c r="AG2596">
        <v>1.2603</v>
      </c>
      <c r="AI2596">
        <f t="shared" si="604"/>
        <v>1.2603</v>
      </c>
      <c r="AJ2596" t="e">
        <f t="shared" si="605"/>
        <v>#DIV/0!</v>
      </c>
      <c r="AK2596" s="1" t="e">
        <f>IF(AND(OR(#REF!&gt;1.49,#REF!&lt; 0.67),#REF!&lt; 0.05),"TL regulate","none")</f>
        <v>#REF!</v>
      </c>
      <c r="AL2596" s="1" t="e">
        <f t="shared" si="606"/>
        <v>#DIV/0!</v>
      </c>
      <c r="AM2596" s="1" t="e">
        <f t="shared" si="607"/>
        <v>#DIV/0!</v>
      </c>
      <c r="AO2596">
        <v>0</v>
      </c>
      <c r="AP2596">
        <v>0</v>
      </c>
      <c r="AQ2596">
        <v>0</v>
      </c>
      <c r="AR2596">
        <v>0</v>
      </c>
      <c r="AS2596">
        <f t="shared" si="608"/>
        <v>0</v>
      </c>
      <c r="AT2596">
        <v>0</v>
      </c>
      <c r="AU2596">
        <v>0</v>
      </c>
      <c r="AV2596">
        <v>0</v>
      </c>
      <c r="AW2596">
        <v>0</v>
      </c>
      <c r="AX2596">
        <f t="shared" si="609"/>
        <v>0</v>
      </c>
      <c r="AY2596">
        <v>0</v>
      </c>
      <c r="AZ2596">
        <v>0</v>
      </c>
      <c r="BA2596">
        <v>0</v>
      </c>
      <c r="BB2596">
        <v>0</v>
      </c>
      <c r="BC2596">
        <f t="shared" si="610"/>
        <v>0</v>
      </c>
      <c r="BE2596" t="str">
        <f t="shared" si="611"/>
        <v>void</v>
      </c>
      <c r="BF2596">
        <f t="shared" si="612"/>
        <v>0</v>
      </c>
      <c r="BG2596">
        <f t="shared" si="613"/>
        <v>0</v>
      </c>
      <c r="BH2596">
        <f t="shared" si="614"/>
        <v>0</v>
      </c>
    </row>
    <row r="2597" spans="1:60" x14ac:dyDescent="0.45">
      <c r="A2597" t="s">
        <v>12180</v>
      </c>
      <c r="B2597" t="s">
        <v>12181</v>
      </c>
      <c r="C2597" t="s">
        <v>12182</v>
      </c>
      <c r="D2597" t="s">
        <v>12183</v>
      </c>
      <c r="E2597" t="s">
        <v>12183</v>
      </c>
      <c r="F2597" t="s">
        <v>12184</v>
      </c>
      <c r="G2597">
        <v>0.87944900000000004</v>
      </c>
      <c r="H2597">
        <v>1</v>
      </c>
      <c r="I2597" t="s">
        <v>80</v>
      </c>
      <c r="J2597" t="s">
        <v>57</v>
      </c>
      <c r="K2597" t="s">
        <v>1137</v>
      </c>
      <c r="L2597" t="s">
        <v>12185</v>
      </c>
      <c r="M2597" t="s">
        <v>12186</v>
      </c>
      <c r="N2597">
        <v>8</v>
      </c>
      <c r="O2597">
        <v>1.6949000000000001</v>
      </c>
      <c r="S2597">
        <f t="shared" si="600"/>
        <v>1.6949000000000001</v>
      </c>
      <c r="T2597">
        <v>1.4276</v>
      </c>
      <c r="X2597" s="3">
        <f t="shared" si="601"/>
        <v>1.4276</v>
      </c>
      <c r="Y2597" t="e">
        <f t="shared" si="602"/>
        <v>#DIV/0!</v>
      </c>
      <c r="Z2597">
        <v>2.2820999999999998</v>
      </c>
      <c r="AD2597">
        <f t="shared" si="603"/>
        <v>2.2820999999999998</v>
      </c>
      <c r="AE2597">
        <v>1.9056</v>
      </c>
      <c r="AI2597">
        <f t="shared" si="604"/>
        <v>1.9056</v>
      </c>
      <c r="AJ2597" t="e">
        <f t="shared" si="605"/>
        <v>#DIV/0!</v>
      </c>
      <c r="AK2597" s="1" t="e">
        <f>IF(AND(OR(#REF!&gt;1.49,#REF!&lt; 0.67),#REF!&lt; 0.05),"TL regulate","none")</f>
        <v>#REF!</v>
      </c>
      <c r="AL2597" s="1" t="e">
        <f t="shared" si="606"/>
        <v>#DIV/0!</v>
      </c>
      <c r="AM2597" s="1" t="e">
        <f t="shared" si="607"/>
        <v>#DIV/0!</v>
      </c>
      <c r="AO2597">
        <v>0</v>
      </c>
      <c r="AP2597">
        <v>0</v>
      </c>
      <c r="AQ2597">
        <v>0</v>
      </c>
      <c r="AR2597">
        <v>0</v>
      </c>
      <c r="AS2597">
        <f t="shared" si="608"/>
        <v>0</v>
      </c>
      <c r="AT2597">
        <v>0</v>
      </c>
      <c r="AU2597">
        <v>0</v>
      </c>
      <c r="AV2597">
        <v>0</v>
      </c>
      <c r="AW2597">
        <v>0</v>
      </c>
      <c r="AX2597">
        <f t="shared" si="609"/>
        <v>0</v>
      </c>
      <c r="AY2597">
        <v>0</v>
      </c>
      <c r="AZ2597">
        <v>0</v>
      </c>
      <c r="BA2597">
        <v>0</v>
      </c>
      <c r="BB2597">
        <v>0</v>
      </c>
      <c r="BC2597">
        <f t="shared" si="610"/>
        <v>0</v>
      </c>
      <c r="BE2597" t="str">
        <f t="shared" si="611"/>
        <v>void</v>
      </c>
      <c r="BF2597">
        <f t="shared" si="612"/>
        <v>0</v>
      </c>
      <c r="BG2597">
        <f t="shared" si="613"/>
        <v>0</v>
      </c>
      <c r="BH2597">
        <f t="shared" si="614"/>
        <v>0</v>
      </c>
    </row>
    <row r="2598" spans="1:60" x14ac:dyDescent="0.45">
      <c r="A2598" t="s">
        <v>12187</v>
      </c>
      <c r="B2598" t="s">
        <v>7653</v>
      </c>
      <c r="C2598" t="s">
        <v>12188</v>
      </c>
      <c r="D2598" t="s">
        <v>7655</v>
      </c>
      <c r="E2598" t="s">
        <v>7655</v>
      </c>
      <c r="F2598" t="s">
        <v>7656</v>
      </c>
      <c r="G2598">
        <v>0.99707900000000005</v>
      </c>
      <c r="H2598">
        <v>1</v>
      </c>
      <c r="I2598" t="s">
        <v>56</v>
      </c>
      <c r="J2598" t="s">
        <v>57</v>
      </c>
      <c r="K2598" t="s">
        <v>1880</v>
      </c>
      <c r="L2598" t="s">
        <v>12189</v>
      </c>
      <c r="M2598" t="s">
        <v>12190</v>
      </c>
      <c r="N2598">
        <v>17</v>
      </c>
      <c r="O2598">
        <v>1.8203</v>
      </c>
      <c r="P2598">
        <v>1.6380999999999999</v>
      </c>
      <c r="S2598">
        <f t="shared" si="600"/>
        <v>1.7292000000000001</v>
      </c>
      <c r="T2598">
        <v>1.5012000000000001</v>
      </c>
      <c r="U2598">
        <v>1.3571</v>
      </c>
      <c r="X2598" s="3">
        <f t="shared" si="601"/>
        <v>1.4291499999999999</v>
      </c>
      <c r="Y2598" t="e">
        <f t="shared" si="602"/>
        <v>#DIV/0!</v>
      </c>
      <c r="Z2598">
        <v>1.4100999999999999</v>
      </c>
      <c r="AA2598">
        <v>1.3835999999999999</v>
      </c>
      <c r="AD2598">
        <f t="shared" si="603"/>
        <v>1.3968499999999999</v>
      </c>
      <c r="AE2598">
        <v>1.242</v>
      </c>
      <c r="AF2598">
        <v>1.2161999999999999</v>
      </c>
      <c r="AI2598">
        <f t="shared" si="604"/>
        <v>1.2290999999999999</v>
      </c>
      <c r="AJ2598" t="e">
        <f t="shared" si="605"/>
        <v>#DIV/0!</v>
      </c>
      <c r="AK2598" s="1" t="e">
        <f>IF(AND(OR(#REF!&gt;1.49,#REF!&lt; 0.67),#REF!&lt; 0.05),"TL regulate","none")</f>
        <v>#REF!</v>
      </c>
      <c r="AL2598" s="1" t="e">
        <f t="shared" si="606"/>
        <v>#DIV/0!</v>
      </c>
      <c r="AM2598" s="1" t="e">
        <f t="shared" si="607"/>
        <v>#DIV/0!</v>
      </c>
      <c r="AO2598">
        <v>53456000</v>
      </c>
      <c r="AP2598">
        <v>0</v>
      </c>
      <c r="AQ2598">
        <v>0</v>
      </c>
      <c r="AR2598">
        <v>0</v>
      </c>
      <c r="AS2598">
        <f t="shared" si="608"/>
        <v>53456000</v>
      </c>
      <c r="AT2598">
        <v>70460000</v>
      </c>
      <c r="AU2598">
        <v>0</v>
      </c>
      <c r="AV2598">
        <v>0</v>
      </c>
      <c r="AW2598">
        <v>0</v>
      </c>
      <c r="AX2598">
        <f t="shared" si="609"/>
        <v>70460000</v>
      </c>
      <c r="AY2598">
        <v>93054000</v>
      </c>
      <c r="AZ2598">
        <v>0</v>
      </c>
      <c r="BA2598">
        <v>105500000</v>
      </c>
      <c r="BB2598">
        <v>0</v>
      </c>
      <c r="BC2598">
        <f t="shared" si="610"/>
        <v>198554000</v>
      </c>
      <c r="BE2598" t="str">
        <f t="shared" si="611"/>
        <v>void</v>
      </c>
      <c r="BF2598">
        <f t="shared" si="612"/>
        <v>1</v>
      </c>
      <c r="BG2598">
        <f t="shared" si="613"/>
        <v>1</v>
      </c>
      <c r="BH2598">
        <f t="shared" si="614"/>
        <v>2</v>
      </c>
    </row>
    <row r="2599" spans="1:60" x14ac:dyDescent="0.45">
      <c r="A2599" t="s">
        <v>12191</v>
      </c>
      <c r="B2599" t="s">
        <v>12192</v>
      </c>
      <c r="C2599">
        <v>62</v>
      </c>
      <c r="D2599" t="s">
        <v>12192</v>
      </c>
      <c r="E2599" t="s">
        <v>12192</v>
      </c>
      <c r="F2599" t="s">
        <v>12193</v>
      </c>
      <c r="G2599">
        <v>1</v>
      </c>
      <c r="H2599">
        <v>1</v>
      </c>
      <c r="I2599" t="s">
        <v>56</v>
      </c>
      <c r="J2599" t="s">
        <v>57</v>
      </c>
      <c r="K2599" t="s">
        <v>2720</v>
      </c>
      <c r="L2599" t="s">
        <v>12194</v>
      </c>
      <c r="M2599" t="s">
        <v>12195</v>
      </c>
      <c r="N2599">
        <v>6</v>
      </c>
      <c r="R2599">
        <v>1.61</v>
      </c>
      <c r="S2599">
        <f t="shared" si="600"/>
        <v>1.61</v>
      </c>
      <c r="W2599">
        <v>1.4309000000000001</v>
      </c>
      <c r="X2599" s="3">
        <f t="shared" si="601"/>
        <v>1.4309000000000001</v>
      </c>
      <c r="Y2599" t="e">
        <f t="shared" si="602"/>
        <v>#DIV/0!</v>
      </c>
      <c r="AC2599">
        <v>1.5584</v>
      </c>
      <c r="AD2599">
        <f t="shared" si="603"/>
        <v>1.5584</v>
      </c>
      <c r="AH2599">
        <v>1.4482999999999999</v>
      </c>
      <c r="AI2599">
        <f t="shared" si="604"/>
        <v>1.4482999999999999</v>
      </c>
      <c r="AJ2599" t="e">
        <f t="shared" si="605"/>
        <v>#DIV/0!</v>
      </c>
      <c r="AK2599" s="1" t="e">
        <f>IF(AND(OR(#REF!&gt;1.49,#REF!&lt; 0.67),#REF!&lt; 0.05),"TL regulate","none")</f>
        <v>#REF!</v>
      </c>
      <c r="AL2599" s="1" t="e">
        <f t="shared" si="606"/>
        <v>#DIV/0!</v>
      </c>
      <c r="AM2599" s="1" t="e">
        <f t="shared" si="607"/>
        <v>#DIV/0!</v>
      </c>
      <c r="AO2599">
        <v>0</v>
      </c>
      <c r="AP2599">
        <v>0</v>
      </c>
      <c r="AQ2599">
        <v>0</v>
      </c>
      <c r="AR2599">
        <v>18141000</v>
      </c>
      <c r="AS2599">
        <f t="shared" si="608"/>
        <v>18141000</v>
      </c>
      <c r="AT2599">
        <v>0</v>
      </c>
      <c r="AU2599">
        <v>0</v>
      </c>
      <c r="AV2599">
        <v>0</v>
      </c>
      <c r="AW2599">
        <v>18846000</v>
      </c>
      <c r="AX2599">
        <f t="shared" si="609"/>
        <v>18846000</v>
      </c>
      <c r="AY2599">
        <v>0</v>
      </c>
      <c r="AZ2599">
        <v>0</v>
      </c>
      <c r="BA2599">
        <v>0</v>
      </c>
      <c r="BB2599">
        <v>29920000</v>
      </c>
      <c r="BC2599">
        <f t="shared" si="610"/>
        <v>29920000</v>
      </c>
      <c r="BE2599" t="str">
        <f t="shared" si="611"/>
        <v>void</v>
      </c>
      <c r="BF2599">
        <f t="shared" si="612"/>
        <v>1</v>
      </c>
      <c r="BG2599">
        <f t="shared" si="613"/>
        <v>1</v>
      </c>
      <c r="BH2599">
        <f t="shared" si="614"/>
        <v>1</v>
      </c>
    </row>
    <row r="2600" spans="1:60" x14ac:dyDescent="0.45">
      <c r="A2600" t="s">
        <v>12196</v>
      </c>
      <c r="B2600" t="s">
        <v>12197</v>
      </c>
      <c r="C2600" t="s">
        <v>12198</v>
      </c>
      <c r="D2600" t="s">
        <v>12199</v>
      </c>
      <c r="E2600" t="s">
        <v>12199</v>
      </c>
      <c r="F2600" t="s">
        <v>12200</v>
      </c>
      <c r="G2600">
        <v>0.91032400000000002</v>
      </c>
      <c r="H2600">
        <v>1</v>
      </c>
      <c r="I2600" t="s">
        <v>56</v>
      </c>
      <c r="J2600" t="s">
        <v>57</v>
      </c>
      <c r="K2600" t="s">
        <v>515</v>
      </c>
      <c r="L2600" t="s">
        <v>12201</v>
      </c>
      <c r="M2600" t="s">
        <v>12202</v>
      </c>
      <c r="N2600">
        <v>3</v>
      </c>
      <c r="O2600">
        <v>1.6625000000000001</v>
      </c>
      <c r="S2600">
        <f t="shared" si="600"/>
        <v>1.6625000000000001</v>
      </c>
      <c r="T2600">
        <v>1.4318</v>
      </c>
      <c r="X2600" s="3">
        <f t="shared" si="601"/>
        <v>1.4318</v>
      </c>
      <c r="Y2600" t="e">
        <f t="shared" si="602"/>
        <v>#DIV/0!</v>
      </c>
      <c r="Z2600">
        <v>0.80259999999999998</v>
      </c>
      <c r="AD2600">
        <f t="shared" si="603"/>
        <v>0.80259999999999998</v>
      </c>
      <c r="AE2600">
        <v>0.68638999999999994</v>
      </c>
      <c r="AI2600">
        <f t="shared" si="604"/>
        <v>0.68638999999999994</v>
      </c>
      <c r="AJ2600" t="e">
        <f t="shared" si="605"/>
        <v>#DIV/0!</v>
      </c>
      <c r="AK2600" s="1" t="e">
        <f>IF(AND(OR(#REF!&gt;1.49,#REF!&lt; 0.67),#REF!&lt; 0.05),"TL regulate","none")</f>
        <v>#REF!</v>
      </c>
      <c r="AL2600" s="1" t="e">
        <f t="shared" si="606"/>
        <v>#DIV/0!</v>
      </c>
      <c r="AM2600" s="1" t="e">
        <f t="shared" si="607"/>
        <v>#DIV/0!</v>
      </c>
      <c r="AO2600">
        <v>6704600</v>
      </c>
      <c r="AP2600">
        <v>0</v>
      </c>
      <c r="AQ2600">
        <v>0</v>
      </c>
      <c r="AR2600">
        <v>13215000</v>
      </c>
      <c r="AS2600">
        <f t="shared" si="608"/>
        <v>19919600</v>
      </c>
      <c r="AT2600">
        <v>18842000</v>
      </c>
      <c r="AU2600">
        <v>0</v>
      </c>
      <c r="AV2600">
        <v>0</v>
      </c>
      <c r="AW2600">
        <v>0</v>
      </c>
      <c r="AX2600">
        <f t="shared" si="609"/>
        <v>18842000</v>
      </c>
      <c r="AY2600">
        <v>15910000</v>
      </c>
      <c r="AZ2600">
        <v>0</v>
      </c>
      <c r="BA2600">
        <v>0</v>
      </c>
      <c r="BB2600">
        <v>0</v>
      </c>
      <c r="BC2600">
        <f t="shared" si="610"/>
        <v>15910000</v>
      </c>
      <c r="BE2600" t="str">
        <f t="shared" si="611"/>
        <v>void</v>
      </c>
      <c r="BF2600">
        <f t="shared" si="612"/>
        <v>2</v>
      </c>
      <c r="BG2600">
        <f t="shared" si="613"/>
        <v>1</v>
      </c>
      <c r="BH2600">
        <f t="shared" si="614"/>
        <v>1</v>
      </c>
    </row>
    <row r="2601" spans="1:60" x14ac:dyDescent="0.45">
      <c r="A2601" t="s">
        <v>12203</v>
      </c>
      <c r="B2601" t="s">
        <v>5495</v>
      </c>
      <c r="C2601">
        <v>350</v>
      </c>
      <c r="D2601" t="s">
        <v>5495</v>
      </c>
      <c r="E2601" t="s">
        <v>5495</v>
      </c>
      <c r="F2601" t="s">
        <v>5496</v>
      </c>
      <c r="G2601">
        <v>0.59336</v>
      </c>
      <c r="H2601">
        <v>1</v>
      </c>
      <c r="I2601" t="s">
        <v>56</v>
      </c>
      <c r="J2601" t="s">
        <v>57</v>
      </c>
      <c r="K2601" t="s">
        <v>96</v>
      </c>
      <c r="L2601" t="s">
        <v>12204</v>
      </c>
      <c r="M2601" t="s">
        <v>12205</v>
      </c>
      <c r="N2601">
        <v>9</v>
      </c>
      <c r="O2601">
        <v>1.6837</v>
      </c>
      <c r="S2601">
        <f t="shared" si="600"/>
        <v>1.6837</v>
      </c>
      <c r="T2601">
        <v>1.4328000000000001</v>
      </c>
      <c r="X2601" s="3">
        <f t="shared" si="601"/>
        <v>1.4328000000000001</v>
      </c>
      <c r="Y2601" t="e">
        <f t="shared" si="602"/>
        <v>#DIV/0!</v>
      </c>
      <c r="Z2601">
        <v>1.5276000000000001</v>
      </c>
      <c r="AD2601">
        <f t="shared" si="603"/>
        <v>1.5276000000000001</v>
      </c>
      <c r="AE2601">
        <v>1.4279999999999999</v>
      </c>
      <c r="AI2601">
        <f t="shared" si="604"/>
        <v>1.4279999999999999</v>
      </c>
      <c r="AJ2601" t="e">
        <f t="shared" si="605"/>
        <v>#DIV/0!</v>
      </c>
      <c r="AK2601" s="1" t="e">
        <f>IF(AND(OR(#REF!&gt;1.49,#REF!&lt; 0.67),#REF!&lt; 0.05),"TL regulate","none")</f>
        <v>#REF!</v>
      </c>
      <c r="AL2601" s="1" t="e">
        <f t="shared" si="606"/>
        <v>#DIV/0!</v>
      </c>
      <c r="AM2601" s="1" t="e">
        <f t="shared" si="607"/>
        <v>#DIV/0!</v>
      </c>
      <c r="AO2601">
        <v>13739000</v>
      </c>
      <c r="AP2601">
        <v>0</v>
      </c>
      <c r="AQ2601">
        <v>0</v>
      </c>
      <c r="AR2601">
        <v>0</v>
      </c>
      <c r="AS2601">
        <f t="shared" si="608"/>
        <v>13739000</v>
      </c>
      <c r="AT2601">
        <v>14436000</v>
      </c>
      <c r="AU2601">
        <v>0</v>
      </c>
      <c r="AV2601">
        <v>14385000</v>
      </c>
      <c r="AW2601">
        <v>10782000</v>
      </c>
      <c r="AX2601">
        <f t="shared" si="609"/>
        <v>39603000</v>
      </c>
      <c r="AY2601">
        <v>22805000</v>
      </c>
      <c r="AZ2601">
        <v>0</v>
      </c>
      <c r="BA2601">
        <v>0</v>
      </c>
      <c r="BB2601">
        <v>0</v>
      </c>
      <c r="BC2601">
        <f t="shared" si="610"/>
        <v>22805000</v>
      </c>
      <c r="BE2601" t="str">
        <f t="shared" si="611"/>
        <v>void</v>
      </c>
      <c r="BF2601">
        <f t="shared" si="612"/>
        <v>1</v>
      </c>
      <c r="BG2601">
        <f t="shared" si="613"/>
        <v>3</v>
      </c>
      <c r="BH2601">
        <f t="shared" si="614"/>
        <v>1</v>
      </c>
    </row>
    <row r="2602" spans="1:60" x14ac:dyDescent="0.45">
      <c r="A2602" t="s">
        <v>12206</v>
      </c>
      <c r="B2602" t="s">
        <v>9851</v>
      </c>
      <c r="C2602" t="s">
        <v>12207</v>
      </c>
      <c r="D2602" t="s">
        <v>6080</v>
      </c>
      <c r="E2602" t="s">
        <v>6080</v>
      </c>
      <c r="F2602" t="s">
        <v>9853</v>
      </c>
      <c r="G2602">
        <v>0.88048499999999996</v>
      </c>
      <c r="H2602">
        <v>2</v>
      </c>
      <c r="I2602" t="s">
        <v>56</v>
      </c>
      <c r="J2602" t="s">
        <v>486</v>
      </c>
      <c r="K2602" t="s">
        <v>1494</v>
      </c>
      <c r="L2602" t="s">
        <v>12208</v>
      </c>
      <c r="M2602" t="s">
        <v>12209</v>
      </c>
      <c r="N2602">
        <v>9</v>
      </c>
      <c r="O2602">
        <v>1.6045</v>
      </c>
      <c r="P2602">
        <v>1.6333</v>
      </c>
      <c r="Q2602">
        <v>1.7270000000000001</v>
      </c>
      <c r="S2602">
        <f t="shared" si="600"/>
        <v>1.6549333333333334</v>
      </c>
      <c r="T2602">
        <v>1.3576999999999999</v>
      </c>
      <c r="U2602">
        <v>1.4558</v>
      </c>
      <c r="V2602">
        <v>1.49</v>
      </c>
      <c r="X2602" s="3">
        <f t="shared" si="601"/>
        <v>1.4344999999999999</v>
      </c>
      <c r="Y2602" t="e">
        <f t="shared" si="602"/>
        <v>#DIV/0!</v>
      </c>
      <c r="Z2602">
        <v>1.9237</v>
      </c>
      <c r="AA2602">
        <v>1.7107000000000001</v>
      </c>
      <c r="AB2602">
        <v>1.9251</v>
      </c>
      <c r="AD2602">
        <f t="shared" si="603"/>
        <v>1.8531666666666666</v>
      </c>
      <c r="AE2602">
        <v>1.7679</v>
      </c>
      <c r="AF2602">
        <v>1.5024</v>
      </c>
      <c r="AG2602">
        <v>1.6842999999999999</v>
      </c>
      <c r="AI2602">
        <f t="shared" si="604"/>
        <v>1.6515333333333331</v>
      </c>
      <c r="AJ2602" t="e">
        <f t="shared" si="605"/>
        <v>#DIV/0!</v>
      </c>
      <c r="AK2602" s="1" t="e">
        <f>IF(AND(OR(#REF!&gt;1.49,#REF!&lt; 0.67),#REF!&lt; 0.05),"TL regulate","none")</f>
        <v>#REF!</v>
      </c>
      <c r="AL2602" s="1" t="e">
        <f t="shared" si="606"/>
        <v>#DIV/0!</v>
      </c>
      <c r="AM2602" s="1" t="e">
        <f t="shared" si="607"/>
        <v>#DIV/0!</v>
      </c>
      <c r="AO2602">
        <v>16974000</v>
      </c>
      <c r="AP2602">
        <v>0</v>
      </c>
      <c r="AQ2602">
        <v>37626000</v>
      </c>
      <c r="AR2602">
        <v>0</v>
      </c>
      <c r="AS2602">
        <f t="shared" si="608"/>
        <v>54600000</v>
      </c>
      <c r="AT2602">
        <v>16281000</v>
      </c>
      <c r="AU2602">
        <v>0</v>
      </c>
      <c r="AV2602">
        <v>36328000</v>
      </c>
      <c r="AW2602">
        <v>0</v>
      </c>
      <c r="AX2602">
        <f t="shared" si="609"/>
        <v>52609000</v>
      </c>
      <c r="AY2602">
        <v>25056000</v>
      </c>
      <c r="AZ2602">
        <v>0</v>
      </c>
      <c r="BA2602">
        <v>66494000</v>
      </c>
      <c r="BB2602">
        <v>0</v>
      </c>
      <c r="BC2602">
        <f t="shared" si="610"/>
        <v>91550000</v>
      </c>
      <c r="BE2602" t="str">
        <f t="shared" si="611"/>
        <v>void</v>
      </c>
      <c r="BF2602">
        <f t="shared" si="612"/>
        <v>2</v>
      </c>
      <c r="BG2602">
        <f t="shared" si="613"/>
        <v>2</v>
      </c>
      <c r="BH2602">
        <f t="shared" si="614"/>
        <v>2</v>
      </c>
    </row>
    <row r="2603" spans="1:60" x14ac:dyDescent="0.45">
      <c r="A2603" t="s">
        <v>12210</v>
      </c>
      <c r="B2603" t="s">
        <v>5895</v>
      </c>
      <c r="C2603" t="s">
        <v>12211</v>
      </c>
      <c r="D2603" t="s">
        <v>5897</v>
      </c>
      <c r="E2603" t="s">
        <v>5897</v>
      </c>
      <c r="F2603" t="s">
        <v>5898</v>
      </c>
      <c r="G2603">
        <v>0.82618999999999998</v>
      </c>
      <c r="H2603">
        <v>1</v>
      </c>
      <c r="I2603" t="s">
        <v>56</v>
      </c>
      <c r="J2603" t="s">
        <v>57</v>
      </c>
      <c r="K2603" t="s">
        <v>329</v>
      </c>
      <c r="L2603" t="s">
        <v>12212</v>
      </c>
      <c r="M2603" t="s">
        <v>12213</v>
      </c>
      <c r="N2603">
        <v>3</v>
      </c>
      <c r="O2603">
        <v>1.7867</v>
      </c>
      <c r="P2603">
        <v>1.5193000000000001</v>
      </c>
      <c r="Q2603">
        <v>1.6057999999999999</v>
      </c>
      <c r="S2603">
        <f t="shared" si="600"/>
        <v>1.6372666666666664</v>
      </c>
      <c r="T2603">
        <v>1.5795999999999999</v>
      </c>
      <c r="U2603">
        <v>1.3344</v>
      </c>
      <c r="V2603">
        <v>1.4001999999999999</v>
      </c>
      <c r="X2603" s="3">
        <f t="shared" si="601"/>
        <v>1.4380666666666666</v>
      </c>
      <c r="Y2603" t="e">
        <f t="shared" si="602"/>
        <v>#DIV/0!</v>
      </c>
      <c r="Z2603">
        <v>1.8807</v>
      </c>
      <c r="AA2603">
        <v>1.8549</v>
      </c>
      <c r="AB2603">
        <v>1.6600999999999999</v>
      </c>
      <c r="AD2603">
        <f t="shared" si="603"/>
        <v>1.7985666666666666</v>
      </c>
      <c r="AE2603">
        <v>1.6957</v>
      </c>
      <c r="AF2603">
        <v>1.6565000000000001</v>
      </c>
      <c r="AG2603">
        <v>1.4549000000000001</v>
      </c>
      <c r="AI2603">
        <f t="shared" si="604"/>
        <v>1.6023666666666667</v>
      </c>
      <c r="AJ2603" t="e">
        <f t="shared" si="605"/>
        <v>#DIV/0!</v>
      </c>
      <c r="AK2603" s="1" t="e">
        <f>IF(AND(OR(#REF!&gt;1.49,#REF!&lt; 0.67),#REF!&lt; 0.05),"TL regulate","none")</f>
        <v>#REF!</v>
      </c>
      <c r="AL2603" s="1" t="e">
        <f t="shared" si="606"/>
        <v>#DIV/0!</v>
      </c>
      <c r="AM2603" s="1" t="e">
        <f t="shared" si="607"/>
        <v>#DIV/0!</v>
      </c>
      <c r="AO2603">
        <v>29639000</v>
      </c>
      <c r="AP2603">
        <v>0</v>
      </c>
      <c r="AQ2603">
        <v>26703000</v>
      </c>
      <c r="AR2603">
        <v>0</v>
      </c>
      <c r="AS2603">
        <f t="shared" si="608"/>
        <v>56342000</v>
      </c>
      <c r="AT2603">
        <v>26715000</v>
      </c>
      <c r="AU2603">
        <v>0</v>
      </c>
      <c r="AV2603">
        <v>20040000</v>
      </c>
      <c r="AW2603">
        <v>0</v>
      </c>
      <c r="AX2603">
        <f t="shared" si="609"/>
        <v>46755000</v>
      </c>
      <c r="AY2603">
        <v>41933000</v>
      </c>
      <c r="AZ2603">
        <v>0</v>
      </c>
      <c r="BA2603">
        <v>39411000</v>
      </c>
      <c r="BB2603">
        <v>0</v>
      </c>
      <c r="BC2603">
        <f t="shared" si="610"/>
        <v>81344000</v>
      </c>
      <c r="BE2603" t="str">
        <f t="shared" si="611"/>
        <v>void</v>
      </c>
      <c r="BF2603">
        <f t="shared" si="612"/>
        <v>2</v>
      </c>
      <c r="BG2603">
        <f t="shared" si="613"/>
        <v>2</v>
      </c>
      <c r="BH2603">
        <f t="shared" si="614"/>
        <v>2</v>
      </c>
    </row>
    <row r="2604" spans="1:60" x14ac:dyDescent="0.45">
      <c r="A2604" t="s">
        <v>12214</v>
      </c>
      <c r="B2604" t="s">
        <v>12215</v>
      </c>
      <c r="C2604" t="s">
        <v>12216</v>
      </c>
      <c r="D2604" t="s">
        <v>12217</v>
      </c>
      <c r="E2604" t="s">
        <v>12217</v>
      </c>
      <c r="F2604" t="s">
        <v>12218</v>
      </c>
      <c r="G2604">
        <v>0.62760300000000002</v>
      </c>
      <c r="H2604">
        <v>1</v>
      </c>
      <c r="I2604" t="s">
        <v>80</v>
      </c>
      <c r="J2604" t="s">
        <v>57</v>
      </c>
      <c r="K2604" t="s">
        <v>329</v>
      </c>
      <c r="L2604" t="s">
        <v>12219</v>
      </c>
      <c r="M2604" t="s">
        <v>12220</v>
      </c>
      <c r="N2604">
        <v>3</v>
      </c>
      <c r="O2604">
        <v>1.7910999999999999</v>
      </c>
      <c r="S2604">
        <f t="shared" si="600"/>
        <v>1.7910999999999999</v>
      </c>
      <c r="T2604">
        <v>1.4400999999999999</v>
      </c>
      <c r="X2604" s="3">
        <f t="shared" si="601"/>
        <v>1.4400999999999999</v>
      </c>
      <c r="Y2604" t="e">
        <f t="shared" si="602"/>
        <v>#DIV/0!</v>
      </c>
      <c r="Z2604">
        <v>1.7810999999999999</v>
      </c>
      <c r="AD2604">
        <f t="shared" si="603"/>
        <v>1.7810999999999999</v>
      </c>
      <c r="AE2604">
        <v>1.5111000000000001</v>
      </c>
      <c r="AI2604">
        <f t="shared" si="604"/>
        <v>1.5111000000000001</v>
      </c>
      <c r="AJ2604" t="e">
        <f t="shared" si="605"/>
        <v>#DIV/0!</v>
      </c>
      <c r="AK2604" s="1" t="e">
        <f>IF(AND(OR(#REF!&gt;1.49,#REF!&lt; 0.67),#REF!&lt; 0.05),"TL regulate","none")</f>
        <v>#REF!</v>
      </c>
      <c r="AL2604" s="1" t="e">
        <f t="shared" si="606"/>
        <v>#DIV/0!</v>
      </c>
      <c r="AM2604" s="1" t="e">
        <f t="shared" si="607"/>
        <v>#DIV/0!</v>
      </c>
      <c r="AO2604">
        <v>0</v>
      </c>
      <c r="AP2604">
        <v>0</v>
      </c>
      <c r="AQ2604">
        <v>0</v>
      </c>
      <c r="AR2604">
        <v>0</v>
      </c>
      <c r="AS2604">
        <f t="shared" si="608"/>
        <v>0</v>
      </c>
      <c r="AT2604">
        <v>0</v>
      </c>
      <c r="AU2604">
        <v>0</v>
      </c>
      <c r="AV2604">
        <v>0</v>
      </c>
      <c r="AW2604">
        <v>0</v>
      </c>
      <c r="AX2604">
        <f t="shared" si="609"/>
        <v>0</v>
      </c>
      <c r="AY2604">
        <v>0</v>
      </c>
      <c r="AZ2604">
        <v>0</v>
      </c>
      <c r="BA2604">
        <v>0</v>
      </c>
      <c r="BB2604">
        <v>0</v>
      </c>
      <c r="BC2604">
        <f t="shared" si="610"/>
        <v>0</v>
      </c>
      <c r="BE2604" t="str">
        <f t="shared" si="611"/>
        <v>void</v>
      </c>
      <c r="BF2604">
        <f t="shared" si="612"/>
        <v>0</v>
      </c>
      <c r="BG2604">
        <f t="shared" si="613"/>
        <v>0</v>
      </c>
      <c r="BH2604">
        <f t="shared" si="614"/>
        <v>0</v>
      </c>
    </row>
    <row r="2605" spans="1:60" x14ac:dyDescent="0.45">
      <c r="A2605" t="s">
        <v>12221</v>
      </c>
      <c r="B2605" t="s">
        <v>12222</v>
      </c>
      <c r="C2605" t="s">
        <v>12223</v>
      </c>
      <c r="D2605" t="s">
        <v>12224</v>
      </c>
      <c r="E2605" t="s">
        <v>12224</v>
      </c>
      <c r="F2605" t="s">
        <v>12225</v>
      </c>
      <c r="G2605">
        <v>0.86502400000000002</v>
      </c>
      <c r="H2605">
        <v>1</v>
      </c>
      <c r="I2605" t="s">
        <v>56</v>
      </c>
      <c r="J2605" t="s">
        <v>57</v>
      </c>
      <c r="K2605" t="s">
        <v>1972</v>
      </c>
      <c r="L2605" t="s">
        <v>12226</v>
      </c>
      <c r="M2605" t="s">
        <v>12227</v>
      </c>
      <c r="N2605">
        <v>7</v>
      </c>
      <c r="O2605">
        <v>1.6371</v>
      </c>
      <c r="P2605">
        <v>1.637</v>
      </c>
      <c r="S2605">
        <f t="shared" si="600"/>
        <v>1.6370499999999999</v>
      </c>
      <c r="T2605">
        <v>1.3909</v>
      </c>
      <c r="U2605">
        <v>1.4935</v>
      </c>
      <c r="X2605" s="3">
        <f t="shared" si="601"/>
        <v>1.4422000000000001</v>
      </c>
      <c r="Y2605" t="e">
        <f t="shared" si="602"/>
        <v>#DIV/0!</v>
      </c>
      <c r="Z2605">
        <v>1.6820999999999999</v>
      </c>
      <c r="AA2605">
        <v>2.0703999999999998</v>
      </c>
      <c r="AD2605">
        <f t="shared" si="603"/>
        <v>1.8762499999999998</v>
      </c>
      <c r="AE2605">
        <v>1.5189999999999999</v>
      </c>
      <c r="AF2605">
        <v>1.8272999999999999</v>
      </c>
      <c r="AI2605">
        <f t="shared" si="604"/>
        <v>1.6731499999999999</v>
      </c>
      <c r="AJ2605" t="e">
        <f t="shared" si="605"/>
        <v>#DIV/0!</v>
      </c>
      <c r="AK2605" s="1" t="e">
        <f>IF(AND(OR(#REF!&gt;1.49,#REF!&lt; 0.67),#REF!&lt; 0.05),"TL regulate","none")</f>
        <v>#REF!</v>
      </c>
      <c r="AL2605" s="1" t="e">
        <f t="shared" si="606"/>
        <v>#DIV/0!</v>
      </c>
      <c r="AM2605" s="1" t="e">
        <f t="shared" si="607"/>
        <v>#DIV/0!</v>
      </c>
      <c r="AO2605">
        <v>18016000</v>
      </c>
      <c r="AP2605">
        <v>0</v>
      </c>
      <c r="AQ2605">
        <v>0</v>
      </c>
      <c r="AR2605">
        <v>0</v>
      </c>
      <c r="AS2605">
        <f t="shared" si="608"/>
        <v>18016000</v>
      </c>
      <c r="AT2605">
        <v>12109000</v>
      </c>
      <c r="AU2605">
        <v>0</v>
      </c>
      <c r="AV2605">
        <v>0</v>
      </c>
      <c r="AW2605">
        <v>0</v>
      </c>
      <c r="AX2605">
        <f t="shared" si="609"/>
        <v>12109000</v>
      </c>
      <c r="AY2605">
        <v>26969000</v>
      </c>
      <c r="AZ2605">
        <v>0</v>
      </c>
      <c r="BA2605">
        <v>0</v>
      </c>
      <c r="BB2605">
        <v>0</v>
      </c>
      <c r="BC2605">
        <f t="shared" si="610"/>
        <v>26969000</v>
      </c>
      <c r="BE2605" t="str">
        <f t="shared" si="611"/>
        <v>void</v>
      </c>
      <c r="BF2605">
        <f t="shared" si="612"/>
        <v>1</v>
      </c>
      <c r="BG2605">
        <f t="shared" si="613"/>
        <v>1</v>
      </c>
      <c r="BH2605">
        <f t="shared" si="614"/>
        <v>1</v>
      </c>
    </row>
    <row r="2606" spans="1:60" x14ac:dyDescent="0.45">
      <c r="A2606" t="s">
        <v>12228</v>
      </c>
      <c r="B2606" t="s">
        <v>12229</v>
      </c>
      <c r="C2606">
        <v>140</v>
      </c>
      <c r="D2606" t="s">
        <v>12229</v>
      </c>
      <c r="E2606" t="s">
        <v>12229</v>
      </c>
      <c r="F2606">
        <v>0</v>
      </c>
      <c r="G2606">
        <v>0.97413899999999998</v>
      </c>
      <c r="H2606">
        <v>1</v>
      </c>
      <c r="I2606" t="s">
        <v>56</v>
      </c>
      <c r="J2606" t="s">
        <v>57</v>
      </c>
      <c r="K2606" t="s">
        <v>366</v>
      </c>
      <c r="L2606" t="s">
        <v>12230</v>
      </c>
      <c r="M2606" t="s">
        <v>12231</v>
      </c>
      <c r="N2606">
        <v>5</v>
      </c>
      <c r="P2606">
        <v>1.7975000000000001</v>
      </c>
      <c r="S2606">
        <f t="shared" si="600"/>
        <v>1.7975000000000001</v>
      </c>
      <c r="U2606">
        <v>1.4451000000000001</v>
      </c>
      <c r="X2606" s="3">
        <f t="shared" si="601"/>
        <v>1.4451000000000001</v>
      </c>
      <c r="Y2606" t="e">
        <f t="shared" si="602"/>
        <v>#DIV/0!</v>
      </c>
      <c r="AA2606">
        <v>0.73670999999999998</v>
      </c>
      <c r="AD2606">
        <f t="shared" si="603"/>
        <v>0.73670999999999998</v>
      </c>
      <c r="AF2606">
        <v>0.61629999999999996</v>
      </c>
      <c r="AI2606">
        <f t="shared" si="604"/>
        <v>0.61629999999999996</v>
      </c>
      <c r="AJ2606" t="e">
        <f t="shared" si="605"/>
        <v>#DIV/0!</v>
      </c>
      <c r="AK2606" s="1" t="e">
        <f>IF(AND(OR(#REF!&gt;1.49,#REF!&lt; 0.67),#REF!&lt; 0.05),"TL regulate","none")</f>
        <v>#REF!</v>
      </c>
      <c r="AL2606" s="1" t="e">
        <f t="shared" si="606"/>
        <v>#DIV/0!</v>
      </c>
      <c r="AM2606" s="1" t="e">
        <f t="shared" si="607"/>
        <v>#DIV/0!</v>
      </c>
      <c r="AO2606">
        <v>0</v>
      </c>
      <c r="AP2606">
        <v>0</v>
      </c>
      <c r="AQ2606">
        <v>0</v>
      </c>
      <c r="AR2606">
        <v>0</v>
      </c>
      <c r="AS2606">
        <f t="shared" si="608"/>
        <v>0</v>
      </c>
      <c r="AT2606">
        <v>0</v>
      </c>
      <c r="AU2606">
        <v>0</v>
      </c>
      <c r="AV2606">
        <v>0</v>
      </c>
      <c r="AW2606">
        <v>0</v>
      </c>
      <c r="AX2606">
        <f t="shared" si="609"/>
        <v>0</v>
      </c>
      <c r="AY2606">
        <v>0</v>
      </c>
      <c r="AZ2606">
        <v>0</v>
      </c>
      <c r="BA2606">
        <v>0</v>
      </c>
      <c r="BB2606">
        <v>0</v>
      </c>
      <c r="BC2606">
        <f t="shared" si="610"/>
        <v>0</v>
      </c>
      <c r="BE2606" t="str">
        <f t="shared" si="611"/>
        <v>void</v>
      </c>
      <c r="BF2606">
        <f t="shared" si="612"/>
        <v>0</v>
      </c>
      <c r="BG2606">
        <f t="shared" si="613"/>
        <v>0</v>
      </c>
      <c r="BH2606">
        <f t="shared" si="614"/>
        <v>0</v>
      </c>
    </row>
    <row r="2607" spans="1:60" x14ac:dyDescent="0.45">
      <c r="A2607" t="s">
        <v>12232</v>
      </c>
      <c r="B2607" t="s">
        <v>12233</v>
      </c>
      <c r="C2607" t="s">
        <v>12234</v>
      </c>
      <c r="D2607" t="s">
        <v>12235</v>
      </c>
      <c r="E2607" t="s">
        <v>4523</v>
      </c>
      <c r="F2607" t="s">
        <v>12236</v>
      </c>
      <c r="G2607">
        <v>0.97414299999999998</v>
      </c>
      <c r="H2607">
        <v>1</v>
      </c>
      <c r="I2607" t="s">
        <v>56</v>
      </c>
      <c r="J2607" t="s">
        <v>12237</v>
      </c>
      <c r="K2607" t="s">
        <v>1219</v>
      </c>
      <c r="L2607" t="s">
        <v>12238</v>
      </c>
      <c r="M2607" t="s">
        <v>12239</v>
      </c>
      <c r="N2607">
        <v>6</v>
      </c>
      <c r="O2607">
        <v>1.7212000000000001</v>
      </c>
      <c r="S2607">
        <f t="shared" si="600"/>
        <v>1.7212000000000001</v>
      </c>
      <c r="T2607">
        <v>1.4527000000000001</v>
      </c>
      <c r="X2607" s="3">
        <f t="shared" si="601"/>
        <v>1.4527000000000001</v>
      </c>
      <c r="Y2607" t="e">
        <f t="shared" si="602"/>
        <v>#DIV/0!</v>
      </c>
      <c r="Z2607">
        <v>1.0965</v>
      </c>
      <c r="AD2607">
        <f t="shared" si="603"/>
        <v>1.0965</v>
      </c>
      <c r="AE2607">
        <v>1.0224</v>
      </c>
      <c r="AI2607">
        <f t="shared" si="604"/>
        <v>1.0224</v>
      </c>
      <c r="AJ2607" t="e">
        <f t="shared" si="605"/>
        <v>#DIV/0!</v>
      </c>
      <c r="AK2607" s="1" t="e">
        <f>IF(AND(OR(#REF!&gt;1.49,#REF!&lt; 0.67),#REF!&lt; 0.05),"TL regulate","none")</f>
        <v>#REF!</v>
      </c>
      <c r="AL2607" s="1" t="e">
        <f t="shared" si="606"/>
        <v>#DIV/0!</v>
      </c>
      <c r="AM2607" s="1" t="e">
        <f t="shared" si="607"/>
        <v>#DIV/0!</v>
      </c>
      <c r="AO2607">
        <v>280730000</v>
      </c>
      <c r="AP2607">
        <v>0</v>
      </c>
      <c r="AQ2607">
        <v>0</v>
      </c>
      <c r="AR2607">
        <v>0</v>
      </c>
      <c r="AS2607">
        <f t="shared" si="608"/>
        <v>280730000</v>
      </c>
      <c r="AT2607">
        <v>37533000</v>
      </c>
      <c r="AU2607">
        <v>0</v>
      </c>
      <c r="AV2607">
        <v>0</v>
      </c>
      <c r="AW2607">
        <v>0</v>
      </c>
      <c r="AX2607">
        <f t="shared" si="609"/>
        <v>37533000</v>
      </c>
      <c r="AY2607">
        <v>45544000</v>
      </c>
      <c r="AZ2607">
        <v>0</v>
      </c>
      <c r="BA2607">
        <v>0</v>
      </c>
      <c r="BB2607">
        <v>0</v>
      </c>
      <c r="BC2607">
        <f t="shared" si="610"/>
        <v>45544000</v>
      </c>
      <c r="BE2607" t="str">
        <f t="shared" si="611"/>
        <v>void</v>
      </c>
      <c r="BF2607">
        <f t="shared" si="612"/>
        <v>1</v>
      </c>
      <c r="BG2607">
        <f t="shared" si="613"/>
        <v>1</v>
      </c>
      <c r="BH2607">
        <f t="shared" si="614"/>
        <v>1</v>
      </c>
    </row>
    <row r="2608" spans="1:60" x14ac:dyDescent="0.45">
      <c r="A2608" t="s">
        <v>12240</v>
      </c>
      <c r="B2608" t="s">
        <v>12233</v>
      </c>
      <c r="C2608" t="s">
        <v>12234</v>
      </c>
      <c r="D2608" t="s">
        <v>4523</v>
      </c>
      <c r="E2608" t="s">
        <v>4523</v>
      </c>
      <c r="F2608" t="s">
        <v>12236</v>
      </c>
      <c r="G2608">
        <v>0.98968500000000004</v>
      </c>
      <c r="H2608">
        <v>1</v>
      </c>
      <c r="I2608" t="s">
        <v>56</v>
      </c>
      <c r="J2608" t="s">
        <v>12241</v>
      </c>
      <c r="K2608" t="s">
        <v>1219</v>
      </c>
      <c r="L2608" t="s">
        <v>12242</v>
      </c>
      <c r="M2608" t="s">
        <v>12243</v>
      </c>
      <c r="N2608">
        <v>6</v>
      </c>
      <c r="P2608">
        <v>1.1652</v>
      </c>
      <c r="Q2608">
        <v>2.6615000000000002</v>
      </c>
      <c r="R2608">
        <v>1.1042000000000001</v>
      </c>
      <c r="S2608">
        <f t="shared" si="600"/>
        <v>1.6436333333333335</v>
      </c>
      <c r="U2608">
        <v>1.0389999999999999</v>
      </c>
      <c r="V2608">
        <v>2.3531</v>
      </c>
      <c r="W2608">
        <v>0.97772000000000003</v>
      </c>
      <c r="X2608" s="3">
        <f t="shared" si="601"/>
        <v>1.4566066666666666</v>
      </c>
      <c r="Y2608" t="e">
        <f t="shared" si="602"/>
        <v>#DIV/0!</v>
      </c>
      <c r="AA2608">
        <v>1.2178</v>
      </c>
      <c r="AB2608">
        <v>2.4274</v>
      </c>
      <c r="AC2608">
        <v>0.95103000000000004</v>
      </c>
      <c r="AD2608">
        <f t="shared" si="603"/>
        <v>1.5320766666666668</v>
      </c>
      <c r="AF2608">
        <v>1.0541</v>
      </c>
      <c r="AG2608">
        <v>2.3755000000000002</v>
      </c>
      <c r="AH2608">
        <v>0.87490000000000001</v>
      </c>
      <c r="AI2608">
        <f t="shared" si="604"/>
        <v>1.4348333333333334</v>
      </c>
      <c r="AJ2608" t="e">
        <f t="shared" si="605"/>
        <v>#DIV/0!</v>
      </c>
      <c r="AK2608" s="1" t="e">
        <f>IF(AND(OR(#REF!&gt;1.49,#REF!&lt; 0.67),#REF!&lt; 0.05),"TL regulate","none")</f>
        <v>#REF!</v>
      </c>
      <c r="AL2608" s="1" t="e">
        <f t="shared" si="606"/>
        <v>#DIV/0!</v>
      </c>
      <c r="AM2608" s="1" t="e">
        <f t="shared" si="607"/>
        <v>#DIV/0!</v>
      </c>
      <c r="AO2608">
        <v>0</v>
      </c>
      <c r="AP2608">
        <v>0</v>
      </c>
      <c r="AQ2608">
        <v>221810000</v>
      </c>
      <c r="AR2608">
        <v>21080000</v>
      </c>
      <c r="AS2608">
        <f t="shared" si="608"/>
        <v>242890000</v>
      </c>
      <c r="AT2608">
        <v>0</v>
      </c>
      <c r="AU2608">
        <v>0</v>
      </c>
      <c r="AV2608">
        <v>246320000</v>
      </c>
      <c r="AW2608">
        <v>264950000</v>
      </c>
      <c r="AX2608">
        <f t="shared" si="609"/>
        <v>511270000</v>
      </c>
      <c r="AY2608">
        <v>0</v>
      </c>
      <c r="AZ2608">
        <v>0</v>
      </c>
      <c r="BA2608">
        <v>456330000</v>
      </c>
      <c r="BB2608">
        <v>8924100</v>
      </c>
      <c r="BC2608">
        <f t="shared" si="610"/>
        <v>465254100</v>
      </c>
      <c r="BE2608" t="str">
        <f t="shared" si="611"/>
        <v>void</v>
      </c>
      <c r="BF2608">
        <f t="shared" si="612"/>
        <v>2</v>
      </c>
      <c r="BG2608">
        <f t="shared" si="613"/>
        <v>2</v>
      </c>
      <c r="BH2608">
        <f t="shared" si="614"/>
        <v>2</v>
      </c>
    </row>
    <row r="2609" spans="1:60" x14ac:dyDescent="0.45">
      <c r="A2609" t="s">
        <v>12244</v>
      </c>
      <c r="B2609" t="s">
        <v>6818</v>
      </c>
      <c r="C2609">
        <v>431</v>
      </c>
      <c r="D2609" t="s">
        <v>6818</v>
      </c>
      <c r="E2609" t="s">
        <v>6818</v>
      </c>
      <c r="F2609" t="s">
        <v>6819</v>
      </c>
      <c r="G2609">
        <v>1</v>
      </c>
      <c r="H2609">
        <v>1</v>
      </c>
      <c r="I2609" t="s">
        <v>56</v>
      </c>
      <c r="J2609" t="s">
        <v>57</v>
      </c>
      <c r="K2609" t="s">
        <v>526</v>
      </c>
      <c r="L2609" t="s">
        <v>12245</v>
      </c>
      <c r="M2609" t="s">
        <v>12246</v>
      </c>
      <c r="N2609">
        <v>3</v>
      </c>
      <c r="P2609">
        <v>1.6326000000000001</v>
      </c>
      <c r="S2609">
        <f t="shared" si="600"/>
        <v>1.6326000000000001</v>
      </c>
      <c r="U2609">
        <v>1.4574</v>
      </c>
      <c r="X2609" s="3">
        <f t="shared" si="601"/>
        <v>1.4574</v>
      </c>
      <c r="Y2609" t="e">
        <f t="shared" si="602"/>
        <v>#DIV/0!</v>
      </c>
      <c r="AA2609">
        <v>0.92506999999999995</v>
      </c>
      <c r="AD2609">
        <f t="shared" si="603"/>
        <v>0.92506999999999995</v>
      </c>
      <c r="AF2609">
        <v>0.81830999999999998</v>
      </c>
      <c r="AI2609">
        <f t="shared" si="604"/>
        <v>0.81830999999999998</v>
      </c>
      <c r="AJ2609" t="e">
        <f t="shared" si="605"/>
        <v>#DIV/0!</v>
      </c>
      <c r="AK2609" s="1" t="e">
        <f>IF(AND(OR(#REF!&gt;1.49,#REF!&lt; 0.67),#REF!&lt; 0.05),"TL regulate","none")</f>
        <v>#REF!</v>
      </c>
      <c r="AL2609" s="1" t="e">
        <f t="shared" si="606"/>
        <v>#DIV/0!</v>
      </c>
      <c r="AM2609" s="1" t="e">
        <f t="shared" si="607"/>
        <v>#DIV/0!</v>
      </c>
      <c r="AO2609">
        <v>64397000</v>
      </c>
      <c r="AP2609">
        <v>0</v>
      </c>
      <c r="AQ2609">
        <v>75986000</v>
      </c>
      <c r="AR2609">
        <v>63795000</v>
      </c>
      <c r="AS2609">
        <f t="shared" si="608"/>
        <v>204178000</v>
      </c>
      <c r="AT2609">
        <v>0</v>
      </c>
      <c r="AU2609">
        <v>0</v>
      </c>
      <c r="AV2609">
        <v>0</v>
      </c>
      <c r="AW2609">
        <v>0</v>
      </c>
      <c r="AX2609">
        <f t="shared" si="609"/>
        <v>0</v>
      </c>
      <c r="AY2609">
        <v>0</v>
      </c>
      <c r="AZ2609">
        <v>0</v>
      </c>
      <c r="BA2609">
        <v>0</v>
      </c>
      <c r="BB2609">
        <v>0</v>
      </c>
      <c r="BC2609">
        <f t="shared" si="610"/>
        <v>0</v>
      </c>
      <c r="BE2609" t="str">
        <f t="shared" si="611"/>
        <v>LPS only</v>
      </c>
      <c r="BF2609">
        <f t="shared" si="612"/>
        <v>3</v>
      </c>
      <c r="BG2609">
        <f t="shared" si="613"/>
        <v>0</v>
      </c>
      <c r="BH2609">
        <f t="shared" si="614"/>
        <v>0</v>
      </c>
    </row>
    <row r="2610" spans="1:60" x14ac:dyDescent="0.45">
      <c r="A2610" t="s">
        <v>12247</v>
      </c>
      <c r="B2610" t="s">
        <v>5841</v>
      </c>
      <c r="C2610" t="s">
        <v>12248</v>
      </c>
      <c r="D2610" t="s">
        <v>2575</v>
      </c>
      <c r="E2610" t="s">
        <v>2575</v>
      </c>
      <c r="F2610" t="s">
        <v>2576</v>
      </c>
      <c r="G2610">
        <v>0.99636100000000005</v>
      </c>
      <c r="H2610">
        <v>1</v>
      </c>
      <c r="I2610" t="s">
        <v>56</v>
      </c>
      <c r="J2610" t="s">
        <v>57</v>
      </c>
      <c r="K2610" t="s">
        <v>329</v>
      </c>
      <c r="L2610" t="s">
        <v>12249</v>
      </c>
      <c r="M2610" t="s">
        <v>12250</v>
      </c>
      <c r="N2610">
        <v>3</v>
      </c>
      <c r="P2610">
        <v>1.4382999999999999</v>
      </c>
      <c r="Q2610">
        <v>1.5699000000000001</v>
      </c>
      <c r="R2610">
        <v>1.5371999999999999</v>
      </c>
      <c r="S2610">
        <f t="shared" si="600"/>
        <v>1.5151333333333332</v>
      </c>
      <c r="U2610">
        <v>1.3664000000000001</v>
      </c>
      <c r="V2610">
        <v>1.5330999999999999</v>
      </c>
      <c r="W2610">
        <v>1.4761</v>
      </c>
      <c r="X2610" s="3">
        <f t="shared" si="601"/>
        <v>1.4585333333333332</v>
      </c>
      <c r="Y2610" t="e">
        <f t="shared" si="602"/>
        <v>#DIV/0!</v>
      </c>
      <c r="AA2610">
        <v>1.3122</v>
      </c>
      <c r="AB2610">
        <v>1.3164</v>
      </c>
      <c r="AC2610">
        <v>1.2757000000000001</v>
      </c>
      <c r="AD2610">
        <f t="shared" si="603"/>
        <v>1.3014333333333334</v>
      </c>
      <c r="AF2610">
        <v>1.2521</v>
      </c>
      <c r="AG2610">
        <v>1.2183999999999999</v>
      </c>
      <c r="AH2610">
        <v>1.2179</v>
      </c>
      <c r="AI2610">
        <f t="shared" si="604"/>
        <v>1.2294666666666665</v>
      </c>
      <c r="AJ2610" t="e">
        <f t="shared" si="605"/>
        <v>#DIV/0!</v>
      </c>
      <c r="AK2610" s="1" t="e">
        <f>IF(AND(OR(#REF!&gt;1.49,#REF!&lt; 0.67),#REF!&lt; 0.05),"TL regulate","none")</f>
        <v>#REF!</v>
      </c>
      <c r="AL2610" s="1" t="e">
        <f t="shared" si="606"/>
        <v>#DIV/0!</v>
      </c>
      <c r="AM2610" s="1" t="e">
        <f t="shared" si="607"/>
        <v>#DIV/0!</v>
      </c>
      <c r="AO2610">
        <v>32061000</v>
      </c>
      <c r="AP2610">
        <v>0</v>
      </c>
      <c r="AQ2610">
        <v>31788000</v>
      </c>
      <c r="AR2610">
        <v>45351000</v>
      </c>
      <c r="AS2610">
        <f t="shared" si="608"/>
        <v>109200000</v>
      </c>
      <c r="AT2610">
        <v>44485000</v>
      </c>
      <c r="AU2610">
        <v>0</v>
      </c>
      <c r="AV2610">
        <v>34221000</v>
      </c>
      <c r="AW2610">
        <v>38536000</v>
      </c>
      <c r="AX2610">
        <f t="shared" si="609"/>
        <v>117242000</v>
      </c>
      <c r="AY2610">
        <v>52632000</v>
      </c>
      <c r="AZ2610">
        <v>0</v>
      </c>
      <c r="BA2610">
        <v>58433000</v>
      </c>
      <c r="BB2610">
        <v>46991000</v>
      </c>
      <c r="BC2610">
        <f t="shared" si="610"/>
        <v>158056000</v>
      </c>
      <c r="BE2610" t="str">
        <f t="shared" si="611"/>
        <v>void</v>
      </c>
      <c r="BF2610">
        <f t="shared" si="612"/>
        <v>3</v>
      </c>
      <c r="BG2610">
        <f t="shared" si="613"/>
        <v>3</v>
      </c>
      <c r="BH2610">
        <f t="shared" si="614"/>
        <v>3</v>
      </c>
    </row>
    <row r="2611" spans="1:60" x14ac:dyDescent="0.45">
      <c r="A2611" t="s">
        <v>12251</v>
      </c>
      <c r="B2611" t="s">
        <v>7364</v>
      </c>
      <c r="C2611">
        <v>317</v>
      </c>
      <c r="D2611" t="s">
        <v>7364</v>
      </c>
      <c r="E2611" t="s">
        <v>7364</v>
      </c>
      <c r="F2611">
        <v>0</v>
      </c>
      <c r="G2611">
        <v>0.66607899999999998</v>
      </c>
      <c r="H2611">
        <v>2</v>
      </c>
      <c r="I2611" t="s">
        <v>56</v>
      </c>
      <c r="J2611" t="s">
        <v>63</v>
      </c>
      <c r="K2611" t="s">
        <v>64</v>
      </c>
      <c r="L2611" t="s">
        <v>12252</v>
      </c>
      <c r="M2611" t="s">
        <v>12253</v>
      </c>
      <c r="N2611">
        <v>3</v>
      </c>
      <c r="P2611">
        <v>1.7916000000000001</v>
      </c>
      <c r="S2611">
        <f t="shared" si="600"/>
        <v>1.7916000000000001</v>
      </c>
      <c r="U2611">
        <v>1.4593</v>
      </c>
      <c r="X2611" s="3">
        <f t="shared" si="601"/>
        <v>1.4593</v>
      </c>
      <c r="Y2611" t="e">
        <f t="shared" si="602"/>
        <v>#DIV/0!</v>
      </c>
      <c r="AA2611">
        <v>2.3403</v>
      </c>
      <c r="AD2611">
        <f t="shared" si="603"/>
        <v>2.3403</v>
      </c>
      <c r="AF2611">
        <v>1.9547000000000001</v>
      </c>
      <c r="AI2611">
        <f t="shared" si="604"/>
        <v>1.9547000000000001</v>
      </c>
      <c r="AJ2611" t="e">
        <f t="shared" si="605"/>
        <v>#DIV/0!</v>
      </c>
      <c r="AK2611" s="1" t="e">
        <f>IF(AND(OR(#REF!&gt;1.49,#REF!&lt; 0.67),#REF!&lt; 0.05),"TL regulate","none")</f>
        <v>#REF!</v>
      </c>
      <c r="AL2611" s="1" t="e">
        <f t="shared" si="606"/>
        <v>#DIV/0!</v>
      </c>
      <c r="AM2611" s="1" t="e">
        <f t="shared" si="607"/>
        <v>#DIV/0!</v>
      </c>
      <c r="AO2611">
        <v>0</v>
      </c>
      <c r="AP2611">
        <v>0</v>
      </c>
      <c r="AQ2611">
        <v>0</v>
      </c>
      <c r="AR2611">
        <v>0</v>
      </c>
      <c r="AS2611">
        <f t="shared" si="608"/>
        <v>0</v>
      </c>
      <c r="AT2611">
        <v>0</v>
      </c>
      <c r="AU2611">
        <v>0</v>
      </c>
      <c r="AV2611">
        <v>0</v>
      </c>
      <c r="AW2611">
        <v>0</v>
      </c>
      <c r="AX2611">
        <f t="shared" si="609"/>
        <v>0</v>
      </c>
      <c r="AY2611">
        <v>0</v>
      </c>
      <c r="AZ2611">
        <v>0</v>
      </c>
      <c r="BA2611">
        <v>0</v>
      </c>
      <c r="BB2611">
        <v>0</v>
      </c>
      <c r="BC2611">
        <f t="shared" si="610"/>
        <v>0</v>
      </c>
      <c r="BE2611" t="str">
        <f t="shared" si="611"/>
        <v>void</v>
      </c>
      <c r="BF2611">
        <f t="shared" si="612"/>
        <v>0</v>
      </c>
      <c r="BG2611">
        <f t="shared" si="613"/>
        <v>0</v>
      </c>
      <c r="BH2611">
        <f t="shared" si="614"/>
        <v>0</v>
      </c>
    </row>
    <row r="2612" spans="1:60" x14ac:dyDescent="0.45">
      <c r="A2612" t="s">
        <v>12254</v>
      </c>
      <c r="B2612" t="s">
        <v>7364</v>
      </c>
      <c r="C2612">
        <v>315</v>
      </c>
      <c r="D2612" t="s">
        <v>7364</v>
      </c>
      <c r="E2612" t="s">
        <v>7364</v>
      </c>
      <c r="F2612">
        <v>0</v>
      </c>
      <c r="G2612">
        <v>0.66561700000000001</v>
      </c>
      <c r="H2612">
        <v>2</v>
      </c>
      <c r="I2612" t="s">
        <v>56</v>
      </c>
      <c r="J2612" t="s">
        <v>2624</v>
      </c>
      <c r="K2612" t="s">
        <v>1504</v>
      </c>
      <c r="L2612" t="s">
        <v>12252</v>
      </c>
      <c r="M2612" t="s">
        <v>12253</v>
      </c>
      <c r="N2612">
        <v>1</v>
      </c>
      <c r="P2612">
        <v>1.7916000000000001</v>
      </c>
      <c r="S2612">
        <f t="shared" si="600"/>
        <v>1.7916000000000001</v>
      </c>
      <c r="U2612">
        <v>1.4593</v>
      </c>
      <c r="X2612" s="3">
        <f t="shared" si="601"/>
        <v>1.4593</v>
      </c>
      <c r="Y2612" t="e">
        <f t="shared" si="602"/>
        <v>#DIV/0!</v>
      </c>
      <c r="AA2612">
        <v>2.3403</v>
      </c>
      <c r="AD2612">
        <f t="shared" si="603"/>
        <v>2.3403</v>
      </c>
      <c r="AF2612">
        <v>1.9547000000000001</v>
      </c>
      <c r="AI2612">
        <f t="shared" si="604"/>
        <v>1.9547000000000001</v>
      </c>
      <c r="AJ2612" t="e">
        <f t="shared" si="605"/>
        <v>#DIV/0!</v>
      </c>
      <c r="AK2612" s="1" t="e">
        <f>IF(AND(OR(#REF!&gt;1.49,#REF!&lt; 0.67),#REF!&lt; 0.05),"TL regulate","none")</f>
        <v>#REF!</v>
      </c>
      <c r="AL2612" s="1" t="e">
        <f t="shared" si="606"/>
        <v>#DIV/0!</v>
      </c>
      <c r="AM2612" s="1" t="e">
        <f t="shared" si="607"/>
        <v>#DIV/0!</v>
      </c>
      <c r="AO2612">
        <v>0</v>
      </c>
      <c r="AP2612">
        <v>0</v>
      </c>
      <c r="AQ2612">
        <v>13481000</v>
      </c>
      <c r="AR2612">
        <v>0</v>
      </c>
      <c r="AS2612">
        <f t="shared" si="608"/>
        <v>13481000</v>
      </c>
      <c r="AT2612">
        <v>0</v>
      </c>
      <c r="AU2612">
        <v>0</v>
      </c>
      <c r="AV2612">
        <v>0</v>
      </c>
      <c r="AW2612">
        <v>0</v>
      </c>
      <c r="AX2612">
        <f t="shared" si="609"/>
        <v>0</v>
      </c>
      <c r="AY2612">
        <v>0</v>
      </c>
      <c r="AZ2612">
        <v>0</v>
      </c>
      <c r="BA2612">
        <v>0</v>
      </c>
      <c r="BB2612">
        <v>0</v>
      </c>
      <c r="BC2612">
        <f t="shared" si="610"/>
        <v>0</v>
      </c>
      <c r="BE2612" t="str">
        <f t="shared" si="611"/>
        <v>LPS only</v>
      </c>
      <c r="BF2612">
        <f t="shared" si="612"/>
        <v>1</v>
      </c>
      <c r="BG2612">
        <f t="shared" si="613"/>
        <v>0</v>
      </c>
      <c r="BH2612">
        <f t="shared" si="614"/>
        <v>0</v>
      </c>
    </row>
    <row r="2613" spans="1:60" x14ac:dyDescent="0.45">
      <c r="A2613" t="s">
        <v>12255</v>
      </c>
      <c r="B2613" t="s">
        <v>7364</v>
      </c>
      <c r="C2613">
        <v>316</v>
      </c>
      <c r="D2613" t="s">
        <v>7364</v>
      </c>
      <c r="E2613" t="s">
        <v>7364</v>
      </c>
      <c r="F2613">
        <v>0</v>
      </c>
      <c r="G2613">
        <v>0.66569500000000004</v>
      </c>
      <c r="H2613">
        <v>2</v>
      </c>
      <c r="I2613" t="s">
        <v>56</v>
      </c>
      <c r="J2613" t="s">
        <v>4403</v>
      </c>
      <c r="K2613" t="s">
        <v>5190</v>
      </c>
      <c r="L2613" t="s">
        <v>12252</v>
      </c>
      <c r="M2613" t="s">
        <v>12253</v>
      </c>
      <c r="N2613">
        <v>2</v>
      </c>
      <c r="P2613">
        <v>1.7916000000000001</v>
      </c>
      <c r="S2613">
        <f t="shared" si="600"/>
        <v>1.7916000000000001</v>
      </c>
      <c r="U2613">
        <v>1.4593</v>
      </c>
      <c r="X2613" s="3">
        <f t="shared" si="601"/>
        <v>1.4593</v>
      </c>
      <c r="Y2613" t="e">
        <f t="shared" si="602"/>
        <v>#DIV/0!</v>
      </c>
      <c r="AA2613">
        <v>2.3403</v>
      </c>
      <c r="AD2613">
        <f t="shared" si="603"/>
        <v>2.3403</v>
      </c>
      <c r="AF2613">
        <v>1.9547000000000001</v>
      </c>
      <c r="AI2613">
        <f t="shared" si="604"/>
        <v>1.9547000000000001</v>
      </c>
      <c r="AJ2613" t="e">
        <f t="shared" si="605"/>
        <v>#DIV/0!</v>
      </c>
      <c r="AK2613" s="1" t="e">
        <f>IF(AND(OR(#REF!&gt;1.49,#REF!&lt; 0.67),#REF!&lt; 0.05),"TL regulate","none")</f>
        <v>#REF!</v>
      </c>
      <c r="AL2613" s="1" t="e">
        <f t="shared" si="606"/>
        <v>#DIV/0!</v>
      </c>
      <c r="AM2613" s="1" t="e">
        <f t="shared" si="607"/>
        <v>#DIV/0!</v>
      </c>
      <c r="AO2613">
        <v>0</v>
      </c>
      <c r="AP2613">
        <v>0</v>
      </c>
      <c r="AQ2613">
        <v>0</v>
      </c>
      <c r="AR2613">
        <v>0</v>
      </c>
      <c r="AS2613">
        <f t="shared" si="608"/>
        <v>0</v>
      </c>
      <c r="AT2613">
        <v>0</v>
      </c>
      <c r="AU2613">
        <v>0</v>
      </c>
      <c r="AV2613">
        <v>0</v>
      </c>
      <c r="AW2613">
        <v>0</v>
      </c>
      <c r="AX2613">
        <f t="shared" si="609"/>
        <v>0</v>
      </c>
      <c r="AY2613">
        <v>0</v>
      </c>
      <c r="AZ2613">
        <v>0</v>
      </c>
      <c r="BA2613">
        <v>0</v>
      </c>
      <c r="BB2613">
        <v>0</v>
      </c>
      <c r="BC2613">
        <f t="shared" si="610"/>
        <v>0</v>
      </c>
      <c r="BE2613" t="str">
        <f t="shared" si="611"/>
        <v>void</v>
      </c>
      <c r="BF2613">
        <f t="shared" si="612"/>
        <v>0</v>
      </c>
      <c r="BG2613">
        <f t="shared" si="613"/>
        <v>0</v>
      </c>
      <c r="BH2613">
        <f t="shared" si="614"/>
        <v>0</v>
      </c>
    </row>
    <row r="2614" spans="1:60" x14ac:dyDescent="0.45">
      <c r="A2614" t="s">
        <v>12256</v>
      </c>
      <c r="B2614" t="s">
        <v>5411</v>
      </c>
      <c r="C2614">
        <v>1538</v>
      </c>
      <c r="D2614" t="s">
        <v>5411</v>
      </c>
      <c r="E2614" t="s">
        <v>5411</v>
      </c>
      <c r="F2614" t="s">
        <v>5412</v>
      </c>
      <c r="G2614">
        <v>0.98610100000000001</v>
      </c>
      <c r="H2614">
        <v>1</v>
      </c>
      <c r="I2614" t="s">
        <v>56</v>
      </c>
      <c r="J2614" t="s">
        <v>57</v>
      </c>
      <c r="K2614" t="s">
        <v>296</v>
      </c>
      <c r="L2614" t="s">
        <v>12257</v>
      </c>
      <c r="M2614" t="s">
        <v>12258</v>
      </c>
      <c r="N2614">
        <v>1</v>
      </c>
      <c r="O2614">
        <v>1.6578999999999999</v>
      </c>
      <c r="P2614">
        <v>1.6469</v>
      </c>
      <c r="Q2614">
        <v>1.8609</v>
      </c>
      <c r="R2614">
        <v>1.5886</v>
      </c>
      <c r="S2614">
        <f t="shared" si="600"/>
        <v>1.6885750000000002</v>
      </c>
      <c r="T2614">
        <v>1.3738999999999999</v>
      </c>
      <c r="U2614">
        <v>1.4027000000000001</v>
      </c>
      <c r="V2614">
        <v>1.6916</v>
      </c>
      <c r="W2614">
        <v>1.3744000000000001</v>
      </c>
      <c r="X2614" s="3">
        <f t="shared" si="601"/>
        <v>1.4606500000000002</v>
      </c>
      <c r="Y2614" t="e">
        <f t="shared" si="602"/>
        <v>#DIV/0!</v>
      </c>
      <c r="Z2614">
        <v>1.5576000000000001</v>
      </c>
      <c r="AA2614">
        <v>1.3951</v>
      </c>
      <c r="AB2614">
        <v>1.6951000000000001</v>
      </c>
      <c r="AC2614">
        <v>1.8647</v>
      </c>
      <c r="AD2614">
        <f t="shared" si="603"/>
        <v>1.628125</v>
      </c>
      <c r="AE2614">
        <v>1.3947000000000001</v>
      </c>
      <c r="AF2614">
        <v>1.212</v>
      </c>
      <c r="AG2614">
        <v>1.5012000000000001</v>
      </c>
      <c r="AH2614">
        <v>1.7438</v>
      </c>
      <c r="AI2614">
        <f t="shared" si="604"/>
        <v>1.462925</v>
      </c>
      <c r="AJ2614" t="e">
        <f t="shared" si="605"/>
        <v>#DIV/0!</v>
      </c>
      <c r="AK2614" s="1" t="e">
        <f>IF(AND(OR(#REF!&gt;1.49,#REF!&lt; 0.67),#REF!&lt; 0.05),"TL regulate","none")</f>
        <v>#REF!</v>
      </c>
      <c r="AL2614" s="1" t="e">
        <f t="shared" si="606"/>
        <v>#DIV/0!</v>
      </c>
      <c r="AM2614" s="1" t="e">
        <f t="shared" si="607"/>
        <v>#DIV/0!</v>
      </c>
      <c r="AO2614">
        <v>237980000</v>
      </c>
      <c r="AP2614">
        <v>0</v>
      </c>
      <c r="AQ2614">
        <v>232830000</v>
      </c>
      <c r="AR2614">
        <v>19271000</v>
      </c>
      <c r="AS2614">
        <f t="shared" si="608"/>
        <v>490081000</v>
      </c>
      <c r="AT2614">
        <v>234010000</v>
      </c>
      <c r="AU2614">
        <v>0</v>
      </c>
      <c r="AV2614">
        <v>220400000</v>
      </c>
      <c r="AW2614">
        <v>17600000</v>
      </c>
      <c r="AX2614">
        <f t="shared" si="609"/>
        <v>472010000</v>
      </c>
      <c r="AY2614">
        <v>328650000</v>
      </c>
      <c r="AZ2614">
        <v>0</v>
      </c>
      <c r="BA2614">
        <v>263240000</v>
      </c>
      <c r="BB2614">
        <v>38543000</v>
      </c>
      <c r="BC2614">
        <f t="shared" si="610"/>
        <v>630433000</v>
      </c>
      <c r="BE2614" t="str">
        <f t="shared" si="611"/>
        <v>void</v>
      </c>
      <c r="BF2614">
        <f t="shared" si="612"/>
        <v>3</v>
      </c>
      <c r="BG2614">
        <f t="shared" si="613"/>
        <v>3</v>
      </c>
      <c r="BH2614">
        <f t="shared" si="614"/>
        <v>3</v>
      </c>
    </row>
    <row r="2615" spans="1:60" x14ac:dyDescent="0.45">
      <c r="A2615" s="1" t="s">
        <v>12259</v>
      </c>
      <c r="B2615" s="1" t="s">
        <v>12260</v>
      </c>
      <c r="C2615" s="1" t="s">
        <v>12261</v>
      </c>
      <c r="D2615" s="1" t="s">
        <v>12262</v>
      </c>
      <c r="E2615" s="1" t="s">
        <v>12262</v>
      </c>
      <c r="F2615" s="1" t="s">
        <v>12263</v>
      </c>
      <c r="G2615" s="1">
        <v>1</v>
      </c>
      <c r="H2615" s="1">
        <v>1</v>
      </c>
      <c r="I2615" s="1" t="s">
        <v>95</v>
      </c>
      <c r="J2615" s="1" t="s">
        <v>57</v>
      </c>
      <c r="K2615" s="1" t="s">
        <v>690</v>
      </c>
      <c r="L2615" s="1" t="s">
        <v>12264</v>
      </c>
      <c r="M2615" s="1" t="s">
        <v>12265</v>
      </c>
      <c r="N2615" s="1">
        <v>5</v>
      </c>
      <c r="O2615" s="1">
        <v>1.3873</v>
      </c>
      <c r="P2615" s="1">
        <v>1.8864000000000001</v>
      </c>
      <c r="Q2615" s="1">
        <v>1.2828999999999999</v>
      </c>
      <c r="R2615" s="1">
        <v>1.4366000000000001</v>
      </c>
      <c r="S2615" s="1">
        <f t="shared" si="600"/>
        <v>1.4983</v>
      </c>
      <c r="T2615" s="1">
        <v>1.3277000000000001</v>
      </c>
      <c r="U2615" s="1">
        <v>1.8469</v>
      </c>
      <c r="V2615" s="1">
        <v>1.244</v>
      </c>
      <c r="W2615" s="1">
        <v>1.4279999999999999</v>
      </c>
      <c r="X2615" s="4">
        <f t="shared" si="601"/>
        <v>1.4616499999999999</v>
      </c>
      <c r="Y2615" s="1" t="e">
        <f t="shared" si="602"/>
        <v>#DIV/0!</v>
      </c>
      <c r="Z2615" s="1">
        <v>1.5833999999999999</v>
      </c>
      <c r="AA2615" s="1">
        <v>1.9028</v>
      </c>
      <c r="AB2615" s="1">
        <v>1.7669999999999999</v>
      </c>
      <c r="AC2615" s="1">
        <v>1.7103999999999999</v>
      </c>
      <c r="AD2615" s="1">
        <f t="shared" si="603"/>
        <v>1.7408999999999999</v>
      </c>
      <c r="AE2615" s="1">
        <v>1.4370000000000001</v>
      </c>
      <c r="AF2615" s="1">
        <v>1.7673000000000001</v>
      </c>
      <c r="AG2615" s="1">
        <v>1.6420999999999999</v>
      </c>
      <c r="AH2615" s="1">
        <v>1.5985</v>
      </c>
      <c r="AI2615" s="1">
        <f t="shared" si="604"/>
        <v>1.6112250000000001</v>
      </c>
      <c r="AJ2615" s="1" t="e">
        <f t="shared" si="605"/>
        <v>#DIV/0!</v>
      </c>
      <c r="AK2615" s="1" t="e">
        <f>IF(AND(OR(#REF!&gt;1.49,#REF!&lt; 0.67),#REF!&lt; 0.05),"TL regulate","none")</f>
        <v>#REF!</v>
      </c>
      <c r="AL2615" s="1" t="e">
        <f t="shared" si="606"/>
        <v>#DIV/0!</v>
      </c>
      <c r="AM2615" s="1" t="e">
        <f t="shared" si="607"/>
        <v>#DIV/0!</v>
      </c>
      <c r="AN2615" s="1"/>
      <c r="AO2615" s="1">
        <v>0</v>
      </c>
      <c r="AP2615" s="1">
        <v>0</v>
      </c>
      <c r="AQ2615" s="1">
        <v>0</v>
      </c>
      <c r="AR2615" s="1">
        <v>45012000</v>
      </c>
      <c r="AS2615" s="1">
        <f t="shared" si="608"/>
        <v>45012000</v>
      </c>
      <c r="AT2615" s="1">
        <v>0</v>
      </c>
      <c r="AU2615" s="1">
        <v>0</v>
      </c>
      <c r="AV2615" s="1">
        <v>0</v>
      </c>
      <c r="AW2615" s="1">
        <v>32700000</v>
      </c>
      <c r="AX2615" s="1">
        <f t="shared" si="609"/>
        <v>32700000</v>
      </c>
      <c r="AY2615" s="1">
        <v>0</v>
      </c>
      <c r="AZ2615" s="1">
        <v>0</v>
      </c>
      <c r="BA2615" s="1">
        <v>0</v>
      </c>
      <c r="BB2615" s="1">
        <v>74812000</v>
      </c>
      <c r="BC2615" s="1">
        <f t="shared" si="610"/>
        <v>74812000</v>
      </c>
      <c r="BD2615" s="1"/>
      <c r="BE2615" s="1" t="str">
        <f t="shared" si="611"/>
        <v>void</v>
      </c>
      <c r="BF2615" s="1">
        <f t="shared" si="612"/>
        <v>1</v>
      </c>
      <c r="BG2615" s="1">
        <f t="shared" si="613"/>
        <v>1</v>
      </c>
      <c r="BH2615" s="1">
        <f t="shared" si="614"/>
        <v>1</v>
      </c>
    </row>
    <row r="2616" spans="1:60" x14ac:dyDescent="0.45">
      <c r="A2616" t="s">
        <v>12266</v>
      </c>
      <c r="B2616" t="s">
        <v>12267</v>
      </c>
      <c r="C2616" t="s">
        <v>12268</v>
      </c>
      <c r="D2616" t="s">
        <v>12269</v>
      </c>
      <c r="E2616" t="s">
        <v>12269</v>
      </c>
      <c r="F2616" t="s">
        <v>12270</v>
      </c>
      <c r="G2616">
        <v>0.60804100000000005</v>
      </c>
      <c r="H2616">
        <v>2</v>
      </c>
      <c r="I2616" t="s">
        <v>56</v>
      </c>
      <c r="J2616" t="s">
        <v>480</v>
      </c>
      <c r="K2616" t="s">
        <v>1608</v>
      </c>
      <c r="L2616" t="s">
        <v>12271</v>
      </c>
      <c r="M2616" t="s">
        <v>12272</v>
      </c>
      <c r="N2616">
        <v>7</v>
      </c>
      <c r="O2616">
        <v>1.7761</v>
      </c>
      <c r="P2616">
        <v>1.5406</v>
      </c>
      <c r="Q2616">
        <v>1.6957</v>
      </c>
      <c r="S2616">
        <f t="shared" si="600"/>
        <v>1.6707999999999998</v>
      </c>
      <c r="T2616">
        <v>1.5507</v>
      </c>
      <c r="U2616">
        <v>1.34</v>
      </c>
      <c r="V2616">
        <v>1.4994000000000001</v>
      </c>
      <c r="X2616" s="3">
        <f t="shared" si="601"/>
        <v>1.4633666666666667</v>
      </c>
      <c r="Y2616" t="e">
        <f t="shared" si="602"/>
        <v>#DIV/0!</v>
      </c>
      <c r="Z2616">
        <v>2.0644</v>
      </c>
      <c r="AA2616">
        <v>1.5228999999999999</v>
      </c>
      <c r="AB2616">
        <v>2.0691999999999999</v>
      </c>
      <c r="AD2616">
        <f t="shared" si="603"/>
        <v>1.8854999999999997</v>
      </c>
      <c r="AE2616">
        <v>1.8794</v>
      </c>
      <c r="AF2616">
        <v>1.3460000000000001</v>
      </c>
      <c r="AG2616">
        <v>1.7767999999999999</v>
      </c>
      <c r="AI2616">
        <f t="shared" si="604"/>
        <v>1.6674</v>
      </c>
      <c r="AJ2616" t="e">
        <f t="shared" si="605"/>
        <v>#DIV/0!</v>
      </c>
      <c r="AK2616" s="1" t="e">
        <f>IF(AND(OR(#REF!&gt;1.49,#REF!&lt; 0.67),#REF!&lt; 0.05),"TL regulate","none")</f>
        <v>#REF!</v>
      </c>
      <c r="AL2616" s="1" t="e">
        <f t="shared" si="606"/>
        <v>#DIV/0!</v>
      </c>
      <c r="AM2616" s="1" t="e">
        <f t="shared" si="607"/>
        <v>#DIV/0!</v>
      </c>
      <c r="AO2616">
        <v>51279000</v>
      </c>
      <c r="AP2616">
        <v>0</v>
      </c>
      <c r="AQ2616">
        <v>44356000</v>
      </c>
      <c r="AR2616">
        <v>0</v>
      </c>
      <c r="AS2616">
        <f t="shared" si="608"/>
        <v>95635000</v>
      </c>
      <c r="AT2616">
        <v>39936000</v>
      </c>
      <c r="AU2616">
        <v>0</v>
      </c>
      <c r="AV2616">
        <v>40128000</v>
      </c>
      <c r="AW2616">
        <v>0</v>
      </c>
      <c r="AX2616">
        <f t="shared" si="609"/>
        <v>80064000</v>
      </c>
      <c r="AY2616">
        <v>134060000</v>
      </c>
      <c r="AZ2616">
        <v>0</v>
      </c>
      <c r="BA2616">
        <v>70630000</v>
      </c>
      <c r="BB2616">
        <v>0</v>
      </c>
      <c r="BC2616">
        <f t="shared" si="610"/>
        <v>204690000</v>
      </c>
      <c r="BE2616" t="str">
        <f t="shared" si="611"/>
        <v>void</v>
      </c>
      <c r="BF2616">
        <f t="shared" si="612"/>
        <v>2</v>
      </c>
      <c r="BG2616">
        <f t="shared" si="613"/>
        <v>2</v>
      </c>
      <c r="BH2616">
        <f t="shared" si="614"/>
        <v>2</v>
      </c>
    </row>
    <row r="2617" spans="1:60" x14ac:dyDescent="0.45">
      <c r="A2617" t="s">
        <v>12273</v>
      </c>
      <c r="B2617" t="s">
        <v>12267</v>
      </c>
      <c r="C2617" t="s">
        <v>12274</v>
      </c>
      <c r="D2617" t="s">
        <v>12269</v>
      </c>
      <c r="E2617" t="s">
        <v>12269</v>
      </c>
      <c r="F2617" t="s">
        <v>12270</v>
      </c>
      <c r="G2617">
        <v>0.60804100000000005</v>
      </c>
      <c r="H2617">
        <v>2</v>
      </c>
      <c r="I2617" t="s">
        <v>56</v>
      </c>
      <c r="J2617" t="s">
        <v>486</v>
      </c>
      <c r="K2617" t="s">
        <v>2491</v>
      </c>
      <c r="L2617" t="s">
        <v>12271</v>
      </c>
      <c r="M2617" t="s">
        <v>12272</v>
      </c>
      <c r="N2617">
        <v>9</v>
      </c>
      <c r="O2617">
        <v>1.7761</v>
      </c>
      <c r="P2617">
        <v>1.5406</v>
      </c>
      <c r="Q2617">
        <v>1.6957</v>
      </c>
      <c r="S2617">
        <f t="shared" si="600"/>
        <v>1.6707999999999998</v>
      </c>
      <c r="T2617">
        <v>1.5507</v>
      </c>
      <c r="U2617">
        <v>1.34</v>
      </c>
      <c r="V2617">
        <v>1.4994000000000001</v>
      </c>
      <c r="X2617" s="3">
        <f t="shared" si="601"/>
        <v>1.4633666666666667</v>
      </c>
      <c r="Y2617" t="e">
        <f t="shared" si="602"/>
        <v>#DIV/0!</v>
      </c>
      <c r="Z2617">
        <v>2.0644</v>
      </c>
      <c r="AA2617">
        <v>1.5228999999999999</v>
      </c>
      <c r="AB2617">
        <v>2.0691999999999999</v>
      </c>
      <c r="AD2617">
        <f t="shared" si="603"/>
        <v>1.8854999999999997</v>
      </c>
      <c r="AE2617">
        <v>1.8794</v>
      </c>
      <c r="AF2617">
        <v>1.3460000000000001</v>
      </c>
      <c r="AG2617">
        <v>1.7767999999999999</v>
      </c>
      <c r="AI2617">
        <f t="shared" si="604"/>
        <v>1.6674</v>
      </c>
      <c r="AJ2617" t="e">
        <f t="shared" si="605"/>
        <v>#DIV/0!</v>
      </c>
      <c r="AK2617" s="1" t="e">
        <f>IF(AND(OR(#REF!&gt;1.49,#REF!&lt; 0.67),#REF!&lt; 0.05),"TL regulate","none")</f>
        <v>#REF!</v>
      </c>
      <c r="AL2617" s="1" t="e">
        <f t="shared" si="606"/>
        <v>#DIV/0!</v>
      </c>
      <c r="AM2617" s="1" t="e">
        <f t="shared" si="607"/>
        <v>#DIV/0!</v>
      </c>
      <c r="AO2617">
        <v>51279000</v>
      </c>
      <c r="AP2617">
        <v>0</v>
      </c>
      <c r="AQ2617">
        <v>44356000</v>
      </c>
      <c r="AR2617">
        <v>0</v>
      </c>
      <c r="AS2617">
        <f t="shared" si="608"/>
        <v>95635000</v>
      </c>
      <c r="AT2617">
        <v>39936000</v>
      </c>
      <c r="AU2617">
        <v>0</v>
      </c>
      <c r="AV2617">
        <v>40128000</v>
      </c>
      <c r="AW2617">
        <v>0</v>
      </c>
      <c r="AX2617">
        <f t="shared" si="609"/>
        <v>80064000</v>
      </c>
      <c r="AY2617">
        <v>134060000</v>
      </c>
      <c r="AZ2617">
        <v>0</v>
      </c>
      <c r="BA2617">
        <v>70630000</v>
      </c>
      <c r="BB2617">
        <v>0</v>
      </c>
      <c r="BC2617">
        <f t="shared" si="610"/>
        <v>204690000</v>
      </c>
      <c r="BE2617" t="str">
        <f t="shared" si="611"/>
        <v>void</v>
      </c>
      <c r="BF2617">
        <f t="shared" si="612"/>
        <v>2</v>
      </c>
      <c r="BG2617">
        <f t="shared" si="613"/>
        <v>2</v>
      </c>
      <c r="BH2617">
        <f t="shared" si="614"/>
        <v>2</v>
      </c>
    </row>
    <row r="2618" spans="1:60" x14ac:dyDescent="0.45">
      <c r="A2618" t="s">
        <v>12275</v>
      </c>
      <c r="B2618" t="s">
        <v>12276</v>
      </c>
      <c r="C2618" t="s">
        <v>12277</v>
      </c>
      <c r="D2618" t="s">
        <v>12276</v>
      </c>
      <c r="E2618" t="s">
        <v>12278</v>
      </c>
      <c r="F2618" t="s">
        <v>12279</v>
      </c>
      <c r="G2618">
        <v>0.63209800000000005</v>
      </c>
      <c r="H2618">
        <v>1</v>
      </c>
      <c r="I2618" t="s">
        <v>80</v>
      </c>
      <c r="J2618" t="s">
        <v>12280</v>
      </c>
      <c r="K2618" t="s">
        <v>1331</v>
      </c>
      <c r="L2618" t="s">
        <v>12281</v>
      </c>
      <c r="M2618" t="s">
        <v>12282</v>
      </c>
      <c r="N2618">
        <v>11</v>
      </c>
      <c r="O2618">
        <v>1.5091000000000001</v>
      </c>
      <c r="S2618">
        <f t="shared" si="600"/>
        <v>1.5091000000000001</v>
      </c>
      <c r="T2618">
        <v>1.4642999999999999</v>
      </c>
      <c r="X2618" s="3">
        <f t="shared" si="601"/>
        <v>1.4642999999999999</v>
      </c>
      <c r="Y2618" t="e">
        <f t="shared" si="602"/>
        <v>#DIV/0!</v>
      </c>
      <c r="Z2618">
        <v>1.3232999999999999</v>
      </c>
      <c r="AD2618">
        <f t="shared" si="603"/>
        <v>1.3232999999999999</v>
      </c>
      <c r="AE2618">
        <v>1.2642</v>
      </c>
      <c r="AI2618">
        <f t="shared" si="604"/>
        <v>1.2642</v>
      </c>
      <c r="AJ2618" t="e">
        <f t="shared" si="605"/>
        <v>#DIV/0!</v>
      </c>
      <c r="AK2618" s="1" t="e">
        <f>IF(AND(OR(#REF!&gt;1.49,#REF!&lt; 0.67),#REF!&lt; 0.05),"TL regulate","none")</f>
        <v>#REF!</v>
      </c>
      <c r="AL2618" s="1" t="e">
        <f t="shared" si="606"/>
        <v>#DIV/0!</v>
      </c>
      <c r="AM2618" s="1" t="e">
        <f t="shared" si="607"/>
        <v>#DIV/0!</v>
      </c>
      <c r="AO2618">
        <v>0</v>
      </c>
      <c r="AP2618">
        <v>0</v>
      </c>
      <c r="AQ2618">
        <v>0</v>
      </c>
      <c r="AR2618">
        <v>0</v>
      </c>
      <c r="AS2618">
        <f t="shared" si="608"/>
        <v>0</v>
      </c>
      <c r="AT2618">
        <v>0</v>
      </c>
      <c r="AU2618">
        <v>0</v>
      </c>
      <c r="AV2618">
        <v>0</v>
      </c>
      <c r="AW2618">
        <v>0</v>
      </c>
      <c r="AX2618">
        <f t="shared" si="609"/>
        <v>0</v>
      </c>
      <c r="AY2618">
        <v>0</v>
      </c>
      <c r="AZ2618">
        <v>0</v>
      </c>
      <c r="BA2618">
        <v>0</v>
      </c>
      <c r="BB2618">
        <v>0</v>
      </c>
      <c r="BC2618">
        <f t="shared" si="610"/>
        <v>0</v>
      </c>
      <c r="BE2618" t="str">
        <f t="shared" si="611"/>
        <v>void</v>
      </c>
      <c r="BF2618">
        <f t="shared" si="612"/>
        <v>0</v>
      </c>
      <c r="BG2618">
        <f t="shared" si="613"/>
        <v>0</v>
      </c>
      <c r="BH2618">
        <f t="shared" si="614"/>
        <v>0</v>
      </c>
    </row>
    <row r="2619" spans="1:60" x14ac:dyDescent="0.45">
      <c r="A2619" t="s">
        <v>12283</v>
      </c>
      <c r="B2619" t="s">
        <v>12075</v>
      </c>
      <c r="C2619" t="s">
        <v>12284</v>
      </c>
      <c r="D2619" t="s">
        <v>12077</v>
      </c>
      <c r="E2619" t="s">
        <v>12077</v>
      </c>
      <c r="F2619" t="s">
        <v>12078</v>
      </c>
      <c r="G2619">
        <v>0.99721400000000004</v>
      </c>
      <c r="H2619">
        <v>1</v>
      </c>
      <c r="I2619" t="s">
        <v>56</v>
      </c>
      <c r="J2619" t="s">
        <v>57</v>
      </c>
      <c r="K2619" t="s">
        <v>468</v>
      </c>
      <c r="L2619" t="s">
        <v>12285</v>
      </c>
      <c r="M2619" t="s">
        <v>12286</v>
      </c>
      <c r="N2619">
        <v>4</v>
      </c>
      <c r="Q2619">
        <v>1.6375999999999999</v>
      </c>
      <c r="S2619">
        <f t="shared" si="600"/>
        <v>1.6375999999999999</v>
      </c>
      <c r="V2619">
        <v>1.4716</v>
      </c>
      <c r="X2619" s="3">
        <f t="shared" si="601"/>
        <v>1.4716</v>
      </c>
      <c r="Y2619" t="e">
        <f t="shared" si="602"/>
        <v>#DIV/0!</v>
      </c>
      <c r="AB2619">
        <v>2.0821999999999998</v>
      </c>
      <c r="AD2619">
        <f t="shared" si="603"/>
        <v>2.0821999999999998</v>
      </c>
      <c r="AG2619">
        <v>1.841</v>
      </c>
      <c r="AI2619">
        <f t="shared" si="604"/>
        <v>1.841</v>
      </c>
      <c r="AJ2619" t="e">
        <f t="shared" si="605"/>
        <v>#DIV/0!</v>
      </c>
      <c r="AK2619" s="1" t="e">
        <f>IF(AND(OR(#REF!&gt;1.49,#REF!&lt; 0.67),#REF!&lt; 0.05),"TL regulate","none")</f>
        <v>#REF!</v>
      </c>
      <c r="AL2619" s="1" t="e">
        <f t="shared" si="606"/>
        <v>#DIV/0!</v>
      </c>
      <c r="AM2619" s="1" t="e">
        <f t="shared" si="607"/>
        <v>#DIV/0!</v>
      </c>
      <c r="AO2619">
        <v>0</v>
      </c>
      <c r="AP2619">
        <v>0</v>
      </c>
      <c r="AQ2619">
        <v>15140000</v>
      </c>
      <c r="AR2619">
        <v>0</v>
      </c>
      <c r="AS2619">
        <f t="shared" si="608"/>
        <v>15140000</v>
      </c>
      <c r="AT2619">
        <v>0</v>
      </c>
      <c r="AU2619">
        <v>0</v>
      </c>
      <c r="AV2619">
        <v>12052000</v>
      </c>
      <c r="AW2619">
        <v>0</v>
      </c>
      <c r="AX2619">
        <f t="shared" si="609"/>
        <v>12052000</v>
      </c>
      <c r="AY2619">
        <v>0</v>
      </c>
      <c r="AZ2619">
        <v>0</v>
      </c>
      <c r="BA2619">
        <v>31624000</v>
      </c>
      <c r="BB2619">
        <v>0</v>
      </c>
      <c r="BC2619">
        <f t="shared" si="610"/>
        <v>31624000</v>
      </c>
      <c r="BE2619" t="str">
        <f t="shared" si="611"/>
        <v>void</v>
      </c>
      <c r="BF2619">
        <f t="shared" si="612"/>
        <v>1</v>
      </c>
      <c r="BG2619">
        <f t="shared" si="613"/>
        <v>1</v>
      </c>
      <c r="BH2619">
        <f t="shared" si="614"/>
        <v>1</v>
      </c>
    </row>
    <row r="2620" spans="1:60" x14ac:dyDescent="0.45">
      <c r="A2620" t="s">
        <v>12287</v>
      </c>
      <c r="B2620" t="s">
        <v>10791</v>
      </c>
      <c r="C2620" t="s">
        <v>12288</v>
      </c>
      <c r="D2620" t="s">
        <v>10792</v>
      </c>
      <c r="E2620" t="s">
        <v>10792</v>
      </c>
      <c r="F2620" t="s">
        <v>10793</v>
      </c>
      <c r="G2620">
        <v>0.83757300000000001</v>
      </c>
      <c r="H2620">
        <v>1</v>
      </c>
      <c r="I2620" t="s">
        <v>56</v>
      </c>
      <c r="J2620" t="s">
        <v>57</v>
      </c>
      <c r="K2620" t="s">
        <v>1106</v>
      </c>
      <c r="L2620" t="s">
        <v>12289</v>
      </c>
      <c r="M2620" t="s">
        <v>12290</v>
      </c>
      <c r="N2620">
        <v>4</v>
      </c>
      <c r="R2620">
        <v>1.4722999999999999</v>
      </c>
      <c r="S2620">
        <f t="shared" si="600"/>
        <v>1.4722999999999999</v>
      </c>
      <c r="W2620">
        <v>1.4724999999999999</v>
      </c>
      <c r="X2620" s="3">
        <f t="shared" si="601"/>
        <v>1.4724999999999999</v>
      </c>
      <c r="Y2620" t="e">
        <f t="shared" si="602"/>
        <v>#DIV/0!</v>
      </c>
      <c r="AC2620">
        <v>1.5781000000000001</v>
      </c>
      <c r="AD2620">
        <f t="shared" si="603"/>
        <v>1.5781000000000001</v>
      </c>
      <c r="AH2620">
        <v>1.4737</v>
      </c>
      <c r="AI2620">
        <f t="shared" si="604"/>
        <v>1.4737</v>
      </c>
      <c r="AJ2620" t="e">
        <f t="shared" si="605"/>
        <v>#DIV/0!</v>
      </c>
      <c r="AK2620" s="1" t="e">
        <f>IF(AND(OR(#REF!&gt;1.49,#REF!&lt; 0.67),#REF!&lt; 0.05),"TL regulate","none")</f>
        <v>#REF!</v>
      </c>
      <c r="AL2620" s="1" t="e">
        <f t="shared" si="606"/>
        <v>#DIV/0!</v>
      </c>
      <c r="AM2620" s="1" t="e">
        <f t="shared" si="607"/>
        <v>#DIV/0!</v>
      </c>
      <c r="AO2620">
        <v>0</v>
      </c>
      <c r="AP2620">
        <v>0</v>
      </c>
      <c r="AQ2620">
        <v>15432000</v>
      </c>
      <c r="AR2620">
        <v>18640000</v>
      </c>
      <c r="AS2620">
        <f t="shared" si="608"/>
        <v>34072000</v>
      </c>
      <c r="AT2620">
        <v>19117000</v>
      </c>
      <c r="AU2620">
        <v>0</v>
      </c>
      <c r="AV2620">
        <v>0</v>
      </c>
      <c r="AW2620">
        <v>19169000</v>
      </c>
      <c r="AX2620">
        <f t="shared" si="609"/>
        <v>38286000</v>
      </c>
      <c r="AY2620">
        <v>29463000</v>
      </c>
      <c r="AZ2620">
        <v>0</v>
      </c>
      <c r="BA2620">
        <v>0</v>
      </c>
      <c r="BB2620">
        <v>29022000</v>
      </c>
      <c r="BC2620">
        <f t="shared" si="610"/>
        <v>58485000</v>
      </c>
      <c r="BE2620" t="str">
        <f t="shared" si="611"/>
        <v>void</v>
      </c>
      <c r="BF2620">
        <f t="shared" si="612"/>
        <v>2</v>
      </c>
      <c r="BG2620">
        <f t="shared" si="613"/>
        <v>2</v>
      </c>
      <c r="BH2620">
        <f t="shared" si="614"/>
        <v>2</v>
      </c>
    </row>
    <row r="2621" spans="1:60" x14ac:dyDescent="0.45">
      <c r="A2621" t="s">
        <v>12291</v>
      </c>
      <c r="B2621" t="s">
        <v>7219</v>
      </c>
      <c r="C2621" t="s">
        <v>12292</v>
      </c>
      <c r="D2621" t="s">
        <v>7221</v>
      </c>
      <c r="E2621" t="s">
        <v>7221</v>
      </c>
      <c r="F2621" t="s">
        <v>7222</v>
      </c>
      <c r="G2621">
        <v>0.58590299999999995</v>
      </c>
      <c r="H2621">
        <v>1</v>
      </c>
      <c r="I2621" t="s">
        <v>56</v>
      </c>
      <c r="J2621" t="s">
        <v>57</v>
      </c>
      <c r="K2621" t="s">
        <v>1186</v>
      </c>
      <c r="L2621" t="s">
        <v>12293</v>
      </c>
      <c r="M2621" t="s">
        <v>12294</v>
      </c>
      <c r="N2621">
        <v>14</v>
      </c>
      <c r="O2621">
        <v>1.79</v>
      </c>
      <c r="P2621">
        <v>1.8250999999999999</v>
      </c>
      <c r="S2621">
        <f t="shared" si="600"/>
        <v>1.80755</v>
      </c>
      <c r="T2621">
        <v>1.4300999999999999</v>
      </c>
      <c r="U2621">
        <v>1.516</v>
      </c>
      <c r="X2621" s="3">
        <f t="shared" si="601"/>
        <v>1.47305</v>
      </c>
      <c r="Y2621" t="e">
        <f t="shared" si="602"/>
        <v>#DIV/0!</v>
      </c>
      <c r="Z2621">
        <v>1.595</v>
      </c>
      <c r="AA2621">
        <v>1.6052999999999999</v>
      </c>
      <c r="AD2621">
        <f t="shared" si="603"/>
        <v>1.60015</v>
      </c>
      <c r="AE2621">
        <v>1.3433999999999999</v>
      </c>
      <c r="AF2621">
        <v>1.3798999999999999</v>
      </c>
      <c r="AI2621">
        <f t="shared" si="604"/>
        <v>1.36165</v>
      </c>
      <c r="AJ2621" t="e">
        <f t="shared" si="605"/>
        <v>#DIV/0!</v>
      </c>
      <c r="AK2621" s="1" t="e">
        <f>IF(AND(OR(#REF!&gt;1.49,#REF!&lt; 0.67),#REF!&lt; 0.05),"TL regulate","none")</f>
        <v>#REF!</v>
      </c>
      <c r="AL2621" s="1" t="e">
        <f t="shared" si="606"/>
        <v>#DIV/0!</v>
      </c>
      <c r="AM2621" s="1" t="e">
        <f t="shared" si="607"/>
        <v>#DIV/0!</v>
      </c>
      <c r="AO2621">
        <v>28638000</v>
      </c>
      <c r="AP2621">
        <v>0</v>
      </c>
      <c r="AQ2621">
        <v>0</v>
      </c>
      <c r="AR2621">
        <v>0</v>
      </c>
      <c r="AS2621">
        <f t="shared" si="608"/>
        <v>28638000</v>
      </c>
      <c r="AT2621">
        <v>39951000</v>
      </c>
      <c r="AU2621">
        <v>0</v>
      </c>
      <c r="AV2621">
        <v>0</v>
      </c>
      <c r="AW2621">
        <v>0</v>
      </c>
      <c r="AX2621">
        <f t="shared" si="609"/>
        <v>39951000</v>
      </c>
      <c r="AY2621">
        <v>62039000</v>
      </c>
      <c r="AZ2621">
        <v>0</v>
      </c>
      <c r="BA2621">
        <v>0</v>
      </c>
      <c r="BB2621">
        <v>55269000</v>
      </c>
      <c r="BC2621">
        <f t="shared" si="610"/>
        <v>117308000</v>
      </c>
      <c r="BE2621" t="str">
        <f t="shared" si="611"/>
        <v>void</v>
      </c>
      <c r="BF2621">
        <f t="shared" si="612"/>
        <v>1</v>
      </c>
      <c r="BG2621">
        <f t="shared" si="613"/>
        <v>1</v>
      </c>
      <c r="BH2621">
        <f t="shared" si="614"/>
        <v>2</v>
      </c>
    </row>
    <row r="2622" spans="1:60" x14ac:dyDescent="0.45">
      <c r="A2622" t="s">
        <v>12295</v>
      </c>
      <c r="B2622" t="s">
        <v>12296</v>
      </c>
      <c r="C2622" t="s">
        <v>12297</v>
      </c>
      <c r="D2622" t="s">
        <v>12298</v>
      </c>
      <c r="E2622" t="s">
        <v>12298</v>
      </c>
      <c r="F2622" t="s">
        <v>12299</v>
      </c>
      <c r="G2622">
        <v>1</v>
      </c>
      <c r="H2622">
        <v>1</v>
      </c>
      <c r="I2622" t="s">
        <v>56</v>
      </c>
      <c r="J2622" t="s">
        <v>57</v>
      </c>
      <c r="K2622" t="s">
        <v>159</v>
      </c>
      <c r="L2622" t="s">
        <v>12300</v>
      </c>
      <c r="M2622" t="s">
        <v>12301</v>
      </c>
      <c r="N2622">
        <v>3</v>
      </c>
      <c r="O2622">
        <v>1.5124</v>
      </c>
      <c r="P2622">
        <v>1.5158</v>
      </c>
      <c r="S2622">
        <f t="shared" si="600"/>
        <v>1.5141</v>
      </c>
      <c r="T2622">
        <v>1.4384999999999999</v>
      </c>
      <c r="U2622">
        <v>1.5113000000000001</v>
      </c>
      <c r="X2622" s="3">
        <f t="shared" si="601"/>
        <v>1.4748999999999999</v>
      </c>
      <c r="Y2622" t="e">
        <f t="shared" si="602"/>
        <v>#DIV/0!</v>
      </c>
      <c r="Z2622">
        <v>1.3305</v>
      </c>
      <c r="AA2622">
        <v>1.7488999999999999</v>
      </c>
      <c r="AD2622">
        <f t="shared" si="603"/>
        <v>1.5396999999999998</v>
      </c>
      <c r="AE2622">
        <v>1.1837</v>
      </c>
      <c r="AF2622">
        <v>1.6022000000000001</v>
      </c>
      <c r="AI2622">
        <f t="shared" si="604"/>
        <v>1.3929499999999999</v>
      </c>
      <c r="AJ2622" t="e">
        <f t="shared" si="605"/>
        <v>#DIV/0!</v>
      </c>
      <c r="AK2622" s="1" t="e">
        <f>IF(AND(OR(#REF!&gt;1.49,#REF!&lt; 0.67),#REF!&lt; 0.05),"TL regulate","none")</f>
        <v>#REF!</v>
      </c>
      <c r="AL2622" s="1" t="e">
        <f t="shared" si="606"/>
        <v>#DIV/0!</v>
      </c>
      <c r="AM2622" s="1" t="e">
        <f t="shared" si="607"/>
        <v>#DIV/0!</v>
      </c>
      <c r="AO2622">
        <v>10896000</v>
      </c>
      <c r="AP2622">
        <v>0</v>
      </c>
      <c r="AQ2622">
        <v>0</v>
      </c>
      <c r="AR2622">
        <v>0</v>
      </c>
      <c r="AS2622">
        <f t="shared" si="608"/>
        <v>10896000</v>
      </c>
      <c r="AT2622">
        <v>17474000</v>
      </c>
      <c r="AU2622">
        <v>0</v>
      </c>
      <c r="AV2622">
        <v>0</v>
      </c>
      <c r="AW2622">
        <v>0</v>
      </c>
      <c r="AX2622">
        <f t="shared" si="609"/>
        <v>17474000</v>
      </c>
      <c r="AY2622">
        <v>28919000</v>
      </c>
      <c r="AZ2622">
        <v>0</v>
      </c>
      <c r="BA2622">
        <v>0</v>
      </c>
      <c r="BB2622">
        <v>0</v>
      </c>
      <c r="BC2622">
        <f t="shared" si="610"/>
        <v>28919000</v>
      </c>
      <c r="BE2622" t="str">
        <f t="shared" si="611"/>
        <v>void</v>
      </c>
      <c r="BF2622">
        <f t="shared" si="612"/>
        <v>1</v>
      </c>
      <c r="BG2622">
        <f t="shared" si="613"/>
        <v>1</v>
      </c>
      <c r="BH2622">
        <f t="shared" si="614"/>
        <v>1</v>
      </c>
    </row>
    <row r="2623" spans="1:60" x14ac:dyDescent="0.45">
      <c r="A2623" t="s">
        <v>12302</v>
      </c>
      <c r="B2623" t="s">
        <v>5944</v>
      </c>
      <c r="C2623" t="s">
        <v>12303</v>
      </c>
      <c r="D2623" t="s">
        <v>5946</v>
      </c>
      <c r="E2623" t="s">
        <v>5946</v>
      </c>
      <c r="F2623" t="s">
        <v>5947</v>
      </c>
      <c r="G2623">
        <v>0.57424299999999995</v>
      </c>
      <c r="H2623">
        <v>1</v>
      </c>
      <c r="I2623" t="s">
        <v>56</v>
      </c>
      <c r="J2623" t="s">
        <v>57</v>
      </c>
      <c r="K2623" t="s">
        <v>733</v>
      </c>
      <c r="L2623" t="s">
        <v>12304</v>
      </c>
      <c r="M2623" t="s">
        <v>12305</v>
      </c>
      <c r="N2623">
        <v>1</v>
      </c>
      <c r="P2623">
        <v>1.7839</v>
      </c>
      <c r="S2623">
        <f t="shared" si="600"/>
        <v>1.7839</v>
      </c>
      <c r="U2623">
        <v>1.4770000000000001</v>
      </c>
      <c r="X2623" s="3">
        <f t="shared" si="601"/>
        <v>1.4770000000000001</v>
      </c>
      <c r="Y2623" t="e">
        <f t="shared" si="602"/>
        <v>#DIV/0!</v>
      </c>
      <c r="AA2623">
        <v>2.3424999999999998</v>
      </c>
      <c r="AD2623">
        <f t="shared" si="603"/>
        <v>2.3424999999999998</v>
      </c>
      <c r="AF2623">
        <v>2.0785</v>
      </c>
      <c r="AI2623">
        <f t="shared" si="604"/>
        <v>2.0785</v>
      </c>
      <c r="AJ2623" t="e">
        <f t="shared" si="605"/>
        <v>#DIV/0!</v>
      </c>
      <c r="AK2623" s="1" t="e">
        <f>IF(AND(OR(#REF!&gt;1.49,#REF!&lt; 0.67),#REF!&lt; 0.05),"TL regulate","none")</f>
        <v>#REF!</v>
      </c>
      <c r="AL2623" s="1" t="e">
        <f t="shared" si="606"/>
        <v>#DIV/0!</v>
      </c>
      <c r="AM2623" s="1" t="e">
        <f t="shared" si="607"/>
        <v>#DIV/0!</v>
      </c>
      <c r="AO2623">
        <v>0</v>
      </c>
      <c r="AP2623">
        <v>0</v>
      </c>
      <c r="AQ2623">
        <v>0</v>
      </c>
      <c r="AR2623">
        <v>0</v>
      </c>
      <c r="AS2623">
        <f t="shared" si="608"/>
        <v>0</v>
      </c>
      <c r="AT2623">
        <v>0</v>
      </c>
      <c r="AU2623">
        <v>0</v>
      </c>
      <c r="AV2623">
        <v>0</v>
      </c>
      <c r="AW2623">
        <v>0</v>
      </c>
      <c r="AX2623">
        <f t="shared" si="609"/>
        <v>0</v>
      </c>
      <c r="AY2623">
        <v>0</v>
      </c>
      <c r="AZ2623">
        <v>0</v>
      </c>
      <c r="BA2623">
        <v>0</v>
      </c>
      <c r="BB2623">
        <v>18231000</v>
      </c>
      <c r="BC2623">
        <f t="shared" si="610"/>
        <v>18231000</v>
      </c>
      <c r="BE2623" t="str">
        <f t="shared" si="611"/>
        <v>Cel only</v>
      </c>
      <c r="BF2623">
        <f t="shared" si="612"/>
        <v>0</v>
      </c>
      <c r="BG2623">
        <f t="shared" si="613"/>
        <v>0</v>
      </c>
      <c r="BH2623">
        <f t="shared" si="614"/>
        <v>1</v>
      </c>
    </row>
    <row r="2624" spans="1:60" x14ac:dyDescent="0.45">
      <c r="A2624" t="s">
        <v>12306</v>
      </c>
      <c r="B2624" t="s">
        <v>3950</v>
      </c>
      <c r="C2624">
        <v>1141</v>
      </c>
      <c r="D2624" t="s">
        <v>3950</v>
      </c>
      <c r="E2624" t="s">
        <v>3950</v>
      </c>
      <c r="F2624" t="s">
        <v>3951</v>
      </c>
      <c r="G2624">
        <v>0.48880699999999999</v>
      </c>
      <c r="H2624">
        <v>0</v>
      </c>
      <c r="I2624" t="s">
        <v>56</v>
      </c>
      <c r="J2624" t="s">
        <v>57</v>
      </c>
      <c r="K2624" t="s">
        <v>5304</v>
      </c>
      <c r="L2624" t="s">
        <v>12307</v>
      </c>
      <c r="M2624" t="s">
        <v>12308</v>
      </c>
      <c r="N2624">
        <v>11</v>
      </c>
      <c r="P2624">
        <v>1.4823</v>
      </c>
      <c r="S2624">
        <f t="shared" si="600"/>
        <v>1.4823</v>
      </c>
      <c r="U2624">
        <v>1.4791000000000001</v>
      </c>
      <c r="X2624" s="3">
        <f t="shared" si="601"/>
        <v>1.4791000000000001</v>
      </c>
      <c r="Y2624" t="e">
        <f t="shared" si="602"/>
        <v>#DIV/0!</v>
      </c>
      <c r="AA2624">
        <v>1.6162000000000001</v>
      </c>
      <c r="AD2624">
        <f t="shared" si="603"/>
        <v>1.6162000000000001</v>
      </c>
      <c r="AF2624">
        <v>1.4621</v>
      </c>
      <c r="AI2624">
        <f t="shared" si="604"/>
        <v>1.4621</v>
      </c>
      <c r="AJ2624" t="e">
        <f t="shared" si="605"/>
        <v>#DIV/0!</v>
      </c>
      <c r="AK2624" s="1" t="e">
        <f>IF(AND(OR(#REF!&gt;1.49,#REF!&lt; 0.67),#REF!&lt; 0.05),"TL regulate","none")</f>
        <v>#REF!</v>
      </c>
      <c r="AL2624" s="1" t="e">
        <f t="shared" si="606"/>
        <v>#DIV/0!</v>
      </c>
      <c r="AM2624" s="1" t="e">
        <f t="shared" si="607"/>
        <v>#DIV/0!</v>
      </c>
      <c r="AO2624">
        <v>0</v>
      </c>
      <c r="AP2624">
        <v>0</v>
      </c>
      <c r="AQ2624">
        <v>0</v>
      </c>
      <c r="AR2624">
        <v>0</v>
      </c>
      <c r="AS2624">
        <f t="shared" si="608"/>
        <v>0</v>
      </c>
      <c r="AT2624">
        <v>0</v>
      </c>
      <c r="AU2624">
        <v>0</v>
      </c>
      <c r="AV2624">
        <v>0</v>
      </c>
      <c r="AW2624">
        <v>0</v>
      </c>
      <c r="AX2624">
        <f t="shared" si="609"/>
        <v>0</v>
      </c>
      <c r="AY2624">
        <v>0</v>
      </c>
      <c r="AZ2624">
        <v>0</v>
      </c>
      <c r="BA2624">
        <v>0</v>
      </c>
      <c r="BB2624">
        <v>0</v>
      </c>
      <c r="BC2624">
        <f t="shared" si="610"/>
        <v>0</v>
      </c>
      <c r="BE2624" t="str">
        <f t="shared" si="611"/>
        <v>void</v>
      </c>
      <c r="BF2624">
        <f t="shared" si="612"/>
        <v>0</v>
      </c>
      <c r="BG2624">
        <f t="shared" si="613"/>
        <v>0</v>
      </c>
      <c r="BH2624">
        <f t="shared" si="614"/>
        <v>0</v>
      </c>
    </row>
    <row r="2625" spans="1:60" x14ac:dyDescent="0.45">
      <c r="A2625" t="s">
        <v>12309</v>
      </c>
      <c r="B2625" t="s">
        <v>7362</v>
      </c>
      <c r="C2625" t="s">
        <v>3745</v>
      </c>
      <c r="D2625" t="s">
        <v>7364</v>
      </c>
      <c r="E2625" t="s">
        <v>7364</v>
      </c>
      <c r="F2625" t="s">
        <v>7365</v>
      </c>
      <c r="G2625">
        <v>0.70982400000000001</v>
      </c>
      <c r="H2625">
        <v>2</v>
      </c>
      <c r="I2625" t="s">
        <v>56</v>
      </c>
      <c r="J2625" t="s">
        <v>1522</v>
      </c>
      <c r="K2625" t="s">
        <v>393</v>
      </c>
      <c r="L2625" t="s">
        <v>11290</v>
      </c>
      <c r="M2625" t="s">
        <v>11291</v>
      </c>
      <c r="N2625">
        <v>4</v>
      </c>
      <c r="R2625">
        <v>1.7048000000000001</v>
      </c>
      <c r="S2625">
        <f t="shared" si="600"/>
        <v>1.7048000000000001</v>
      </c>
      <c r="W2625">
        <v>1.4802999999999999</v>
      </c>
      <c r="X2625" s="3">
        <f t="shared" si="601"/>
        <v>1.4802999999999999</v>
      </c>
      <c r="Y2625" t="e">
        <f t="shared" si="602"/>
        <v>#DIV/0!</v>
      </c>
      <c r="AC2625">
        <v>1.4318</v>
      </c>
      <c r="AD2625">
        <f t="shared" si="603"/>
        <v>1.4318</v>
      </c>
      <c r="AH2625">
        <v>1.3402000000000001</v>
      </c>
      <c r="AI2625">
        <f t="shared" si="604"/>
        <v>1.3402000000000001</v>
      </c>
      <c r="AJ2625" t="e">
        <f t="shared" si="605"/>
        <v>#DIV/0!</v>
      </c>
      <c r="AK2625" s="1" t="e">
        <f>IF(AND(OR(#REF!&gt;1.49,#REF!&lt; 0.67),#REF!&lt; 0.05),"TL regulate","none")</f>
        <v>#REF!</v>
      </c>
      <c r="AL2625" s="1" t="e">
        <f t="shared" si="606"/>
        <v>#DIV/0!</v>
      </c>
      <c r="AM2625" s="1" t="e">
        <f t="shared" si="607"/>
        <v>#DIV/0!</v>
      </c>
      <c r="AO2625">
        <v>0</v>
      </c>
      <c r="AP2625">
        <v>0</v>
      </c>
      <c r="AQ2625">
        <v>0</v>
      </c>
      <c r="AR2625">
        <v>21222000</v>
      </c>
      <c r="AS2625">
        <f t="shared" si="608"/>
        <v>21222000</v>
      </c>
      <c r="AT2625">
        <v>0</v>
      </c>
      <c r="AU2625">
        <v>0</v>
      </c>
      <c r="AV2625">
        <v>0</v>
      </c>
      <c r="AW2625">
        <v>17936000</v>
      </c>
      <c r="AX2625">
        <f t="shared" si="609"/>
        <v>17936000</v>
      </c>
      <c r="AY2625">
        <v>14983000</v>
      </c>
      <c r="AZ2625">
        <v>0</v>
      </c>
      <c r="BA2625">
        <v>35101000</v>
      </c>
      <c r="BB2625">
        <v>35105000</v>
      </c>
      <c r="BC2625">
        <f t="shared" si="610"/>
        <v>85189000</v>
      </c>
      <c r="BE2625" t="str">
        <f t="shared" si="611"/>
        <v>void</v>
      </c>
      <c r="BF2625">
        <f t="shared" si="612"/>
        <v>1</v>
      </c>
      <c r="BG2625">
        <f t="shared" si="613"/>
        <v>1</v>
      </c>
      <c r="BH2625">
        <f t="shared" si="614"/>
        <v>3</v>
      </c>
    </row>
    <row r="2626" spans="1:60" x14ac:dyDescent="0.45">
      <c r="A2626" t="s">
        <v>12310</v>
      </c>
      <c r="B2626" t="s">
        <v>779</v>
      </c>
      <c r="C2626" t="s">
        <v>12311</v>
      </c>
      <c r="D2626" t="s">
        <v>781</v>
      </c>
      <c r="E2626" t="s">
        <v>781</v>
      </c>
      <c r="F2626" t="s">
        <v>782</v>
      </c>
      <c r="G2626">
        <v>0.999193</v>
      </c>
      <c r="H2626">
        <v>1</v>
      </c>
      <c r="I2626" t="s">
        <v>56</v>
      </c>
      <c r="J2626" t="s">
        <v>57</v>
      </c>
      <c r="K2626" t="s">
        <v>308</v>
      </c>
      <c r="L2626" t="s">
        <v>12312</v>
      </c>
      <c r="M2626" t="s">
        <v>12313</v>
      </c>
      <c r="N2626">
        <v>2</v>
      </c>
      <c r="O2626">
        <v>1.6863999999999999</v>
      </c>
      <c r="P2626">
        <v>1.613</v>
      </c>
      <c r="Q2626">
        <v>1.8549</v>
      </c>
      <c r="S2626">
        <f t="shared" ref="S2626:S2689" si="615">AVERAGE(O2626:R2626)</f>
        <v>1.7181</v>
      </c>
      <c r="T2626">
        <v>1.423</v>
      </c>
      <c r="U2626">
        <v>1.3966000000000001</v>
      </c>
      <c r="V2626">
        <v>1.6246</v>
      </c>
      <c r="X2626" s="3">
        <f t="shared" ref="X2626:X2689" si="616">AVERAGE(T2626:W2626)</f>
        <v>1.4814000000000001</v>
      </c>
      <c r="Y2626" t="e">
        <f t="shared" ref="Y2626:Y2689" si="617">TTEST(T2626:W2626,$BM$2:$BO$2,2,2)</f>
        <v>#DIV/0!</v>
      </c>
      <c r="Z2626">
        <v>2.3401000000000001</v>
      </c>
      <c r="AA2626">
        <v>2.8231000000000002</v>
      </c>
      <c r="AB2626">
        <v>2.2456999999999998</v>
      </c>
      <c r="AD2626">
        <f t="shared" ref="AD2626:AD2689" si="618">AVERAGE(Z2626:AC2626)</f>
        <v>2.4696333333333329</v>
      </c>
      <c r="AE2626">
        <v>2.1842000000000001</v>
      </c>
      <c r="AF2626">
        <v>2.4714999999999998</v>
      </c>
      <c r="AG2626">
        <v>1.9729000000000001</v>
      </c>
      <c r="AI2626">
        <f t="shared" ref="AI2626:AI2689" si="619">AVERAGE(AE2626:AH2626)</f>
        <v>2.2095333333333333</v>
      </c>
      <c r="AJ2626" t="e">
        <f t="shared" ref="AJ2626:AJ2689" si="620">TTEST(AE2626:AH2626,$BM$2:$BO$2,2,2)</f>
        <v>#DIV/0!</v>
      </c>
      <c r="AK2626" s="1" t="e">
        <f>IF(AND(OR(#REF!&gt;1.49,#REF!&lt; 0.67),#REF!&lt; 0.05),"TL regulate","none")</f>
        <v>#REF!</v>
      </c>
      <c r="AL2626" s="1" t="e">
        <f t="shared" ref="AL2626:AL2689" si="621">IF(AND(OR(X2626&gt;1.49, X2626&lt;0.67), Y2626&lt;0.05), "ceL regulate","none")</f>
        <v>#DIV/0!</v>
      </c>
      <c r="AM2626" s="1" t="e">
        <f t="shared" ref="AM2626:AM2689" si="622">IF(AND(OR(AI2626&gt;1.49,AI2626&lt;0.67), AJ2626&lt;0.05),"differential regulated","void")</f>
        <v>#DIV/0!</v>
      </c>
      <c r="AO2626">
        <v>14682000</v>
      </c>
      <c r="AP2626">
        <v>0</v>
      </c>
      <c r="AQ2626">
        <v>12907000</v>
      </c>
      <c r="AR2626">
        <v>0</v>
      </c>
      <c r="AS2626">
        <f t="shared" ref="AS2626:AS2689" si="623">SUM(AO2626:AR2626)</f>
        <v>27589000</v>
      </c>
      <c r="AT2626">
        <v>12825000</v>
      </c>
      <c r="AU2626">
        <v>0</v>
      </c>
      <c r="AV2626">
        <v>9710200</v>
      </c>
      <c r="AW2626">
        <v>0</v>
      </c>
      <c r="AX2626">
        <f t="shared" ref="AX2626:AX2689" si="624">SUM(AT2626:AW2626)</f>
        <v>22535200</v>
      </c>
      <c r="AY2626">
        <v>28629000</v>
      </c>
      <c r="AZ2626">
        <v>0</v>
      </c>
      <c r="BA2626">
        <v>66887000</v>
      </c>
      <c r="BB2626">
        <v>0</v>
      </c>
      <c r="BC2626">
        <f t="shared" ref="BC2626:BC2689" si="625">SUM(AY2626:BB2626)</f>
        <v>95516000</v>
      </c>
      <c r="BE2626" t="str">
        <f t="shared" ref="BE2626:BE2689" si="626">_xlfn.IFS(AND(AS2626=0, AND(AX2626&gt;0,BC2626&gt;0)),"LPS repressed",AND(AS2626=0,AX2626=0,BC2626=0),"void",AND(AX2626=0, AS2626*BC2626&gt;0)," TL repressed",AND(BC2626=0, AS2626*AX2626&gt;0),"Cel repressed",AND(AS2626&gt;0, AX2626=0, BC2626=0),"LPS only",AND(AS2626=0, AX2626&gt;0, BC2626=0),"TL only",AND(AS2626=0, AX2626=0, BC2626&gt;0),"Cel only",AS2626*AX2626*BC2626&gt;0,"void")</f>
        <v>void</v>
      </c>
      <c r="BF2626">
        <f t="shared" ref="BF2626:BF2689" si="627">COUNTIF(AO2626:AR2626,"&gt;0")</f>
        <v>2</v>
      </c>
      <c r="BG2626">
        <f t="shared" ref="BG2626:BG2689" si="628">COUNTIF(AT2626:AW2626,"&gt;0")</f>
        <v>2</v>
      </c>
      <c r="BH2626">
        <f t="shared" ref="BH2626:BH2689" si="629">COUNTIF(AY2626:BB2626,"&gt;0")</f>
        <v>2</v>
      </c>
    </row>
    <row r="2627" spans="1:60" x14ac:dyDescent="0.45">
      <c r="A2627" t="s">
        <v>12314</v>
      </c>
      <c r="B2627" t="s">
        <v>10896</v>
      </c>
      <c r="C2627">
        <v>385</v>
      </c>
      <c r="D2627" t="s">
        <v>10896</v>
      </c>
      <c r="E2627" t="s">
        <v>10896</v>
      </c>
      <c r="F2627" t="s">
        <v>10897</v>
      </c>
      <c r="G2627">
        <v>0.55697700000000006</v>
      </c>
      <c r="H2627">
        <v>0</v>
      </c>
      <c r="I2627" t="s">
        <v>56</v>
      </c>
      <c r="J2627" t="s">
        <v>63</v>
      </c>
      <c r="K2627" t="s">
        <v>64</v>
      </c>
      <c r="L2627" t="s">
        <v>10898</v>
      </c>
      <c r="M2627" t="s">
        <v>10899</v>
      </c>
      <c r="N2627">
        <v>3</v>
      </c>
      <c r="O2627">
        <v>1.7102999999999999</v>
      </c>
      <c r="P2627">
        <v>2.0608</v>
      </c>
      <c r="R2627">
        <v>1.6927000000000001</v>
      </c>
      <c r="S2627">
        <f t="shared" si="615"/>
        <v>1.8212666666666666</v>
      </c>
      <c r="T2627">
        <v>1.4175</v>
      </c>
      <c r="U2627">
        <v>1.6826000000000001</v>
      </c>
      <c r="W2627">
        <v>1.3771</v>
      </c>
      <c r="X2627" s="3">
        <f t="shared" si="616"/>
        <v>1.4923999999999999</v>
      </c>
      <c r="Y2627" t="e">
        <f t="shared" si="617"/>
        <v>#DIV/0!</v>
      </c>
      <c r="Z2627">
        <v>1.6016999999999999</v>
      </c>
      <c r="AA2627">
        <v>1.4456</v>
      </c>
      <c r="AC2627">
        <v>1.1185</v>
      </c>
      <c r="AD2627">
        <f t="shared" si="618"/>
        <v>1.3886000000000001</v>
      </c>
      <c r="AE2627">
        <v>1.3561000000000001</v>
      </c>
      <c r="AF2627">
        <v>1.1992</v>
      </c>
      <c r="AH2627">
        <v>0.98321000000000003</v>
      </c>
      <c r="AI2627">
        <f t="shared" si="619"/>
        <v>1.1795033333333333</v>
      </c>
      <c r="AJ2627" t="e">
        <f t="shared" si="620"/>
        <v>#DIV/0!</v>
      </c>
      <c r="AK2627" s="1" t="e">
        <f>IF(AND(OR(#REF!&gt;1.49,#REF!&lt; 0.67),#REF!&lt; 0.05),"TL regulate","none")</f>
        <v>#REF!</v>
      </c>
      <c r="AL2627" s="1" t="e">
        <f t="shared" si="621"/>
        <v>#DIV/0!</v>
      </c>
      <c r="AM2627" s="1" t="e">
        <f t="shared" si="622"/>
        <v>#DIV/0!</v>
      </c>
      <c r="AO2627">
        <v>15506000</v>
      </c>
      <c r="AP2627">
        <v>0</v>
      </c>
      <c r="AQ2627">
        <v>0</v>
      </c>
      <c r="AR2627">
        <v>16484000</v>
      </c>
      <c r="AS2627">
        <f t="shared" si="623"/>
        <v>31990000</v>
      </c>
      <c r="AT2627">
        <v>15391000</v>
      </c>
      <c r="AU2627">
        <v>0</v>
      </c>
      <c r="AV2627">
        <v>0</v>
      </c>
      <c r="AW2627">
        <v>22031000</v>
      </c>
      <c r="AX2627">
        <f t="shared" si="624"/>
        <v>37422000</v>
      </c>
      <c r="AY2627">
        <v>30457000</v>
      </c>
      <c r="AZ2627">
        <v>0</v>
      </c>
      <c r="BA2627">
        <v>0</v>
      </c>
      <c r="BB2627">
        <v>22635000</v>
      </c>
      <c r="BC2627">
        <f t="shared" si="625"/>
        <v>53092000</v>
      </c>
      <c r="BE2627" t="str">
        <f t="shared" si="626"/>
        <v>void</v>
      </c>
      <c r="BF2627">
        <f t="shared" si="627"/>
        <v>2</v>
      </c>
      <c r="BG2627">
        <f t="shared" si="628"/>
        <v>2</v>
      </c>
      <c r="BH2627">
        <f t="shared" si="629"/>
        <v>2</v>
      </c>
    </row>
    <row r="2628" spans="1:60" x14ac:dyDescent="0.45">
      <c r="A2628" t="s">
        <v>12315</v>
      </c>
      <c r="B2628" t="s">
        <v>5841</v>
      </c>
      <c r="C2628" t="s">
        <v>12316</v>
      </c>
      <c r="D2628" t="s">
        <v>2575</v>
      </c>
      <c r="E2628" t="s">
        <v>2575</v>
      </c>
      <c r="F2628" t="s">
        <v>2576</v>
      </c>
      <c r="G2628">
        <v>0.38594400000000001</v>
      </c>
      <c r="H2628">
        <v>0</v>
      </c>
      <c r="I2628" t="s">
        <v>80</v>
      </c>
      <c r="J2628" t="s">
        <v>57</v>
      </c>
      <c r="K2628" t="s">
        <v>308</v>
      </c>
      <c r="L2628" t="s">
        <v>12317</v>
      </c>
      <c r="M2628" t="s">
        <v>12318</v>
      </c>
      <c r="N2628">
        <v>2</v>
      </c>
      <c r="Q2628">
        <v>1.8678999999999999</v>
      </c>
      <c r="S2628">
        <f t="shared" si="615"/>
        <v>1.8678999999999999</v>
      </c>
      <c r="V2628">
        <v>1.5003</v>
      </c>
      <c r="X2628" s="3">
        <f t="shared" si="616"/>
        <v>1.5003</v>
      </c>
      <c r="Y2628" t="e">
        <f t="shared" si="617"/>
        <v>#DIV/0!</v>
      </c>
      <c r="AB2628">
        <v>1.3381000000000001</v>
      </c>
      <c r="AD2628">
        <f t="shared" si="618"/>
        <v>1.3381000000000001</v>
      </c>
      <c r="AG2628">
        <v>1.1444000000000001</v>
      </c>
      <c r="AI2628">
        <f t="shared" si="619"/>
        <v>1.1444000000000001</v>
      </c>
      <c r="AJ2628" t="e">
        <f t="shared" si="620"/>
        <v>#DIV/0!</v>
      </c>
      <c r="AK2628" s="1" t="e">
        <f>IF(AND(OR(#REF!&gt;1.49,#REF!&lt; 0.67),#REF!&lt; 0.05),"TL regulate","none")</f>
        <v>#REF!</v>
      </c>
      <c r="AL2628" s="1" t="e">
        <f t="shared" si="621"/>
        <v>#DIV/0!</v>
      </c>
      <c r="AM2628" s="1" t="e">
        <f t="shared" si="622"/>
        <v>#DIV/0!</v>
      </c>
      <c r="AO2628">
        <v>0</v>
      </c>
      <c r="AP2628">
        <v>0</v>
      </c>
      <c r="AQ2628">
        <v>0</v>
      </c>
      <c r="AR2628">
        <v>0</v>
      </c>
      <c r="AS2628">
        <f t="shared" si="623"/>
        <v>0</v>
      </c>
      <c r="AT2628">
        <v>0</v>
      </c>
      <c r="AU2628">
        <v>0</v>
      </c>
      <c r="AV2628">
        <v>0</v>
      </c>
      <c r="AW2628">
        <v>0</v>
      </c>
      <c r="AX2628">
        <f t="shared" si="624"/>
        <v>0</v>
      </c>
      <c r="AY2628">
        <v>0</v>
      </c>
      <c r="AZ2628">
        <v>0</v>
      </c>
      <c r="BA2628">
        <v>0</v>
      </c>
      <c r="BB2628">
        <v>0</v>
      </c>
      <c r="BC2628">
        <f t="shared" si="625"/>
        <v>0</v>
      </c>
      <c r="BE2628" t="str">
        <f t="shared" si="626"/>
        <v>void</v>
      </c>
      <c r="BF2628">
        <f t="shared" si="627"/>
        <v>0</v>
      </c>
      <c r="BG2628">
        <f t="shared" si="628"/>
        <v>0</v>
      </c>
      <c r="BH2628">
        <f t="shared" si="629"/>
        <v>0</v>
      </c>
    </row>
    <row r="2629" spans="1:60" x14ac:dyDescent="0.45">
      <c r="A2629" t="s">
        <v>12319</v>
      </c>
      <c r="B2629" t="s">
        <v>12320</v>
      </c>
      <c r="C2629" t="s">
        <v>12321</v>
      </c>
      <c r="D2629" t="s">
        <v>12322</v>
      </c>
      <c r="E2629" t="s">
        <v>12322</v>
      </c>
      <c r="F2629" t="s">
        <v>12323</v>
      </c>
      <c r="G2629">
        <v>0.99988500000000002</v>
      </c>
      <c r="H2629">
        <v>1</v>
      </c>
      <c r="I2629" t="s">
        <v>80</v>
      </c>
      <c r="J2629" t="s">
        <v>57</v>
      </c>
      <c r="K2629" t="s">
        <v>1301</v>
      </c>
      <c r="L2629" t="s">
        <v>12324</v>
      </c>
      <c r="M2629" t="s">
        <v>12325</v>
      </c>
      <c r="N2629">
        <v>8</v>
      </c>
      <c r="O2629">
        <v>1.8058000000000001</v>
      </c>
      <c r="P2629">
        <v>1.7237</v>
      </c>
      <c r="Q2629">
        <v>1.9319</v>
      </c>
      <c r="S2629">
        <f t="shared" si="615"/>
        <v>1.8204666666666667</v>
      </c>
      <c r="T2629">
        <v>1.5215000000000001</v>
      </c>
      <c r="U2629">
        <v>1.4158999999999999</v>
      </c>
      <c r="V2629">
        <v>1.5786</v>
      </c>
      <c r="X2629" s="3">
        <f t="shared" si="616"/>
        <v>1.5053333333333334</v>
      </c>
      <c r="Y2629" t="e">
        <f t="shared" si="617"/>
        <v>#DIV/0!</v>
      </c>
      <c r="Z2629">
        <v>1.5128999999999999</v>
      </c>
      <c r="AA2629">
        <v>1.4812000000000001</v>
      </c>
      <c r="AB2629">
        <v>1.6389</v>
      </c>
      <c r="AD2629">
        <f t="shared" si="618"/>
        <v>1.5443333333333333</v>
      </c>
      <c r="AE2629">
        <v>1.2626999999999999</v>
      </c>
      <c r="AF2629">
        <v>1.2161999999999999</v>
      </c>
      <c r="AG2629">
        <v>1.3533999999999999</v>
      </c>
      <c r="AI2629">
        <f t="shared" si="619"/>
        <v>1.2774333333333334</v>
      </c>
      <c r="AJ2629" t="e">
        <f t="shared" si="620"/>
        <v>#DIV/0!</v>
      </c>
      <c r="AK2629" s="1" t="e">
        <f>IF(AND(OR(#REF!&gt;1.49,#REF!&lt; 0.67),#REF!&lt; 0.05),"TL regulate","none")</f>
        <v>#REF!</v>
      </c>
      <c r="AL2629" s="1" t="e">
        <f t="shared" si="621"/>
        <v>#DIV/0!</v>
      </c>
      <c r="AM2629" s="1" t="e">
        <f t="shared" si="622"/>
        <v>#DIV/0!</v>
      </c>
      <c r="AO2629">
        <v>0</v>
      </c>
      <c r="AP2629">
        <v>0</v>
      </c>
      <c r="AQ2629">
        <v>0</v>
      </c>
      <c r="AR2629">
        <v>0</v>
      </c>
      <c r="AS2629">
        <f t="shared" si="623"/>
        <v>0</v>
      </c>
      <c r="AT2629">
        <v>0</v>
      </c>
      <c r="AU2629">
        <v>0</v>
      </c>
      <c r="AV2629">
        <v>0</v>
      </c>
      <c r="AW2629">
        <v>0</v>
      </c>
      <c r="AX2629">
        <f t="shared" si="624"/>
        <v>0</v>
      </c>
      <c r="AY2629">
        <v>0</v>
      </c>
      <c r="AZ2629">
        <v>0</v>
      </c>
      <c r="BA2629">
        <v>0</v>
      </c>
      <c r="BB2629">
        <v>0</v>
      </c>
      <c r="BC2629">
        <f t="shared" si="625"/>
        <v>0</v>
      </c>
      <c r="BE2629" t="str">
        <f t="shared" si="626"/>
        <v>void</v>
      </c>
      <c r="BF2629">
        <f t="shared" si="627"/>
        <v>0</v>
      </c>
      <c r="BG2629">
        <f t="shared" si="628"/>
        <v>0</v>
      </c>
      <c r="BH2629">
        <f t="shared" si="629"/>
        <v>0</v>
      </c>
    </row>
    <row r="2630" spans="1:60" x14ac:dyDescent="0.45">
      <c r="A2630" t="s">
        <v>12326</v>
      </c>
      <c r="B2630" t="s">
        <v>12327</v>
      </c>
      <c r="C2630" t="s">
        <v>12328</v>
      </c>
      <c r="D2630" t="s">
        <v>12329</v>
      </c>
      <c r="E2630" t="s">
        <v>12329</v>
      </c>
      <c r="F2630" t="s">
        <v>12330</v>
      </c>
      <c r="G2630">
        <v>0.54482200000000003</v>
      </c>
      <c r="H2630">
        <v>1</v>
      </c>
      <c r="I2630" t="s">
        <v>56</v>
      </c>
      <c r="J2630" t="s">
        <v>57</v>
      </c>
      <c r="K2630" t="s">
        <v>1494</v>
      </c>
      <c r="L2630" t="s">
        <v>12331</v>
      </c>
      <c r="M2630" t="s">
        <v>12332</v>
      </c>
      <c r="N2630">
        <v>9</v>
      </c>
      <c r="O2630">
        <v>1.6152</v>
      </c>
      <c r="S2630">
        <f t="shared" si="615"/>
        <v>1.6152</v>
      </c>
      <c r="T2630">
        <v>1.5066999999999999</v>
      </c>
      <c r="X2630" s="3">
        <f t="shared" si="616"/>
        <v>1.5066999999999999</v>
      </c>
      <c r="Y2630" t="e">
        <f t="shared" si="617"/>
        <v>#DIV/0!</v>
      </c>
      <c r="Z2630">
        <v>1.3023</v>
      </c>
      <c r="AD2630">
        <f t="shared" si="618"/>
        <v>1.3023</v>
      </c>
      <c r="AE2630">
        <v>1.1424000000000001</v>
      </c>
      <c r="AI2630">
        <f t="shared" si="619"/>
        <v>1.1424000000000001</v>
      </c>
      <c r="AJ2630" t="e">
        <f t="shared" si="620"/>
        <v>#DIV/0!</v>
      </c>
      <c r="AK2630" s="1" t="e">
        <f>IF(AND(OR(#REF!&gt;1.49,#REF!&lt; 0.67),#REF!&lt; 0.05),"TL regulate","none")</f>
        <v>#REF!</v>
      </c>
      <c r="AL2630" s="1" t="e">
        <f t="shared" si="621"/>
        <v>#DIV/0!</v>
      </c>
      <c r="AM2630" s="1" t="e">
        <f t="shared" si="622"/>
        <v>#DIV/0!</v>
      </c>
      <c r="AO2630">
        <v>10885000</v>
      </c>
      <c r="AP2630">
        <v>0</v>
      </c>
      <c r="AQ2630">
        <v>0</v>
      </c>
      <c r="AR2630">
        <v>0</v>
      </c>
      <c r="AS2630">
        <f t="shared" si="623"/>
        <v>10885000</v>
      </c>
      <c r="AT2630">
        <v>16283000</v>
      </c>
      <c r="AU2630">
        <v>0</v>
      </c>
      <c r="AV2630">
        <v>0</v>
      </c>
      <c r="AW2630">
        <v>0</v>
      </c>
      <c r="AX2630">
        <f t="shared" si="624"/>
        <v>16283000</v>
      </c>
      <c r="AY2630">
        <v>16239000</v>
      </c>
      <c r="AZ2630">
        <v>0</v>
      </c>
      <c r="BA2630">
        <v>0</v>
      </c>
      <c r="BB2630">
        <v>0</v>
      </c>
      <c r="BC2630">
        <f t="shared" si="625"/>
        <v>16239000</v>
      </c>
      <c r="BE2630" t="str">
        <f t="shared" si="626"/>
        <v>void</v>
      </c>
      <c r="BF2630">
        <f t="shared" si="627"/>
        <v>1</v>
      </c>
      <c r="BG2630">
        <f t="shared" si="628"/>
        <v>1</v>
      </c>
      <c r="BH2630">
        <f t="shared" si="629"/>
        <v>1</v>
      </c>
    </row>
    <row r="2631" spans="1:60" x14ac:dyDescent="0.45">
      <c r="A2631" t="s">
        <v>12333</v>
      </c>
      <c r="B2631" t="s">
        <v>8225</v>
      </c>
      <c r="C2631">
        <v>1254</v>
      </c>
      <c r="D2631" t="s">
        <v>8225</v>
      </c>
      <c r="E2631" t="s">
        <v>8225</v>
      </c>
      <c r="F2631" t="s">
        <v>8226</v>
      </c>
      <c r="G2631">
        <v>0.99086700000000005</v>
      </c>
      <c r="H2631">
        <v>1</v>
      </c>
      <c r="I2631" t="s">
        <v>56</v>
      </c>
      <c r="J2631" t="s">
        <v>57</v>
      </c>
      <c r="K2631" t="s">
        <v>2916</v>
      </c>
      <c r="L2631" t="s">
        <v>12334</v>
      </c>
      <c r="M2631" t="s">
        <v>12335</v>
      </c>
      <c r="N2631">
        <v>11</v>
      </c>
      <c r="Q2631">
        <v>1.8426</v>
      </c>
      <c r="S2631">
        <f t="shared" si="615"/>
        <v>1.8426</v>
      </c>
      <c r="V2631">
        <v>1.5073000000000001</v>
      </c>
      <c r="X2631" s="3">
        <f t="shared" si="616"/>
        <v>1.5073000000000001</v>
      </c>
      <c r="Y2631" t="e">
        <f t="shared" si="617"/>
        <v>#DIV/0!</v>
      </c>
      <c r="AB2631">
        <v>1.8442000000000001</v>
      </c>
      <c r="AD2631">
        <f t="shared" si="618"/>
        <v>1.8442000000000001</v>
      </c>
      <c r="AG2631">
        <v>1.6261000000000001</v>
      </c>
      <c r="AI2631">
        <f t="shared" si="619"/>
        <v>1.6261000000000001</v>
      </c>
      <c r="AJ2631" t="e">
        <f t="shared" si="620"/>
        <v>#DIV/0!</v>
      </c>
      <c r="AK2631" s="1" t="e">
        <f>IF(AND(OR(#REF!&gt;1.49,#REF!&lt; 0.67),#REF!&lt; 0.05),"TL regulate","none")</f>
        <v>#REF!</v>
      </c>
      <c r="AL2631" s="1" t="e">
        <f t="shared" si="621"/>
        <v>#DIV/0!</v>
      </c>
      <c r="AM2631" s="1" t="e">
        <f t="shared" si="622"/>
        <v>#DIV/0!</v>
      </c>
      <c r="AO2631">
        <v>0</v>
      </c>
      <c r="AP2631">
        <v>0</v>
      </c>
      <c r="AQ2631">
        <v>8365500</v>
      </c>
      <c r="AR2631">
        <v>0</v>
      </c>
      <c r="AS2631">
        <f t="shared" si="623"/>
        <v>8365500</v>
      </c>
      <c r="AT2631">
        <v>9201300</v>
      </c>
      <c r="AU2631">
        <v>0</v>
      </c>
      <c r="AV2631">
        <v>6732100</v>
      </c>
      <c r="AW2631">
        <v>0</v>
      </c>
      <c r="AX2631">
        <f t="shared" si="624"/>
        <v>15933400</v>
      </c>
      <c r="AY2631">
        <v>15582000</v>
      </c>
      <c r="AZ2631">
        <v>0</v>
      </c>
      <c r="BA2631">
        <v>12201000</v>
      </c>
      <c r="BB2631">
        <v>0</v>
      </c>
      <c r="BC2631">
        <f t="shared" si="625"/>
        <v>27783000</v>
      </c>
      <c r="BE2631" t="str">
        <f t="shared" si="626"/>
        <v>void</v>
      </c>
      <c r="BF2631">
        <f t="shared" si="627"/>
        <v>1</v>
      </c>
      <c r="BG2631">
        <f t="shared" si="628"/>
        <v>2</v>
      </c>
      <c r="BH2631">
        <f t="shared" si="629"/>
        <v>2</v>
      </c>
    </row>
    <row r="2632" spans="1:60" x14ac:dyDescent="0.45">
      <c r="A2632" t="s">
        <v>12336</v>
      </c>
      <c r="B2632" t="s">
        <v>12337</v>
      </c>
      <c r="C2632" t="s">
        <v>12338</v>
      </c>
      <c r="D2632" t="s">
        <v>12339</v>
      </c>
      <c r="E2632" t="s">
        <v>12339</v>
      </c>
      <c r="F2632" t="s">
        <v>12340</v>
      </c>
      <c r="G2632">
        <v>0.99998100000000001</v>
      </c>
      <c r="H2632">
        <v>1</v>
      </c>
      <c r="I2632" t="s">
        <v>56</v>
      </c>
      <c r="J2632" t="s">
        <v>57</v>
      </c>
      <c r="K2632" t="s">
        <v>1165</v>
      </c>
      <c r="L2632" t="s">
        <v>12341</v>
      </c>
      <c r="M2632" t="s">
        <v>12342</v>
      </c>
      <c r="N2632">
        <v>5</v>
      </c>
      <c r="O2632">
        <v>2.0743</v>
      </c>
      <c r="P2632">
        <v>1.7467999999999999</v>
      </c>
      <c r="Q2632">
        <v>1.8643000000000001</v>
      </c>
      <c r="S2632">
        <f t="shared" si="615"/>
        <v>1.8951333333333331</v>
      </c>
      <c r="T2632">
        <v>1.6673</v>
      </c>
      <c r="U2632">
        <v>1.3744000000000001</v>
      </c>
      <c r="V2632">
        <v>1.4935</v>
      </c>
      <c r="X2632" s="3">
        <f t="shared" si="616"/>
        <v>1.5117333333333332</v>
      </c>
      <c r="Y2632" t="e">
        <f t="shared" si="617"/>
        <v>#DIV/0!</v>
      </c>
      <c r="Z2632">
        <v>1.6403000000000001</v>
      </c>
      <c r="AA2632">
        <v>1.5659000000000001</v>
      </c>
      <c r="AB2632">
        <v>1.9522999999999999</v>
      </c>
      <c r="AD2632">
        <f t="shared" si="618"/>
        <v>1.7195</v>
      </c>
      <c r="AE2632">
        <v>1.4189000000000001</v>
      </c>
      <c r="AF2632">
        <v>1.3317000000000001</v>
      </c>
      <c r="AG2632">
        <v>1.6608000000000001</v>
      </c>
      <c r="AI2632">
        <f t="shared" si="619"/>
        <v>1.4704666666666668</v>
      </c>
      <c r="AJ2632" t="e">
        <f t="shared" si="620"/>
        <v>#DIV/0!</v>
      </c>
      <c r="AK2632" s="1" t="e">
        <f>IF(AND(OR(#REF!&gt;1.49,#REF!&lt; 0.67),#REF!&lt; 0.05),"TL regulate","none")</f>
        <v>#REF!</v>
      </c>
      <c r="AL2632" s="1" t="e">
        <f t="shared" si="621"/>
        <v>#DIV/0!</v>
      </c>
      <c r="AM2632" s="1" t="e">
        <f t="shared" si="622"/>
        <v>#DIV/0!</v>
      </c>
      <c r="AO2632">
        <v>23749000</v>
      </c>
      <c r="AP2632">
        <v>0</v>
      </c>
      <c r="AQ2632">
        <v>23726000</v>
      </c>
      <c r="AR2632">
        <v>0</v>
      </c>
      <c r="AS2632">
        <f t="shared" si="623"/>
        <v>47475000</v>
      </c>
      <c r="AT2632">
        <v>28622000</v>
      </c>
      <c r="AU2632">
        <v>0</v>
      </c>
      <c r="AV2632">
        <v>20634000</v>
      </c>
      <c r="AW2632">
        <v>0</v>
      </c>
      <c r="AX2632">
        <f t="shared" si="624"/>
        <v>49256000</v>
      </c>
      <c r="AY2632">
        <v>42615000</v>
      </c>
      <c r="AZ2632">
        <v>0</v>
      </c>
      <c r="BA2632">
        <v>34549000</v>
      </c>
      <c r="BB2632">
        <v>0</v>
      </c>
      <c r="BC2632">
        <f t="shared" si="625"/>
        <v>77164000</v>
      </c>
      <c r="BE2632" t="str">
        <f t="shared" si="626"/>
        <v>void</v>
      </c>
      <c r="BF2632">
        <f t="shared" si="627"/>
        <v>2</v>
      </c>
      <c r="BG2632">
        <f t="shared" si="628"/>
        <v>2</v>
      </c>
      <c r="BH2632">
        <f t="shared" si="629"/>
        <v>2</v>
      </c>
    </row>
    <row r="2633" spans="1:60" x14ac:dyDescent="0.45">
      <c r="A2633" t="s">
        <v>12343</v>
      </c>
      <c r="B2633" t="s">
        <v>10847</v>
      </c>
      <c r="C2633" t="s">
        <v>12344</v>
      </c>
      <c r="D2633" t="s">
        <v>10848</v>
      </c>
      <c r="E2633" t="s">
        <v>10848</v>
      </c>
      <c r="F2633" t="s">
        <v>10849</v>
      </c>
      <c r="G2633">
        <v>0.54106900000000002</v>
      </c>
      <c r="H2633">
        <v>2</v>
      </c>
      <c r="I2633" t="s">
        <v>80</v>
      </c>
      <c r="J2633" t="s">
        <v>486</v>
      </c>
      <c r="K2633" t="s">
        <v>1173</v>
      </c>
      <c r="L2633" t="s">
        <v>12172</v>
      </c>
      <c r="M2633" t="s">
        <v>12173</v>
      </c>
      <c r="N2633">
        <v>7</v>
      </c>
      <c r="O2633">
        <v>1.7910999999999999</v>
      </c>
      <c r="P2633">
        <v>1.9195</v>
      </c>
      <c r="S2633">
        <f t="shared" si="615"/>
        <v>1.8552999999999999</v>
      </c>
      <c r="T2633">
        <v>1.4779</v>
      </c>
      <c r="U2633">
        <v>1.5669</v>
      </c>
      <c r="X2633" s="3">
        <f t="shared" si="616"/>
        <v>1.5224</v>
      </c>
      <c r="Y2633" t="e">
        <f t="shared" si="617"/>
        <v>#DIV/0!</v>
      </c>
      <c r="Z2633">
        <v>2.1467000000000001</v>
      </c>
      <c r="AA2633">
        <v>2.5171999999999999</v>
      </c>
      <c r="AD2633">
        <f t="shared" si="618"/>
        <v>2.33195</v>
      </c>
      <c r="AE2633">
        <v>1.8173999999999999</v>
      </c>
      <c r="AF2633">
        <v>2.0844999999999998</v>
      </c>
      <c r="AI2633">
        <f t="shared" si="619"/>
        <v>1.9509499999999997</v>
      </c>
      <c r="AJ2633" t="e">
        <f t="shared" si="620"/>
        <v>#DIV/0!</v>
      </c>
      <c r="AK2633" s="1" t="e">
        <f>IF(AND(OR(#REF!&gt;1.49,#REF!&lt; 0.67),#REF!&lt; 0.05),"TL regulate","none")</f>
        <v>#REF!</v>
      </c>
      <c r="AL2633" s="1" t="e">
        <f t="shared" si="621"/>
        <v>#DIV/0!</v>
      </c>
      <c r="AM2633" s="1" t="e">
        <f t="shared" si="622"/>
        <v>#DIV/0!</v>
      </c>
      <c r="AO2633">
        <v>0</v>
      </c>
      <c r="AP2633">
        <v>0</v>
      </c>
      <c r="AQ2633">
        <v>0</v>
      </c>
      <c r="AR2633">
        <v>0</v>
      </c>
      <c r="AS2633">
        <f t="shared" si="623"/>
        <v>0</v>
      </c>
      <c r="AT2633">
        <v>0</v>
      </c>
      <c r="AU2633">
        <v>0</v>
      </c>
      <c r="AV2633">
        <v>0</v>
      </c>
      <c r="AW2633">
        <v>0</v>
      </c>
      <c r="AX2633">
        <f t="shared" si="624"/>
        <v>0</v>
      </c>
      <c r="AY2633">
        <v>0</v>
      </c>
      <c r="AZ2633">
        <v>0</v>
      </c>
      <c r="BA2633">
        <v>0</v>
      </c>
      <c r="BB2633">
        <v>0</v>
      </c>
      <c r="BC2633">
        <f t="shared" si="625"/>
        <v>0</v>
      </c>
      <c r="BE2633" t="str">
        <f t="shared" si="626"/>
        <v>void</v>
      </c>
      <c r="BF2633">
        <f t="shared" si="627"/>
        <v>0</v>
      </c>
      <c r="BG2633">
        <f t="shared" si="628"/>
        <v>0</v>
      </c>
      <c r="BH2633">
        <f t="shared" si="629"/>
        <v>0</v>
      </c>
    </row>
    <row r="2634" spans="1:60" x14ac:dyDescent="0.45">
      <c r="A2634" t="s">
        <v>12345</v>
      </c>
      <c r="B2634" t="s">
        <v>5226</v>
      </c>
      <c r="C2634">
        <v>176</v>
      </c>
      <c r="D2634" t="s">
        <v>5226</v>
      </c>
      <c r="E2634" t="s">
        <v>5226</v>
      </c>
      <c r="F2634" t="s">
        <v>5227</v>
      </c>
      <c r="G2634">
        <v>0.99759500000000001</v>
      </c>
      <c r="H2634">
        <v>1</v>
      </c>
      <c r="I2634" t="s">
        <v>56</v>
      </c>
      <c r="J2634" t="s">
        <v>57</v>
      </c>
      <c r="K2634" t="s">
        <v>1241</v>
      </c>
      <c r="L2634" t="s">
        <v>12346</v>
      </c>
      <c r="M2634" t="s">
        <v>12347</v>
      </c>
      <c r="N2634">
        <v>12</v>
      </c>
      <c r="O2634">
        <v>1.5718000000000001</v>
      </c>
      <c r="S2634">
        <f t="shared" si="615"/>
        <v>1.5718000000000001</v>
      </c>
      <c r="T2634">
        <v>1.5241</v>
      </c>
      <c r="X2634" s="3">
        <f t="shared" si="616"/>
        <v>1.5241</v>
      </c>
      <c r="Y2634" t="e">
        <f t="shared" si="617"/>
        <v>#DIV/0!</v>
      </c>
      <c r="Z2634">
        <v>1.4144000000000001</v>
      </c>
      <c r="AD2634">
        <f t="shared" si="618"/>
        <v>1.4144000000000001</v>
      </c>
      <c r="AE2634">
        <v>1.3448</v>
      </c>
      <c r="AI2634">
        <f t="shared" si="619"/>
        <v>1.3448</v>
      </c>
      <c r="AJ2634" t="e">
        <f t="shared" si="620"/>
        <v>#DIV/0!</v>
      </c>
      <c r="AK2634" s="1" t="e">
        <f>IF(AND(OR(#REF!&gt;1.49,#REF!&lt; 0.67),#REF!&lt; 0.05),"TL regulate","none")</f>
        <v>#REF!</v>
      </c>
      <c r="AL2634" s="1" t="e">
        <f t="shared" si="621"/>
        <v>#DIV/0!</v>
      </c>
      <c r="AM2634" s="1" t="e">
        <f t="shared" si="622"/>
        <v>#DIV/0!</v>
      </c>
      <c r="AO2634">
        <v>85759000</v>
      </c>
      <c r="AP2634">
        <v>0</v>
      </c>
      <c r="AQ2634">
        <v>0</v>
      </c>
      <c r="AR2634">
        <v>0</v>
      </c>
      <c r="AS2634">
        <f t="shared" si="623"/>
        <v>85759000</v>
      </c>
      <c r="AT2634">
        <v>84161000</v>
      </c>
      <c r="AU2634">
        <v>0</v>
      </c>
      <c r="AV2634">
        <v>0</v>
      </c>
      <c r="AW2634">
        <v>0</v>
      </c>
      <c r="AX2634">
        <f t="shared" si="624"/>
        <v>84161000</v>
      </c>
      <c r="AY2634">
        <v>125310000</v>
      </c>
      <c r="AZ2634">
        <v>0</v>
      </c>
      <c r="BA2634">
        <v>105640000</v>
      </c>
      <c r="BB2634">
        <v>0</v>
      </c>
      <c r="BC2634">
        <f t="shared" si="625"/>
        <v>230950000</v>
      </c>
      <c r="BE2634" t="str">
        <f t="shared" si="626"/>
        <v>void</v>
      </c>
      <c r="BF2634">
        <f t="shared" si="627"/>
        <v>1</v>
      </c>
      <c r="BG2634">
        <f t="shared" si="628"/>
        <v>1</v>
      </c>
      <c r="BH2634">
        <f t="shared" si="629"/>
        <v>2</v>
      </c>
    </row>
    <row r="2635" spans="1:60" x14ac:dyDescent="0.45">
      <c r="A2635" t="s">
        <v>12348</v>
      </c>
      <c r="B2635" t="s">
        <v>4652</v>
      </c>
      <c r="C2635" t="s">
        <v>12349</v>
      </c>
      <c r="D2635" t="s">
        <v>4654</v>
      </c>
      <c r="E2635" t="s">
        <v>4654</v>
      </c>
      <c r="F2635" t="s">
        <v>4655</v>
      </c>
      <c r="G2635">
        <v>0.99999800000000005</v>
      </c>
      <c r="H2635">
        <v>1</v>
      </c>
      <c r="I2635" t="s">
        <v>95</v>
      </c>
      <c r="J2635" t="s">
        <v>57</v>
      </c>
      <c r="K2635" t="s">
        <v>676</v>
      </c>
      <c r="L2635" t="s">
        <v>12350</v>
      </c>
      <c r="M2635" t="s">
        <v>12351</v>
      </c>
      <c r="N2635">
        <v>6</v>
      </c>
      <c r="O2635">
        <v>2.9746999999999999</v>
      </c>
      <c r="P2635">
        <v>0.89236000000000004</v>
      </c>
      <c r="Q2635">
        <v>1.1618999999999999</v>
      </c>
      <c r="R2635">
        <v>1.3064</v>
      </c>
      <c r="S2635">
        <f t="shared" si="615"/>
        <v>1.5838399999999999</v>
      </c>
      <c r="T2635">
        <v>2.8645</v>
      </c>
      <c r="U2635">
        <v>0.84716000000000002</v>
      </c>
      <c r="V2635">
        <v>1.137</v>
      </c>
      <c r="W2635">
        <v>1.2506999999999999</v>
      </c>
      <c r="X2635" s="3">
        <f t="shared" si="616"/>
        <v>1.5248400000000002</v>
      </c>
      <c r="Y2635" t="e">
        <f t="shared" si="617"/>
        <v>#DIV/0!</v>
      </c>
      <c r="Z2635">
        <v>2.1907999999999999</v>
      </c>
      <c r="AA2635">
        <v>2.7252000000000001</v>
      </c>
      <c r="AB2635">
        <v>2.8300999999999998</v>
      </c>
      <c r="AC2635">
        <v>3.0834000000000001</v>
      </c>
      <c r="AD2635">
        <f t="shared" si="618"/>
        <v>2.7073749999999999</v>
      </c>
      <c r="AE2635">
        <v>2.0537999999999998</v>
      </c>
      <c r="AF2635">
        <v>2.5994999999999999</v>
      </c>
      <c r="AG2635">
        <v>2.6147</v>
      </c>
      <c r="AH2635">
        <v>2.9253999999999998</v>
      </c>
      <c r="AI2635">
        <f t="shared" si="619"/>
        <v>2.5483500000000001</v>
      </c>
      <c r="AJ2635" t="e">
        <f t="shared" si="620"/>
        <v>#DIV/0!</v>
      </c>
      <c r="AK2635" s="1" t="e">
        <f>IF(AND(OR(#REF!&gt;1.49,#REF!&lt; 0.67),#REF!&lt; 0.05),"TL regulate","none")</f>
        <v>#REF!</v>
      </c>
      <c r="AL2635" s="1" t="e">
        <f t="shared" si="621"/>
        <v>#DIV/0!</v>
      </c>
      <c r="AM2635" s="1" t="e">
        <f t="shared" si="622"/>
        <v>#DIV/0!</v>
      </c>
      <c r="AO2635">
        <v>0</v>
      </c>
      <c r="AP2635">
        <v>0</v>
      </c>
      <c r="AQ2635">
        <v>0</v>
      </c>
      <c r="AR2635">
        <v>74655000</v>
      </c>
      <c r="AS2635">
        <f t="shared" si="623"/>
        <v>74655000</v>
      </c>
      <c r="AT2635">
        <v>0</v>
      </c>
      <c r="AU2635">
        <v>0</v>
      </c>
      <c r="AV2635">
        <v>0</v>
      </c>
      <c r="AW2635">
        <v>28882000</v>
      </c>
      <c r="AX2635">
        <f t="shared" si="624"/>
        <v>28882000</v>
      </c>
      <c r="AY2635">
        <v>0</v>
      </c>
      <c r="AZ2635">
        <v>0</v>
      </c>
      <c r="BA2635">
        <v>0</v>
      </c>
      <c r="BB2635">
        <v>92788000</v>
      </c>
      <c r="BC2635">
        <f t="shared" si="625"/>
        <v>92788000</v>
      </c>
      <c r="BE2635" t="str">
        <f t="shared" si="626"/>
        <v>void</v>
      </c>
      <c r="BF2635">
        <f t="shared" si="627"/>
        <v>1</v>
      </c>
      <c r="BG2635">
        <f t="shared" si="628"/>
        <v>1</v>
      </c>
      <c r="BH2635">
        <f t="shared" si="629"/>
        <v>1</v>
      </c>
    </row>
    <row r="2636" spans="1:60" x14ac:dyDescent="0.45">
      <c r="A2636" t="s">
        <v>12352</v>
      </c>
      <c r="B2636" t="s">
        <v>12034</v>
      </c>
      <c r="C2636" t="s">
        <v>12353</v>
      </c>
      <c r="D2636" t="s">
        <v>12036</v>
      </c>
      <c r="E2636" t="s">
        <v>12036</v>
      </c>
      <c r="F2636">
        <v>0</v>
      </c>
      <c r="G2636">
        <v>0.499166</v>
      </c>
      <c r="H2636">
        <v>0</v>
      </c>
      <c r="I2636" t="s">
        <v>56</v>
      </c>
      <c r="J2636" t="s">
        <v>57</v>
      </c>
      <c r="K2636" t="s">
        <v>308</v>
      </c>
      <c r="L2636" t="s">
        <v>12354</v>
      </c>
      <c r="M2636" t="s">
        <v>12355</v>
      </c>
      <c r="N2636">
        <v>2</v>
      </c>
      <c r="Q2636">
        <v>1.7503</v>
      </c>
      <c r="S2636">
        <f t="shared" si="615"/>
        <v>1.7503</v>
      </c>
      <c r="V2636">
        <v>1.5257000000000001</v>
      </c>
      <c r="X2636" s="3">
        <f t="shared" si="616"/>
        <v>1.5257000000000001</v>
      </c>
      <c r="Y2636" t="e">
        <f t="shared" si="617"/>
        <v>#DIV/0!</v>
      </c>
      <c r="AB2636">
        <v>1.7959000000000001</v>
      </c>
      <c r="AD2636">
        <f t="shared" si="618"/>
        <v>1.7959000000000001</v>
      </c>
      <c r="AG2636">
        <v>1.5866</v>
      </c>
      <c r="AI2636">
        <f t="shared" si="619"/>
        <v>1.5866</v>
      </c>
      <c r="AJ2636" t="e">
        <f t="shared" si="620"/>
        <v>#DIV/0!</v>
      </c>
      <c r="AK2636" s="1" t="e">
        <f>IF(AND(OR(#REF!&gt;1.49,#REF!&lt; 0.67),#REF!&lt; 0.05),"TL regulate","none")</f>
        <v>#REF!</v>
      </c>
      <c r="AL2636" s="1" t="e">
        <f t="shared" si="621"/>
        <v>#DIV/0!</v>
      </c>
      <c r="AM2636" s="1" t="e">
        <f t="shared" si="622"/>
        <v>#DIV/0!</v>
      </c>
      <c r="AO2636">
        <v>0</v>
      </c>
      <c r="AP2636">
        <v>0</v>
      </c>
      <c r="AQ2636">
        <v>49223000</v>
      </c>
      <c r="AR2636">
        <v>0</v>
      </c>
      <c r="AS2636">
        <f t="shared" si="623"/>
        <v>49223000</v>
      </c>
      <c r="AT2636">
        <v>0</v>
      </c>
      <c r="AU2636">
        <v>0</v>
      </c>
      <c r="AV2636">
        <v>48463000</v>
      </c>
      <c r="AW2636">
        <v>0</v>
      </c>
      <c r="AX2636">
        <f t="shared" si="624"/>
        <v>48463000</v>
      </c>
      <c r="AY2636">
        <v>0</v>
      </c>
      <c r="AZ2636">
        <v>0</v>
      </c>
      <c r="BA2636">
        <v>82472000</v>
      </c>
      <c r="BB2636">
        <v>0</v>
      </c>
      <c r="BC2636">
        <f t="shared" si="625"/>
        <v>82472000</v>
      </c>
      <c r="BE2636" t="str">
        <f t="shared" si="626"/>
        <v>void</v>
      </c>
      <c r="BF2636">
        <f t="shared" si="627"/>
        <v>1</v>
      </c>
      <c r="BG2636">
        <f t="shared" si="628"/>
        <v>1</v>
      </c>
      <c r="BH2636">
        <f t="shared" si="629"/>
        <v>1</v>
      </c>
    </row>
    <row r="2637" spans="1:60" x14ac:dyDescent="0.45">
      <c r="A2637" t="s">
        <v>12356</v>
      </c>
      <c r="B2637" t="s">
        <v>12357</v>
      </c>
      <c r="C2637" t="s">
        <v>12358</v>
      </c>
      <c r="D2637" t="s">
        <v>12359</v>
      </c>
      <c r="E2637" t="s">
        <v>12359</v>
      </c>
      <c r="F2637" t="s">
        <v>12360</v>
      </c>
      <c r="G2637">
        <v>0.88211600000000001</v>
      </c>
      <c r="H2637">
        <v>1</v>
      </c>
      <c r="I2637" t="s">
        <v>56</v>
      </c>
      <c r="J2637" t="s">
        <v>57</v>
      </c>
      <c r="K2637" t="s">
        <v>5367</v>
      </c>
      <c r="L2637" t="s">
        <v>12361</v>
      </c>
      <c r="M2637" t="s">
        <v>12362</v>
      </c>
      <c r="N2637">
        <v>11</v>
      </c>
      <c r="O2637">
        <v>1.9657</v>
      </c>
      <c r="Q2637">
        <v>1.8002</v>
      </c>
      <c r="S2637">
        <f t="shared" si="615"/>
        <v>1.8829500000000001</v>
      </c>
      <c r="T2637">
        <v>1.6069</v>
      </c>
      <c r="V2637">
        <v>1.4467000000000001</v>
      </c>
      <c r="X2637" s="3">
        <f t="shared" si="616"/>
        <v>1.5268000000000002</v>
      </c>
      <c r="Y2637" t="e">
        <f t="shared" si="617"/>
        <v>#DIV/0!</v>
      </c>
      <c r="Z2637">
        <v>1.9469000000000001</v>
      </c>
      <c r="AB2637">
        <v>1.9386000000000001</v>
      </c>
      <c r="AD2637">
        <f t="shared" si="618"/>
        <v>1.9427500000000002</v>
      </c>
      <c r="AE2637">
        <v>1.6166</v>
      </c>
      <c r="AG2637">
        <v>1.6574</v>
      </c>
      <c r="AI2637">
        <f t="shared" si="619"/>
        <v>1.637</v>
      </c>
      <c r="AJ2637" t="e">
        <f t="shared" si="620"/>
        <v>#DIV/0!</v>
      </c>
      <c r="AK2637" s="1" t="e">
        <f>IF(AND(OR(#REF!&gt;1.49,#REF!&lt; 0.67),#REF!&lt; 0.05),"TL regulate","none")</f>
        <v>#REF!</v>
      </c>
      <c r="AL2637" s="1" t="e">
        <f t="shared" si="621"/>
        <v>#DIV/0!</v>
      </c>
      <c r="AM2637" s="1" t="e">
        <f t="shared" si="622"/>
        <v>#DIV/0!</v>
      </c>
      <c r="AO2637">
        <v>36726000</v>
      </c>
      <c r="AP2637">
        <v>0</v>
      </c>
      <c r="AQ2637">
        <v>41101000</v>
      </c>
      <c r="AR2637">
        <v>0</v>
      </c>
      <c r="AS2637">
        <f t="shared" si="623"/>
        <v>77827000</v>
      </c>
      <c r="AT2637">
        <v>39525000</v>
      </c>
      <c r="AU2637">
        <v>0</v>
      </c>
      <c r="AV2637">
        <v>34817000</v>
      </c>
      <c r="AW2637">
        <v>0</v>
      </c>
      <c r="AX2637">
        <f t="shared" si="624"/>
        <v>74342000</v>
      </c>
      <c r="AY2637">
        <v>82782000</v>
      </c>
      <c r="AZ2637">
        <v>0</v>
      </c>
      <c r="BA2637">
        <v>69165000</v>
      </c>
      <c r="BB2637">
        <v>0</v>
      </c>
      <c r="BC2637">
        <f t="shared" si="625"/>
        <v>151947000</v>
      </c>
      <c r="BE2637" t="str">
        <f t="shared" si="626"/>
        <v>void</v>
      </c>
      <c r="BF2637">
        <f t="shared" si="627"/>
        <v>2</v>
      </c>
      <c r="BG2637">
        <f t="shared" si="628"/>
        <v>2</v>
      </c>
      <c r="BH2637">
        <f t="shared" si="629"/>
        <v>2</v>
      </c>
    </row>
    <row r="2638" spans="1:60" x14ac:dyDescent="0.45">
      <c r="A2638" t="s">
        <v>12363</v>
      </c>
      <c r="B2638" t="s">
        <v>2606</v>
      </c>
      <c r="C2638">
        <v>414</v>
      </c>
      <c r="D2638" t="s">
        <v>2606</v>
      </c>
      <c r="E2638" t="s">
        <v>2606</v>
      </c>
      <c r="F2638" t="s">
        <v>2607</v>
      </c>
      <c r="G2638">
        <v>0.99963599999999997</v>
      </c>
      <c r="H2638">
        <v>2</v>
      </c>
      <c r="I2638" t="s">
        <v>56</v>
      </c>
      <c r="J2638" t="s">
        <v>952</v>
      </c>
      <c r="K2638" t="s">
        <v>1959</v>
      </c>
      <c r="L2638" t="s">
        <v>11250</v>
      </c>
      <c r="M2638" t="s">
        <v>11251</v>
      </c>
      <c r="N2638">
        <v>6</v>
      </c>
      <c r="O2638">
        <v>1.6197999999999999</v>
      </c>
      <c r="P2638">
        <v>1.8160000000000001</v>
      </c>
      <c r="Q2638">
        <v>1.7606999999999999</v>
      </c>
      <c r="R2638">
        <v>1.1696</v>
      </c>
      <c r="S2638">
        <f t="shared" si="615"/>
        <v>1.5915250000000001</v>
      </c>
      <c r="T2638">
        <v>1.5552999999999999</v>
      </c>
      <c r="U2638">
        <v>1.7217</v>
      </c>
      <c r="V2638">
        <v>1.7205999999999999</v>
      </c>
      <c r="W2638">
        <v>1.1191</v>
      </c>
      <c r="X2638" s="3">
        <f t="shared" si="616"/>
        <v>1.529175</v>
      </c>
      <c r="Y2638" t="e">
        <f t="shared" si="617"/>
        <v>#DIV/0!</v>
      </c>
      <c r="Z2638">
        <v>2.6480000000000001</v>
      </c>
      <c r="AA2638">
        <v>2.2730000000000001</v>
      </c>
      <c r="AB2638">
        <v>1.9614</v>
      </c>
      <c r="AC2638">
        <v>2.1798999999999999</v>
      </c>
      <c r="AD2638">
        <f t="shared" si="618"/>
        <v>2.2655750000000001</v>
      </c>
      <c r="AE2638">
        <v>2.4689999999999999</v>
      </c>
      <c r="AF2638">
        <v>2.1661000000000001</v>
      </c>
      <c r="AG2638">
        <v>1.8142</v>
      </c>
      <c r="AH2638">
        <v>2.0653999999999999</v>
      </c>
      <c r="AI2638">
        <f t="shared" si="619"/>
        <v>2.1286749999999999</v>
      </c>
      <c r="AJ2638" t="e">
        <f t="shared" si="620"/>
        <v>#DIV/0!</v>
      </c>
      <c r="AK2638" s="1" t="e">
        <f>IF(AND(OR(#REF!&gt;1.49,#REF!&lt; 0.67),#REF!&lt; 0.05),"TL regulate","none")</f>
        <v>#REF!</v>
      </c>
      <c r="AL2638" s="1" t="e">
        <f t="shared" si="621"/>
        <v>#DIV/0!</v>
      </c>
      <c r="AM2638" s="1" t="e">
        <f t="shared" si="622"/>
        <v>#DIV/0!</v>
      </c>
      <c r="AO2638">
        <v>0</v>
      </c>
      <c r="AP2638">
        <v>0</v>
      </c>
      <c r="AQ2638">
        <v>0</v>
      </c>
      <c r="AR2638">
        <v>66057000</v>
      </c>
      <c r="AS2638">
        <f t="shared" si="623"/>
        <v>66057000</v>
      </c>
      <c r="AT2638">
        <v>0</v>
      </c>
      <c r="AU2638">
        <v>0</v>
      </c>
      <c r="AV2638">
        <v>0</v>
      </c>
      <c r="AW2638">
        <v>51357000</v>
      </c>
      <c r="AX2638">
        <f t="shared" si="624"/>
        <v>51357000</v>
      </c>
      <c r="AY2638">
        <v>0</v>
      </c>
      <c r="AZ2638">
        <v>0</v>
      </c>
      <c r="BA2638">
        <v>0</v>
      </c>
      <c r="BB2638">
        <v>97323000</v>
      </c>
      <c r="BC2638">
        <f t="shared" si="625"/>
        <v>97323000</v>
      </c>
      <c r="BE2638" t="str">
        <f t="shared" si="626"/>
        <v>void</v>
      </c>
      <c r="BF2638">
        <f t="shared" si="627"/>
        <v>1</v>
      </c>
      <c r="BG2638">
        <f t="shared" si="628"/>
        <v>1</v>
      </c>
      <c r="BH2638">
        <f t="shared" si="629"/>
        <v>1</v>
      </c>
    </row>
    <row r="2639" spans="1:60" x14ac:dyDescent="0.45">
      <c r="A2639" t="s">
        <v>12364</v>
      </c>
      <c r="B2639" t="s">
        <v>12365</v>
      </c>
      <c r="C2639" t="s">
        <v>12366</v>
      </c>
      <c r="D2639" t="s">
        <v>12367</v>
      </c>
      <c r="E2639" t="s">
        <v>12367</v>
      </c>
      <c r="F2639" t="s">
        <v>12368</v>
      </c>
      <c r="G2639">
        <v>0.84864499999999998</v>
      </c>
      <c r="H2639">
        <v>1</v>
      </c>
      <c r="I2639" t="s">
        <v>56</v>
      </c>
      <c r="J2639" t="s">
        <v>57</v>
      </c>
      <c r="K2639" t="s">
        <v>1127</v>
      </c>
      <c r="L2639" t="s">
        <v>12369</v>
      </c>
      <c r="M2639" t="s">
        <v>12370</v>
      </c>
      <c r="N2639">
        <v>8</v>
      </c>
      <c r="Q2639">
        <v>1.5632999999999999</v>
      </c>
      <c r="S2639">
        <f t="shared" si="615"/>
        <v>1.5632999999999999</v>
      </c>
      <c r="V2639">
        <v>1.5294000000000001</v>
      </c>
      <c r="X2639" s="3">
        <f t="shared" si="616"/>
        <v>1.5294000000000001</v>
      </c>
      <c r="Y2639" t="e">
        <f t="shared" si="617"/>
        <v>#DIV/0!</v>
      </c>
      <c r="AB2639">
        <v>1.2746999999999999</v>
      </c>
      <c r="AD2639">
        <f t="shared" si="618"/>
        <v>1.2746999999999999</v>
      </c>
      <c r="AG2639">
        <v>1.1779999999999999</v>
      </c>
      <c r="AI2639">
        <f t="shared" si="619"/>
        <v>1.1779999999999999</v>
      </c>
      <c r="AJ2639" t="e">
        <f t="shared" si="620"/>
        <v>#DIV/0!</v>
      </c>
      <c r="AK2639" s="1" t="e">
        <f>IF(AND(OR(#REF!&gt;1.49,#REF!&lt; 0.67),#REF!&lt; 0.05),"TL regulate","none")</f>
        <v>#REF!</v>
      </c>
      <c r="AL2639" s="1" t="e">
        <f t="shared" si="621"/>
        <v>#DIV/0!</v>
      </c>
      <c r="AM2639" s="1" t="e">
        <f t="shared" si="622"/>
        <v>#DIV/0!</v>
      </c>
      <c r="AO2639">
        <v>0</v>
      </c>
      <c r="AP2639">
        <v>0</v>
      </c>
      <c r="AQ2639">
        <v>49169000</v>
      </c>
      <c r="AR2639">
        <v>0</v>
      </c>
      <c r="AS2639">
        <f t="shared" si="623"/>
        <v>49169000</v>
      </c>
      <c r="AT2639">
        <v>0</v>
      </c>
      <c r="AU2639">
        <v>0</v>
      </c>
      <c r="AV2639">
        <v>58404000</v>
      </c>
      <c r="AW2639">
        <v>0</v>
      </c>
      <c r="AX2639">
        <f t="shared" si="624"/>
        <v>58404000</v>
      </c>
      <c r="AY2639">
        <v>0</v>
      </c>
      <c r="AZ2639">
        <v>0</v>
      </c>
      <c r="BA2639">
        <v>39149000</v>
      </c>
      <c r="BB2639">
        <v>0</v>
      </c>
      <c r="BC2639">
        <f t="shared" si="625"/>
        <v>39149000</v>
      </c>
      <c r="BE2639" t="str">
        <f t="shared" si="626"/>
        <v>void</v>
      </c>
      <c r="BF2639">
        <f t="shared" si="627"/>
        <v>1</v>
      </c>
      <c r="BG2639">
        <f t="shared" si="628"/>
        <v>1</v>
      </c>
      <c r="BH2639">
        <f t="shared" si="629"/>
        <v>1</v>
      </c>
    </row>
    <row r="2640" spans="1:60" x14ac:dyDescent="0.45">
      <c r="A2640" t="s">
        <v>12371</v>
      </c>
      <c r="B2640" t="s">
        <v>12372</v>
      </c>
      <c r="C2640" t="s">
        <v>7452</v>
      </c>
      <c r="D2640" t="s">
        <v>12373</v>
      </c>
      <c r="E2640" t="s">
        <v>12373</v>
      </c>
      <c r="F2640" t="s">
        <v>12374</v>
      </c>
      <c r="G2640">
        <v>0.99329299999999998</v>
      </c>
      <c r="H2640">
        <v>1</v>
      </c>
      <c r="I2640" t="s">
        <v>56</v>
      </c>
      <c r="J2640" t="s">
        <v>57</v>
      </c>
      <c r="K2640" t="s">
        <v>733</v>
      </c>
      <c r="L2640" t="s">
        <v>12375</v>
      </c>
      <c r="M2640" t="s">
        <v>12376</v>
      </c>
      <c r="N2640">
        <v>1</v>
      </c>
      <c r="O2640">
        <v>2.0068999999999999</v>
      </c>
      <c r="Q2640">
        <v>1.5767</v>
      </c>
      <c r="S2640">
        <f t="shared" si="615"/>
        <v>1.7917999999999998</v>
      </c>
      <c r="T2640">
        <v>1.7073</v>
      </c>
      <c r="V2640">
        <v>1.3528</v>
      </c>
      <c r="X2640" s="3">
        <f t="shared" si="616"/>
        <v>1.5300500000000001</v>
      </c>
      <c r="Y2640" t="e">
        <f t="shared" si="617"/>
        <v>#DIV/0!</v>
      </c>
      <c r="Z2640">
        <v>1.2396</v>
      </c>
      <c r="AB2640">
        <v>1.0499000000000001</v>
      </c>
      <c r="AD2640">
        <f t="shared" si="618"/>
        <v>1.1447500000000002</v>
      </c>
      <c r="AE2640">
        <v>1.1591</v>
      </c>
      <c r="AG2640">
        <v>0.87373000000000001</v>
      </c>
      <c r="AI2640">
        <f t="shared" si="619"/>
        <v>1.0164150000000001</v>
      </c>
      <c r="AJ2640" t="e">
        <f t="shared" si="620"/>
        <v>#DIV/0!</v>
      </c>
      <c r="AK2640" s="1" t="e">
        <f>IF(AND(OR(#REF!&gt;1.49,#REF!&lt; 0.67),#REF!&lt; 0.05),"TL regulate","none")</f>
        <v>#REF!</v>
      </c>
      <c r="AL2640" s="1" t="e">
        <f t="shared" si="621"/>
        <v>#DIV/0!</v>
      </c>
      <c r="AM2640" s="1" t="e">
        <f t="shared" si="622"/>
        <v>#DIV/0!</v>
      </c>
      <c r="AO2640">
        <v>10478000</v>
      </c>
      <c r="AP2640">
        <v>0</v>
      </c>
      <c r="AQ2640">
        <v>12364000</v>
      </c>
      <c r="AR2640">
        <v>0</v>
      </c>
      <c r="AS2640">
        <f t="shared" si="623"/>
        <v>22842000</v>
      </c>
      <c r="AT2640">
        <v>17952000</v>
      </c>
      <c r="AU2640">
        <v>0</v>
      </c>
      <c r="AV2640">
        <v>8519400</v>
      </c>
      <c r="AW2640">
        <v>0</v>
      </c>
      <c r="AX2640">
        <f t="shared" si="624"/>
        <v>26471400</v>
      </c>
      <c r="AY2640">
        <v>22643000</v>
      </c>
      <c r="AZ2640">
        <v>0</v>
      </c>
      <c r="BA2640">
        <v>19523000</v>
      </c>
      <c r="BB2640">
        <v>0</v>
      </c>
      <c r="BC2640">
        <f t="shared" si="625"/>
        <v>42166000</v>
      </c>
      <c r="BE2640" t="str">
        <f t="shared" si="626"/>
        <v>void</v>
      </c>
      <c r="BF2640">
        <f t="shared" si="627"/>
        <v>2</v>
      </c>
      <c r="BG2640">
        <f t="shared" si="628"/>
        <v>2</v>
      </c>
      <c r="BH2640">
        <f t="shared" si="629"/>
        <v>2</v>
      </c>
    </row>
    <row r="2641" spans="1:60" x14ac:dyDescent="0.45">
      <c r="A2641" t="s">
        <v>12377</v>
      </c>
      <c r="B2641" t="s">
        <v>11501</v>
      </c>
      <c r="C2641" t="s">
        <v>12378</v>
      </c>
      <c r="D2641" t="s">
        <v>11503</v>
      </c>
      <c r="E2641" t="s">
        <v>11503</v>
      </c>
      <c r="F2641">
        <v>0</v>
      </c>
      <c r="G2641">
        <v>0.76250399999999996</v>
      </c>
      <c r="H2641">
        <v>2</v>
      </c>
      <c r="I2641" t="s">
        <v>95</v>
      </c>
      <c r="J2641" t="s">
        <v>627</v>
      </c>
      <c r="K2641" t="s">
        <v>1504</v>
      </c>
      <c r="L2641" t="s">
        <v>12379</v>
      </c>
      <c r="M2641" t="s">
        <v>12380</v>
      </c>
      <c r="N2641">
        <v>1</v>
      </c>
      <c r="P2641">
        <v>2.0363000000000002</v>
      </c>
      <c r="Q2641">
        <v>1.7249000000000001</v>
      </c>
      <c r="S2641">
        <f t="shared" si="615"/>
        <v>1.8806000000000003</v>
      </c>
      <c r="U2641">
        <v>1.6677</v>
      </c>
      <c r="V2641">
        <v>1.4031</v>
      </c>
      <c r="X2641" s="3">
        <f t="shared" si="616"/>
        <v>1.5354000000000001</v>
      </c>
      <c r="Y2641" t="e">
        <f t="shared" si="617"/>
        <v>#DIV/0!</v>
      </c>
      <c r="AA2641">
        <v>1.9711000000000001</v>
      </c>
      <c r="AB2641">
        <v>1.8436999999999999</v>
      </c>
      <c r="AD2641">
        <f t="shared" si="618"/>
        <v>1.9074</v>
      </c>
      <c r="AF2641">
        <v>1.7826</v>
      </c>
      <c r="AG2641">
        <v>1.5743</v>
      </c>
      <c r="AI2641">
        <f t="shared" si="619"/>
        <v>1.67845</v>
      </c>
      <c r="AJ2641" t="e">
        <f t="shared" si="620"/>
        <v>#DIV/0!</v>
      </c>
      <c r="AK2641" s="1" t="e">
        <f>IF(AND(OR(#REF!&gt;1.49,#REF!&lt; 0.67),#REF!&lt; 0.05),"TL regulate","none")</f>
        <v>#REF!</v>
      </c>
      <c r="AL2641" s="1" t="e">
        <f t="shared" si="621"/>
        <v>#DIV/0!</v>
      </c>
      <c r="AM2641" s="1" t="e">
        <f t="shared" si="622"/>
        <v>#DIV/0!</v>
      </c>
      <c r="AO2641">
        <v>0</v>
      </c>
      <c r="AP2641">
        <v>0</v>
      </c>
      <c r="AQ2641">
        <v>0</v>
      </c>
      <c r="AR2641">
        <v>0</v>
      </c>
      <c r="AS2641">
        <f t="shared" si="623"/>
        <v>0</v>
      </c>
      <c r="AT2641">
        <v>0</v>
      </c>
      <c r="AU2641">
        <v>0</v>
      </c>
      <c r="AV2641">
        <v>0</v>
      </c>
      <c r="AW2641">
        <v>0</v>
      </c>
      <c r="AX2641">
        <f t="shared" si="624"/>
        <v>0</v>
      </c>
      <c r="AY2641">
        <v>0</v>
      </c>
      <c r="AZ2641">
        <v>0</v>
      </c>
      <c r="BA2641">
        <v>0</v>
      </c>
      <c r="BB2641">
        <v>0</v>
      </c>
      <c r="BC2641">
        <f t="shared" si="625"/>
        <v>0</v>
      </c>
      <c r="BE2641" t="str">
        <f t="shared" si="626"/>
        <v>void</v>
      </c>
      <c r="BF2641">
        <f t="shared" si="627"/>
        <v>0</v>
      </c>
      <c r="BG2641">
        <f t="shared" si="628"/>
        <v>0</v>
      </c>
      <c r="BH2641">
        <f t="shared" si="629"/>
        <v>0</v>
      </c>
    </row>
    <row r="2642" spans="1:60" x14ac:dyDescent="0.45">
      <c r="A2642" t="s">
        <v>12381</v>
      </c>
      <c r="B2642" t="s">
        <v>12382</v>
      </c>
      <c r="C2642" t="s">
        <v>12383</v>
      </c>
      <c r="D2642" t="s">
        <v>12384</v>
      </c>
      <c r="E2642" t="s">
        <v>12384</v>
      </c>
      <c r="F2642" t="s">
        <v>12385</v>
      </c>
      <c r="G2642">
        <v>0.87853700000000001</v>
      </c>
      <c r="H2642">
        <v>2</v>
      </c>
      <c r="I2642" t="s">
        <v>56</v>
      </c>
      <c r="J2642" t="s">
        <v>1093</v>
      </c>
      <c r="K2642" t="s">
        <v>180</v>
      </c>
      <c r="L2642" t="s">
        <v>12386</v>
      </c>
      <c r="M2642" t="s">
        <v>12387</v>
      </c>
      <c r="N2642">
        <v>2</v>
      </c>
      <c r="O2642">
        <v>1.6682999999999999</v>
      </c>
      <c r="P2642">
        <v>1.9607000000000001</v>
      </c>
      <c r="Q2642">
        <v>1.5762</v>
      </c>
      <c r="S2642">
        <f t="shared" si="615"/>
        <v>1.7350666666666665</v>
      </c>
      <c r="T2642">
        <v>1.5053000000000001</v>
      </c>
      <c r="U2642">
        <v>1.7574000000000001</v>
      </c>
      <c r="V2642">
        <v>1.3451</v>
      </c>
      <c r="X2642" s="3">
        <f t="shared" si="616"/>
        <v>1.5359333333333334</v>
      </c>
      <c r="Y2642" t="e">
        <f t="shared" si="617"/>
        <v>#DIV/0!</v>
      </c>
      <c r="Z2642">
        <v>2.4571000000000001</v>
      </c>
      <c r="AA2642">
        <v>2.3267000000000002</v>
      </c>
      <c r="AB2642">
        <v>2.569</v>
      </c>
      <c r="AD2642">
        <f t="shared" si="618"/>
        <v>2.4509333333333334</v>
      </c>
      <c r="AE2642">
        <v>2.3588</v>
      </c>
      <c r="AF2642">
        <v>2.2751999999999999</v>
      </c>
      <c r="AG2642">
        <v>2.3713000000000002</v>
      </c>
      <c r="AI2642">
        <f t="shared" si="619"/>
        <v>2.3351000000000002</v>
      </c>
      <c r="AJ2642" t="e">
        <f t="shared" si="620"/>
        <v>#DIV/0!</v>
      </c>
      <c r="AK2642" s="1" t="e">
        <f>IF(AND(OR(#REF!&gt;1.49,#REF!&lt; 0.67),#REF!&lt; 0.05),"TL regulate","none")</f>
        <v>#REF!</v>
      </c>
      <c r="AL2642" s="1" t="e">
        <f t="shared" si="621"/>
        <v>#DIV/0!</v>
      </c>
      <c r="AM2642" s="1" t="e">
        <f t="shared" si="622"/>
        <v>#DIV/0!</v>
      </c>
      <c r="AO2642">
        <v>410520000</v>
      </c>
      <c r="AP2642">
        <v>0</v>
      </c>
      <c r="AQ2642">
        <v>308090000</v>
      </c>
      <c r="AR2642">
        <v>0</v>
      </c>
      <c r="AS2642">
        <f t="shared" si="623"/>
        <v>718610000</v>
      </c>
      <c r="AT2642">
        <v>354310000</v>
      </c>
      <c r="AU2642">
        <v>0</v>
      </c>
      <c r="AV2642">
        <v>225170000</v>
      </c>
      <c r="AW2642">
        <v>0</v>
      </c>
      <c r="AX2642">
        <f t="shared" si="624"/>
        <v>579480000</v>
      </c>
      <c r="AY2642">
        <v>757630000</v>
      </c>
      <c r="AZ2642">
        <v>0</v>
      </c>
      <c r="BA2642">
        <v>357600000</v>
      </c>
      <c r="BB2642">
        <v>0</v>
      </c>
      <c r="BC2642">
        <f t="shared" si="625"/>
        <v>1115230000</v>
      </c>
      <c r="BE2642" t="str">
        <f t="shared" si="626"/>
        <v>void</v>
      </c>
      <c r="BF2642">
        <f t="shared" si="627"/>
        <v>2</v>
      </c>
      <c r="BG2642">
        <f t="shared" si="628"/>
        <v>2</v>
      </c>
      <c r="BH2642">
        <f t="shared" si="629"/>
        <v>2</v>
      </c>
    </row>
    <row r="2643" spans="1:60" x14ac:dyDescent="0.45">
      <c r="A2643" t="s">
        <v>12388</v>
      </c>
      <c r="B2643" t="s">
        <v>7770</v>
      </c>
      <c r="C2643">
        <v>46</v>
      </c>
      <c r="D2643" t="s">
        <v>7770</v>
      </c>
      <c r="E2643" t="s">
        <v>7770</v>
      </c>
      <c r="F2643" t="s">
        <v>7771</v>
      </c>
      <c r="G2643">
        <v>0.99869200000000002</v>
      </c>
      <c r="H2643">
        <v>1</v>
      </c>
      <c r="I2643" t="s">
        <v>56</v>
      </c>
      <c r="J2643" t="s">
        <v>57</v>
      </c>
      <c r="K2643" t="s">
        <v>2313</v>
      </c>
      <c r="L2643" t="s">
        <v>12389</v>
      </c>
      <c r="M2643" t="s">
        <v>12390</v>
      </c>
      <c r="N2643">
        <v>9</v>
      </c>
      <c r="O2643">
        <v>1.9610000000000001</v>
      </c>
      <c r="P2643">
        <v>1.7941</v>
      </c>
      <c r="Q2643">
        <v>1.9993000000000001</v>
      </c>
      <c r="R2643">
        <v>1.91</v>
      </c>
      <c r="S2643">
        <f t="shared" si="615"/>
        <v>1.9161000000000001</v>
      </c>
      <c r="T2643">
        <v>1.5741000000000001</v>
      </c>
      <c r="U2643">
        <v>1.4041999999999999</v>
      </c>
      <c r="V2643">
        <v>1.5909</v>
      </c>
      <c r="W2643">
        <v>1.5812999999999999</v>
      </c>
      <c r="X2643" s="3">
        <f t="shared" si="616"/>
        <v>1.537625</v>
      </c>
      <c r="Y2643" t="e">
        <f t="shared" si="617"/>
        <v>#DIV/0!</v>
      </c>
      <c r="Z2643">
        <v>1.9066000000000001</v>
      </c>
      <c r="AA2643">
        <v>1.7393000000000001</v>
      </c>
      <c r="AB2643">
        <v>1.7889999999999999</v>
      </c>
      <c r="AC2643">
        <v>1.7199</v>
      </c>
      <c r="AD2643">
        <f t="shared" si="618"/>
        <v>1.7887</v>
      </c>
      <c r="AE2643">
        <v>1.6456999999999999</v>
      </c>
      <c r="AF2643">
        <v>1.4811000000000001</v>
      </c>
      <c r="AG2643">
        <v>1.5339</v>
      </c>
      <c r="AH2643">
        <v>1.4883999999999999</v>
      </c>
      <c r="AI2643">
        <f t="shared" si="619"/>
        <v>1.5372750000000002</v>
      </c>
      <c r="AJ2643" t="e">
        <f t="shared" si="620"/>
        <v>#DIV/0!</v>
      </c>
      <c r="AK2643" s="1" t="e">
        <f>IF(AND(OR(#REF!&gt;1.49,#REF!&lt; 0.67),#REF!&lt; 0.05),"TL regulate","none")</f>
        <v>#REF!</v>
      </c>
      <c r="AL2643" s="1" t="e">
        <f t="shared" si="621"/>
        <v>#DIV/0!</v>
      </c>
      <c r="AM2643" s="1" t="e">
        <f t="shared" si="622"/>
        <v>#DIV/0!</v>
      </c>
      <c r="AO2643">
        <v>37837000</v>
      </c>
      <c r="AP2643">
        <v>0</v>
      </c>
      <c r="AQ2643">
        <v>25512000</v>
      </c>
      <c r="AR2643">
        <v>28025000</v>
      </c>
      <c r="AS2643">
        <f t="shared" si="623"/>
        <v>91374000</v>
      </c>
      <c r="AT2643">
        <v>42158000</v>
      </c>
      <c r="AU2643">
        <v>0</v>
      </c>
      <c r="AV2643">
        <v>24763000</v>
      </c>
      <c r="AW2643">
        <v>31843000</v>
      </c>
      <c r="AX2643">
        <f t="shared" si="624"/>
        <v>98764000</v>
      </c>
      <c r="AY2643">
        <v>58209000</v>
      </c>
      <c r="AZ2643">
        <v>0</v>
      </c>
      <c r="BA2643">
        <v>51281000</v>
      </c>
      <c r="BB2643">
        <v>54641000</v>
      </c>
      <c r="BC2643">
        <f t="shared" si="625"/>
        <v>164131000</v>
      </c>
      <c r="BE2643" t="str">
        <f t="shared" si="626"/>
        <v>void</v>
      </c>
      <c r="BF2643">
        <f t="shared" si="627"/>
        <v>3</v>
      </c>
      <c r="BG2643">
        <f t="shared" si="628"/>
        <v>3</v>
      </c>
      <c r="BH2643">
        <f t="shared" si="629"/>
        <v>3</v>
      </c>
    </row>
    <row r="2644" spans="1:60" x14ac:dyDescent="0.45">
      <c r="A2644" t="s">
        <v>12391</v>
      </c>
      <c r="B2644" t="s">
        <v>3751</v>
      </c>
      <c r="C2644" t="s">
        <v>5500</v>
      </c>
      <c r="D2644" t="s">
        <v>3753</v>
      </c>
      <c r="E2644" t="s">
        <v>3753</v>
      </c>
      <c r="F2644" t="s">
        <v>3754</v>
      </c>
      <c r="G2644">
        <v>0.99975199999999997</v>
      </c>
      <c r="H2644">
        <v>1</v>
      </c>
      <c r="I2644" t="s">
        <v>80</v>
      </c>
      <c r="J2644" t="s">
        <v>1343</v>
      </c>
      <c r="K2644" t="s">
        <v>882</v>
      </c>
      <c r="L2644" t="s">
        <v>12392</v>
      </c>
      <c r="M2644" t="s">
        <v>12393</v>
      </c>
      <c r="N2644">
        <v>4</v>
      </c>
      <c r="O2644">
        <v>1.7337</v>
      </c>
      <c r="P2644">
        <v>1.9745999999999999</v>
      </c>
      <c r="Q2644">
        <v>1.8273999999999999</v>
      </c>
      <c r="S2644">
        <f t="shared" si="615"/>
        <v>1.8452333333333335</v>
      </c>
      <c r="T2644">
        <v>1.4565999999999999</v>
      </c>
      <c r="U2644">
        <v>1.6202000000000001</v>
      </c>
      <c r="V2644">
        <v>1.5364</v>
      </c>
      <c r="X2644" s="3">
        <f t="shared" si="616"/>
        <v>1.5377333333333334</v>
      </c>
      <c r="Y2644" t="e">
        <f t="shared" si="617"/>
        <v>#DIV/0!</v>
      </c>
      <c r="Z2644">
        <v>1.1321000000000001</v>
      </c>
      <c r="AA2644">
        <v>1.1861999999999999</v>
      </c>
      <c r="AB2644">
        <v>1.4709000000000001</v>
      </c>
      <c r="AD2644">
        <f t="shared" si="618"/>
        <v>1.2630666666666668</v>
      </c>
      <c r="AE2644">
        <v>0.97475000000000001</v>
      </c>
      <c r="AF2644">
        <v>1.0488999999999999</v>
      </c>
      <c r="AG2644">
        <v>1.3026</v>
      </c>
      <c r="AI2644">
        <f t="shared" si="619"/>
        <v>1.1087499999999999</v>
      </c>
      <c r="AJ2644" t="e">
        <f t="shared" si="620"/>
        <v>#DIV/0!</v>
      </c>
      <c r="AK2644" s="1" t="e">
        <f>IF(AND(OR(#REF!&gt;1.49,#REF!&lt; 0.67),#REF!&lt; 0.05),"TL regulate","none")</f>
        <v>#REF!</v>
      </c>
      <c r="AL2644" s="1" t="e">
        <f t="shared" si="621"/>
        <v>#DIV/0!</v>
      </c>
      <c r="AM2644" s="1" t="e">
        <f t="shared" si="622"/>
        <v>#DIV/0!</v>
      </c>
      <c r="AO2644">
        <v>0</v>
      </c>
      <c r="AP2644">
        <v>0</v>
      </c>
      <c r="AQ2644">
        <v>0</v>
      </c>
      <c r="AR2644">
        <v>0</v>
      </c>
      <c r="AS2644">
        <f t="shared" si="623"/>
        <v>0</v>
      </c>
      <c r="AT2644">
        <v>0</v>
      </c>
      <c r="AU2644">
        <v>0</v>
      </c>
      <c r="AV2644">
        <v>0</v>
      </c>
      <c r="AW2644">
        <v>0</v>
      </c>
      <c r="AX2644">
        <f t="shared" si="624"/>
        <v>0</v>
      </c>
      <c r="AY2644">
        <v>0</v>
      </c>
      <c r="AZ2644">
        <v>0</v>
      </c>
      <c r="BA2644">
        <v>0</v>
      </c>
      <c r="BB2644">
        <v>0</v>
      </c>
      <c r="BC2644">
        <f t="shared" si="625"/>
        <v>0</v>
      </c>
      <c r="BE2644" t="str">
        <f t="shared" si="626"/>
        <v>void</v>
      </c>
      <c r="BF2644">
        <f t="shared" si="627"/>
        <v>0</v>
      </c>
      <c r="BG2644">
        <f t="shared" si="628"/>
        <v>0</v>
      </c>
      <c r="BH2644">
        <f t="shared" si="629"/>
        <v>0</v>
      </c>
    </row>
    <row r="2645" spans="1:60" x14ac:dyDescent="0.45">
      <c r="A2645" t="s">
        <v>12394</v>
      </c>
      <c r="B2645" t="s">
        <v>12395</v>
      </c>
      <c r="C2645">
        <v>1077</v>
      </c>
      <c r="D2645" t="s">
        <v>12395</v>
      </c>
      <c r="E2645" t="s">
        <v>12395</v>
      </c>
      <c r="F2645" t="s">
        <v>12396</v>
      </c>
      <c r="G2645">
        <v>0.82453699999999996</v>
      </c>
      <c r="H2645">
        <v>1</v>
      </c>
      <c r="I2645" t="s">
        <v>56</v>
      </c>
      <c r="J2645" t="s">
        <v>57</v>
      </c>
      <c r="K2645" t="s">
        <v>1866</v>
      </c>
      <c r="L2645" t="s">
        <v>12397</v>
      </c>
      <c r="M2645" t="s">
        <v>12398</v>
      </c>
      <c r="N2645">
        <v>4</v>
      </c>
      <c r="Q2645">
        <v>1.7488999999999999</v>
      </c>
      <c r="S2645">
        <f t="shared" si="615"/>
        <v>1.7488999999999999</v>
      </c>
      <c r="V2645">
        <v>1.5445</v>
      </c>
      <c r="X2645" s="3">
        <f t="shared" si="616"/>
        <v>1.5445</v>
      </c>
      <c r="Y2645" t="e">
        <f t="shared" si="617"/>
        <v>#DIV/0!</v>
      </c>
      <c r="AB2645">
        <v>1.6077999999999999</v>
      </c>
      <c r="AD2645">
        <f t="shared" si="618"/>
        <v>1.6077999999999999</v>
      </c>
      <c r="AG2645">
        <v>1.4165000000000001</v>
      </c>
      <c r="AI2645">
        <f t="shared" si="619"/>
        <v>1.4165000000000001</v>
      </c>
      <c r="AJ2645" t="e">
        <f t="shared" si="620"/>
        <v>#DIV/0!</v>
      </c>
      <c r="AK2645" s="1" t="e">
        <f>IF(AND(OR(#REF!&gt;1.49,#REF!&lt; 0.67),#REF!&lt; 0.05),"TL regulate","none")</f>
        <v>#REF!</v>
      </c>
      <c r="AL2645" s="1" t="e">
        <f t="shared" si="621"/>
        <v>#DIV/0!</v>
      </c>
      <c r="AM2645" s="1" t="e">
        <f t="shared" si="622"/>
        <v>#DIV/0!</v>
      </c>
      <c r="AO2645">
        <v>0</v>
      </c>
      <c r="AP2645">
        <v>0</v>
      </c>
      <c r="AQ2645">
        <v>13156000</v>
      </c>
      <c r="AR2645">
        <v>0</v>
      </c>
      <c r="AS2645">
        <f t="shared" si="623"/>
        <v>13156000</v>
      </c>
      <c r="AT2645">
        <v>0</v>
      </c>
      <c r="AU2645">
        <v>0</v>
      </c>
      <c r="AV2645">
        <v>16960000</v>
      </c>
      <c r="AW2645">
        <v>10520000</v>
      </c>
      <c r="AX2645">
        <f t="shared" si="624"/>
        <v>27480000</v>
      </c>
      <c r="AY2645">
        <v>0</v>
      </c>
      <c r="AZ2645">
        <v>0</v>
      </c>
      <c r="BA2645">
        <v>31413000</v>
      </c>
      <c r="BB2645">
        <v>0</v>
      </c>
      <c r="BC2645">
        <f t="shared" si="625"/>
        <v>31413000</v>
      </c>
      <c r="BE2645" t="str">
        <f t="shared" si="626"/>
        <v>void</v>
      </c>
      <c r="BF2645">
        <f t="shared" si="627"/>
        <v>1</v>
      </c>
      <c r="BG2645">
        <f t="shared" si="628"/>
        <v>2</v>
      </c>
      <c r="BH2645">
        <f t="shared" si="629"/>
        <v>1</v>
      </c>
    </row>
    <row r="2646" spans="1:60" x14ac:dyDescent="0.45">
      <c r="A2646" t="s">
        <v>12399</v>
      </c>
      <c r="B2646" t="s">
        <v>12400</v>
      </c>
      <c r="C2646">
        <v>559</v>
      </c>
      <c r="D2646" t="s">
        <v>12400</v>
      </c>
      <c r="E2646" t="s">
        <v>12400</v>
      </c>
      <c r="F2646">
        <v>0</v>
      </c>
      <c r="G2646">
        <v>0.99969600000000003</v>
      </c>
      <c r="H2646">
        <v>1</v>
      </c>
      <c r="I2646" t="s">
        <v>56</v>
      </c>
      <c r="J2646" t="s">
        <v>57</v>
      </c>
      <c r="K2646" t="s">
        <v>526</v>
      </c>
      <c r="L2646" t="s">
        <v>12401</v>
      </c>
      <c r="M2646" t="s">
        <v>12402</v>
      </c>
      <c r="N2646">
        <v>3</v>
      </c>
      <c r="P2646">
        <v>1.8617999999999999</v>
      </c>
      <c r="S2646">
        <f t="shared" si="615"/>
        <v>1.8617999999999999</v>
      </c>
      <c r="U2646">
        <v>1.5447</v>
      </c>
      <c r="X2646" s="3">
        <f t="shared" si="616"/>
        <v>1.5447</v>
      </c>
      <c r="Y2646" t="e">
        <f t="shared" si="617"/>
        <v>#DIV/0!</v>
      </c>
      <c r="AA2646">
        <v>1.1178999999999999</v>
      </c>
      <c r="AD2646">
        <f t="shared" si="618"/>
        <v>1.1178999999999999</v>
      </c>
      <c r="AF2646">
        <v>0.88971</v>
      </c>
      <c r="AI2646">
        <f t="shared" si="619"/>
        <v>0.88971</v>
      </c>
      <c r="AJ2646" t="e">
        <f t="shared" si="620"/>
        <v>#DIV/0!</v>
      </c>
      <c r="AK2646" s="1" t="e">
        <f>IF(AND(OR(#REF!&gt;1.49,#REF!&lt; 0.67),#REF!&lt; 0.05),"TL regulate","none")</f>
        <v>#REF!</v>
      </c>
      <c r="AL2646" s="1" t="e">
        <f t="shared" si="621"/>
        <v>#DIV/0!</v>
      </c>
      <c r="AM2646" s="1" t="e">
        <f t="shared" si="622"/>
        <v>#DIV/0!</v>
      </c>
      <c r="AO2646">
        <v>0</v>
      </c>
      <c r="AP2646">
        <v>0</v>
      </c>
      <c r="AQ2646">
        <v>0</v>
      </c>
      <c r="AR2646">
        <v>0</v>
      </c>
      <c r="AS2646">
        <f t="shared" si="623"/>
        <v>0</v>
      </c>
      <c r="AT2646">
        <v>0</v>
      </c>
      <c r="AU2646">
        <v>0</v>
      </c>
      <c r="AV2646">
        <v>0</v>
      </c>
      <c r="AW2646">
        <v>0</v>
      </c>
      <c r="AX2646">
        <f t="shared" si="624"/>
        <v>0</v>
      </c>
      <c r="AY2646">
        <v>0</v>
      </c>
      <c r="AZ2646">
        <v>0</v>
      </c>
      <c r="BA2646">
        <v>0</v>
      </c>
      <c r="BB2646">
        <v>0</v>
      </c>
      <c r="BC2646">
        <f t="shared" si="625"/>
        <v>0</v>
      </c>
      <c r="BE2646" t="str">
        <f t="shared" si="626"/>
        <v>void</v>
      </c>
      <c r="BF2646">
        <f t="shared" si="627"/>
        <v>0</v>
      </c>
      <c r="BG2646">
        <f t="shared" si="628"/>
        <v>0</v>
      </c>
      <c r="BH2646">
        <f t="shared" si="629"/>
        <v>0</v>
      </c>
    </row>
    <row r="2647" spans="1:60" x14ac:dyDescent="0.45">
      <c r="A2647" t="s">
        <v>12403</v>
      </c>
      <c r="B2647" t="s">
        <v>12404</v>
      </c>
      <c r="C2647">
        <v>544</v>
      </c>
      <c r="D2647" t="s">
        <v>12404</v>
      </c>
      <c r="E2647" t="s">
        <v>12404</v>
      </c>
      <c r="F2647" t="s">
        <v>12405</v>
      </c>
      <c r="G2647">
        <v>1</v>
      </c>
      <c r="H2647">
        <v>1</v>
      </c>
      <c r="I2647" t="s">
        <v>56</v>
      </c>
      <c r="J2647" t="s">
        <v>57</v>
      </c>
      <c r="K2647" t="s">
        <v>1959</v>
      </c>
      <c r="L2647" t="s">
        <v>12406</v>
      </c>
      <c r="M2647" t="s">
        <v>12407</v>
      </c>
      <c r="N2647">
        <v>6</v>
      </c>
      <c r="O2647">
        <v>1.6087</v>
      </c>
      <c r="S2647">
        <f t="shared" si="615"/>
        <v>1.6087</v>
      </c>
      <c r="T2647">
        <v>1.5459000000000001</v>
      </c>
      <c r="X2647" s="3">
        <f t="shared" si="616"/>
        <v>1.5459000000000001</v>
      </c>
      <c r="Y2647" t="e">
        <f t="shared" si="617"/>
        <v>#DIV/0!</v>
      </c>
      <c r="Z2647">
        <v>1.0986</v>
      </c>
      <c r="AD2647">
        <f t="shared" si="618"/>
        <v>1.0986</v>
      </c>
      <c r="AE2647">
        <v>1.0078</v>
      </c>
      <c r="AI2647">
        <f t="shared" si="619"/>
        <v>1.0078</v>
      </c>
      <c r="AJ2647" t="e">
        <f t="shared" si="620"/>
        <v>#DIV/0!</v>
      </c>
      <c r="AK2647" s="1" t="e">
        <f>IF(AND(OR(#REF!&gt;1.49,#REF!&lt; 0.67),#REF!&lt; 0.05),"TL regulate","none")</f>
        <v>#REF!</v>
      </c>
      <c r="AL2647" s="1" t="e">
        <f t="shared" si="621"/>
        <v>#DIV/0!</v>
      </c>
      <c r="AM2647" s="1" t="e">
        <f t="shared" si="622"/>
        <v>#DIV/0!</v>
      </c>
      <c r="AO2647">
        <v>23492000</v>
      </c>
      <c r="AP2647">
        <v>0</v>
      </c>
      <c r="AQ2647">
        <v>31015000</v>
      </c>
      <c r="AR2647">
        <v>0</v>
      </c>
      <c r="AS2647">
        <f t="shared" si="623"/>
        <v>54507000</v>
      </c>
      <c r="AT2647">
        <v>30571000</v>
      </c>
      <c r="AU2647">
        <v>0</v>
      </c>
      <c r="AV2647">
        <v>36698000</v>
      </c>
      <c r="AW2647">
        <v>0</v>
      </c>
      <c r="AX2647">
        <f t="shared" si="624"/>
        <v>67269000</v>
      </c>
      <c r="AY2647">
        <v>39597000</v>
      </c>
      <c r="AZ2647">
        <v>0</v>
      </c>
      <c r="BA2647">
        <v>0</v>
      </c>
      <c r="BB2647">
        <v>0</v>
      </c>
      <c r="BC2647">
        <f t="shared" si="625"/>
        <v>39597000</v>
      </c>
      <c r="BE2647" t="str">
        <f t="shared" si="626"/>
        <v>void</v>
      </c>
      <c r="BF2647">
        <f t="shared" si="627"/>
        <v>2</v>
      </c>
      <c r="BG2647">
        <f t="shared" si="628"/>
        <v>2</v>
      </c>
      <c r="BH2647">
        <f t="shared" si="629"/>
        <v>1</v>
      </c>
    </row>
    <row r="2648" spans="1:60" x14ac:dyDescent="0.45">
      <c r="A2648" t="s">
        <v>12408</v>
      </c>
      <c r="B2648" t="s">
        <v>3950</v>
      </c>
      <c r="C2648">
        <v>1209</v>
      </c>
      <c r="D2648" t="s">
        <v>3950</v>
      </c>
      <c r="E2648" t="s">
        <v>3950</v>
      </c>
      <c r="F2648" t="s">
        <v>3951</v>
      </c>
      <c r="G2648">
        <v>0.81237000000000004</v>
      </c>
      <c r="H2648">
        <v>1</v>
      </c>
      <c r="I2648" t="s">
        <v>56</v>
      </c>
      <c r="J2648" t="s">
        <v>57</v>
      </c>
      <c r="K2648" t="s">
        <v>329</v>
      </c>
      <c r="L2648" t="s">
        <v>12409</v>
      </c>
      <c r="M2648" t="s">
        <v>12410</v>
      </c>
      <c r="N2648">
        <v>3</v>
      </c>
      <c r="O2648">
        <v>1.6809000000000001</v>
      </c>
      <c r="P2648">
        <v>1.5124</v>
      </c>
      <c r="Q2648">
        <v>1.6020000000000001</v>
      </c>
      <c r="S2648">
        <f t="shared" si="615"/>
        <v>1.5984333333333334</v>
      </c>
      <c r="T2648">
        <v>1.6023000000000001</v>
      </c>
      <c r="U2648">
        <v>1.514</v>
      </c>
      <c r="V2648">
        <v>1.5270999999999999</v>
      </c>
      <c r="X2648" s="3">
        <f t="shared" si="616"/>
        <v>1.5477999999999998</v>
      </c>
      <c r="Y2648" t="e">
        <f t="shared" si="617"/>
        <v>#DIV/0!</v>
      </c>
      <c r="Z2648">
        <v>1.3257000000000001</v>
      </c>
      <c r="AA2648">
        <v>1.6046</v>
      </c>
      <c r="AB2648">
        <v>1.0964</v>
      </c>
      <c r="AD2648">
        <f t="shared" si="618"/>
        <v>1.3422333333333334</v>
      </c>
      <c r="AE2648">
        <v>1.1899</v>
      </c>
      <c r="AF2648">
        <v>1.4608000000000001</v>
      </c>
      <c r="AG2648">
        <v>1.0014000000000001</v>
      </c>
      <c r="AI2648">
        <f t="shared" si="619"/>
        <v>1.2173666666666667</v>
      </c>
      <c r="AJ2648" t="e">
        <f t="shared" si="620"/>
        <v>#DIV/0!</v>
      </c>
      <c r="AK2648" s="1" t="e">
        <f>IF(AND(OR(#REF!&gt;1.49,#REF!&lt; 0.67),#REF!&lt; 0.05),"TL regulate","none")</f>
        <v>#REF!</v>
      </c>
      <c r="AL2648" s="1" t="e">
        <f t="shared" si="621"/>
        <v>#DIV/0!</v>
      </c>
      <c r="AM2648" s="1" t="e">
        <f t="shared" si="622"/>
        <v>#DIV/0!</v>
      </c>
      <c r="AO2648">
        <v>15766000</v>
      </c>
      <c r="AP2648">
        <v>0</v>
      </c>
      <c r="AQ2648">
        <v>13964000</v>
      </c>
      <c r="AR2648">
        <v>0</v>
      </c>
      <c r="AS2648">
        <f t="shared" si="623"/>
        <v>29730000</v>
      </c>
      <c r="AT2648">
        <v>22197000</v>
      </c>
      <c r="AU2648">
        <v>0</v>
      </c>
      <c r="AV2648">
        <v>19962000</v>
      </c>
      <c r="AW2648">
        <v>0</v>
      </c>
      <c r="AX2648">
        <f t="shared" si="624"/>
        <v>42159000</v>
      </c>
      <c r="AY2648">
        <v>28100000</v>
      </c>
      <c r="AZ2648">
        <v>0</v>
      </c>
      <c r="BA2648">
        <v>17785000</v>
      </c>
      <c r="BB2648">
        <v>0</v>
      </c>
      <c r="BC2648">
        <f t="shared" si="625"/>
        <v>45885000</v>
      </c>
      <c r="BE2648" t="str">
        <f t="shared" si="626"/>
        <v>void</v>
      </c>
      <c r="BF2648">
        <f t="shared" si="627"/>
        <v>2</v>
      </c>
      <c r="BG2648">
        <f t="shared" si="628"/>
        <v>2</v>
      </c>
      <c r="BH2648">
        <f t="shared" si="629"/>
        <v>2</v>
      </c>
    </row>
    <row r="2649" spans="1:60" x14ac:dyDescent="0.45">
      <c r="A2649" t="s">
        <v>12411</v>
      </c>
      <c r="B2649" t="s">
        <v>8041</v>
      </c>
      <c r="C2649">
        <v>510</v>
      </c>
      <c r="D2649" t="s">
        <v>8041</v>
      </c>
      <c r="E2649" t="s">
        <v>8041</v>
      </c>
      <c r="F2649" t="s">
        <v>8042</v>
      </c>
      <c r="G2649">
        <v>0.488784</v>
      </c>
      <c r="H2649">
        <v>0</v>
      </c>
      <c r="I2649" t="s">
        <v>56</v>
      </c>
      <c r="J2649" t="s">
        <v>562</v>
      </c>
      <c r="K2649" t="s">
        <v>1866</v>
      </c>
      <c r="L2649" t="s">
        <v>12412</v>
      </c>
      <c r="M2649" t="s">
        <v>12413</v>
      </c>
      <c r="N2649">
        <v>4</v>
      </c>
      <c r="P2649">
        <v>1.7634000000000001</v>
      </c>
      <c r="S2649">
        <f t="shared" si="615"/>
        <v>1.7634000000000001</v>
      </c>
      <c r="U2649">
        <v>1.5488</v>
      </c>
      <c r="X2649" s="3">
        <f t="shared" si="616"/>
        <v>1.5488</v>
      </c>
      <c r="Y2649" t="e">
        <f t="shared" si="617"/>
        <v>#DIV/0!</v>
      </c>
      <c r="AA2649">
        <v>1.5182</v>
      </c>
      <c r="AD2649">
        <f t="shared" si="618"/>
        <v>1.5182</v>
      </c>
      <c r="AF2649">
        <v>1.3411</v>
      </c>
      <c r="AI2649">
        <f t="shared" si="619"/>
        <v>1.3411</v>
      </c>
      <c r="AJ2649" t="e">
        <f t="shared" si="620"/>
        <v>#DIV/0!</v>
      </c>
      <c r="AK2649" s="1" t="e">
        <f>IF(AND(OR(#REF!&gt;1.49,#REF!&lt; 0.67),#REF!&lt; 0.05),"TL regulate","none")</f>
        <v>#REF!</v>
      </c>
      <c r="AL2649" s="1" t="e">
        <f t="shared" si="621"/>
        <v>#DIV/0!</v>
      </c>
      <c r="AM2649" s="1" t="e">
        <f t="shared" si="622"/>
        <v>#DIV/0!</v>
      </c>
      <c r="AO2649">
        <v>0</v>
      </c>
      <c r="AP2649">
        <v>0</v>
      </c>
      <c r="AQ2649">
        <v>0</v>
      </c>
      <c r="AR2649">
        <v>0</v>
      </c>
      <c r="AS2649">
        <f t="shared" si="623"/>
        <v>0</v>
      </c>
      <c r="AT2649">
        <v>0</v>
      </c>
      <c r="AU2649">
        <v>0</v>
      </c>
      <c r="AV2649">
        <v>0</v>
      </c>
      <c r="AW2649">
        <v>0</v>
      </c>
      <c r="AX2649">
        <f t="shared" si="624"/>
        <v>0</v>
      </c>
      <c r="AY2649">
        <v>0</v>
      </c>
      <c r="AZ2649">
        <v>0</v>
      </c>
      <c r="BA2649">
        <v>0</v>
      </c>
      <c r="BB2649">
        <v>0</v>
      </c>
      <c r="BC2649">
        <f t="shared" si="625"/>
        <v>0</v>
      </c>
      <c r="BE2649" t="str">
        <f t="shared" si="626"/>
        <v>void</v>
      </c>
      <c r="BF2649">
        <f t="shared" si="627"/>
        <v>0</v>
      </c>
      <c r="BG2649">
        <f t="shared" si="628"/>
        <v>0</v>
      </c>
      <c r="BH2649">
        <f t="shared" si="629"/>
        <v>0</v>
      </c>
    </row>
    <row r="2650" spans="1:60" x14ac:dyDescent="0.45">
      <c r="A2650" t="s">
        <v>12414</v>
      </c>
      <c r="B2650" t="s">
        <v>12382</v>
      </c>
      <c r="C2650" t="s">
        <v>12415</v>
      </c>
      <c r="D2650" t="s">
        <v>12384</v>
      </c>
      <c r="E2650" t="s">
        <v>12384</v>
      </c>
      <c r="F2650" t="s">
        <v>12385</v>
      </c>
      <c r="G2650">
        <v>0.85564799999999996</v>
      </c>
      <c r="H2650">
        <v>2</v>
      </c>
      <c r="I2650" t="s">
        <v>56</v>
      </c>
      <c r="J2650" t="s">
        <v>1133</v>
      </c>
      <c r="K2650" t="s">
        <v>2329</v>
      </c>
      <c r="L2650" t="s">
        <v>12416</v>
      </c>
      <c r="M2650" t="s">
        <v>12417</v>
      </c>
      <c r="N2650">
        <v>8</v>
      </c>
      <c r="O2650">
        <v>1.6700999999999999</v>
      </c>
      <c r="Q2650">
        <v>1.6955</v>
      </c>
      <c r="R2650">
        <v>1.82</v>
      </c>
      <c r="S2650">
        <f t="shared" si="615"/>
        <v>1.7285333333333333</v>
      </c>
      <c r="T2650">
        <v>1.5329999999999999</v>
      </c>
      <c r="V2650">
        <v>1.4953000000000001</v>
      </c>
      <c r="W2650">
        <v>1.6207</v>
      </c>
      <c r="X2650" s="3">
        <f t="shared" si="616"/>
        <v>1.5496666666666667</v>
      </c>
      <c r="Y2650" t="e">
        <f t="shared" si="617"/>
        <v>#DIV/0!</v>
      </c>
      <c r="Z2650">
        <v>2.3862999999999999</v>
      </c>
      <c r="AB2650">
        <v>2.3382999999999998</v>
      </c>
      <c r="AC2650">
        <v>1.9045000000000001</v>
      </c>
      <c r="AD2650">
        <f t="shared" si="618"/>
        <v>2.2096999999999998</v>
      </c>
      <c r="AE2650">
        <v>2.2787000000000002</v>
      </c>
      <c r="AG2650">
        <v>2.2753000000000001</v>
      </c>
      <c r="AH2650">
        <v>1.9156</v>
      </c>
      <c r="AI2650">
        <f t="shared" si="619"/>
        <v>2.1565333333333334</v>
      </c>
      <c r="AJ2650" t="e">
        <f t="shared" si="620"/>
        <v>#DIV/0!</v>
      </c>
      <c r="AK2650" t="e">
        <f>IF(AND(OR(#REF!&gt;1.49,#REF!&lt; 0.67),#REF!&lt; 0.05),"TL regulate","none")</f>
        <v>#REF!</v>
      </c>
      <c r="AL2650" t="e">
        <f t="shared" si="621"/>
        <v>#DIV/0!</v>
      </c>
      <c r="AM2650" t="e">
        <f t="shared" si="622"/>
        <v>#DIV/0!</v>
      </c>
      <c r="AO2650">
        <v>715430000</v>
      </c>
      <c r="AP2650">
        <v>0</v>
      </c>
      <c r="AQ2650">
        <v>756940000</v>
      </c>
      <c r="AR2650">
        <v>399490000</v>
      </c>
      <c r="AS2650">
        <f t="shared" si="623"/>
        <v>1871860000</v>
      </c>
      <c r="AT2650">
        <v>570300000</v>
      </c>
      <c r="AU2650">
        <v>0</v>
      </c>
      <c r="AV2650">
        <v>597660000</v>
      </c>
      <c r="AW2650">
        <v>389340000</v>
      </c>
      <c r="AX2650">
        <f t="shared" si="624"/>
        <v>1557300000</v>
      </c>
      <c r="AY2650">
        <v>1260200000</v>
      </c>
      <c r="AZ2650">
        <v>0</v>
      </c>
      <c r="BA2650">
        <v>1243200000</v>
      </c>
      <c r="BB2650">
        <v>745510000</v>
      </c>
      <c r="BC2650">
        <f t="shared" si="625"/>
        <v>3248910000</v>
      </c>
      <c r="BE2650" t="str">
        <f t="shared" si="626"/>
        <v>void</v>
      </c>
      <c r="BF2650">
        <f t="shared" si="627"/>
        <v>3</v>
      </c>
      <c r="BG2650">
        <f t="shared" si="628"/>
        <v>3</v>
      </c>
      <c r="BH2650">
        <f t="shared" si="629"/>
        <v>3</v>
      </c>
    </row>
    <row r="2651" spans="1:60" x14ac:dyDescent="0.45">
      <c r="A2651" t="s">
        <v>12418</v>
      </c>
      <c r="B2651" t="s">
        <v>12267</v>
      </c>
      <c r="C2651" t="s">
        <v>7725</v>
      </c>
      <c r="D2651" t="s">
        <v>12269</v>
      </c>
      <c r="E2651" t="s">
        <v>12269</v>
      </c>
      <c r="F2651" t="s">
        <v>12270</v>
      </c>
      <c r="G2651">
        <v>0.60804100000000005</v>
      </c>
      <c r="H2651">
        <v>2</v>
      </c>
      <c r="I2651" t="s">
        <v>80</v>
      </c>
      <c r="J2651" t="s">
        <v>63</v>
      </c>
      <c r="K2651" t="s">
        <v>64</v>
      </c>
      <c r="L2651" t="s">
        <v>12271</v>
      </c>
      <c r="M2651" t="s">
        <v>12272</v>
      </c>
      <c r="N2651">
        <v>11</v>
      </c>
      <c r="O2651">
        <v>1.7761</v>
      </c>
      <c r="S2651">
        <f t="shared" si="615"/>
        <v>1.7761</v>
      </c>
      <c r="T2651">
        <v>1.5507</v>
      </c>
      <c r="X2651" s="3">
        <f t="shared" si="616"/>
        <v>1.5507</v>
      </c>
      <c r="Y2651" t="e">
        <f t="shared" si="617"/>
        <v>#DIV/0!</v>
      </c>
      <c r="Z2651">
        <v>2.0644</v>
      </c>
      <c r="AD2651">
        <f t="shared" si="618"/>
        <v>2.0644</v>
      </c>
      <c r="AE2651">
        <v>1.8794</v>
      </c>
      <c r="AI2651">
        <f t="shared" si="619"/>
        <v>1.8794</v>
      </c>
      <c r="AJ2651" t="e">
        <f t="shared" si="620"/>
        <v>#DIV/0!</v>
      </c>
      <c r="AK2651" s="1" t="e">
        <f>IF(AND(OR(#REF!&gt;1.49,#REF!&lt; 0.67),#REF!&lt; 0.05),"TL regulate","none")</f>
        <v>#REF!</v>
      </c>
      <c r="AL2651" s="1" t="e">
        <f t="shared" si="621"/>
        <v>#DIV/0!</v>
      </c>
      <c r="AM2651" s="1" t="e">
        <f t="shared" si="622"/>
        <v>#DIV/0!</v>
      </c>
      <c r="AO2651">
        <v>0</v>
      </c>
      <c r="AP2651">
        <v>0</v>
      </c>
      <c r="AQ2651">
        <v>0</v>
      </c>
      <c r="AR2651">
        <v>0</v>
      </c>
      <c r="AS2651">
        <f t="shared" si="623"/>
        <v>0</v>
      </c>
      <c r="AT2651">
        <v>0</v>
      </c>
      <c r="AU2651">
        <v>0</v>
      </c>
      <c r="AV2651">
        <v>0</v>
      </c>
      <c r="AW2651">
        <v>0</v>
      </c>
      <c r="AX2651">
        <f t="shared" si="624"/>
        <v>0</v>
      </c>
      <c r="AY2651">
        <v>0</v>
      </c>
      <c r="AZ2651">
        <v>0</v>
      </c>
      <c r="BA2651">
        <v>0</v>
      </c>
      <c r="BB2651">
        <v>0</v>
      </c>
      <c r="BC2651">
        <f t="shared" si="625"/>
        <v>0</v>
      </c>
      <c r="BE2651" t="str">
        <f t="shared" si="626"/>
        <v>void</v>
      </c>
      <c r="BF2651">
        <f t="shared" si="627"/>
        <v>0</v>
      </c>
      <c r="BG2651">
        <f t="shared" si="628"/>
        <v>0</v>
      </c>
      <c r="BH2651">
        <f t="shared" si="629"/>
        <v>0</v>
      </c>
    </row>
    <row r="2652" spans="1:60" x14ac:dyDescent="0.45">
      <c r="A2652" t="s">
        <v>12419</v>
      </c>
      <c r="B2652" t="s">
        <v>12420</v>
      </c>
      <c r="C2652">
        <v>1382</v>
      </c>
      <c r="D2652" t="s">
        <v>12420</v>
      </c>
      <c r="E2652" t="s">
        <v>12420</v>
      </c>
      <c r="F2652" t="s">
        <v>12421</v>
      </c>
      <c r="G2652">
        <v>0.76552399999999998</v>
      </c>
      <c r="H2652">
        <v>1</v>
      </c>
      <c r="I2652" t="s">
        <v>56</v>
      </c>
      <c r="J2652" t="s">
        <v>57</v>
      </c>
      <c r="K2652" t="s">
        <v>5524</v>
      </c>
      <c r="L2652" t="s">
        <v>12422</v>
      </c>
      <c r="M2652" t="s">
        <v>12423</v>
      </c>
      <c r="N2652">
        <v>11</v>
      </c>
      <c r="O2652">
        <v>1.9051</v>
      </c>
      <c r="P2652">
        <v>2.1778</v>
      </c>
      <c r="Q2652">
        <v>1.5975999999999999</v>
      </c>
      <c r="S2652">
        <f t="shared" si="615"/>
        <v>1.8935000000000002</v>
      </c>
      <c r="T2652">
        <v>1.5929</v>
      </c>
      <c r="U2652">
        <v>1.7758</v>
      </c>
      <c r="V2652">
        <v>1.2945</v>
      </c>
      <c r="X2652" s="3">
        <f t="shared" si="616"/>
        <v>1.5544</v>
      </c>
      <c r="Y2652" t="e">
        <f t="shared" si="617"/>
        <v>#DIV/0!</v>
      </c>
      <c r="Z2652">
        <v>1.5823</v>
      </c>
      <c r="AA2652">
        <v>1.5823</v>
      </c>
      <c r="AB2652">
        <v>1.6811</v>
      </c>
      <c r="AD2652">
        <f t="shared" si="618"/>
        <v>1.6152333333333333</v>
      </c>
      <c r="AE2652">
        <v>1.3429</v>
      </c>
      <c r="AF2652">
        <v>1.3081</v>
      </c>
      <c r="AG2652">
        <v>1.4235</v>
      </c>
      <c r="AI2652">
        <f t="shared" si="619"/>
        <v>1.3581666666666665</v>
      </c>
      <c r="AJ2652" t="e">
        <f t="shared" si="620"/>
        <v>#DIV/0!</v>
      </c>
      <c r="AK2652" s="1" t="e">
        <f>IF(AND(OR(#REF!&gt;1.49,#REF!&lt; 0.67),#REF!&lt; 0.05),"TL regulate","none")</f>
        <v>#REF!</v>
      </c>
      <c r="AL2652" s="1" t="e">
        <f t="shared" si="621"/>
        <v>#DIV/0!</v>
      </c>
      <c r="AM2652" s="1" t="e">
        <f t="shared" si="622"/>
        <v>#DIV/0!</v>
      </c>
      <c r="AO2652">
        <v>15220000</v>
      </c>
      <c r="AP2652">
        <v>0</v>
      </c>
      <c r="AQ2652">
        <v>15881000</v>
      </c>
      <c r="AR2652">
        <v>0</v>
      </c>
      <c r="AS2652">
        <f t="shared" si="623"/>
        <v>31101000</v>
      </c>
      <c r="AT2652">
        <v>13717000</v>
      </c>
      <c r="AU2652">
        <v>0</v>
      </c>
      <c r="AV2652">
        <v>19533000</v>
      </c>
      <c r="AW2652">
        <v>0</v>
      </c>
      <c r="AX2652">
        <f t="shared" si="624"/>
        <v>33250000</v>
      </c>
      <c r="AY2652">
        <v>28148000</v>
      </c>
      <c r="AZ2652">
        <v>0</v>
      </c>
      <c r="BA2652">
        <v>34591000</v>
      </c>
      <c r="BB2652">
        <v>0</v>
      </c>
      <c r="BC2652">
        <f t="shared" si="625"/>
        <v>62739000</v>
      </c>
      <c r="BE2652" t="str">
        <f t="shared" si="626"/>
        <v>void</v>
      </c>
      <c r="BF2652">
        <f t="shared" si="627"/>
        <v>2</v>
      </c>
      <c r="BG2652">
        <f t="shared" si="628"/>
        <v>2</v>
      </c>
      <c r="BH2652">
        <f t="shared" si="629"/>
        <v>2</v>
      </c>
    </row>
    <row r="2653" spans="1:60" x14ac:dyDescent="0.45">
      <c r="A2653" t="s">
        <v>12424</v>
      </c>
      <c r="B2653" t="s">
        <v>12425</v>
      </c>
      <c r="C2653" t="s">
        <v>12426</v>
      </c>
      <c r="D2653" t="s">
        <v>12427</v>
      </c>
      <c r="E2653" t="s">
        <v>12427</v>
      </c>
      <c r="F2653" t="s">
        <v>12428</v>
      </c>
      <c r="G2653">
        <v>0.5</v>
      </c>
      <c r="H2653">
        <v>1</v>
      </c>
      <c r="I2653" t="s">
        <v>80</v>
      </c>
      <c r="J2653" t="s">
        <v>57</v>
      </c>
      <c r="K2653" t="s">
        <v>499</v>
      </c>
      <c r="L2653" t="s">
        <v>12429</v>
      </c>
      <c r="M2653" t="s">
        <v>12430</v>
      </c>
      <c r="N2653">
        <v>2</v>
      </c>
      <c r="Q2653">
        <v>1.5177</v>
      </c>
      <c r="R2653">
        <v>2.1737000000000002</v>
      </c>
      <c r="S2653">
        <f t="shared" si="615"/>
        <v>1.8457000000000001</v>
      </c>
      <c r="V2653">
        <v>1.3077000000000001</v>
      </c>
      <c r="W2653">
        <v>1.8043</v>
      </c>
      <c r="X2653" s="3">
        <f t="shared" si="616"/>
        <v>1.556</v>
      </c>
      <c r="Y2653" t="e">
        <f t="shared" si="617"/>
        <v>#DIV/0!</v>
      </c>
      <c r="AB2653">
        <v>0.90551000000000004</v>
      </c>
      <c r="AC2653">
        <v>0.96833000000000002</v>
      </c>
      <c r="AD2653">
        <f t="shared" si="618"/>
        <v>0.93691999999999998</v>
      </c>
      <c r="AG2653">
        <v>0.79113</v>
      </c>
      <c r="AH2653">
        <v>0.87234</v>
      </c>
      <c r="AI2653">
        <f t="shared" si="619"/>
        <v>0.831735</v>
      </c>
      <c r="AJ2653" t="e">
        <f t="shared" si="620"/>
        <v>#DIV/0!</v>
      </c>
      <c r="AK2653" s="1" t="e">
        <f>IF(AND(OR(#REF!&gt;1.49,#REF!&lt; 0.67),#REF!&lt; 0.05),"TL regulate","none")</f>
        <v>#REF!</v>
      </c>
      <c r="AL2653" s="1" t="e">
        <f t="shared" si="621"/>
        <v>#DIV/0!</v>
      </c>
      <c r="AM2653" s="1" t="e">
        <f t="shared" si="622"/>
        <v>#DIV/0!</v>
      </c>
      <c r="AO2653">
        <v>0</v>
      </c>
      <c r="AP2653">
        <v>0</v>
      </c>
      <c r="AQ2653">
        <v>0</v>
      </c>
      <c r="AR2653">
        <v>8742200</v>
      </c>
      <c r="AS2653">
        <f t="shared" si="623"/>
        <v>8742200</v>
      </c>
      <c r="AT2653">
        <v>0</v>
      </c>
      <c r="AU2653">
        <v>0</v>
      </c>
      <c r="AV2653">
        <v>0</v>
      </c>
      <c r="AW2653">
        <v>21872000</v>
      </c>
      <c r="AX2653">
        <f t="shared" si="624"/>
        <v>21872000</v>
      </c>
      <c r="AY2653">
        <v>0</v>
      </c>
      <c r="AZ2653">
        <v>0</v>
      </c>
      <c r="BA2653">
        <v>0</v>
      </c>
      <c r="BB2653">
        <v>16736000</v>
      </c>
      <c r="BC2653">
        <f t="shared" si="625"/>
        <v>16736000</v>
      </c>
      <c r="BE2653" t="str">
        <f t="shared" si="626"/>
        <v>void</v>
      </c>
      <c r="BF2653">
        <f t="shared" si="627"/>
        <v>1</v>
      </c>
      <c r="BG2653">
        <f t="shared" si="628"/>
        <v>1</v>
      </c>
      <c r="BH2653">
        <f t="shared" si="629"/>
        <v>1</v>
      </c>
    </row>
    <row r="2654" spans="1:60" x14ac:dyDescent="0.45">
      <c r="A2654" t="s">
        <v>12431</v>
      </c>
      <c r="B2654" t="s">
        <v>10965</v>
      </c>
      <c r="C2654" t="s">
        <v>12432</v>
      </c>
      <c r="D2654" t="s">
        <v>10967</v>
      </c>
      <c r="E2654" t="s">
        <v>10967</v>
      </c>
      <c r="F2654">
        <v>0</v>
      </c>
      <c r="G2654">
        <v>0.99293299999999995</v>
      </c>
      <c r="H2654">
        <v>1</v>
      </c>
      <c r="I2654" t="s">
        <v>56</v>
      </c>
      <c r="J2654" t="s">
        <v>57</v>
      </c>
      <c r="K2654" t="s">
        <v>2267</v>
      </c>
      <c r="L2654" t="s">
        <v>12433</v>
      </c>
      <c r="M2654" t="s">
        <v>12434</v>
      </c>
      <c r="N2654">
        <v>5</v>
      </c>
      <c r="Q2654">
        <v>1.9330000000000001</v>
      </c>
      <c r="S2654">
        <f t="shared" si="615"/>
        <v>1.9330000000000001</v>
      </c>
      <c r="V2654">
        <v>1.5607</v>
      </c>
      <c r="X2654" s="3">
        <f t="shared" si="616"/>
        <v>1.5607</v>
      </c>
      <c r="Y2654" t="e">
        <f t="shared" si="617"/>
        <v>#DIV/0!</v>
      </c>
      <c r="AB2654">
        <v>1.3972</v>
      </c>
      <c r="AD2654">
        <f t="shared" si="618"/>
        <v>1.3972</v>
      </c>
      <c r="AG2654">
        <v>1.2153</v>
      </c>
      <c r="AI2654">
        <f t="shared" si="619"/>
        <v>1.2153</v>
      </c>
      <c r="AJ2654" t="e">
        <f t="shared" si="620"/>
        <v>#DIV/0!</v>
      </c>
      <c r="AK2654" s="1" t="e">
        <f>IF(AND(OR(#REF!&gt;1.49,#REF!&lt; 0.67),#REF!&lt; 0.05),"TL regulate","none")</f>
        <v>#REF!</v>
      </c>
      <c r="AL2654" s="1" t="e">
        <f t="shared" si="621"/>
        <v>#DIV/0!</v>
      </c>
      <c r="AM2654" s="1" t="e">
        <f t="shared" si="622"/>
        <v>#DIV/0!</v>
      </c>
      <c r="AO2654">
        <v>0</v>
      </c>
      <c r="AP2654">
        <v>0</v>
      </c>
      <c r="AQ2654">
        <v>8359100</v>
      </c>
      <c r="AR2654">
        <v>0</v>
      </c>
      <c r="AS2654">
        <f t="shared" si="623"/>
        <v>8359100</v>
      </c>
      <c r="AT2654">
        <v>0</v>
      </c>
      <c r="AU2654">
        <v>0</v>
      </c>
      <c r="AV2654">
        <v>10682000</v>
      </c>
      <c r="AW2654">
        <v>0</v>
      </c>
      <c r="AX2654">
        <f t="shared" si="624"/>
        <v>10682000</v>
      </c>
      <c r="AY2654">
        <v>0</v>
      </c>
      <c r="AZ2654">
        <v>0</v>
      </c>
      <c r="BA2654">
        <v>13072000</v>
      </c>
      <c r="BB2654">
        <v>0</v>
      </c>
      <c r="BC2654">
        <f t="shared" si="625"/>
        <v>13072000</v>
      </c>
      <c r="BE2654" t="str">
        <f t="shared" si="626"/>
        <v>void</v>
      </c>
      <c r="BF2654">
        <f t="shared" si="627"/>
        <v>1</v>
      </c>
      <c r="BG2654">
        <f t="shared" si="628"/>
        <v>1</v>
      </c>
      <c r="BH2654">
        <f t="shared" si="629"/>
        <v>1</v>
      </c>
    </row>
    <row r="2655" spans="1:60" x14ac:dyDescent="0.45">
      <c r="A2655" t="s">
        <v>12435</v>
      </c>
      <c r="B2655" t="s">
        <v>10644</v>
      </c>
      <c r="C2655" t="s">
        <v>12436</v>
      </c>
      <c r="D2655" t="s">
        <v>10646</v>
      </c>
      <c r="E2655" t="s">
        <v>10646</v>
      </c>
      <c r="F2655" t="s">
        <v>10647</v>
      </c>
      <c r="G2655">
        <v>0.49997200000000003</v>
      </c>
      <c r="H2655">
        <v>1</v>
      </c>
      <c r="I2655" t="s">
        <v>56</v>
      </c>
      <c r="J2655" t="s">
        <v>57</v>
      </c>
      <c r="K2655" t="s">
        <v>11984</v>
      </c>
      <c r="L2655" t="s">
        <v>10648</v>
      </c>
      <c r="M2655" t="s">
        <v>10649</v>
      </c>
      <c r="N2655">
        <v>15</v>
      </c>
      <c r="O2655">
        <v>2.0501999999999998</v>
      </c>
      <c r="Q2655">
        <v>1.6267</v>
      </c>
      <c r="S2655">
        <f t="shared" si="615"/>
        <v>1.8384499999999999</v>
      </c>
      <c r="T2655">
        <v>1.7302999999999999</v>
      </c>
      <c r="V2655">
        <v>1.399</v>
      </c>
      <c r="X2655" s="3">
        <f t="shared" si="616"/>
        <v>1.5646499999999999</v>
      </c>
      <c r="Y2655" t="e">
        <f t="shared" si="617"/>
        <v>#DIV/0!</v>
      </c>
      <c r="Z2655">
        <v>1.1451</v>
      </c>
      <c r="AB2655">
        <v>1.4759</v>
      </c>
      <c r="AD2655">
        <f t="shared" si="618"/>
        <v>1.3105</v>
      </c>
      <c r="AE2655">
        <v>1.0226999999999999</v>
      </c>
      <c r="AG2655">
        <v>1.2894000000000001</v>
      </c>
      <c r="AI2655">
        <f t="shared" si="619"/>
        <v>1.15605</v>
      </c>
      <c r="AJ2655" t="e">
        <f t="shared" si="620"/>
        <v>#DIV/0!</v>
      </c>
      <c r="AK2655" s="1" t="e">
        <f>IF(AND(OR(#REF!&gt;1.49,#REF!&lt; 0.67),#REF!&lt; 0.05),"TL regulate","none")</f>
        <v>#REF!</v>
      </c>
      <c r="AL2655" s="1" t="e">
        <f t="shared" si="621"/>
        <v>#DIV/0!</v>
      </c>
      <c r="AM2655" s="1" t="e">
        <f t="shared" si="622"/>
        <v>#DIV/0!</v>
      </c>
      <c r="AO2655">
        <v>17107000</v>
      </c>
      <c r="AP2655">
        <v>0</v>
      </c>
      <c r="AQ2655">
        <v>21839000</v>
      </c>
      <c r="AR2655">
        <v>0</v>
      </c>
      <c r="AS2655">
        <f t="shared" si="623"/>
        <v>38946000</v>
      </c>
      <c r="AT2655">
        <v>22057000</v>
      </c>
      <c r="AU2655">
        <v>0</v>
      </c>
      <c r="AV2655">
        <v>26671000</v>
      </c>
      <c r="AW2655">
        <v>0</v>
      </c>
      <c r="AX2655">
        <f t="shared" si="624"/>
        <v>48728000</v>
      </c>
      <c r="AY2655">
        <v>23713000</v>
      </c>
      <c r="AZ2655">
        <v>0</v>
      </c>
      <c r="BA2655">
        <v>28255000</v>
      </c>
      <c r="BB2655">
        <v>0</v>
      </c>
      <c r="BC2655">
        <f t="shared" si="625"/>
        <v>51968000</v>
      </c>
      <c r="BE2655" t="str">
        <f t="shared" si="626"/>
        <v>void</v>
      </c>
      <c r="BF2655">
        <f t="shared" si="627"/>
        <v>2</v>
      </c>
      <c r="BG2655">
        <f t="shared" si="628"/>
        <v>2</v>
      </c>
      <c r="BH2655">
        <f t="shared" si="629"/>
        <v>2</v>
      </c>
    </row>
    <row r="2656" spans="1:60" x14ac:dyDescent="0.45">
      <c r="A2656" t="s">
        <v>12437</v>
      </c>
      <c r="B2656" t="s">
        <v>12438</v>
      </c>
      <c r="C2656" t="s">
        <v>12439</v>
      </c>
      <c r="D2656" t="s">
        <v>12440</v>
      </c>
      <c r="E2656" t="s">
        <v>12440</v>
      </c>
      <c r="F2656" t="s">
        <v>12441</v>
      </c>
      <c r="G2656">
        <v>0.83547300000000002</v>
      </c>
      <c r="H2656">
        <v>1</v>
      </c>
      <c r="I2656" t="s">
        <v>56</v>
      </c>
      <c r="J2656" t="s">
        <v>57</v>
      </c>
      <c r="K2656" t="s">
        <v>1165</v>
      </c>
      <c r="L2656" t="s">
        <v>12442</v>
      </c>
      <c r="M2656" t="s">
        <v>12443</v>
      </c>
      <c r="N2656">
        <v>5</v>
      </c>
      <c r="Q2656">
        <v>1.9028</v>
      </c>
      <c r="S2656">
        <f t="shared" si="615"/>
        <v>1.9028</v>
      </c>
      <c r="V2656">
        <v>1.5720000000000001</v>
      </c>
      <c r="X2656" s="3">
        <f t="shared" si="616"/>
        <v>1.5720000000000001</v>
      </c>
      <c r="Y2656" t="e">
        <f t="shared" si="617"/>
        <v>#DIV/0!</v>
      </c>
      <c r="AB2656">
        <v>2.0417000000000001</v>
      </c>
      <c r="AD2656">
        <f t="shared" si="618"/>
        <v>2.0417000000000001</v>
      </c>
      <c r="AG2656">
        <v>1.7708999999999999</v>
      </c>
      <c r="AI2656">
        <f t="shared" si="619"/>
        <v>1.7708999999999999</v>
      </c>
      <c r="AJ2656" t="e">
        <f t="shared" si="620"/>
        <v>#DIV/0!</v>
      </c>
      <c r="AK2656" s="1" t="e">
        <f>IF(AND(OR(#REF!&gt;1.49,#REF!&lt; 0.67),#REF!&lt; 0.05),"TL regulate","none")</f>
        <v>#REF!</v>
      </c>
      <c r="AL2656" s="1" t="e">
        <f t="shared" si="621"/>
        <v>#DIV/0!</v>
      </c>
      <c r="AM2656" s="1" t="e">
        <f t="shared" si="622"/>
        <v>#DIV/0!</v>
      </c>
      <c r="AO2656">
        <v>0</v>
      </c>
      <c r="AP2656">
        <v>0</v>
      </c>
      <c r="AQ2656">
        <v>75009000</v>
      </c>
      <c r="AR2656">
        <v>0</v>
      </c>
      <c r="AS2656">
        <f t="shared" si="623"/>
        <v>75009000</v>
      </c>
      <c r="AT2656">
        <v>11316000</v>
      </c>
      <c r="AU2656">
        <v>0</v>
      </c>
      <c r="AV2656">
        <v>88579000</v>
      </c>
      <c r="AW2656">
        <v>0</v>
      </c>
      <c r="AX2656">
        <f t="shared" si="624"/>
        <v>99895000</v>
      </c>
      <c r="AY2656">
        <v>168520000</v>
      </c>
      <c r="AZ2656">
        <v>0</v>
      </c>
      <c r="BA2656">
        <v>145220000</v>
      </c>
      <c r="BB2656">
        <v>0</v>
      </c>
      <c r="BC2656">
        <f t="shared" si="625"/>
        <v>313740000</v>
      </c>
      <c r="BE2656" t="str">
        <f t="shared" si="626"/>
        <v>void</v>
      </c>
      <c r="BF2656">
        <f t="shared" si="627"/>
        <v>1</v>
      </c>
      <c r="BG2656">
        <f t="shared" si="628"/>
        <v>2</v>
      </c>
      <c r="BH2656">
        <f t="shared" si="629"/>
        <v>2</v>
      </c>
    </row>
    <row r="2657" spans="1:60" x14ac:dyDescent="0.45">
      <c r="A2657" t="s">
        <v>12444</v>
      </c>
      <c r="B2657" t="s">
        <v>12320</v>
      </c>
      <c r="C2657" t="s">
        <v>12445</v>
      </c>
      <c r="D2657" t="s">
        <v>12322</v>
      </c>
      <c r="E2657" t="s">
        <v>12322</v>
      </c>
      <c r="F2657" t="s">
        <v>12323</v>
      </c>
      <c r="G2657">
        <v>0.99898299999999995</v>
      </c>
      <c r="H2657">
        <v>2</v>
      </c>
      <c r="I2657" t="s">
        <v>80</v>
      </c>
      <c r="J2657" t="s">
        <v>952</v>
      </c>
      <c r="K2657" t="s">
        <v>8314</v>
      </c>
      <c r="L2657" t="s">
        <v>12446</v>
      </c>
      <c r="M2657" t="s">
        <v>12447</v>
      </c>
      <c r="N2657">
        <v>10</v>
      </c>
      <c r="Q2657">
        <v>1.7996000000000001</v>
      </c>
      <c r="S2657">
        <f t="shared" si="615"/>
        <v>1.7996000000000001</v>
      </c>
      <c r="V2657">
        <v>1.5734999999999999</v>
      </c>
      <c r="X2657" s="3">
        <f t="shared" si="616"/>
        <v>1.5734999999999999</v>
      </c>
      <c r="Y2657" t="e">
        <f t="shared" si="617"/>
        <v>#DIV/0!</v>
      </c>
      <c r="AB2657">
        <v>1.4871000000000001</v>
      </c>
      <c r="AD2657">
        <f t="shared" si="618"/>
        <v>1.4871000000000001</v>
      </c>
      <c r="AG2657">
        <v>1.3172999999999999</v>
      </c>
      <c r="AI2657">
        <f t="shared" si="619"/>
        <v>1.3172999999999999</v>
      </c>
      <c r="AJ2657" t="e">
        <f t="shared" si="620"/>
        <v>#DIV/0!</v>
      </c>
      <c r="AK2657" s="1" t="e">
        <f>IF(AND(OR(#REF!&gt;1.49,#REF!&lt; 0.67),#REF!&lt; 0.05),"TL regulate","none")</f>
        <v>#REF!</v>
      </c>
      <c r="AL2657" s="1" t="e">
        <f t="shared" si="621"/>
        <v>#DIV/0!</v>
      </c>
      <c r="AM2657" s="1" t="e">
        <f t="shared" si="622"/>
        <v>#DIV/0!</v>
      </c>
      <c r="AO2657">
        <v>0</v>
      </c>
      <c r="AP2657">
        <v>0</v>
      </c>
      <c r="AQ2657">
        <v>0</v>
      </c>
      <c r="AR2657">
        <v>0</v>
      </c>
      <c r="AS2657">
        <f t="shared" si="623"/>
        <v>0</v>
      </c>
      <c r="AT2657">
        <v>0</v>
      </c>
      <c r="AU2657">
        <v>0</v>
      </c>
      <c r="AV2657">
        <v>0</v>
      </c>
      <c r="AW2657">
        <v>0</v>
      </c>
      <c r="AX2657">
        <f t="shared" si="624"/>
        <v>0</v>
      </c>
      <c r="AY2657">
        <v>0</v>
      </c>
      <c r="AZ2657">
        <v>0</v>
      </c>
      <c r="BA2657">
        <v>0</v>
      </c>
      <c r="BB2657">
        <v>0</v>
      </c>
      <c r="BC2657">
        <f t="shared" si="625"/>
        <v>0</v>
      </c>
      <c r="BE2657" t="str">
        <f t="shared" si="626"/>
        <v>void</v>
      </c>
      <c r="BF2657">
        <f t="shared" si="627"/>
        <v>0</v>
      </c>
      <c r="BG2657">
        <f t="shared" si="628"/>
        <v>0</v>
      </c>
      <c r="BH2657">
        <f t="shared" si="629"/>
        <v>0</v>
      </c>
    </row>
    <row r="2658" spans="1:60" x14ac:dyDescent="0.45">
      <c r="A2658" t="s">
        <v>12448</v>
      </c>
      <c r="B2658" t="s">
        <v>12320</v>
      </c>
      <c r="C2658" t="s">
        <v>12449</v>
      </c>
      <c r="D2658" t="s">
        <v>12322</v>
      </c>
      <c r="E2658" t="s">
        <v>12322</v>
      </c>
      <c r="F2658" t="s">
        <v>12323</v>
      </c>
      <c r="G2658">
        <v>0.84692299999999998</v>
      </c>
      <c r="H2658">
        <v>2</v>
      </c>
      <c r="I2658" t="s">
        <v>80</v>
      </c>
      <c r="J2658" t="s">
        <v>1133</v>
      </c>
      <c r="K2658" t="s">
        <v>927</v>
      </c>
      <c r="L2658" t="s">
        <v>12446</v>
      </c>
      <c r="M2658" t="s">
        <v>12447</v>
      </c>
      <c r="N2658">
        <v>14</v>
      </c>
      <c r="Q2658">
        <v>1.7996000000000001</v>
      </c>
      <c r="S2658">
        <f t="shared" si="615"/>
        <v>1.7996000000000001</v>
      </c>
      <c r="V2658">
        <v>1.5734999999999999</v>
      </c>
      <c r="X2658" s="3">
        <f t="shared" si="616"/>
        <v>1.5734999999999999</v>
      </c>
      <c r="Y2658" t="e">
        <f t="shared" si="617"/>
        <v>#DIV/0!</v>
      </c>
      <c r="AB2658">
        <v>1.4871000000000001</v>
      </c>
      <c r="AD2658">
        <f t="shared" si="618"/>
        <v>1.4871000000000001</v>
      </c>
      <c r="AG2658">
        <v>1.3172999999999999</v>
      </c>
      <c r="AI2658">
        <f t="shared" si="619"/>
        <v>1.3172999999999999</v>
      </c>
      <c r="AJ2658" t="e">
        <f t="shared" si="620"/>
        <v>#DIV/0!</v>
      </c>
      <c r="AK2658" s="1" t="e">
        <f>IF(AND(OR(#REF!&gt;1.49,#REF!&lt; 0.67),#REF!&lt; 0.05),"TL regulate","none")</f>
        <v>#REF!</v>
      </c>
      <c r="AL2658" s="1" t="e">
        <f t="shared" si="621"/>
        <v>#DIV/0!</v>
      </c>
      <c r="AM2658" s="1" t="e">
        <f t="shared" si="622"/>
        <v>#DIV/0!</v>
      </c>
      <c r="AO2658">
        <v>0</v>
      </c>
      <c r="AP2658">
        <v>0</v>
      </c>
      <c r="AQ2658">
        <v>0</v>
      </c>
      <c r="AR2658">
        <v>0</v>
      </c>
      <c r="AS2658">
        <f t="shared" si="623"/>
        <v>0</v>
      </c>
      <c r="AT2658">
        <v>0</v>
      </c>
      <c r="AU2658">
        <v>0</v>
      </c>
      <c r="AV2658">
        <v>0</v>
      </c>
      <c r="AW2658">
        <v>0</v>
      </c>
      <c r="AX2658">
        <f t="shared" si="624"/>
        <v>0</v>
      </c>
      <c r="AY2658">
        <v>0</v>
      </c>
      <c r="AZ2658">
        <v>0</v>
      </c>
      <c r="BA2658">
        <v>0</v>
      </c>
      <c r="BB2658">
        <v>0</v>
      </c>
      <c r="BC2658">
        <f t="shared" si="625"/>
        <v>0</v>
      </c>
      <c r="BE2658" t="str">
        <f t="shared" si="626"/>
        <v>void</v>
      </c>
      <c r="BF2658">
        <f t="shared" si="627"/>
        <v>0</v>
      </c>
      <c r="BG2658">
        <f t="shared" si="628"/>
        <v>0</v>
      </c>
      <c r="BH2658">
        <f t="shared" si="629"/>
        <v>0</v>
      </c>
    </row>
    <row r="2659" spans="1:60" x14ac:dyDescent="0.45">
      <c r="A2659" t="s">
        <v>12450</v>
      </c>
      <c r="B2659" t="s">
        <v>7219</v>
      </c>
      <c r="C2659" t="s">
        <v>12451</v>
      </c>
      <c r="D2659" t="s">
        <v>7221</v>
      </c>
      <c r="E2659" t="s">
        <v>7221</v>
      </c>
      <c r="F2659" t="s">
        <v>7222</v>
      </c>
      <c r="G2659">
        <v>0.4985</v>
      </c>
      <c r="H2659">
        <v>0</v>
      </c>
      <c r="I2659" t="s">
        <v>56</v>
      </c>
      <c r="J2659" t="s">
        <v>63</v>
      </c>
      <c r="K2659" t="s">
        <v>64</v>
      </c>
      <c r="L2659" t="s">
        <v>12452</v>
      </c>
      <c r="M2659" t="s">
        <v>12453</v>
      </c>
      <c r="N2659">
        <v>15</v>
      </c>
      <c r="Q2659">
        <v>1.9375</v>
      </c>
      <c r="S2659">
        <f t="shared" si="615"/>
        <v>1.9375</v>
      </c>
      <c r="V2659">
        <v>1.5744</v>
      </c>
      <c r="X2659" s="3">
        <f t="shared" si="616"/>
        <v>1.5744</v>
      </c>
      <c r="Y2659" t="e">
        <f t="shared" si="617"/>
        <v>#DIV/0!</v>
      </c>
      <c r="AB2659">
        <v>1.7743</v>
      </c>
      <c r="AD2659">
        <f t="shared" si="618"/>
        <v>1.7743</v>
      </c>
      <c r="AG2659">
        <v>1.5164</v>
      </c>
      <c r="AI2659">
        <f t="shared" si="619"/>
        <v>1.5164</v>
      </c>
      <c r="AJ2659" t="e">
        <f t="shared" si="620"/>
        <v>#DIV/0!</v>
      </c>
      <c r="AK2659" s="1" t="e">
        <f>IF(AND(OR(#REF!&gt;1.49,#REF!&lt; 0.67),#REF!&lt; 0.05),"TL regulate","none")</f>
        <v>#REF!</v>
      </c>
      <c r="AL2659" s="1" t="e">
        <f t="shared" si="621"/>
        <v>#DIV/0!</v>
      </c>
      <c r="AM2659" s="1" t="e">
        <f t="shared" si="622"/>
        <v>#DIV/0!</v>
      </c>
      <c r="AO2659">
        <v>0</v>
      </c>
      <c r="AP2659">
        <v>0</v>
      </c>
      <c r="AQ2659">
        <v>37194000</v>
      </c>
      <c r="AR2659">
        <v>0</v>
      </c>
      <c r="AS2659">
        <f t="shared" si="623"/>
        <v>37194000</v>
      </c>
      <c r="AT2659">
        <v>0</v>
      </c>
      <c r="AU2659">
        <v>0</v>
      </c>
      <c r="AV2659">
        <v>36699000</v>
      </c>
      <c r="AW2659">
        <v>0</v>
      </c>
      <c r="AX2659">
        <f t="shared" si="624"/>
        <v>36699000</v>
      </c>
      <c r="AY2659">
        <v>0</v>
      </c>
      <c r="AZ2659">
        <v>0</v>
      </c>
      <c r="BA2659">
        <v>64575000</v>
      </c>
      <c r="BB2659">
        <v>0</v>
      </c>
      <c r="BC2659">
        <f t="shared" si="625"/>
        <v>64575000</v>
      </c>
      <c r="BE2659" t="str">
        <f t="shared" si="626"/>
        <v>void</v>
      </c>
      <c r="BF2659">
        <f t="shared" si="627"/>
        <v>1</v>
      </c>
      <c r="BG2659">
        <f t="shared" si="628"/>
        <v>1</v>
      </c>
      <c r="BH2659">
        <f t="shared" si="629"/>
        <v>1</v>
      </c>
    </row>
    <row r="2660" spans="1:60" x14ac:dyDescent="0.45">
      <c r="A2660" t="s">
        <v>12454</v>
      </c>
      <c r="B2660" t="s">
        <v>11501</v>
      </c>
      <c r="C2660" t="s">
        <v>12455</v>
      </c>
      <c r="D2660" t="s">
        <v>11503</v>
      </c>
      <c r="E2660" t="s">
        <v>11503</v>
      </c>
      <c r="F2660" t="s">
        <v>11504</v>
      </c>
      <c r="G2660">
        <v>0.99919500000000006</v>
      </c>
      <c r="H2660">
        <v>2</v>
      </c>
      <c r="I2660" t="s">
        <v>56</v>
      </c>
      <c r="J2660" t="s">
        <v>977</v>
      </c>
      <c r="K2660" t="s">
        <v>218</v>
      </c>
      <c r="L2660" t="s">
        <v>11505</v>
      </c>
      <c r="M2660" t="s">
        <v>11506</v>
      </c>
      <c r="N2660">
        <v>12</v>
      </c>
      <c r="O2660">
        <v>1.8009999999999999</v>
      </c>
      <c r="P2660">
        <v>1.9589000000000001</v>
      </c>
      <c r="Q2660">
        <v>1.8973</v>
      </c>
      <c r="R2660">
        <v>2.0097</v>
      </c>
      <c r="S2660">
        <f t="shared" si="615"/>
        <v>1.916725</v>
      </c>
      <c r="T2660">
        <v>1.5184</v>
      </c>
      <c r="U2660">
        <v>1.6071</v>
      </c>
      <c r="V2660">
        <v>1.5288999999999999</v>
      </c>
      <c r="W2660">
        <v>1.6943999999999999</v>
      </c>
      <c r="X2660" s="3">
        <f t="shared" si="616"/>
        <v>1.5871999999999999</v>
      </c>
      <c r="Y2660" t="e">
        <f t="shared" si="617"/>
        <v>#DIV/0!</v>
      </c>
      <c r="Z2660">
        <v>1.9908999999999999</v>
      </c>
      <c r="AA2660">
        <v>2.0253999999999999</v>
      </c>
      <c r="AB2660">
        <v>1.5253000000000001</v>
      </c>
      <c r="AC2660">
        <v>1.9507000000000001</v>
      </c>
      <c r="AD2660">
        <f t="shared" si="618"/>
        <v>1.8730749999999998</v>
      </c>
      <c r="AE2660">
        <v>1.7577</v>
      </c>
      <c r="AF2660">
        <v>1.8223</v>
      </c>
      <c r="AG2660">
        <v>1.2992999999999999</v>
      </c>
      <c r="AH2660">
        <v>1.716</v>
      </c>
      <c r="AI2660">
        <f t="shared" si="619"/>
        <v>1.648825</v>
      </c>
      <c r="AJ2660" t="e">
        <f t="shared" si="620"/>
        <v>#DIV/0!</v>
      </c>
      <c r="AK2660" s="1" t="e">
        <f>IF(AND(OR(#REF!&gt;1.49,#REF!&lt; 0.67),#REF!&lt; 0.05),"TL regulate","none")</f>
        <v>#REF!</v>
      </c>
      <c r="AL2660" s="1" t="e">
        <f t="shared" si="621"/>
        <v>#DIV/0!</v>
      </c>
      <c r="AM2660" s="1" t="e">
        <f t="shared" si="622"/>
        <v>#DIV/0!</v>
      </c>
      <c r="AO2660">
        <v>509100000</v>
      </c>
      <c r="AP2660">
        <v>0</v>
      </c>
      <c r="AQ2660">
        <v>409380000</v>
      </c>
      <c r="AR2660">
        <v>92198000</v>
      </c>
      <c r="AS2660">
        <f t="shared" si="623"/>
        <v>1010678000</v>
      </c>
      <c r="AT2660">
        <v>474410000</v>
      </c>
      <c r="AU2660">
        <v>0</v>
      </c>
      <c r="AV2660">
        <v>354520000</v>
      </c>
      <c r="AW2660">
        <v>101850000</v>
      </c>
      <c r="AX2660">
        <f t="shared" si="624"/>
        <v>930780000</v>
      </c>
      <c r="AY2660">
        <v>863750000</v>
      </c>
      <c r="AZ2660">
        <v>0</v>
      </c>
      <c r="BA2660">
        <v>925540000</v>
      </c>
      <c r="BB2660">
        <v>184970000</v>
      </c>
      <c r="BC2660">
        <f t="shared" si="625"/>
        <v>1974260000</v>
      </c>
      <c r="BE2660" t="str">
        <f t="shared" si="626"/>
        <v>void</v>
      </c>
      <c r="BF2660">
        <f t="shared" si="627"/>
        <v>3</v>
      </c>
      <c r="BG2660">
        <f t="shared" si="628"/>
        <v>3</v>
      </c>
      <c r="BH2660">
        <f t="shared" si="629"/>
        <v>3</v>
      </c>
    </row>
    <row r="2661" spans="1:60" x14ac:dyDescent="0.45">
      <c r="A2661" t="s">
        <v>12456</v>
      </c>
      <c r="B2661" t="s">
        <v>12382</v>
      </c>
      <c r="C2661" t="s">
        <v>12457</v>
      </c>
      <c r="D2661" t="s">
        <v>12384</v>
      </c>
      <c r="E2661" t="s">
        <v>12384</v>
      </c>
      <c r="F2661" t="s">
        <v>12385</v>
      </c>
      <c r="G2661">
        <v>0.62658499999999995</v>
      </c>
      <c r="H2661">
        <v>2</v>
      </c>
      <c r="I2661" t="s">
        <v>56</v>
      </c>
      <c r="J2661" t="s">
        <v>4849</v>
      </c>
      <c r="K2661" t="s">
        <v>882</v>
      </c>
      <c r="L2661" t="s">
        <v>12458</v>
      </c>
      <c r="M2661" t="s">
        <v>12459</v>
      </c>
      <c r="N2661">
        <v>4</v>
      </c>
      <c r="O2661">
        <v>1.4549000000000001</v>
      </c>
      <c r="P2661">
        <v>2.2084000000000001</v>
      </c>
      <c r="Q2661">
        <v>1.7349000000000001</v>
      </c>
      <c r="R2661">
        <v>1.82</v>
      </c>
      <c r="S2661">
        <f t="shared" si="615"/>
        <v>1.8045500000000003</v>
      </c>
      <c r="T2661">
        <v>1.3302</v>
      </c>
      <c r="U2661">
        <v>1.9204000000000001</v>
      </c>
      <c r="V2661">
        <v>1.502</v>
      </c>
      <c r="W2661">
        <v>1.6207</v>
      </c>
      <c r="X2661" s="3">
        <f t="shared" si="616"/>
        <v>1.5933250000000001</v>
      </c>
      <c r="Y2661" t="e">
        <f t="shared" si="617"/>
        <v>#DIV/0!</v>
      </c>
      <c r="Z2661">
        <v>2.4940000000000002</v>
      </c>
      <c r="AA2661">
        <v>2.1244999999999998</v>
      </c>
      <c r="AB2661">
        <v>2.4243999999999999</v>
      </c>
      <c r="AC2661">
        <v>2.1998000000000002</v>
      </c>
      <c r="AD2661">
        <f t="shared" si="618"/>
        <v>2.3106749999999998</v>
      </c>
      <c r="AE2661">
        <v>2.4281999999999999</v>
      </c>
      <c r="AF2661">
        <v>2.0747</v>
      </c>
      <c r="AG2661">
        <v>2.2791000000000001</v>
      </c>
      <c r="AH2661">
        <v>2.1819999999999999</v>
      </c>
      <c r="AI2661">
        <f t="shared" si="619"/>
        <v>2.2410000000000001</v>
      </c>
      <c r="AJ2661" t="e">
        <f t="shared" si="620"/>
        <v>#DIV/0!</v>
      </c>
      <c r="AK2661" s="1" t="e">
        <f>IF(AND(OR(#REF!&gt;1.49,#REF!&lt; 0.67),#REF!&lt; 0.05),"TL regulate","none")</f>
        <v>#REF!</v>
      </c>
      <c r="AL2661" s="1" t="e">
        <f t="shared" si="621"/>
        <v>#DIV/0!</v>
      </c>
      <c r="AM2661" s="1" t="e">
        <f t="shared" si="622"/>
        <v>#DIV/0!</v>
      </c>
      <c r="AO2661">
        <v>470900000</v>
      </c>
      <c r="AP2661">
        <v>0</v>
      </c>
      <c r="AQ2661">
        <v>945080000</v>
      </c>
      <c r="AR2661">
        <v>862260000</v>
      </c>
      <c r="AS2661">
        <f t="shared" si="623"/>
        <v>2278240000</v>
      </c>
      <c r="AT2661">
        <v>313250000</v>
      </c>
      <c r="AU2661">
        <v>0</v>
      </c>
      <c r="AV2661">
        <v>727860000</v>
      </c>
      <c r="AW2661">
        <v>760520000</v>
      </c>
      <c r="AX2661">
        <f t="shared" si="624"/>
        <v>1801630000</v>
      </c>
      <c r="AY2661">
        <v>785560000</v>
      </c>
      <c r="AZ2661">
        <v>0</v>
      </c>
      <c r="BA2661">
        <v>1560000000</v>
      </c>
      <c r="BB2661">
        <v>1602600000</v>
      </c>
      <c r="BC2661">
        <f t="shared" si="625"/>
        <v>3948160000</v>
      </c>
      <c r="BE2661" t="str">
        <f t="shared" si="626"/>
        <v>void</v>
      </c>
      <c r="BF2661">
        <f t="shared" si="627"/>
        <v>3</v>
      </c>
      <c r="BG2661">
        <f t="shared" si="628"/>
        <v>3</v>
      </c>
      <c r="BH2661">
        <f t="shared" si="629"/>
        <v>3</v>
      </c>
    </row>
    <row r="2662" spans="1:60" x14ac:dyDescent="0.45">
      <c r="A2662" t="s">
        <v>12460</v>
      </c>
      <c r="B2662" t="s">
        <v>12461</v>
      </c>
      <c r="C2662" t="s">
        <v>12462</v>
      </c>
      <c r="D2662" t="s">
        <v>5890</v>
      </c>
      <c r="E2662" t="s">
        <v>5890</v>
      </c>
      <c r="F2662" t="s">
        <v>5891</v>
      </c>
      <c r="G2662">
        <v>1</v>
      </c>
      <c r="H2662">
        <v>1</v>
      </c>
      <c r="I2662" t="s">
        <v>56</v>
      </c>
      <c r="J2662" t="s">
        <v>81</v>
      </c>
      <c r="K2662" t="s">
        <v>1580</v>
      </c>
      <c r="L2662" t="s">
        <v>12463</v>
      </c>
      <c r="M2662" t="s">
        <v>12464</v>
      </c>
      <c r="N2662">
        <v>10</v>
      </c>
      <c r="O2662">
        <v>2.1116999999999999</v>
      </c>
      <c r="P2662">
        <v>1.9489000000000001</v>
      </c>
      <c r="Q2662">
        <v>1.8482000000000001</v>
      </c>
      <c r="R2662">
        <v>1.8157000000000001</v>
      </c>
      <c r="S2662">
        <f t="shared" si="615"/>
        <v>1.9311250000000002</v>
      </c>
      <c r="T2662">
        <v>1.7878000000000001</v>
      </c>
      <c r="U2662">
        <v>1.6012999999999999</v>
      </c>
      <c r="V2662">
        <v>1.4990000000000001</v>
      </c>
      <c r="W2662">
        <v>1.5047999999999999</v>
      </c>
      <c r="X2662" s="3">
        <f t="shared" si="616"/>
        <v>1.5982249999999998</v>
      </c>
      <c r="Y2662" t="e">
        <f t="shared" si="617"/>
        <v>#DIV/0!</v>
      </c>
      <c r="Z2662">
        <v>2.0360999999999998</v>
      </c>
      <c r="AA2662">
        <v>2.1398999999999999</v>
      </c>
      <c r="AB2662">
        <v>2.3866999999999998</v>
      </c>
      <c r="AC2662">
        <v>2.0945999999999998</v>
      </c>
      <c r="AD2662">
        <f t="shared" si="618"/>
        <v>2.1643249999999998</v>
      </c>
      <c r="AE2662">
        <v>1.8</v>
      </c>
      <c r="AF2662">
        <v>1.9164000000000001</v>
      </c>
      <c r="AG2662">
        <v>2.0409999999999999</v>
      </c>
      <c r="AH2662">
        <v>1.8093999999999999</v>
      </c>
      <c r="AI2662">
        <f t="shared" si="619"/>
        <v>1.8917000000000002</v>
      </c>
      <c r="AJ2662" t="e">
        <f t="shared" si="620"/>
        <v>#DIV/0!</v>
      </c>
      <c r="AK2662" s="1" t="e">
        <f>IF(AND(OR(#REF!&gt;1.49,#REF!&lt; 0.67),#REF!&lt; 0.05),"TL regulate","none")</f>
        <v>#REF!</v>
      </c>
      <c r="AL2662" s="1" t="e">
        <f t="shared" si="621"/>
        <v>#DIV/0!</v>
      </c>
      <c r="AM2662" s="1" t="e">
        <f t="shared" si="622"/>
        <v>#DIV/0!</v>
      </c>
      <c r="AO2662">
        <v>89496000</v>
      </c>
      <c r="AP2662">
        <v>0</v>
      </c>
      <c r="AQ2662">
        <v>92677000</v>
      </c>
      <c r="AR2662">
        <v>119940000</v>
      </c>
      <c r="AS2662">
        <f t="shared" si="623"/>
        <v>302113000</v>
      </c>
      <c r="AT2662">
        <v>94079000</v>
      </c>
      <c r="AU2662">
        <v>0</v>
      </c>
      <c r="AV2662">
        <v>80824000</v>
      </c>
      <c r="AW2662">
        <v>103920000</v>
      </c>
      <c r="AX2662">
        <f t="shared" si="624"/>
        <v>278823000</v>
      </c>
      <c r="AY2662">
        <v>257920000</v>
      </c>
      <c r="AZ2662">
        <v>0</v>
      </c>
      <c r="BA2662">
        <v>173820000</v>
      </c>
      <c r="BB2662">
        <v>219250000</v>
      </c>
      <c r="BC2662">
        <f t="shared" si="625"/>
        <v>650990000</v>
      </c>
      <c r="BE2662" t="str">
        <f t="shared" si="626"/>
        <v>void</v>
      </c>
      <c r="BF2662">
        <f t="shared" si="627"/>
        <v>3</v>
      </c>
      <c r="BG2662">
        <f t="shared" si="628"/>
        <v>3</v>
      </c>
      <c r="BH2662">
        <f t="shared" si="629"/>
        <v>3</v>
      </c>
    </row>
    <row r="2663" spans="1:60" x14ac:dyDescent="0.45">
      <c r="A2663" t="s">
        <v>12465</v>
      </c>
      <c r="B2663" t="s">
        <v>12466</v>
      </c>
      <c r="C2663">
        <v>282</v>
      </c>
      <c r="D2663" t="s">
        <v>12466</v>
      </c>
      <c r="E2663" t="s">
        <v>12466</v>
      </c>
      <c r="F2663" t="s">
        <v>12467</v>
      </c>
      <c r="G2663">
        <v>0.85716199999999998</v>
      </c>
      <c r="H2663">
        <v>1</v>
      </c>
      <c r="I2663" t="s">
        <v>56</v>
      </c>
      <c r="J2663" t="s">
        <v>57</v>
      </c>
      <c r="K2663" t="s">
        <v>1301</v>
      </c>
      <c r="L2663" t="s">
        <v>12468</v>
      </c>
      <c r="M2663" t="s">
        <v>12469</v>
      </c>
      <c r="N2663">
        <v>8</v>
      </c>
      <c r="O2663">
        <v>1.7732000000000001</v>
      </c>
      <c r="S2663">
        <f t="shared" si="615"/>
        <v>1.7732000000000001</v>
      </c>
      <c r="T2663">
        <v>1.6348</v>
      </c>
      <c r="X2663" s="3">
        <f t="shared" si="616"/>
        <v>1.6348</v>
      </c>
      <c r="Y2663" t="e">
        <f t="shared" si="617"/>
        <v>#DIV/0!</v>
      </c>
      <c r="Z2663">
        <v>2.4232999999999998</v>
      </c>
      <c r="AD2663">
        <f t="shared" si="618"/>
        <v>2.4232999999999998</v>
      </c>
      <c r="AE2663">
        <v>2.1177000000000001</v>
      </c>
      <c r="AI2663">
        <f t="shared" si="619"/>
        <v>2.1177000000000001</v>
      </c>
      <c r="AJ2663" t="e">
        <f t="shared" si="620"/>
        <v>#DIV/0!</v>
      </c>
      <c r="AK2663" s="1" t="e">
        <f>IF(AND(OR(#REF!&gt;1.49,#REF!&lt; 0.67),#REF!&lt; 0.05),"TL regulate","none")</f>
        <v>#REF!</v>
      </c>
      <c r="AL2663" s="1" t="e">
        <f t="shared" si="621"/>
        <v>#DIV/0!</v>
      </c>
      <c r="AM2663" s="1" t="e">
        <f t="shared" si="622"/>
        <v>#DIV/0!</v>
      </c>
      <c r="AO2663">
        <v>11991000</v>
      </c>
      <c r="AP2663">
        <v>0</v>
      </c>
      <c r="AQ2663">
        <v>0</v>
      </c>
      <c r="AR2663">
        <v>0</v>
      </c>
      <c r="AS2663">
        <f t="shared" si="623"/>
        <v>11991000</v>
      </c>
      <c r="AT2663">
        <v>8590900</v>
      </c>
      <c r="AU2663">
        <v>0</v>
      </c>
      <c r="AV2663">
        <v>0</v>
      </c>
      <c r="AW2663">
        <v>0</v>
      </c>
      <c r="AX2663">
        <f t="shared" si="624"/>
        <v>8590900</v>
      </c>
      <c r="AY2663">
        <v>18806000</v>
      </c>
      <c r="AZ2663">
        <v>0</v>
      </c>
      <c r="BA2663">
        <v>0</v>
      </c>
      <c r="BB2663">
        <v>0</v>
      </c>
      <c r="BC2663">
        <f t="shared" si="625"/>
        <v>18806000</v>
      </c>
      <c r="BE2663" t="str">
        <f t="shared" si="626"/>
        <v>void</v>
      </c>
      <c r="BF2663">
        <f t="shared" si="627"/>
        <v>1</v>
      </c>
      <c r="BG2663">
        <f t="shared" si="628"/>
        <v>1</v>
      </c>
      <c r="BH2663">
        <f t="shared" si="629"/>
        <v>1</v>
      </c>
    </row>
    <row r="2664" spans="1:60" x14ac:dyDescent="0.45">
      <c r="A2664" t="s">
        <v>12470</v>
      </c>
      <c r="B2664" t="s">
        <v>12471</v>
      </c>
      <c r="C2664">
        <v>1117</v>
      </c>
      <c r="D2664" t="s">
        <v>12471</v>
      </c>
      <c r="E2664" t="s">
        <v>12471</v>
      </c>
      <c r="F2664">
        <v>0</v>
      </c>
      <c r="G2664">
        <v>1</v>
      </c>
      <c r="H2664">
        <v>2</v>
      </c>
      <c r="I2664" t="s">
        <v>56</v>
      </c>
      <c r="J2664" t="s">
        <v>952</v>
      </c>
      <c r="K2664" t="s">
        <v>676</v>
      </c>
      <c r="L2664" t="s">
        <v>12472</v>
      </c>
      <c r="M2664" t="s">
        <v>12473</v>
      </c>
      <c r="N2664">
        <v>6</v>
      </c>
      <c r="P2664">
        <v>2.2098</v>
      </c>
      <c r="S2664">
        <f t="shared" si="615"/>
        <v>2.2098</v>
      </c>
      <c r="U2664">
        <v>1.6507000000000001</v>
      </c>
      <c r="X2664" s="3">
        <f t="shared" si="616"/>
        <v>1.6507000000000001</v>
      </c>
      <c r="Y2664" t="e">
        <f t="shared" si="617"/>
        <v>#DIV/0!</v>
      </c>
      <c r="AA2664">
        <v>3.6897000000000002</v>
      </c>
      <c r="AD2664">
        <f t="shared" si="618"/>
        <v>3.6897000000000002</v>
      </c>
      <c r="AF2664">
        <v>1.0678000000000001</v>
      </c>
      <c r="AI2664">
        <f t="shared" si="619"/>
        <v>1.0678000000000001</v>
      </c>
      <c r="AJ2664" t="e">
        <f t="shared" si="620"/>
        <v>#DIV/0!</v>
      </c>
      <c r="AK2664" s="1" t="e">
        <f>IF(AND(OR(#REF!&gt;1.49,#REF!&lt; 0.67),#REF!&lt; 0.05),"TL regulate","none")</f>
        <v>#REF!</v>
      </c>
      <c r="AL2664" s="1" t="e">
        <f t="shared" si="621"/>
        <v>#DIV/0!</v>
      </c>
      <c r="AM2664" s="1" t="e">
        <f t="shared" si="622"/>
        <v>#DIV/0!</v>
      </c>
      <c r="AO2664">
        <v>0</v>
      </c>
      <c r="AP2664">
        <v>0</v>
      </c>
      <c r="AQ2664">
        <v>0</v>
      </c>
      <c r="AR2664">
        <v>0</v>
      </c>
      <c r="AS2664">
        <f t="shared" si="623"/>
        <v>0</v>
      </c>
      <c r="AT2664">
        <v>0</v>
      </c>
      <c r="AU2664">
        <v>0</v>
      </c>
      <c r="AV2664">
        <v>0</v>
      </c>
      <c r="AW2664">
        <v>0</v>
      </c>
      <c r="AX2664">
        <f t="shared" si="624"/>
        <v>0</v>
      </c>
      <c r="AY2664">
        <v>0</v>
      </c>
      <c r="AZ2664">
        <v>0</v>
      </c>
      <c r="BA2664">
        <v>0</v>
      </c>
      <c r="BB2664">
        <v>0</v>
      </c>
      <c r="BC2664">
        <f t="shared" si="625"/>
        <v>0</v>
      </c>
      <c r="BE2664" t="str">
        <f t="shared" si="626"/>
        <v>void</v>
      </c>
      <c r="BF2664">
        <f t="shared" si="627"/>
        <v>0</v>
      </c>
      <c r="BG2664">
        <f t="shared" si="628"/>
        <v>0</v>
      </c>
      <c r="BH2664">
        <f t="shared" si="629"/>
        <v>0</v>
      </c>
    </row>
    <row r="2665" spans="1:60" x14ac:dyDescent="0.45">
      <c r="A2665" t="s">
        <v>12474</v>
      </c>
      <c r="B2665" t="s">
        <v>12471</v>
      </c>
      <c r="C2665">
        <v>1121</v>
      </c>
      <c r="D2665" t="s">
        <v>12471</v>
      </c>
      <c r="E2665" t="s">
        <v>12471</v>
      </c>
      <c r="F2665">
        <v>0</v>
      </c>
      <c r="G2665">
        <v>1</v>
      </c>
      <c r="H2665">
        <v>2</v>
      </c>
      <c r="I2665" t="s">
        <v>80</v>
      </c>
      <c r="J2665" t="s">
        <v>1133</v>
      </c>
      <c r="K2665" t="s">
        <v>1580</v>
      </c>
      <c r="L2665" t="s">
        <v>12472</v>
      </c>
      <c r="M2665" t="s">
        <v>12473</v>
      </c>
      <c r="N2665">
        <v>10</v>
      </c>
      <c r="P2665">
        <v>2.2098</v>
      </c>
      <c r="S2665">
        <f t="shared" si="615"/>
        <v>2.2098</v>
      </c>
      <c r="U2665">
        <v>1.6507000000000001</v>
      </c>
      <c r="X2665" s="3">
        <f t="shared" si="616"/>
        <v>1.6507000000000001</v>
      </c>
      <c r="Y2665" t="e">
        <f t="shared" si="617"/>
        <v>#DIV/0!</v>
      </c>
      <c r="AA2665">
        <v>3.6897000000000002</v>
      </c>
      <c r="AD2665">
        <f t="shared" si="618"/>
        <v>3.6897000000000002</v>
      </c>
      <c r="AF2665">
        <v>1.0678000000000001</v>
      </c>
      <c r="AI2665">
        <f t="shared" si="619"/>
        <v>1.0678000000000001</v>
      </c>
      <c r="AJ2665" t="e">
        <f t="shared" si="620"/>
        <v>#DIV/0!</v>
      </c>
      <c r="AK2665" s="1" t="e">
        <f>IF(AND(OR(#REF!&gt;1.49,#REF!&lt; 0.67),#REF!&lt; 0.05),"TL regulate","none")</f>
        <v>#REF!</v>
      </c>
      <c r="AL2665" s="1" t="e">
        <f t="shared" si="621"/>
        <v>#DIV/0!</v>
      </c>
      <c r="AM2665" s="1" t="e">
        <f t="shared" si="622"/>
        <v>#DIV/0!</v>
      </c>
      <c r="AO2665">
        <v>0</v>
      </c>
      <c r="AP2665">
        <v>0</v>
      </c>
      <c r="AQ2665">
        <v>0</v>
      </c>
      <c r="AR2665">
        <v>0</v>
      </c>
      <c r="AS2665">
        <f t="shared" si="623"/>
        <v>0</v>
      </c>
      <c r="AT2665">
        <v>0</v>
      </c>
      <c r="AU2665">
        <v>0</v>
      </c>
      <c r="AV2665">
        <v>0</v>
      </c>
      <c r="AW2665">
        <v>0</v>
      </c>
      <c r="AX2665">
        <f t="shared" si="624"/>
        <v>0</v>
      </c>
      <c r="AY2665">
        <v>0</v>
      </c>
      <c r="AZ2665">
        <v>0</v>
      </c>
      <c r="BA2665">
        <v>0</v>
      </c>
      <c r="BB2665">
        <v>0</v>
      </c>
      <c r="BC2665">
        <f t="shared" si="625"/>
        <v>0</v>
      </c>
      <c r="BE2665" t="str">
        <f t="shared" si="626"/>
        <v>void</v>
      </c>
      <c r="BF2665">
        <f t="shared" si="627"/>
        <v>0</v>
      </c>
      <c r="BG2665">
        <f t="shared" si="628"/>
        <v>0</v>
      </c>
      <c r="BH2665">
        <f t="shared" si="629"/>
        <v>0</v>
      </c>
    </row>
    <row r="2666" spans="1:60" x14ac:dyDescent="0.45">
      <c r="A2666" t="s">
        <v>12475</v>
      </c>
      <c r="B2666" t="s">
        <v>12365</v>
      </c>
      <c r="C2666" t="s">
        <v>12476</v>
      </c>
      <c r="D2666" t="s">
        <v>12367</v>
      </c>
      <c r="E2666" t="s">
        <v>12367</v>
      </c>
      <c r="F2666" t="s">
        <v>12368</v>
      </c>
      <c r="G2666">
        <v>0.55337800000000004</v>
      </c>
      <c r="H2666">
        <v>1</v>
      </c>
      <c r="I2666" t="s">
        <v>80</v>
      </c>
      <c r="J2666" t="s">
        <v>57</v>
      </c>
      <c r="K2666" t="s">
        <v>153</v>
      </c>
      <c r="L2666" t="s">
        <v>12477</v>
      </c>
      <c r="M2666" t="s">
        <v>12478</v>
      </c>
      <c r="N2666">
        <v>1</v>
      </c>
      <c r="R2666">
        <v>1.7244999999999999</v>
      </c>
      <c r="S2666">
        <f t="shared" si="615"/>
        <v>1.7244999999999999</v>
      </c>
      <c r="W2666">
        <v>1.6520999999999999</v>
      </c>
      <c r="X2666" s="3">
        <f t="shared" si="616"/>
        <v>1.6520999999999999</v>
      </c>
      <c r="Y2666" t="e">
        <f t="shared" si="617"/>
        <v>#DIV/0!</v>
      </c>
      <c r="AC2666">
        <v>1.3871</v>
      </c>
      <c r="AD2666">
        <f t="shared" si="618"/>
        <v>1.3871</v>
      </c>
      <c r="AH2666">
        <v>1.3181</v>
      </c>
      <c r="AI2666">
        <f t="shared" si="619"/>
        <v>1.3181</v>
      </c>
      <c r="AJ2666" t="e">
        <f t="shared" si="620"/>
        <v>#DIV/0!</v>
      </c>
      <c r="AK2666" s="1" t="e">
        <f>IF(AND(OR(#REF!&gt;1.49,#REF!&lt; 0.67),#REF!&lt; 0.05),"TL regulate","none")</f>
        <v>#REF!</v>
      </c>
      <c r="AL2666" s="1" t="e">
        <f t="shared" si="621"/>
        <v>#DIV/0!</v>
      </c>
      <c r="AM2666" s="1" t="e">
        <f t="shared" si="622"/>
        <v>#DIV/0!</v>
      </c>
      <c r="AO2666">
        <v>0</v>
      </c>
      <c r="AP2666">
        <v>0</v>
      </c>
      <c r="AQ2666">
        <v>0</v>
      </c>
      <c r="AR2666">
        <v>43979000</v>
      </c>
      <c r="AS2666">
        <f t="shared" si="623"/>
        <v>43979000</v>
      </c>
      <c r="AT2666">
        <v>0</v>
      </c>
      <c r="AU2666">
        <v>0</v>
      </c>
      <c r="AV2666">
        <v>0</v>
      </c>
      <c r="AW2666">
        <v>57120000</v>
      </c>
      <c r="AX2666">
        <f t="shared" si="624"/>
        <v>57120000</v>
      </c>
      <c r="AY2666">
        <v>0</v>
      </c>
      <c r="AZ2666">
        <v>0</v>
      </c>
      <c r="BA2666">
        <v>0</v>
      </c>
      <c r="BB2666">
        <v>75782000</v>
      </c>
      <c r="BC2666">
        <f t="shared" si="625"/>
        <v>75782000</v>
      </c>
      <c r="BE2666" t="str">
        <f t="shared" si="626"/>
        <v>void</v>
      </c>
      <c r="BF2666">
        <f t="shared" si="627"/>
        <v>1</v>
      </c>
      <c r="BG2666">
        <f t="shared" si="628"/>
        <v>1</v>
      </c>
      <c r="BH2666">
        <f t="shared" si="629"/>
        <v>1</v>
      </c>
    </row>
    <row r="2667" spans="1:60" x14ac:dyDescent="0.45">
      <c r="A2667" t="s">
        <v>12479</v>
      </c>
      <c r="B2667" t="s">
        <v>12480</v>
      </c>
      <c r="C2667">
        <v>480</v>
      </c>
      <c r="D2667" t="s">
        <v>12480</v>
      </c>
      <c r="E2667" t="s">
        <v>12480</v>
      </c>
      <c r="F2667" t="s">
        <v>12481</v>
      </c>
      <c r="G2667">
        <v>0.97685900000000003</v>
      </c>
      <c r="H2667">
        <v>1</v>
      </c>
      <c r="I2667" t="s">
        <v>56</v>
      </c>
      <c r="J2667" t="s">
        <v>57</v>
      </c>
      <c r="K2667" t="s">
        <v>2866</v>
      </c>
      <c r="L2667" t="s">
        <v>12482</v>
      </c>
      <c r="M2667" t="s">
        <v>12483</v>
      </c>
      <c r="N2667">
        <v>5</v>
      </c>
      <c r="O2667">
        <v>1.421</v>
      </c>
      <c r="Q2667">
        <v>2.5583999999999998</v>
      </c>
      <c r="S2667">
        <f t="shared" si="615"/>
        <v>1.9897</v>
      </c>
      <c r="T2667">
        <v>1.1666000000000001</v>
      </c>
      <c r="V2667">
        <v>2.1446000000000001</v>
      </c>
      <c r="X2667" s="3">
        <f t="shared" si="616"/>
        <v>1.6556000000000002</v>
      </c>
      <c r="Y2667" t="e">
        <f t="shared" si="617"/>
        <v>#DIV/0!</v>
      </c>
      <c r="Z2667">
        <v>1.5829</v>
      </c>
      <c r="AB2667">
        <v>1.6317999999999999</v>
      </c>
      <c r="AD2667">
        <f t="shared" si="618"/>
        <v>1.6073499999999998</v>
      </c>
      <c r="AE2667">
        <v>1.296</v>
      </c>
      <c r="AG2667">
        <v>1.3995</v>
      </c>
      <c r="AI2667">
        <f t="shared" si="619"/>
        <v>1.34775</v>
      </c>
      <c r="AJ2667" t="e">
        <f t="shared" si="620"/>
        <v>#DIV/0!</v>
      </c>
      <c r="AK2667" s="1" t="e">
        <f>IF(AND(OR(#REF!&gt;1.49,#REF!&lt; 0.67),#REF!&lt; 0.05),"TL regulate","none")</f>
        <v>#REF!</v>
      </c>
      <c r="AL2667" s="1" t="e">
        <f t="shared" si="621"/>
        <v>#DIV/0!</v>
      </c>
      <c r="AM2667" s="1" t="e">
        <f t="shared" si="622"/>
        <v>#DIV/0!</v>
      </c>
      <c r="AO2667">
        <v>10524000</v>
      </c>
      <c r="AP2667">
        <v>0</v>
      </c>
      <c r="AQ2667">
        <v>5960700</v>
      </c>
      <c r="AR2667">
        <v>0</v>
      </c>
      <c r="AS2667">
        <f t="shared" si="623"/>
        <v>16484700</v>
      </c>
      <c r="AT2667">
        <v>13121000</v>
      </c>
      <c r="AU2667">
        <v>0</v>
      </c>
      <c r="AV2667">
        <v>8991500</v>
      </c>
      <c r="AW2667">
        <v>0</v>
      </c>
      <c r="AX2667">
        <f t="shared" si="624"/>
        <v>22112500</v>
      </c>
      <c r="AY2667">
        <v>12318000</v>
      </c>
      <c r="AZ2667">
        <v>0</v>
      </c>
      <c r="BA2667">
        <v>13723000</v>
      </c>
      <c r="BB2667">
        <v>0</v>
      </c>
      <c r="BC2667">
        <f t="shared" si="625"/>
        <v>26041000</v>
      </c>
      <c r="BE2667" t="str">
        <f t="shared" si="626"/>
        <v>void</v>
      </c>
      <c r="BF2667">
        <f t="shared" si="627"/>
        <v>2</v>
      </c>
      <c r="BG2667">
        <f t="shared" si="628"/>
        <v>2</v>
      </c>
      <c r="BH2667">
        <f t="shared" si="629"/>
        <v>2</v>
      </c>
    </row>
    <row r="2668" spans="1:60" x14ac:dyDescent="0.45">
      <c r="A2668" t="s">
        <v>12484</v>
      </c>
      <c r="B2668" t="s">
        <v>10699</v>
      </c>
      <c r="C2668" t="s">
        <v>12485</v>
      </c>
      <c r="D2668" t="s">
        <v>10701</v>
      </c>
      <c r="E2668" t="s">
        <v>10701</v>
      </c>
      <c r="F2668" t="s">
        <v>10702</v>
      </c>
      <c r="G2668">
        <v>0.49147999999999997</v>
      </c>
      <c r="H2668">
        <v>0</v>
      </c>
      <c r="I2668" t="s">
        <v>80</v>
      </c>
      <c r="J2668" t="s">
        <v>57</v>
      </c>
      <c r="K2668" t="s">
        <v>118</v>
      </c>
      <c r="L2668" t="s">
        <v>12486</v>
      </c>
      <c r="M2668" t="s">
        <v>12487</v>
      </c>
      <c r="N2668">
        <v>3</v>
      </c>
      <c r="O2668">
        <v>1.9673</v>
      </c>
      <c r="S2668">
        <f t="shared" si="615"/>
        <v>1.9673</v>
      </c>
      <c r="T2668">
        <v>1.6579999999999999</v>
      </c>
      <c r="X2668" s="3">
        <f t="shared" si="616"/>
        <v>1.6579999999999999</v>
      </c>
      <c r="Y2668" t="e">
        <f t="shared" si="617"/>
        <v>#DIV/0!</v>
      </c>
      <c r="Z2668">
        <v>1.5552999999999999</v>
      </c>
      <c r="AD2668">
        <f t="shared" si="618"/>
        <v>1.5552999999999999</v>
      </c>
      <c r="AE2668">
        <v>1.284</v>
      </c>
      <c r="AI2668">
        <f t="shared" si="619"/>
        <v>1.284</v>
      </c>
      <c r="AJ2668" t="e">
        <f t="shared" si="620"/>
        <v>#DIV/0!</v>
      </c>
      <c r="AK2668" s="1" t="e">
        <f>IF(AND(OR(#REF!&gt;1.49,#REF!&lt; 0.67),#REF!&lt; 0.05),"TL regulate","none")</f>
        <v>#REF!</v>
      </c>
      <c r="AL2668" s="1" t="e">
        <f t="shared" si="621"/>
        <v>#DIV/0!</v>
      </c>
      <c r="AM2668" s="1" t="e">
        <f t="shared" si="622"/>
        <v>#DIV/0!</v>
      </c>
      <c r="AO2668">
        <v>0</v>
      </c>
      <c r="AP2668">
        <v>0</v>
      </c>
      <c r="AQ2668">
        <v>0</v>
      </c>
      <c r="AR2668">
        <v>0</v>
      </c>
      <c r="AS2668">
        <f t="shared" si="623"/>
        <v>0</v>
      </c>
      <c r="AT2668">
        <v>0</v>
      </c>
      <c r="AU2668">
        <v>0</v>
      </c>
      <c r="AV2668">
        <v>0</v>
      </c>
      <c r="AW2668">
        <v>0</v>
      </c>
      <c r="AX2668">
        <f t="shared" si="624"/>
        <v>0</v>
      </c>
      <c r="AY2668">
        <v>0</v>
      </c>
      <c r="AZ2668">
        <v>0</v>
      </c>
      <c r="BA2668">
        <v>0</v>
      </c>
      <c r="BB2668">
        <v>0</v>
      </c>
      <c r="BC2668">
        <f t="shared" si="625"/>
        <v>0</v>
      </c>
      <c r="BE2668" t="str">
        <f t="shared" si="626"/>
        <v>void</v>
      </c>
      <c r="BF2668">
        <f t="shared" si="627"/>
        <v>0</v>
      </c>
      <c r="BG2668">
        <f t="shared" si="628"/>
        <v>0</v>
      </c>
      <c r="BH2668">
        <f t="shared" si="629"/>
        <v>0</v>
      </c>
    </row>
    <row r="2669" spans="1:60" x14ac:dyDescent="0.45">
      <c r="A2669" t="s">
        <v>12488</v>
      </c>
      <c r="B2669" t="s">
        <v>4847</v>
      </c>
      <c r="C2669">
        <v>760</v>
      </c>
      <c r="D2669" t="s">
        <v>4847</v>
      </c>
      <c r="E2669" t="s">
        <v>4847</v>
      </c>
      <c r="F2669" t="s">
        <v>4848</v>
      </c>
      <c r="G2669">
        <v>0.99981699999999996</v>
      </c>
      <c r="H2669" t="s">
        <v>116</v>
      </c>
      <c r="I2669" t="s">
        <v>56</v>
      </c>
      <c r="J2669" t="s">
        <v>74</v>
      </c>
      <c r="K2669" t="s">
        <v>2313</v>
      </c>
      <c r="L2669" t="s">
        <v>7939</v>
      </c>
      <c r="M2669" t="s">
        <v>7940</v>
      </c>
      <c r="N2669">
        <v>8</v>
      </c>
      <c r="O2669">
        <v>1.9502999999999999</v>
      </c>
      <c r="P2669">
        <v>2.0819000000000001</v>
      </c>
      <c r="Q2669">
        <v>1.9278999999999999</v>
      </c>
      <c r="R2669">
        <v>1.9850000000000001</v>
      </c>
      <c r="S2669">
        <f t="shared" si="615"/>
        <v>1.986275</v>
      </c>
      <c r="T2669">
        <v>1.6758</v>
      </c>
      <c r="U2669">
        <v>1.7032</v>
      </c>
      <c r="V2669">
        <v>1.6016999999999999</v>
      </c>
      <c r="W2669">
        <v>1.6871</v>
      </c>
      <c r="X2669" s="3">
        <f t="shared" si="616"/>
        <v>1.6669499999999999</v>
      </c>
      <c r="Y2669" t="e">
        <f t="shared" si="617"/>
        <v>#DIV/0!</v>
      </c>
      <c r="Z2669">
        <v>2.0661999999999998</v>
      </c>
      <c r="AA2669">
        <v>2.1869000000000001</v>
      </c>
      <c r="AB2669">
        <v>1.9822</v>
      </c>
      <c r="AC2669">
        <v>2.0470999999999999</v>
      </c>
      <c r="AD2669">
        <f t="shared" si="618"/>
        <v>2.0705999999999998</v>
      </c>
      <c r="AE2669">
        <v>1.7971999999999999</v>
      </c>
      <c r="AF2669">
        <v>1.9712000000000001</v>
      </c>
      <c r="AG2669">
        <v>1.73</v>
      </c>
      <c r="AH2669">
        <v>1.8129999999999999</v>
      </c>
      <c r="AI2669">
        <f t="shared" si="619"/>
        <v>1.82785</v>
      </c>
      <c r="AJ2669" t="e">
        <f t="shared" si="620"/>
        <v>#DIV/0!</v>
      </c>
      <c r="AK2669" s="1" t="e">
        <f>IF(AND(OR(#REF!&gt;1.49,#REF!&lt; 0.67),#REF!&lt; 0.05),"TL regulate","none")</f>
        <v>#REF!</v>
      </c>
      <c r="AL2669" s="1" t="e">
        <f t="shared" si="621"/>
        <v>#DIV/0!</v>
      </c>
      <c r="AM2669" s="1" t="e">
        <f t="shared" si="622"/>
        <v>#DIV/0!</v>
      </c>
      <c r="AO2669">
        <v>483360000</v>
      </c>
      <c r="AP2669">
        <v>0</v>
      </c>
      <c r="AQ2669">
        <v>428760000</v>
      </c>
      <c r="AR2669">
        <v>266280000</v>
      </c>
      <c r="AS2669">
        <f t="shared" si="623"/>
        <v>1178400000</v>
      </c>
      <c r="AT2669">
        <v>456170000</v>
      </c>
      <c r="AU2669">
        <v>0</v>
      </c>
      <c r="AV2669">
        <v>432480000</v>
      </c>
      <c r="AW2669">
        <v>241210000</v>
      </c>
      <c r="AX2669">
        <f t="shared" si="624"/>
        <v>1129860000</v>
      </c>
      <c r="AY2669">
        <v>823050000</v>
      </c>
      <c r="AZ2669">
        <v>0</v>
      </c>
      <c r="BA2669">
        <v>771550000</v>
      </c>
      <c r="BB2669">
        <v>375650000</v>
      </c>
      <c r="BC2669">
        <f t="shared" si="625"/>
        <v>1970250000</v>
      </c>
      <c r="BE2669" t="str">
        <f t="shared" si="626"/>
        <v>void</v>
      </c>
      <c r="BF2669">
        <f t="shared" si="627"/>
        <v>3</v>
      </c>
      <c r="BG2669">
        <f t="shared" si="628"/>
        <v>3</v>
      </c>
      <c r="BH2669">
        <f t="shared" si="629"/>
        <v>3</v>
      </c>
    </row>
    <row r="2670" spans="1:60" x14ac:dyDescent="0.45">
      <c r="A2670" t="s">
        <v>12489</v>
      </c>
      <c r="B2670" t="s">
        <v>12327</v>
      </c>
      <c r="C2670" t="s">
        <v>12490</v>
      </c>
      <c r="D2670" t="s">
        <v>12329</v>
      </c>
      <c r="E2670" t="s">
        <v>12329</v>
      </c>
      <c r="F2670" t="s">
        <v>12330</v>
      </c>
      <c r="G2670">
        <v>0.80909200000000003</v>
      </c>
      <c r="H2670">
        <v>1</v>
      </c>
      <c r="I2670" t="s">
        <v>56</v>
      </c>
      <c r="J2670" t="s">
        <v>57</v>
      </c>
      <c r="K2670" t="s">
        <v>2916</v>
      </c>
      <c r="L2670" t="s">
        <v>12491</v>
      </c>
      <c r="M2670" t="s">
        <v>12492</v>
      </c>
      <c r="N2670">
        <v>11</v>
      </c>
      <c r="Q2670">
        <v>1.7669999999999999</v>
      </c>
      <c r="S2670">
        <f t="shared" si="615"/>
        <v>1.7669999999999999</v>
      </c>
      <c r="V2670">
        <v>1.6712</v>
      </c>
      <c r="X2670" s="3">
        <f t="shared" si="616"/>
        <v>1.6712</v>
      </c>
      <c r="Y2670" t="e">
        <f t="shared" si="617"/>
        <v>#DIV/0!</v>
      </c>
      <c r="AB2670">
        <v>1.7807999999999999</v>
      </c>
      <c r="AD2670">
        <f t="shared" si="618"/>
        <v>1.7807999999999999</v>
      </c>
      <c r="AG2670">
        <v>1.5859000000000001</v>
      </c>
      <c r="AI2670">
        <f t="shared" si="619"/>
        <v>1.5859000000000001</v>
      </c>
      <c r="AJ2670" t="e">
        <f t="shared" si="620"/>
        <v>#DIV/0!</v>
      </c>
      <c r="AK2670" s="1" t="e">
        <f>IF(AND(OR(#REF!&gt;1.49,#REF!&lt; 0.67),#REF!&lt; 0.05),"TL regulate","none")</f>
        <v>#REF!</v>
      </c>
      <c r="AL2670" s="1" t="e">
        <f t="shared" si="621"/>
        <v>#DIV/0!</v>
      </c>
      <c r="AM2670" s="1" t="e">
        <f t="shared" si="622"/>
        <v>#DIV/0!</v>
      </c>
      <c r="AO2670">
        <v>0</v>
      </c>
      <c r="AP2670">
        <v>0</v>
      </c>
      <c r="AQ2670">
        <v>10580000</v>
      </c>
      <c r="AR2670">
        <v>0</v>
      </c>
      <c r="AS2670">
        <f t="shared" si="623"/>
        <v>10580000</v>
      </c>
      <c r="AT2670">
        <v>0</v>
      </c>
      <c r="AU2670">
        <v>0</v>
      </c>
      <c r="AV2670">
        <v>7842900</v>
      </c>
      <c r="AW2670">
        <v>0</v>
      </c>
      <c r="AX2670">
        <f t="shared" si="624"/>
        <v>7842900</v>
      </c>
      <c r="AY2670">
        <v>0</v>
      </c>
      <c r="AZ2670">
        <v>0</v>
      </c>
      <c r="BA2670">
        <v>14906000</v>
      </c>
      <c r="BB2670">
        <v>0</v>
      </c>
      <c r="BC2670">
        <f t="shared" si="625"/>
        <v>14906000</v>
      </c>
      <c r="BE2670" t="str">
        <f t="shared" si="626"/>
        <v>void</v>
      </c>
      <c r="BF2670">
        <f t="shared" si="627"/>
        <v>1</v>
      </c>
      <c r="BG2670">
        <f t="shared" si="628"/>
        <v>1</v>
      </c>
      <c r="BH2670">
        <f t="shared" si="629"/>
        <v>1</v>
      </c>
    </row>
    <row r="2671" spans="1:60" x14ac:dyDescent="0.45">
      <c r="A2671" t="s">
        <v>12493</v>
      </c>
      <c r="B2671" t="s">
        <v>5841</v>
      </c>
      <c r="C2671" t="s">
        <v>12494</v>
      </c>
      <c r="D2671" t="s">
        <v>2575</v>
      </c>
      <c r="E2671" t="s">
        <v>2575</v>
      </c>
      <c r="F2671">
        <v>0</v>
      </c>
      <c r="G2671">
        <v>0.79832400000000003</v>
      </c>
      <c r="H2671">
        <v>1</v>
      </c>
      <c r="I2671" t="s">
        <v>56</v>
      </c>
      <c r="J2671" t="s">
        <v>57</v>
      </c>
      <c r="K2671" t="s">
        <v>1241</v>
      </c>
      <c r="L2671" t="s">
        <v>12495</v>
      </c>
      <c r="M2671" t="s">
        <v>12496</v>
      </c>
      <c r="N2671">
        <v>12</v>
      </c>
      <c r="P2671">
        <v>1.7661</v>
      </c>
      <c r="S2671">
        <f t="shared" si="615"/>
        <v>1.7661</v>
      </c>
      <c r="U2671">
        <v>1.6761999999999999</v>
      </c>
      <c r="X2671" s="3">
        <f t="shared" si="616"/>
        <v>1.6761999999999999</v>
      </c>
      <c r="Y2671" t="e">
        <f t="shared" si="617"/>
        <v>#DIV/0!</v>
      </c>
      <c r="AA2671">
        <v>1.0367</v>
      </c>
      <c r="AD2671">
        <f t="shared" si="618"/>
        <v>1.0367</v>
      </c>
      <c r="AF2671">
        <v>0.98870999999999998</v>
      </c>
      <c r="AI2671">
        <f t="shared" si="619"/>
        <v>0.98870999999999998</v>
      </c>
      <c r="AJ2671" t="e">
        <f t="shared" si="620"/>
        <v>#DIV/0!</v>
      </c>
      <c r="AK2671" s="1" t="e">
        <f>IF(AND(OR(#REF!&gt;1.49,#REF!&lt; 0.67),#REF!&lt; 0.05),"TL regulate","none")</f>
        <v>#REF!</v>
      </c>
      <c r="AL2671" s="1" t="e">
        <f t="shared" si="621"/>
        <v>#DIV/0!</v>
      </c>
      <c r="AM2671" s="1" t="e">
        <f t="shared" si="622"/>
        <v>#DIV/0!</v>
      </c>
      <c r="AO2671">
        <v>0</v>
      </c>
      <c r="AP2671">
        <v>0</v>
      </c>
      <c r="AQ2671">
        <v>0</v>
      </c>
      <c r="AR2671">
        <v>0</v>
      </c>
      <c r="AS2671">
        <f t="shared" si="623"/>
        <v>0</v>
      </c>
      <c r="AT2671">
        <v>0</v>
      </c>
      <c r="AU2671">
        <v>0</v>
      </c>
      <c r="AV2671">
        <v>64726000</v>
      </c>
      <c r="AW2671">
        <v>0</v>
      </c>
      <c r="AX2671">
        <f t="shared" si="624"/>
        <v>64726000</v>
      </c>
      <c r="AY2671">
        <v>0</v>
      </c>
      <c r="AZ2671">
        <v>0</v>
      </c>
      <c r="BA2671">
        <v>75865000</v>
      </c>
      <c r="BB2671">
        <v>0</v>
      </c>
      <c r="BC2671">
        <f t="shared" si="625"/>
        <v>75865000</v>
      </c>
      <c r="BE2671" t="str">
        <f t="shared" si="626"/>
        <v>LPS repressed</v>
      </c>
      <c r="BF2671">
        <f t="shared" si="627"/>
        <v>0</v>
      </c>
      <c r="BG2671">
        <f t="shared" si="628"/>
        <v>1</v>
      </c>
      <c r="BH2671">
        <f t="shared" si="629"/>
        <v>1</v>
      </c>
    </row>
    <row r="2672" spans="1:60" x14ac:dyDescent="0.45">
      <c r="A2672" t="s">
        <v>12497</v>
      </c>
      <c r="B2672" t="s">
        <v>8782</v>
      </c>
      <c r="C2672" t="s">
        <v>12498</v>
      </c>
      <c r="D2672" t="s">
        <v>8784</v>
      </c>
      <c r="E2672" t="s">
        <v>8784</v>
      </c>
      <c r="F2672" t="s">
        <v>8785</v>
      </c>
      <c r="G2672">
        <v>0.79103199999999996</v>
      </c>
      <c r="H2672">
        <v>1</v>
      </c>
      <c r="I2672" t="s">
        <v>56</v>
      </c>
      <c r="J2672" t="s">
        <v>57</v>
      </c>
      <c r="K2672" t="s">
        <v>246</v>
      </c>
      <c r="L2672" t="s">
        <v>12499</v>
      </c>
      <c r="M2672" t="s">
        <v>12500</v>
      </c>
      <c r="N2672">
        <v>20</v>
      </c>
      <c r="O2672">
        <v>1.7977000000000001</v>
      </c>
      <c r="P2672">
        <v>1.6715</v>
      </c>
      <c r="Q2672">
        <v>1.7879</v>
      </c>
      <c r="S2672">
        <f t="shared" si="615"/>
        <v>1.7523666666666664</v>
      </c>
      <c r="T2672">
        <v>1.7276</v>
      </c>
      <c r="U2672">
        <v>1.6157999999999999</v>
      </c>
      <c r="V2672">
        <v>1.7212000000000001</v>
      </c>
      <c r="X2672" s="3">
        <f t="shared" si="616"/>
        <v>1.6882000000000001</v>
      </c>
      <c r="Y2672" t="e">
        <f t="shared" si="617"/>
        <v>#DIV/0!</v>
      </c>
      <c r="Z2672">
        <v>1.6062000000000001</v>
      </c>
      <c r="AA2672">
        <v>1.7042999999999999</v>
      </c>
      <c r="AB2672">
        <v>1.405</v>
      </c>
      <c r="AD2672">
        <f t="shared" si="618"/>
        <v>1.5718333333333334</v>
      </c>
      <c r="AE2672">
        <v>1.4771000000000001</v>
      </c>
      <c r="AF2672">
        <v>1.5952</v>
      </c>
      <c r="AG2672">
        <v>1.3028999999999999</v>
      </c>
      <c r="AI2672">
        <f t="shared" si="619"/>
        <v>1.4584000000000001</v>
      </c>
      <c r="AJ2672" t="e">
        <f t="shared" si="620"/>
        <v>#DIV/0!</v>
      </c>
      <c r="AK2672" s="1" t="e">
        <f>IF(AND(OR(#REF!&gt;1.49,#REF!&lt; 0.67),#REF!&lt; 0.05),"TL regulate","none")</f>
        <v>#REF!</v>
      </c>
      <c r="AL2672" s="1" t="e">
        <f t="shared" si="621"/>
        <v>#DIV/0!</v>
      </c>
      <c r="AM2672" s="1" t="e">
        <f t="shared" si="622"/>
        <v>#DIV/0!</v>
      </c>
      <c r="AO2672">
        <v>26688000</v>
      </c>
      <c r="AP2672">
        <v>0</v>
      </c>
      <c r="AQ2672">
        <v>37052000</v>
      </c>
      <c r="AR2672">
        <v>0</v>
      </c>
      <c r="AS2672">
        <f t="shared" si="623"/>
        <v>63740000</v>
      </c>
      <c r="AT2672">
        <v>23988000</v>
      </c>
      <c r="AU2672">
        <v>21161000</v>
      </c>
      <c r="AV2672">
        <v>42784000</v>
      </c>
      <c r="AW2672">
        <v>0</v>
      </c>
      <c r="AX2672">
        <f t="shared" si="624"/>
        <v>87933000</v>
      </c>
      <c r="AY2672">
        <v>48214000</v>
      </c>
      <c r="AZ2672">
        <v>22141000</v>
      </c>
      <c r="BA2672">
        <v>60617000</v>
      </c>
      <c r="BB2672">
        <v>0</v>
      </c>
      <c r="BC2672">
        <f t="shared" si="625"/>
        <v>130972000</v>
      </c>
      <c r="BE2672" t="str">
        <f t="shared" si="626"/>
        <v>void</v>
      </c>
      <c r="BF2672">
        <f t="shared" si="627"/>
        <v>2</v>
      </c>
      <c r="BG2672">
        <f t="shared" si="628"/>
        <v>3</v>
      </c>
      <c r="BH2672">
        <f t="shared" si="629"/>
        <v>3</v>
      </c>
    </row>
    <row r="2673" spans="1:60" x14ac:dyDescent="0.45">
      <c r="A2673" t="s">
        <v>12501</v>
      </c>
      <c r="B2673" t="s">
        <v>6425</v>
      </c>
      <c r="C2673">
        <v>260</v>
      </c>
      <c r="D2673" t="s">
        <v>6425</v>
      </c>
      <c r="E2673" t="s">
        <v>6425</v>
      </c>
      <c r="F2673" t="s">
        <v>6426</v>
      </c>
      <c r="G2673">
        <v>0.83313599999999999</v>
      </c>
      <c r="H2673">
        <v>2</v>
      </c>
      <c r="I2673" t="s">
        <v>56</v>
      </c>
      <c r="J2673" t="s">
        <v>486</v>
      </c>
      <c r="K2673" t="s">
        <v>11952</v>
      </c>
      <c r="L2673" t="s">
        <v>12502</v>
      </c>
      <c r="M2673" t="s">
        <v>12503</v>
      </c>
      <c r="N2673">
        <v>14</v>
      </c>
      <c r="O2673">
        <v>2.0173000000000001</v>
      </c>
      <c r="S2673">
        <f t="shared" si="615"/>
        <v>2.0173000000000001</v>
      </c>
      <c r="T2673">
        <v>1.6976</v>
      </c>
      <c r="X2673" s="3">
        <f t="shared" si="616"/>
        <v>1.6976</v>
      </c>
      <c r="Y2673" t="e">
        <f t="shared" si="617"/>
        <v>#DIV/0!</v>
      </c>
      <c r="Z2673">
        <v>1.6571</v>
      </c>
      <c r="AD2673">
        <f t="shared" si="618"/>
        <v>1.6571</v>
      </c>
      <c r="AE2673">
        <v>1.4681999999999999</v>
      </c>
      <c r="AI2673">
        <f t="shared" si="619"/>
        <v>1.4681999999999999</v>
      </c>
      <c r="AJ2673" t="e">
        <f t="shared" si="620"/>
        <v>#DIV/0!</v>
      </c>
      <c r="AK2673" s="1" t="e">
        <f>IF(AND(OR(#REF!&gt;1.49,#REF!&lt; 0.67),#REF!&lt; 0.05),"TL regulate","none")</f>
        <v>#REF!</v>
      </c>
      <c r="AL2673" s="1" t="e">
        <f t="shared" si="621"/>
        <v>#DIV/0!</v>
      </c>
      <c r="AM2673" s="1" t="e">
        <f t="shared" si="622"/>
        <v>#DIV/0!</v>
      </c>
      <c r="AO2673">
        <v>79644000</v>
      </c>
      <c r="AP2673">
        <v>0</v>
      </c>
      <c r="AQ2673">
        <v>0</v>
      </c>
      <c r="AR2673">
        <v>0</v>
      </c>
      <c r="AS2673">
        <f t="shared" si="623"/>
        <v>79644000</v>
      </c>
      <c r="AT2673">
        <v>87779000</v>
      </c>
      <c r="AU2673">
        <v>0</v>
      </c>
      <c r="AV2673">
        <v>0</v>
      </c>
      <c r="AW2673">
        <v>0</v>
      </c>
      <c r="AX2673">
        <f t="shared" si="624"/>
        <v>87779000</v>
      </c>
      <c r="AY2673">
        <v>129870000</v>
      </c>
      <c r="AZ2673">
        <v>0</v>
      </c>
      <c r="BA2673">
        <v>0</v>
      </c>
      <c r="BB2673">
        <v>0</v>
      </c>
      <c r="BC2673">
        <f t="shared" si="625"/>
        <v>129870000</v>
      </c>
      <c r="BE2673" t="str">
        <f t="shared" si="626"/>
        <v>void</v>
      </c>
      <c r="BF2673">
        <f t="shared" si="627"/>
        <v>1</v>
      </c>
      <c r="BG2673">
        <f t="shared" si="628"/>
        <v>1</v>
      </c>
      <c r="BH2673">
        <f t="shared" si="629"/>
        <v>1</v>
      </c>
    </row>
    <row r="2674" spans="1:60" x14ac:dyDescent="0.45">
      <c r="A2674" t="s">
        <v>12504</v>
      </c>
      <c r="B2674" t="s">
        <v>5438</v>
      </c>
      <c r="C2674">
        <v>9</v>
      </c>
      <c r="D2674" t="s">
        <v>5438</v>
      </c>
      <c r="E2674" t="s">
        <v>5438</v>
      </c>
      <c r="F2674" t="s">
        <v>5439</v>
      </c>
      <c r="G2674">
        <v>0.97935000000000005</v>
      </c>
      <c r="H2674">
        <v>1</v>
      </c>
      <c r="I2674" t="s">
        <v>80</v>
      </c>
      <c r="J2674" t="s">
        <v>57</v>
      </c>
      <c r="K2674" t="s">
        <v>2463</v>
      </c>
      <c r="L2674" t="s">
        <v>12505</v>
      </c>
      <c r="M2674" t="s">
        <v>12506</v>
      </c>
      <c r="N2674">
        <v>6</v>
      </c>
      <c r="O2674">
        <v>1.9337</v>
      </c>
      <c r="P2674">
        <v>2.5539999999999998</v>
      </c>
      <c r="Q2674">
        <v>1.0755999999999999</v>
      </c>
      <c r="R2674">
        <v>1.5269999999999999</v>
      </c>
      <c r="S2674">
        <f t="shared" si="615"/>
        <v>1.772575</v>
      </c>
      <c r="T2674">
        <v>1.8139000000000001</v>
      </c>
      <c r="U2674">
        <v>2.4470000000000001</v>
      </c>
      <c r="V2674">
        <v>1.0471999999999999</v>
      </c>
      <c r="W2674">
        <v>1.5129999999999999</v>
      </c>
      <c r="X2674" s="3">
        <f t="shared" si="616"/>
        <v>1.7052750000000001</v>
      </c>
      <c r="Y2674" t="e">
        <f t="shared" si="617"/>
        <v>#DIV/0!</v>
      </c>
      <c r="Z2674">
        <v>1.577</v>
      </c>
      <c r="AA2674">
        <v>1.3773</v>
      </c>
      <c r="AB2674">
        <v>1.4108000000000001</v>
      </c>
      <c r="AC2674">
        <v>1.5403</v>
      </c>
      <c r="AD2674">
        <f t="shared" si="618"/>
        <v>1.4763500000000001</v>
      </c>
      <c r="AE2674">
        <v>1.4184000000000001</v>
      </c>
      <c r="AF2674">
        <v>1.2562</v>
      </c>
      <c r="AG2674">
        <v>1.3081</v>
      </c>
      <c r="AH2674">
        <v>1.4315</v>
      </c>
      <c r="AI2674">
        <f t="shared" si="619"/>
        <v>1.35355</v>
      </c>
      <c r="AJ2674" t="e">
        <f t="shared" si="620"/>
        <v>#DIV/0!</v>
      </c>
      <c r="AK2674" s="1" t="e">
        <f>IF(AND(OR(#REF!&gt;1.49,#REF!&lt; 0.67),#REF!&lt; 0.05),"TL regulate","none")</f>
        <v>#REF!</v>
      </c>
      <c r="AL2674" s="1" t="e">
        <f t="shared" si="621"/>
        <v>#DIV/0!</v>
      </c>
      <c r="AM2674" s="1" t="e">
        <f t="shared" si="622"/>
        <v>#DIV/0!</v>
      </c>
      <c r="AO2674">
        <v>0</v>
      </c>
      <c r="AP2674">
        <v>0</v>
      </c>
      <c r="AQ2674">
        <v>0</v>
      </c>
      <c r="AR2674">
        <v>63882000</v>
      </c>
      <c r="AS2674">
        <f t="shared" si="623"/>
        <v>63882000</v>
      </c>
      <c r="AT2674">
        <v>0</v>
      </c>
      <c r="AU2674">
        <v>0</v>
      </c>
      <c r="AV2674">
        <v>0</v>
      </c>
      <c r="AW2674">
        <v>53085000</v>
      </c>
      <c r="AX2674">
        <f t="shared" si="624"/>
        <v>53085000</v>
      </c>
      <c r="AY2674">
        <v>0</v>
      </c>
      <c r="AZ2674">
        <v>0</v>
      </c>
      <c r="BA2674">
        <v>0</v>
      </c>
      <c r="BB2674">
        <v>80626000</v>
      </c>
      <c r="BC2674">
        <f t="shared" si="625"/>
        <v>80626000</v>
      </c>
      <c r="BE2674" t="str">
        <f t="shared" si="626"/>
        <v>void</v>
      </c>
      <c r="BF2674">
        <f t="shared" si="627"/>
        <v>1</v>
      </c>
      <c r="BG2674">
        <f t="shared" si="628"/>
        <v>1</v>
      </c>
      <c r="BH2674">
        <f t="shared" si="629"/>
        <v>1</v>
      </c>
    </row>
    <row r="2675" spans="1:60" x14ac:dyDescent="0.45">
      <c r="A2675" t="s">
        <v>12507</v>
      </c>
      <c r="B2675" t="s">
        <v>2606</v>
      </c>
      <c r="C2675">
        <v>420</v>
      </c>
      <c r="D2675" t="s">
        <v>2606</v>
      </c>
      <c r="E2675" t="s">
        <v>2606</v>
      </c>
      <c r="F2675" t="s">
        <v>2607</v>
      </c>
      <c r="G2675">
        <v>0.47088400000000002</v>
      </c>
      <c r="H2675">
        <v>0</v>
      </c>
      <c r="I2675" t="s">
        <v>80</v>
      </c>
      <c r="J2675" t="s">
        <v>57</v>
      </c>
      <c r="K2675" t="s">
        <v>7194</v>
      </c>
      <c r="L2675" t="s">
        <v>12508</v>
      </c>
      <c r="M2675" t="s">
        <v>12509</v>
      </c>
      <c r="N2675">
        <v>12</v>
      </c>
      <c r="Q2675">
        <v>1.7606999999999999</v>
      </c>
      <c r="S2675">
        <f t="shared" si="615"/>
        <v>1.7606999999999999</v>
      </c>
      <c r="V2675">
        <v>1.7205999999999999</v>
      </c>
      <c r="X2675" s="3">
        <f t="shared" si="616"/>
        <v>1.7205999999999999</v>
      </c>
      <c r="Y2675" t="e">
        <f t="shared" si="617"/>
        <v>#DIV/0!</v>
      </c>
      <c r="AB2675">
        <v>1.9614</v>
      </c>
      <c r="AD2675">
        <f t="shared" si="618"/>
        <v>1.9614</v>
      </c>
      <c r="AG2675">
        <v>1.8142</v>
      </c>
      <c r="AI2675">
        <f t="shared" si="619"/>
        <v>1.8142</v>
      </c>
      <c r="AJ2675" t="e">
        <f t="shared" si="620"/>
        <v>#DIV/0!</v>
      </c>
      <c r="AK2675" s="1" t="e">
        <f>IF(AND(OR(#REF!&gt;1.49,#REF!&lt; 0.67),#REF!&lt; 0.05),"TL regulate","none")</f>
        <v>#REF!</v>
      </c>
      <c r="AL2675" s="1" t="e">
        <f t="shared" si="621"/>
        <v>#DIV/0!</v>
      </c>
      <c r="AM2675" s="1" t="e">
        <f t="shared" si="622"/>
        <v>#DIV/0!</v>
      </c>
      <c r="AO2675">
        <v>0</v>
      </c>
      <c r="AP2675">
        <v>0</v>
      </c>
      <c r="AQ2675">
        <v>0</v>
      </c>
      <c r="AR2675">
        <v>0</v>
      </c>
      <c r="AS2675">
        <f t="shared" si="623"/>
        <v>0</v>
      </c>
      <c r="AT2675">
        <v>0</v>
      </c>
      <c r="AU2675">
        <v>0</v>
      </c>
      <c r="AV2675">
        <v>0</v>
      </c>
      <c r="AW2675">
        <v>0</v>
      </c>
      <c r="AX2675">
        <f t="shared" si="624"/>
        <v>0</v>
      </c>
      <c r="AY2675">
        <v>0</v>
      </c>
      <c r="AZ2675">
        <v>0</v>
      </c>
      <c r="BA2675">
        <v>0</v>
      </c>
      <c r="BB2675">
        <v>0</v>
      </c>
      <c r="BC2675">
        <f t="shared" si="625"/>
        <v>0</v>
      </c>
      <c r="BE2675" t="str">
        <f t="shared" si="626"/>
        <v>void</v>
      </c>
      <c r="BF2675">
        <f t="shared" si="627"/>
        <v>0</v>
      </c>
      <c r="BG2675">
        <f t="shared" si="628"/>
        <v>0</v>
      </c>
      <c r="BH2675">
        <f t="shared" si="629"/>
        <v>0</v>
      </c>
    </row>
    <row r="2676" spans="1:60" x14ac:dyDescent="0.45">
      <c r="A2676" t="s">
        <v>12510</v>
      </c>
      <c r="B2676" t="s">
        <v>4847</v>
      </c>
      <c r="C2676">
        <v>758</v>
      </c>
      <c r="D2676" t="s">
        <v>4847</v>
      </c>
      <c r="E2676" t="s">
        <v>4847</v>
      </c>
      <c r="F2676" t="s">
        <v>4848</v>
      </c>
      <c r="G2676">
        <v>0.98895999999999995</v>
      </c>
      <c r="H2676" t="s">
        <v>1564</v>
      </c>
      <c r="I2676" t="s">
        <v>80</v>
      </c>
      <c r="J2676" t="s">
        <v>12511</v>
      </c>
      <c r="K2676" t="s">
        <v>1173</v>
      </c>
      <c r="L2676" t="s">
        <v>12512</v>
      </c>
      <c r="M2676" t="s">
        <v>12513</v>
      </c>
      <c r="N2676">
        <v>6</v>
      </c>
      <c r="O2676">
        <v>1.9801</v>
      </c>
      <c r="P2676">
        <v>2.5798000000000001</v>
      </c>
      <c r="Q2676">
        <v>1.7175</v>
      </c>
      <c r="S2676">
        <f t="shared" si="615"/>
        <v>2.0924666666666667</v>
      </c>
      <c r="T2676">
        <v>1.6452</v>
      </c>
      <c r="U2676">
        <v>2.0922999999999998</v>
      </c>
      <c r="V2676">
        <v>1.4683999999999999</v>
      </c>
      <c r="X2676" s="3">
        <f t="shared" si="616"/>
        <v>1.7352999999999998</v>
      </c>
      <c r="Y2676" t="e">
        <f t="shared" si="617"/>
        <v>#DIV/0!</v>
      </c>
      <c r="Z2676">
        <v>3.1947000000000001</v>
      </c>
      <c r="AA2676">
        <v>2.4066000000000001</v>
      </c>
      <c r="AB2676">
        <v>2.2517</v>
      </c>
      <c r="AD2676">
        <f t="shared" si="618"/>
        <v>2.6176666666666666</v>
      </c>
      <c r="AE2676">
        <v>2.7145000000000001</v>
      </c>
      <c r="AF2676">
        <v>1.9914000000000001</v>
      </c>
      <c r="AG2676">
        <v>1.8985000000000001</v>
      </c>
      <c r="AI2676">
        <f t="shared" si="619"/>
        <v>2.2014666666666667</v>
      </c>
      <c r="AJ2676" t="e">
        <f t="shared" si="620"/>
        <v>#DIV/0!</v>
      </c>
      <c r="AK2676" s="1" t="e">
        <f>IF(AND(OR(#REF!&gt;1.49,#REF!&lt; 0.67),#REF!&lt; 0.05),"TL regulate","none")</f>
        <v>#REF!</v>
      </c>
      <c r="AL2676" s="1" t="e">
        <f t="shared" si="621"/>
        <v>#DIV/0!</v>
      </c>
      <c r="AM2676" s="1" t="e">
        <f t="shared" si="622"/>
        <v>#DIV/0!</v>
      </c>
      <c r="AO2676">
        <v>0</v>
      </c>
      <c r="AP2676">
        <v>0</v>
      </c>
      <c r="AQ2676">
        <v>0</v>
      </c>
      <c r="AR2676">
        <v>0</v>
      </c>
      <c r="AS2676">
        <f t="shared" si="623"/>
        <v>0</v>
      </c>
      <c r="AT2676">
        <v>0</v>
      </c>
      <c r="AU2676">
        <v>0</v>
      </c>
      <c r="AV2676">
        <v>0</v>
      </c>
      <c r="AW2676">
        <v>0</v>
      </c>
      <c r="AX2676">
        <f t="shared" si="624"/>
        <v>0</v>
      </c>
      <c r="AY2676">
        <v>0</v>
      </c>
      <c r="AZ2676">
        <v>0</v>
      </c>
      <c r="BA2676">
        <v>0</v>
      </c>
      <c r="BB2676">
        <v>0</v>
      </c>
      <c r="BC2676">
        <f t="shared" si="625"/>
        <v>0</v>
      </c>
      <c r="BE2676" t="str">
        <f t="shared" si="626"/>
        <v>void</v>
      </c>
      <c r="BF2676">
        <f t="shared" si="627"/>
        <v>0</v>
      </c>
      <c r="BG2676">
        <f t="shared" si="628"/>
        <v>0</v>
      </c>
      <c r="BH2676">
        <f t="shared" si="629"/>
        <v>0</v>
      </c>
    </row>
    <row r="2677" spans="1:60" x14ac:dyDescent="0.45">
      <c r="A2677" t="s">
        <v>12514</v>
      </c>
      <c r="B2677" t="s">
        <v>12382</v>
      </c>
      <c r="C2677" t="s">
        <v>12515</v>
      </c>
      <c r="D2677" t="s">
        <v>12384</v>
      </c>
      <c r="E2677" t="s">
        <v>12384</v>
      </c>
      <c r="F2677">
        <v>0</v>
      </c>
      <c r="G2677">
        <v>0.52973300000000001</v>
      </c>
      <c r="H2677">
        <v>2</v>
      </c>
      <c r="I2677" t="s">
        <v>80</v>
      </c>
      <c r="J2677" t="s">
        <v>2778</v>
      </c>
      <c r="K2677" t="s">
        <v>1555</v>
      </c>
      <c r="L2677" t="s">
        <v>12516</v>
      </c>
      <c r="M2677" t="s">
        <v>12517</v>
      </c>
      <c r="N2677">
        <v>9</v>
      </c>
      <c r="P2677">
        <v>1.9607000000000001</v>
      </c>
      <c r="S2677">
        <f t="shared" si="615"/>
        <v>1.9607000000000001</v>
      </c>
      <c r="U2677">
        <v>1.7574000000000001</v>
      </c>
      <c r="X2677" s="3">
        <f t="shared" si="616"/>
        <v>1.7574000000000001</v>
      </c>
      <c r="Y2677" t="e">
        <f t="shared" si="617"/>
        <v>#DIV/0!</v>
      </c>
      <c r="AA2677">
        <v>2.3267000000000002</v>
      </c>
      <c r="AD2677">
        <f t="shared" si="618"/>
        <v>2.3267000000000002</v>
      </c>
      <c r="AF2677">
        <v>2.2751999999999999</v>
      </c>
      <c r="AI2677">
        <f t="shared" si="619"/>
        <v>2.2751999999999999</v>
      </c>
      <c r="AJ2677" t="e">
        <f t="shared" si="620"/>
        <v>#DIV/0!</v>
      </c>
      <c r="AK2677" s="1" t="e">
        <f>IF(AND(OR(#REF!&gt;1.49,#REF!&lt; 0.67),#REF!&lt; 0.05),"TL regulate","none")</f>
        <v>#REF!</v>
      </c>
      <c r="AL2677" s="1" t="e">
        <f t="shared" si="621"/>
        <v>#DIV/0!</v>
      </c>
      <c r="AM2677" s="1" t="e">
        <f t="shared" si="622"/>
        <v>#DIV/0!</v>
      </c>
      <c r="AO2677">
        <v>0</v>
      </c>
      <c r="AP2677">
        <v>0</v>
      </c>
      <c r="AQ2677">
        <v>0</v>
      </c>
      <c r="AR2677">
        <v>0</v>
      </c>
      <c r="AS2677">
        <f t="shared" si="623"/>
        <v>0</v>
      </c>
      <c r="AT2677">
        <v>0</v>
      </c>
      <c r="AU2677">
        <v>0</v>
      </c>
      <c r="AV2677">
        <v>0</v>
      </c>
      <c r="AW2677">
        <v>0</v>
      </c>
      <c r="AX2677">
        <f t="shared" si="624"/>
        <v>0</v>
      </c>
      <c r="AY2677">
        <v>0</v>
      </c>
      <c r="AZ2677">
        <v>0</v>
      </c>
      <c r="BA2677">
        <v>0</v>
      </c>
      <c r="BB2677">
        <v>0</v>
      </c>
      <c r="BC2677">
        <f t="shared" si="625"/>
        <v>0</v>
      </c>
      <c r="BE2677" t="str">
        <f t="shared" si="626"/>
        <v>void</v>
      </c>
      <c r="BF2677">
        <f t="shared" si="627"/>
        <v>0</v>
      </c>
      <c r="BG2677">
        <f t="shared" si="628"/>
        <v>0</v>
      </c>
      <c r="BH2677">
        <f t="shared" si="629"/>
        <v>0</v>
      </c>
    </row>
    <row r="2678" spans="1:60" x14ac:dyDescent="0.45">
      <c r="A2678" t="s">
        <v>12518</v>
      </c>
      <c r="B2678" t="s">
        <v>12382</v>
      </c>
      <c r="C2678" t="s">
        <v>12519</v>
      </c>
      <c r="D2678" t="s">
        <v>12384</v>
      </c>
      <c r="E2678" t="s">
        <v>12384</v>
      </c>
      <c r="F2678" t="s">
        <v>12385</v>
      </c>
      <c r="G2678">
        <v>0.70805899999999999</v>
      </c>
      <c r="H2678">
        <v>2</v>
      </c>
      <c r="I2678" t="s">
        <v>56</v>
      </c>
      <c r="J2678" t="s">
        <v>2778</v>
      </c>
      <c r="K2678" t="s">
        <v>2280</v>
      </c>
      <c r="L2678" t="s">
        <v>12458</v>
      </c>
      <c r="M2678" t="s">
        <v>12459</v>
      </c>
      <c r="N2678">
        <v>10</v>
      </c>
      <c r="P2678">
        <v>2.2084000000000001</v>
      </c>
      <c r="Q2678">
        <v>1.9096</v>
      </c>
      <c r="R2678">
        <v>1.9182999999999999</v>
      </c>
      <c r="S2678">
        <f t="shared" si="615"/>
        <v>2.0121000000000002</v>
      </c>
      <c r="U2678">
        <v>1.9204000000000001</v>
      </c>
      <c r="V2678">
        <v>1.6772</v>
      </c>
      <c r="W2678">
        <v>1.6983999999999999</v>
      </c>
      <c r="X2678" s="3">
        <f t="shared" si="616"/>
        <v>1.7653333333333332</v>
      </c>
      <c r="Y2678" t="e">
        <f t="shared" si="617"/>
        <v>#DIV/0!</v>
      </c>
      <c r="AA2678">
        <v>2.1244999999999998</v>
      </c>
      <c r="AB2678">
        <v>2.2877999999999998</v>
      </c>
      <c r="AC2678">
        <v>2.1998000000000002</v>
      </c>
      <c r="AD2678">
        <f t="shared" si="618"/>
        <v>2.2040333333333333</v>
      </c>
      <c r="AF2678">
        <v>2.0747</v>
      </c>
      <c r="AG2678">
        <v>2.1905000000000001</v>
      </c>
      <c r="AH2678">
        <v>2.1819999999999999</v>
      </c>
      <c r="AI2678">
        <f t="shared" si="619"/>
        <v>2.1490666666666667</v>
      </c>
      <c r="AJ2678" t="e">
        <f t="shared" si="620"/>
        <v>#DIV/0!</v>
      </c>
      <c r="AK2678" s="1" t="e">
        <f>IF(AND(OR(#REF!&gt;1.49,#REF!&lt; 0.67),#REF!&lt; 0.05),"TL regulate","none")</f>
        <v>#REF!</v>
      </c>
      <c r="AL2678" s="1" t="e">
        <f t="shared" si="621"/>
        <v>#DIV/0!</v>
      </c>
      <c r="AM2678" s="1" t="e">
        <f t="shared" si="622"/>
        <v>#DIV/0!</v>
      </c>
      <c r="AO2678">
        <v>0</v>
      </c>
      <c r="AP2678">
        <v>0</v>
      </c>
      <c r="AQ2678">
        <v>113760000</v>
      </c>
      <c r="AR2678">
        <v>194180000</v>
      </c>
      <c r="AS2678">
        <f t="shared" si="623"/>
        <v>307940000</v>
      </c>
      <c r="AT2678">
        <v>0</v>
      </c>
      <c r="AU2678">
        <v>0</v>
      </c>
      <c r="AV2678">
        <v>89180000</v>
      </c>
      <c r="AW2678">
        <v>203170000</v>
      </c>
      <c r="AX2678">
        <f t="shared" si="624"/>
        <v>292350000</v>
      </c>
      <c r="AY2678">
        <v>0</v>
      </c>
      <c r="AZ2678">
        <v>0</v>
      </c>
      <c r="BA2678">
        <v>207210000</v>
      </c>
      <c r="BB2678">
        <v>397930000</v>
      </c>
      <c r="BC2678">
        <f t="shared" si="625"/>
        <v>605140000</v>
      </c>
      <c r="BE2678" t="str">
        <f t="shared" si="626"/>
        <v>void</v>
      </c>
      <c r="BF2678">
        <f t="shared" si="627"/>
        <v>2</v>
      </c>
      <c r="BG2678">
        <f t="shared" si="628"/>
        <v>2</v>
      </c>
      <c r="BH2678">
        <f t="shared" si="629"/>
        <v>2</v>
      </c>
    </row>
    <row r="2679" spans="1:60" x14ac:dyDescent="0.45">
      <c r="A2679" t="s">
        <v>12520</v>
      </c>
      <c r="B2679" t="s">
        <v>12521</v>
      </c>
      <c r="C2679">
        <v>418</v>
      </c>
      <c r="D2679" t="s">
        <v>12521</v>
      </c>
      <c r="E2679" t="s">
        <v>12521</v>
      </c>
      <c r="F2679" t="s">
        <v>12522</v>
      </c>
      <c r="G2679">
        <v>0.91905999999999999</v>
      </c>
      <c r="H2679">
        <v>1</v>
      </c>
      <c r="I2679" t="s">
        <v>80</v>
      </c>
      <c r="J2679" t="s">
        <v>57</v>
      </c>
      <c r="K2679" t="s">
        <v>385</v>
      </c>
      <c r="L2679" t="s">
        <v>12523</v>
      </c>
      <c r="M2679" t="s">
        <v>12524</v>
      </c>
      <c r="N2679">
        <v>3</v>
      </c>
      <c r="O2679">
        <v>2.1545999999999998</v>
      </c>
      <c r="S2679">
        <f t="shared" si="615"/>
        <v>2.1545999999999998</v>
      </c>
      <c r="T2679">
        <v>1.7690999999999999</v>
      </c>
      <c r="X2679" s="3">
        <f t="shared" si="616"/>
        <v>1.7690999999999999</v>
      </c>
      <c r="Y2679" t="e">
        <f t="shared" si="617"/>
        <v>#DIV/0!</v>
      </c>
      <c r="Z2679">
        <v>1.3396999999999999</v>
      </c>
      <c r="AD2679">
        <f t="shared" si="618"/>
        <v>1.3396999999999999</v>
      </c>
      <c r="AE2679">
        <v>1.0944</v>
      </c>
      <c r="AI2679">
        <f t="shared" si="619"/>
        <v>1.0944</v>
      </c>
      <c r="AJ2679" t="e">
        <f t="shared" si="620"/>
        <v>#DIV/0!</v>
      </c>
      <c r="AK2679" s="1" t="e">
        <f>IF(AND(OR(#REF!&gt;1.49,#REF!&lt; 0.67),#REF!&lt; 0.05),"TL regulate","none")</f>
        <v>#REF!</v>
      </c>
      <c r="AL2679" s="1" t="e">
        <f t="shared" si="621"/>
        <v>#DIV/0!</v>
      </c>
      <c r="AM2679" s="1" t="e">
        <f t="shared" si="622"/>
        <v>#DIV/0!</v>
      </c>
      <c r="AO2679">
        <v>0</v>
      </c>
      <c r="AP2679">
        <v>0</v>
      </c>
      <c r="AQ2679">
        <v>0</v>
      </c>
      <c r="AR2679">
        <v>0</v>
      </c>
      <c r="AS2679">
        <f t="shared" si="623"/>
        <v>0</v>
      </c>
      <c r="AT2679">
        <v>0</v>
      </c>
      <c r="AU2679">
        <v>0</v>
      </c>
      <c r="AV2679">
        <v>0</v>
      </c>
      <c r="AW2679">
        <v>0</v>
      </c>
      <c r="AX2679">
        <f t="shared" si="624"/>
        <v>0</v>
      </c>
      <c r="AY2679">
        <v>0</v>
      </c>
      <c r="AZ2679">
        <v>0</v>
      </c>
      <c r="BA2679">
        <v>0</v>
      </c>
      <c r="BB2679">
        <v>0</v>
      </c>
      <c r="BC2679">
        <f t="shared" si="625"/>
        <v>0</v>
      </c>
      <c r="BE2679" t="str">
        <f t="shared" si="626"/>
        <v>void</v>
      </c>
      <c r="BF2679">
        <f t="shared" si="627"/>
        <v>0</v>
      </c>
      <c r="BG2679">
        <f t="shared" si="628"/>
        <v>0</v>
      </c>
      <c r="BH2679">
        <f t="shared" si="629"/>
        <v>0</v>
      </c>
    </row>
    <row r="2680" spans="1:60" x14ac:dyDescent="0.45">
      <c r="A2680" t="s">
        <v>12525</v>
      </c>
      <c r="B2680" t="s">
        <v>2486</v>
      </c>
      <c r="C2680">
        <v>234</v>
      </c>
      <c r="D2680" t="s">
        <v>2486</v>
      </c>
      <c r="E2680" t="s">
        <v>2486</v>
      </c>
      <c r="F2680" t="s">
        <v>2487</v>
      </c>
      <c r="G2680">
        <v>0.91272699999999996</v>
      </c>
      <c r="H2680">
        <v>1</v>
      </c>
      <c r="I2680" t="s">
        <v>56</v>
      </c>
      <c r="J2680" t="s">
        <v>57</v>
      </c>
      <c r="K2680" t="s">
        <v>1425</v>
      </c>
      <c r="L2680" t="s">
        <v>12526</v>
      </c>
      <c r="M2680" t="s">
        <v>12527</v>
      </c>
      <c r="N2680">
        <v>8</v>
      </c>
      <c r="R2680">
        <v>2.1494</v>
      </c>
      <c r="S2680">
        <f t="shared" si="615"/>
        <v>2.1494</v>
      </c>
      <c r="W2680">
        <v>1.7814000000000001</v>
      </c>
      <c r="X2680" s="3">
        <f t="shared" si="616"/>
        <v>1.7814000000000001</v>
      </c>
      <c r="Y2680" t="e">
        <f t="shared" si="617"/>
        <v>#DIV/0!</v>
      </c>
      <c r="AC2680">
        <v>1.36</v>
      </c>
      <c r="AD2680">
        <f t="shared" si="618"/>
        <v>1.36</v>
      </c>
      <c r="AH2680">
        <v>1.1741999999999999</v>
      </c>
      <c r="AI2680">
        <f t="shared" si="619"/>
        <v>1.1741999999999999</v>
      </c>
      <c r="AJ2680" t="e">
        <f t="shared" si="620"/>
        <v>#DIV/0!</v>
      </c>
      <c r="AK2680" s="1" t="e">
        <f>IF(AND(OR(#REF!&gt;1.49,#REF!&lt; 0.67),#REF!&lt; 0.05),"TL regulate","none")</f>
        <v>#REF!</v>
      </c>
      <c r="AL2680" s="1" t="e">
        <f t="shared" si="621"/>
        <v>#DIV/0!</v>
      </c>
      <c r="AM2680" s="1" t="e">
        <f t="shared" si="622"/>
        <v>#DIV/0!</v>
      </c>
      <c r="AO2680">
        <v>0</v>
      </c>
      <c r="AP2680">
        <v>0</v>
      </c>
      <c r="AQ2680">
        <v>0</v>
      </c>
      <c r="AR2680">
        <v>65621000</v>
      </c>
      <c r="AS2680">
        <f t="shared" si="623"/>
        <v>65621000</v>
      </c>
      <c r="AT2680">
        <v>0</v>
      </c>
      <c r="AU2680">
        <v>0</v>
      </c>
      <c r="AV2680">
        <v>0</v>
      </c>
      <c r="AW2680">
        <v>86437000</v>
      </c>
      <c r="AX2680">
        <f t="shared" si="624"/>
        <v>86437000</v>
      </c>
      <c r="AY2680">
        <v>40503000</v>
      </c>
      <c r="AZ2680">
        <v>0</v>
      </c>
      <c r="BA2680">
        <v>0</v>
      </c>
      <c r="BB2680">
        <v>124520000</v>
      </c>
      <c r="BC2680">
        <f t="shared" si="625"/>
        <v>165023000</v>
      </c>
      <c r="BE2680" t="str">
        <f t="shared" si="626"/>
        <v>void</v>
      </c>
      <c r="BF2680">
        <f t="shared" si="627"/>
        <v>1</v>
      </c>
      <c r="BG2680">
        <f t="shared" si="628"/>
        <v>1</v>
      </c>
      <c r="BH2680">
        <f t="shared" si="629"/>
        <v>2</v>
      </c>
    </row>
    <row r="2681" spans="1:60" x14ac:dyDescent="0.45">
      <c r="A2681" t="s">
        <v>12528</v>
      </c>
      <c r="B2681" t="s">
        <v>7246</v>
      </c>
      <c r="C2681" t="s">
        <v>12529</v>
      </c>
      <c r="D2681" t="s">
        <v>1853</v>
      </c>
      <c r="E2681" t="s">
        <v>1853</v>
      </c>
      <c r="F2681" t="s">
        <v>7248</v>
      </c>
      <c r="G2681">
        <v>1</v>
      </c>
      <c r="H2681">
        <v>1</v>
      </c>
      <c r="I2681" t="s">
        <v>80</v>
      </c>
      <c r="J2681" t="s">
        <v>57</v>
      </c>
      <c r="K2681" t="s">
        <v>440</v>
      </c>
      <c r="L2681" t="s">
        <v>12530</v>
      </c>
      <c r="M2681" t="s">
        <v>12531</v>
      </c>
      <c r="N2681">
        <v>9</v>
      </c>
      <c r="O2681">
        <v>1.9371</v>
      </c>
      <c r="P2681">
        <v>1.9278</v>
      </c>
      <c r="Q2681">
        <v>2.0070000000000001</v>
      </c>
      <c r="R2681">
        <v>2.3028</v>
      </c>
      <c r="S2681">
        <f t="shared" si="615"/>
        <v>2.0436749999999999</v>
      </c>
      <c r="T2681">
        <v>1.6862999999999999</v>
      </c>
      <c r="U2681">
        <v>1.7034</v>
      </c>
      <c r="V2681">
        <v>1.7555000000000001</v>
      </c>
      <c r="W2681">
        <v>2.0261</v>
      </c>
      <c r="X2681" s="3">
        <f t="shared" si="616"/>
        <v>1.7928250000000001</v>
      </c>
      <c r="Y2681" t="e">
        <f t="shared" si="617"/>
        <v>#DIV/0!</v>
      </c>
      <c r="Z2681">
        <v>1.6552</v>
      </c>
      <c r="AA2681">
        <v>1.6049</v>
      </c>
      <c r="AB2681">
        <v>1.7594000000000001</v>
      </c>
      <c r="AC2681">
        <v>1.6697</v>
      </c>
      <c r="AD2681">
        <f t="shared" si="618"/>
        <v>1.6722999999999999</v>
      </c>
      <c r="AE2681">
        <v>1.5386</v>
      </c>
      <c r="AF2681">
        <v>1.4429000000000001</v>
      </c>
      <c r="AG2681">
        <v>1.5334000000000001</v>
      </c>
      <c r="AH2681">
        <v>1.5605</v>
      </c>
      <c r="AI2681">
        <f t="shared" si="619"/>
        <v>1.51885</v>
      </c>
      <c r="AJ2681" t="e">
        <f t="shared" si="620"/>
        <v>#DIV/0!</v>
      </c>
      <c r="AK2681" s="1" t="e">
        <f>IF(AND(OR(#REF!&gt;1.49,#REF!&lt; 0.67),#REF!&lt; 0.05),"TL regulate","none")</f>
        <v>#REF!</v>
      </c>
      <c r="AL2681" s="1" t="e">
        <f t="shared" si="621"/>
        <v>#DIV/0!</v>
      </c>
      <c r="AM2681" s="1" t="e">
        <f t="shared" si="622"/>
        <v>#DIV/0!</v>
      </c>
      <c r="AO2681">
        <v>0</v>
      </c>
      <c r="AP2681">
        <v>0</v>
      </c>
      <c r="AQ2681">
        <v>0</v>
      </c>
      <c r="AR2681">
        <v>78170000</v>
      </c>
      <c r="AS2681">
        <f t="shared" si="623"/>
        <v>78170000</v>
      </c>
      <c r="AT2681">
        <v>0</v>
      </c>
      <c r="AU2681">
        <v>0</v>
      </c>
      <c r="AV2681">
        <v>0</v>
      </c>
      <c r="AW2681">
        <v>179250000</v>
      </c>
      <c r="AX2681">
        <f t="shared" si="624"/>
        <v>179250000</v>
      </c>
      <c r="AY2681">
        <v>0</v>
      </c>
      <c r="AZ2681">
        <v>0</v>
      </c>
      <c r="BA2681">
        <v>0</v>
      </c>
      <c r="BB2681">
        <v>334740000</v>
      </c>
      <c r="BC2681">
        <f t="shared" si="625"/>
        <v>334740000</v>
      </c>
      <c r="BE2681" t="str">
        <f t="shared" si="626"/>
        <v>void</v>
      </c>
      <c r="BF2681">
        <f t="shared" si="627"/>
        <v>1</v>
      </c>
      <c r="BG2681">
        <f t="shared" si="628"/>
        <v>1</v>
      </c>
      <c r="BH2681">
        <f t="shared" si="629"/>
        <v>1</v>
      </c>
    </row>
    <row r="2682" spans="1:60" x14ac:dyDescent="0.45">
      <c r="A2682" t="s">
        <v>12532</v>
      </c>
      <c r="B2682" t="s">
        <v>12425</v>
      </c>
      <c r="C2682" t="s">
        <v>12533</v>
      </c>
      <c r="D2682" t="s">
        <v>12427</v>
      </c>
      <c r="E2682" t="s">
        <v>12427</v>
      </c>
      <c r="F2682" t="s">
        <v>12428</v>
      </c>
      <c r="G2682">
        <v>0.5</v>
      </c>
      <c r="H2682">
        <v>1</v>
      </c>
      <c r="I2682" t="s">
        <v>80</v>
      </c>
      <c r="J2682" t="s">
        <v>63</v>
      </c>
      <c r="K2682" t="s">
        <v>64</v>
      </c>
      <c r="L2682" t="s">
        <v>12429</v>
      </c>
      <c r="M2682" t="s">
        <v>12430</v>
      </c>
      <c r="N2682">
        <v>5</v>
      </c>
      <c r="R2682">
        <v>2.1737000000000002</v>
      </c>
      <c r="S2682">
        <f t="shared" si="615"/>
        <v>2.1737000000000002</v>
      </c>
      <c r="W2682">
        <v>1.8043</v>
      </c>
      <c r="X2682" s="3">
        <f t="shared" si="616"/>
        <v>1.8043</v>
      </c>
      <c r="Y2682" t="e">
        <f t="shared" si="617"/>
        <v>#DIV/0!</v>
      </c>
      <c r="AC2682">
        <v>0.96833000000000002</v>
      </c>
      <c r="AD2682">
        <f t="shared" si="618"/>
        <v>0.96833000000000002</v>
      </c>
      <c r="AH2682">
        <v>0.87234</v>
      </c>
      <c r="AI2682">
        <f t="shared" si="619"/>
        <v>0.87234</v>
      </c>
      <c r="AJ2682" t="e">
        <f t="shared" si="620"/>
        <v>#DIV/0!</v>
      </c>
      <c r="AK2682" s="1" t="e">
        <f>IF(AND(OR(#REF!&gt;1.49,#REF!&lt; 0.67),#REF!&lt; 0.05),"TL regulate","none")</f>
        <v>#REF!</v>
      </c>
      <c r="AL2682" s="1" t="e">
        <f t="shared" si="621"/>
        <v>#DIV/0!</v>
      </c>
      <c r="AM2682" s="1" t="e">
        <f t="shared" si="622"/>
        <v>#DIV/0!</v>
      </c>
      <c r="AO2682">
        <v>0</v>
      </c>
      <c r="AP2682">
        <v>0</v>
      </c>
      <c r="AQ2682">
        <v>0</v>
      </c>
      <c r="AR2682">
        <v>8742200</v>
      </c>
      <c r="AS2682">
        <f t="shared" si="623"/>
        <v>8742200</v>
      </c>
      <c r="AT2682">
        <v>0</v>
      </c>
      <c r="AU2682">
        <v>0</v>
      </c>
      <c r="AV2682">
        <v>0</v>
      </c>
      <c r="AW2682">
        <v>21872000</v>
      </c>
      <c r="AX2682">
        <f t="shared" si="624"/>
        <v>21872000</v>
      </c>
      <c r="AY2682">
        <v>0</v>
      </c>
      <c r="AZ2682">
        <v>0</v>
      </c>
      <c r="BA2682">
        <v>0</v>
      </c>
      <c r="BB2682">
        <v>16736000</v>
      </c>
      <c r="BC2682">
        <f t="shared" si="625"/>
        <v>16736000</v>
      </c>
      <c r="BE2682" t="str">
        <f t="shared" si="626"/>
        <v>void</v>
      </c>
      <c r="BF2682">
        <f t="shared" si="627"/>
        <v>1</v>
      </c>
      <c r="BG2682">
        <f t="shared" si="628"/>
        <v>1</v>
      </c>
      <c r="BH2682">
        <f t="shared" si="629"/>
        <v>1</v>
      </c>
    </row>
    <row r="2683" spans="1:60" x14ac:dyDescent="0.45">
      <c r="A2683" t="s">
        <v>12534</v>
      </c>
      <c r="B2683" t="s">
        <v>12535</v>
      </c>
      <c r="C2683" t="s">
        <v>12536</v>
      </c>
      <c r="D2683" t="s">
        <v>3027</v>
      </c>
      <c r="E2683" t="s">
        <v>3027</v>
      </c>
      <c r="F2683" t="s">
        <v>12537</v>
      </c>
      <c r="G2683">
        <v>0.95329399999999997</v>
      </c>
      <c r="H2683">
        <v>1</v>
      </c>
      <c r="I2683" t="s">
        <v>56</v>
      </c>
      <c r="J2683" t="s">
        <v>57</v>
      </c>
      <c r="K2683" t="s">
        <v>2916</v>
      </c>
      <c r="L2683" t="s">
        <v>12538</v>
      </c>
      <c r="M2683" t="s">
        <v>12539</v>
      </c>
      <c r="N2683">
        <v>11</v>
      </c>
      <c r="O2683">
        <v>2.2768000000000002</v>
      </c>
      <c r="S2683">
        <f t="shared" si="615"/>
        <v>2.2768000000000002</v>
      </c>
      <c r="T2683">
        <v>1.8277000000000001</v>
      </c>
      <c r="X2683" s="3">
        <f t="shared" si="616"/>
        <v>1.8277000000000001</v>
      </c>
      <c r="Y2683" t="e">
        <f t="shared" si="617"/>
        <v>#DIV/0!</v>
      </c>
      <c r="Z2683">
        <v>1.1438999999999999</v>
      </c>
      <c r="AD2683">
        <f t="shared" si="618"/>
        <v>1.1438999999999999</v>
      </c>
      <c r="AE2683">
        <v>0.98748000000000002</v>
      </c>
      <c r="AI2683">
        <f t="shared" si="619"/>
        <v>0.98748000000000002</v>
      </c>
      <c r="AJ2683" t="e">
        <f t="shared" si="620"/>
        <v>#DIV/0!</v>
      </c>
      <c r="AK2683" s="1" t="e">
        <f>IF(AND(OR(#REF!&gt;1.49,#REF!&lt; 0.67),#REF!&lt; 0.05),"TL regulate","none")</f>
        <v>#REF!</v>
      </c>
      <c r="AL2683" s="1" t="e">
        <f t="shared" si="621"/>
        <v>#DIV/0!</v>
      </c>
      <c r="AM2683" s="1" t="e">
        <f t="shared" si="622"/>
        <v>#DIV/0!</v>
      </c>
      <c r="AO2683">
        <v>14860000</v>
      </c>
      <c r="AP2683">
        <v>0</v>
      </c>
      <c r="AQ2683">
        <v>0</v>
      </c>
      <c r="AR2683">
        <v>0</v>
      </c>
      <c r="AS2683">
        <f t="shared" si="623"/>
        <v>14860000</v>
      </c>
      <c r="AT2683">
        <v>36234000</v>
      </c>
      <c r="AU2683">
        <v>0</v>
      </c>
      <c r="AV2683">
        <v>0</v>
      </c>
      <c r="AW2683">
        <v>0</v>
      </c>
      <c r="AX2683">
        <f t="shared" si="624"/>
        <v>36234000</v>
      </c>
      <c r="AY2683">
        <v>45769000</v>
      </c>
      <c r="AZ2683">
        <v>0</v>
      </c>
      <c r="BA2683">
        <v>0</v>
      </c>
      <c r="BB2683">
        <v>0</v>
      </c>
      <c r="BC2683">
        <f t="shared" si="625"/>
        <v>45769000</v>
      </c>
      <c r="BE2683" t="str">
        <f t="shared" si="626"/>
        <v>void</v>
      </c>
      <c r="BF2683">
        <f t="shared" si="627"/>
        <v>1</v>
      </c>
      <c r="BG2683">
        <f t="shared" si="628"/>
        <v>1</v>
      </c>
      <c r="BH2683">
        <f t="shared" si="629"/>
        <v>1</v>
      </c>
    </row>
    <row r="2684" spans="1:60" x14ac:dyDescent="0.45">
      <c r="A2684" t="s">
        <v>12540</v>
      </c>
      <c r="B2684" t="s">
        <v>12541</v>
      </c>
      <c r="C2684">
        <v>733</v>
      </c>
      <c r="D2684" t="s">
        <v>12541</v>
      </c>
      <c r="E2684" t="s">
        <v>12541</v>
      </c>
      <c r="F2684" t="s">
        <v>12542</v>
      </c>
      <c r="G2684">
        <v>0.78561800000000004</v>
      </c>
      <c r="H2684">
        <v>1</v>
      </c>
      <c r="I2684" t="s">
        <v>80</v>
      </c>
      <c r="J2684" t="s">
        <v>57</v>
      </c>
      <c r="K2684" t="s">
        <v>329</v>
      </c>
      <c r="L2684" t="s">
        <v>12543</v>
      </c>
      <c r="M2684" t="s">
        <v>12544</v>
      </c>
      <c r="N2684">
        <v>3</v>
      </c>
      <c r="O2684">
        <v>1.9235</v>
      </c>
      <c r="S2684">
        <f t="shared" si="615"/>
        <v>1.9235</v>
      </c>
      <c r="T2684">
        <v>1.8383</v>
      </c>
      <c r="X2684" s="3">
        <f t="shared" si="616"/>
        <v>1.8383</v>
      </c>
      <c r="Y2684" t="e">
        <f t="shared" si="617"/>
        <v>#DIV/0!</v>
      </c>
      <c r="Z2684">
        <v>1.2491000000000001</v>
      </c>
      <c r="AD2684">
        <f t="shared" si="618"/>
        <v>1.2491000000000001</v>
      </c>
      <c r="AE2684">
        <v>1.1293</v>
      </c>
      <c r="AI2684">
        <f t="shared" si="619"/>
        <v>1.1293</v>
      </c>
      <c r="AJ2684" t="e">
        <f t="shared" si="620"/>
        <v>#DIV/0!</v>
      </c>
      <c r="AK2684" s="1" t="e">
        <f>IF(AND(OR(#REF!&gt;1.49,#REF!&lt; 0.67),#REF!&lt; 0.05),"TL regulate","none")</f>
        <v>#REF!</v>
      </c>
      <c r="AL2684" s="1" t="e">
        <f t="shared" si="621"/>
        <v>#DIV/0!</v>
      </c>
      <c r="AM2684" s="1" t="e">
        <f t="shared" si="622"/>
        <v>#DIV/0!</v>
      </c>
      <c r="AO2684">
        <v>0</v>
      </c>
      <c r="AP2684">
        <v>0</v>
      </c>
      <c r="AQ2684">
        <v>0</v>
      </c>
      <c r="AR2684">
        <v>0</v>
      </c>
      <c r="AS2684">
        <f t="shared" si="623"/>
        <v>0</v>
      </c>
      <c r="AT2684">
        <v>0</v>
      </c>
      <c r="AU2684">
        <v>0</v>
      </c>
      <c r="AV2684">
        <v>0</v>
      </c>
      <c r="AW2684">
        <v>0</v>
      </c>
      <c r="AX2684">
        <f t="shared" si="624"/>
        <v>0</v>
      </c>
      <c r="AY2684">
        <v>0</v>
      </c>
      <c r="AZ2684">
        <v>0</v>
      </c>
      <c r="BA2684">
        <v>0</v>
      </c>
      <c r="BB2684">
        <v>0</v>
      </c>
      <c r="BC2684">
        <f t="shared" si="625"/>
        <v>0</v>
      </c>
      <c r="BE2684" t="str">
        <f t="shared" si="626"/>
        <v>void</v>
      </c>
      <c r="BF2684">
        <f t="shared" si="627"/>
        <v>0</v>
      </c>
      <c r="BG2684">
        <f t="shared" si="628"/>
        <v>0</v>
      </c>
      <c r="BH2684">
        <f t="shared" si="629"/>
        <v>0</v>
      </c>
    </row>
    <row r="2685" spans="1:60" x14ac:dyDescent="0.45">
      <c r="A2685" t="s">
        <v>12545</v>
      </c>
      <c r="B2685" t="s">
        <v>12546</v>
      </c>
      <c r="C2685">
        <v>225</v>
      </c>
      <c r="D2685" t="s">
        <v>12546</v>
      </c>
      <c r="E2685" t="s">
        <v>12546</v>
      </c>
      <c r="F2685" t="s">
        <v>12547</v>
      </c>
      <c r="G2685">
        <v>0.98910100000000001</v>
      </c>
      <c r="H2685">
        <v>1</v>
      </c>
      <c r="I2685" t="s">
        <v>56</v>
      </c>
      <c r="J2685" t="s">
        <v>57</v>
      </c>
      <c r="K2685" t="s">
        <v>3455</v>
      </c>
      <c r="L2685" t="s">
        <v>12548</v>
      </c>
      <c r="M2685" t="s">
        <v>12549</v>
      </c>
      <c r="N2685">
        <v>19</v>
      </c>
      <c r="O2685">
        <v>2.1880000000000002</v>
      </c>
      <c r="S2685">
        <f t="shared" si="615"/>
        <v>2.1880000000000002</v>
      </c>
      <c r="T2685">
        <v>1.8439000000000001</v>
      </c>
      <c r="X2685" s="3">
        <f t="shared" si="616"/>
        <v>1.8439000000000001</v>
      </c>
      <c r="Y2685" t="e">
        <f t="shared" si="617"/>
        <v>#DIV/0!</v>
      </c>
      <c r="Z2685">
        <v>1.6973</v>
      </c>
      <c r="AD2685">
        <f t="shared" si="618"/>
        <v>1.6973</v>
      </c>
      <c r="AE2685">
        <v>1.4016</v>
      </c>
      <c r="AI2685">
        <f t="shared" si="619"/>
        <v>1.4016</v>
      </c>
      <c r="AJ2685" t="e">
        <f t="shared" si="620"/>
        <v>#DIV/0!</v>
      </c>
      <c r="AK2685" s="1" t="e">
        <f>IF(AND(OR(#REF!&gt;1.49,#REF!&lt; 0.67),#REF!&lt; 0.05),"TL regulate","none")</f>
        <v>#REF!</v>
      </c>
      <c r="AL2685" s="1" t="e">
        <f t="shared" si="621"/>
        <v>#DIV/0!</v>
      </c>
      <c r="AM2685" s="1" t="e">
        <f t="shared" si="622"/>
        <v>#DIV/0!</v>
      </c>
      <c r="AO2685">
        <v>7450000</v>
      </c>
      <c r="AP2685">
        <v>0</v>
      </c>
      <c r="AQ2685">
        <v>0</v>
      </c>
      <c r="AR2685">
        <v>0</v>
      </c>
      <c r="AS2685">
        <f t="shared" si="623"/>
        <v>7450000</v>
      </c>
      <c r="AT2685">
        <v>7074700</v>
      </c>
      <c r="AU2685">
        <v>0</v>
      </c>
      <c r="AV2685">
        <v>0</v>
      </c>
      <c r="AW2685">
        <v>0</v>
      </c>
      <c r="AX2685">
        <f t="shared" si="624"/>
        <v>7074700</v>
      </c>
      <c r="AY2685">
        <v>13850000</v>
      </c>
      <c r="AZ2685">
        <v>0</v>
      </c>
      <c r="BA2685">
        <v>0</v>
      </c>
      <c r="BB2685">
        <v>0</v>
      </c>
      <c r="BC2685">
        <f t="shared" si="625"/>
        <v>13850000</v>
      </c>
      <c r="BE2685" t="str">
        <f t="shared" si="626"/>
        <v>void</v>
      </c>
      <c r="BF2685">
        <f t="shared" si="627"/>
        <v>1</v>
      </c>
      <c r="BG2685">
        <f t="shared" si="628"/>
        <v>1</v>
      </c>
      <c r="BH2685">
        <f t="shared" si="629"/>
        <v>1</v>
      </c>
    </row>
    <row r="2686" spans="1:60" x14ac:dyDescent="0.45">
      <c r="A2686" t="s">
        <v>12550</v>
      </c>
      <c r="B2686" t="s">
        <v>12551</v>
      </c>
      <c r="C2686">
        <v>802</v>
      </c>
      <c r="D2686" t="s">
        <v>12551</v>
      </c>
      <c r="E2686" t="s">
        <v>12551</v>
      </c>
      <c r="F2686" t="s">
        <v>12552</v>
      </c>
      <c r="G2686">
        <v>0.99166600000000005</v>
      </c>
      <c r="H2686">
        <v>1</v>
      </c>
      <c r="I2686" t="s">
        <v>56</v>
      </c>
      <c r="J2686" t="s">
        <v>57</v>
      </c>
      <c r="K2686" t="s">
        <v>329</v>
      </c>
      <c r="L2686" t="s">
        <v>12553</v>
      </c>
      <c r="M2686" t="s">
        <v>12554</v>
      </c>
      <c r="N2686">
        <v>3</v>
      </c>
      <c r="O2686">
        <v>2.3085</v>
      </c>
      <c r="S2686">
        <f t="shared" si="615"/>
        <v>2.3085</v>
      </c>
      <c r="T2686">
        <v>1.8887</v>
      </c>
      <c r="X2686" s="3">
        <f t="shared" si="616"/>
        <v>1.8887</v>
      </c>
      <c r="Y2686" t="e">
        <f t="shared" si="617"/>
        <v>#DIV/0!</v>
      </c>
      <c r="Z2686">
        <v>1.0752999999999999</v>
      </c>
      <c r="AA2686">
        <v>0.94555</v>
      </c>
      <c r="AD2686">
        <f t="shared" si="618"/>
        <v>1.0104249999999999</v>
      </c>
      <c r="AE2686">
        <v>0.93998000000000004</v>
      </c>
      <c r="AF2686">
        <v>0.81508000000000003</v>
      </c>
      <c r="AI2686">
        <f t="shared" si="619"/>
        <v>0.87753000000000003</v>
      </c>
      <c r="AJ2686" t="e">
        <f t="shared" si="620"/>
        <v>#DIV/0!</v>
      </c>
      <c r="AK2686" s="1" t="e">
        <f>IF(AND(OR(#REF!&gt;1.49,#REF!&lt; 0.67),#REF!&lt; 0.05),"TL regulate","none")</f>
        <v>#REF!</v>
      </c>
      <c r="AL2686" s="1" t="e">
        <f t="shared" si="621"/>
        <v>#DIV/0!</v>
      </c>
      <c r="AM2686" s="1" t="e">
        <f t="shared" si="622"/>
        <v>#DIV/0!</v>
      </c>
      <c r="AO2686">
        <v>34888000</v>
      </c>
      <c r="AP2686">
        <v>0</v>
      </c>
      <c r="AQ2686">
        <v>0</v>
      </c>
      <c r="AR2686">
        <v>0</v>
      </c>
      <c r="AS2686">
        <f t="shared" si="623"/>
        <v>34888000</v>
      </c>
      <c r="AT2686">
        <v>91899000</v>
      </c>
      <c r="AU2686">
        <v>0</v>
      </c>
      <c r="AV2686">
        <v>0</v>
      </c>
      <c r="AW2686">
        <v>0</v>
      </c>
      <c r="AX2686">
        <f t="shared" si="624"/>
        <v>91899000</v>
      </c>
      <c r="AY2686">
        <v>108320000</v>
      </c>
      <c r="AZ2686">
        <v>0</v>
      </c>
      <c r="BA2686">
        <v>48373000</v>
      </c>
      <c r="BB2686">
        <v>0</v>
      </c>
      <c r="BC2686">
        <f t="shared" si="625"/>
        <v>156693000</v>
      </c>
      <c r="BE2686" t="str">
        <f t="shared" si="626"/>
        <v>void</v>
      </c>
      <c r="BF2686">
        <f t="shared" si="627"/>
        <v>1</v>
      </c>
      <c r="BG2686">
        <f t="shared" si="628"/>
        <v>1</v>
      </c>
      <c r="BH2686">
        <f t="shared" si="629"/>
        <v>2</v>
      </c>
    </row>
    <row r="2687" spans="1:60" x14ac:dyDescent="0.45">
      <c r="A2687" t="s">
        <v>12555</v>
      </c>
      <c r="B2687" t="s">
        <v>8816</v>
      </c>
      <c r="C2687" t="s">
        <v>12556</v>
      </c>
      <c r="D2687" t="s">
        <v>8818</v>
      </c>
      <c r="E2687" t="s">
        <v>8818</v>
      </c>
      <c r="F2687" t="s">
        <v>8819</v>
      </c>
      <c r="G2687">
        <v>0.99974300000000005</v>
      </c>
      <c r="H2687">
        <v>1</v>
      </c>
      <c r="I2687" t="s">
        <v>56</v>
      </c>
      <c r="J2687" t="s">
        <v>57</v>
      </c>
      <c r="K2687" t="s">
        <v>1819</v>
      </c>
      <c r="L2687" t="s">
        <v>12557</v>
      </c>
      <c r="M2687" t="s">
        <v>12558</v>
      </c>
      <c r="N2687">
        <v>5</v>
      </c>
      <c r="R2687">
        <v>2.3003</v>
      </c>
      <c r="S2687">
        <f t="shared" si="615"/>
        <v>2.3003</v>
      </c>
      <c r="W2687">
        <v>1.9045000000000001</v>
      </c>
      <c r="X2687" s="3">
        <f t="shared" si="616"/>
        <v>1.9045000000000001</v>
      </c>
      <c r="Y2687" t="e">
        <f t="shared" si="617"/>
        <v>#DIV/0!</v>
      </c>
      <c r="AC2687">
        <v>2.3881999999999999</v>
      </c>
      <c r="AD2687">
        <f t="shared" si="618"/>
        <v>2.3881999999999999</v>
      </c>
      <c r="AH2687">
        <v>2.113</v>
      </c>
      <c r="AI2687">
        <f t="shared" si="619"/>
        <v>2.113</v>
      </c>
      <c r="AJ2687" t="e">
        <f t="shared" si="620"/>
        <v>#DIV/0!</v>
      </c>
      <c r="AK2687" s="1" t="e">
        <f>IF(AND(OR(#REF!&gt;1.49,#REF!&lt; 0.67),#REF!&lt; 0.05),"TL regulate","none")</f>
        <v>#REF!</v>
      </c>
      <c r="AL2687" s="1" t="e">
        <f t="shared" si="621"/>
        <v>#DIV/0!</v>
      </c>
      <c r="AM2687" s="1" t="e">
        <f t="shared" si="622"/>
        <v>#DIV/0!</v>
      </c>
      <c r="AO2687">
        <v>0</v>
      </c>
      <c r="AP2687">
        <v>0</v>
      </c>
      <c r="AQ2687">
        <v>0</v>
      </c>
      <c r="AR2687">
        <v>20797000</v>
      </c>
      <c r="AS2687">
        <f t="shared" si="623"/>
        <v>20797000</v>
      </c>
      <c r="AT2687">
        <v>0</v>
      </c>
      <c r="AU2687">
        <v>0</v>
      </c>
      <c r="AV2687">
        <v>0</v>
      </c>
      <c r="AW2687">
        <v>22650000</v>
      </c>
      <c r="AX2687">
        <f t="shared" si="624"/>
        <v>22650000</v>
      </c>
      <c r="AY2687">
        <v>72219000</v>
      </c>
      <c r="AZ2687">
        <v>0</v>
      </c>
      <c r="BA2687">
        <v>0</v>
      </c>
      <c r="BB2687">
        <v>47404000</v>
      </c>
      <c r="BC2687">
        <f t="shared" si="625"/>
        <v>119623000</v>
      </c>
      <c r="BE2687" t="str">
        <f t="shared" si="626"/>
        <v>void</v>
      </c>
      <c r="BF2687">
        <f t="shared" si="627"/>
        <v>1</v>
      </c>
      <c r="BG2687">
        <f t="shared" si="628"/>
        <v>1</v>
      </c>
      <c r="BH2687">
        <f t="shared" si="629"/>
        <v>2</v>
      </c>
    </row>
    <row r="2688" spans="1:60" x14ac:dyDescent="0.45">
      <c r="A2688" t="s">
        <v>12559</v>
      </c>
      <c r="B2688" t="s">
        <v>12560</v>
      </c>
      <c r="C2688" t="s">
        <v>12561</v>
      </c>
      <c r="D2688" t="s">
        <v>12562</v>
      </c>
      <c r="E2688" t="s">
        <v>12562</v>
      </c>
      <c r="F2688" t="s">
        <v>12563</v>
      </c>
      <c r="G2688">
        <v>0.93745000000000001</v>
      </c>
      <c r="H2688">
        <v>1</v>
      </c>
      <c r="I2688" t="s">
        <v>56</v>
      </c>
      <c r="J2688" t="s">
        <v>57</v>
      </c>
      <c r="K2688" t="s">
        <v>910</v>
      </c>
      <c r="L2688" t="s">
        <v>12564</v>
      </c>
      <c r="M2688" t="s">
        <v>12565</v>
      </c>
      <c r="N2688">
        <v>7</v>
      </c>
      <c r="Q2688">
        <v>2.0541999999999998</v>
      </c>
      <c r="S2688">
        <f t="shared" si="615"/>
        <v>2.0541999999999998</v>
      </c>
      <c r="V2688">
        <v>1.913</v>
      </c>
      <c r="X2688" s="3">
        <f t="shared" si="616"/>
        <v>1.913</v>
      </c>
      <c r="Y2688" t="e">
        <f t="shared" si="617"/>
        <v>#DIV/0!</v>
      </c>
      <c r="AB2688">
        <v>3.6286</v>
      </c>
      <c r="AD2688">
        <f t="shared" si="618"/>
        <v>3.6286</v>
      </c>
      <c r="AG2688">
        <v>3.2166999999999999</v>
      </c>
      <c r="AI2688">
        <f t="shared" si="619"/>
        <v>3.2166999999999999</v>
      </c>
      <c r="AJ2688" t="e">
        <f t="shared" si="620"/>
        <v>#DIV/0!</v>
      </c>
      <c r="AK2688" s="1" t="e">
        <f>IF(AND(OR(#REF!&gt;1.49,#REF!&lt; 0.67),#REF!&lt; 0.05),"TL regulate","none")</f>
        <v>#REF!</v>
      </c>
      <c r="AL2688" s="1" t="e">
        <f t="shared" si="621"/>
        <v>#DIV/0!</v>
      </c>
      <c r="AM2688" s="1" t="e">
        <f t="shared" si="622"/>
        <v>#DIV/0!</v>
      </c>
      <c r="AO2688">
        <v>0</v>
      </c>
      <c r="AP2688">
        <v>0</v>
      </c>
      <c r="AQ2688">
        <v>18773000</v>
      </c>
      <c r="AR2688">
        <v>0</v>
      </c>
      <c r="AS2688">
        <f t="shared" si="623"/>
        <v>18773000</v>
      </c>
      <c r="AT2688">
        <v>0</v>
      </c>
      <c r="AU2688">
        <v>0</v>
      </c>
      <c r="AV2688">
        <v>8875900</v>
      </c>
      <c r="AW2688">
        <v>0</v>
      </c>
      <c r="AX2688">
        <f t="shared" si="624"/>
        <v>8875900</v>
      </c>
      <c r="AY2688">
        <v>0</v>
      </c>
      <c r="AZ2688">
        <v>0</v>
      </c>
      <c r="BA2688">
        <v>36898000</v>
      </c>
      <c r="BB2688">
        <v>0</v>
      </c>
      <c r="BC2688">
        <f t="shared" si="625"/>
        <v>36898000</v>
      </c>
      <c r="BE2688" t="str">
        <f t="shared" si="626"/>
        <v>void</v>
      </c>
      <c r="BF2688">
        <f t="shared" si="627"/>
        <v>1</v>
      </c>
      <c r="BG2688">
        <f t="shared" si="628"/>
        <v>1</v>
      </c>
      <c r="BH2688">
        <f t="shared" si="629"/>
        <v>1</v>
      </c>
    </row>
    <row r="2689" spans="1:60" x14ac:dyDescent="0.45">
      <c r="A2689" t="s">
        <v>12566</v>
      </c>
      <c r="B2689" t="s">
        <v>12567</v>
      </c>
      <c r="C2689" t="s">
        <v>12568</v>
      </c>
      <c r="D2689" t="s">
        <v>12569</v>
      </c>
      <c r="E2689" t="s">
        <v>12569</v>
      </c>
      <c r="F2689" t="s">
        <v>12570</v>
      </c>
      <c r="G2689">
        <v>0.5</v>
      </c>
      <c r="H2689">
        <v>1</v>
      </c>
      <c r="I2689" t="s">
        <v>56</v>
      </c>
      <c r="J2689" t="s">
        <v>63</v>
      </c>
      <c r="K2689" t="s">
        <v>64</v>
      </c>
      <c r="L2689" t="s">
        <v>12571</v>
      </c>
      <c r="M2689" t="s">
        <v>12572</v>
      </c>
      <c r="N2689">
        <v>11</v>
      </c>
      <c r="O2689">
        <v>2.2698</v>
      </c>
      <c r="S2689">
        <f t="shared" si="615"/>
        <v>2.2698</v>
      </c>
      <c r="T2689">
        <v>1.9509000000000001</v>
      </c>
      <c r="X2689" s="3">
        <f t="shared" si="616"/>
        <v>1.9509000000000001</v>
      </c>
      <c r="Y2689" t="e">
        <f t="shared" si="617"/>
        <v>#DIV/0!</v>
      </c>
      <c r="Z2689">
        <v>1.2888999999999999</v>
      </c>
      <c r="AD2689">
        <f t="shared" si="618"/>
        <v>1.2888999999999999</v>
      </c>
      <c r="AE2689">
        <v>1.0798000000000001</v>
      </c>
      <c r="AI2689">
        <f t="shared" si="619"/>
        <v>1.0798000000000001</v>
      </c>
      <c r="AJ2689" t="e">
        <f t="shared" si="620"/>
        <v>#DIV/0!</v>
      </c>
      <c r="AK2689" s="1" t="e">
        <f>IF(AND(OR(#REF!&gt;1.49,#REF!&lt; 0.67),#REF!&lt; 0.05),"TL regulate","none")</f>
        <v>#REF!</v>
      </c>
      <c r="AL2689" s="1" t="e">
        <f t="shared" si="621"/>
        <v>#DIV/0!</v>
      </c>
      <c r="AM2689" s="1" t="e">
        <f t="shared" si="622"/>
        <v>#DIV/0!</v>
      </c>
      <c r="AO2689">
        <v>9429900</v>
      </c>
      <c r="AP2689">
        <v>0</v>
      </c>
      <c r="AQ2689">
        <v>0</v>
      </c>
      <c r="AR2689">
        <v>0</v>
      </c>
      <c r="AS2689">
        <f t="shared" si="623"/>
        <v>9429900</v>
      </c>
      <c r="AT2689">
        <v>11063000</v>
      </c>
      <c r="AU2689">
        <v>0</v>
      </c>
      <c r="AV2689">
        <v>0</v>
      </c>
      <c r="AW2689">
        <v>0</v>
      </c>
      <c r="AX2689">
        <f t="shared" si="624"/>
        <v>11063000</v>
      </c>
      <c r="AY2689">
        <v>13035000</v>
      </c>
      <c r="AZ2689">
        <v>0</v>
      </c>
      <c r="BA2689">
        <v>0</v>
      </c>
      <c r="BB2689">
        <v>0</v>
      </c>
      <c r="BC2689">
        <f t="shared" si="625"/>
        <v>13035000</v>
      </c>
      <c r="BE2689" t="str">
        <f t="shared" si="626"/>
        <v>void</v>
      </c>
      <c r="BF2689">
        <f t="shared" si="627"/>
        <v>1</v>
      </c>
      <c r="BG2689">
        <f t="shared" si="628"/>
        <v>1</v>
      </c>
      <c r="BH2689">
        <f t="shared" si="629"/>
        <v>1</v>
      </c>
    </row>
    <row r="2690" spans="1:60" x14ac:dyDescent="0.45">
      <c r="A2690" t="s">
        <v>12573</v>
      </c>
      <c r="B2690" t="s">
        <v>12567</v>
      </c>
      <c r="C2690" t="s">
        <v>5347</v>
      </c>
      <c r="D2690" t="s">
        <v>12569</v>
      </c>
      <c r="E2690" t="s">
        <v>12569</v>
      </c>
      <c r="F2690" t="s">
        <v>12570</v>
      </c>
      <c r="G2690">
        <v>0.5</v>
      </c>
      <c r="H2690">
        <v>1</v>
      </c>
      <c r="I2690" t="s">
        <v>56</v>
      </c>
      <c r="J2690" t="s">
        <v>57</v>
      </c>
      <c r="K2690" t="s">
        <v>628</v>
      </c>
      <c r="L2690" t="s">
        <v>12571</v>
      </c>
      <c r="M2690" t="s">
        <v>12572</v>
      </c>
      <c r="N2690">
        <v>10</v>
      </c>
      <c r="O2690">
        <v>2.2698</v>
      </c>
      <c r="S2690">
        <f t="shared" ref="S2690:S2753" si="630">AVERAGE(O2690:R2690)</f>
        <v>2.2698</v>
      </c>
      <c r="T2690">
        <v>1.9509000000000001</v>
      </c>
      <c r="X2690" s="3">
        <f t="shared" ref="X2690:X2753" si="631">AVERAGE(T2690:W2690)</f>
        <v>1.9509000000000001</v>
      </c>
      <c r="Y2690" t="e">
        <f t="shared" ref="Y2690:Y2753" si="632">TTEST(T2690:W2690,$BM$2:$BO$2,2,2)</f>
        <v>#DIV/0!</v>
      </c>
      <c r="Z2690">
        <v>1.2888999999999999</v>
      </c>
      <c r="AD2690">
        <f t="shared" ref="AD2690:AD2753" si="633">AVERAGE(Z2690:AC2690)</f>
        <v>1.2888999999999999</v>
      </c>
      <c r="AE2690">
        <v>1.0798000000000001</v>
      </c>
      <c r="AI2690">
        <f t="shared" ref="AI2690:AI2753" si="634">AVERAGE(AE2690:AH2690)</f>
        <v>1.0798000000000001</v>
      </c>
      <c r="AJ2690" t="e">
        <f t="shared" ref="AJ2690:AJ2753" si="635">TTEST(AE2690:AH2690,$BM$2:$BO$2,2,2)</f>
        <v>#DIV/0!</v>
      </c>
      <c r="AK2690" s="1" t="e">
        <f>IF(AND(OR(#REF!&gt;1.49,#REF!&lt; 0.67),#REF!&lt; 0.05),"TL regulate","none")</f>
        <v>#REF!</v>
      </c>
      <c r="AL2690" s="1" t="e">
        <f t="shared" ref="AL2690:AL2753" si="636">IF(AND(OR(X2690&gt;1.49, X2690&lt;0.67), Y2690&lt;0.05), "ceL regulate","none")</f>
        <v>#DIV/0!</v>
      </c>
      <c r="AM2690" s="1" t="e">
        <f t="shared" ref="AM2690:AM2753" si="637">IF(AND(OR(AI2690&gt;1.49,AI2690&lt;0.67), AJ2690&lt;0.05),"differential regulated","void")</f>
        <v>#DIV/0!</v>
      </c>
      <c r="AO2690">
        <v>9429900</v>
      </c>
      <c r="AP2690">
        <v>0</v>
      </c>
      <c r="AQ2690">
        <v>0</v>
      </c>
      <c r="AR2690">
        <v>0</v>
      </c>
      <c r="AS2690">
        <f t="shared" ref="AS2690:AS2753" si="638">SUM(AO2690:AR2690)</f>
        <v>9429900</v>
      </c>
      <c r="AT2690">
        <v>11063000</v>
      </c>
      <c r="AU2690">
        <v>0</v>
      </c>
      <c r="AV2690">
        <v>0</v>
      </c>
      <c r="AW2690">
        <v>0</v>
      </c>
      <c r="AX2690">
        <f t="shared" ref="AX2690:AX2753" si="639">SUM(AT2690:AW2690)</f>
        <v>11063000</v>
      </c>
      <c r="AY2690">
        <v>13035000</v>
      </c>
      <c r="AZ2690">
        <v>0</v>
      </c>
      <c r="BA2690">
        <v>0</v>
      </c>
      <c r="BB2690">
        <v>0</v>
      </c>
      <c r="BC2690">
        <f t="shared" ref="BC2690:BC2753" si="640">SUM(AY2690:BB2690)</f>
        <v>13035000</v>
      </c>
      <c r="BE2690" t="str">
        <f t="shared" ref="BE2690:BE2753" si="641">_xlfn.IFS(AND(AS2690=0, AND(AX2690&gt;0,BC2690&gt;0)),"LPS repressed",AND(AS2690=0,AX2690=0,BC2690=0),"void",AND(AX2690=0, AS2690*BC2690&gt;0)," TL repressed",AND(BC2690=0, AS2690*AX2690&gt;0),"Cel repressed",AND(AS2690&gt;0, AX2690=0, BC2690=0),"LPS only",AND(AS2690=0, AX2690&gt;0, BC2690=0),"TL only",AND(AS2690=0, AX2690=0, BC2690&gt;0),"Cel only",AS2690*AX2690*BC2690&gt;0,"void")</f>
        <v>void</v>
      </c>
      <c r="BF2690">
        <f t="shared" ref="BF2690:BF2753" si="642">COUNTIF(AO2690:AR2690,"&gt;0")</f>
        <v>1</v>
      </c>
      <c r="BG2690">
        <f t="shared" ref="BG2690:BG2753" si="643">COUNTIF(AT2690:AW2690,"&gt;0")</f>
        <v>1</v>
      </c>
      <c r="BH2690">
        <f t="shared" ref="BH2690:BH2753" si="644">COUNTIF(AY2690:BB2690,"&gt;0")</f>
        <v>1</v>
      </c>
    </row>
    <row r="2691" spans="1:60" x14ac:dyDescent="0.45">
      <c r="A2691" t="s">
        <v>12574</v>
      </c>
      <c r="B2691" t="s">
        <v>2115</v>
      </c>
      <c r="C2691" t="s">
        <v>12575</v>
      </c>
      <c r="D2691" t="s">
        <v>2115</v>
      </c>
      <c r="E2691" t="s">
        <v>2117</v>
      </c>
      <c r="F2691" t="s">
        <v>2118</v>
      </c>
      <c r="G2691">
        <v>0.97701000000000005</v>
      </c>
      <c r="H2691">
        <v>1</v>
      </c>
      <c r="I2691" t="s">
        <v>56</v>
      </c>
      <c r="J2691" t="s">
        <v>1145</v>
      </c>
      <c r="K2691" t="s">
        <v>2267</v>
      </c>
      <c r="L2691" t="s">
        <v>12576</v>
      </c>
      <c r="M2691" t="s">
        <v>12577</v>
      </c>
      <c r="N2691">
        <v>5</v>
      </c>
      <c r="O2691">
        <v>2.4112</v>
      </c>
      <c r="S2691">
        <f t="shared" si="630"/>
        <v>2.4112</v>
      </c>
      <c r="T2691">
        <v>2.0308999999999999</v>
      </c>
      <c r="X2691" s="3">
        <f t="shared" si="631"/>
        <v>2.0308999999999999</v>
      </c>
      <c r="Y2691" t="e">
        <f t="shared" si="632"/>
        <v>#DIV/0!</v>
      </c>
      <c r="Z2691">
        <v>2.1581000000000001</v>
      </c>
      <c r="AD2691">
        <f t="shared" si="633"/>
        <v>2.1581000000000001</v>
      </c>
      <c r="AE2691">
        <v>1.8655999999999999</v>
      </c>
      <c r="AI2691">
        <f t="shared" si="634"/>
        <v>1.8655999999999999</v>
      </c>
      <c r="AJ2691" t="e">
        <f t="shared" si="635"/>
        <v>#DIV/0!</v>
      </c>
      <c r="AK2691" s="1" t="e">
        <f>IF(AND(OR(#REF!&gt;1.49,#REF!&lt; 0.67),#REF!&lt; 0.05),"TL regulate","none")</f>
        <v>#REF!</v>
      </c>
      <c r="AL2691" s="1" t="e">
        <f t="shared" si="636"/>
        <v>#DIV/0!</v>
      </c>
      <c r="AM2691" s="1" t="e">
        <f t="shared" si="637"/>
        <v>#DIV/0!</v>
      </c>
      <c r="AO2691">
        <v>7615900</v>
      </c>
      <c r="AP2691">
        <v>0</v>
      </c>
      <c r="AQ2691">
        <v>0</v>
      </c>
      <c r="AR2691">
        <v>0</v>
      </c>
      <c r="AS2691">
        <f t="shared" si="638"/>
        <v>7615900</v>
      </c>
      <c r="AT2691">
        <v>5250500</v>
      </c>
      <c r="AU2691">
        <v>0</v>
      </c>
      <c r="AV2691">
        <v>0</v>
      </c>
      <c r="AW2691">
        <v>0</v>
      </c>
      <c r="AX2691">
        <f t="shared" si="639"/>
        <v>5250500</v>
      </c>
      <c r="AY2691">
        <v>11899000</v>
      </c>
      <c r="AZ2691">
        <v>0</v>
      </c>
      <c r="BA2691">
        <v>10793000</v>
      </c>
      <c r="BB2691">
        <v>0</v>
      </c>
      <c r="BC2691">
        <f t="shared" si="640"/>
        <v>22692000</v>
      </c>
      <c r="BE2691" t="str">
        <f t="shared" si="641"/>
        <v>void</v>
      </c>
      <c r="BF2691">
        <f t="shared" si="642"/>
        <v>1</v>
      </c>
      <c r="BG2691">
        <f t="shared" si="643"/>
        <v>1</v>
      </c>
      <c r="BH2691">
        <f t="shared" si="644"/>
        <v>2</v>
      </c>
    </row>
    <row r="2692" spans="1:60" x14ac:dyDescent="0.45">
      <c r="A2692" t="s">
        <v>12578</v>
      </c>
      <c r="B2692" t="s">
        <v>9846</v>
      </c>
      <c r="C2692">
        <v>436</v>
      </c>
      <c r="D2692" t="s">
        <v>9846</v>
      </c>
      <c r="E2692" t="s">
        <v>9846</v>
      </c>
      <c r="F2692" t="s">
        <v>9847</v>
      </c>
      <c r="G2692">
        <v>1</v>
      </c>
      <c r="H2692">
        <v>0</v>
      </c>
      <c r="I2692" t="s">
        <v>56</v>
      </c>
      <c r="J2692" t="s">
        <v>57</v>
      </c>
      <c r="K2692" t="s">
        <v>1555</v>
      </c>
      <c r="L2692" t="s">
        <v>12579</v>
      </c>
      <c r="M2692" t="s">
        <v>12580</v>
      </c>
      <c r="N2692">
        <v>9</v>
      </c>
      <c r="R2692">
        <v>2.3561000000000001</v>
      </c>
      <c r="S2692">
        <f t="shared" si="630"/>
        <v>2.3561000000000001</v>
      </c>
      <c r="W2692">
        <v>2.0714999999999999</v>
      </c>
      <c r="X2692" s="3">
        <f t="shared" si="631"/>
        <v>2.0714999999999999</v>
      </c>
      <c r="Y2692" t="e">
        <f t="shared" si="632"/>
        <v>#DIV/0!</v>
      </c>
      <c r="AC2692">
        <v>1.1432</v>
      </c>
      <c r="AD2692">
        <f t="shared" si="633"/>
        <v>1.1432</v>
      </c>
      <c r="AH2692">
        <v>1.0386</v>
      </c>
      <c r="AI2692">
        <f t="shared" si="634"/>
        <v>1.0386</v>
      </c>
      <c r="AJ2692" t="e">
        <f t="shared" si="635"/>
        <v>#DIV/0!</v>
      </c>
      <c r="AK2692" s="1" t="e">
        <f>IF(AND(OR(#REF!&gt;1.49,#REF!&lt; 0.67),#REF!&lt; 0.05),"TL regulate","none")</f>
        <v>#REF!</v>
      </c>
      <c r="AL2692" s="1" t="e">
        <f t="shared" si="636"/>
        <v>#DIV/0!</v>
      </c>
      <c r="AM2692" s="1" t="e">
        <f t="shared" si="637"/>
        <v>#DIV/0!</v>
      </c>
      <c r="AO2692">
        <v>0</v>
      </c>
      <c r="AP2692">
        <v>0</v>
      </c>
      <c r="AQ2692">
        <v>0</v>
      </c>
      <c r="AR2692">
        <v>5847500</v>
      </c>
      <c r="AS2692">
        <f t="shared" si="638"/>
        <v>5847500</v>
      </c>
      <c r="AT2692">
        <v>0</v>
      </c>
      <c r="AU2692">
        <v>0</v>
      </c>
      <c r="AV2692">
        <v>0</v>
      </c>
      <c r="AW2692">
        <v>11085000</v>
      </c>
      <c r="AX2692">
        <f t="shared" si="639"/>
        <v>11085000</v>
      </c>
      <c r="AY2692">
        <v>0</v>
      </c>
      <c r="AZ2692">
        <v>0</v>
      </c>
      <c r="BA2692">
        <v>0</v>
      </c>
      <c r="BB2692">
        <v>11320000</v>
      </c>
      <c r="BC2692">
        <f t="shared" si="640"/>
        <v>11320000</v>
      </c>
      <c r="BE2692" t="str">
        <f t="shared" si="641"/>
        <v>void</v>
      </c>
      <c r="BF2692">
        <f t="shared" si="642"/>
        <v>1</v>
      </c>
      <c r="BG2692">
        <f t="shared" si="643"/>
        <v>1</v>
      </c>
      <c r="BH2692">
        <f t="shared" si="644"/>
        <v>1</v>
      </c>
    </row>
    <row r="2693" spans="1:60" x14ac:dyDescent="0.45">
      <c r="A2693" t="s">
        <v>12581</v>
      </c>
      <c r="B2693" t="s">
        <v>12582</v>
      </c>
      <c r="C2693">
        <v>217</v>
      </c>
      <c r="D2693" t="s">
        <v>12582</v>
      </c>
      <c r="E2693" t="s">
        <v>12582</v>
      </c>
      <c r="F2693" t="s">
        <v>12583</v>
      </c>
      <c r="G2693">
        <v>0.89044199999999996</v>
      </c>
      <c r="H2693">
        <v>1</v>
      </c>
      <c r="I2693" t="s">
        <v>56</v>
      </c>
      <c r="J2693" t="s">
        <v>57</v>
      </c>
      <c r="K2693" t="s">
        <v>118</v>
      </c>
      <c r="L2693" t="s">
        <v>12584</v>
      </c>
      <c r="M2693" t="s">
        <v>12585</v>
      </c>
      <c r="N2693">
        <v>3</v>
      </c>
      <c r="P2693">
        <v>2.2012</v>
      </c>
      <c r="S2693">
        <f t="shared" si="630"/>
        <v>2.2012</v>
      </c>
      <c r="U2693">
        <v>2.0903999999999998</v>
      </c>
      <c r="X2693" s="3">
        <f t="shared" si="631"/>
        <v>2.0903999999999998</v>
      </c>
      <c r="Y2693" t="e">
        <f t="shared" si="632"/>
        <v>#DIV/0!</v>
      </c>
      <c r="AA2693">
        <v>1.3281000000000001</v>
      </c>
      <c r="AD2693">
        <f t="shared" si="633"/>
        <v>1.3281000000000001</v>
      </c>
      <c r="AF2693">
        <v>1.2637</v>
      </c>
      <c r="AI2693">
        <f t="shared" si="634"/>
        <v>1.2637</v>
      </c>
      <c r="AJ2693" t="e">
        <f t="shared" si="635"/>
        <v>#DIV/0!</v>
      </c>
      <c r="AK2693" s="1" t="e">
        <f>IF(AND(OR(#REF!&gt;1.49,#REF!&lt; 0.67),#REF!&lt; 0.05),"TL regulate","none")</f>
        <v>#REF!</v>
      </c>
      <c r="AL2693" s="1" t="e">
        <f t="shared" si="636"/>
        <v>#DIV/0!</v>
      </c>
      <c r="AM2693" s="1" t="e">
        <f t="shared" si="637"/>
        <v>#DIV/0!</v>
      </c>
      <c r="AO2693">
        <v>47749000</v>
      </c>
      <c r="AP2693">
        <v>0</v>
      </c>
      <c r="AQ2693">
        <v>40701000</v>
      </c>
      <c r="AR2693">
        <v>38089000</v>
      </c>
      <c r="AS2693">
        <f t="shared" si="638"/>
        <v>126539000</v>
      </c>
      <c r="AT2693">
        <v>46320000</v>
      </c>
      <c r="AU2693">
        <v>0</v>
      </c>
      <c r="AV2693">
        <v>41837000</v>
      </c>
      <c r="AW2693">
        <v>0</v>
      </c>
      <c r="AX2693">
        <f t="shared" si="639"/>
        <v>88157000</v>
      </c>
      <c r="AY2693">
        <v>0</v>
      </c>
      <c r="AZ2693">
        <v>0</v>
      </c>
      <c r="BA2693">
        <v>0</v>
      </c>
      <c r="BB2693">
        <v>0</v>
      </c>
      <c r="BC2693">
        <f t="shared" si="640"/>
        <v>0</v>
      </c>
      <c r="BE2693" t="str">
        <f t="shared" si="641"/>
        <v>Cel repressed</v>
      </c>
      <c r="BF2693">
        <f t="shared" si="642"/>
        <v>3</v>
      </c>
      <c r="BG2693">
        <f t="shared" si="643"/>
        <v>2</v>
      </c>
      <c r="BH2693">
        <f t="shared" si="644"/>
        <v>0</v>
      </c>
    </row>
    <row r="2694" spans="1:60" x14ac:dyDescent="0.45">
      <c r="A2694" t="s">
        <v>12586</v>
      </c>
      <c r="B2694" t="s">
        <v>446</v>
      </c>
      <c r="C2694">
        <v>2010</v>
      </c>
      <c r="D2694" t="s">
        <v>446</v>
      </c>
      <c r="E2694" t="s">
        <v>446</v>
      </c>
      <c r="F2694" t="s">
        <v>5057</v>
      </c>
      <c r="G2694">
        <v>0.74897999999999998</v>
      </c>
      <c r="H2694">
        <v>1</v>
      </c>
      <c r="I2694" t="s">
        <v>56</v>
      </c>
      <c r="J2694" t="s">
        <v>57</v>
      </c>
      <c r="K2694" t="s">
        <v>1023</v>
      </c>
      <c r="L2694" t="s">
        <v>12587</v>
      </c>
      <c r="M2694" t="s">
        <v>12588</v>
      </c>
      <c r="N2694">
        <v>20</v>
      </c>
      <c r="Q2694">
        <v>2.6755</v>
      </c>
      <c r="S2694">
        <f t="shared" si="630"/>
        <v>2.6755</v>
      </c>
      <c r="V2694">
        <v>2.1379999999999999</v>
      </c>
      <c r="X2694" s="3">
        <f t="shared" si="631"/>
        <v>2.1379999999999999</v>
      </c>
      <c r="Y2694" t="e">
        <f t="shared" si="632"/>
        <v>#DIV/0!</v>
      </c>
      <c r="AB2694">
        <v>1.3220000000000001</v>
      </c>
      <c r="AD2694">
        <f t="shared" si="633"/>
        <v>1.3220000000000001</v>
      </c>
      <c r="AG2694">
        <v>1.1240000000000001</v>
      </c>
      <c r="AI2694">
        <f t="shared" si="634"/>
        <v>1.1240000000000001</v>
      </c>
      <c r="AJ2694" t="e">
        <f t="shared" si="635"/>
        <v>#DIV/0!</v>
      </c>
      <c r="AK2694" s="1" t="e">
        <f>IF(AND(OR(#REF!&gt;1.49,#REF!&lt; 0.67),#REF!&lt; 0.05),"TL regulate","none")</f>
        <v>#REF!</v>
      </c>
      <c r="AL2694" s="1" t="e">
        <f t="shared" si="636"/>
        <v>#DIV/0!</v>
      </c>
      <c r="AM2694" s="1" t="e">
        <f t="shared" si="637"/>
        <v>#DIV/0!</v>
      </c>
      <c r="AO2694">
        <v>0</v>
      </c>
      <c r="AP2694">
        <v>0</v>
      </c>
      <c r="AQ2694">
        <v>0</v>
      </c>
      <c r="AR2694">
        <v>0</v>
      </c>
      <c r="AS2694">
        <f t="shared" si="638"/>
        <v>0</v>
      </c>
      <c r="AT2694">
        <v>0</v>
      </c>
      <c r="AU2694">
        <v>0</v>
      </c>
      <c r="AV2694">
        <v>0</v>
      </c>
      <c r="AW2694">
        <v>0</v>
      </c>
      <c r="AX2694">
        <f t="shared" si="639"/>
        <v>0</v>
      </c>
      <c r="AY2694">
        <v>0</v>
      </c>
      <c r="AZ2694">
        <v>0</v>
      </c>
      <c r="BA2694">
        <v>0</v>
      </c>
      <c r="BB2694">
        <v>0</v>
      </c>
      <c r="BC2694">
        <f t="shared" si="640"/>
        <v>0</v>
      </c>
      <c r="BE2694" t="str">
        <f t="shared" si="641"/>
        <v>void</v>
      </c>
      <c r="BF2694">
        <f t="shared" si="642"/>
        <v>0</v>
      </c>
      <c r="BG2694">
        <f t="shared" si="643"/>
        <v>0</v>
      </c>
      <c r="BH2694">
        <f t="shared" si="644"/>
        <v>0</v>
      </c>
    </row>
    <row r="2695" spans="1:60" x14ac:dyDescent="0.45">
      <c r="A2695" t="s">
        <v>12589</v>
      </c>
      <c r="B2695" t="s">
        <v>12590</v>
      </c>
      <c r="C2695" t="s">
        <v>12591</v>
      </c>
      <c r="D2695" t="s">
        <v>12592</v>
      </c>
      <c r="E2695" t="s">
        <v>12592</v>
      </c>
      <c r="F2695" t="s">
        <v>12593</v>
      </c>
      <c r="G2695">
        <v>1</v>
      </c>
      <c r="H2695">
        <v>2</v>
      </c>
      <c r="I2695" t="s">
        <v>56</v>
      </c>
      <c r="J2695" t="s">
        <v>1225</v>
      </c>
      <c r="K2695" t="s">
        <v>882</v>
      </c>
      <c r="L2695" t="s">
        <v>12594</v>
      </c>
      <c r="M2695" t="s">
        <v>12595</v>
      </c>
      <c r="N2695">
        <v>4</v>
      </c>
      <c r="Q2695">
        <v>3.0062000000000002</v>
      </c>
      <c r="S2695">
        <f t="shared" si="630"/>
        <v>3.0062000000000002</v>
      </c>
      <c r="V2695">
        <v>2.1636000000000002</v>
      </c>
      <c r="X2695" s="3">
        <f t="shared" si="631"/>
        <v>2.1636000000000002</v>
      </c>
      <c r="Y2695" t="e">
        <f t="shared" si="632"/>
        <v>#DIV/0!</v>
      </c>
      <c r="AB2695">
        <v>6.6596000000000002</v>
      </c>
      <c r="AD2695">
        <f t="shared" si="633"/>
        <v>6.6596000000000002</v>
      </c>
      <c r="AG2695">
        <v>1.2926</v>
      </c>
      <c r="AI2695">
        <f t="shared" si="634"/>
        <v>1.2926</v>
      </c>
      <c r="AJ2695" t="e">
        <f t="shared" si="635"/>
        <v>#DIV/0!</v>
      </c>
      <c r="AK2695" s="1" t="e">
        <f>IF(AND(OR(#REF!&gt;1.49,#REF!&lt; 0.67),#REF!&lt; 0.05),"TL regulate","none")</f>
        <v>#REF!</v>
      </c>
      <c r="AL2695" s="1" t="e">
        <f t="shared" si="636"/>
        <v>#DIV/0!</v>
      </c>
      <c r="AM2695" s="1" t="e">
        <f t="shared" si="637"/>
        <v>#DIV/0!</v>
      </c>
      <c r="AO2695">
        <v>0</v>
      </c>
      <c r="AP2695">
        <v>0</v>
      </c>
      <c r="AQ2695">
        <v>47165000</v>
      </c>
      <c r="AR2695">
        <v>0</v>
      </c>
      <c r="AS2695">
        <f t="shared" si="638"/>
        <v>47165000</v>
      </c>
      <c r="AT2695">
        <v>0</v>
      </c>
      <c r="AU2695">
        <v>0</v>
      </c>
      <c r="AV2695">
        <v>25608000</v>
      </c>
      <c r="AW2695">
        <v>0</v>
      </c>
      <c r="AX2695">
        <f t="shared" si="639"/>
        <v>25608000</v>
      </c>
      <c r="AY2695">
        <v>0</v>
      </c>
      <c r="AZ2695">
        <v>0</v>
      </c>
      <c r="BA2695">
        <v>157380000</v>
      </c>
      <c r="BB2695">
        <v>0</v>
      </c>
      <c r="BC2695">
        <f t="shared" si="640"/>
        <v>157380000</v>
      </c>
      <c r="BE2695" t="str">
        <f t="shared" si="641"/>
        <v>void</v>
      </c>
      <c r="BF2695">
        <f t="shared" si="642"/>
        <v>1</v>
      </c>
      <c r="BG2695">
        <f t="shared" si="643"/>
        <v>1</v>
      </c>
      <c r="BH2695">
        <f t="shared" si="644"/>
        <v>1</v>
      </c>
    </row>
    <row r="2696" spans="1:60" x14ac:dyDescent="0.45">
      <c r="A2696" t="s">
        <v>12596</v>
      </c>
      <c r="B2696" t="s">
        <v>12590</v>
      </c>
      <c r="C2696" t="s">
        <v>12597</v>
      </c>
      <c r="D2696" t="s">
        <v>12592</v>
      </c>
      <c r="E2696" t="s">
        <v>12592</v>
      </c>
      <c r="F2696" t="s">
        <v>12593</v>
      </c>
      <c r="G2696">
        <v>1</v>
      </c>
      <c r="H2696">
        <v>2</v>
      </c>
      <c r="I2696" t="s">
        <v>80</v>
      </c>
      <c r="J2696" t="s">
        <v>1522</v>
      </c>
      <c r="K2696" t="s">
        <v>1118</v>
      </c>
      <c r="L2696" t="s">
        <v>12594</v>
      </c>
      <c r="M2696" t="s">
        <v>12595</v>
      </c>
      <c r="N2696">
        <v>7</v>
      </c>
      <c r="Q2696">
        <v>3.0062000000000002</v>
      </c>
      <c r="S2696">
        <f t="shared" si="630"/>
        <v>3.0062000000000002</v>
      </c>
      <c r="V2696">
        <v>2.1636000000000002</v>
      </c>
      <c r="X2696" s="3">
        <f t="shared" si="631"/>
        <v>2.1636000000000002</v>
      </c>
      <c r="Y2696" t="e">
        <f t="shared" si="632"/>
        <v>#DIV/0!</v>
      </c>
      <c r="AB2696">
        <v>6.6596000000000002</v>
      </c>
      <c r="AD2696">
        <f t="shared" si="633"/>
        <v>6.6596000000000002</v>
      </c>
      <c r="AG2696">
        <v>1.2926</v>
      </c>
      <c r="AI2696">
        <f t="shared" si="634"/>
        <v>1.2926</v>
      </c>
      <c r="AJ2696" t="e">
        <f t="shared" si="635"/>
        <v>#DIV/0!</v>
      </c>
      <c r="AK2696" s="1" t="e">
        <f>IF(AND(OR(#REF!&gt;1.49,#REF!&lt; 0.67),#REF!&lt; 0.05),"TL regulate","none")</f>
        <v>#REF!</v>
      </c>
      <c r="AL2696" s="1" t="e">
        <f t="shared" si="636"/>
        <v>#DIV/0!</v>
      </c>
      <c r="AM2696" s="1" t="e">
        <f t="shared" si="637"/>
        <v>#DIV/0!</v>
      </c>
      <c r="AO2696">
        <v>0</v>
      </c>
      <c r="AP2696">
        <v>0</v>
      </c>
      <c r="AQ2696">
        <v>0</v>
      </c>
      <c r="AR2696">
        <v>0</v>
      </c>
      <c r="AS2696">
        <f t="shared" si="638"/>
        <v>0</v>
      </c>
      <c r="AT2696">
        <v>0</v>
      </c>
      <c r="AU2696">
        <v>0</v>
      </c>
      <c r="AV2696">
        <v>0</v>
      </c>
      <c r="AW2696">
        <v>0</v>
      </c>
      <c r="AX2696">
        <f t="shared" si="639"/>
        <v>0</v>
      </c>
      <c r="AY2696">
        <v>0</v>
      </c>
      <c r="AZ2696">
        <v>0</v>
      </c>
      <c r="BA2696">
        <v>0</v>
      </c>
      <c r="BB2696">
        <v>0</v>
      </c>
      <c r="BC2696">
        <f t="shared" si="640"/>
        <v>0</v>
      </c>
      <c r="BE2696" t="str">
        <f t="shared" si="641"/>
        <v>void</v>
      </c>
      <c r="BF2696">
        <f t="shared" si="642"/>
        <v>0</v>
      </c>
      <c r="BG2696">
        <f t="shared" si="643"/>
        <v>0</v>
      </c>
      <c r="BH2696">
        <f t="shared" si="644"/>
        <v>0</v>
      </c>
    </row>
    <row r="2697" spans="1:60" x14ac:dyDescent="0.45">
      <c r="A2697" t="s">
        <v>12598</v>
      </c>
      <c r="B2697" t="s">
        <v>12599</v>
      </c>
      <c r="C2697" t="s">
        <v>12600</v>
      </c>
      <c r="D2697" t="s">
        <v>12601</v>
      </c>
      <c r="E2697" t="s">
        <v>12601</v>
      </c>
      <c r="F2697" t="s">
        <v>12602</v>
      </c>
      <c r="G2697">
        <v>0.23699400000000001</v>
      </c>
      <c r="H2697">
        <v>0</v>
      </c>
      <c r="I2697" t="s">
        <v>56</v>
      </c>
      <c r="J2697" t="s">
        <v>63</v>
      </c>
      <c r="K2697" t="s">
        <v>64</v>
      </c>
      <c r="L2697" t="s">
        <v>12603</v>
      </c>
      <c r="M2697" t="s">
        <v>12604</v>
      </c>
      <c r="N2697">
        <v>14</v>
      </c>
      <c r="Q2697">
        <v>2.5853999999999999</v>
      </c>
      <c r="S2697">
        <f t="shared" si="630"/>
        <v>2.5853999999999999</v>
      </c>
      <c r="V2697">
        <v>2.1755</v>
      </c>
      <c r="X2697" s="3">
        <f t="shared" si="631"/>
        <v>2.1755</v>
      </c>
      <c r="Y2697" t="e">
        <f t="shared" si="632"/>
        <v>#DIV/0!</v>
      </c>
      <c r="AB2697">
        <v>1.7059</v>
      </c>
      <c r="AD2697">
        <f t="shared" si="633"/>
        <v>1.7059</v>
      </c>
      <c r="AG2697">
        <v>1.4055</v>
      </c>
      <c r="AI2697">
        <f t="shared" si="634"/>
        <v>1.4055</v>
      </c>
      <c r="AJ2697" t="e">
        <f t="shared" si="635"/>
        <v>#DIV/0!</v>
      </c>
      <c r="AK2697" s="1" t="e">
        <f>IF(AND(OR(#REF!&gt;1.49,#REF!&lt; 0.67),#REF!&lt; 0.05),"TL regulate","none")</f>
        <v>#REF!</v>
      </c>
      <c r="AL2697" s="1" t="e">
        <f t="shared" si="636"/>
        <v>#DIV/0!</v>
      </c>
      <c r="AM2697" s="1" t="e">
        <f t="shared" si="637"/>
        <v>#DIV/0!</v>
      </c>
      <c r="AO2697">
        <v>0</v>
      </c>
      <c r="AP2697">
        <v>0</v>
      </c>
      <c r="AQ2697">
        <v>13233000</v>
      </c>
      <c r="AR2697">
        <v>0</v>
      </c>
      <c r="AS2697">
        <f t="shared" si="638"/>
        <v>13233000</v>
      </c>
      <c r="AT2697">
        <v>0</v>
      </c>
      <c r="AU2697">
        <v>0</v>
      </c>
      <c r="AV2697">
        <v>11042000</v>
      </c>
      <c r="AW2697">
        <v>0</v>
      </c>
      <c r="AX2697">
        <f t="shared" si="639"/>
        <v>11042000</v>
      </c>
      <c r="AY2697">
        <v>0</v>
      </c>
      <c r="AZ2697">
        <v>0</v>
      </c>
      <c r="BA2697">
        <v>23172000</v>
      </c>
      <c r="BB2697">
        <v>0</v>
      </c>
      <c r="BC2697">
        <f t="shared" si="640"/>
        <v>23172000</v>
      </c>
      <c r="BE2697" t="str">
        <f t="shared" si="641"/>
        <v>void</v>
      </c>
      <c r="BF2697">
        <f t="shared" si="642"/>
        <v>1</v>
      </c>
      <c r="BG2697">
        <f t="shared" si="643"/>
        <v>1</v>
      </c>
      <c r="BH2697">
        <f t="shared" si="644"/>
        <v>1</v>
      </c>
    </row>
    <row r="2698" spans="1:60" x14ac:dyDescent="0.45">
      <c r="A2698" t="s">
        <v>12605</v>
      </c>
      <c r="B2698" t="s">
        <v>12606</v>
      </c>
      <c r="C2698">
        <v>629</v>
      </c>
      <c r="D2698" t="s">
        <v>12606</v>
      </c>
      <c r="E2698" t="s">
        <v>12606</v>
      </c>
      <c r="F2698" t="s">
        <v>12607</v>
      </c>
      <c r="G2698">
        <v>0.81106999999999996</v>
      </c>
      <c r="H2698">
        <v>1</v>
      </c>
      <c r="I2698" t="s">
        <v>56</v>
      </c>
      <c r="J2698" t="s">
        <v>57</v>
      </c>
      <c r="K2698" t="s">
        <v>515</v>
      </c>
      <c r="L2698" t="s">
        <v>12608</v>
      </c>
      <c r="M2698" t="s">
        <v>12609</v>
      </c>
      <c r="N2698">
        <v>3</v>
      </c>
      <c r="Q2698">
        <v>2.2985000000000002</v>
      </c>
      <c r="S2698">
        <f t="shared" si="630"/>
        <v>2.2985000000000002</v>
      </c>
      <c r="V2698">
        <v>2.181</v>
      </c>
      <c r="X2698" s="3">
        <f t="shared" si="631"/>
        <v>2.181</v>
      </c>
      <c r="Y2698" t="e">
        <f t="shared" si="632"/>
        <v>#DIV/0!</v>
      </c>
      <c r="AB2698">
        <v>1.7589999999999999</v>
      </c>
      <c r="AD2698">
        <f t="shared" si="633"/>
        <v>1.7589999999999999</v>
      </c>
      <c r="AG2698">
        <v>1.5817000000000001</v>
      </c>
      <c r="AI2698">
        <f t="shared" si="634"/>
        <v>1.5817000000000001</v>
      </c>
      <c r="AJ2698" t="e">
        <f t="shared" si="635"/>
        <v>#DIV/0!</v>
      </c>
      <c r="AK2698" s="1" t="e">
        <f>IF(AND(OR(#REF!&gt;1.49,#REF!&lt; 0.67),#REF!&lt; 0.05),"TL regulate","none")</f>
        <v>#REF!</v>
      </c>
      <c r="AL2698" s="1" t="e">
        <f t="shared" si="636"/>
        <v>#DIV/0!</v>
      </c>
      <c r="AM2698" s="1" t="e">
        <f t="shared" si="637"/>
        <v>#DIV/0!</v>
      </c>
      <c r="AO2698">
        <v>0</v>
      </c>
      <c r="AP2698">
        <v>0</v>
      </c>
      <c r="AQ2698">
        <v>6055900</v>
      </c>
      <c r="AR2698">
        <v>0</v>
      </c>
      <c r="AS2698">
        <f t="shared" si="638"/>
        <v>6055900</v>
      </c>
      <c r="AT2698">
        <v>0</v>
      </c>
      <c r="AU2698">
        <v>0</v>
      </c>
      <c r="AV2698">
        <v>12622000</v>
      </c>
      <c r="AW2698">
        <v>0</v>
      </c>
      <c r="AX2698">
        <f t="shared" si="639"/>
        <v>12622000</v>
      </c>
      <c r="AY2698">
        <v>0</v>
      </c>
      <c r="AZ2698">
        <v>0</v>
      </c>
      <c r="BA2698">
        <v>20980000</v>
      </c>
      <c r="BB2698">
        <v>0</v>
      </c>
      <c r="BC2698">
        <f t="shared" si="640"/>
        <v>20980000</v>
      </c>
      <c r="BE2698" t="str">
        <f t="shared" si="641"/>
        <v>void</v>
      </c>
      <c r="BF2698">
        <f t="shared" si="642"/>
        <v>1</v>
      </c>
      <c r="BG2698">
        <f t="shared" si="643"/>
        <v>1</v>
      </c>
      <c r="BH2698">
        <f t="shared" si="644"/>
        <v>1</v>
      </c>
    </row>
    <row r="2699" spans="1:60" x14ac:dyDescent="0.45">
      <c r="A2699" t="s">
        <v>12610</v>
      </c>
      <c r="B2699" t="s">
        <v>10776</v>
      </c>
      <c r="C2699" t="s">
        <v>12611</v>
      </c>
      <c r="D2699" t="s">
        <v>10778</v>
      </c>
      <c r="E2699" t="s">
        <v>10778</v>
      </c>
      <c r="F2699" t="s">
        <v>10779</v>
      </c>
      <c r="G2699">
        <v>0.86983999999999995</v>
      </c>
      <c r="H2699">
        <v>1</v>
      </c>
      <c r="I2699" t="s">
        <v>56</v>
      </c>
      <c r="J2699" t="s">
        <v>57</v>
      </c>
      <c r="K2699" t="s">
        <v>468</v>
      </c>
      <c r="L2699" t="s">
        <v>12612</v>
      </c>
      <c r="M2699" t="s">
        <v>12613</v>
      </c>
      <c r="N2699">
        <v>4</v>
      </c>
      <c r="P2699">
        <v>2.3915999999999999</v>
      </c>
      <c r="S2699">
        <f t="shared" si="630"/>
        <v>2.3915999999999999</v>
      </c>
      <c r="U2699">
        <v>2.3761000000000001</v>
      </c>
      <c r="X2699" s="3">
        <f t="shared" si="631"/>
        <v>2.3761000000000001</v>
      </c>
      <c r="Y2699" t="e">
        <f t="shared" si="632"/>
        <v>#DIV/0!</v>
      </c>
      <c r="AA2699">
        <v>2.9169</v>
      </c>
      <c r="AD2699">
        <f t="shared" si="633"/>
        <v>2.9169</v>
      </c>
      <c r="AF2699">
        <v>2.4024000000000001</v>
      </c>
      <c r="AI2699">
        <f t="shared" si="634"/>
        <v>2.4024000000000001</v>
      </c>
      <c r="AJ2699" t="e">
        <f t="shared" si="635"/>
        <v>#DIV/0!</v>
      </c>
      <c r="AK2699" s="1" t="e">
        <f>IF(AND(OR(#REF!&gt;1.49,#REF!&lt; 0.67),#REF!&lt; 0.05),"TL regulate","none")</f>
        <v>#REF!</v>
      </c>
      <c r="AL2699" s="1" t="e">
        <f t="shared" si="636"/>
        <v>#DIV/0!</v>
      </c>
      <c r="AM2699" s="1" t="e">
        <f t="shared" si="637"/>
        <v>#DIV/0!</v>
      </c>
      <c r="AO2699">
        <v>0</v>
      </c>
      <c r="AP2699">
        <v>0</v>
      </c>
      <c r="AQ2699">
        <v>0</v>
      </c>
      <c r="AR2699">
        <v>0</v>
      </c>
      <c r="AS2699">
        <f t="shared" si="638"/>
        <v>0</v>
      </c>
      <c r="AT2699">
        <v>0</v>
      </c>
      <c r="AU2699">
        <v>0</v>
      </c>
      <c r="AV2699">
        <v>0</v>
      </c>
      <c r="AW2699">
        <v>0</v>
      </c>
      <c r="AX2699">
        <f t="shared" si="639"/>
        <v>0</v>
      </c>
      <c r="AY2699">
        <v>7967100</v>
      </c>
      <c r="AZ2699">
        <v>0</v>
      </c>
      <c r="BA2699">
        <v>0</v>
      </c>
      <c r="BB2699">
        <v>0</v>
      </c>
      <c r="BC2699">
        <f t="shared" si="640"/>
        <v>7967100</v>
      </c>
      <c r="BE2699" t="str">
        <f t="shared" si="641"/>
        <v>Cel only</v>
      </c>
      <c r="BF2699">
        <f t="shared" si="642"/>
        <v>0</v>
      </c>
      <c r="BG2699">
        <f t="shared" si="643"/>
        <v>0</v>
      </c>
      <c r="BH2699">
        <f t="shared" si="644"/>
        <v>1</v>
      </c>
    </row>
    <row r="2700" spans="1:60" x14ac:dyDescent="0.45">
      <c r="A2700" t="s">
        <v>12614</v>
      </c>
      <c r="B2700" t="s">
        <v>204</v>
      </c>
      <c r="C2700" t="s">
        <v>12615</v>
      </c>
      <c r="D2700" t="s">
        <v>206</v>
      </c>
      <c r="E2700" t="s">
        <v>206</v>
      </c>
      <c r="F2700" t="s">
        <v>207</v>
      </c>
      <c r="G2700">
        <v>0.59558</v>
      </c>
      <c r="H2700">
        <v>1</v>
      </c>
      <c r="I2700" t="s">
        <v>56</v>
      </c>
      <c r="J2700" t="s">
        <v>57</v>
      </c>
      <c r="K2700" t="s">
        <v>2463</v>
      </c>
      <c r="L2700" t="s">
        <v>12616</v>
      </c>
      <c r="M2700" t="s">
        <v>12617</v>
      </c>
      <c r="N2700">
        <v>6</v>
      </c>
      <c r="P2700">
        <v>2.5531999999999999</v>
      </c>
      <c r="S2700">
        <f t="shared" si="630"/>
        <v>2.5531999999999999</v>
      </c>
      <c r="U2700">
        <v>2.4413</v>
      </c>
      <c r="X2700" s="3">
        <f t="shared" si="631"/>
        <v>2.4413</v>
      </c>
      <c r="Y2700" t="e">
        <f t="shared" si="632"/>
        <v>#DIV/0!</v>
      </c>
      <c r="AA2700">
        <v>1.6254</v>
      </c>
      <c r="AD2700">
        <f t="shared" si="633"/>
        <v>1.6254</v>
      </c>
      <c r="AF2700">
        <v>1.3210999999999999</v>
      </c>
      <c r="AI2700">
        <f t="shared" si="634"/>
        <v>1.3210999999999999</v>
      </c>
      <c r="AJ2700" t="e">
        <f t="shared" si="635"/>
        <v>#DIV/0!</v>
      </c>
      <c r="AK2700" s="1" t="e">
        <f>IF(AND(OR(#REF!&gt;1.49,#REF!&lt; 0.67),#REF!&lt; 0.05),"TL regulate","none")</f>
        <v>#REF!</v>
      </c>
      <c r="AL2700" s="1" t="e">
        <f t="shared" si="636"/>
        <v>#DIV/0!</v>
      </c>
      <c r="AM2700" s="1" t="e">
        <f t="shared" si="637"/>
        <v>#DIV/0!</v>
      </c>
      <c r="AO2700">
        <v>0</v>
      </c>
      <c r="AP2700">
        <v>0</v>
      </c>
      <c r="AQ2700">
        <v>0</v>
      </c>
      <c r="AR2700">
        <v>0</v>
      </c>
      <c r="AS2700">
        <f t="shared" si="638"/>
        <v>0</v>
      </c>
      <c r="AT2700">
        <v>0</v>
      </c>
      <c r="AU2700">
        <v>0</v>
      </c>
      <c r="AV2700">
        <v>0</v>
      </c>
      <c r="AW2700">
        <v>0</v>
      </c>
      <c r="AX2700">
        <f t="shared" si="639"/>
        <v>0</v>
      </c>
      <c r="AY2700">
        <v>0</v>
      </c>
      <c r="AZ2700">
        <v>0</v>
      </c>
      <c r="BA2700">
        <v>0</v>
      </c>
      <c r="BB2700">
        <v>0</v>
      </c>
      <c r="BC2700">
        <f t="shared" si="640"/>
        <v>0</v>
      </c>
      <c r="BE2700" t="str">
        <f t="shared" si="641"/>
        <v>void</v>
      </c>
      <c r="BF2700">
        <f t="shared" si="642"/>
        <v>0</v>
      </c>
      <c r="BG2700">
        <f t="shared" si="643"/>
        <v>0</v>
      </c>
      <c r="BH2700">
        <f t="shared" si="644"/>
        <v>0</v>
      </c>
    </row>
    <row r="2701" spans="1:60" x14ac:dyDescent="0.45">
      <c r="A2701" t="s">
        <v>12618</v>
      </c>
      <c r="B2701" t="s">
        <v>3384</v>
      </c>
      <c r="C2701" t="s">
        <v>12619</v>
      </c>
      <c r="D2701" t="s">
        <v>3386</v>
      </c>
      <c r="E2701" t="s">
        <v>3386</v>
      </c>
      <c r="F2701" t="s">
        <v>3387</v>
      </c>
      <c r="G2701">
        <v>0.46179700000000001</v>
      </c>
      <c r="H2701">
        <v>0</v>
      </c>
      <c r="I2701" t="s">
        <v>80</v>
      </c>
      <c r="J2701" t="s">
        <v>57</v>
      </c>
      <c r="K2701" t="s">
        <v>7000</v>
      </c>
      <c r="L2701" t="s">
        <v>12620</v>
      </c>
      <c r="M2701" t="s">
        <v>12621</v>
      </c>
      <c r="N2701">
        <v>7</v>
      </c>
      <c r="O2701">
        <v>1.0483</v>
      </c>
      <c r="P2701">
        <v>10.452999999999999</v>
      </c>
      <c r="Q2701">
        <v>0.85443000000000002</v>
      </c>
      <c r="S2701">
        <f t="shared" si="630"/>
        <v>4.1185766666666668</v>
      </c>
      <c r="T2701">
        <v>0.83657999999999999</v>
      </c>
      <c r="U2701">
        <v>9.1126000000000005</v>
      </c>
      <c r="V2701">
        <v>0.68974000000000002</v>
      </c>
      <c r="X2701" s="3">
        <f t="shared" si="631"/>
        <v>3.5463066666666667</v>
      </c>
      <c r="Y2701" t="e">
        <f t="shared" si="632"/>
        <v>#DIV/0!</v>
      </c>
      <c r="Z2701">
        <v>1.4675</v>
      </c>
      <c r="AA2701">
        <v>0.89817999999999998</v>
      </c>
      <c r="AB2701">
        <v>1.1141000000000001</v>
      </c>
      <c r="AD2701">
        <f t="shared" si="633"/>
        <v>1.1599266666666668</v>
      </c>
      <c r="AE2701">
        <v>1.2364999999999999</v>
      </c>
      <c r="AF2701">
        <v>0.79554000000000002</v>
      </c>
      <c r="AG2701">
        <v>0.95172999999999996</v>
      </c>
      <c r="AI2701">
        <f t="shared" si="634"/>
        <v>0.99458999999999997</v>
      </c>
      <c r="AJ2701" t="e">
        <f t="shared" si="635"/>
        <v>#DIV/0!</v>
      </c>
      <c r="AK2701" s="1" t="e">
        <f>IF(AND(OR(#REF!&gt;1.49,#REF!&lt; 0.67),#REF!&lt; 0.05),"TL regulate","none")</f>
        <v>#REF!</v>
      </c>
      <c r="AL2701" s="1" t="e">
        <f t="shared" si="636"/>
        <v>#DIV/0!</v>
      </c>
      <c r="AM2701" s="1" t="e">
        <f t="shared" si="637"/>
        <v>#DIV/0!</v>
      </c>
      <c r="AO2701">
        <v>0</v>
      </c>
      <c r="AP2701">
        <v>0</v>
      </c>
      <c r="AQ2701">
        <v>0</v>
      </c>
      <c r="AR2701">
        <v>0</v>
      </c>
      <c r="AS2701">
        <f t="shared" si="638"/>
        <v>0</v>
      </c>
      <c r="AT2701">
        <v>0</v>
      </c>
      <c r="AU2701">
        <v>0</v>
      </c>
      <c r="AV2701">
        <v>0</v>
      </c>
      <c r="AW2701">
        <v>0</v>
      </c>
      <c r="AX2701">
        <f t="shared" si="639"/>
        <v>0</v>
      </c>
      <c r="AY2701">
        <v>0</v>
      </c>
      <c r="AZ2701">
        <v>0</v>
      </c>
      <c r="BA2701">
        <v>0</v>
      </c>
      <c r="BB2701">
        <v>0</v>
      </c>
      <c r="BC2701">
        <f t="shared" si="640"/>
        <v>0</v>
      </c>
      <c r="BE2701" t="str">
        <f t="shared" si="641"/>
        <v>void</v>
      </c>
      <c r="BF2701">
        <f t="shared" si="642"/>
        <v>0</v>
      </c>
      <c r="BG2701">
        <f t="shared" si="643"/>
        <v>0</v>
      </c>
      <c r="BH2701">
        <f t="shared" si="644"/>
        <v>0</v>
      </c>
    </row>
    <row r="2702" spans="1:60" x14ac:dyDescent="0.45">
      <c r="A2702" t="s">
        <v>12622</v>
      </c>
      <c r="B2702" t="s">
        <v>3558</v>
      </c>
      <c r="C2702" t="s">
        <v>12623</v>
      </c>
      <c r="D2702" t="s">
        <v>3559</v>
      </c>
      <c r="E2702" t="s">
        <v>3559</v>
      </c>
      <c r="F2702">
        <v>0</v>
      </c>
      <c r="G2702">
        <v>0.99029800000000001</v>
      </c>
      <c r="H2702">
        <v>1</v>
      </c>
      <c r="I2702" t="s">
        <v>56</v>
      </c>
      <c r="J2702" t="s">
        <v>57</v>
      </c>
      <c r="K2702" t="s">
        <v>515</v>
      </c>
      <c r="L2702" t="s">
        <v>12624</v>
      </c>
      <c r="M2702" t="s">
        <v>12625</v>
      </c>
      <c r="N2702">
        <v>3</v>
      </c>
      <c r="P2702">
        <v>5.9119000000000002</v>
      </c>
      <c r="S2702">
        <f t="shared" si="630"/>
        <v>5.9119000000000002</v>
      </c>
      <c r="U2702">
        <v>4.7157999999999998</v>
      </c>
      <c r="X2702" s="3">
        <f t="shared" si="631"/>
        <v>4.7157999999999998</v>
      </c>
      <c r="Y2702" t="e">
        <f t="shared" si="632"/>
        <v>#DIV/0!</v>
      </c>
      <c r="AA2702">
        <v>5.6041999999999996</v>
      </c>
      <c r="AD2702">
        <f t="shared" si="633"/>
        <v>5.6041999999999996</v>
      </c>
      <c r="AF2702">
        <v>4.8151999999999999</v>
      </c>
      <c r="AI2702">
        <f t="shared" si="634"/>
        <v>4.8151999999999999</v>
      </c>
      <c r="AJ2702" t="e">
        <f t="shared" si="635"/>
        <v>#DIV/0!</v>
      </c>
      <c r="AK2702" s="1" t="e">
        <f>IF(AND(OR(#REF!&gt;1.49,#REF!&lt; 0.67),#REF!&lt; 0.05),"TL regulate","none")</f>
        <v>#REF!</v>
      </c>
      <c r="AL2702" s="1" t="e">
        <f t="shared" si="636"/>
        <v>#DIV/0!</v>
      </c>
      <c r="AM2702" s="1" t="e">
        <f t="shared" si="637"/>
        <v>#DIV/0!</v>
      </c>
      <c r="AO2702">
        <v>0</v>
      </c>
      <c r="AP2702">
        <v>0</v>
      </c>
      <c r="AQ2702">
        <v>13483000</v>
      </c>
      <c r="AR2702">
        <v>0</v>
      </c>
      <c r="AS2702">
        <f t="shared" si="638"/>
        <v>13483000</v>
      </c>
      <c r="AT2702">
        <v>0</v>
      </c>
      <c r="AU2702">
        <v>0</v>
      </c>
      <c r="AV2702">
        <v>0</v>
      </c>
      <c r="AW2702">
        <v>0</v>
      </c>
      <c r="AX2702">
        <f t="shared" si="639"/>
        <v>0</v>
      </c>
      <c r="AY2702">
        <v>0</v>
      </c>
      <c r="AZ2702">
        <v>0</v>
      </c>
      <c r="BA2702">
        <v>0</v>
      </c>
      <c r="BB2702">
        <v>0</v>
      </c>
      <c r="BC2702">
        <f t="shared" si="640"/>
        <v>0</v>
      </c>
      <c r="BE2702" t="str">
        <f t="shared" si="641"/>
        <v>LPS only</v>
      </c>
      <c r="BF2702">
        <f t="shared" si="642"/>
        <v>1</v>
      </c>
      <c r="BG2702">
        <f t="shared" si="643"/>
        <v>0</v>
      </c>
      <c r="BH2702">
        <f t="shared" si="644"/>
        <v>0</v>
      </c>
    </row>
    <row r="2703" spans="1:60" x14ac:dyDescent="0.45">
      <c r="A2703" t="s">
        <v>12626</v>
      </c>
      <c r="B2703" t="s">
        <v>12627</v>
      </c>
      <c r="C2703" t="s">
        <v>12628</v>
      </c>
      <c r="D2703" t="s">
        <v>12629</v>
      </c>
      <c r="E2703" t="s">
        <v>12629</v>
      </c>
      <c r="F2703" t="s">
        <v>12630</v>
      </c>
      <c r="G2703">
        <v>0.19999900000000001</v>
      </c>
      <c r="H2703">
        <v>0</v>
      </c>
      <c r="I2703" t="s">
        <v>56</v>
      </c>
      <c r="J2703" t="s">
        <v>63</v>
      </c>
      <c r="K2703" t="s">
        <v>64</v>
      </c>
      <c r="L2703" t="s">
        <v>12631</v>
      </c>
      <c r="M2703" t="s">
        <v>12632</v>
      </c>
      <c r="N2703">
        <v>15</v>
      </c>
      <c r="O2703">
        <v>12.226000000000001</v>
      </c>
      <c r="P2703">
        <v>2.7147000000000001</v>
      </c>
      <c r="Q2703">
        <v>2.6859000000000002</v>
      </c>
      <c r="S2703">
        <f t="shared" si="630"/>
        <v>5.8755333333333342</v>
      </c>
      <c r="T2703">
        <v>9.7548999999999992</v>
      </c>
      <c r="U2703">
        <v>2.2721</v>
      </c>
      <c r="V2703">
        <v>2.1823999999999999</v>
      </c>
      <c r="X2703" s="3">
        <f t="shared" si="631"/>
        <v>4.7364666666666659</v>
      </c>
      <c r="Y2703" t="e">
        <f t="shared" si="632"/>
        <v>#DIV/0!</v>
      </c>
      <c r="Z2703">
        <v>2.0602</v>
      </c>
      <c r="AA2703">
        <v>1.762</v>
      </c>
      <c r="AB2703">
        <v>1.5155000000000001</v>
      </c>
      <c r="AD2703">
        <f t="shared" si="633"/>
        <v>1.7792333333333332</v>
      </c>
      <c r="AE2703">
        <v>1.7611000000000001</v>
      </c>
      <c r="AF2703">
        <v>1.5125999999999999</v>
      </c>
      <c r="AG2703">
        <v>1.2866</v>
      </c>
      <c r="AI2703">
        <f t="shared" si="634"/>
        <v>1.5201</v>
      </c>
      <c r="AJ2703" t="e">
        <f t="shared" si="635"/>
        <v>#DIV/0!</v>
      </c>
      <c r="AK2703" s="1" t="e">
        <f>IF(AND(OR(#REF!&gt;1.49,#REF!&lt; 0.67),#REF!&lt; 0.05),"TL regulate","none")</f>
        <v>#REF!</v>
      </c>
      <c r="AL2703" s="1" t="e">
        <f t="shared" si="636"/>
        <v>#DIV/0!</v>
      </c>
      <c r="AM2703" s="1" t="e">
        <f t="shared" si="637"/>
        <v>#DIV/0!</v>
      </c>
      <c r="AO2703">
        <v>41971000</v>
      </c>
      <c r="AP2703">
        <v>0</v>
      </c>
      <c r="AQ2703">
        <v>50252000</v>
      </c>
      <c r="AR2703">
        <v>0</v>
      </c>
      <c r="AS2703">
        <f t="shared" si="638"/>
        <v>92223000</v>
      </c>
      <c r="AT2703">
        <v>30771000</v>
      </c>
      <c r="AU2703">
        <v>0</v>
      </c>
      <c r="AV2703">
        <v>40253000</v>
      </c>
      <c r="AW2703">
        <v>0</v>
      </c>
      <c r="AX2703">
        <f t="shared" si="639"/>
        <v>71024000</v>
      </c>
      <c r="AY2703">
        <v>69110000</v>
      </c>
      <c r="AZ2703">
        <v>0</v>
      </c>
      <c r="BA2703">
        <v>65928000</v>
      </c>
      <c r="BB2703">
        <v>0</v>
      </c>
      <c r="BC2703">
        <f t="shared" si="640"/>
        <v>135038000</v>
      </c>
      <c r="BE2703" t="str">
        <f t="shared" si="641"/>
        <v>void</v>
      </c>
      <c r="BF2703">
        <f t="shared" si="642"/>
        <v>2</v>
      </c>
      <c r="BG2703">
        <f t="shared" si="643"/>
        <v>2</v>
      </c>
      <c r="BH2703">
        <f t="shared" si="644"/>
        <v>2</v>
      </c>
    </row>
    <row r="2704" spans="1:60" x14ac:dyDescent="0.45">
      <c r="A2704" t="s">
        <v>12633</v>
      </c>
      <c r="B2704" t="s">
        <v>6585</v>
      </c>
      <c r="C2704">
        <v>517</v>
      </c>
      <c r="D2704" t="s">
        <v>6585</v>
      </c>
      <c r="E2704" t="s">
        <v>6585</v>
      </c>
      <c r="F2704">
        <v>0</v>
      </c>
      <c r="G2704">
        <v>0.44009300000000001</v>
      </c>
      <c r="H2704">
        <v>0</v>
      </c>
      <c r="I2704" t="s">
        <v>56</v>
      </c>
      <c r="J2704" t="s">
        <v>57</v>
      </c>
      <c r="K2704" t="s">
        <v>1525</v>
      </c>
      <c r="L2704" t="s">
        <v>12634</v>
      </c>
      <c r="M2704" t="s">
        <v>12635</v>
      </c>
      <c r="N2704">
        <v>9</v>
      </c>
      <c r="S2704" t="e">
        <f t="shared" si="630"/>
        <v>#DIV/0!</v>
      </c>
      <c r="X2704" s="3" t="e">
        <f t="shared" si="631"/>
        <v>#DIV/0!</v>
      </c>
      <c r="Y2704" t="e">
        <f t="shared" si="632"/>
        <v>#DIV/0!</v>
      </c>
      <c r="AD2704" t="e">
        <f t="shared" si="633"/>
        <v>#DIV/0!</v>
      </c>
      <c r="AI2704" t="e">
        <f t="shared" si="634"/>
        <v>#DIV/0!</v>
      </c>
      <c r="AJ2704" t="e">
        <f t="shared" si="635"/>
        <v>#DIV/0!</v>
      </c>
      <c r="AK2704" s="1" t="e">
        <f>IF(AND(OR(#REF!&gt;1.49,#REF!&lt; 0.67),#REF!&lt; 0.05),"TL regulate","none")</f>
        <v>#REF!</v>
      </c>
      <c r="AL2704" s="1" t="e">
        <f t="shared" si="636"/>
        <v>#DIV/0!</v>
      </c>
      <c r="AM2704" s="1" t="e">
        <f t="shared" si="637"/>
        <v>#DIV/0!</v>
      </c>
      <c r="AO2704">
        <v>0</v>
      </c>
      <c r="AP2704">
        <v>0</v>
      </c>
      <c r="AQ2704">
        <v>0</v>
      </c>
      <c r="AR2704">
        <v>0</v>
      </c>
      <c r="AS2704">
        <f t="shared" si="638"/>
        <v>0</v>
      </c>
      <c r="AT2704">
        <v>0</v>
      </c>
      <c r="AU2704">
        <v>0</v>
      </c>
      <c r="AV2704">
        <v>0</v>
      </c>
      <c r="AW2704">
        <v>0</v>
      </c>
      <c r="AX2704">
        <f t="shared" si="639"/>
        <v>0</v>
      </c>
      <c r="AY2704">
        <v>0</v>
      </c>
      <c r="AZ2704">
        <v>0</v>
      </c>
      <c r="BA2704">
        <v>0</v>
      </c>
      <c r="BB2704">
        <v>0</v>
      </c>
      <c r="BC2704">
        <f t="shared" si="640"/>
        <v>0</v>
      </c>
      <c r="BE2704" t="str">
        <f t="shared" si="641"/>
        <v>void</v>
      </c>
      <c r="BF2704">
        <f t="shared" si="642"/>
        <v>0</v>
      </c>
      <c r="BG2704">
        <f t="shared" si="643"/>
        <v>0</v>
      </c>
      <c r="BH2704">
        <f t="shared" si="644"/>
        <v>0</v>
      </c>
    </row>
    <row r="2705" spans="1:60" x14ac:dyDescent="0.45">
      <c r="A2705" t="s">
        <v>12636</v>
      </c>
      <c r="B2705" t="s">
        <v>6585</v>
      </c>
      <c r="C2705">
        <v>578</v>
      </c>
      <c r="D2705" t="s">
        <v>6585</v>
      </c>
      <c r="E2705" t="s">
        <v>6585</v>
      </c>
      <c r="F2705">
        <v>0</v>
      </c>
      <c r="G2705">
        <v>1</v>
      </c>
      <c r="H2705">
        <v>1</v>
      </c>
      <c r="I2705" t="s">
        <v>56</v>
      </c>
      <c r="J2705" t="s">
        <v>57</v>
      </c>
      <c r="K2705" t="s">
        <v>1972</v>
      </c>
      <c r="L2705" t="s">
        <v>12637</v>
      </c>
      <c r="M2705" t="s">
        <v>12638</v>
      </c>
      <c r="N2705">
        <v>7</v>
      </c>
      <c r="S2705" t="e">
        <f t="shared" si="630"/>
        <v>#DIV/0!</v>
      </c>
      <c r="X2705" s="3" t="e">
        <f t="shared" si="631"/>
        <v>#DIV/0!</v>
      </c>
      <c r="Y2705" t="e">
        <f t="shared" si="632"/>
        <v>#DIV/0!</v>
      </c>
      <c r="AD2705" t="e">
        <f t="shared" si="633"/>
        <v>#DIV/0!</v>
      </c>
      <c r="AI2705" t="e">
        <f t="shared" si="634"/>
        <v>#DIV/0!</v>
      </c>
      <c r="AJ2705" t="e">
        <f t="shared" si="635"/>
        <v>#DIV/0!</v>
      </c>
      <c r="AK2705" s="1" t="e">
        <f>IF(AND(OR(#REF!&gt;1.49,#REF!&lt; 0.67),#REF!&lt; 0.05),"TL regulate","none")</f>
        <v>#REF!</v>
      </c>
      <c r="AL2705" s="1" t="e">
        <f t="shared" si="636"/>
        <v>#DIV/0!</v>
      </c>
      <c r="AM2705" s="1" t="e">
        <f t="shared" si="637"/>
        <v>#DIV/0!</v>
      </c>
      <c r="AO2705">
        <v>14453000</v>
      </c>
      <c r="AP2705">
        <v>0</v>
      </c>
      <c r="AQ2705">
        <v>14281000</v>
      </c>
      <c r="AR2705">
        <v>10226000</v>
      </c>
      <c r="AS2705">
        <f t="shared" si="638"/>
        <v>38960000</v>
      </c>
      <c r="AT2705">
        <v>16018000</v>
      </c>
      <c r="AU2705">
        <v>0</v>
      </c>
      <c r="AV2705">
        <v>21998000</v>
      </c>
      <c r="AW2705">
        <v>0</v>
      </c>
      <c r="AX2705">
        <f t="shared" si="639"/>
        <v>38016000</v>
      </c>
      <c r="AY2705">
        <v>0</v>
      </c>
      <c r="AZ2705">
        <v>0</v>
      </c>
      <c r="BA2705">
        <v>0</v>
      </c>
      <c r="BB2705">
        <v>0</v>
      </c>
      <c r="BC2705">
        <f t="shared" si="640"/>
        <v>0</v>
      </c>
      <c r="BE2705" t="str">
        <f t="shared" si="641"/>
        <v>Cel repressed</v>
      </c>
      <c r="BF2705">
        <f t="shared" si="642"/>
        <v>3</v>
      </c>
      <c r="BG2705">
        <f t="shared" si="643"/>
        <v>2</v>
      </c>
      <c r="BH2705">
        <f t="shared" si="644"/>
        <v>0</v>
      </c>
    </row>
    <row r="2706" spans="1:60" x14ac:dyDescent="0.45">
      <c r="A2706" t="s">
        <v>12639</v>
      </c>
      <c r="B2706" t="s">
        <v>6585</v>
      </c>
      <c r="C2706">
        <v>515</v>
      </c>
      <c r="D2706" t="s">
        <v>6585</v>
      </c>
      <c r="E2706" t="s">
        <v>6585</v>
      </c>
      <c r="F2706">
        <v>0</v>
      </c>
      <c r="G2706">
        <v>0.42521500000000001</v>
      </c>
      <c r="H2706">
        <v>0</v>
      </c>
      <c r="I2706" t="s">
        <v>80</v>
      </c>
      <c r="J2706" t="s">
        <v>57</v>
      </c>
      <c r="K2706" t="s">
        <v>338</v>
      </c>
      <c r="L2706" t="s">
        <v>12640</v>
      </c>
      <c r="M2706" t="s">
        <v>12641</v>
      </c>
      <c r="N2706">
        <v>7</v>
      </c>
      <c r="S2706" t="e">
        <f t="shared" si="630"/>
        <v>#DIV/0!</v>
      </c>
      <c r="X2706" s="3" t="e">
        <f t="shared" si="631"/>
        <v>#DIV/0!</v>
      </c>
      <c r="Y2706" t="e">
        <f t="shared" si="632"/>
        <v>#DIV/0!</v>
      </c>
      <c r="AD2706" t="e">
        <f t="shared" si="633"/>
        <v>#DIV/0!</v>
      </c>
      <c r="AI2706" t="e">
        <f t="shared" si="634"/>
        <v>#DIV/0!</v>
      </c>
      <c r="AJ2706" t="e">
        <f t="shared" si="635"/>
        <v>#DIV/0!</v>
      </c>
      <c r="AK2706" s="1" t="e">
        <f>IF(AND(OR(#REF!&gt;1.49,#REF!&lt; 0.67),#REF!&lt; 0.05),"TL regulate","none")</f>
        <v>#REF!</v>
      </c>
      <c r="AL2706" s="1" t="e">
        <f t="shared" si="636"/>
        <v>#DIV/0!</v>
      </c>
      <c r="AM2706" s="1" t="e">
        <f t="shared" si="637"/>
        <v>#DIV/0!</v>
      </c>
      <c r="AO2706">
        <v>0</v>
      </c>
      <c r="AP2706">
        <v>0</v>
      </c>
      <c r="AQ2706">
        <v>0</v>
      </c>
      <c r="AR2706">
        <v>0</v>
      </c>
      <c r="AS2706">
        <f t="shared" si="638"/>
        <v>0</v>
      </c>
      <c r="AT2706">
        <v>0</v>
      </c>
      <c r="AU2706">
        <v>0</v>
      </c>
      <c r="AV2706">
        <v>0</v>
      </c>
      <c r="AW2706">
        <v>0</v>
      </c>
      <c r="AX2706">
        <f t="shared" si="639"/>
        <v>0</v>
      </c>
      <c r="AY2706">
        <v>0</v>
      </c>
      <c r="AZ2706">
        <v>0</v>
      </c>
      <c r="BA2706">
        <v>0</v>
      </c>
      <c r="BB2706">
        <v>0</v>
      </c>
      <c r="BC2706">
        <f t="shared" si="640"/>
        <v>0</v>
      </c>
      <c r="BE2706" t="str">
        <f t="shared" si="641"/>
        <v>void</v>
      </c>
      <c r="BF2706">
        <f t="shared" si="642"/>
        <v>0</v>
      </c>
      <c r="BG2706">
        <f t="shared" si="643"/>
        <v>0</v>
      </c>
      <c r="BH2706">
        <f t="shared" si="644"/>
        <v>0</v>
      </c>
    </row>
    <row r="2707" spans="1:60" x14ac:dyDescent="0.45">
      <c r="A2707" t="s">
        <v>12642</v>
      </c>
      <c r="B2707" t="s">
        <v>2167</v>
      </c>
      <c r="C2707">
        <v>341</v>
      </c>
      <c r="D2707" t="s">
        <v>2167</v>
      </c>
      <c r="E2707" t="s">
        <v>2167</v>
      </c>
      <c r="F2707">
        <v>0</v>
      </c>
      <c r="G2707">
        <v>0.99626499999999996</v>
      </c>
      <c r="H2707">
        <v>1</v>
      </c>
      <c r="I2707" t="s">
        <v>56</v>
      </c>
      <c r="J2707" t="s">
        <v>57</v>
      </c>
      <c r="K2707" t="s">
        <v>1137</v>
      </c>
      <c r="L2707" t="s">
        <v>12643</v>
      </c>
      <c r="M2707" t="s">
        <v>12644</v>
      </c>
      <c r="N2707">
        <v>8</v>
      </c>
      <c r="S2707" t="e">
        <f t="shared" si="630"/>
        <v>#DIV/0!</v>
      </c>
      <c r="X2707" s="3" t="e">
        <f t="shared" si="631"/>
        <v>#DIV/0!</v>
      </c>
      <c r="Y2707" t="e">
        <f t="shared" si="632"/>
        <v>#DIV/0!</v>
      </c>
      <c r="AD2707" t="e">
        <f t="shared" si="633"/>
        <v>#DIV/0!</v>
      </c>
      <c r="AI2707" t="e">
        <f t="shared" si="634"/>
        <v>#DIV/0!</v>
      </c>
      <c r="AJ2707" t="e">
        <f t="shared" si="635"/>
        <v>#DIV/0!</v>
      </c>
      <c r="AK2707" s="1" t="e">
        <f>IF(AND(OR(#REF!&gt;1.49,#REF!&lt; 0.67),#REF!&lt; 0.05),"TL regulate","none")</f>
        <v>#REF!</v>
      </c>
      <c r="AL2707" s="1" t="e">
        <f t="shared" si="636"/>
        <v>#DIV/0!</v>
      </c>
      <c r="AM2707" s="1" t="e">
        <f t="shared" si="637"/>
        <v>#DIV/0!</v>
      </c>
      <c r="AO2707">
        <v>0</v>
      </c>
      <c r="AP2707">
        <v>0</v>
      </c>
      <c r="AQ2707">
        <v>0</v>
      </c>
      <c r="AR2707">
        <v>0</v>
      </c>
      <c r="AS2707">
        <f t="shared" si="638"/>
        <v>0</v>
      </c>
      <c r="AT2707">
        <v>20865000</v>
      </c>
      <c r="AU2707">
        <v>0</v>
      </c>
      <c r="AV2707">
        <v>0</v>
      </c>
      <c r="AW2707">
        <v>10486000</v>
      </c>
      <c r="AX2707">
        <f t="shared" si="639"/>
        <v>31351000</v>
      </c>
      <c r="AY2707">
        <v>0</v>
      </c>
      <c r="AZ2707">
        <v>0</v>
      </c>
      <c r="BA2707">
        <v>0</v>
      </c>
      <c r="BB2707">
        <v>0</v>
      </c>
      <c r="BC2707">
        <f t="shared" si="640"/>
        <v>0</v>
      </c>
      <c r="BE2707" t="str">
        <f t="shared" si="641"/>
        <v>TL only</v>
      </c>
      <c r="BF2707">
        <f t="shared" si="642"/>
        <v>0</v>
      </c>
      <c r="BG2707">
        <f t="shared" si="643"/>
        <v>2</v>
      </c>
      <c r="BH2707">
        <f t="shared" si="644"/>
        <v>0</v>
      </c>
    </row>
    <row r="2708" spans="1:60" x14ac:dyDescent="0.45">
      <c r="A2708" t="s">
        <v>12645</v>
      </c>
      <c r="B2708" t="s">
        <v>12646</v>
      </c>
      <c r="C2708">
        <v>217</v>
      </c>
      <c r="D2708" t="s">
        <v>12646</v>
      </c>
      <c r="E2708" t="s">
        <v>12646</v>
      </c>
      <c r="F2708">
        <v>0</v>
      </c>
      <c r="G2708">
        <v>0.87523700000000004</v>
      </c>
      <c r="H2708">
        <v>1</v>
      </c>
      <c r="I2708" t="s">
        <v>56</v>
      </c>
      <c r="J2708" t="s">
        <v>57</v>
      </c>
      <c r="K2708" t="s">
        <v>1753</v>
      </c>
      <c r="L2708" t="s">
        <v>12647</v>
      </c>
      <c r="M2708" t="s">
        <v>12648</v>
      </c>
      <c r="N2708">
        <v>7</v>
      </c>
      <c r="S2708" t="e">
        <f t="shared" si="630"/>
        <v>#DIV/0!</v>
      </c>
      <c r="X2708" s="3" t="e">
        <f t="shared" si="631"/>
        <v>#DIV/0!</v>
      </c>
      <c r="Y2708" t="e">
        <f t="shared" si="632"/>
        <v>#DIV/0!</v>
      </c>
      <c r="AD2708" t="e">
        <f t="shared" si="633"/>
        <v>#DIV/0!</v>
      </c>
      <c r="AI2708" t="e">
        <f t="shared" si="634"/>
        <v>#DIV/0!</v>
      </c>
      <c r="AJ2708" t="e">
        <f t="shared" si="635"/>
        <v>#DIV/0!</v>
      </c>
      <c r="AK2708" s="1" t="e">
        <f>IF(AND(OR(#REF!&gt;1.49,#REF!&lt; 0.67),#REF!&lt; 0.05),"TL regulate","none")</f>
        <v>#REF!</v>
      </c>
      <c r="AL2708" s="1" t="e">
        <f t="shared" si="636"/>
        <v>#DIV/0!</v>
      </c>
      <c r="AM2708" s="1" t="e">
        <f t="shared" si="637"/>
        <v>#DIV/0!</v>
      </c>
      <c r="AO2708">
        <v>0</v>
      </c>
      <c r="AP2708">
        <v>0</v>
      </c>
      <c r="AQ2708">
        <v>0</v>
      </c>
      <c r="AR2708">
        <v>0</v>
      </c>
      <c r="AS2708">
        <f t="shared" si="638"/>
        <v>0</v>
      </c>
      <c r="AT2708">
        <v>0</v>
      </c>
      <c r="AU2708">
        <v>0</v>
      </c>
      <c r="AV2708">
        <v>0</v>
      </c>
      <c r="AW2708">
        <v>0</v>
      </c>
      <c r="AX2708">
        <f t="shared" si="639"/>
        <v>0</v>
      </c>
      <c r="AY2708">
        <v>0</v>
      </c>
      <c r="AZ2708">
        <v>0</v>
      </c>
      <c r="BA2708">
        <v>0</v>
      </c>
      <c r="BB2708">
        <v>0</v>
      </c>
      <c r="BC2708">
        <f t="shared" si="640"/>
        <v>0</v>
      </c>
      <c r="BE2708" t="str">
        <f t="shared" si="641"/>
        <v>void</v>
      </c>
      <c r="BF2708">
        <f t="shared" si="642"/>
        <v>0</v>
      </c>
      <c r="BG2708">
        <f t="shared" si="643"/>
        <v>0</v>
      </c>
      <c r="BH2708">
        <f t="shared" si="644"/>
        <v>0</v>
      </c>
    </row>
    <row r="2709" spans="1:60" x14ac:dyDescent="0.45">
      <c r="A2709" t="s">
        <v>12649</v>
      </c>
      <c r="B2709" t="s">
        <v>12650</v>
      </c>
      <c r="C2709">
        <v>304</v>
      </c>
      <c r="D2709" t="s">
        <v>12650</v>
      </c>
      <c r="E2709" t="s">
        <v>12650</v>
      </c>
      <c r="F2709">
        <v>0</v>
      </c>
      <c r="G2709">
        <v>0.51154200000000005</v>
      </c>
      <c r="H2709">
        <v>1</v>
      </c>
      <c r="I2709" t="s">
        <v>56</v>
      </c>
      <c r="J2709" t="s">
        <v>57</v>
      </c>
      <c r="K2709" t="s">
        <v>180</v>
      </c>
      <c r="L2709" t="s">
        <v>12651</v>
      </c>
      <c r="M2709" t="s">
        <v>12652</v>
      </c>
      <c r="N2709">
        <v>3</v>
      </c>
      <c r="S2709" t="e">
        <f t="shared" si="630"/>
        <v>#DIV/0!</v>
      </c>
      <c r="X2709" s="3" t="e">
        <f t="shared" si="631"/>
        <v>#DIV/0!</v>
      </c>
      <c r="Y2709" t="e">
        <f t="shared" si="632"/>
        <v>#DIV/0!</v>
      </c>
      <c r="AD2709" t="e">
        <f t="shared" si="633"/>
        <v>#DIV/0!</v>
      </c>
      <c r="AI2709" t="e">
        <f t="shared" si="634"/>
        <v>#DIV/0!</v>
      </c>
      <c r="AJ2709" t="e">
        <f t="shared" si="635"/>
        <v>#DIV/0!</v>
      </c>
      <c r="AK2709" s="1" t="e">
        <f>IF(AND(OR(#REF!&gt;1.49,#REF!&lt; 0.67),#REF!&lt; 0.05),"TL regulate","none")</f>
        <v>#REF!</v>
      </c>
      <c r="AL2709" s="1" t="e">
        <f t="shared" si="636"/>
        <v>#DIV/0!</v>
      </c>
      <c r="AM2709" s="1" t="e">
        <f t="shared" si="637"/>
        <v>#DIV/0!</v>
      </c>
      <c r="AO2709">
        <v>0</v>
      </c>
      <c r="AP2709">
        <v>0</v>
      </c>
      <c r="AQ2709">
        <v>0</v>
      </c>
      <c r="AR2709">
        <v>0</v>
      </c>
      <c r="AS2709">
        <f t="shared" si="638"/>
        <v>0</v>
      </c>
      <c r="AT2709">
        <v>0</v>
      </c>
      <c r="AU2709">
        <v>0</v>
      </c>
      <c r="AV2709">
        <v>0</v>
      </c>
      <c r="AW2709">
        <v>0</v>
      </c>
      <c r="AX2709">
        <f t="shared" si="639"/>
        <v>0</v>
      </c>
      <c r="AY2709">
        <v>0</v>
      </c>
      <c r="AZ2709">
        <v>0</v>
      </c>
      <c r="BA2709">
        <v>0</v>
      </c>
      <c r="BB2709">
        <v>0</v>
      </c>
      <c r="BC2709">
        <f t="shared" si="640"/>
        <v>0</v>
      </c>
      <c r="BE2709" t="str">
        <f t="shared" si="641"/>
        <v>void</v>
      </c>
      <c r="BF2709">
        <f t="shared" si="642"/>
        <v>0</v>
      </c>
      <c r="BG2709">
        <f t="shared" si="643"/>
        <v>0</v>
      </c>
      <c r="BH2709">
        <f t="shared" si="644"/>
        <v>0</v>
      </c>
    </row>
    <row r="2710" spans="1:60" x14ac:dyDescent="0.45">
      <c r="A2710" t="s">
        <v>12653</v>
      </c>
      <c r="B2710" t="s">
        <v>12650</v>
      </c>
      <c r="C2710">
        <v>302</v>
      </c>
      <c r="D2710" t="s">
        <v>12650</v>
      </c>
      <c r="E2710" t="s">
        <v>12650</v>
      </c>
      <c r="F2710">
        <v>0</v>
      </c>
      <c r="G2710">
        <v>0.87211099999999997</v>
      </c>
      <c r="H2710">
        <v>1</v>
      </c>
      <c r="I2710" t="s">
        <v>95</v>
      </c>
      <c r="J2710" t="s">
        <v>57</v>
      </c>
      <c r="K2710" t="s">
        <v>358</v>
      </c>
      <c r="L2710" t="s">
        <v>12654</v>
      </c>
      <c r="M2710" t="s">
        <v>12655</v>
      </c>
      <c r="N2710">
        <v>1</v>
      </c>
      <c r="S2710" t="e">
        <f t="shared" si="630"/>
        <v>#DIV/0!</v>
      </c>
      <c r="X2710" s="3" t="e">
        <f t="shared" si="631"/>
        <v>#DIV/0!</v>
      </c>
      <c r="Y2710" t="e">
        <f t="shared" si="632"/>
        <v>#DIV/0!</v>
      </c>
      <c r="AD2710" t="e">
        <f t="shared" si="633"/>
        <v>#DIV/0!</v>
      </c>
      <c r="AI2710" t="e">
        <f t="shared" si="634"/>
        <v>#DIV/0!</v>
      </c>
      <c r="AJ2710" t="e">
        <f t="shared" si="635"/>
        <v>#DIV/0!</v>
      </c>
      <c r="AK2710" s="1" t="e">
        <f>IF(AND(OR(#REF!&gt;1.49,#REF!&lt; 0.67),#REF!&lt; 0.05),"TL regulate","none")</f>
        <v>#REF!</v>
      </c>
      <c r="AL2710" s="1" t="e">
        <f t="shared" si="636"/>
        <v>#DIV/0!</v>
      </c>
      <c r="AM2710" s="1" t="e">
        <f t="shared" si="637"/>
        <v>#DIV/0!</v>
      </c>
      <c r="AO2710">
        <v>0</v>
      </c>
      <c r="AP2710">
        <v>0</v>
      </c>
      <c r="AQ2710">
        <v>0</v>
      </c>
      <c r="AR2710">
        <v>0</v>
      </c>
      <c r="AS2710">
        <f t="shared" si="638"/>
        <v>0</v>
      </c>
      <c r="AT2710">
        <v>0</v>
      </c>
      <c r="AU2710">
        <v>0</v>
      </c>
      <c r="AV2710">
        <v>0</v>
      </c>
      <c r="AW2710">
        <v>0</v>
      </c>
      <c r="AX2710">
        <f t="shared" si="639"/>
        <v>0</v>
      </c>
      <c r="AY2710">
        <v>0</v>
      </c>
      <c r="AZ2710">
        <v>0</v>
      </c>
      <c r="BA2710">
        <v>0</v>
      </c>
      <c r="BB2710">
        <v>0</v>
      </c>
      <c r="BC2710">
        <f t="shared" si="640"/>
        <v>0</v>
      </c>
      <c r="BE2710" t="str">
        <f t="shared" si="641"/>
        <v>void</v>
      </c>
      <c r="BF2710">
        <f t="shared" si="642"/>
        <v>0</v>
      </c>
      <c r="BG2710">
        <f t="shared" si="643"/>
        <v>0</v>
      </c>
      <c r="BH2710">
        <f t="shared" si="644"/>
        <v>0</v>
      </c>
    </row>
    <row r="2711" spans="1:60" x14ac:dyDescent="0.45">
      <c r="A2711" t="s">
        <v>12656</v>
      </c>
      <c r="B2711" t="s">
        <v>10429</v>
      </c>
      <c r="C2711">
        <v>57</v>
      </c>
      <c r="D2711" t="s">
        <v>10429</v>
      </c>
      <c r="E2711" t="s">
        <v>10429</v>
      </c>
      <c r="F2711">
        <v>0</v>
      </c>
      <c r="G2711">
        <v>0.24809800000000001</v>
      </c>
      <c r="H2711">
        <v>0</v>
      </c>
      <c r="I2711" t="s">
        <v>56</v>
      </c>
      <c r="J2711" t="s">
        <v>63</v>
      </c>
      <c r="K2711" t="s">
        <v>64</v>
      </c>
      <c r="L2711" t="s">
        <v>10430</v>
      </c>
      <c r="M2711" t="s">
        <v>10431</v>
      </c>
      <c r="N2711">
        <v>3</v>
      </c>
      <c r="S2711" t="e">
        <f t="shared" si="630"/>
        <v>#DIV/0!</v>
      </c>
      <c r="X2711" s="3" t="e">
        <f t="shared" si="631"/>
        <v>#DIV/0!</v>
      </c>
      <c r="Y2711" t="e">
        <f t="shared" si="632"/>
        <v>#DIV/0!</v>
      </c>
      <c r="AD2711" t="e">
        <f t="shared" si="633"/>
        <v>#DIV/0!</v>
      </c>
      <c r="AI2711" t="e">
        <f t="shared" si="634"/>
        <v>#DIV/0!</v>
      </c>
      <c r="AJ2711" t="e">
        <f t="shared" si="635"/>
        <v>#DIV/0!</v>
      </c>
      <c r="AK2711" s="1" t="e">
        <f>IF(AND(OR(#REF!&gt;1.49,#REF!&lt; 0.67),#REF!&lt; 0.05),"TL regulate","none")</f>
        <v>#REF!</v>
      </c>
      <c r="AL2711" s="1" t="e">
        <f t="shared" si="636"/>
        <v>#DIV/0!</v>
      </c>
      <c r="AM2711" s="1" t="e">
        <f t="shared" si="637"/>
        <v>#DIV/0!</v>
      </c>
      <c r="AO2711">
        <v>0</v>
      </c>
      <c r="AP2711">
        <v>0</v>
      </c>
      <c r="AQ2711">
        <v>0</v>
      </c>
      <c r="AR2711">
        <v>0</v>
      </c>
      <c r="AS2711">
        <f t="shared" si="638"/>
        <v>0</v>
      </c>
      <c r="AT2711">
        <v>0</v>
      </c>
      <c r="AU2711">
        <v>0</v>
      </c>
      <c r="AV2711">
        <v>0</v>
      </c>
      <c r="AW2711">
        <v>0</v>
      </c>
      <c r="AX2711">
        <f t="shared" si="639"/>
        <v>0</v>
      </c>
      <c r="AY2711">
        <v>0</v>
      </c>
      <c r="AZ2711">
        <v>0</v>
      </c>
      <c r="BA2711">
        <v>0</v>
      </c>
      <c r="BB2711">
        <v>0</v>
      </c>
      <c r="BC2711">
        <f t="shared" si="640"/>
        <v>0</v>
      </c>
      <c r="BE2711" t="str">
        <f t="shared" si="641"/>
        <v>void</v>
      </c>
      <c r="BF2711">
        <f t="shared" si="642"/>
        <v>0</v>
      </c>
      <c r="BG2711">
        <f t="shared" si="643"/>
        <v>0</v>
      </c>
      <c r="BH2711">
        <f t="shared" si="644"/>
        <v>0</v>
      </c>
    </row>
    <row r="2712" spans="1:60" x14ac:dyDescent="0.45">
      <c r="A2712" t="s">
        <v>12657</v>
      </c>
      <c r="B2712" t="s">
        <v>10429</v>
      </c>
      <c r="C2712">
        <v>55</v>
      </c>
      <c r="D2712" t="s">
        <v>10429</v>
      </c>
      <c r="E2712" t="s">
        <v>10429</v>
      </c>
      <c r="F2712">
        <v>0</v>
      </c>
      <c r="G2712">
        <v>0.24809800000000001</v>
      </c>
      <c r="H2712">
        <v>0</v>
      </c>
      <c r="I2712" t="s">
        <v>56</v>
      </c>
      <c r="J2712" t="s">
        <v>57</v>
      </c>
      <c r="K2712" t="s">
        <v>153</v>
      </c>
      <c r="L2712" t="s">
        <v>10430</v>
      </c>
      <c r="M2712" t="s">
        <v>10431</v>
      </c>
      <c r="N2712">
        <v>1</v>
      </c>
      <c r="S2712" t="e">
        <f t="shared" si="630"/>
        <v>#DIV/0!</v>
      </c>
      <c r="X2712" s="3" t="e">
        <f t="shared" si="631"/>
        <v>#DIV/0!</v>
      </c>
      <c r="Y2712" t="e">
        <f t="shared" si="632"/>
        <v>#DIV/0!</v>
      </c>
      <c r="AD2712" t="e">
        <f t="shared" si="633"/>
        <v>#DIV/0!</v>
      </c>
      <c r="AI2712" t="e">
        <f t="shared" si="634"/>
        <v>#DIV/0!</v>
      </c>
      <c r="AJ2712" t="e">
        <f t="shared" si="635"/>
        <v>#DIV/0!</v>
      </c>
      <c r="AK2712" s="1" t="e">
        <f>IF(AND(OR(#REF!&gt;1.49,#REF!&lt; 0.67),#REF!&lt; 0.05),"TL regulate","none")</f>
        <v>#REF!</v>
      </c>
      <c r="AL2712" s="1" t="e">
        <f t="shared" si="636"/>
        <v>#DIV/0!</v>
      </c>
      <c r="AM2712" s="1" t="e">
        <f t="shared" si="637"/>
        <v>#DIV/0!</v>
      </c>
      <c r="AO2712">
        <v>0</v>
      </c>
      <c r="AP2712">
        <v>0</v>
      </c>
      <c r="AQ2712">
        <v>0</v>
      </c>
      <c r="AR2712">
        <v>0</v>
      </c>
      <c r="AS2712">
        <f t="shared" si="638"/>
        <v>0</v>
      </c>
      <c r="AT2712">
        <v>0</v>
      </c>
      <c r="AU2712">
        <v>0</v>
      </c>
      <c r="AV2712">
        <v>0</v>
      </c>
      <c r="AW2712">
        <v>0</v>
      </c>
      <c r="AX2712">
        <f t="shared" si="639"/>
        <v>0</v>
      </c>
      <c r="AY2712">
        <v>0</v>
      </c>
      <c r="AZ2712">
        <v>0</v>
      </c>
      <c r="BA2712">
        <v>0</v>
      </c>
      <c r="BB2712">
        <v>0</v>
      </c>
      <c r="BC2712">
        <f t="shared" si="640"/>
        <v>0</v>
      </c>
      <c r="BE2712" t="str">
        <f t="shared" si="641"/>
        <v>void</v>
      </c>
      <c r="BF2712">
        <f t="shared" si="642"/>
        <v>0</v>
      </c>
      <c r="BG2712">
        <f t="shared" si="643"/>
        <v>0</v>
      </c>
      <c r="BH2712">
        <f t="shared" si="644"/>
        <v>0</v>
      </c>
    </row>
    <row r="2713" spans="1:60" x14ac:dyDescent="0.45">
      <c r="A2713" t="s">
        <v>12658</v>
      </c>
      <c r="B2713" t="s">
        <v>10429</v>
      </c>
      <c r="C2713">
        <v>64</v>
      </c>
      <c r="D2713" t="s">
        <v>10429</v>
      </c>
      <c r="E2713" t="s">
        <v>10429</v>
      </c>
      <c r="F2713">
        <v>0</v>
      </c>
      <c r="G2713">
        <v>0.24809800000000001</v>
      </c>
      <c r="H2713">
        <v>0</v>
      </c>
      <c r="I2713" t="s">
        <v>80</v>
      </c>
      <c r="J2713" t="s">
        <v>63</v>
      </c>
      <c r="K2713" t="s">
        <v>64</v>
      </c>
      <c r="L2713" t="s">
        <v>10430</v>
      </c>
      <c r="M2713" t="s">
        <v>10431</v>
      </c>
      <c r="N2713">
        <v>10</v>
      </c>
      <c r="S2713" t="e">
        <f t="shared" si="630"/>
        <v>#DIV/0!</v>
      </c>
      <c r="X2713" s="3" t="e">
        <f t="shared" si="631"/>
        <v>#DIV/0!</v>
      </c>
      <c r="Y2713" t="e">
        <f t="shared" si="632"/>
        <v>#DIV/0!</v>
      </c>
      <c r="AD2713" t="e">
        <f t="shared" si="633"/>
        <v>#DIV/0!</v>
      </c>
      <c r="AI2713" t="e">
        <f t="shared" si="634"/>
        <v>#DIV/0!</v>
      </c>
      <c r="AJ2713" t="e">
        <f t="shared" si="635"/>
        <v>#DIV/0!</v>
      </c>
      <c r="AK2713" s="1" t="e">
        <f>IF(AND(OR(#REF!&gt;1.49,#REF!&lt; 0.67),#REF!&lt; 0.05),"TL regulate","none")</f>
        <v>#REF!</v>
      </c>
      <c r="AL2713" s="1" t="e">
        <f t="shared" si="636"/>
        <v>#DIV/0!</v>
      </c>
      <c r="AM2713" s="1" t="e">
        <f t="shared" si="637"/>
        <v>#DIV/0!</v>
      </c>
      <c r="AO2713">
        <v>0</v>
      </c>
      <c r="AP2713">
        <v>0</v>
      </c>
      <c r="AQ2713">
        <v>0</v>
      </c>
      <c r="AR2713">
        <v>0</v>
      </c>
      <c r="AS2713">
        <f t="shared" si="638"/>
        <v>0</v>
      </c>
      <c r="AT2713">
        <v>0</v>
      </c>
      <c r="AU2713">
        <v>0</v>
      </c>
      <c r="AV2713">
        <v>0</v>
      </c>
      <c r="AW2713">
        <v>0</v>
      </c>
      <c r="AX2713">
        <f t="shared" si="639"/>
        <v>0</v>
      </c>
      <c r="AY2713">
        <v>0</v>
      </c>
      <c r="AZ2713">
        <v>0</v>
      </c>
      <c r="BA2713">
        <v>0</v>
      </c>
      <c r="BB2713">
        <v>0</v>
      </c>
      <c r="BC2713">
        <f t="shared" si="640"/>
        <v>0</v>
      </c>
      <c r="BE2713" t="str">
        <f t="shared" si="641"/>
        <v>void</v>
      </c>
      <c r="BF2713">
        <f t="shared" si="642"/>
        <v>0</v>
      </c>
      <c r="BG2713">
        <f t="shared" si="643"/>
        <v>0</v>
      </c>
      <c r="BH2713">
        <f t="shared" si="644"/>
        <v>0</v>
      </c>
    </row>
    <row r="2714" spans="1:60" x14ac:dyDescent="0.45">
      <c r="A2714" t="s">
        <v>12659</v>
      </c>
      <c r="B2714" t="s">
        <v>1466</v>
      </c>
      <c r="C2714">
        <v>14</v>
      </c>
      <c r="D2714" t="s">
        <v>1466</v>
      </c>
      <c r="E2714" t="s">
        <v>1466</v>
      </c>
      <c r="F2714" t="s">
        <v>1467</v>
      </c>
      <c r="G2714">
        <v>0.499112</v>
      </c>
      <c r="H2714">
        <v>0</v>
      </c>
      <c r="I2714" t="s">
        <v>56</v>
      </c>
      <c r="J2714" t="s">
        <v>63</v>
      </c>
      <c r="K2714" t="s">
        <v>64</v>
      </c>
      <c r="L2714" t="s">
        <v>12660</v>
      </c>
      <c r="M2714" t="s">
        <v>12661</v>
      </c>
      <c r="N2714">
        <v>13</v>
      </c>
      <c r="S2714" t="e">
        <f t="shared" si="630"/>
        <v>#DIV/0!</v>
      </c>
      <c r="X2714" s="3" t="e">
        <f t="shared" si="631"/>
        <v>#DIV/0!</v>
      </c>
      <c r="Y2714" t="e">
        <f t="shared" si="632"/>
        <v>#DIV/0!</v>
      </c>
      <c r="AD2714" t="e">
        <f t="shared" si="633"/>
        <v>#DIV/0!</v>
      </c>
      <c r="AI2714" t="e">
        <f t="shared" si="634"/>
        <v>#DIV/0!</v>
      </c>
      <c r="AJ2714" t="e">
        <f t="shared" si="635"/>
        <v>#DIV/0!</v>
      </c>
      <c r="AK2714" s="1" t="e">
        <f>IF(AND(OR(#REF!&gt;1.49,#REF!&lt; 0.67),#REF!&lt; 0.05),"TL regulate","none")</f>
        <v>#REF!</v>
      </c>
      <c r="AL2714" s="1" t="e">
        <f t="shared" si="636"/>
        <v>#DIV/0!</v>
      </c>
      <c r="AM2714" s="1" t="e">
        <f t="shared" si="637"/>
        <v>#DIV/0!</v>
      </c>
      <c r="AO2714">
        <v>0</v>
      </c>
      <c r="AP2714">
        <v>0</v>
      </c>
      <c r="AQ2714">
        <v>0</v>
      </c>
      <c r="AR2714">
        <v>0</v>
      </c>
      <c r="AS2714">
        <f t="shared" si="638"/>
        <v>0</v>
      </c>
      <c r="AT2714">
        <v>0</v>
      </c>
      <c r="AU2714">
        <v>0</v>
      </c>
      <c r="AV2714">
        <v>0</v>
      </c>
      <c r="AW2714">
        <v>0</v>
      </c>
      <c r="AX2714">
        <f t="shared" si="639"/>
        <v>0</v>
      </c>
      <c r="AY2714">
        <v>0</v>
      </c>
      <c r="AZ2714">
        <v>0</v>
      </c>
      <c r="BA2714">
        <v>0</v>
      </c>
      <c r="BB2714">
        <v>0</v>
      </c>
      <c r="BC2714">
        <f t="shared" si="640"/>
        <v>0</v>
      </c>
      <c r="BE2714" t="str">
        <f t="shared" si="641"/>
        <v>void</v>
      </c>
      <c r="BF2714">
        <f t="shared" si="642"/>
        <v>0</v>
      </c>
      <c r="BG2714">
        <f t="shared" si="643"/>
        <v>0</v>
      </c>
      <c r="BH2714">
        <f t="shared" si="644"/>
        <v>0</v>
      </c>
    </row>
    <row r="2715" spans="1:60" x14ac:dyDescent="0.45">
      <c r="A2715" t="s">
        <v>12662</v>
      </c>
      <c r="B2715" t="s">
        <v>2701</v>
      </c>
      <c r="C2715">
        <v>685</v>
      </c>
      <c r="D2715" t="s">
        <v>2701</v>
      </c>
      <c r="E2715" t="s">
        <v>2701</v>
      </c>
      <c r="F2715" t="s">
        <v>2702</v>
      </c>
      <c r="G2715">
        <v>0.219441</v>
      </c>
      <c r="H2715">
        <v>0</v>
      </c>
      <c r="I2715" t="s">
        <v>56</v>
      </c>
      <c r="J2715" t="s">
        <v>63</v>
      </c>
      <c r="K2715" t="s">
        <v>64</v>
      </c>
      <c r="L2715" t="s">
        <v>12663</v>
      </c>
      <c r="M2715" t="s">
        <v>12664</v>
      </c>
      <c r="N2715">
        <v>2</v>
      </c>
      <c r="S2715" t="e">
        <f t="shared" si="630"/>
        <v>#DIV/0!</v>
      </c>
      <c r="X2715" s="3" t="e">
        <f t="shared" si="631"/>
        <v>#DIV/0!</v>
      </c>
      <c r="Y2715" t="e">
        <f t="shared" si="632"/>
        <v>#DIV/0!</v>
      </c>
      <c r="AD2715" t="e">
        <f t="shared" si="633"/>
        <v>#DIV/0!</v>
      </c>
      <c r="AI2715" t="e">
        <f t="shared" si="634"/>
        <v>#DIV/0!</v>
      </c>
      <c r="AJ2715" t="e">
        <f t="shared" si="635"/>
        <v>#DIV/0!</v>
      </c>
      <c r="AK2715" s="1" t="e">
        <f>IF(AND(OR(#REF!&gt;1.49,#REF!&lt; 0.67),#REF!&lt; 0.05),"TL regulate","none")</f>
        <v>#REF!</v>
      </c>
      <c r="AL2715" s="1" t="e">
        <f t="shared" si="636"/>
        <v>#DIV/0!</v>
      </c>
      <c r="AM2715" s="1" t="e">
        <f t="shared" si="637"/>
        <v>#DIV/0!</v>
      </c>
      <c r="AO2715">
        <v>0</v>
      </c>
      <c r="AP2715">
        <v>0</v>
      </c>
      <c r="AQ2715">
        <v>0</v>
      </c>
      <c r="AR2715">
        <v>0</v>
      </c>
      <c r="AS2715">
        <f t="shared" si="638"/>
        <v>0</v>
      </c>
      <c r="AT2715">
        <v>0</v>
      </c>
      <c r="AU2715">
        <v>0</v>
      </c>
      <c r="AV2715">
        <v>0</v>
      </c>
      <c r="AW2715">
        <v>0</v>
      </c>
      <c r="AX2715">
        <f t="shared" si="639"/>
        <v>0</v>
      </c>
      <c r="AY2715">
        <v>0</v>
      </c>
      <c r="AZ2715">
        <v>0</v>
      </c>
      <c r="BA2715">
        <v>0</v>
      </c>
      <c r="BB2715">
        <v>0</v>
      </c>
      <c r="BC2715">
        <f t="shared" si="640"/>
        <v>0</v>
      </c>
      <c r="BE2715" t="str">
        <f t="shared" si="641"/>
        <v>void</v>
      </c>
      <c r="BF2715">
        <f t="shared" si="642"/>
        <v>0</v>
      </c>
      <c r="BG2715">
        <f t="shared" si="643"/>
        <v>0</v>
      </c>
      <c r="BH2715">
        <f t="shared" si="644"/>
        <v>0</v>
      </c>
    </row>
    <row r="2716" spans="1:60" x14ac:dyDescent="0.45">
      <c r="A2716" t="s">
        <v>12665</v>
      </c>
      <c r="B2716" t="s">
        <v>2701</v>
      </c>
      <c r="C2716">
        <v>684</v>
      </c>
      <c r="D2716" t="s">
        <v>2701</v>
      </c>
      <c r="E2716" t="s">
        <v>2701</v>
      </c>
      <c r="F2716" t="s">
        <v>2702</v>
      </c>
      <c r="G2716">
        <v>0.219441</v>
      </c>
      <c r="H2716">
        <v>0</v>
      </c>
      <c r="I2716" t="s">
        <v>56</v>
      </c>
      <c r="J2716" t="s">
        <v>57</v>
      </c>
      <c r="K2716" t="s">
        <v>153</v>
      </c>
      <c r="L2716" t="s">
        <v>12663</v>
      </c>
      <c r="M2716" t="s">
        <v>12664</v>
      </c>
      <c r="N2716">
        <v>1</v>
      </c>
      <c r="S2716" t="e">
        <f t="shared" si="630"/>
        <v>#DIV/0!</v>
      </c>
      <c r="X2716" s="3" t="e">
        <f t="shared" si="631"/>
        <v>#DIV/0!</v>
      </c>
      <c r="Y2716" t="e">
        <f t="shared" si="632"/>
        <v>#DIV/0!</v>
      </c>
      <c r="AD2716" t="e">
        <f t="shared" si="633"/>
        <v>#DIV/0!</v>
      </c>
      <c r="AI2716" t="e">
        <f t="shared" si="634"/>
        <v>#DIV/0!</v>
      </c>
      <c r="AJ2716" t="e">
        <f t="shared" si="635"/>
        <v>#DIV/0!</v>
      </c>
      <c r="AK2716" s="1" t="e">
        <f>IF(AND(OR(#REF!&gt;1.49,#REF!&lt; 0.67),#REF!&lt; 0.05),"TL regulate","none")</f>
        <v>#REF!</v>
      </c>
      <c r="AL2716" s="1" t="e">
        <f t="shared" si="636"/>
        <v>#DIV/0!</v>
      </c>
      <c r="AM2716" s="1" t="e">
        <f t="shared" si="637"/>
        <v>#DIV/0!</v>
      </c>
      <c r="AO2716">
        <v>0</v>
      </c>
      <c r="AP2716">
        <v>0</v>
      </c>
      <c r="AQ2716">
        <v>0</v>
      </c>
      <c r="AR2716">
        <v>0</v>
      </c>
      <c r="AS2716">
        <f t="shared" si="638"/>
        <v>0</v>
      </c>
      <c r="AT2716">
        <v>0</v>
      </c>
      <c r="AU2716">
        <v>0</v>
      </c>
      <c r="AV2716">
        <v>0</v>
      </c>
      <c r="AW2716">
        <v>0</v>
      </c>
      <c r="AX2716">
        <f t="shared" si="639"/>
        <v>0</v>
      </c>
      <c r="AY2716">
        <v>0</v>
      </c>
      <c r="AZ2716">
        <v>0</v>
      </c>
      <c r="BA2716">
        <v>0</v>
      </c>
      <c r="BB2716">
        <v>0</v>
      </c>
      <c r="BC2716">
        <f t="shared" si="640"/>
        <v>0</v>
      </c>
      <c r="BE2716" t="str">
        <f t="shared" si="641"/>
        <v>void</v>
      </c>
      <c r="BF2716">
        <f t="shared" si="642"/>
        <v>0</v>
      </c>
      <c r="BG2716">
        <f t="shared" si="643"/>
        <v>0</v>
      </c>
      <c r="BH2716">
        <f t="shared" si="644"/>
        <v>0</v>
      </c>
    </row>
    <row r="2717" spans="1:60" x14ac:dyDescent="0.45">
      <c r="A2717" t="s">
        <v>12666</v>
      </c>
      <c r="B2717" t="s">
        <v>2701</v>
      </c>
      <c r="C2717">
        <v>687</v>
      </c>
      <c r="D2717" t="s">
        <v>2701</v>
      </c>
      <c r="E2717" t="s">
        <v>2701</v>
      </c>
      <c r="F2717" t="s">
        <v>2702</v>
      </c>
      <c r="G2717">
        <v>0.20907500000000001</v>
      </c>
      <c r="H2717">
        <v>0</v>
      </c>
      <c r="I2717" t="s">
        <v>56</v>
      </c>
      <c r="J2717" t="s">
        <v>63</v>
      </c>
      <c r="K2717" t="s">
        <v>64</v>
      </c>
      <c r="L2717" t="s">
        <v>12667</v>
      </c>
      <c r="M2717" t="s">
        <v>12668</v>
      </c>
      <c r="N2717">
        <v>4</v>
      </c>
      <c r="S2717" t="e">
        <f t="shared" si="630"/>
        <v>#DIV/0!</v>
      </c>
      <c r="X2717" s="3" t="e">
        <f t="shared" si="631"/>
        <v>#DIV/0!</v>
      </c>
      <c r="Y2717" t="e">
        <f t="shared" si="632"/>
        <v>#DIV/0!</v>
      </c>
      <c r="AD2717" t="e">
        <f t="shared" si="633"/>
        <v>#DIV/0!</v>
      </c>
      <c r="AI2717" t="e">
        <f t="shared" si="634"/>
        <v>#DIV/0!</v>
      </c>
      <c r="AJ2717" t="e">
        <f t="shared" si="635"/>
        <v>#DIV/0!</v>
      </c>
      <c r="AK2717" s="1" t="e">
        <f>IF(AND(OR(#REF!&gt;1.49,#REF!&lt; 0.67),#REF!&lt; 0.05),"TL regulate","none")</f>
        <v>#REF!</v>
      </c>
      <c r="AL2717" s="1" t="e">
        <f t="shared" si="636"/>
        <v>#DIV/0!</v>
      </c>
      <c r="AM2717" s="1" t="e">
        <f t="shared" si="637"/>
        <v>#DIV/0!</v>
      </c>
      <c r="AO2717">
        <v>0</v>
      </c>
      <c r="AP2717">
        <v>0</v>
      </c>
      <c r="AQ2717">
        <v>0</v>
      </c>
      <c r="AR2717">
        <v>0</v>
      </c>
      <c r="AS2717">
        <f t="shared" si="638"/>
        <v>0</v>
      </c>
      <c r="AT2717">
        <v>0</v>
      </c>
      <c r="AU2717">
        <v>0</v>
      </c>
      <c r="AV2717">
        <v>0</v>
      </c>
      <c r="AW2717">
        <v>0</v>
      </c>
      <c r="AX2717">
        <f t="shared" si="639"/>
        <v>0</v>
      </c>
      <c r="AY2717">
        <v>0</v>
      </c>
      <c r="AZ2717">
        <v>0</v>
      </c>
      <c r="BA2717">
        <v>0</v>
      </c>
      <c r="BB2717">
        <v>0</v>
      </c>
      <c r="BC2717">
        <f t="shared" si="640"/>
        <v>0</v>
      </c>
      <c r="BE2717" t="str">
        <f t="shared" si="641"/>
        <v>void</v>
      </c>
      <c r="BF2717">
        <f t="shared" si="642"/>
        <v>0</v>
      </c>
      <c r="BG2717">
        <f t="shared" si="643"/>
        <v>0</v>
      </c>
      <c r="BH2717">
        <f t="shared" si="644"/>
        <v>0</v>
      </c>
    </row>
    <row r="2718" spans="1:60" x14ac:dyDescent="0.45">
      <c r="A2718" t="s">
        <v>12669</v>
      </c>
      <c r="B2718" t="s">
        <v>2701</v>
      </c>
      <c r="C2718">
        <v>686</v>
      </c>
      <c r="D2718" t="s">
        <v>2701</v>
      </c>
      <c r="E2718" t="s">
        <v>2701</v>
      </c>
      <c r="F2718" t="s">
        <v>2702</v>
      </c>
      <c r="G2718">
        <v>0.20907500000000001</v>
      </c>
      <c r="H2718">
        <v>0</v>
      </c>
      <c r="I2718" t="s">
        <v>56</v>
      </c>
      <c r="J2718" t="s">
        <v>63</v>
      </c>
      <c r="K2718" t="s">
        <v>64</v>
      </c>
      <c r="L2718" t="s">
        <v>12667</v>
      </c>
      <c r="M2718" t="s">
        <v>12668</v>
      </c>
      <c r="N2718">
        <v>3</v>
      </c>
      <c r="S2718" t="e">
        <f t="shared" si="630"/>
        <v>#DIV/0!</v>
      </c>
      <c r="X2718" s="3" t="e">
        <f t="shared" si="631"/>
        <v>#DIV/0!</v>
      </c>
      <c r="Y2718" t="e">
        <f t="shared" si="632"/>
        <v>#DIV/0!</v>
      </c>
      <c r="AD2718" t="e">
        <f t="shared" si="633"/>
        <v>#DIV/0!</v>
      </c>
      <c r="AI2718" t="e">
        <f t="shared" si="634"/>
        <v>#DIV/0!</v>
      </c>
      <c r="AJ2718" t="e">
        <f t="shared" si="635"/>
        <v>#DIV/0!</v>
      </c>
      <c r="AK2718" s="1" t="e">
        <f>IF(AND(OR(#REF!&gt;1.49,#REF!&lt; 0.67),#REF!&lt; 0.05),"TL regulate","none")</f>
        <v>#REF!</v>
      </c>
      <c r="AL2718" s="1" t="e">
        <f t="shared" si="636"/>
        <v>#DIV/0!</v>
      </c>
      <c r="AM2718" s="1" t="e">
        <f t="shared" si="637"/>
        <v>#DIV/0!</v>
      </c>
      <c r="AO2718">
        <v>0</v>
      </c>
      <c r="AP2718">
        <v>0</v>
      </c>
      <c r="AQ2718">
        <v>0</v>
      </c>
      <c r="AR2718">
        <v>0</v>
      </c>
      <c r="AS2718">
        <f t="shared" si="638"/>
        <v>0</v>
      </c>
      <c r="AT2718">
        <v>0</v>
      </c>
      <c r="AU2718">
        <v>0</v>
      </c>
      <c r="AV2718">
        <v>0</v>
      </c>
      <c r="AW2718">
        <v>0</v>
      </c>
      <c r="AX2718">
        <f t="shared" si="639"/>
        <v>0</v>
      </c>
      <c r="AY2718">
        <v>0</v>
      </c>
      <c r="AZ2718">
        <v>0</v>
      </c>
      <c r="BA2718">
        <v>0</v>
      </c>
      <c r="BB2718">
        <v>0</v>
      </c>
      <c r="BC2718">
        <f t="shared" si="640"/>
        <v>0</v>
      </c>
      <c r="BE2718" t="str">
        <f t="shared" si="641"/>
        <v>void</v>
      </c>
      <c r="BF2718">
        <f t="shared" si="642"/>
        <v>0</v>
      </c>
      <c r="BG2718">
        <f t="shared" si="643"/>
        <v>0</v>
      </c>
      <c r="BH2718">
        <f t="shared" si="644"/>
        <v>0</v>
      </c>
    </row>
    <row r="2719" spans="1:60" x14ac:dyDescent="0.45">
      <c r="A2719" t="s">
        <v>12670</v>
      </c>
      <c r="B2719" t="s">
        <v>2701</v>
      </c>
      <c r="C2719">
        <v>689</v>
      </c>
      <c r="D2719" t="s">
        <v>2701</v>
      </c>
      <c r="E2719" t="s">
        <v>2701</v>
      </c>
      <c r="F2719" t="s">
        <v>2702</v>
      </c>
      <c r="G2719">
        <v>0.20907500000000001</v>
      </c>
      <c r="H2719">
        <v>0</v>
      </c>
      <c r="I2719" t="s">
        <v>80</v>
      </c>
      <c r="J2719" t="s">
        <v>63</v>
      </c>
      <c r="K2719" t="s">
        <v>64</v>
      </c>
      <c r="L2719" t="s">
        <v>12667</v>
      </c>
      <c r="M2719" t="s">
        <v>12668</v>
      </c>
      <c r="N2719">
        <v>6</v>
      </c>
      <c r="S2719" t="e">
        <f t="shared" si="630"/>
        <v>#DIV/0!</v>
      </c>
      <c r="X2719" s="3" t="e">
        <f t="shared" si="631"/>
        <v>#DIV/0!</v>
      </c>
      <c r="Y2719" t="e">
        <f t="shared" si="632"/>
        <v>#DIV/0!</v>
      </c>
      <c r="AD2719" t="e">
        <f t="shared" si="633"/>
        <v>#DIV/0!</v>
      </c>
      <c r="AI2719" t="e">
        <f t="shared" si="634"/>
        <v>#DIV/0!</v>
      </c>
      <c r="AJ2719" t="e">
        <f t="shared" si="635"/>
        <v>#DIV/0!</v>
      </c>
      <c r="AK2719" s="1" t="e">
        <f>IF(AND(OR(#REF!&gt;1.49,#REF!&lt; 0.67),#REF!&lt; 0.05),"TL regulate","none")</f>
        <v>#REF!</v>
      </c>
      <c r="AL2719" s="1" t="e">
        <f t="shared" si="636"/>
        <v>#DIV/0!</v>
      </c>
      <c r="AM2719" s="1" t="e">
        <f t="shared" si="637"/>
        <v>#DIV/0!</v>
      </c>
      <c r="AO2719">
        <v>0</v>
      </c>
      <c r="AP2719">
        <v>0</v>
      </c>
      <c r="AQ2719">
        <v>0</v>
      </c>
      <c r="AR2719">
        <v>0</v>
      </c>
      <c r="AS2719">
        <f t="shared" si="638"/>
        <v>0</v>
      </c>
      <c r="AT2719">
        <v>0</v>
      </c>
      <c r="AU2719">
        <v>0</v>
      </c>
      <c r="AV2719">
        <v>0</v>
      </c>
      <c r="AW2719">
        <v>0</v>
      </c>
      <c r="AX2719">
        <f t="shared" si="639"/>
        <v>0</v>
      </c>
      <c r="AY2719">
        <v>0</v>
      </c>
      <c r="AZ2719">
        <v>0</v>
      </c>
      <c r="BA2719">
        <v>0</v>
      </c>
      <c r="BB2719">
        <v>0</v>
      </c>
      <c r="BC2719">
        <f t="shared" si="640"/>
        <v>0</v>
      </c>
      <c r="BE2719" t="str">
        <f t="shared" si="641"/>
        <v>void</v>
      </c>
      <c r="BF2719">
        <f t="shared" si="642"/>
        <v>0</v>
      </c>
      <c r="BG2719">
        <f t="shared" si="643"/>
        <v>0</v>
      </c>
      <c r="BH2719">
        <f t="shared" si="644"/>
        <v>0</v>
      </c>
    </row>
    <row r="2720" spans="1:60" x14ac:dyDescent="0.45">
      <c r="A2720" t="s">
        <v>12671</v>
      </c>
      <c r="B2720" t="s">
        <v>1694</v>
      </c>
      <c r="C2720">
        <v>21</v>
      </c>
      <c r="D2720" t="s">
        <v>1694</v>
      </c>
      <c r="E2720" t="s">
        <v>1694</v>
      </c>
      <c r="F2720">
        <v>0</v>
      </c>
      <c r="G2720">
        <v>0.46762900000000002</v>
      </c>
      <c r="H2720">
        <v>0</v>
      </c>
      <c r="I2720" t="s">
        <v>56</v>
      </c>
      <c r="J2720" t="s">
        <v>57</v>
      </c>
      <c r="K2720" t="s">
        <v>153</v>
      </c>
      <c r="L2720" t="s">
        <v>12672</v>
      </c>
      <c r="M2720" t="s">
        <v>12673</v>
      </c>
      <c r="N2720">
        <v>1</v>
      </c>
      <c r="S2720" t="e">
        <f t="shared" si="630"/>
        <v>#DIV/0!</v>
      </c>
      <c r="X2720" s="3" t="e">
        <f t="shared" si="631"/>
        <v>#DIV/0!</v>
      </c>
      <c r="Y2720" t="e">
        <f t="shared" si="632"/>
        <v>#DIV/0!</v>
      </c>
      <c r="AD2720" t="e">
        <f t="shared" si="633"/>
        <v>#DIV/0!</v>
      </c>
      <c r="AI2720" t="e">
        <f t="shared" si="634"/>
        <v>#DIV/0!</v>
      </c>
      <c r="AJ2720" t="e">
        <f t="shared" si="635"/>
        <v>#DIV/0!</v>
      </c>
      <c r="AK2720" s="1" t="e">
        <f>IF(AND(OR(#REF!&gt;1.49,#REF!&lt; 0.67),#REF!&lt; 0.05),"TL regulate","none")</f>
        <v>#REF!</v>
      </c>
      <c r="AL2720" s="1" t="e">
        <f t="shared" si="636"/>
        <v>#DIV/0!</v>
      </c>
      <c r="AM2720" s="1" t="e">
        <f t="shared" si="637"/>
        <v>#DIV/0!</v>
      </c>
      <c r="AO2720">
        <v>0</v>
      </c>
      <c r="AP2720">
        <v>0</v>
      </c>
      <c r="AQ2720">
        <v>0</v>
      </c>
      <c r="AR2720">
        <v>0</v>
      </c>
      <c r="AS2720">
        <f t="shared" si="638"/>
        <v>0</v>
      </c>
      <c r="AT2720">
        <v>0</v>
      </c>
      <c r="AU2720">
        <v>0</v>
      </c>
      <c r="AV2720">
        <v>0</v>
      </c>
      <c r="AW2720">
        <v>0</v>
      </c>
      <c r="AX2720">
        <f t="shared" si="639"/>
        <v>0</v>
      </c>
      <c r="AY2720">
        <v>0</v>
      </c>
      <c r="AZ2720">
        <v>0</v>
      </c>
      <c r="BA2720">
        <v>0</v>
      </c>
      <c r="BB2720">
        <v>0</v>
      </c>
      <c r="BC2720">
        <f t="shared" si="640"/>
        <v>0</v>
      </c>
      <c r="BE2720" t="str">
        <f t="shared" si="641"/>
        <v>void</v>
      </c>
      <c r="BF2720">
        <f t="shared" si="642"/>
        <v>0</v>
      </c>
      <c r="BG2720">
        <f t="shared" si="643"/>
        <v>0</v>
      </c>
      <c r="BH2720">
        <f t="shared" si="644"/>
        <v>0</v>
      </c>
    </row>
    <row r="2721" spans="1:60" x14ac:dyDescent="0.45">
      <c r="A2721" t="s">
        <v>12674</v>
      </c>
      <c r="B2721" t="s">
        <v>1694</v>
      </c>
      <c r="C2721">
        <v>25</v>
      </c>
      <c r="D2721" t="s">
        <v>1694</v>
      </c>
      <c r="E2721" t="s">
        <v>1694</v>
      </c>
      <c r="F2721" t="s">
        <v>1695</v>
      </c>
      <c r="G2721">
        <v>0.36293500000000001</v>
      </c>
      <c r="H2721">
        <v>0</v>
      </c>
      <c r="I2721" t="s">
        <v>56</v>
      </c>
      <c r="J2721" t="s">
        <v>57</v>
      </c>
      <c r="K2721" t="s">
        <v>2111</v>
      </c>
      <c r="L2721" t="s">
        <v>12675</v>
      </c>
      <c r="M2721" t="s">
        <v>12676</v>
      </c>
      <c r="N2721">
        <v>5</v>
      </c>
      <c r="S2721" t="e">
        <f t="shared" si="630"/>
        <v>#DIV/0!</v>
      </c>
      <c r="X2721" s="3" t="e">
        <f t="shared" si="631"/>
        <v>#DIV/0!</v>
      </c>
      <c r="Y2721" t="e">
        <f t="shared" si="632"/>
        <v>#DIV/0!</v>
      </c>
      <c r="AD2721" t="e">
        <f t="shared" si="633"/>
        <v>#DIV/0!</v>
      </c>
      <c r="AI2721" t="e">
        <f t="shared" si="634"/>
        <v>#DIV/0!</v>
      </c>
      <c r="AJ2721" t="e">
        <f t="shared" si="635"/>
        <v>#DIV/0!</v>
      </c>
      <c r="AK2721" s="1" t="e">
        <f>IF(AND(OR(#REF!&gt;1.49,#REF!&lt; 0.67),#REF!&lt; 0.05),"TL regulate","none")</f>
        <v>#REF!</v>
      </c>
      <c r="AL2721" s="1" t="e">
        <f t="shared" si="636"/>
        <v>#DIV/0!</v>
      </c>
      <c r="AM2721" s="1" t="e">
        <f t="shared" si="637"/>
        <v>#DIV/0!</v>
      </c>
      <c r="AO2721">
        <v>0</v>
      </c>
      <c r="AP2721">
        <v>0</v>
      </c>
      <c r="AQ2721">
        <v>0</v>
      </c>
      <c r="AR2721">
        <v>0</v>
      </c>
      <c r="AS2721">
        <f t="shared" si="638"/>
        <v>0</v>
      </c>
      <c r="AT2721">
        <v>0</v>
      </c>
      <c r="AU2721">
        <v>0</v>
      </c>
      <c r="AV2721">
        <v>0</v>
      </c>
      <c r="AW2721">
        <v>0</v>
      </c>
      <c r="AX2721">
        <f t="shared" si="639"/>
        <v>0</v>
      </c>
      <c r="AY2721">
        <v>0</v>
      </c>
      <c r="AZ2721">
        <v>0</v>
      </c>
      <c r="BA2721">
        <v>0</v>
      </c>
      <c r="BB2721">
        <v>0</v>
      </c>
      <c r="BC2721">
        <f t="shared" si="640"/>
        <v>0</v>
      </c>
      <c r="BE2721" t="str">
        <f t="shared" si="641"/>
        <v>void</v>
      </c>
      <c r="BF2721">
        <f t="shared" si="642"/>
        <v>0</v>
      </c>
      <c r="BG2721">
        <f t="shared" si="643"/>
        <v>0</v>
      </c>
      <c r="BH2721">
        <f t="shared" si="644"/>
        <v>0</v>
      </c>
    </row>
    <row r="2722" spans="1:60" x14ac:dyDescent="0.45">
      <c r="A2722" t="s">
        <v>12677</v>
      </c>
      <c r="B2722" t="s">
        <v>1694</v>
      </c>
      <c r="C2722">
        <v>26</v>
      </c>
      <c r="D2722" t="s">
        <v>1694</v>
      </c>
      <c r="E2722" t="s">
        <v>1694</v>
      </c>
      <c r="F2722" t="s">
        <v>1695</v>
      </c>
      <c r="G2722">
        <v>0.30380499999999999</v>
      </c>
      <c r="H2722">
        <v>0</v>
      </c>
      <c r="I2722" t="s">
        <v>56</v>
      </c>
      <c r="J2722" t="s">
        <v>57</v>
      </c>
      <c r="K2722" t="s">
        <v>1793</v>
      </c>
      <c r="L2722" t="s">
        <v>12678</v>
      </c>
      <c r="M2722" t="s">
        <v>12679</v>
      </c>
      <c r="N2722">
        <v>6</v>
      </c>
      <c r="S2722" t="e">
        <f t="shared" si="630"/>
        <v>#DIV/0!</v>
      </c>
      <c r="X2722" s="3" t="e">
        <f t="shared" si="631"/>
        <v>#DIV/0!</v>
      </c>
      <c r="Y2722" t="e">
        <f t="shared" si="632"/>
        <v>#DIV/0!</v>
      </c>
      <c r="AD2722" t="e">
        <f t="shared" si="633"/>
        <v>#DIV/0!</v>
      </c>
      <c r="AI2722" t="e">
        <f t="shared" si="634"/>
        <v>#DIV/0!</v>
      </c>
      <c r="AJ2722" t="e">
        <f t="shared" si="635"/>
        <v>#DIV/0!</v>
      </c>
      <c r="AK2722" s="1" t="e">
        <f>IF(AND(OR(#REF!&gt;1.49,#REF!&lt; 0.67),#REF!&lt; 0.05),"TL regulate","none")</f>
        <v>#REF!</v>
      </c>
      <c r="AL2722" s="1" t="e">
        <f t="shared" si="636"/>
        <v>#DIV/0!</v>
      </c>
      <c r="AM2722" s="1" t="e">
        <f t="shared" si="637"/>
        <v>#DIV/0!</v>
      </c>
      <c r="AO2722">
        <v>0</v>
      </c>
      <c r="AP2722">
        <v>0</v>
      </c>
      <c r="AQ2722">
        <v>0</v>
      </c>
      <c r="AR2722">
        <v>0</v>
      </c>
      <c r="AS2722">
        <f t="shared" si="638"/>
        <v>0</v>
      </c>
      <c r="AT2722">
        <v>0</v>
      </c>
      <c r="AU2722">
        <v>0</v>
      </c>
      <c r="AV2722">
        <v>0</v>
      </c>
      <c r="AW2722">
        <v>0</v>
      </c>
      <c r="AX2722">
        <f t="shared" si="639"/>
        <v>0</v>
      </c>
      <c r="AY2722">
        <v>0</v>
      </c>
      <c r="AZ2722">
        <v>0</v>
      </c>
      <c r="BA2722">
        <v>0</v>
      </c>
      <c r="BB2722">
        <v>0</v>
      </c>
      <c r="BC2722">
        <f t="shared" si="640"/>
        <v>0</v>
      </c>
      <c r="BE2722" t="str">
        <f t="shared" si="641"/>
        <v>void</v>
      </c>
      <c r="BF2722">
        <f t="shared" si="642"/>
        <v>0</v>
      </c>
      <c r="BG2722">
        <f t="shared" si="643"/>
        <v>0</v>
      </c>
      <c r="BH2722">
        <f t="shared" si="644"/>
        <v>0</v>
      </c>
    </row>
    <row r="2723" spans="1:60" x14ac:dyDescent="0.45">
      <c r="A2723" t="s">
        <v>12680</v>
      </c>
      <c r="B2723" t="s">
        <v>12681</v>
      </c>
      <c r="C2723">
        <v>154</v>
      </c>
      <c r="D2723" t="s">
        <v>12681</v>
      </c>
      <c r="E2723" t="s">
        <v>12681</v>
      </c>
      <c r="F2723" t="s">
        <v>12682</v>
      </c>
      <c r="G2723">
        <v>0.95115799999999995</v>
      </c>
      <c r="H2723">
        <v>1</v>
      </c>
      <c r="I2723" t="s">
        <v>56</v>
      </c>
      <c r="J2723" t="s">
        <v>57</v>
      </c>
      <c r="K2723" t="s">
        <v>2743</v>
      </c>
      <c r="L2723" t="s">
        <v>12683</v>
      </c>
      <c r="M2723" t="s">
        <v>12684</v>
      </c>
      <c r="N2723">
        <v>2</v>
      </c>
      <c r="S2723" t="e">
        <f t="shared" si="630"/>
        <v>#DIV/0!</v>
      </c>
      <c r="X2723" s="3" t="e">
        <f t="shared" si="631"/>
        <v>#DIV/0!</v>
      </c>
      <c r="Y2723" t="e">
        <f t="shared" si="632"/>
        <v>#DIV/0!</v>
      </c>
      <c r="AD2723" t="e">
        <f t="shared" si="633"/>
        <v>#DIV/0!</v>
      </c>
      <c r="AI2723" t="e">
        <f t="shared" si="634"/>
        <v>#DIV/0!</v>
      </c>
      <c r="AJ2723" t="e">
        <f t="shared" si="635"/>
        <v>#DIV/0!</v>
      </c>
      <c r="AK2723" s="1" t="e">
        <f>IF(AND(OR(#REF!&gt;1.49,#REF!&lt; 0.67),#REF!&lt; 0.05),"TL regulate","none")</f>
        <v>#REF!</v>
      </c>
      <c r="AL2723" s="1" t="e">
        <f t="shared" si="636"/>
        <v>#DIV/0!</v>
      </c>
      <c r="AM2723" s="1" t="e">
        <f t="shared" si="637"/>
        <v>#DIV/0!</v>
      </c>
      <c r="AO2723">
        <v>0</v>
      </c>
      <c r="AP2723">
        <v>0</v>
      </c>
      <c r="AQ2723">
        <v>0</v>
      </c>
      <c r="AR2723">
        <v>0</v>
      </c>
      <c r="AS2723">
        <f t="shared" si="638"/>
        <v>0</v>
      </c>
      <c r="AT2723">
        <v>0</v>
      </c>
      <c r="AU2723">
        <v>0</v>
      </c>
      <c r="AV2723">
        <v>0</v>
      </c>
      <c r="AW2723">
        <v>0</v>
      </c>
      <c r="AX2723">
        <f t="shared" si="639"/>
        <v>0</v>
      </c>
      <c r="AY2723">
        <v>14264000</v>
      </c>
      <c r="AZ2723">
        <v>0</v>
      </c>
      <c r="BA2723">
        <v>0</v>
      </c>
      <c r="BB2723">
        <v>0</v>
      </c>
      <c r="BC2723">
        <f t="shared" si="640"/>
        <v>14264000</v>
      </c>
      <c r="BE2723" t="str">
        <f t="shared" si="641"/>
        <v>Cel only</v>
      </c>
      <c r="BF2723">
        <f t="shared" si="642"/>
        <v>0</v>
      </c>
      <c r="BG2723">
        <f t="shared" si="643"/>
        <v>0</v>
      </c>
      <c r="BH2723">
        <f t="shared" si="644"/>
        <v>1</v>
      </c>
    </row>
    <row r="2724" spans="1:60" x14ac:dyDescent="0.45">
      <c r="A2724" t="s">
        <v>12685</v>
      </c>
      <c r="B2724" t="s">
        <v>12686</v>
      </c>
      <c r="C2724">
        <v>25</v>
      </c>
      <c r="D2724" t="s">
        <v>12686</v>
      </c>
      <c r="E2724" t="s">
        <v>12686</v>
      </c>
      <c r="F2724" t="s">
        <v>12687</v>
      </c>
      <c r="G2724">
        <v>0.71228000000000002</v>
      </c>
      <c r="H2724">
        <v>1</v>
      </c>
      <c r="I2724" t="s">
        <v>56</v>
      </c>
      <c r="J2724" t="s">
        <v>57</v>
      </c>
      <c r="K2724" t="s">
        <v>956</v>
      </c>
      <c r="L2724" t="s">
        <v>12688</v>
      </c>
      <c r="M2724" t="s">
        <v>12689</v>
      </c>
      <c r="N2724">
        <v>4</v>
      </c>
      <c r="S2724" t="e">
        <f t="shared" si="630"/>
        <v>#DIV/0!</v>
      </c>
      <c r="X2724" s="3" t="e">
        <f t="shared" si="631"/>
        <v>#DIV/0!</v>
      </c>
      <c r="Y2724" t="e">
        <f t="shared" si="632"/>
        <v>#DIV/0!</v>
      </c>
      <c r="AD2724" t="e">
        <f t="shared" si="633"/>
        <v>#DIV/0!</v>
      </c>
      <c r="AI2724" t="e">
        <f t="shared" si="634"/>
        <v>#DIV/0!</v>
      </c>
      <c r="AJ2724" t="e">
        <f t="shared" si="635"/>
        <v>#DIV/0!</v>
      </c>
      <c r="AK2724" s="1" t="e">
        <f>IF(AND(OR(#REF!&gt;1.49,#REF!&lt; 0.67),#REF!&lt; 0.05),"TL regulate","none")</f>
        <v>#REF!</v>
      </c>
      <c r="AL2724" s="1" t="e">
        <f t="shared" si="636"/>
        <v>#DIV/0!</v>
      </c>
      <c r="AM2724" s="1" t="e">
        <f t="shared" si="637"/>
        <v>#DIV/0!</v>
      </c>
      <c r="AO2724">
        <v>0</v>
      </c>
      <c r="AP2724">
        <v>0</v>
      </c>
      <c r="AQ2724">
        <v>0</v>
      </c>
      <c r="AR2724">
        <v>0</v>
      </c>
      <c r="AS2724">
        <f t="shared" si="638"/>
        <v>0</v>
      </c>
      <c r="AT2724">
        <v>14609000</v>
      </c>
      <c r="AU2724">
        <v>0</v>
      </c>
      <c r="AV2724">
        <v>0</v>
      </c>
      <c r="AW2724">
        <v>0</v>
      </c>
      <c r="AX2724">
        <f t="shared" si="639"/>
        <v>14609000</v>
      </c>
      <c r="AY2724">
        <v>0</v>
      </c>
      <c r="AZ2724">
        <v>0</v>
      </c>
      <c r="BA2724">
        <v>0</v>
      </c>
      <c r="BB2724">
        <v>0</v>
      </c>
      <c r="BC2724">
        <f t="shared" si="640"/>
        <v>0</v>
      </c>
      <c r="BE2724" t="str">
        <f t="shared" si="641"/>
        <v>TL only</v>
      </c>
      <c r="BF2724">
        <f t="shared" si="642"/>
        <v>0</v>
      </c>
      <c r="BG2724">
        <f t="shared" si="643"/>
        <v>1</v>
      </c>
      <c r="BH2724">
        <f t="shared" si="644"/>
        <v>0</v>
      </c>
    </row>
    <row r="2725" spans="1:60" x14ac:dyDescent="0.45">
      <c r="A2725" t="s">
        <v>12690</v>
      </c>
      <c r="B2725" t="s">
        <v>12691</v>
      </c>
      <c r="C2725">
        <v>695</v>
      </c>
      <c r="D2725" t="s">
        <v>12691</v>
      </c>
      <c r="E2725" t="s">
        <v>12691</v>
      </c>
      <c r="F2725">
        <v>0</v>
      </c>
      <c r="G2725">
        <v>0.99416599999999999</v>
      </c>
      <c r="H2725">
        <v>1</v>
      </c>
      <c r="I2725" t="s">
        <v>95</v>
      </c>
      <c r="J2725" t="s">
        <v>57</v>
      </c>
      <c r="K2725" t="s">
        <v>3255</v>
      </c>
      <c r="L2725" t="s">
        <v>12692</v>
      </c>
      <c r="M2725" t="s">
        <v>12693</v>
      </c>
      <c r="N2725">
        <v>12</v>
      </c>
      <c r="S2725" t="e">
        <f t="shared" si="630"/>
        <v>#DIV/0!</v>
      </c>
      <c r="X2725" s="3" t="e">
        <f t="shared" si="631"/>
        <v>#DIV/0!</v>
      </c>
      <c r="Y2725" t="e">
        <f t="shared" si="632"/>
        <v>#DIV/0!</v>
      </c>
      <c r="AD2725" t="e">
        <f t="shared" si="633"/>
        <v>#DIV/0!</v>
      </c>
      <c r="AI2725" t="e">
        <f t="shared" si="634"/>
        <v>#DIV/0!</v>
      </c>
      <c r="AJ2725" t="e">
        <f t="shared" si="635"/>
        <v>#DIV/0!</v>
      </c>
      <c r="AK2725" s="1" t="e">
        <f>IF(AND(OR(#REF!&gt;1.49,#REF!&lt; 0.67),#REF!&lt; 0.05),"TL regulate","none")</f>
        <v>#REF!</v>
      </c>
      <c r="AL2725" s="1" t="e">
        <f t="shared" si="636"/>
        <v>#DIV/0!</v>
      </c>
      <c r="AM2725" s="1" t="e">
        <f t="shared" si="637"/>
        <v>#DIV/0!</v>
      </c>
      <c r="AO2725">
        <v>0</v>
      </c>
      <c r="AP2725">
        <v>0</v>
      </c>
      <c r="AQ2725">
        <v>0</v>
      </c>
      <c r="AR2725">
        <v>0</v>
      </c>
      <c r="AS2725">
        <f t="shared" si="638"/>
        <v>0</v>
      </c>
      <c r="AT2725">
        <v>0</v>
      </c>
      <c r="AU2725">
        <v>0</v>
      </c>
      <c r="AV2725">
        <v>0</v>
      </c>
      <c r="AW2725">
        <v>0</v>
      </c>
      <c r="AX2725">
        <f t="shared" si="639"/>
        <v>0</v>
      </c>
      <c r="AY2725">
        <v>0</v>
      </c>
      <c r="AZ2725">
        <v>0</v>
      </c>
      <c r="BA2725">
        <v>0</v>
      </c>
      <c r="BB2725">
        <v>0</v>
      </c>
      <c r="BC2725">
        <f t="shared" si="640"/>
        <v>0</v>
      </c>
      <c r="BE2725" t="str">
        <f t="shared" si="641"/>
        <v>void</v>
      </c>
      <c r="BF2725">
        <f t="shared" si="642"/>
        <v>0</v>
      </c>
      <c r="BG2725">
        <f t="shared" si="643"/>
        <v>0</v>
      </c>
      <c r="BH2725">
        <f t="shared" si="644"/>
        <v>0</v>
      </c>
    </row>
    <row r="2726" spans="1:60" x14ac:dyDescent="0.45">
      <c r="A2726" t="s">
        <v>12694</v>
      </c>
      <c r="B2726" t="s">
        <v>3627</v>
      </c>
      <c r="C2726">
        <v>375</v>
      </c>
      <c r="D2726" t="s">
        <v>3627</v>
      </c>
      <c r="E2726" t="s">
        <v>3627</v>
      </c>
      <c r="F2726">
        <v>0</v>
      </c>
      <c r="G2726">
        <v>0.32421299999999997</v>
      </c>
      <c r="H2726">
        <v>0</v>
      </c>
      <c r="I2726" t="s">
        <v>56</v>
      </c>
      <c r="J2726" t="s">
        <v>57</v>
      </c>
      <c r="K2726" t="s">
        <v>366</v>
      </c>
      <c r="L2726" t="s">
        <v>12695</v>
      </c>
      <c r="M2726" t="s">
        <v>12696</v>
      </c>
      <c r="N2726">
        <v>5</v>
      </c>
      <c r="S2726" t="e">
        <f t="shared" si="630"/>
        <v>#DIV/0!</v>
      </c>
      <c r="X2726" s="3" t="e">
        <f t="shared" si="631"/>
        <v>#DIV/0!</v>
      </c>
      <c r="Y2726" t="e">
        <f t="shared" si="632"/>
        <v>#DIV/0!</v>
      </c>
      <c r="AD2726" t="e">
        <f t="shared" si="633"/>
        <v>#DIV/0!</v>
      </c>
      <c r="AI2726" t="e">
        <f t="shared" si="634"/>
        <v>#DIV/0!</v>
      </c>
      <c r="AJ2726" t="e">
        <f t="shared" si="635"/>
        <v>#DIV/0!</v>
      </c>
      <c r="AK2726" s="1" t="e">
        <f>IF(AND(OR(#REF!&gt;1.49,#REF!&lt; 0.67),#REF!&lt; 0.05),"TL regulate","none")</f>
        <v>#REF!</v>
      </c>
      <c r="AL2726" s="1" t="e">
        <f t="shared" si="636"/>
        <v>#DIV/0!</v>
      </c>
      <c r="AM2726" s="1" t="e">
        <f t="shared" si="637"/>
        <v>#DIV/0!</v>
      </c>
      <c r="AO2726">
        <v>0</v>
      </c>
      <c r="AP2726">
        <v>0</v>
      </c>
      <c r="AQ2726">
        <v>0</v>
      </c>
      <c r="AR2726">
        <v>0</v>
      </c>
      <c r="AS2726">
        <f t="shared" si="638"/>
        <v>0</v>
      </c>
      <c r="AT2726">
        <v>0</v>
      </c>
      <c r="AU2726">
        <v>0</v>
      </c>
      <c r="AV2726">
        <v>0</v>
      </c>
      <c r="AW2726">
        <v>0</v>
      </c>
      <c r="AX2726">
        <f t="shared" si="639"/>
        <v>0</v>
      </c>
      <c r="AY2726">
        <v>0</v>
      </c>
      <c r="AZ2726">
        <v>0</v>
      </c>
      <c r="BA2726">
        <v>0</v>
      </c>
      <c r="BB2726">
        <v>0</v>
      </c>
      <c r="BC2726">
        <f t="shared" si="640"/>
        <v>0</v>
      </c>
      <c r="BE2726" t="str">
        <f t="shared" si="641"/>
        <v>void</v>
      </c>
      <c r="BF2726">
        <f t="shared" si="642"/>
        <v>0</v>
      </c>
      <c r="BG2726">
        <f t="shared" si="643"/>
        <v>0</v>
      </c>
      <c r="BH2726">
        <f t="shared" si="644"/>
        <v>0</v>
      </c>
    </row>
    <row r="2727" spans="1:60" x14ac:dyDescent="0.45">
      <c r="A2727" t="s">
        <v>12697</v>
      </c>
      <c r="B2727" t="s">
        <v>12698</v>
      </c>
      <c r="C2727">
        <v>188</v>
      </c>
      <c r="D2727" t="s">
        <v>12698</v>
      </c>
      <c r="E2727" t="s">
        <v>12698</v>
      </c>
      <c r="F2727" t="s">
        <v>12699</v>
      </c>
      <c r="G2727">
        <v>0.5</v>
      </c>
      <c r="H2727">
        <v>1</v>
      </c>
      <c r="I2727" t="s">
        <v>56</v>
      </c>
      <c r="J2727" t="s">
        <v>57</v>
      </c>
      <c r="K2727" t="s">
        <v>4811</v>
      </c>
      <c r="L2727" t="s">
        <v>12700</v>
      </c>
      <c r="M2727" t="s">
        <v>12701</v>
      </c>
      <c r="N2727">
        <v>12</v>
      </c>
      <c r="S2727" t="e">
        <f t="shared" si="630"/>
        <v>#DIV/0!</v>
      </c>
      <c r="X2727" s="3" t="e">
        <f t="shared" si="631"/>
        <v>#DIV/0!</v>
      </c>
      <c r="Y2727" t="e">
        <f t="shared" si="632"/>
        <v>#DIV/0!</v>
      </c>
      <c r="AD2727" t="e">
        <f t="shared" si="633"/>
        <v>#DIV/0!</v>
      </c>
      <c r="AI2727" t="e">
        <f t="shared" si="634"/>
        <v>#DIV/0!</v>
      </c>
      <c r="AJ2727" t="e">
        <f t="shared" si="635"/>
        <v>#DIV/0!</v>
      </c>
      <c r="AK2727" s="1" t="e">
        <f>IF(AND(OR(#REF!&gt;1.49,#REF!&lt; 0.67),#REF!&lt; 0.05),"TL regulate","none")</f>
        <v>#REF!</v>
      </c>
      <c r="AL2727" s="1" t="e">
        <f t="shared" si="636"/>
        <v>#DIV/0!</v>
      </c>
      <c r="AM2727" s="1" t="e">
        <f t="shared" si="637"/>
        <v>#DIV/0!</v>
      </c>
      <c r="AO2727">
        <v>0</v>
      </c>
      <c r="AP2727">
        <v>0</v>
      </c>
      <c r="AQ2727">
        <v>0</v>
      </c>
      <c r="AR2727">
        <v>0</v>
      </c>
      <c r="AS2727">
        <f t="shared" si="638"/>
        <v>0</v>
      </c>
      <c r="AT2727">
        <v>0</v>
      </c>
      <c r="AU2727">
        <v>0</v>
      </c>
      <c r="AV2727">
        <v>0</v>
      </c>
      <c r="AW2727">
        <v>0</v>
      </c>
      <c r="AX2727">
        <f t="shared" si="639"/>
        <v>0</v>
      </c>
      <c r="AY2727">
        <v>0</v>
      </c>
      <c r="AZ2727">
        <v>0</v>
      </c>
      <c r="BA2727">
        <v>16909000</v>
      </c>
      <c r="BB2727">
        <v>0</v>
      </c>
      <c r="BC2727">
        <f t="shared" si="640"/>
        <v>16909000</v>
      </c>
      <c r="BE2727" t="str">
        <f t="shared" si="641"/>
        <v>Cel only</v>
      </c>
      <c r="BF2727">
        <f t="shared" si="642"/>
        <v>0</v>
      </c>
      <c r="BG2727">
        <f t="shared" si="643"/>
        <v>0</v>
      </c>
      <c r="BH2727">
        <f t="shared" si="644"/>
        <v>1</v>
      </c>
    </row>
    <row r="2728" spans="1:60" x14ac:dyDescent="0.45">
      <c r="A2728" t="s">
        <v>12702</v>
      </c>
      <c r="B2728" t="s">
        <v>12698</v>
      </c>
      <c r="C2728">
        <v>189</v>
      </c>
      <c r="D2728" t="s">
        <v>12698</v>
      </c>
      <c r="E2728" t="s">
        <v>12698</v>
      </c>
      <c r="F2728" t="s">
        <v>12699</v>
      </c>
      <c r="G2728">
        <v>0.5</v>
      </c>
      <c r="H2728">
        <v>1</v>
      </c>
      <c r="I2728" t="s">
        <v>80</v>
      </c>
      <c r="J2728" t="s">
        <v>63</v>
      </c>
      <c r="K2728" t="s">
        <v>64</v>
      </c>
      <c r="L2728" t="s">
        <v>12700</v>
      </c>
      <c r="M2728" t="s">
        <v>12701</v>
      </c>
      <c r="N2728">
        <v>13</v>
      </c>
      <c r="S2728" t="e">
        <f t="shared" si="630"/>
        <v>#DIV/0!</v>
      </c>
      <c r="X2728" s="3" t="e">
        <f t="shared" si="631"/>
        <v>#DIV/0!</v>
      </c>
      <c r="Y2728" t="e">
        <f t="shared" si="632"/>
        <v>#DIV/0!</v>
      </c>
      <c r="AD2728" t="e">
        <f t="shared" si="633"/>
        <v>#DIV/0!</v>
      </c>
      <c r="AI2728" t="e">
        <f t="shared" si="634"/>
        <v>#DIV/0!</v>
      </c>
      <c r="AJ2728" t="e">
        <f t="shared" si="635"/>
        <v>#DIV/0!</v>
      </c>
      <c r="AK2728" s="1" t="e">
        <f>IF(AND(OR(#REF!&gt;1.49,#REF!&lt; 0.67),#REF!&lt; 0.05),"TL regulate","none")</f>
        <v>#REF!</v>
      </c>
      <c r="AL2728" s="1" t="e">
        <f t="shared" si="636"/>
        <v>#DIV/0!</v>
      </c>
      <c r="AM2728" s="1" t="e">
        <f t="shared" si="637"/>
        <v>#DIV/0!</v>
      </c>
      <c r="AO2728">
        <v>0</v>
      </c>
      <c r="AP2728">
        <v>0</v>
      </c>
      <c r="AQ2728">
        <v>0</v>
      </c>
      <c r="AR2728">
        <v>0</v>
      </c>
      <c r="AS2728">
        <f t="shared" si="638"/>
        <v>0</v>
      </c>
      <c r="AT2728">
        <v>0</v>
      </c>
      <c r="AU2728">
        <v>0</v>
      </c>
      <c r="AV2728">
        <v>0</v>
      </c>
      <c r="AW2728">
        <v>0</v>
      </c>
      <c r="AX2728">
        <f t="shared" si="639"/>
        <v>0</v>
      </c>
      <c r="AY2728">
        <v>0</v>
      </c>
      <c r="AZ2728">
        <v>0</v>
      </c>
      <c r="BA2728">
        <v>0</v>
      </c>
      <c r="BB2728">
        <v>0</v>
      </c>
      <c r="BC2728">
        <f t="shared" si="640"/>
        <v>0</v>
      </c>
      <c r="BE2728" t="str">
        <f t="shared" si="641"/>
        <v>void</v>
      </c>
      <c r="BF2728">
        <f t="shared" si="642"/>
        <v>0</v>
      </c>
      <c r="BG2728">
        <f t="shared" si="643"/>
        <v>0</v>
      </c>
      <c r="BH2728">
        <f t="shared" si="644"/>
        <v>0</v>
      </c>
    </row>
    <row r="2729" spans="1:60" x14ac:dyDescent="0.45">
      <c r="A2729" t="s">
        <v>12703</v>
      </c>
      <c r="B2729" t="s">
        <v>12704</v>
      </c>
      <c r="C2729">
        <v>41</v>
      </c>
      <c r="D2729" t="s">
        <v>12704</v>
      </c>
      <c r="E2729" t="s">
        <v>12704</v>
      </c>
      <c r="F2729" t="s">
        <v>12705</v>
      </c>
      <c r="G2729">
        <v>1</v>
      </c>
      <c r="H2729">
        <v>1</v>
      </c>
      <c r="I2729" t="s">
        <v>56</v>
      </c>
      <c r="J2729" t="s">
        <v>57</v>
      </c>
      <c r="K2729" t="s">
        <v>1753</v>
      </c>
      <c r="L2729" t="s">
        <v>12706</v>
      </c>
      <c r="M2729" t="s">
        <v>12707</v>
      </c>
      <c r="N2729">
        <v>7</v>
      </c>
      <c r="S2729" t="e">
        <f t="shared" si="630"/>
        <v>#DIV/0!</v>
      </c>
      <c r="X2729" s="3" t="e">
        <f t="shared" si="631"/>
        <v>#DIV/0!</v>
      </c>
      <c r="Y2729" t="e">
        <f t="shared" si="632"/>
        <v>#DIV/0!</v>
      </c>
      <c r="AD2729" t="e">
        <f t="shared" si="633"/>
        <v>#DIV/0!</v>
      </c>
      <c r="AI2729" t="e">
        <f t="shared" si="634"/>
        <v>#DIV/0!</v>
      </c>
      <c r="AJ2729" t="e">
        <f t="shared" si="635"/>
        <v>#DIV/0!</v>
      </c>
      <c r="AK2729" s="1" t="e">
        <f>IF(AND(OR(#REF!&gt;1.49,#REF!&lt; 0.67),#REF!&lt; 0.05),"TL regulate","none")</f>
        <v>#REF!</v>
      </c>
      <c r="AL2729" s="1" t="e">
        <f t="shared" si="636"/>
        <v>#DIV/0!</v>
      </c>
      <c r="AM2729" s="1" t="e">
        <f t="shared" si="637"/>
        <v>#DIV/0!</v>
      </c>
      <c r="AO2729">
        <v>0</v>
      </c>
      <c r="AP2729">
        <v>0</v>
      </c>
      <c r="AQ2729">
        <v>91670000</v>
      </c>
      <c r="AR2729">
        <v>0</v>
      </c>
      <c r="AS2729">
        <f t="shared" si="638"/>
        <v>91670000</v>
      </c>
      <c r="AT2729">
        <v>0</v>
      </c>
      <c r="AU2729">
        <v>0</v>
      </c>
      <c r="AV2729">
        <v>0</v>
      </c>
      <c r="AW2729">
        <v>0</v>
      </c>
      <c r="AX2729">
        <f t="shared" si="639"/>
        <v>0</v>
      </c>
      <c r="AY2729">
        <v>0</v>
      </c>
      <c r="AZ2729">
        <v>0</v>
      </c>
      <c r="BA2729">
        <v>0</v>
      </c>
      <c r="BB2729">
        <v>0</v>
      </c>
      <c r="BC2729">
        <f t="shared" si="640"/>
        <v>0</v>
      </c>
      <c r="BE2729" t="str">
        <f t="shared" si="641"/>
        <v>LPS only</v>
      </c>
      <c r="BF2729">
        <f t="shared" si="642"/>
        <v>1</v>
      </c>
      <c r="BG2729">
        <f t="shared" si="643"/>
        <v>0</v>
      </c>
      <c r="BH2729">
        <f t="shared" si="644"/>
        <v>0</v>
      </c>
    </row>
    <row r="2730" spans="1:60" x14ac:dyDescent="0.45">
      <c r="A2730" t="s">
        <v>12708</v>
      </c>
      <c r="B2730" t="s">
        <v>2773</v>
      </c>
      <c r="C2730">
        <v>408</v>
      </c>
      <c r="D2730" t="s">
        <v>2773</v>
      </c>
      <c r="E2730" t="s">
        <v>2773</v>
      </c>
      <c r="F2730" t="s">
        <v>2774</v>
      </c>
      <c r="G2730">
        <v>0.816581</v>
      </c>
      <c r="H2730">
        <v>1</v>
      </c>
      <c r="I2730" t="s">
        <v>56</v>
      </c>
      <c r="J2730" t="s">
        <v>57</v>
      </c>
      <c r="K2730" t="s">
        <v>141</v>
      </c>
      <c r="L2730" t="s">
        <v>12709</v>
      </c>
      <c r="M2730" t="s">
        <v>12710</v>
      </c>
      <c r="N2730">
        <v>19</v>
      </c>
      <c r="S2730" t="e">
        <f t="shared" si="630"/>
        <v>#DIV/0!</v>
      </c>
      <c r="X2730" s="3" t="e">
        <f t="shared" si="631"/>
        <v>#DIV/0!</v>
      </c>
      <c r="Y2730" t="e">
        <f t="shared" si="632"/>
        <v>#DIV/0!</v>
      </c>
      <c r="AD2730" t="e">
        <f t="shared" si="633"/>
        <v>#DIV/0!</v>
      </c>
      <c r="AI2730" t="e">
        <f t="shared" si="634"/>
        <v>#DIV/0!</v>
      </c>
      <c r="AJ2730" t="e">
        <f t="shared" si="635"/>
        <v>#DIV/0!</v>
      </c>
      <c r="AK2730" s="1" t="e">
        <f>IF(AND(OR(#REF!&gt;1.49,#REF!&lt; 0.67),#REF!&lt; 0.05),"TL regulate","none")</f>
        <v>#REF!</v>
      </c>
      <c r="AL2730" s="1" t="e">
        <f t="shared" si="636"/>
        <v>#DIV/0!</v>
      </c>
      <c r="AM2730" s="1" t="e">
        <f t="shared" si="637"/>
        <v>#DIV/0!</v>
      </c>
      <c r="AO2730">
        <v>0</v>
      </c>
      <c r="AP2730">
        <v>0</v>
      </c>
      <c r="AQ2730">
        <v>0</v>
      </c>
      <c r="AR2730">
        <v>0</v>
      </c>
      <c r="AS2730">
        <f t="shared" si="638"/>
        <v>0</v>
      </c>
      <c r="AT2730">
        <v>14351000</v>
      </c>
      <c r="AU2730">
        <v>0</v>
      </c>
      <c r="AV2730">
        <v>0</v>
      </c>
      <c r="AW2730">
        <v>0</v>
      </c>
      <c r="AX2730">
        <f t="shared" si="639"/>
        <v>14351000</v>
      </c>
      <c r="AY2730">
        <v>16767000</v>
      </c>
      <c r="AZ2730">
        <v>0</v>
      </c>
      <c r="BA2730">
        <v>18653000</v>
      </c>
      <c r="BB2730">
        <v>0</v>
      </c>
      <c r="BC2730">
        <f t="shared" si="640"/>
        <v>35420000</v>
      </c>
      <c r="BE2730" t="str">
        <f t="shared" si="641"/>
        <v>LPS repressed</v>
      </c>
      <c r="BF2730">
        <f t="shared" si="642"/>
        <v>0</v>
      </c>
      <c r="BG2730">
        <f t="shared" si="643"/>
        <v>1</v>
      </c>
      <c r="BH2730">
        <f t="shared" si="644"/>
        <v>2</v>
      </c>
    </row>
    <row r="2731" spans="1:60" x14ac:dyDescent="0.45">
      <c r="A2731" t="s">
        <v>12711</v>
      </c>
      <c r="B2731" t="s">
        <v>6635</v>
      </c>
      <c r="C2731">
        <v>178</v>
      </c>
      <c r="D2731" t="s">
        <v>6635</v>
      </c>
      <c r="E2731" t="s">
        <v>6635</v>
      </c>
      <c r="F2731" t="s">
        <v>6636</v>
      </c>
      <c r="G2731">
        <v>0.37496299999999999</v>
      </c>
      <c r="H2731">
        <v>0</v>
      </c>
      <c r="I2731" t="s">
        <v>80</v>
      </c>
      <c r="J2731" t="s">
        <v>63</v>
      </c>
      <c r="K2731" t="s">
        <v>64</v>
      </c>
      <c r="L2731" t="s">
        <v>8053</v>
      </c>
      <c r="M2731" t="s">
        <v>8054</v>
      </c>
      <c r="N2731">
        <v>3</v>
      </c>
      <c r="S2731" t="e">
        <f t="shared" si="630"/>
        <v>#DIV/0!</v>
      </c>
      <c r="X2731" s="3" t="e">
        <f t="shared" si="631"/>
        <v>#DIV/0!</v>
      </c>
      <c r="Y2731" t="e">
        <f t="shared" si="632"/>
        <v>#DIV/0!</v>
      </c>
      <c r="AD2731" t="e">
        <f t="shared" si="633"/>
        <v>#DIV/0!</v>
      </c>
      <c r="AI2731" t="e">
        <f t="shared" si="634"/>
        <v>#DIV/0!</v>
      </c>
      <c r="AJ2731" t="e">
        <f t="shared" si="635"/>
        <v>#DIV/0!</v>
      </c>
      <c r="AK2731" s="1" t="e">
        <f>IF(AND(OR(#REF!&gt;1.49,#REF!&lt; 0.67),#REF!&lt; 0.05),"TL regulate","none")</f>
        <v>#REF!</v>
      </c>
      <c r="AL2731" s="1" t="e">
        <f t="shared" si="636"/>
        <v>#DIV/0!</v>
      </c>
      <c r="AM2731" s="1" t="e">
        <f t="shared" si="637"/>
        <v>#DIV/0!</v>
      </c>
      <c r="AO2731">
        <v>0</v>
      </c>
      <c r="AP2731">
        <v>0</v>
      </c>
      <c r="AQ2731">
        <v>0</v>
      </c>
      <c r="AR2731">
        <v>0</v>
      </c>
      <c r="AS2731">
        <f t="shared" si="638"/>
        <v>0</v>
      </c>
      <c r="AT2731">
        <v>0</v>
      </c>
      <c r="AU2731">
        <v>0</v>
      </c>
      <c r="AV2731">
        <v>0</v>
      </c>
      <c r="AW2731">
        <v>0</v>
      </c>
      <c r="AX2731">
        <f t="shared" si="639"/>
        <v>0</v>
      </c>
      <c r="AY2731">
        <v>0</v>
      </c>
      <c r="AZ2731">
        <v>0</v>
      </c>
      <c r="BA2731">
        <v>0</v>
      </c>
      <c r="BB2731">
        <v>0</v>
      </c>
      <c r="BC2731">
        <f t="shared" si="640"/>
        <v>0</v>
      </c>
      <c r="BE2731" t="str">
        <f t="shared" si="641"/>
        <v>void</v>
      </c>
      <c r="BF2731">
        <f t="shared" si="642"/>
        <v>0</v>
      </c>
      <c r="BG2731">
        <f t="shared" si="643"/>
        <v>0</v>
      </c>
      <c r="BH2731">
        <f t="shared" si="644"/>
        <v>0</v>
      </c>
    </row>
    <row r="2732" spans="1:60" x14ac:dyDescent="0.45">
      <c r="A2732" t="s">
        <v>12712</v>
      </c>
      <c r="B2732" t="s">
        <v>10169</v>
      </c>
      <c r="C2732">
        <v>6</v>
      </c>
      <c r="D2732" t="s">
        <v>10169</v>
      </c>
      <c r="E2732" t="s">
        <v>10169</v>
      </c>
      <c r="F2732">
        <v>0</v>
      </c>
      <c r="G2732">
        <v>0.44773000000000002</v>
      </c>
      <c r="H2732">
        <v>0</v>
      </c>
      <c r="I2732" t="s">
        <v>56</v>
      </c>
      <c r="J2732" t="s">
        <v>57</v>
      </c>
      <c r="K2732" t="s">
        <v>153</v>
      </c>
      <c r="L2732" t="s">
        <v>12713</v>
      </c>
      <c r="M2732" t="s">
        <v>12714</v>
      </c>
      <c r="N2732">
        <v>1</v>
      </c>
      <c r="S2732" t="e">
        <f t="shared" si="630"/>
        <v>#DIV/0!</v>
      </c>
      <c r="X2732" s="3" t="e">
        <f t="shared" si="631"/>
        <v>#DIV/0!</v>
      </c>
      <c r="Y2732" t="e">
        <f t="shared" si="632"/>
        <v>#DIV/0!</v>
      </c>
      <c r="AD2732" t="e">
        <f t="shared" si="633"/>
        <v>#DIV/0!</v>
      </c>
      <c r="AI2732" t="e">
        <f t="shared" si="634"/>
        <v>#DIV/0!</v>
      </c>
      <c r="AJ2732" t="e">
        <f t="shared" si="635"/>
        <v>#DIV/0!</v>
      </c>
      <c r="AK2732" s="1" t="e">
        <f>IF(AND(OR(#REF!&gt;1.49,#REF!&lt; 0.67),#REF!&lt; 0.05),"TL regulate","none")</f>
        <v>#REF!</v>
      </c>
      <c r="AL2732" s="1" t="e">
        <f t="shared" si="636"/>
        <v>#DIV/0!</v>
      </c>
      <c r="AM2732" s="1" t="e">
        <f t="shared" si="637"/>
        <v>#DIV/0!</v>
      </c>
      <c r="AO2732">
        <v>0</v>
      </c>
      <c r="AP2732">
        <v>0</v>
      </c>
      <c r="AQ2732">
        <v>0</v>
      </c>
      <c r="AR2732">
        <v>0</v>
      </c>
      <c r="AS2732">
        <f t="shared" si="638"/>
        <v>0</v>
      </c>
      <c r="AT2732">
        <v>0</v>
      </c>
      <c r="AU2732">
        <v>0</v>
      </c>
      <c r="AV2732">
        <v>0</v>
      </c>
      <c r="AW2732">
        <v>0</v>
      </c>
      <c r="AX2732">
        <f t="shared" si="639"/>
        <v>0</v>
      </c>
      <c r="AY2732">
        <v>0</v>
      </c>
      <c r="AZ2732">
        <v>0</v>
      </c>
      <c r="BA2732">
        <v>0</v>
      </c>
      <c r="BB2732">
        <v>0</v>
      </c>
      <c r="BC2732">
        <f t="shared" si="640"/>
        <v>0</v>
      </c>
      <c r="BE2732" t="str">
        <f t="shared" si="641"/>
        <v>void</v>
      </c>
      <c r="BF2732">
        <f t="shared" si="642"/>
        <v>0</v>
      </c>
      <c r="BG2732">
        <f t="shared" si="643"/>
        <v>0</v>
      </c>
      <c r="BH2732">
        <f t="shared" si="644"/>
        <v>0</v>
      </c>
    </row>
    <row r="2733" spans="1:60" x14ac:dyDescent="0.45">
      <c r="A2733" t="s">
        <v>12715</v>
      </c>
      <c r="B2733" t="s">
        <v>3878</v>
      </c>
      <c r="C2733">
        <v>543</v>
      </c>
      <c r="D2733" t="s">
        <v>3878</v>
      </c>
      <c r="E2733" t="s">
        <v>3878</v>
      </c>
      <c r="F2733" t="s">
        <v>3879</v>
      </c>
      <c r="G2733">
        <v>0.46899200000000002</v>
      </c>
      <c r="H2733">
        <v>0</v>
      </c>
      <c r="I2733" t="s">
        <v>56</v>
      </c>
      <c r="J2733" t="s">
        <v>1133</v>
      </c>
      <c r="K2733" t="s">
        <v>308</v>
      </c>
      <c r="L2733" t="s">
        <v>12716</v>
      </c>
      <c r="M2733" t="s">
        <v>12717</v>
      </c>
      <c r="N2733">
        <v>2</v>
      </c>
      <c r="S2733" t="e">
        <f t="shared" si="630"/>
        <v>#DIV/0!</v>
      </c>
      <c r="X2733" s="3" t="e">
        <f t="shared" si="631"/>
        <v>#DIV/0!</v>
      </c>
      <c r="Y2733" t="e">
        <f t="shared" si="632"/>
        <v>#DIV/0!</v>
      </c>
      <c r="AD2733" t="e">
        <f t="shared" si="633"/>
        <v>#DIV/0!</v>
      </c>
      <c r="AI2733" t="e">
        <f t="shared" si="634"/>
        <v>#DIV/0!</v>
      </c>
      <c r="AJ2733" t="e">
        <f t="shared" si="635"/>
        <v>#DIV/0!</v>
      </c>
      <c r="AK2733" s="1" t="e">
        <f>IF(AND(OR(#REF!&gt;1.49,#REF!&lt; 0.67),#REF!&lt; 0.05),"TL regulate","none")</f>
        <v>#REF!</v>
      </c>
      <c r="AL2733" s="1" t="e">
        <f t="shared" si="636"/>
        <v>#DIV/0!</v>
      </c>
      <c r="AM2733" s="1" t="e">
        <f t="shared" si="637"/>
        <v>#DIV/0!</v>
      </c>
      <c r="AO2733">
        <v>0</v>
      </c>
      <c r="AP2733">
        <v>0</v>
      </c>
      <c r="AQ2733">
        <v>0</v>
      </c>
      <c r="AR2733">
        <v>0</v>
      </c>
      <c r="AS2733">
        <f t="shared" si="638"/>
        <v>0</v>
      </c>
      <c r="AT2733">
        <v>0</v>
      </c>
      <c r="AU2733">
        <v>0</v>
      </c>
      <c r="AV2733">
        <v>0</v>
      </c>
      <c r="AW2733">
        <v>0</v>
      </c>
      <c r="AX2733">
        <f t="shared" si="639"/>
        <v>0</v>
      </c>
      <c r="AY2733">
        <v>0</v>
      </c>
      <c r="AZ2733">
        <v>0</v>
      </c>
      <c r="BA2733">
        <v>0</v>
      </c>
      <c r="BB2733">
        <v>0</v>
      </c>
      <c r="BC2733">
        <f t="shared" si="640"/>
        <v>0</v>
      </c>
      <c r="BE2733" t="str">
        <f t="shared" si="641"/>
        <v>void</v>
      </c>
      <c r="BF2733">
        <f t="shared" si="642"/>
        <v>0</v>
      </c>
      <c r="BG2733">
        <f t="shared" si="643"/>
        <v>0</v>
      </c>
      <c r="BH2733">
        <f t="shared" si="644"/>
        <v>0</v>
      </c>
    </row>
    <row r="2734" spans="1:60" x14ac:dyDescent="0.45">
      <c r="A2734" t="s">
        <v>12718</v>
      </c>
      <c r="B2734" t="s">
        <v>3878</v>
      </c>
      <c r="C2734">
        <v>262</v>
      </c>
      <c r="D2734" t="s">
        <v>3878</v>
      </c>
      <c r="E2734" t="s">
        <v>3878</v>
      </c>
      <c r="F2734" t="s">
        <v>3879</v>
      </c>
      <c r="G2734">
        <v>0.47576000000000002</v>
      </c>
      <c r="H2734">
        <v>0</v>
      </c>
      <c r="I2734" t="s">
        <v>56</v>
      </c>
      <c r="J2734" t="s">
        <v>63</v>
      </c>
      <c r="K2734" t="s">
        <v>64</v>
      </c>
      <c r="L2734" t="s">
        <v>12719</v>
      </c>
      <c r="M2734" t="s">
        <v>12720</v>
      </c>
      <c r="N2734">
        <v>9</v>
      </c>
      <c r="S2734" t="e">
        <f t="shared" si="630"/>
        <v>#DIV/0!</v>
      </c>
      <c r="X2734" s="3" t="e">
        <f t="shared" si="631"/>
        <v>#DIV/0!</v>
      </c>
      <c r="Y2734" t="e">
        <f t="shared" si="632"/>
        <v>#DIV/0!</v>
      </c>
      <c r="AD2734" t="e">
        <f t="shared" si="633"/>
        <v>#DIV/0!</v>
      </c>
      <c r="AI2734" t="e">
        <f t="shared" si="634"/>
        <v>#DIV/0!</v>
      </c>
      <c r="AJ2734" t="e">
        <f t="shared" si="635"/>
        <v>#DIV/0!</v>
      </c>
      <c r="AK2734" s="1" t="e">
        <f>IF(AND(OR(#REF!&gt;1.49,#REF!&lt; 0.67),#REF!&lt; 0.05),"TL regulate","none")</f>
        <v>#REF!</v>
      </c>
      <c r="AL2734" s="1" t="e">
        <f t="shared" si="636"/>
        <v>#DIV/0!</v>
      </c>
      <c r="AM2734" s="1" t="e">
        <f t="shared" si="637"/>
        <v>#DIV/0!</v>
      </c>
      <c r="AO2734">
        <v>0</v>
      </c>
      <c r="AP2734">
        <v>0</v>
      </c>
      <c r="AQ2734">
        <v>0</v>
      </c>
      <c r="AR2734">
        <v>0</v>
      </c>
      <c r="AS2734">
        <f t="shared" si="638"/>
        <v>0</v>
      </c>
      <c r="AT2734">
        <v>0</v>
      </c>
      <c r="AU2734">
        <v>0</v>
      </c>
      <c r="AV2734">
        <v>0</v>
      </c>
      <c r="AW2734">
        <v>0</v>
      </c>
      <c r="AX2734">
        <f t="shared" si="639"/>
        <v>0</v>
      </c>
      <c r="AY2734">
        <v>0</v>
      </c>
      <c r="AZ2734">
        <v>0</v>
      </c>
      <c r="BA2734">
        <v>0</v>
      </c>
      <c r="BB2734">
        <v>0</v>
      </c>
      <c r="BC2734">
        <f t="shared" si="640"/>
        <v>0</v>
      </c>
      <c r="BE2734" t="str">
        <f t="shared" si="641"/>
        <v>void</v>
      </c>
      <c r="BF2734">
        <f t="shared" si="642"/>
        <v>0</v>
      </c>
      <c r="BG2734">
        <f t="shared" si="643"/>
        <v>0</v>
      </c>
      <c r="BH2734">
        <f t="shared" si="644"/>
        <v>0</v>
      </c>
    </row>
    <row r="2735" spans="1:60" x14ac:dyDescent="0.45">
      <c r="A2735" t="s">
        <v>12721</v>
      </c>
      <c r="B2735" t="s">
        <v>3878</v>
      </c>
      <c r="C2735">
        <v>545</v>
      </c>
      <c r="D2735" t="s">
        <v>3878</v>
      </c>
      <c r="E2735" t="s">
        <v>3878</v>
      </c>
      <c r="F2735" t="s">
        <v>3879</v>
      </c>
      <c r="G2735">
        <v>0.46899200000000002</v>
      </c>
      <c r="H2735">
        <v>0</v>
      </c>
      <c r="I2735" t="s">
        <v>56</v>
      </c>
      <c r="J2735" t="s">
        <v>12722</v>
      </c>
      <c r="K2735" t="s">
        <v>64</v>
      </c>
      <c r="L2735" t="s">
        <v>12716</v>
      </c>
      <c r="M2735" t="s">
        <v>12717</v>
      </c>
      <c r="N2735">
        <v>4</v>
      </c>
      <c r="S2735" t="e">
        <f t="shared" si="630"/>
        <v>#DIV/0!</v>
      </c>
      <c r="X2735" s="3" t="e">
        <f t="shared" si="631"/>
        <v>#DIV/0!</v>
      </c>
      <c r="Y2735" t="e">
        <f t="shared" si="632"/>
        <v>#DIV/0!</v>
      </c>
      <c r="AD2735" t="e">
        <f t="shared" si="633"/>
        <v>#DIV/0!</v>
      </c>
      <c r="AI2735" t="e">
        <f t="shared" si="634"/>
        <v>#DIV/0!</v>
      </c>
      <c r="AJ2735" t="e">
        <f t="shared" si="635"/>
        <v>#DIV/0!</v>
      </c>
      <c r="AK2735" s="1" t="e">
        <f>IF(AND(OR(#REF!&gt;1.49,#REF!&lt; 0.67),#REF!&lt; 0.05),"TL regulate","none")</f>
        <v>#REF!</v>
      </c>
      <c r="AL2735" s="1" t="e">
        <f t="shared" si="636"/>
        <v>#DIV/0!</v>
      </c>
      <c r="AM2735" s="1" t="e">
        <f t="shared" si="637"/>
        <v>#DIV/0!</v>
      </c>
      <c r="AO2735">
        <v>0</v>
      </c>
      <c r="AP2735">
        <v>0</v>
      </c>
      <c r="AQ2735">
        <v>0</v>
      </c>
      <c r="AR2735">
        <v>0</v>
      </c>
      <c r="AS2735">
        <f t="shared" si="638"/>
        <v>0</v>
      </c>
      <c r="AT2735">
        <v>0</v>
      </c>
      <c r="AU2735">
        <v>0</v>
      </c>
      <c r="AV2735">
        <v>0</v>
      </c>
      <c r="AW2735">
        <v>0</v>
      </c>
      <c r="AX2735">
        <f t="shared" si="639"/>
        <v>0</v>
      </c>
      <c r="AY2735">
        <v>0</v>
      </c>
      <c r="AZ2735">
        <v>0</v>
      </c>
      <c r="BA2735">
        <v>0</v>
      </c>
      <c r="BB2735">
        <v>0</v>
      </c>
      <c r="BC2735">
        <f t="shared" si="640"/>
        <v>0</v>
      </c>
      <c r="BE2735" t="str">
        <f t="shared" si="641"/>
        <v>void</v>
      </c>
      <c r="BF2735">
        <f t="shared" si="642"/>
        <v>0</v>
      </c>
      <c r="BG2735">
        <f t="shared" si="643"/>
        <v>0</v>
      </c>
      <c r="BH2735">
        <f t="shared" si="644"/>
        <v>0</v>
      </c>
    </row>
    <row r="2736" spans="1:60" x14ac:dyDescent="0.45">
      <c r="A2736" t="s">
        <v>12723</v>
      </c>
      <c r="B2736" t="s">
        <v>250</v>
      </c>
      <c r="C2736">
        <v>714</v>
      </c>
      <c r="D2736" t="s">
        <v>250</v>
      </c>
      <c r="E2736" t="s">
        <v>250</v>
      </c>
      <c r="F2736">
        <v>0</v>
      </c>
      <c r="G2736">
        <v>0.48985400000000001</v>
      </c>
      <c r="H2736">
        <v>0</v>
      </c>
      <c r="I2736" t="s">
        <v>56</v>
      </c>
      <c r="J2736" t="s">
        <v>57</v>
      </c>
      <c r="K2736" t="s">
        <v>377</v>
      </c>
      <c r="L2736" t="s">
        <v>12724</v>
      </c>
      <c r="M2736" t="s">
        <v>12725</v>
      </c>
      <c r="N2736">
        <v>8</v>
      </c>
      <c r="S2736" t="e">
        <f t="shared" si="630"/>
        <v>#DIV/0!</v>
      </c>
      <c r="X2736" s="3" t="e">
        <f t="shared" si="631"/>
        <v>#DIV/0!</v>
      </c>
      <c r="Y2736" t="e">
        <f t="shared" si="632"/>
        <v>#DIV/0!</v>
      </c>
      <c r="AD2736" t="e">
        <f t="shared" si="633"/>
        <v>#DIV/0!</v>
      </c>
      <c r="AI2736" t="e">
        <f t="shared" si="634"/>
        <v>#DIV/0!</v>
      </c>
      <c r="AJ2736" t="e">
        <f t="shared" si="635"/>
        <v>#DIV/0!</v>
      </c>
      <c r="AK2736" s="1" t="e">
        <f>IF(AND(OR(#REF!&gt;1.49,#REF!&lt; 0.67),#REF!&lt; 0.05),"TL regulate","none")</f>
        <v>#REF!</v>
      </c>
      <c r="AL2736" s="1" t="e">
        <f t="shared" si="636"/>
        <v>#DIV/0!</v>
      </c>
      <c r="AM2736" s="1" t="e">
        <f t="shared" si="637"/>
        <v>#DIV/0!</v>
      </c>
      <c r="AO2736">
        <v>0</v>
      </c>
      <c r="AP2736">
        <v>0</v>
      </c>
      <c r="AQ2736">
        <v>0</v>
      </c>
      <c r="AR2736">
        <v>0</v>
      </c>
      <c r="AS2736">
        <f t="shared" si="638"/>
        <v>0</v>
      </c>
      <c r="AT2736">
        <v>0</v>
      </c>
      <c r="AU2736">
        <v>0</v>
      </c>
      <c r="AV2736">
        <v>0</v>
      </c>
      <c r="AW2736">
        <v>0</v>
      </c>
      <c r="AX2736">
        <f t="shared" si="639"/>
        <v>0</v>
      </c>
      <c r="AY2736">
        <v>0</v>
      </c>
      <c r="AZ2736">
        <v>0</v>
      </c>
      <c r="BA2736">
        <v>0</v>
      </c>
      <c r="BB2736">
        <v>0</v>
      </c>
      <c r="BC2736">
        <f t="shared" si="640"/>
        <v>0</v>
      </c>
      <c r="BE2736" t="str">
        <f t="shared" si="641"/>
        <v>void</v>
      </c>
      <c r="BF2736">
        <f t="shared" si="642"/>
        <v>0</v>
      </c>
      <c r="BG2736">
        <f t="shared" si="643"/>
        <v>0</v>
      </c>
      <c r="BH2736">
        <f t="shared" si="644"/>
        <v>0</v>
      </c>
    </row>
    <row r="2737" spans="1:60" x14ac:dyDescent="0.45">
      <c r="A2737" t="s">
        <v>12726</v>
      </c>
      <c r="B2737" t="s">
        <v>12480</v>
      </c>
      <c r="C2737">
        <v>611</v>
      </c>
      <c r="D2737" t="s">
        <v>12480</v>
      </c>
      <c r="E2737" t="s">
        <v>12480</v>
      </c>
      <c r="F2737" t="s">
        <v>12481</v>
      </c>
      <c r="G2737">
        <v>0.33330799999999999</v>
      </c>
      <c r="H2737">
        <v>0</v>
      </c>
      <c r="I2737" t="s">
        <v>56</v>
      </c>
      <c r="J2737" t="s">
        <v>57</v>
      </c>
      <c r="K2737" t="s">
        <v>835</v>
      </c>
      <c r="L2737" t="s">
        <v>12727</v>
      </c>
      <c r="M2737" t="s">
        <v>12728</v>
      </c>
      <c r="N2737">
        <v>8</v>
      </c>
      <c r="S2737" t="e">
        <f t="shared" si="630"/>
        <v>#DIV/0!</v>
      </c>
      <c r="X2737" s="3" t="e">
        <f t="shared" si="631"/>
        <v>#DIV/0!</v>
      </c>
      <c r="Y2737" t="e">
        <f t="shared" si="632"/>
        <v>#DIV/0!</v>
      </c>
      <c r="AD2737" t="e">
        <f t="shared" si="633"/>
        <v>#DIV/0!</v>
      </c>
      <c r="AI2737" t="e">
        <f t="shared" si="634"/>
        <v>#DIV/0!</v>
      </c>
      <c r="AJ2737" t="e">
        <f t="shared" si="635"/>
        <v>#DIV/0!</v>
      </c>
      <c r="AK2737" s="1" t="e">
        <f>IF(AND(OR(#REF!&gt;1.49,#REF!&lt; 0.67),#REF!&lt; 0.05),"TL regulate","none")</f>
        <v>#REF!</v>
      </c>
      <c r="AL2737" s="1" t="e">
        <f t="shared" si="636"/>
        <v>#DIV/0!</v>
      </c>
      <c r="AM2737" s="1" t="e">
        <f t="shared" si="637"/>
        <v>#DIV/0!</v>
      </c>
      <c r="AO2737">
        <v>0</v>
      </c>
      <c r="AP2737">
        <v>0</v>
      </c>
      <c r="AQ2737">
        <v>0</v>
      </c>
      <c r="AR2737">
        <v>0</v>
      </c>
      <c r="AS2737">
        <f t="shared" si="638"/>
        <v>0</v>
      </c>
      <c r="AT2737">
        <v>0</v>
      </c>
      <c r="AU2737">
        <v>0</v>
      </c>
      <c r="AV2737">
        <v>0</v>
      </c>
      <c r="AW2737">
        <v>0</v>
      </c>
      <c r="AX2737">
        <f t="shared" si="639"/>
        <v>0</v>
      </c>
      <c r="AY2737">
        <v>0</v>
      </c>
      <c r="AZ2737">
        <v>0</v>
      </c>
      <c r="BA2737">
        <v>0</v>
      </c>
      <c r="BB2737">
        <v>0</v>
      </c>
      <c r="BC2737">
        <f t="shared" si="640"/>
        <v>0</v>
      </c>
      <c r="BE2737" t="str">
        <f t="shared" si="641"/>
        <v>void</v>
      </c>
      <c r="BF2737">
        <f t="shared" si="642"/>
        <v>0</v>
      </c>
      <c r="BG2737">
        <f t="shared" si="643"/>
        <v>0</v>
      </c>
      <c r="BH2737">
        <f t="shared" si="644"/>
        <v>0</v>
      </c>
    </row>
    <row r="2738" spans="1:60" x14ac:dyDescent="0.45">
      <c r="A2738" t="s">
        <v>12729</v>
      </c>
      <c r="B2738" t="s">
        <v>12480</v>
      </c>
      <c r="C2738">
        <v>634</v>
      </c>
      <c r="D2738" t="s">
        <v>12480</v>
      </c>
      <c r="E2738" t="s">
        <v>12480</v>
      </c>
      <c r="F2738" t="s">
        <v>12481</v>
      </c>
      <c r="G2738">
        <v>0.37765500000000002</v>
      </c>
      <c r="H2738">
        <v>0</v>
      </c>
      <c r="I2738" t="s">
        <v>56</v>
      </c>
      <c r="J2738" t="s">
        <v>486</v>
      </c>
      <c r="K2738" t="s">
        <v>690</v>
      </c>
      <c r="L2738" t="s">
        <v>12730</v>
      </c>
      <c r="M2738" t="s">
        <v>12731</v>
      </c>
      <c r="N2738">
        <v>5</v>
      </c>
      <c r="S2738" t="e">
        <f t="shared" si="630"/>
        <v>#DIV/0!</v>
      </c>
      <c r="X2738" s="3" t="e">
        <f t="shared" si="631"/>
        <v>#DIV/0!</v>
      </c>
      <c r="Y2738" t="e">
        <f t="shared" si="632"/>
        <v>#DIV/0!</v>
      </c>
      <c r="AD2738" t="e">
        <f t="shared" si="633"/>
        <v>#DIV/0!</v>
      </c>
      <c r="AI2738" t="e">
        <f t="shared" si="634"/>
        <v>#DIV/0!</v>
      </c>
      <c r="AJ2738" t="e">
        <f t="shared" si="635"/>
        <v>#DIV/0!</v>
      </c>
      <c r="AK2738" s="1" t="e">
        <f>IF(AND(OR(#REF!&gt;1.49,#REF!&lt; 0.67),#REF!&lt; 0.05),"TL regulate","none")</f>
        <v>#REF!</v>
      </c>
      <c r="AL2738" s="1" t="e">
        <f t="shared" si="636"/>
        <v>#DIV/0!</v>
      </c>
      <c r="AM2738" s="1" t="e">
        <f t="shared" si="637"/>
        <v>#DIV/0!</v>
      </c>
      <c r="AO2738">
        <v>0</v>
      </c>
      <c r="AP2738">
        <v>0</v>
      </c>
      <c r="AQ2738">
        <v>0</v>
      </c>
      <c r="AR2738">
        <v>0</v>
      </c>
      <c r="AS2738">
        <f t="shared" si="638"/>
        <v>0</v>
      </c>
      <c r="AT2738">
        <v>0</v>
      </c>
      <c r="AU2738">
        <v>0</v>
      </c>
      <c r="AV2738">
        <v>0</v>
      </c>
      <c r="AW2738">
        <v>0</v>
      </c>
      <c r="AX2738">
        <f t="shared" si="639"/>
        <v>0</v>
      </c>
      <c r="AY2738">
        <v>0</v>
      </c>
      <c r="AZ2738">
        <v>0</v>
      </c>
      <c r="BA2738">
        <v>0</v>
      </c>
      <c r="BB2738">
        <v>0</v>
      </c>
      <c r="BC2738">
        <f t="shared" si="640"/>
        <v>0</v>
      </c>
      <c r="BE2738" t="str">
        <f t="shared" si="641"/>
        <v>void</v>
      </c>
      <c r="BF2738">
        <f t="shared" si="642"/>
        <v>0</v>
      </c>
      <c r="BG2738">
        <f t="shared" si="643"/>
        <v>0</v>
      </c>
      <c r="BH2738">
        <f t="shared" si="644"/>
        <v>0</v>
      </c>
    </row>
    <row r="2739" spans="1:60" x14ac:dyDescent="0.45">
      <c r="A2739" t="s">
        <v>12732</v>
      </c>
      <c r="B2739" t="s">
        <v>12480</v>
      </c>
      <c r="C2739">
        <v>613</v>
      </c>
      <c r="D2739" t="s">
        <v>12480</v>
      </c>
      <c r="E2739" t="s">
        <v>12480</v>
      </c>
      <c r="F2739" t="s">
        <v>12481</v>
      </c>
      <c r="G2739">
        <v>0.33330799999999999</v>
      </c>
      <c r="H2739">
        <v>0</v>
      </c>
      <c r="I2739" t="s">
        <v>56</v>
      </c>
      <c r="J2739" t="s">
        <v>63</v>
      </c>
      <c r="K2739" t="s">
        <v>64</v>
      </c>
      <c r="L2739" t="s">
        <v>12727</v>
      </c>
      <c r="M2739" t="s">
        <v>12728</v>
      </c>
      <c r="N2739">
        <v>10</v>
      </c>
      <c r="S2739" t="e">
        <f t="shared" si="630"/>
        <v>#DIV/0!</v>
      </c>
      <c r="X2739" s="3" t="e">
        <f t="shared" si="631"/>
        <v>#DIV/0!</v>
      </c>
      <c r="Y2739" t="e">
        <f t="shared" si="632"/>
        <v>#DIV/0!</v>
      </c>
      <c r="AD2739" t="e">
        <f t="shared" si="633"/>
        <v>#DIV/0!</v>
      </c>
      <c r="AI2739" t="e">
        <f t="shared" si="634"/>
        <v>#DIV/0!</v>
      </c>
      <c r="AJ2739" t="e">
        <f t="shared" si="635"/>
        <v>#DIV/0!</v>
      </c>
      <c r="AK2739" s="1" t="e">
        <f>IF(AND(OR(#REF!&gt;1.49,#REF!&lt; 0.67),#REF!&lt; 0.05),"TL regulate","none")</f>
        <v>#REF!</v>
      </c>
      <c r="AL2739" s="1" t="e">
        <f t="shared" si="636"/>
        <v>#DIV/0!</v>
      </c>
      <c r="AM2739" s="1" t="e">
        <f t="shared" si="637"/>
        <v>#DIV/0!</v>
      </c>
      <c r="AO2739">
        <v>0</v>
      </c>
      <c r="AP2739">
        <v>0</v>
      </c>
      <c r="AQ2739">
        <v>0</v>
      </c>
      <c r="AR2739">
        <v>0</v>
      </c>
      <c r="AS2739">
        <f t="shared" si="638"/>
        <v>0</v>
      </c>
      <c r="AT2739">
        <v>0</v>
      </c>
      <c r="AU2739">
        <v>0</v>
      </c>
      <c r="AV2739">
        <v>0</v>
      </c>
      <c r="AW2739">
        <v>0</v>
      </c>
      <c r="AX2739">
        <f t="shared" si="639"/>
        <v>0</v>
      </c>
      <c r="AY2739">
        <v>0</v>
      </c>
      <c r="AZ2739">
        <v>0</v>
      </c>
      <c r="BA2739">
        <v>0</v>
      </c>
      <c r="BB2739">
        <v>0</v>
      </c>
      <c r="BC2739">
        <f t="shared" si="640"/>
        <v>0</v>
      </c>
      <c r="BE2739" t="str">
        <f t="shared" si="641"/>
        <v>void</v>
      </c>
      <c r="BF2739">
        <f t="shared" si="642"/>
        <v>0</v>
      </c>
      <c r="BG2739">
        <f t="shared" si="643"/>
        <v>0</v>
      </c>
      <c r="BH2739">
        <f t="shared" si="644"/>
        <v>0</v>
      </c>
    </row>
    <row r="2740" spans="1:60" x14ac:dyDescent="0.45">
      <c r="A2740" t="s">
        <v>12733</v>
      </c>
      <c r="B2740" t="s">
        <v>12480</v>
      </c>
      <c r="C2740">
        <v>632</v>
      </c>
      <c r="D2740" t="s">
        <v>12480</v>
      </c>
      <c r="E2740" t="s">
        <v>12480</v>
      </c>
      <c r="F2740">
        <v>0</v>
      </c>
      <c r="G2740">
        <v>0.98587400000000003</v>
      </c>
      <c r="H2740">
        <v>2</v>
      </c>
      <c r="I2740" t="s">
        <v>56</v>
      </c>
      <c r="J2740" t="s">
        <v>952</v>
      </c>
      <c r="K2740" t="s">
        <v>180</v>
      </c>
      <c r="L2740" t="s">
        <v>12734</v>
      </c>
      <c r="M2740" t="s">
        <v>12735</v>
      </c>
      <c r="N2740">
        <v>3</v>
      </c>
      <c r="S2740" t="e">
        <f t="shared" si="630"/>
        <v>#DIV/0!</v>
      </c>
      <c r="X2740" s="3" t="e">
        <f t="shared" si="631"/>
        <v>#DIV/0!</v>
      </c>
      <c r="Y2740" t="e">
        <f t="shared" si="632"/>
        <v>#DIV/0!</v>
      </c>
      <c r="AD2740" t="e">
        <f t="shared" si="633"/>
        <v>#DIV/0!</v>
      </c>
      <c r="AI2740" t="e">
        <f t="shared" si="634"/>
        <v>#DIV/0!</v>
      </c>
      <c r="AJ2740" t="e">
        <f t="shared" si="635"/>
        <v>#DIV/0!</v>
      </c>
      <c r="AK2740" s="1" t="e">
        <f>IF(AND(OR(#REF!&gt;1.49,#REF!&lt; 0.67),#REF!&lt; 0.05),"TL regulate","none")</f>
        <v>#REF!</v>
      </c>
      <c r="AL2740" s="1" t="e">
        <f t="shared" si="636"/>
        <v>#DIV/0!</v>
      </c>
      <c r="AM2740" s="1" t="e">
        <f t="shared" si="637"/>
        <v>#DIV/0!</v>
      </c>
      <c r="AO2740">
        <v>0</v>
      </c>
      <c r="AP2740">
        <v>0</v>
      </c>
      <c r="AQ2740">
        <v>0</v>
      </c>
      <c r="AR2740">
        <v>0</v>
      </c>
      <c r="AS2740">
        <f t="shared" si="638"/>
        <v>0</v>
      </c>
      <c r="AT2740">
        <v>0</v>
      </c>
      <c r="AU2740">
        <v>0</v>
      </c>
      <c r="AV2740">
        <v>0</v>
      </c>
      <c r="AW2740">
        <v>0</v>
      </c>
      <c r="AX2740">
        <f t="shared" si="639"/>
        <v>0</v>
      </c>
      <c r="AY2740">
        <v>0</v>
      </c>
      <c r="AZ2740">
        <v>0</v>
      </c>
      <c r="BA2740">
        <v>5835800</v>
      </c>
      <c r="BB2740">
        <v>0</v>
      </c>
      <c r="BC2740">
        <f t="shared" si="640"/>
        <v>5835800</v>
      </c>
      <c r="BE2740" t="str">
        <f t="shared" si="641"/>
        <v>Cel only</v>
      </c>
      <c r="BF2740">
        <f t="shared" si="642"/>
        <v>0</v>
      </c>
      <c r="BG2740">
        <f t="shared" si="643"/>
        <v>0</v>
      </c>
      <c r="BH2740">
        <f t="shared" si="644"/>
        <v>1</v>
      </c>
    </row>
    <row r="2741" spans="1:60" x14ac:dyDescent="0.45">
      <c r="A2741" t="s">
        <v>12736</v>
      </c>
      <c r="B2741" t="s">
        <v>12480</v>
      </c>
      <c r="C2741">
        <v>612</v>
      </c>
      <c r="D2741" t="s">
        <v>12480</v>
      </c>
      <c r="E2741" t="s">
        <v>12480</v>
      </c>
      <c r="F2741" t="s">
        <v>12481</v>
      </c>
      <c r="G2741">
        <v>0.33330799999999999</v>
      </c>
      <c r="H2741">
        <v>0</v>
      </c>
      <c r="I2741" t="s">
        <v>56</v>
      </c>
      <c r="J2741" t="s">
        <v>63</v>
      </c>
      <c r="K2741" t="s">
        <v>64</v>
      </c>
      <c r="L2741" t="s">
        <v>12727</v>
      </c>
      <c r="M2741" t="s">
        <v>12728</v>
      </c>
      <c r="N2741">
        <v>9</v>
      </c>
      <c r="S2741" t="e">
        <f t="shared" si="630"/>
        <v>#DIV/0!</v>
      </c>
      <c r="X2741" s="3" t="e">
        <f t="shared" si="631"/>
        <v>#DIV/0!</v>
      </c>
      <c r="Y2741" t="e">
        <f t="shared" si="632"/>
        <v>#DIV/0!</v>
      </c>
      <c r="AD2741" t="e">
        <f t="shared" si="633"/>
        <v>#DIV/0!</v>
      </c>
      <c r="AI2741" t="e">
        <f t="shared" si="634"/>
        <v>#DIV/0!</v>
      </c>
      <c r="AJ2741" t="e">
        <f t="shared" si="635"/>
        <v>#DIV/0!</v>
      </c>
      <c r="AK2741" s="1" t="e">
        <f>IF(AND(OR(#REF!&gt;1.49,#REF!&lt; 0.67),#REF!&lt; 0.05),"TL regulate","none")</f>
        <v>#REF!</v>
      </c>
      <c r="AL2741" s="1" t="e">
        <f t="shared" si="636"/>
        <v>#DIV/0!</v>
      </c>
      <c r="AM2741" s="1" t="e">
        <f t="shared" si="637"/>
        <v>#DIV/0!</v>
      </c>
      <c r="AO2741">
        <v>0</v>
      </c>
      <c r="AP2741">
        <v>0</v>
      </c>
      <c r="AQ2741">
        <v>0</v>
      </c>
      <c r="AR2741">
        <v>0</v>
      </c>
      <c r="AS2741">
        <f t="shared" si="638"/>
        <v>0</v>
      </c>
      <c r="AT2741">
        <v>0</v>
      </c>
      <c r="AU2741">
        <v>0</v>
      </c>
      <c r="AV2741">
        <v>0</v>
      </c>
      <c r="AW2741">
        <v>0</v>
      </c>
      <c r="AX2741">
        <f t="shared" si="639"/>
        <v>0</v>
      </c>
      <c r="AY2741">
        <v>0</v>
      </c>
      <c r="AZ2741">
        <v>0</v>
      </c>
      <c r="BA2741">
        <v>0</v>
      </c>
      <c r="BB2741">
        <v>0</v>
      </c>
      <c r="BC2741">
        <f t="shared" si="640"/>
        <v>0</v>
      </c>
      <c r="BE2741" t="str">
        <f t="shared" si="641"/>
        <v>void</v>
      </c>
      <c r="BF2741">
        <f t="shared" si="642"/>
        <v>0</v>
      </c>
      <c r="BG2741">
        <f t="shared" si="643"/>
        <v>0</v>
      </c>
      <c r="BH2741">
        <f t="shared" si="644"/>
        <v>0</v>
      </c>
    </row>
    <row r="2742" spans="1:60" x14ac:dyDescent="0.45">
      <c r="A2742" t="s">
        <v>12737</v>
      </c>
      <c r="B2742" t="s">
        <v>12480</v>
      </c>
      <c r="C2742">
        <v>636</v>
      </c>
      <c r="D2742" t="s">
        <v>12480</v>
      </c>
      <c r="E2742" t="s">
        <v>12480</v>
      </c>
      <c r="F2742">
        <v>0</v>
      </c>
      <c r="G2742">
        <v>0.56918800000000003</v>
      </c>
      <c r="H2742">
        <v>2</v>
      </c>
      <c r="I2742" t="s">
        <v>56</v>
      </c>
      <c r="J2742" t="s">
        <v>1133</v>
      </c>
      <c r="K2742" t="s">
        <v>1118</v>
      </c>
      <c r="L2742" t="s">
        <v>12734</v>
      </c>
      <c r="M2742" t="s">
        <v>12735</v>
      </c>
      <c r="N2742">
        <v>7</v>
      </c>
      <c r="S2742" t="e">
        <f t="shared" si="630"/>
        <v>#DIV/0!</v>
      </c>
      <c r="X2742" s="3" t="e">
        <f t="shared" si="631"/>
        <v>#DIV/0!</v>
      </c>
      <c r="Y2742" t="e">
        <f t="shared" si="632"/>
        <v>#DIV/0!</v>
      </c>
      <c r="AD2742" t="e">
        <f t="shared" si="633"/>
        <v>#DIV/0!</v>
      </c>
      <c r="AI2742" t="e">
        <f t="shared" si="634"/>
        <v>#DIV/0!</v>
      </c>
      <c r="AJ2742" t="e">
        <f t="shared" si="635"/>
        <v>#DIV/0!</v>
      </c>
      <c r="AK2742" s="1" t="e">
        <f>IF(AND(OR(#REF!&gt;1.49,#REF!&lt; 0.67),#REF!&lt; 0.05),"TL regulate","none")</f>
        <v>#REF!</v>
      </c>
      <c r="AL2742" s="1" t="e">
        <f t="shared" si="636"/>
        <v>#DIV/0!</v>
      </c>
      <c r="AM2742" s="1" t="e">
        <f t="shared" si="637"/>
        <v>#DIV/0!</v>
      </c>
      <c r="AO2742">
        <v>0</v>
      </c>
      <c r="AP2742">
        <v>0</v>
      </c>
      <c r="AQ2742">
        <v>0</v>
      </c>
      <c r="AR2742">
        <v>0</v>
      </c>
      <c r="AS2742">
        <f t="shared" si="638"/>
        <v>0</v>
      </c>
      <c r="AT2742">
        <v>0</v>
      </c>
      <c r="AU2742">
        <v>0</v>
      </c>
      <c r="AV2742">
        <v>0</v>
      </c>
      <c r="AW2742">
        <v>0</v>
      </c>
      <c r="AX2742">
        <f t="shared" si="639"/>
        <v>0</v>
      </c>
      <c r="AY2742">
        <v>0</v>
      </c>
      <c r="AZ2742">
        <v>0</v>
      </c>
      <c r="BA2742">
        <v>0</v>
      </c>
      <c r="BB2742">
        <v>0</v>
      </c>
      <c r="BC2742">
        <f t="shared" si="640"/>
        <v>0</v>
      </c>
      <c r="BE2742" t="str">
        <f t="shared" si="641"/>
        <v>void</v>
      </c>
      <c r="BF2742">
        <f t="shared" si="642"/>
        <v>0</v>
      </c>
      <c r="BG2742">
        <f t="shared" si="643"/>
        <v>0</v>
      </c>
      <c r="BH2742">
        <f t="shared" si="644"/>
        <v>0</v>
      </c>
    </row>
    <row r="2743" spans="1:60" x14ac:dyDescent="0.45">
      <c r="A2743" t="s">
        <v>12738</v>
      </c>
      <c r="B2743" t="s">
        <v>12480</v>
      </c>
      <c r="C2743">
        <v>463</v>
      </c>
      <c r="D2743" t="s">
        <v>12480</v>
      </c>
      <c r="E2743" t="s">
        <v>12480</v>
      </c>
      <c r="F2743" t="s">
        <v>12481</v>
      </c>
      <c r="G2743">
        <v>0.36725200000000002</v>
      </c>
      <c r="H2743">
        <v>0</v>
      </c>
      <c r="I2743" t="s">
        <v>80</v>
      </c>
      <c r="J2743" t="s">
        <v>486</v>
      </c>
      <c r="K2743" t="s">
        <v>1944</v>
      </c>
      <c r="L2743" t="s">
        <v>12739</v>
      </c>
      <c r="M2743" t="s">
        <v>12740</v>
      </c>
      <c r="N2743">
        <v>11</v>
      </c>
      <c r="S2743" t="e">
        <f t="shared" si="630"/>
        <v>#DIV/0!</v>
      </c>
      <c r="X2743" s="3" t="e">
        <f t="shared" si="631"/>
        <v>#DIV/0!</v>
      </c>
      <c r="Y2743" t="e">
        <f t="shared" si="632"/>
        <v>#DIV/0!</v>
      </c>
      <c r="AD2743" t="e">
        <f t="shared" si="633"/>
        <v>#DIV/0!</v>
      </c>
      <c r="AI2743" t="e">
        <f t="shared" si="634"/>
        <v>#DIV/0!</v>
      </c>
      <c r="AJ2743" t="e">
        <f t="shared" si="635"/>
        <v>#DIV/0!</v>
      </c>
      <c r="AK2743" s="1" t="e">
        <f>IF(AND(OR(#REF!&gt;1.49,#REF!&lt; 0.67),#REF!&lt; 0.05),"TL regulate","none")</f>
        <v>#REF!</v>
      </c>
      <c r="AL2743" s="1" t="e">
        <f t="shared" si="636"/>
        <v>#DIV/0!</v>
      </c>
      <c r="AM2743" s="1" t="e">
        <f t="shared" si="637"/>
        <v>#DIV/0!</v>
      </c>
      <c r="AO2743">
        <v>0</v>
      </c>
      <c r="AP2743">
        <v>0</v>
      </c>
      <c r="AQ2743">
        <v>0</v>
      </c>
      <c r="AR2743">
        <v>0</v>
      </c>
      <c r="AS2743">
        <f t="shared" si="638"/>
        <v>0</v>
      </c>
      <c r="AT2743">
        <v>0</v>
      </c>
      <c r="AU2743">
        <v>0</v>
      </c>
      <c r="AV2743">
        <v>0</v>
      </c>
      <c r="AW2743">
        <v>0</v>
      </c>
      <c r="AX2743">
        <f t="shared" si="639"/>
        <v>0</v>
      </c>
      <c r="AY2743">
        <v>0</v>
      </c>
      <c r="AZ2743">
        <v>0</v>
      </c>
      <c r="BA2743">
        <v>0</v>
      </c>
      <c r="BB2743">
        <v>0</v>
      </c>
      <c r="BC2743">
        <f t="shared" si="640"/>
        <v>0</v>
      </c>
      <c r="BE2743" t="str">
        <f t="shared" si="641"/>
        <v>void</v>
      </c>
      <c r="BF2743">
        <f t="shared" si="642"/>
        <v>0</v>
      </c>
      <c r="BG2743">
        <f t="shared" si="643"/>
        <v>0</v>
      </c>
      <c r="BH2743">
        <f t="shared" si="644"/>
        <v>0</v>
      </c>
    </row>
    <row r="2744" spans="1:60" x14ac:dyDescent="0.45">
      <c r="A2744" t="s">
        <v>12741</v>
      </c>
      <c r="B2744" t="s">
        <v>12480</v>
      </c>
      <c r="C2744">
        <v>461</v>
      </c>
      <c r="D2744" t="s">
        <v>12480</v>
      </c>
      <c r="E2744" t="s">
        <v>12480</v>
      </c>
      <c r="F2744" t="s">
        <v>12481</v>
      </c>
      <c r="G2744">
        <v>0.85678799999999999</v>
      </c>
      <c r="H2744">
        <v>2</v>
      </c>
      <c r="I2744" t="s">
        <v>80</v>
      </c>
      <c r="J2744" t="s">
        <v>480</v>
      </c>
      <c r="K2744" t="s">
        <v>440</v>
      </c>
      <c r="L2744" t="s">
        <v>12739</v>
      </c>
      <c r="M2744" t="s">
        <v>12740</v>
      </c>
      <c r="N2744">
        <v>9</v>
      </c>
      <c r="S2744" t="e">
        <f t="shared" si="630"/>
        <v>#DIV/0!</v>
      </c>
      <c r="X2744" s="3" t="e">
        <f t="shared" si="631"/>
        <v>#DIV/0!</v>
      </c>
      <c r="Y2744" t="e">
        <f t="shared" si="632"/>
        <v>#DIV/0!</v>
      </c>
      <c r="AD2744" t="e">
        <f t="shared" si="633"/>
        <v>#DIV/0!</v>
      </c>
      <c r="AI2744" t="e">
        <f t="shared" si="634"/>
        <v>#DIV/0!</v>
      </c>
      <c r="AJ2744" t="e">
        <f t="shared" si="635"/>
        <v>#DIV/0!</v>
      </c>
      <c r="AK2744" s="1" t="e">
        <f>IF(AND(OR(#REF!&gt;1.49,#REF!&lt; 0.67),#REF!&lt; 0.05),"TL regulate","none")</f>
        <v>#REF!</v>
      </c>
      <c r="AL2744" s="1" t="e">
        <f t="shared" si="636"/>
        <v>#DIV/0!</v>
      </c>
      <c r="AM2744" s="1" t="e">
        <f t="shared" si="637"/>
        <v>#DIV/0!</v>
      </c>
      <c r="AO2744">
        <v>0</v>
      </c>
      <c r="AP2744">
        <v>0</v>
      </c>
      <c r="AQ2744">
        <v>0</v>
      </c>
      <c r="AR2744">
        <v>0</v>
      </c>
      <c r="AS2744">
        <f t="shared" si="638"/>
        <v>0</v>
      </c>
      <c r="AT2744">
        <v>0</v>
      </c>
      <c r="AU2744">
        <v>0</v>
      </c>
      <c r="AV2744">
        <v>0</v>
      </c>
      <c r="AW2744">
        <v>0</v>
      </c>
      <c r="AX2744">
        <f t="shared" si="639"/>
        <v>0</v>
      </c>
      <c r="AY2744">
        <v>0</v>
      </c>
      <c r="AZ2744">
        <v>0</v>
      </c>
      <c r="BA2744">
        <v>0</v>
      </c>
      <c r="BB2744">
        <v>0</v>
      </c>
      <c r="BC2744">
        <f t="shared" si="640"/>
        <v>0</v>
      </c>
      <c r="BE2744" t="str">
        <f t="shared" si="641"/>
        <v>void</v>
      </c>
      <c r="BF2744">
        <f t="shared" si="642"/>
        <v>0</v>
      </c>
      <c r="BG2744">
        <f t="shared" si="643"/>
        <v>0</v>
      </c>
      <c r="BH2744">
        <f t="shared" si="644"/>
        <v>0</v>
      </c>
    </row>
    <row r="2745" spans="1:60" x14ac:dyDescent="0.45">
      <c r="A2745" t="s">
        <v>12742</v>
      </c>
      <c r="B2745" t="s">
        <v>12743</v>
      </c>
      <c r="C2745">
        <v>1249</v>
      </c>
      <c r="D2745" t="s">
        <v>12743</v>
      </c>
      <c r="E2745" t="s">
        <v>12743</v>
      </c>
      <c r="F2745" t="s">
        <v>12744</v>
      </c>
      <c r="G2745">
        <v>0.99852399999999997</v>
      </c>
      <c r="H2745">
        <v>1</v>
      </c>
      <c r="I2745" t="s">
        <v>56</v>
      </c>
      <c r="J2745" t="s">
        <v>57</v>
      </c>
      <c r="K2745" t="s">
        <v>358</v>
      </c>
      <c r="L2745" t="s">
        <v>12745</v>
      </c>
      <c r="M2745" t="s">
        <v>12746</v>
      </c>
      <c r="N2745">
        <v>1</v>
      </c>
      <c r="S2745" t="e">
        <f t="shared" si="630"/>
        <v>#DIV/0!</v>
      </c>
      <c r="X2745" s="3" t="e">
        <f t="shared" si="631"/>
        <v>#DIV/0!</v>
      </c>
      <c r="Y2745" t="e">
        <f t="shared" si="632"/>
        <v>#DIV/0!</v>
      </c>
      <c r="AD2745" t="e">
        <f t="shared" si="633"/>
        <v>#DIV/0!</v>
      </c>
      <c r="AI2745" t="e">
        <f t="shared" si="634"/>
        <v>#DIV/0!</v>
      </c>
      <c r="AJ2745" t="e">
        <f t="shared" si="635"/>
        <v>#DIV/0!</v>
      </c>
      <c r="AK2745" s="1" t="e">
        <f>IF(AND(OR(#REF!&gt;1.49,#REF!&lt; 0.67),#REF!&lt; 0.05),"TL regulate","none")</f>
        <v>#REF!</v>
      </c>
      <c r="AL2745" s="1" t="e">
        <f t="shared" si="636"/>
        <v>#DIV/0!</v>
      </c>
      <c r="AM2745" s="1" t="e">
        <f t="shared" si="637"/>
        <v>#DIV/0!</v>
      </c>
      <c r="AO2745">
        <v>0</v>
      </c>
      <c r="AP2745">
        <v>0</v>
      </c>
      <c r="AQ2745">
        <v>0</v>
      </c>
      <c r="AR2745">
        <v>0</v>
      </c>
      <c r="AS2745">
        <f t="shared" si="638"/>
        <v>0</v>
      </c>
      <c r="AT2745">
        <v>0</v>
      </c>
      <c r="AU2745">
        <v>0</v>
      </c>
      <c r="AV2745">
        <v>0</v>
      </c>
      <c r="AW2745">
        <v>0</v>
      </c>
      <c r="AX2745">
        <f t="shared" si="639"/>
        <v>0</v>
      </c>
      <c r="AY2745">
        <v>4789700</v>
      </c>
      <c r="AZ2745">
        <v>0</v>
      </c>
      <c r="BA2745">
        <v>0</v>
      </c>
      <c r="BB2745">
        <v>0</v>
      </c>
      <c r="BC2745">
        <f t="shared" si="640"/>
        <v>4789700</v>
      </c>
      <c r="BE2745" t="str">
        <f t="shared" si="641"/>
        <v>Cel only</v>
      </c>
      <c r="BF2745">
        <f t="shared" si="642"/>
        <v>0</v>
      </c>
      <c r="BG2745">
        <f t="shared" si="643"/>
        <v>0</v>
      </c>
      <c r="BH2745">
        <f t="shared" si="644"/>
        <v>1</v>
      </c>
    </row>
    <row r="2746" spans="1:60" x14ac:dyDescent="0.45">
      <c r="A2746" t="s">
        <v>12747</v>
      </c>
      <c r="B2746" t="s">
        <v>4248</v>
      </c>
      <c r="C2746" t="s">
        <v>12748</v>
      </c>
      <c r="D2746" t="s">
        <v>975</v>
      </c>
      <c r="E2746" t="s">
        <v>975</v>
      </c>
      <c r="F2746" t="s">
        <v>4926</v>
      </c>
      <c r="G2746">
        <v>0.33002900000000002</v>
      </c>
      <c r="H2746">
        <v>0</v>
      </c>
      <c r="I2746" t="s">
        <v>56</v>
      </c>
      <c r="J2746" t="s">
        <v>12749</v>
      </c>
      <c r="K2746" t="s">
        <v>64</v>
      </c>
      <c r="L2746" t="s">
        <v>12750</v>
      </c>
      <c r="M2746" t="s">
        <v>12751</v>
      </c>
      <c r="N2746">
        <v>16</v>
      </c>
      <c r="S2746" t="e">
        <f t="shared" si="630"/>
        <v>#DIV/0!</v>
      </c>
      <c r="X2746" s="3" t="e">
        <f t="shared" si="631"/>
        <v>#DIV/0!</v>
      </c>
      <c r="Y2746" t="e">
        <f t="shared" si="632"/>
        <v>#DIV/0!</v>
      </c>
      <c r="AD2746" t="e">
        <f t="shared" si="633"/>
        <v>#DIV/0!</v>
      </c>
      <c r="AI2746" t="e">
        <f t="shared" si="634"/>
        <v>#DIV/0!</v>
      </c>
      <c r="AJ2746" t="e">
        <f t="shared" si="635"/>
        <v>#DIV/0!</v>
      </c>
      <c r="AK2746" s="1" t="e">
        <f>IF(AND(OR(#REF!&gt;1.49,#REF!&lt; 0.67),#REF!&lt; 0.05),"TL regulate","none")</f>
        <v>#REF!</v>
      </c>
      <c r="AL2746" s="1" t="e">
        <f t="shared" si="636"/>
        <v>#DIV/0!</v>
      </c>
      <c r="AM2746" s="1" t="e">
        <f t="shared" si="637"/>
        <v>#DIV/0!</v>
      </c>
      <c r="AO2746">
        <v>0</v>
      </c>
      <c r="AP2746">
        <v>0</v>
      </c>
      <c r="AQ2746">
        <v>0</v>
      </c>
      <c r="AR2746">
        <v>0</v>
      </c>
      <c r="AS2746">
        <f t="shared" si="638"/>
        <v>0</v>
      </c>
      <c r="AT2746">
        <v>0</v>
      </c>
      <c r="AU2746">
        <v>0</v>
      </c>
      <c r="AV2746">
        <v>0</v>
      </c>
      <c r="AW2746">
        <v>0</v>
      </c>
      <c r="AX2746">
        <f t="shared" si="639"/>
        <v>0</v>
      </c>
      <c r="AY2746">
        <v>0</v>
      </c>
      <c r="AZ2746">
        <v>0</v>
      </c>
      <c r="BA2746">
        <v>0</v>
      </c>
      <c r="BB2746">
        <v>0</v>
      </c>
      <c r="BC2746">
        <f t="shared" si="640"/>
        <v>0</v>
      </c>
      <c r="BE2746" t="str">
        <f t="shared" si="641"/>
        <v>void</v>
      </c>
      <c r="BF2746">
        <f t="shared" si="642"/>
        <v>0</v>
      </c>
      <c r="BG2746">
        <f t="shared" si="643"/>
        <v>0</v>
      </c>
      <c r="BH2746">
        <f t="shared" si="644"/>
        <v>0</v>
      </c>
    </row>
    <row r="2747" spans="1:60" x14ac:dyDescent="0.45">
      <c r="A2747" t="s">
        <v>12752</v>
      </c>
      <c r="B2747" t="s">
        <v>4248</v>
      </c>
      <c r="C2747" t="s">
        <v>12753</v>
      </c>
      <c r="D2747" t="s">
        <v>975</v>
      </c>
      <c r="E2747" t="s">
        <v>975</v>
      </c>
      <c r="F2747">
        <v>0</v>
      </c>
      <c r="G2747">
        <v>0.62668800000000002</v>
      </c>
      <c r="H2747">
        <v>1</v>
      </c>
      <c r="I2747" t="s">
        <v>80</v>
      </c>
      <c r="J2747" t="s">
        <v>57</v>
      </c>
      <c r="K2747" t="s">
        <v>68</v>
      </c>
      <c r="L2747" t="s">
        <v>12754</v>
      </c>
      <c r="M2747" t="s">
        <v>12755</v>
      </c>
      <c r="N2747">
        <v>2</v>
      </c>
      <c r="S2747" t="e">
        <f t="shared" si="630"/>
        <v>#DIV/0!</v>
      </c>
      <c r="X2747" s="3" t="e">
        <f t="shared" si="631"/>
        <v>#DIV/0!</v>
      </c>
      <c r="Y2747" t="e">
        <f t="shared" si="632"/>
        <v>#DIV/0!</v>
      </c>
      <c r="AD2747" t="e">
        <f t="shared" si="633"/>
        <v>#DIV/0!</v>
      </c>
      <c r="AI2747" t="e">
        <f t="shared" si="634"/>
        <v>#DIV/0!</v>
      </c>
      <c r="AJ2747" t="e">
        <f t="shared" si="635"/>
        <v>#DIV/0!</v>
      </c>
      <c r="AK2747" s="1" t="e">
        <f>IF(AND(OR(#REF!&gt;1.49,#REF!&lt; 0.67),#REF!&lt; 0.05),"TL regulate","none")</f>
        <v>#REF!</v>
      </c>
      <c r="AL2747" s="1" t="e">
        <f t="shared" si="636"/>
        <v>#DIV/0!</v>
      </c>
      <c r="AM2747" s="1" t="e">
        <f t="shared" si="637"/>
        <v>#DIV/0!</v>
      </c>
      <c r="AO2747">
        <v>0</v>
      </c>
      <c r="AP2747">
        <v>0</v>
      </c>
      <c r="AQ2747">
        <v>0</v>
      </c>
      <c r="AR2747">
        <v>0</v>
      </c>
      <c r="AS2747">
        <f t="shared" si="638"/>
        <v>0</v>
      </c>
      <c r="AT2747">
        <v>0</v>
      </c>
      <c r="AU2747">
        <v>0</v>
      </c>
      <c r="AV2747">
        <v>0</v>
      </c>
      <c r="AW2747">
        <v>0</v>
      </c>
      <c r="AX2747">
        <f t="shared" si="639"/>
        <v>0</v>
      </c>
      <c r="AY2747">
        <v>0</v>
      </c>
      <c r="AZ2747">
        <v>0</v>
      </c>
      <c r="BA2747">
        <v>0</v>
      </c>
      <c r="BB2747">
        <v>0</v>
      </c>
      <c r="BC2747">
        <f t="shared" si="640"/>
        <v>0</v>
      </c>
      <c r="BE2747" t="str">
        <f t="shared" si="641"/>
        <v>void</v>
      </c>
      <c r="BF2747">
        <f t="shared" si="642"/>
        <v>0</v>
      </c>
      <c r="BG2747">
        <f t="shared" si="643"/>
        <v>0</v>
      </c>
      <c r="BH2747">
        <f t="shared" si="644"/>
        <v>0</v>
      </c>
    </row>
    <row r="2748" spans="1:60" x14ac:dyDescent="0.45">
      <c r="A2748" t="s">
        <v>12756</v>
      </c>
      <c r="B2748" t="s">
        <v>4248</v>
      </c>
      <c r="C2748" t="s">
        <v>12757</v>
      </c>
      <c r="D2748" t="s">
        <v>975</v>
      </c>
      <c r="E2748" t="s">
        <v>975</v>
      </c>
      <c r="F2748" t="s">
        <v>4926</v>
      </c>
      <c r="G2748">
        <v>0.33002900000000002</v>
      </c>
      <c r="H2748">
        <v>0</v>
      </c>
      <c r="I2748" t="s">
        <v>80</v>
      </c>
      <c r="J2748" t="s">
        <v>57</v>
      </c>
      <c r="K2748" t="s">
        <v>2536</v>
      </c>
      <c r="L2748" t="s">
        <v>12750</v>
      </c>
      <c r="M2748" t="s">
        <v>12751</v>
      </c>
      <c r="N2748">
        <v>10</v>
      </c>
      <c r="S2748" t="e">
        <f t="shared" si="630"/>
        <v>#DIV/0!</v>
      </c>
      <c r="X2748" s="3" t="e">
        <f t="shared" si="631"/>
        <v>#DIV/0!</v>
      </c>
      <c r="Y2748" t="e">
        <f t="shared" si="632"/>
        <v>#DIV/0!</v>
      </c>
      <c r="AD2748" t="e">
        <f t="shared" si="633"/>
        <v>#DIV/0!</v>
      </c>
      <c r="AI2748" t="e">
        <f t="shared" si="634"/>
        <v>#DIV/0!</v>
      </c>
      <c r="AJ2748" t="e">
        <f t="shared" si="635"/>
        <v>#DIV/0!</v>
      </c>
      <c r="AK2748" s="1" t="e">
        <f>IF(AND(OR(#REF!&gt;1.49,#REF!&lt; 0.67),#REF!&lt; 0.05),"TL regulate","none")</f>
        <v>#REF!</v>
      </c>
      <c r="AL2748" s="1" t="e">
        <f t="shared" si="636"/>
        <v>#DIV/0!</v>
      </c>
      <c r="AM2748" s="1" t="e">
        <f t="shared" si="637"/>
        <v>#DIV/0!</v>
      </c>
      <c r="AO2748">
        <v>0</v>
      </c>
      <c r="AP2748">
        <v>0</v>
      </c>
      <c r="AQ2748">
        <v>0</v>
      </c>
      <c r="AR2748">
        <v>0</v>
      </c>
      <c r="AS2748">
        <f t="shared" si="638"/>
        <v>0</v>
      </c>
      <c r="AT2748">
        <v>0</v>
      </c>
      <c r="AU2748">
        <v>0</v>
      </c>
      <c r="AV2748">
        <v>0</v>
      </c>
      <c r="AW2748">
        <v>0</v>
      </c>
      <c r="AX2748">
        <f t="shared" si="639"/>
        <v>0</v>
      </c>
      <c r="AY2748">
        <v>0</v>
      </c>
      <c r="AZ2748">
        <v>0</v>
      </c>
      <c r="BA2748">
        <v>0</v>
      </c>
      <c r="BB2748">
        <v>0</v>
      </c>
      <c r="BC2748">
        <f t="shared" si="640"/>
        <v>0</v>
      </c>
      <c r="BE2748" t="str">
        <f t="shared" si="641"/>
        <v>void</v>
      </c>
      <c r="BF2748">
        <f t="shared" si="642"/>
        <v>0</v>
      </c>
      <c r="BG2748">
        <f t="shared" si="643"/>
        <v>0</v>
      </c>
      <c r="BH2748">
        <f t="shared" si="644"/>
        <v>0</v>
      </c>
    </row>
    <row r="2749" spans="1:60" x14ac:dyDescent="0.45">
      <c r="A2749" t="s">
        <v>12758</v>
      </c>
      <c r="B2749" t="s">
        <v>12759</v>
      </c>
      <c r="C2749" t="s">
        <v>12760</v>
      </c>
      <c r="D2749" t="s">
        <v>12761</v>
      </c>
      <c r="E2749" t="s">
        <v>12761</v>
      </c>
      <c r="F2749" t="s">
        <v>12762</v>
      </c>
      <c r="G2749">
        <v>0.99713600000000002</v>
      </c>
      <c r="H2749">
        <v>1</v>
      </c>
      <c r="I2749" t="s">
        <v>56</v>
      </c>
      <c r="J2749" t="s">
        <v>57</v>
      </c>
      <c r="K2749" t="s">
        <v>526</v>
      </c>
      <c r="L2749" t="s">
        <v>12763</v>
      </c>
      <c r="M2749" t="s">
        <v>12764</v>
      </c>
      <c r="N2749">
        <v>3</v>
      </c>
      <c r="S2749" t="e">
        <f t="shared" si="630"/>
        <v>#DIV/0!</v>
      </c>
      <c r="X2749" s="3" t="e">
        <f t="shared" si="631"/>
        <v>#DIV/0!</v>
      </c>
      <c r="Y2749" t="e">
        <f t="shared" si="632"/>
        <v>#DIV/0!</v>
      </c>
      <c r="AD2749" t="e">
        <f t="shared" si="633"/>
        <v>#DIV/0!</v>
      </c>
      <c r="AI2749" t="e">
        <f t="shared" si="634"/>
        <v>#DIV/0!</v>
      </c>
      <c r="AJ2749" t="e">
        <f t="shared" si="635"/>
        <v>#DIV/0!</v>
      </c>
      <c r="AK2749" s="1" t="e">
        <f>IF(AND(OR(#REF!&gt;1.49,#REF!&lt; 0.67),#REF!&lt; 0.05),"TL regulate","none")</f>
        <v>#REF!</v>
      </c>
      <c r="AL2749" s="1" t="e">
        <f t="shared" si="636"/>
        <v>#DIV/0!</v>
      </c>
      <c r="AM2749" s="1" t="e">
        <f t="shared" si="637"/>
        <v>#DIV/0!</v>
      </c>
      <c r="AO2749">
        <v>0</v>
      </c>
      <c r="AP2749">
        <v>0</v>
      </c>
      <c r="AQ2749">
        <v>0</v>
      </c>
      <c r="AR2749">
        <v>0</v>
      </c>
      <c r="AS2749">
        <f t="shared" si="638"/>
        <v>0</v>
      </c>
      <c r="AT2749">
        <v>0</v>
      </c>
      <c r="AU2749">
        <v>0</v>
      </c>
      <c r="AV2749">
        <v>11374000</v>
      </c>
      <c r="AW2749">
        <v>0</v>
      </c>
      <c r="AX2749">
        <f t="shared" si="639"/>
        <v>11374000</v>
      </c>
      <c r="AY2749">
        <v>0</v>
      </c>
      <c r="AZ2749">
        <v>0</v>
      </c>
      <c r="BA2749">
        <v>0</v>
      </c>
      <c r="BB2749">
        <v>0</v>
      </c>
      <c r="BC2749">
        <f t="shared" si="640"/>
        <v>0</v>
      </c>
      <c r="BE2749" t="str">
        <f t="shared" si="641"/>
        <v>TL only</v>
      </c>
      <c r="BF2749">
        <f t="shared" si="642"/>
        <v>0</v>
      </c>
      <c r="BG2749">
        <f t="shared" si="643"/>
        <v>1</v>
      </c>
      <c r="BH2749">
        <f t="shared" si="644"/>
        <v>0</v>
      </c>
    </row>
    <row r="2750" spans="1:60" x14ac:dyDescent="0.45">
      <c r="A2750" t="s">
        <v>12765</v>
      </c>
      <c r="B2750" t="s">
        <v>931</v>
      </c>
      <c r="C2750">
        <v>367</v>
      </c>
      <c r="D2750" t="s">
        <v>931</v>
      </c>
      <c r="E2750" t="s">
        <v>931</v>
      </c>
      <c r="F2750" t="s">
        <v>932</v>
      </c>
      <c r="G2750">
        <v>0.49784499999999998</v>
      </c>
      <c r="H2750">
        <v>0</v>
      </c>
      <c r="I2750" t="s">
        <v>56</v>
      </c>
      <c r="J2750" t="s">
        <v>12766</v>
      </c>
      <c r="K2750" t="s">
        <v>64</v>
      </c>
      <c r="L2750" t="s">
        <v>12767</v>
      </c>
      <c r="M2750" t="s">
        <v>12768</v>
      </c>
      <c r="N2750">
        <v>3</v>
      </c>
      <c r="S2750" t="e">
        <f t="shared" si="630"/>
        <v>#DIV/0!</v>
      </c>
      <c r="X2750" s="3" t="e">
        <f t="shared" si="631"/>
        <v>#DIV/0!</v>
      </c>
      <c r="Y2750" t="e">
        <f t="shared" si="632"/>
        <v>#DIV/0!</v>
      </c>
      <c r="AD2750" t="e">
        <f t="shared" si="633"/>
        <v>#DIV/0!</v>
      </c>
      <c r="AI2750" t="e">
        <f t="shared" si="634"/>
        <v>#DIV/0!</v>
      </c>
      <c r="AJ2750" t="e">
        <f t="shared" si="635"/>
        <v>#DIV/0!</v>
      </c>
      <c r="AK2750" s="1" t="e">
        <f>IF(AND(OR(#REF!&gt;1.49,#REF!&lt; 0.67),#REF!&lt; 0.05),"TL regulate","none")</f>
        <v>#REF!</v>
      </c>
      <c r="AL2750" s="1" t="e">
        <f t="shared" si="636"/>
        <v>#DIV/0!</v>
      </c>
      <c r="AM2750" s="1" t="e">
        <f t="shared" si="637"/>
        <v>#DIV/0!</v>
      </c>
      <c r="AO2750">
        <v>0</v>
      </c>
      <c r="AP2750">
        <v>0</v>
      </c>
      <c r="AQ2750">
        <v>0</v>
      </c>
      <c r="AR2750">
        <v>0</v>
      </c>
      <c r="AS2750">
        <f t="shared" si="638"/>
        <v>0</v>
      </c>
      <c r="AT2750">
        <v>0</v>
      </c>
      <c r="AU2750">
        <v>0</v>
      </c>
      <c r="AV2750">
        <v>0</v>
      </c>
      <c r="AW2750">
        <v>0</v>
      </c>
      <c r="AX2750">
        <f t="shared" si="639"/>
        <v>0</v>
      </c>
      <c r="AY2750">
        <v>0</v>
      </c>
      <c r="AZ2750">
        <v>0</v>
      </c>
      <c r="BA2750">
        <v>0</v>
      </c>
      <c r="BB2750">
        <v>0</v>
      </c>
      <c r="BC2750">
        <f t="shared" si="640"/>
        <v>0</v>
      </c>
      <c r="BE2750" t="str">
        <f t="shared" si="641"/>
        <v>void</v>
      </c>
      <c r="BF2750">
        <f t="shared" si="642"/>
        <v>0</v>
      </c>
      <c r="BG2750">
        <f t="shared" si="643"/>
        <v>0</v>
      </c>
      <c r="BH2750">
        <f t="shared" si="644"/>
        <v>0</v>
      </c>
    </row>
    <row r="2751" spans="1:60" x14ac:dyDescent="0.45">
      <c r="A2751" t="s">
        <v>12769</v>
      </c>
      <c r="B2751" t="s">
        <v>931</v>
      </c>
      <c r="C2751">
        <v>366</v>
      </c>
      <c r="D2751" t="s">
        <v>931</v>
      </c>
      <c r="E2751" t="s">
        <v>931</v>
      </c>
      <c r="F2751" t="s">
        <v>932</v>
      </c>
      <c r="G2751">
        <v>0.49784499999999998</v>
      </c>
      <c r="H2751">
        <v>0</v>
      </c>
      <c r="I2751" t="s">
        <v>56</v>
      </c>
      <c r="J2751" t="s">
        <v>12770</v>
      </c>
      <c r="K2751" t="s">
        <v>2743</v>
      </c>
      <c r="L2751" t="s">
        <v>12767</v>
      </c>
      <c r="M2751" t="s">
        <v>12768</v>
      </c>
      <c r="N2751">
        <v>2</v>
      </c>
      <c r="S2751" t="e">
        <f t="shared" si="630"/>
        <v>#DIV/0!</v>
      </c>
      <c r="X2751" s="3" t="e">
        <f t="shared" si="631"/>
        <v>#DIV/0!</v>
      </c>
      <c r="Y2751" t="e">
        <f t="shared" si="632"/>
        <v>#DIV/0!</v>
      </c>
      <c r="AD2751" t="e">
        <f t="shared" si="633"/>
        <v>#DIV/0!</v>
      </c>
      <c r="AI2751" t="e">
        <f t="shared" si="634"/>
        <v>#DIV/0!</v>
      </c>
      <c r="AJ2751" t="e">
        <f t="shared" si="635"/>
        <v>#DIV/0!</v>
      </c>
      <c r="AK2751" s="1" t="e">
        <f>IF(AND(OR(#REF!&gt;1.49,#REF!&lt; 0.67),#REF!&lt; 0.05),"TL regulate","none")</f>
        <v>#REF!</v>
      </c>
      <c r="AL2751" s="1" t="e">
        <f t="shared" si="636"/>
        <v>#DIV/0!</v>
      </c>
      <c r="AM2751" s="1" t="e">
        <f t="shared" si="637"/>
        <v>#DIV/0!</v>
      </c>
      <c r="AO2751">
        <v>0</v>
      </c>
      <c r="AP2751">
        <v>0</v>
      </c>
      <c r="AQ2751">
        <v>0</v>
      </c>
      <c r="AR2751">
        <v>0</v>
      </c>
      <c r="AS2751">
        <f t="shared" si="638"/>
        <v>0</v>
      </c>
      <c r="AT2751">
        <v>0</v>
      </c>
      <c r="AU2751">
        <v>0</v>
      </c>
      <c r="AV2751">
        <v>0</v>
      </c>
      <c r="AW2751">
        <v>0</v>
      </c>
      <c r="AX2751">
        <f t="shared" si="639"/>
        <v>0</v>
      </c>
      <c r="AY2751">
        <v>0</v>
      </c>
      <c r="AZ2751">
        <v>0</v>
      </c>
      <c r="BA2751">
        <v>0</v>
      </c>
      <c r="BB2751">
        <v>0</v>
      </c>
      <c r="BC2751">
        <f t="shared" si="640"/>
        <v>0</v>
      </c>
      <c r="BE2751" t="str">
        <f t="shared" si="641"/>
        <v>void</v>
      </c>
      <c r="BF2751">
        <f t="shared" si="642"/>
        <v>0</v>
      </c>
      <c r="BG2751">
        <f t="shared" si="643"/>
        <v>0</v>
      </c>
      <c r="BH2751">
        <f t="shared" si="644"/>
        <v>0</v>
      </c>
    </row>
    <row r="2752" spans="1:60" x14ac:dyDescent="0.45">
      <c r="A2752" t="s">
        <v>12771</v>
      </c>
      <c r="B2752" t="s">
        <v>931</v>
      </c>
      <c r="C2752">
        <v>595</v>
      </c>
      <c r="D2752" t="s">
        <v>931</v>
      </c>
      <c r="E2752" t="s">
        <v>931</v>
      </c>
      <c r="F2752" t="s">
        <v>932</v>
      </c>
      <c r="G2752">
        <v>0.99959600000000004</v>
      </c>
      <c r="H2752">
        <v>1</v>
      </c>
      <c r="I2752" t="s">
        <v>56</v>
      </c>
      <c r="J2752" t="s">
        <v>57</v>
      </c>
      <c r="K2752" t="s">
        <v>1555</v>
      </c>
      <c r="L2752" t="s">
        <v>12772</v>
      </c>
      <c r="M2752" t="s">
        <v>12773</v>
      </c>
      <c r="N2752">
        <v>9</v>
      </c>
      <c r="S2752" t="e">
        <f t="shared" si="630"/>
        <v>#DIV/0!</v>
      </c>
      <c r="X2752" s="3" t="e">
        <f t="shared" si="631"/>
        <v>#DIV/0!</v>
      </c>
      <c r="Y2752" t="e">
        <f t="shared" si="632"/>
        <v>#DIV/0!</v>
      </c>
      <c r="AD2752" t="e">
        <f t="shared" si="633"/>
        <v>#DIV/0!</v>
      </c>
      <c r="AI2752" t="e">
        <f t="shared" si="634"/>
        <v>#DIV/0!</v>
      </c>
      <c r="AJ2752" t="e">
        <f t="shared" si="635"/>
        <v>#DIV/0!</v>
      </c>
      <c r="AK2752" s="1" t="e">
        <f>IF(AND(OR(#REF!&gt;1.49,#REF!&lt; 0.67),#REF!&lt; 0.05),"TL regulate","none")</f>
        <v>#REF!</v>
      </c>
      <c r="AL2752" s="1" t="e">
        <f t="shared" si="636"/>
        <v>#DIV/0!</v>
      </c>
      <c r="AM2752" s="1" t="e">
        <f t="shared" si="637"/>
        <v>#DIV/0!</v>
      </c>
      <c r="AO2752">
        <v>14905000</v>
      </c>
      <c r="AP2752">
        <v>0</v>
      </c>
      <c r="AQ2752">
        <v>0</v>
      </c>
      <c r="AR2752">
        <v>0</v>
      </c>
      <c r="AS2752">
        <f t="shared" si="638"/>
        <v>14905000</v>
      </c>
      <c r="AT2752">
        <v>0</v>
      </c>
      <c r="AU2752">
        <v>0</v>
      </c>
      <c r="AV2752">
        <v>0</v>
      </c>
      <c r="AW2752">
        <v>0</v>
      </c>
      <c r="AX2752">
        <f t="shared" si="639"/>
        <v>0</v>
      </c>
      <c r="AY2752">
        <v>0</v>
      </c>
      <c r="AZ2752">
        <v>0</v>
      </c>
      <c r="BA2752">
        <v>0</v>
      </c>
      <c r="BB2752">
        <v>0</v>
      </c>
      <c r="BC2752">
        <f t="shared" si="640"/>
        <v>0</v>
      </c>
      <c r="BE2752" t="str">
        <f t="shared" si="641"/>
        <v>LPS only</v>
      </c>
      <c r="BF2752">
        <f t="shared" si="642"/>
        <v>1</v>
      </c>
      <c r="BG2752">
        <f t="shared" si="643"/>
        <v>0</v>
      </c>
      <c r="BH2752">
        <f t="shared" si="644"/>
        <v>0</v>
      </c>
    </row>
    <row r="2753" spans="1:60" x14ac:dyDescent="0.45">
      <c r="A2753" t="s">
        <v>12774</v>
      </c>
      <c r="B2753" t="s">
        <v>1310</v>
      </c>
      <c r="C2753">
        <v>2668</v>
      </c>
      <c r="D2753" t="s">
        <v>1310</v>
      </c>
      <c r="E2753" t="s">
        <v>1310</v>
      </c>
      <c r="F2753" t="s">
        <v>1311</v>
      </c>
      <c r="G2753">
        <v>0.74071799999999999</v>
      </c>
      <c r="H2753">
        <v>1</v>
      </c>
      <c r="I2753" t="s">
        <v>56</v>
      </c>
      <c r="J2753" t="s">
        <v>57</v>
      </c>
      <c r="K2753" t="s">
        <v>82</v>
      </c>
      <c r="L2753" t="s">
        <v>12775</v>
      </c>
      <c r="M2753" t="s">
        <v>12776</v>
      </c>
      <c r="N2753">
        <v>3</v>
      </c>
      <c r="S2753" t="e">
        <f t="shared" si="630"/>
        <v>#DIV/0!</v>
      </c>
      <c r="X2753" s="3" t="e">
        <f t="shared" si="631"/>
        <v>#DIV/0!</v>
      </c>
      <c r="Y2753" t="e">
        <f t="shared" si="632"/>
        <v>#DIV/0!</v>
      </c>
      <c r="AD2753" t="e">
        <f t="shared" si="633"/>
        <v>#DIV/0!</v>
      </c>
      <c r="AI2753" t="e">
        <f t="shared" si="634"/>
        <v>#DIV/0!</v>
      </c>
      <c r="AJ2753" t="e">
        <f t="shared" si="635"/>
        <v>#DIV/0!</v>
      </c>
      <c r="AK2753" s="1" t="e">
        <f>IF(AND(OR(#REF!&gt;1.49,#REF!&lt; 0.67),#REF!&lt; 0.05),"TL regulate","none")</f>
        <v>#REF!</v>
      </c>
      <c r="AL2753" s="1" t="e">
        <f t="shared" si="636"/>
        <v>#DIV/0!</v>
      </c>
      <c r="AM2753" s="1" t="e">
        <f t="shared" si="637"/>
        <v>#DIV/0!</v>
      </c>
      <c r="AO2753">
        <v>0</v>
      </c>
      <c r="AP2753">
        <v>0</v>
      </c>
      <c r="AQ2753">
        <v>21404000</v>
      </c>
      <c r="AR2753">
        <v>0</v>
      </c>
      <c r="AS2753">
        <f t="shared" si="638"/>
        <v>21404000</v>
      </c>
      <c r="AT2753">
        <v>0</v>
      </c>
      <c r="AU2753">
        <v>0</v>
      </c>
      <c r="AV2753">
        <v>0</v>
      </c>
      <c r="AW2753">
        <v>0</v>
      </c>
      <c r="AX2753">
        <f t="shared" si="639"/>
        <v>0</v>
      </c>
      <c r="AY2753">
        <v>0</v>
      </c>
      <c r="AZ2753">
        <v>0</v>
      </c>
      <c r="BA2753">
        <v>0</v>
      </c>
      <c r="BB2753">
        <v>0</v>
      </c>
      <c r="BC2753">
        <f t="shared" si="640"/>
        <v>0</v>
      </c>
      <c r="BE2753" t="str">
        <f t="shared" si="641"/>
        <v>LPS only</v>
      </c>
      <c r="BF2753">
        <f t="shared" si="642"/>
        <v>1</v>
      </c>
      <c r="BG2753">
        <f t="shared" si="643"/>
        <v>0</v>
      </c>
      <c r="BH2753">
        <f t="shared" si="644"/>
        <v>0</v>
      </c>
    </row>
    <row r="2754" spans="1:60" x14ac:dyDescent="0.45">
      <c r="A2754" t="s">
        <v>12777</v>
      </c>
      <c r="B2754" t="s">
        <v>1310</v>
      </c>
      <c r="C2754">
        <v>2509</v>
      </c>
      <c r="D2754" t="s">
        <v>1310</v>
      </c>
      <c r="E2754" t="s">
        <v>1310</v>
      </c>
      <c r="F2754" t="s">
        <v>1311</v>
      </c>
      <c r="G2754">
        <v>0.75556199999999996</v>
      </c>
      <c r="H2754">
        <v>1</v>
      </c>
      <c r="I2754" t="s">
        <v>56</v>
      </c>
      <c r="J2754" t="s">
        <v>57</v>
      </c>
      <c r="K2754" t="s">
        <v>352</v>
      </c>
      <c r="L2754" t="s">
        <v>12778</v>
      </c>
      <c r="M2754" t="s">
        <v>12779</v>
      </c>
      <c r="N2754">
        <v>1</v>
      </c>
      <c r="S2754" t="e">
        <f t="shared" ref="S2754:S2817" si="645">AVERAGE(O2754:R2754)</f>
        <v>#DIV/0!</v>
      </c>
      <c r="X2754" s="3" t="e">
        <f t="shared" ref="X2754:X2817" si="646">AVERAGE(T2754:W2754)</f>
        <v>#DIV/0!</v>
      </c>
      <c r="Y2754" t="e">
        <f t="shared" ref="Y2754:Y2817" si="647">TTEST(T2754:W2754,$BM$2:$BO$2,2,2)</f>
        <v>#DIV/0!</v>
      </c>
      <c r="AD2754" t="e">
        <f t="shared" ref="AD2754:AD2817" si="648">AVERAGE(Z2754:AC2754)</f>
        <v>#DIV/0!</v>
      </c>
      <c r="AI2754" t="e">
        <f t="shared" ref="AI2754:AI2817" si="649">AVERAGE(AE2754:AH2754)</f>
        <v>#DIV/0!</v>
      </c>
      <c r="AJ2754" t="e">
        <f t="shared" ref="AJ2754:AJ2817" si="650">TTEST(AE2754:AH2754,$BM$2:$BO$2,2,2)</f>
        <v>#DIV/0!</v>
      </c>
      <c r="AK2754" s="1" t="e">
        <f>IF(AND(OR(#REF!&gt;1.49,#REF!&lt; 0.67),#REF!&lt; 0.05),"TL regulate","none")</f>
        <v>#REF!</v>
      </c>
      <c r="AL2754" s="1" t="e">
        <f t="shared" ref="AL2754:AL2817" si="651">IF(AND(OR(X2754&gt;1.49, X2754&lt;0.67), Y2754&lt;0.05), "ceL regulate","none")</f>
        <v>#DIV/0!</v>
      </c>
      <c r="AM2754" s="1" t="e">
        <f t="shared" ref="AM2754:AM2817" si="652">IF(AND(OR(AI2754&gt;1.49,AI2754&lt;0.67), AJ2754&lt;0.05),"differential regulated","void")</f>
        <v>#DIV/0!</v>
      </c>
      <c r="AO2754">
        <v>12802000</v>
      </c>
      <c r="AP2754">
        <v>0</v>
      </c>
      <c r="AQ2754">
        <v>0</v>
      </c>
      <c r="AR2754">
        <v>0</v>
      </c>
      <c r="AS2754">
        <f t="shared" ref="AS2754:AS2817" si="653">SUM(AO2754:AR2754)</f>
        <v>12802000</v>
      </c>
      <c r="AT2754">
        <v>0</v>
      </c>
      <c r="AU2754">
        <v>0</v>
      </c>
      <c r="AV2754">
        <v>0</v>
      </c>
      <c r="AW2754">
        <v>0</v>
      </c>
      <c r="AX2754">
        <f t="shared" ref="AX2754:AX2817" si="654">SUM(AT2754:AW2754)</f>
        <v>0</v>
      </c>
      <c r="AY2754">
        <v>14005000</v>
      </c>
      <c r="AZ2754">
        <v>0</v>
      </c>
      <c r="BA2754">
        <v>0</v>
      </c>
      <c r="BB2754">
        <v>0</v>
      </c>
      <c r="BC2754">
        <f t="shared" ref="BC2754:BC2817" si="655">SUM(AY2754:BB2754)</f>
        <v>14005000</v>
      </c>
      <c r="BE2754" t="str">
        <f t="shared" ref="BE2754:BE2817" si="656">_xlfn.IFS(AND(AS2754=0, AND(AX2754&gt;0,BC2754&gt;0)),"LPS repressed",AND(AS2754=0,AX2754=0,BC2754=0),"void",AND(AX2754=0, AS2754*BC2754&gt;0)," TL repressed",AND(BC2754=0, AS2754*AX2754&gt;0),"Cel repressed",AND(AS2754&gt;0, AX2754=0, BC2754=0),"LPS only",AND(AS2754=0, AX2754&gt;0, BC2754=0),"TL only",AND(AS2754=0, AX2754=0, BC2754&gt;0),"Cel only",AS2754*AX2754*BC2754&gt;0,"void")</f>
        <v xml:space="preserve"> TL repressed</v>
      </c>
      <c r="BF2754">
        <f t="shared" ref="BF2754:BF2817" si="657">COUNTIF(AO2754:AR2754,"&gt;0")</f>
        <v>1</v>
      </c>
      <c r="BG2754">
        <f t="shared" ref="BG2754:BG2817" si="658">COUNTIF(AT2754:AW2754,"&gt;0")</f>
        <v>0</v>
      </c>
      <c r="BH2754">
        <f t="shared" ref="BH2754:BH2817" si="659">COUNTIF(AY2754:BB2754,"&gt;0")</f>
        <v>1</v>
      </c>
    </row>
    <row r="2755" spans="1:60" x14ac:dyDescent="0.45">
      <c r="A2755" t="s">
        <v>12780</v>
      </c>
      <c r="B2755" t="s">
        <v>1310</v>
      </c>
      <c r="C2755">
        <v>2676</v>
      </c>
      <c r="D2755" t="s">
        <v>1310</v>
      </c>
      <c r="E2755" t="s">
        <v>1310</v>
      </c>
      <c r="F2755" t="s">
        <v>1311</v>
      </c>
      <c r="G2755">
        <v>0.95611599999999997</v>
      </c>
      <c r="H2755">
        <v>1</v>
      </c>
      <c r="I2755" t="s">
        <v>56</v>
      </c>
      <c r="J2755" t="s">
        <v>57</v>
      </c>
      <c r="K2755" t="s">
        <v>5367</v>
      </c>
      <c r="L2755" t="s">
        <v>12781</v>
      </c>
      <c r="M2755" t="s">
        <v>12782</v>
      </c>
      <c r="N2755">
        <v>11</v>
      </c>
      <c r="S2755" t="e">
        <f t="shared" si="645"/>
        <v>#DIV/0!</v>
      </c>
      <c r="X2755" s="3" t="e">
        <f t="shared" si="646"/>
        <v>#DIV/0!</v>
      </c>
      <c r="Y2755" t="e">
        <f t="shared" si="647"/>
        <v>#DIV/0!</v>
      </c>
      <c r="AD2755" t="e">
        <f t="shared" si="648"/>
        <v>#DIV/0!</v>
      </c>
      <c r="AI2755" t="e">
        <f t="shared" si="649"/>
        <v>#DIV/0!</v>
      </c>
      <c r="AJ2755" t="e">
        <f t="shared" si="650"/>
        <v>#DIV/0!</v>
      </c>
      <c r="AK2755" s="1" t="e">
        <f>IF(AND(OR(#REF!&gt;1.49,#REF!&lt; 0.67),#REF!&lt; 0.05),"TL regulate","none")</f>
        <v>#REF!</v>
      </c>
      <c r="AL2755" s="1" t="e">
        <f t="shared" si="651"/>
        <v>#DIV/0!</v>
      </c>
      <c r="AM2755" s="1" t="e">
        <f t="shared" si="652"/>
        <v>#DIV/0!</v>
      </c>
      <c r="AO2755">
        <v>28026000</v>
      </c>
      <c r="AP2755">
        <v>0</v>
      </c>
      <c r="AQ2755">
        <v>26099000</v>
      </c>
      <c r="AR2755">
        <v>37101000</v>
      </c>
      <c r="AS2755">
        <f t="shared" si="653"/>
        <v>91226000</v>
      </c>
      <c r="AT2755">
        <v>0</v>
      </c>
      <c r="AU2755">
        <v>0</v>
      </c>
      <c r="AV2755">
        <v>0</v>
      </c>
      <c r="AW2755">
        <v>0</v>
      </c>
      <c r="AX2755">
        <f t="shared" si="654"/>
        <v>0</v>
      </c>
      <c r="AY2755">
        <v>0</v>
      </c>
      <c r="AZ2755">
        <v>0</v>
      </c>
      <c r="BA2755">
        <v>0</v>
      </c>
      <c r="BB2755">
        <v>47305000</v>
      </c>
      <c r="BC2755">
        <f t="shared" si="655"/>
        <v>47305000</v>
      </c>
      <c r="BE2755" t="str">
        <f t="shared" si="656"/>
        <v xml:space="preserve"> TL repressed</v>
      </c>
      <c r="BF2755">
        <f t="shared" si="657"/>
        <v>3</v>
      </c>
      <c r="BG2755">
        <f t="shared" si="658"/>
        <v>0</v>
      </c>
      <c r="BH2755">
        <f t="shared" si="659"/>
        <v>1</v>
      </c>
    </row>
    <row r="2756" spans="1:60" x14ac:dyDescent="0.45">
      <c r="A2756" t="s">
        <v>12783</v>
      </c>
      <c r="B2756" t="s">
        <v>1310</v>
      </c>
      <c r="C2756">
        <v>765</v>
      </c>
      <c r="D2756" t="s">
        <v>1310</v>
      </c>
      <c r="E2756" t="s">
        <v>1310</v>
      </c>
      <c r="F2756" t="s">
        <v>1311</v>
      </c>
      <c r="G2756">
        <v>1</v>
      </c>
      <c r="H2756">
        <v>1</v>
      </c>
      <c r="I2756" t="s">
        <v>56</v>
      </c>
      <c r="J2756" t="s">
        <v>57</v>
      </c>
      <c r="K2756" t="s">
        <v>3099</v>
      </c>
      <c r="L2756" t="s">
        <v>12784</v>
      </c>
      <c r="M2756" t="s">
        <v>12785</v>
      </c>
      <c r="N2756">
        <v>7</v>
      </c>
      <c r="S2756" t="e">
        <f t="shared" si="645"/>
        <v>#DIV/0!</v>
      </c>
      <c r="X2756" s="3" t="e">
        <f t="shared" si="646"/>
        <v>#DIV/0!</v>
      </c>
      <c r="Y2756" t="e">
        <f t="shared" si="647"/>
        <v>#DIV/0!</v>
      </c>
      <c r="AD2756" t="e">
        <f t="shared" si="648"/>
        <v>#DIV/0!</v>
      </c>
      <c r="AI2756" t="e">
        <f t="shared" si="649"/>
        <v>#DIV/0!</v>
      </c>
      <c r="AJ2756" t="e">
        <f t="shared" si="650"/>
        <v>#DIV/0!</v>
      </c>
      <c r="AK2756" s="1" t="e">
        <f>IF(AND(OR(#REF!&gt;1.49,#REF!&lt; 0.67),#REF!&lt; 0.05),"TL regulate","none")</f>
        <v>#REF!</v>
      </c>
      <c r="AL2756" s="1" t="e">
        <f t="shared" si="651"/>
        <v>#DIV/0!</v>
      </c>
      <c r="AM2756" s="1" t="e">
        <f t="shared" si="652"/>
        <v>#DIV/0!</v>
      </c>
      <c r="AO2756">
        <v>0</v>
      </c>
      <c r="AP2756">
        <v>0</v>
      </c>
      <c r="AQ2756">
        <v>11114000</v>
      </c>
      <c r="AR2756">
        <v>0</v>
      </c>
      <c r="AS2756">
        <f t="shared" si="653"/>
        <v>11114000</v>
      </c>
      <c r="AT2756">
        <v>0</v>
      </c>
      <c r="AU2756">
        <v>0</v>
      </c>
      <c r="AV2756">
        <v>0</v>
      </c>
      <c r="AW2756">
        <v>0</v>
      </c>
      <c r="AX2756">
        <f t="shared" si="654"/>
        <v>0</v>
      </c>
      <c r="AY2756">
        <v>0</v>
      </c>
      <c r="AZ2756">
        <v>0</v>
      </c>
      <c r="BA2756">
        <v>0</v>
      </c>
      <c r="BB2756">
        <v>0</v>
      </c>
      <c r="BC2756">
        <f t="shared" si="655"/>
        <v>0</v>
      </c>
      <c r="BE2756" t="str">
        <f t="shared" si="656"/>
        <v>LPS only</v>
      </c>
      <c r="BF2756">
        <f t="shared" si="657"/>
        <v>1</v>
      </c>
      <c r="BG2756">
        <f t="shared" si="658"/>
        <v>0</v>
      </c>
      <c r="BH2756">
        <f t="shared" si="659"/>
        <v>0</v>
      </c>
    </row>
    <row r="2757" spans="1:60" x14ac:dyDescent="0.45">
      <c r="A2757" t="s">
        <v>12786</v>
      </c>
      <c r="B2757" t="s">
        <v>1310</v>
      </c>
      <c r="C2757">
        <v>1892</v>
      </c>
      <c r="D2757" t="s">
        <v>1310</v>
      </c>
      <c r="E2757" t="s">
        <v>1310</v>
      </c>
      <c r="F2757" t="s">
        <v>1311</v>
      </c>
      <c r="G2757">
        <v>0.84701800000000005</v>
      </c>
      <c r="H2757">
        <v>2</v>
      </c>
      <c r="I2757" t="s">
        <v>80</v>
      </c>
      <c r="J2757" t="s">
        <v>4403</v>
      </c>
      <c r="K2757" t="s">
        <v>344</v>
      </c>
      <c r="L2757" t="s">
        <v>12787</v>
      </c>
      <c r="M2757" t="s">
        <v>12788</v>
      </c>
      <c r="N2757">
        <v>6</v>
      </c>
      <c r="S2757" t="e">
        <f t="shared" si="645"/>
        <v>#DIV/0!</v>
      </c>
      <c r="X2757" s="3" t="e">
        <f t="shared" si="646"/>
        <v>#DIV/0!</v>
      </c>
      <c r="Y2757" t="e">
        <f t="shared" si="647"/>
        <v>#DIV/0!</v>
      </c>
      <c r="AD2757" t="e">
        <f t="shared" si="648"/>
        <v>#DIV/0!</v>
      </c>
      <c r="AI2757" t="e">
        <f t="shared" si="649"/>
        <v>#DIV/0!</v>
      </c>
      <c r="AJ2757" t="e">
        <f t="shared" si="650"/>
        <v>#DIV/0!</v>
      </c>
      <c r="AK2757" s="1" t="e">
        <f>IF(AND(OR(#REF!&gt;1.49,#REF!&lt; 0.67),#REF!&lt; 0.05),"TL regulate","none")</f>
        <v>#REF!</v>
      </c>
      <c r="AL2757" s="1" t="e">
        <f t="shared" si="651"/>
        <v>#DIV/0!</v>
      </c>
      <c r="AM2757" s="1" t="e">
        <f t="shared" si="652"/>
        <v>#DIV/0!</v>
      </c>
      <c r="AO2757">
        <v>0</v>
      </c>
      <c r="AP2757">
        <v>0</v>
      </c>
      <c r="AQ2757">
        <v>0</v>
      </c>
      <c r="AR2757">
        <v>0</v>
      </c>
      <c r="AS2757">
        <f t="shared" si="653"/>
        <v>0</v>
      </c>
      <c r="AT2757">
        <v>0</v>
      </c>
      <c r="AU2757">
        <v>0</v>
      </c>
      <c r="AV2757">
        <v>0</v>
      </c>
      <c r="AW2757">
        <v>0</v>
      </c>
      <c r="AX2757">
        <f t="shared" si="654"/>
        <v>0</v>
      </c>
      <c r="AY2757">
        <v>0</v>
      </c>
      <c r="AZ2757">
        <v>0</v>
      </c>
      <c r="BA2757">
        <v>0</v>
      </c>
      <c r="BB2757">
        <v>0</v>
      </c>
      <c r="BC2757">
        <f t="shared" si="655"/>
        <v>0</v>
      </c>
      <c r="BE2757" t="str">
        <f t="shared" si="656"/>
        <v>void</v>
      </c>
      <c r="BF2757">
        <f t="shared" si="657"/>
        <v>0</v>
      </c>
      <c r="BG2757">
        <f t="shared" si="658"/>
        <v>0</v>
      </c>
      <c r="BH2757">
        <f t="shared" si="659"/>
        <v>0</v>
      </c>
    </row>
    <row r="2758" spans="1:60" x14ac:dyDescent="0.45">
      <c r="A2758" t="s">
        <v>12789</v>
      </c>
      <c r="B2758" t="s">
        <v>4027</v>
      </c>
      <c r="C2758">
        <v>1180</v>
      </c>
      <c r="D2758" t="s">
        <v>4027</v>
      </c>
      <c r="E2758" t="s">
        <v>4027</v>
      </c>
      <c r="F2758">
        <v>0</v>
      </c>
      <c r="G2758">
        <v>0.999996</v>
      </c>
      <c r="H2758">
        <v>1</v>
      </c>
      <c r="I2758" t="s">
        <v>56</v>
      </c>
      <c r="J2758" t="s">
        <v>57</v>
      </c>
      <c r="K2758" t="s">
        <v>705</v>
      </c>
      <c r="L2758" t="s">
        <v>12790</v>
      </c>
      <c r="M2758" t="s">
        <v>12791</v>
      </c>
      <c r="N2758">
        <v>5</v>
      </c>
      <c r="S2758" t="e">
        <f t="shared" si="645"/>
        <v>#DIV/0!</v>
      </c>
      <c r="X2758" s="3" t="e">
        <f t="shared" si="646"/>
        <v>#DIV/0!</v>
      </c>
      <c r="Y2758" t="e">
        <f t="shared" si="647"/>
        <v>#DIV/0!</v>
      </c>
      <c r="AD2758" t="e">
        <f t="shared" si="648"/>
        <v>#DIV/0!</v>
      </c>
      <c r="AI2758" t="e">
        <f t="shared" si="649"/>
        <v>#DIV/0!</v>
      </c>
      <c r="AJ2758" t="e">
        <f t="shared" si="650"/>
        <v>#DIV/0!</v>
      </c>
      <c r="AK2758" s="1" t="e">
        <f>IF(AND(OR(#REF!&gt;1.49,#REF!&lt; 0.67),#REF!&lt; 0.05),"TL regulate","none")</f>
        <v>#REF!</v>
      </c>
      <c r="AL2758" s="1" t="e">
        <f t="shared" si="651"/>
        <v>#DIV/0!</v>
      </c>
      <c r="AM2758" s="1" t="e">
        <f t="shared" si="652"/>
        <v>#DIV/0!</v>
      </c>
      <c r="AO2758">
        <v>0</v>
      </c>
      <c r="AP2758">
        <v>0</v>
      </c>
      <c r="AQ2758">
        <v>0</v>
      </c>
      <c r="AR2758">
        <v>0</v>
      </c>
      <c r="AS2758">
        <f t="shared" si="653"/>
        <v>0</v>
      </c>
      <c r="AT2758">
        <v>0</v>
      </c>
      <c r="AU2758">
        <v>0</v>
      </c>
      <c r="AV2758">
        <v>8753600</v>
      </c>
      <c r="AW2758">
        <v>0</v>
      </c>
      <c r="AX2758">
        <f t="shared" si="654"/>
        <v>8753600</v>
      </c>
      <c r="AY2758">
        <v>0</v>
      </c>
      <c r="AZ2758">
        <v>0</v>
      </c>
      <c r="BA2758">
        <v>0</v>
      </c>
      <c r="BB2758">
        <v>0</v>
      </c>
      <c r="BC2758">
        <f t="shared" si="655"/>
        <v>0</v>
      </c>
      <c r="BE2758" t="str">
        <f t="shared" si="656"/>
        <v>TL only</v>
      </c>
      <c r="BF2758">
        <f t="shared" si="657"/>
        <v>0</v>
      </c>
      <c r="BG2758">
        <f t="shared" si="658"/>
        <v>1</v>
      </c>
      <c r="BH2758">
        <f t="shared" si="659"/>
        <v>0</v>
      </c>
    </row>
    <row r="2759" spans="1:60" x14ac:dyDescent="0.45">
      <c r="A2759" t="s">
        <v>12792</v>
      </c>
      <c r="B2759" t="s">
        <v>4027</v>
      </c>
      <c r="C2759">
        <v>379</v>
      </c>
      <c r="D2759" t="s">
        <v>4027</v>
      </c>
      <c r="E2759" t="s">
        <v>4027</v>
      </c>
      <c r="F2759" t="s">
        <v>4028</v>
      </c>
      <c r="G2759">
        <v>0.74792099999999995</v>
      </c>
      <c r="H2759">
        <v>1</v>
      </c>
      <c r="I2759" t="s">
        <v>56</v>
      </c>
      <c r="J2759" t="s">
        <v>57</v>
      </c>
      <c r="K2759" t="s">
        <v>1449</v>
      </c>
      <c r="L2759" t="s">
        <v>12793</v>
      </c>
      <c r="M2759" t="s">
        <v>12794</v>
      </c>
      <c r="N2759">
        <v>13</v>
      </c>
      <c r="S2759" t="e">
        <f t="shared" si="645"/>
        <v>#DIV/0!</v>
      </c>
      <c r="X2759" s="3" t="e">
        <f t="shared" si="646"/>
        <v>#DIV/0!</v>
      </c>
      <c r="Y2759" t="e">
        <f t="shared" si="647"/>
        <v>#DIV/0!</v>
      </c>
      <c r="AD2759" t="e">
        <f t="shared" si="648"/>
        <v>#DIV/0!</v>
      </c>
      <c r="AI2759" t="e">
        <f t="shared" si="649"/>
        <v>#DIV/0!</v>
      </c>
      <c r="AJ2759" t="e">
        <f t="shared" si="650"/>
        <v>#DIV/0!</v>
      </c>
      <c r="AK2759" s="1" t="e">
        <f>IF(AND(OR(#REF!&gt;1.49,#REF!&lt; 0.67),#REF!&lt; 0.05),"TL regulate","none")</f>
        <v>#REF!</v>
      </c>
      <c r="AL2759" s="1" t="e">
        <f t="shared" si="651"/>
        <v>#DIV/0!</v>
      </c>
      <c r="AM2759" s="1" t="e">
        <f t="shared" si="652"/>
        <v>#DIV/0!</v>
      </c>
      <c r="AO2759">
        <v>0</v>
      </c>
      <c r="AP2759">
        <v>0</v>
      </c>
      <c r="AQ2759">
        <v>14488000</v>
      </c>
      <c r="AR2759">
        <v>0</v>
      </c>
      <c r="AS2759">
        <f t="shared" si="653"/>
        <v>14488000</v>
      </c>
      <c r="AT2759">
        <v>19099000</v>
      </c>
      <c r="AU2759">
        <v>0</v>
      </c>
      <c r="AV2759">
        <v>0</v>
      </c>
      <c r="AW2759">
        <v>15525000</v>
      </c>
      <c r="AX2759">
        <f t="shared" si="654"/>
        <v>34624000</v>
      </c>
      <c r="AY2759">
        <v>0</v>
      </c>
      <c r="AZ2759">
        <v>0</v>
      </c>
      <c r="BA2759">
        <v>0</v>
      </c>
      <c r="BB2759">
        <v>0</v>
      </c>
      <c r="BC2759">
        <f t="shared" si="655"/>
        <v>0</v>
      </c>
      <c r="BE2759" t="str">
        <f t="shared" si="656"/>
        <v>Cel repressed</v>
      </c>
      <c r="BF2759">
        <f t="shared" si="657"/>
        <v>1</v>
      </c>
      <c r="BG2759">
        <f t="shared" si="658"/>
        <v>2</v>
      </c>
      <c r="BH2759">
        <f t="shared" si="659"/>
        <v>0</v>
      </c>
    </row>
    <row r="2760" spans="1:60" x14ac:dyDescent="0.45">
      <c r="A2760" t="s">
        <v>12795</v>
      </c>
      <c r="B2760" t="s">
        <v>4027</v>
      </c>
      <c r="C2760">
        <v>2136</v>
      </c>
      <c r="D2760" t="s">
        <v>4027</v>
      </c>
      <c r="E2760" t="s">
        <v>4027</v>
      </c>
      <c r="F2760" t="s">
        <v>4028</v>
      </c>
      <c r="G2760">
        <v>0.38588899999999998</v>
      </c>
      <c r="H2760">
        <v>0</v>
      </c>
      <c r="I2760" t="s">
        <v>80</v>
      </c>
      <c r="J2760" t="s">
        <v>57</v>
      </c>
      <c r="K2760" t="s">
        <v>916</v>
      </c>
      <c r="L2760" t="s">
        <v>12796</v>
      </c>
      <c r="M2760" t="s">
        <v>12797</v>
      </c>
      <c r="N2760">
        <v>7</v>
      </c>
      <c r="S2760" t="e">
        <f t="shared" si="645"/>
        <v>#DIV/0!</v>
      </c>
      <c r="X2760" s="3" t="e">
        <f t="shared" si="646"/>
        <v>#DIV/0!</v>
      </c>
      <c r="Y2760" t="e">
        <f t="shared" si="647"/>
        <v>#DIV/0!</v>
      </c>
      <c r="AD2760" t="e">
        <f t="shared" si="648"/>
        <v>#DIV/0!</v>
      </c>
      <c r="AI2760" t="e">
        <f t="shared" si="649"/>
        <v>#DIV/0!</v>
      </c>
      <c r="AJ2760" t="e">
        <f t="shared" si="650"/>
        <v>#DIV/0!</v>
      </c>
      <c r="AK2760" s="1" t="e">
        <f>IF(AND(OR(#REF!&gt;1.49,#REF!&lt; 0.67),#REF!&lt; 0.05),"TL regulate","none")</f>
        <v>#REF!</v>
      </c>
      <c r="AL2760" s="1" t="e">
        <f t="shared" si="651"/>
        <v>#DIV/0!</v>
      </c>
      <c r="AM2760" s="1" t="e">
        <f t="shared" si="652"/>
        <v>#DIV/0!</v>
      </c>
      <c r="AO2760">
        <v>0</v>
      </c>
      <c r="AP2760">
        <v>0</v>
      </c>
      <c r="AQ2760">
        <v>0</v>
      </c>
      <c r="AR2760">
        <v>0</v>
      </c>
      <c r="AS2760">
        <f t="shared" si="653"/>
        <v>0</v>
      </c>
      <c r="AT2760">
        <v>0</v>
      </c>
      <c r="AU2760">
        <v>0</v>
      </c>
      <c r="AV2760">
        <v>0</v>
      </c>
      <c r="AW2760">
        <v>0</v>
      </c>
      <c r="AX2760">
        <f t="shared" si="654"/>
        <v>0</v>
      </c>
      <c r="AY2760">
        <v>0</v>
      </c>
      <c r="AZ2760">
        <v>0</v>
      </c>
      <c r="BA2760">
        <v>0</v>
      </c>
      <c r="BB2760">
        <v>0</v>
      </c>
      <c r="BC2760">
        <f t="shared" si="655"/>
        <v>0</v>
      </c>
      <c r="BE2760" t="str">
        <f t="shared" si="656"/>
        <v>void</v>
      </c>
      <c r="BF2760">
        <f t="shared" si="657"/>
        <v>0</v>
      </c>
      <c r="BG2760">
        <f t="shared" si="658"/>
        <v>0</v>
      </c>
      <c r="BH2760">
        <f t="shared" si="659"/>
        <v>0</v>
      </c>
    </row>
    <row r="2761" spans="1:60" x14ac:dyDescent="0.45">
      <c r="A2761" t="s">
        <v>12798</v>
      </c>
      <c r="B2761" t="s">
        <v>8660</v>
      </c>
      <c r="C2761" t="s">
        <v>12799</v>
      </c>
      <c r="D2761" t="s">
        <v>8662</v>
      </c>
      <c r="E2761" t="s">
        <v>8662</v>
      </c>
      <c r="F2761" t="s">
        <v>8663</v>
      </c>
      <c r="G2761">
        <v>0.458343</v>
      </c>
      <c r="H2761">
        <v>0</v>
      </c>
      <c r="I2761" t="s">
        <v>56</v>
      </c>
      <c r="J2761" t="s">
        <v>57</v>
      </c>
      <c r="K2761" t="s">
        <v>153</v>
      </c>
      <c r="L2761" t="s">
        <v>12800</v>
      </c>
      <c r="M2761" t="s">
        <v>12801</v>
      </c>
      <c r="N2761">
        <v>1</v>
      </c>
      <c r="S2761" t="e">
        <f t="shared" si="645"/>
        <v>#DIV/0!</v>
      </c>
      <c r="X2761" s="3" t="e">
        <f t="shared" si="646"/>
        <v>#DIV/0!</v>
      </c>
      <c r="Y2761" t="e">
        <f t="shared" si="647"/>
        <v>#DIV/0!</v>
      </c>
      <c r="AD2761" t="e">
        <f t="shared" si="648"/>
        <v>#DIV/0!</v>
      </c>
      <c r="AI2761" t="e">
        <f t="shared" si="649"/>
        <v>#DIV/0!</v>
      </c>
      <c r="AJ2761" t="e">
        <f t="shared" si="650"/>
        <v>#DIV/0!</v>
      </c>
      <c r="AK2761" s="1" t="e">
        <f>IF(AND(OR(#REF!&gt;1.49,#REF!&lt; 0.67),#REF!&lt; 0.05),"TL regulate","none")</f>
        <v>#REF!</v>
      </c>
      <c r="AL2761" s="1" t="e">
        <f t="shared" si="651"/>
        <v>#DIV/0!</v>
      </c>
      <c r="AM2761" s="1" t="e">
        <f t="shared" si="652"/>
        <v>#DIV/0!</v>
      </c>
      <c r="AO2761">
        <v>0</v>
      </c>
      <c r="AP2761">
        <v>0</v>
      </c>
      <c r="AQ2761">
        <v>0</v>
      </c>
      <c r="AR2761">
        <v>0</v>
      </c>
      <c r="AS2761">
        <f t="shared" si="653"/>
        <v>0</v>
      </c>
      <c r="AT2761">
        <v>0</v>
      </c>
      <c r="AU2761">
        <v>0</v>
      </c>
      <c r="AV2761">
        <v>0</v>
      </c>
      <c r="AW2761">
        <v>0</v>
      </c>
      <c r="AX2761">
        <f t="shared" si="654"/>
        <v>0</v>
      </c>
      <c r="AY2761">
        <v>0</v>
      </c>
      <c r="AZ2761">
        <v>0</v>
      </c>
      <c r="BA2761">
        <v>0</v>
      </c>
      <c r="BB2761">
        <v>0</v>
      </c>
      <c r="BC2761">
        <f t="shared" si="655"/>
        <v>0</v>
      </c>
      <c r="BE2761" t="str">
        <f t="shared" si="656"/>
        <v>void</v>
      </c>
      <c r="BF2761">
        <f t="shared" si="657"/>
        <v>0</v>
      </c>
      <c r="BG2761">
        <f t="shared" si="658"/>
        <v>0</v>
      </c>
      <c r="BH2761">
        <f t="shared" si="659"/>
        <v>0</v>
      </c>
    </row>
    <row r="2762" spans="1:60" x14ac:dyDescent="0.45">
      <c r="A2762" t="s">
        <v>12802</v>
      </c>
      <c r="B2762" t="s">
        <v>610</v>
      </c>
      <c r="C2762">
        <v>354</v>
      </c>
      <c r="D2762" t="s">
        <v>610</v>
      </c>
      <c r="E2762" t="s">
        <v>610</v>
      </c>
      <c r="F2762" t="s">
        <v>5697</v>
      </c>
      <c r="G2762">
        <v>0.26942700000000003</v>
      </c>
      <c r="H2762">
        <v>0</v>
      </c>
      <c r="I2762" t="s">
        <v>56</v>
      </c>
      <c r="J2762" t="s">
        <v>57</v>
      </c>
      <c r="K2762" t="s">
        <v>1331</v>
      </c>
      <c r="L2762" t="s">
        <v>12803</v>
      </c>
      <c r="M2762" t="s">
        <v>12804</v>
      </c>
      <c r="N2762">
        <v>11</v>
      </c>
      <c r="S2762" t="e">
        <f t="shared" si="645"/>
        <v>#DIV/0!</v>
      </c>
      <c r="X2762" s="3" t="e">
        <f t="shared" si="646"/>
        <v>#DIV/0!</v>
      </c>
      <c r="Y2762" t="e">
        <f t="shared" si="647"/>
        <v>#DIV/0!</v>
      </c>
      <c r="AD2762" t="e">
        <f t="shared" si="648"/>
        <v>#DIV/0!</v>
      </c>
      <c r="AI2762" t="e">
        <f t="shared" si="649"/>
        <v>#DIV/0!</v>
      </c>
      <c r="AJ2762" t="e">
        <f t="shared" si="650"/>
        <v>#DIV/0!</v>
      </c>
      <c r="AK2762" s="1" t="e">
        <f>IF(AND(OR(#REF!&gt;1.49,#REF!&lt; 0.67),#REF!&lt; 0.05),"TL regulate","none")</f>
        <v>#REF!</v>
      </c>
      <c r="AL2762" s="1" t="e">
        <f t="shared" si="651"/>
        <v>#DIV/0!</v>
      </c>
      <c r="AM2762" s="1" t="e">
        <f t="shared" si="652"/>
        <v>#DIV/0!</v>
      </c>
      <c r="AO2762">
        <v>0</v>
      </c>
      <c r="AP2762">
        <v>0</v>
      </c>
      <c r="AQ2762">
        <v>0</v>
      </c>
      <c r="AR2762">
        <v>0</v>
      </c>
      <c r="AS2762">
        <f t="shared" si="653"/>
        <v>0</v>
      </c>
      <c r="AT2762">
        <v>0</v>
      </c>
      <c r="AU2762">
        <v>0</v>
      </c>
      <c r="AV2762">
        <v>0</v>
      </c>
      <c r="AW2762">
        <v>0</v>
      </c>
      <c r="AX2762">
        <f t="shared" si="654"/>
        <v>0</v>
      </c>
      <c r="AY2762">
        <v>0</v>
      </c>
      <c r="AZ2762">
        <v>0</v>
      </c>
      <c r="BA2762">
        <v>0</v>
      </c>
      <c r="BB2762">
        <v>0</v>
      </c>
      <c r="BC2762">
        <f t="shared" si="655"/>
        <v>0</v>
      </c>
      <c r="BE2762" t="str">
        <f t="shared" si="656"/>
        <v>void</v>
      </c>
      <c r="BF2762">
        <f t="shared" si="657"/>
        <v>0</v>
      </c>
      <c r="BG2762">
        <f t="shared" si="658"/>
        <v>0</v>
      </c>
      <c r="BH2762">
        <f t="shared" si="659"/>
        <v>0</v>
      </c>
    </row>
    <row r="2763" spans="1:60" x14ac:dyDescent="0.45">
      <c r="A2763" t="s">
        <v>12805</v>
      </c>
      <c r="B2763" t="s">
        <v>610</v>
      </c>
      <c r="C2763">
        <v>364</v>
      </c>
      <c r="D2763" t="s">
        <v>610</v>
      </c>
      <c r="E2763" t="s">
        <v>610</v>
      </c>
      <c r="F2763" t="s">
        <v>5697</v>
      </c>
      <c r="G2763">
        <v>0.32963999999999999</v>
      </c>
      <c r="H2763">
        <v>0</v>
      </c>
      <c r="I2763" t="s">
        <v>56</v>
      </c>
      <c r="J2763" t="s">
        <v>63</v>
      </c>
      <c r="K2763" t="s">
        <v>64</v>
      </c>
      <c r="L2763" t="s">
        <v>5698</v>
      </c>
      <c r="M2763" t="s">
        <v>5699</v>
      </c>
      <c r="N2763">
        <v>21</v>
      </c>
      <c r="S2763" t="e">
        <f t="shared" si="645"/>
        <v>#DIV/0!</v>
      </c>
      <c r="X2763" s="3" t="e">
        <f t="shared" si="646"/>
        <v>#DIV/0!</v>
      </c>
      <c r="Y2763" t="e">
        <f t="shared" si="647"/>
        <v>#DIV/0!</v>
      </c>
      <c r="AD2763" t="e">
        <f t="shared" si="648"/>
        <v>#DIV/0!</v>
      </c>
      <c r="AI2763" t="e">
        <f t="shared" si="649"/>
        <v>#DIV/0!</v>
      </c>
      <c r="AJ2763" t="e">
        <f t="shared" si="650"/>
        <v>#DIV/0!</v>
      </c>
      <c r="AK2763" s="1" t="e">
        <f>IF(AND(OR(#REF!&gt;1.49,#REF!&lt; 0.67),#REF!&lt; 0.05),"TL regulate","none")</f>
        <v>#REF!</v>
      </c>
      <c r="AL2763" s="1" t="e">
        <f t="shared" si="651"/>
        <v>#DIV/0!</v>
      </c>
      <c r="AM2763" s="1" t="e">
        <f t="shared" si="652"/>
        <v>#DIV/0!</v>
      </c>
      <c r="AO2763">
        <v>0</v>
      </c>
      <c r="AP2763">
        <v>0</v>
      </c>
      <c r="AQ2763">
        <v>0</v>
      </c>
      <c r="AR2763">
        <v>0</v>
      </c>
      <c r="AS2763">
        <f t="shared" si="653"/>
        <v>0</v>
      </c>
      <c r="AT2763">
        <v>0</v>
      </c>
      <c r="AU2763">
        <v>0</v>
      </c>
      <c r="AV2763">
        <v>0</v>
      </c>
      <c r="AW2763">
        <v>0</v>
      </c>
      <c r="AX2763">
        <f t="shared" si="654"/>
        <v>0</v>
      </c>
      <c r="AY2763">
        <v>0</v>
      </c>
      <c r="AZ2763">
        <v>0</v>
      </c>
      <c r="BA2763">
        <v>0</v>
      </c>
      <c r="BB2763">
        <v>0</v>
      </c>
      <c r="BC2763">
        <f t="shared" si="655"/>
        <v>0</v>
      </c>
      <c r="BE2763" t="str">
        <f t="shared" si="656"/>
        <v>void</v>
      </c>
      <c r="BF2763">
        <f t="shared" si="657"/>
        <v>0</v>
      </c>
      <c r="BG2763">
        <f t="shared" si="658"/>
        <v>0</v>
      </c>
      <c r="BH2763">
        <f t="shared" si="659"/>
        <v>0</v>
      </c>
    </row>
    <row r="2764" spans="1:60" x14ac:dyDescent="0.45">
      <c r="A2764" t="s">
        <v>12806</v>
      </c>
      <c r="B2764" t="s">
        <v>610</v>
      </c>
      <c r="C2764">
        <v>360</v>
      </c>
      <c r="D2764" t="s">
        <v>610</v>
      </c>
      <c r="E2764" t="s">
        <v>610</v>
      </c>
      <c r="F2764" t="s">
        <v>5697</v>
      </c>
      <c r="G2764">
        <v>0.32963999999999999</v>
      </c>
      <c r="H2764">
        <v>0</v>
      </c>
      <c r="I2764" t="s">
        <v>56</v>
      </c>
      <c r="J2764" t="s">
        <v>57</v>
      </c>
      <c r="K2764" t="s">
        <v>90</v>
      </c>
      <c r="L2764" t="s">
        <v>5698</v>
      </c>
      <c r="M2764" t="s">
        <v>5699</v>
      </c>
      <c r="N2764">
        <v>17</v>
      </c>
      <c r="S2764" t="e">
        <f t="shared" si="645"/>
        <v>#DIV/0!</v>
      </c>
      <c r="X2764" s="3" t="e">
        <f t="shared" si="646"/>
        <v>#DIV/0!</v>
      </c>
      <c r="Y2764" t="e">
        <f t="shared" si="647"/>
        <v>#DIV/0!</v>
      </c>
      <c r="AD2764" t="e">
        <f t="shared" si="648"/>
        <v>#DIV/0!</v>
      </c>
      <c r="AI2764" t="e">
        <f t="shared" si="649"/>
        <v>#DIV/0!</v>
      </c>
      <c r="AJ2764" t="e">
        <f t="shared" si="650"/>
        <v>#DIV/0!</v>
      </c>
      <c r="AK2764" s="1" t="e">
        <f>IF(AND(OR(#REF!&gt;1.49,#REF!&lt; 0.67),#REF!&lt; 0.05),"TL regulate","none")</f>
        <v>#REF!</v>
      </c>
      <c r="AL2764" s="1" t="e">
        <f t="shared" si="651"/>
        <v>#DIV/0!</v>
      </c>
      <c r="AM2764" s="1" t="e">
        <f t="shared" si="652"/>
        <v>#DIV/0!</v>
      </c>
      <c r="AO2764">
        <v>0</v>
      </c>
      <c r="AP2764">
        <v>0</v>
      </c>
      <c r="AQ2764">
        <v>0</v>
      </c>
      <c r="AR2764">
        <v>0</v>
      </c>
      <c r="AS2764">
        <f t="shared" si="653"/>
        <v>0</v>
      </c>
      <c r="AT2764">
        <v>0</v>
      </c>
      <c r="AU2764">
        <v>0</v>
      </c>
      <c r="AV2764">
        <v>0</v>
      </c>
      <c r="AW2764">
        <v>0</v>
      </c>
      <c r="AX2764">
        <f t="shared" si="654"/>
        <v>0</v>
      </c>
      <c r="AY2764">
        <v>0</v>
      </c>
      <c r="AZ2764">
        <v>0</v>
      </c>
      <c r="BA2764">
        <v>0</v>
      </c>
      <c r="BB2764">
        <v>0</v>
      </c>
      <c r="BC2764">
        <f t="shared" si="655"/>
        <v>0</v>
      </c>
      <c r="BE2764" t="str">
        <f t="shared" si="656"/>
        <v>void</v>
      </c>
      <c r="BF2764">
        <f t="shared" si="657"/>
        <v>0</v>
      </c>
      <c r="BG2764">
        <f t="shared" si="658"/>
        <v>0</v>
      </c>
      <c r="BH2764">
        <f t="shared" si="659"/>
        <v>0</v>
      </c>
    </row>
    <row r="2765" spans="1:60" x14ac:dyDescent="0.45">
      <c r="A2765" t="s">
        <v>12807</v>
      </c>
      <c r="B2765" t="s">
        <v>608</v>
      </c>
      <c r="C2765" t="s">
        <v>11289</v>
      </c>
      <c r="D2765" t="s">
        <v>610</v>
      </c>
      <c r="E2765" t="s">
        <v>610</v>
      </c>
      <c r="F2765" t="s">
        <v>611</v>
      </c>
      <c r="G2765">
        <v>1</v>
      </c>
      <c r="H2765">
        <v>1</v>
      </c>
      <c r="I2765" t="s">
        <v>56</v>
      </c>
      <c r="J2765" t="s">
        <v>57</v>
      </c>
      <c r="K2765" t="s">
        <v>141</v>
      </c>
      <c r="L2765" t="s">
        <v>12808</v>
      </c>
      <c r="M2765" t="s">
        <v>12809</v>
      </c>
      <c r="N2765">
        <v>18</v>
      </c>
      <c r="S2765" t="e">
        <f t="shared" si="645"/>
        <v>#DIV/0!</v>
      </c>
      <c r="X2765" s="3" t="e">
        <f t="shared" si="646"/>
        <v>#DIV/0!</v>
      </c>
      <c r="Y2765" t="e">
        <f t="shared" si="647"/>
        <v>#DIV/0!</v>
      </c>
      <c r="AD2765" t="e">
        <f t="shared" si="648"/>
        <v>#DIV/0!</v>
      </c>
      <c r="AI2765" t="e">
        <f t="shared" si="649"/>
        <v>#DIV/0!</v>
      </c>
      <c r="AJ2765" t="e">
        <f t="shared" si="650"/>
        <v>#DIV/0!</v>
      </c>
      <c r="AK2765" s="1" t="e">
        <f>IF(AND(OR(#REF!&gt;1.49,#REF!&lt; 0.67),#REF!&lt; 0.05),"TL regulate","none")</f>
        <v>#REF!</v>
      </c>
      <c r="AL2765" s="1" t="e">
        <f t="shared" si="651"/>
        <v>#DIV/0!</v>
      </c>
      <c r="AM2765" s="1" t="e">
        <f t="shared" si="652"/>
        <v>#DIV/0!</v>
      </c>
      <c r="AO2765">
        <v>0</v>
      </c>
      <c r="AP2765">
        <v>0</v>
      </c>
      <c r="AQ2765">
        <v>0</v>
      </c>
      <c r="AR2765">
        <v>0</v>
      </c>
      <c r="AS2765">
        <f t="shared" si="653"/>
        <v>0</v>
      </c>
      <c r="AT2765">
        <v>51440000</v>
      </c>
      <c r="AU2765">
        <v>0</v>
      </c>
      <c r="AV2765">
        <v>44366000</v>
      </c>
      <c r="AW2765">
        <v>45014000</v>
      </c>
      <c r="AX2765">
        <f t="shared" si="654"/>
        <v>140820000</v>
      </c>
      <c r="AY2765">
        <v>0</v>
      </c>
      <c r="AZ2765">
        <v>0</v>
      </c>
      <c r="BA2765">
        <v>0</v>
      </c>
      <c r="BB2765">
        <v>0</v>
      </c>
      <c r="BC2765">
        <f t="shared" si="655"/>
        <v>0</v>
      </c>
      <c r="BE2765" t="str">
        <f t="shared" si="656"/>
        <v>TL only</v>
      </c>
      <c r="BF2765">
        <f t="shared" si="657"/>
        <v>0</v>
      </c>
      <c r="BG2765">
        <f t="shared" si="658"/>
        <v>3</v>
      </c>
      <c r="BH2765">
        <f t="shared" si="659"/>
        <v>0</v>
      </c>
    </row>
    <row r="2766" spans="1:60" x14ac:dyDescent="0.45">
      <c r="A2766" t="s">
        <v>12810</v>
      </c>
      <c r="B2766" t="s">
        <v>608</v>
      </c>
      <c r="C2766" t="s">
        <v>2307</v>
      </c>
      <c r="D2766" t="s">
        <v>610</v>
      </c>
      <c r="E2766" t="s">
        <v>610</v>
      </c>
      <c r="F2766" t="s">
        <v>611</v>
      </c>
      <c r="G2766">
        <v>0.54238299999999995</v>
      </c>
      <c r="H2766">
        <v>1</v>
      </c>
      <c r="I2766" t="s">
        <v>56</v>
      </c>
      <c r="J2766" t="s">
        <v>57</v>
      </c>
      <c r="K2766" t="s">
        <v>1475</v>
      </c>
      <c r="L2766" t="s">
        <v>12811</v>
      </c>
      <c r="M2766" t="s">
        <v>12812</v>
      </c>
      <c r="N2766">
        <v>15</v>
      </c>
      <c r="S2766" t="e">
        <f t="shared" si="645"/>
        <v>#DIV/0!</v>
      </c>
      <c r="X2766" s="3" t="e">
        <f t="shared" si="646"/>
        <v>#DIV/0!</v>
      </c>
      <c r="Y2766" t="e">
        <f t="shared" si="647"/>
        <v>#DIV/0!</v>
      </c>
      <c r="AD2766" t="e">
        <f t="shared" si="648"/>
        <v>#DIV/0!</v>
      </c>
      <c r="AI2766" t="e">
        <f t="shared" si="649"/>
        <v>#DIV/0!</v>
      </c>
      <c r="AJ2766" t="e">
        <f t="shared" si="650"/>
        <v>#DIV/0!</v>
      </c>
      <c r="AK2766" s="1" t="e">
        <f>IF(AND(OR(#REF!&gt;1.49,#REF!&lt; 0.67),#REF!&lt; 0.05),"TL regulate","none")</f>
        <v>#REF!</v>
      </c>
      <c r="AL2766" s="1" t="e">
        <f t="shared" si="651"/>
        <v>#DIV/0!</v>
      </c>
      <c r="AM2766" s="1" t="e">
        <f t="shared" si="652"/>
        <v>#DIV/0!</v>
      </c>
      <c r="AO2766">
        <v>0</v>
      </c>
      <c r="AP2766">
        <v>0</v>
      </c>
      <c r="AQ2766">
        <v>0</v>
      </c>
      <c r="AR2766">
        <v>0</v>
      </c>
      <c r="AS2766">
        <f t="shared" si="653"/>
        <v>0</v>
      </c>
      <c r="AT2766">
        <v>0</v>
      </c>
      <c r="AU2766">
        <v>0</v>
      </c>
      <c r="AV2766">
        <v>15850000</v>
      </c>
      <c r="AW2766">
        <v>0</v>
      </c>
      <c r="AX2766">
        <f t="shared" si="654"/>
        <v>15850000</v>
      </c>
      <c r="AY2766">
        <v>0</v>
      </c>
      <c r="AZ2766">
        <v>0</v>
      </c>
      <c r="BA2766">
        <v>0</v>
      </c>
      <c r="BB2766">
        <v>0</v>
      </c>
      <c r="BC2766">
        <f t="shared" si="655"/>
        <v>0</v>
      </c>
      <c r="BE2766" t="str">
        <f t="shared" si="656"/>
        <v>TL only</v>
      </c>
      <c r="BF2766">
        <f t="shared" si="657"/>
        <v>0</v>
      </c>
      <c r="BG2766">
        <f t="shared" si="658"/>
        <v>1</v>
      </c>
      <c r="BH2766">
        <f t="shared" si="659"/>
        <v>0</v>
      </c>
    </row>
    <row r="2767" spans="1:60" x14ac:dyDescent="0.45">
      <c r="A2767" t="s">
        <v>12813</v>
      </c>
      <c r="B2767" t="s">
        <v>5846</v>
      </c>
      <c r="C2767">
        <v>47</v>
      </c>
      <c r="D2767" t="s">
        <v>5846</v>
      </c>
      <c r="E2767" t="s">
        <v>5846</v>
      </c>
      <c r="F2767" t="s">
        <v>5847</v>
      </c>
      <c r="G2767">
        <v>0.249913</v>
      </c>
      <c r="H2767">
        <v>0</v>
      </c>
      <c r="I2767" t="s">
        <v>56</v>
      </c>
      <c r="J2767" t="s">
        <v>57</v>
      </c>
      <c r="K2767" t="s">
        <v>1331</v>
      </c>
      <c r="L2767" t="s">
        <v>12814</v>
      </c>
      <c r="M2767" t="s">
        <v>12815</v>
      </c>
      <c r="N2767">
        <v>11</v>
      </c>
      <c r="S2767" t="e">
        <f t="shared" si="645"/>
        <v>#DIV/0!</v>
      </c>
      <c r="X2767" s="3" t="e">
        <f t="shared" si="646"/>
        <v>#DIV/0!</v>
      </c>
      <c r="Y2767" t="e">
        <f t="shared" si="647"/>
        <v>#DIV/0!</v>
      </c>
      <c r="AD2767" t="e">
        <f t="shared" si="648"/>
        <v>#DIV/0!</v>
      </c>
      <c r="AI2767" t="e">
        <f t="shared" si="649"/>
        <v>#DIV/0!</v>
      </c>
      <c r="AJ2767" t="e">
        <f t="shared" si="650"/>
        <v>#DIV/0!</v>
      </c>
      <c r="AK2767" s="1" t="e">
        <f>IF(AND(OR(#REF!&gt;1.49,#REF!&lt; 0.67),#REF!&lt; 0.05),"TL regulate","none")</f>
        <v>#REF!</v>
      </c>
      <c r="AL2767" s="1" t="e">
        <f t="shared" si="651"/>
        <v>#DIV/0!</v>
      </c>
      <c r="AM2767" s="1" t="e">
        <f t="shared" si="652"/>
        <v>#DIV/0!</v>
      </c>
      <c r="AO2767">
        <v>0</v>
      </c>
      <c r="AP2767">
        <v>0</v>
      </c>
      <c r="AQ2767">
        <v>0</v>
      </c>
      <c r="AR2767">
        <v>0</v>
      </c>
      <c r="AS2767">
        <f t="shared" si="653"/>
        <v>0</v>
      </c>
      <c r="AT2767">
        <v>0</v>
      </c>
      <c r="AU2767">
        <v>0</v>
      </c>
      <c r="AV2767">
        <v>0</v>
      </c>
      <c r="AW2767">
        <v>0</v>
      </c>
      <c r="AX2767">
        <f t="shared" si="654"/>
        <v>0</v>
      </c>
      <c r="AY2767">
        <v>0</v>
      </c>
      <c r="AZ2767">
        <v>0</v>
      </c>
      <c r="BA2767">
        <v>0</v>
      </c>
      <c r="BB2767">
        <v>0</v>
      </c>
      <c r="BC2767">
        <f t="shared" si="655"/>
        <v>0</v>
      </c>
      <c r="BE2767" t="str">
        <f t="shared" si="656"/>
        <v>void</v>
      </c>
      <c r="BF2767">
        <f t="shared" si="657"/>
        <v>0</v>
      </c>
      <c r="BG2767">
        <f t="shared" si="658"/>
        <v>0</v>
      </c>
      <c r="BH2767">
        <f t="shared" si="659"/>
        <v>0</v>
      </c>
    </row>
    <row r="2768" spans="1:60" x14ac:dyDescent="0.45">
      <c r="A2768" t="s">
        <v>12816</v>
      </c>
      <c r="B2768" t="s">
        <v>5846</v>
      </c>
      <c r="C2768">
        <v>49</v>
      </c>
      <c r="D2768" t="s">
        <v>5846</v>
      </c>
      <c r="E2768" t="s">
        <v>5846</v>
      </c>
      <c r="F2768" t="s">
        <v>5847</v>
      </c>
      <c r="G2768">
        <v>0.249913</v>
      </c>
      <c r="H2768">
        <v>0</v>
      </c>
      <c r="I2768" t="s">
        <v>56</v>
      </c>
      <c r="J2768" t="s">
        <v>63</v>
      </c>
      <c r="K2768" t="s">
        <v>64</v>
      </c>
      <c r="L2768" t="s">
        <v>12814</v>
      </c>
      <c r="M2768" t="s">
        <v>12815</v>
      </c>
      <c r="N2768">
        <v>13</v>
      </c>
      <c r="S2768" t="e">
        <f t="shared" si="645"/>
        <v>#DIV/0!</v>
      </c>
      <c r="X2768" s="3" t="e">
        <f t="shared" si="646"/>
        <v>#DIV/0!</v>
      </c>
      <c r="Y2768" t="e">
        <f t="shared" si="647"/>
        <v>#DIV/0!</v>
      </c>
      <c r="AD2768" t="e">
        <f t="shared" si="648"/>
        <v>#DIV/0!</v>
      </c>
      <c r="AI2768" t="e">
        <f t="shared" si="649"/>
        <v>#DIV/0!</v>
      </c>
      <c r="AJ2768" t="e">
        <f t="shared" si="650"/>
        <v>#DIV/0!</v>
      </c>
      <c r="AK2768" s="1" t="e">
        <f>IF(AND(OR(#REF!&gt;1.49,#REF!&lt; 0.67),#REF!&lt; 0.05),"TL regulate","none")</f>
        <v>#REF!</v>
      </c>
      <c r="AL2768" s="1" t="e">
        <f t="shared" si="651"/>
        <v>#DIV/0!</v>
      </c>
      <c r="AM2768" s="1" t="e">
        <f t="shared" si="652"/>
        <v>#DIV/0!</v>
      </c>
      <c r="AO2768">
        <v>0</v>
      </c>
      <c r="AP2768">
        <v>0</v>
      </c>
      <c r="AQ2768">
        <v>0</v>
      </c>
      <c r="AR2768">
        <v>0</v>
      </c>
      <c r="AS2768">
        <f t="shared" si="653"/>
        <v>0</v>
      </c>
      <c r="AT2768">
        <v>0</v>
      </c>
      <c r="AU2768">
        <v>0</v>
      </c>
      <c r="AV2768">
        <v>0</v>
      </c>
      <c r="AW2768">
        <v>0</v>
      </c>
      <c r="AX2768">
        <f t="shared" si="654"/>
        <v>0</v>
      </c>
      <c r="AY2768">
        <v>0</v>
      </c>
      <c r="AZ2768">
        <v>0</v>
      </c>
      <c r="BA2768">
        <v>0</v>
      </c>
      <c r="BB2768">
        <v>0</v>
      </c>
      <c r="BC2768">
        <f t="shared" si="655"/>
        <v>0</v>
      </c>
      <c r="BE2768" t="str">
        <f t="shared" si="656"/>
        <v>void</v>
      </c>
      <c r="BF2768">
        <f t="shared" si="657"/>
        <v>0</v>
      </c>
      <c r="BG2768">
        <f t="shared" si="658"/>
        <v>0</v>
      </c>
      <c r="BH2768">
        <f t="shared" si="659"/>
        <v>0</v>
      </c>
    </row>
    <row r="2769" spans="1:60" x14ac:dyDescent="0.45">
      <c r="A2769" t="s">
        <v>12817</v>
      </c>
      <c r="B2769" t="s">
        <v>5846</v>
      </c>
      <c r="C2769">
        <v>51</v>
      </c>
      <c r="D2769" t="s">
        <v>5846</v>
      </c>
      <c r="E2769" t="s">
        <v>5846</v>
      </c>
      <c r="F2769" t="s">
        <v>5847</v>
      </c>
      <c r="G2769">
        <v>0.249913</v>
      </c>
      <c r="H2769">
        <v>0</v>
      </c>
      <c r="I2769" t="s">
        <v>56</v>
      </c>
      <c r="J2769" t="s">
        <v>63</v>
      </c>
      <c r="K2769" t="s">
        <v>64</v>
      </c>
      <c r="L2769" t="s">
        <v>12814</v>
      </c>
      <c r="M2769" t="s">
        <v>12815</v>
      </c>
      <c r="N2769">
        <v>15</v>
      </c>
      <c r="S2769" t="e">
        <f t="shared" si="645"/>
        <v>#DIV/0!</v>
      </c>
      <c r="X2769" s="3" t="e">
        <f t="shared" si="646"/>
        <v>#DIV/0!</v>
      </c>
      <c r="Y2769" t="e">
        <f t="shared" si="647"/>
        <v>#DIV/0!</v>
      </c>
      <c r="AD2769" t="e">
        <f t="shared" si="648"/>
        <v>#DIV/0!</v>
      </c>
      <c r="AI2769" t="e">
        <f t="shared" si="649"/>
        <v>#DIV/0!</v>
      </c>
      <c r="AJ2769" t="e">
        <f t="shared" si="650"/>
        <v>#DIV/0!</v>
      </c>
      <c r="AK2769" s="1" t="e">
        <f>IF(AND(OR(#REF!&gt;1.49,#REF!&lt; 0.67),#REF!&lt; 0.05),"TL regulate","none")</f>
        <v>#REF!</v>
      </c>
      <c r="AL2769" s="1" t="e">
        <f t="shared" si="651"/>
        <v>#DIV/0!</v>
      </c>
      <c r="AM2769" s="1" t="e">
        <f t="shared" si="652"/>
        <v>#DIV/0!</v>
      </c>
      <c r="AO2769">
        <v>0</v>
      </c>
      <c r="AP2769">
        <v>0</v>
      </c>
      <c r="AQ2769">
        <v>0</v>
      </c>
      <c r="AR2769">
        <v>0</v>
      </c>
      <c r="AS2769">
        <f t="shared" si="653"/>
        <v>0</v>
      </c>
      <c r="AT2769">
        <v>0</v>
      </c>
      <c r="AU2769">
        <v>0</v>
      </c>
      <c r="AV2769">
        <v>0</v>
      </c>
      <c r="AW2769">
        <v>0</v>
      </c>
      <c r="AX2769">
        <f t="shared" si="654"/>
        <v>0</v>
      </c>
      <c r="AY2769">
        <v>0</v>
      </c>
      <c r="AZ2769">
        <v>0</v>
      </c>
      <c r="BA2769">
        <v>0</v>
      </c>
      <c r="BB2769">
        <v>0</v>
      </c>
      <c r="BC2769">
        <f t="shared" si="655"/>
        <v>0</v>
      </c>
      <c r="BE2769" t="str">
        <f t="shared" si="656"/>
        <v>void</v>
      </c>
      <c r="BF2769">
        <f t="shared" si="657"/>
        <v>0</v>
      </c>
      <c r="BG2769">
        <f t="shared" si="658"/>
        <v>0</v>
      </c>
      <c r="BH2769">
        <f t="shared" si="659"/>
        <v>0</v>
      </c>
    </row>
    <row r="2770" spans="1:60" x14ac:dyDescent="0.45">
      <c r="A2770" t="s">
        <v>12818</v>
      </c>
      <c r="B2770" t="s">
        <v>5846</v>
      </c>
      <c r="C2770">
        <v>502</v>
      </c>
      <c r="D2770" t="s">
        <v>5846</v>
      </c>
      <c r="E2770" t="s">
        <v>5846</v>
      </c>
      <c r="F2770" t="s">
        <v>5847</v>
      </c>
      <c r="G2770">
        <v>0.82628900000000005</v>
      </c>
      <c r="H2770">
        <v>1</v>
      </c>
      <c r="I2770" t="s">
        <v>56</v>
      </c>
      <c r="J2770" t="s">
        <v>57</v>
      </c>
      <c r="K2770" t="s">
        <v>440</v>
      </c>
      <c r="L2770" t="s">
        <v>12819</v>
      </c>
      <c r="M2770" t="s">
        <v>12820</v>
      </c>
      <c r="N2770">
        <v>9</v>
      </c>
      <c r="S2770" t="e">
        <f t="shared" si="645"/>
        <v>#DIV/0!</v>
      </c>
      <c r="X2770" s="3" t="e">
        <f t="shared" si="646"/>
        <v>#DIV/0!</v>
      </c>
      <c r="Y2770" t="e">
        <f t="shared" si="647"/>
        <v>#DIV/0!</v>
      </c>
      <c r="AD2770" t="e">
        <f t="shared" si="648"/>
        <v>#DIV/0!</v>
      </c>
      <c r="AI2770" t="e">
        <f t="shared" si="649"/>
        <v>#DIV/0!</v>
      </c>
      <c r="AJ2770" t="e">
        <f t="shared" si="650"/>
        <v>#DIV/0!</v>
      </c>
      <c r="AK2770" s="1" t="e">
        <f>IF(AND(OR(#REF!&gt;1.49,#REF!&lt; 0.67),#REF!&lt; 0.05),"TL regulate","none")</f>
        <v>#REF!</v>
      </c>
      <c r="AL2770" s="1" t="e">
        <f t="shared" si="651"/>
        <v>#DIV/0!</v>
      </c>
      <c r="AM2770" s="1" t="e">
        <f t="shared" si="652"/>
        <v>#DIV/0!</v>
      </c>
      <c r="AO2770">
        <v>16742000</v>
      </c>
      <c r="AP2770">
        <v>0</v>
      </c>
      <c r="AQ2770">
        <v>14011000</v>
      </c>
      <c r="AR2770">
        <v>0</v>
      </c>
      <c r="AS2770">
        <f t="shared" si="653"/>
        <v>30753000</v>
      </c>
      <c r="AT2770">
        <v>0</v>
      </c>
      <c r="AU2770">
        <v>0</v>
      </c>
      <c r="AV2770">
        <v>15424000</v>
      </c>
      <c r="AW2770">
        <v>17273000</v>
      </c>
      <c r="AX2770">
        <f t="shared" si="654"/>
        <v>32697000</v>
      </c>
      <c r="AY2770">
        <v>0</v>
      </c>
      <c r="AZ2770">
        <v>0</v>
      </c>
      <c r="BA2770">
        <v>31411000</v>
      </c>
      <c r="BB2770">
        <v>0</v>
      </c>
      <c r="BC2770">
        <f t="shared" si="655"/>
        <v>31411000</v>
      </c>
      <c r="BE2770" t="str">
        <f t="shared" si="656"/>
        <v>void</v>
      </c>
      <c r="BF2770">
        <f t="shared" si="657"/>
        <v>2</v>
      </c>
      <c r="BG2770">
        <f t="shared" si="658"/>
        <v>2</v>
      </c>
      <c r="BH2770">
        <f t="shared" si="659"/>
        <v>1</v>
      </c>
    </row>
    <row r="2771" spans="1:60" x14ac:dyDescent="0.45">
      <c r="A2771" t="s">
        <v>12821</v>
      </c>
      <c r="B2771" t="s">
        <v>5846</v>
      </c>
      <c r="C2771">
        <v>52</v>
      </c>
      <c r="D2771" t="s">
        <v>5846</v>
      </c>
      <c r="E2771" t="s">
        <v>5846</v>
      </c>
      <c r="F2771" t="s">
        <v>5847</v>
      </c>
      <c r="G2771">
        <v>0.249913</v>
      </c>
      <c r="H2771">
        <v>0</v>
      </c>
      <c r="I2771" t="s">
        <v>56</v>
      </c>
      <c r="J2771" t="s">
        <v>63</v>
      </c>
      <c r="K2771" t="s">
        <v>64</v>
      </c>
      <c r="L2771" t="s">
        <v>12814</v>
      </c>
      <c r="M2771" t="s">
        <v>12815</v>
      </c>
      <c r="N2771">
        <v>16</v>
      </c>
      <c r="S2771" t="e">
        <f t="shared" si="645"/>
        <v>#DIV/0!</v>
      </c>
      <c r="X2771" s="3" t="e">
        <f t="shared" si="646"/>
        <v>#DIV/0!</v>
      </c>
      <c r="Y2771" t="e">
        <f t="shared" si="647"/>
        <v>#DIV/0!</v>
      </c>
      <c r="AD2771" t="e">
        <f t="shared" si="648"/>
        <v>#DIV/0!</v>
      </c>
      <c r="AI2771" t="e">
        <f t="shared" si="649"/>
        <v>#DIV/0!</v>
      </c>
      <c r="AJ2771" t="e">
        <f t="shared" si="650"/>
        <v>#DIV/0!</v>
      </c>
      <c r="AK2771" s="1" t="e">
        <f>IF(AND(OR(#REF!&gt;1.49,#REF!&lt; 0.67),#REF!&lt; 0.05),"TL regulate","none")</f>
        <v>#REF!</v>
      </c>
      <c r="AL2771" s="1" t="e">
        <f t="shared" si="651"/>
        <v>#DIV/0!</v>
      </c>
      <c r="AM2771" s="1" t="e">
        <f t="shared" si="652"/>
        <v>#DIV/0!</v>
      </c>
      <c r="AO2771">
        <v>0</v>
      </c>
      <c r="AP2771">
        <v>0</v>
      </c>
      <c r="AQ2771">
        <v>0</v>
      </c>
      <c r="AR2771">
        <v>0</v>
      </c>
      <c r="AS2771">
        <f t="shared" si="653"/>
        <v>0</v>
      </c>
      <c r="AT2771">
        <v>0</v>
      </c>
      <c r="AU2771">
        <v>0</v>
      </c>
      <c r="AV2771">
        <v>0</v>
      </c>
      <c r="AW2771">
        <v>0</v>
      </c>
      <c r="AX2771">
        <f t="shared" si="654"/>
        <v>0</v>
      </c>
      <c r="AY2771">
        <v>0</v>
      </c>
      <c r="AZ2771">
        <v>0</v>
      </c>
      <c r="BA2771">
        <v>0</v>
      </c>
      <c r="BB2771">
        <v>0</v>
      </c>
      <c r="BC2771">
        <f t="shared" si="655"/>
        <v>0</v>
      </c>
      <c r="BE2771" t="str">
        <f t="shared" si="656"/>
        <v>void</v>
      </c>
      <c r="BF2771">
        <f t="shared" si="657"/>
        <v>0</v>
      </c>
      <c r="BG2771">
        <f t="shared" si="658"/>
        <v>0</v>
      </c>
      <c r="BH2771">
        <f t="shared" si="659"/>
        <v>0</v>
      </c>
    </row>
    <row r="2772" spans="1:60" x14ac:dyDescent="0.45">
      <c r="A2772" t="s">
        <v>12822</v>
      </c>
      <c r="B2772" t="s">
        <v>5846</v>
      </c>
      <c r="C2772">
        <v>24</v>
      </c>
      <c r="D2772" t="s">
        <v>5846</v>
      </c>
      <c r="E2772" t="s">
        <v>5846</v>
      </c>
      <c r="F2772" t="s">
        <v>5847</v>
      </c>
      <c r="G2772">
        <v>0.90528299999999995</v>
      </c>
      <c r="H2772">
        <v>1</v>
      </c>
      <c r="I2772" t="s">
        <v>56</v>
      </c>
      <c r="J2772" t="s">
        <v>57</v>
      </c>
      <c r="K2772" t="s">
        <v>5139</v>
      </c>
      <c r="L2772" t="s">
        <v>12823</v>
      </c>
      <c r="M2772" t="s">
        <v>12824</v>
      </c>
      <c r="N2772">
        <v>23</v>
      </c>
      <c r="S2772" t="e">
        <f t="shared" si="645"/>
        <v>#DIV/0!</v>
      </c>
      <c r="X2772" s="3" t="e">
        <f t="shared" si="646"/>
        <v>#DIV/0!</v>
      </c>
      <c r="Y2772" t="e">
        <f t="shared" si="647"/>
        <v>#DIV/0!</v>
      </c>
      <c r="AD2772" t="e">
        <f t="shared" si="648"/>
        <v>#DIV/0!</v>
      </c>
      <c r="AI2772" t="e">
        <f t="shared" si="649"/>
        <v>#DIV/0!</v>
      </c>
      <c r="AJ2772" t="e">
        <f t="shared" si="650"/>
        <v>#DIV/0!</v>
      </c>
      <c r="AK2772" s="1" t="e">
        <f>IF(AND(OR(#REF!&gt;1.49,#REF!&lt; 0.67),#REF!&lt; 0.05),"TL regulate","none")</f>
        <v>#REF!</v>
      </c>
      <c r="AL2772" s="1" t="e">
        <f t="shared" si="651"/>
        <v>#DIV/0!</v>
      </c>
      <c r="AM2772" s="1" t="e">
        <f t="shared" si="652"/>
        <v>#DIV/0!</v>
      </c>
      <c r="AO2772">
        <v>0</v>
      </c>
      <c r="AP2772">
        <v>0</v>
      </c>
      <c r="AQ2772">
        <v>87515000</v>
      </c>
      <c r="AR2772">
        <v>110830000</v>
      </c>
      <c r="AS2772">
        <f t="shared" si="653"/>
        <v>198345000</v>
      </c>
      <c r="AT2772">
        <v>142160000</v>
      </c>
      <c r="AU2772">
        <v>0</v>
      </c>
      <c r="AV2772">
        <v>109900000</v>
      </c>
      <c r="AW2772">
        <v>0</v>
      </c>
      <c r="AX2772">
        <f t="shared" si="654"/>
        <v>252060000</v>
      </c>
      <c r="AY2772">
        <v>0</v>
      </c>
      <c r="AZ2772">
        <v>0</v>
      </c>
      <c r="BA2772">
        <v>105530000</v>
      </c>
      <c r="BB2772">
        <v>0</v>
      </c>
      <c r="BC2772">
        <f t="shared" si="655"/>
        <v>105530000</v>
      </c>
      <c r="BE2772" t="str">
        <f t="shared" si="656"/>
        <v>void</v>
      </c>
      <c r="BF2772">
        <f t="shared" si="657"/>
        <v>2</v>
      </c>
      <c r="BG2772">
        <f t="shared" si="658"/>
        <v>2</v>
      </c>
      <c r="BH2772">
        <f t="shared" si="659"/>
        <v>1</v>
      </c>
    </row>
    <row r="2773" spans="1:60" x14ac:dyDescent="0.45">
      <c r="A2773" t="s">
        <v>12825</v>
      </c>
      <c r="B2773" t="s">
        <v>1169</v>
      </c>
      <c r="C2773" t="s">
        <v>12826</v>
      </c>
      <c r="D2773" t="s">
        <v>1171</v>
      </c>
      <c r="E2773" t="s">
        <v>1171</v>
      </c>
      <c r="F2773">
        <v>0</v>
      </c>
      <c r="G2773">
        <v>0.96862899999999996</v>
      </c>
      <c r="H2773">
        <v>1</v>
      </c>
      <c r="I2773" t="s">
        <v>56</v>
      </c>
      <c r="J2773" t="s">
        <v>57</v>
      </c>
      <c r="K2773" t="s">
        <v>7000</v>
      </c>
      <c r="L2773" t="s">
        <v>12827</v>
      </c>
      <c r="M2773" t="s">
        <v>12828</v>
      </c>
      <c r="N2773">
        <v>7</v>
      </c>
      <c r="S2773" t="e">
        <f t="shared" si="645"/>
        <v>#DIV/0!</v>
      </c>
      <c r="X2773" s="3" t="e">
        <f t="shared" si="646"/>
        <v>#DIV/0!</v>
      </c>
      <c r="Y2773" t="e">
        <f t="shared" si="647"/>
        <v>#DIV/0!</v>
      </c>
      <c r="AD2773" t="e">
        <f t="shared" si="648"/>
        <v>#DIV/0!</v>
      </c>
      <c r="AI2773" t="e">
        <f t="shared" si="649"/>
        <v>#DIV/0!</v>
      </c>
      <c r="AJ2773" t="e">
        <f t="shared" si="650"/>
        <v>#DIV/0!</v>
      </c>
      <c r="AK2773" s="1" t="e">
        <f>IF(AND(OR(#REF!&gt;1.49,#REF!&lt; 0.67),#REF!&lt; 0.05),"TL regulate","none")</f>
        <v>#REF!</v>
      </c>
      <c r="AL2773" s="1" t="e">
        <f t="shared" si="651"/>
        <v>#DIV/0!</v>
      </c>
      <c r="AM2773" s="1" t="e">
        <f t="shared" si="652"/>
        <v>#DIV/0!</v>
      </c>
      <c r="AO2773">
        <v>0</v>
      </c>
      <c r="AP2773">
        <v>0</v>
      </c>
      <c r="AQ2773">
        <v>0</v>
      </c>
      <c r="AR2773">
        <v>0</v>
      </c>
      <c r="AS2773">
        <f t="shared" si="653"/>
        <v>0</v>
      </c>
      <c r="AT2773">
        <v>0</v>
      </c>
      <c r="AU2773">
        <v>0</v>
      </c>
      <c r="AV2773">
        <v>0</v>
      </c>
      <c r="AW2773">
        <v>0</v>
      </c>
      <c r="AX2773">
        <f t="shared" si="654"/>
        <v>0</v>
      </c>
      <c r="AY2773">
        <v>0</v>
      </c>
      <c r="AZ2773">
        <v>0</v>
      </c>
      <c r="BA2773">
        <v>0</v>
      </c>
      <c r="BB2773">
        <v>0</v>
      </c>
      <c r="BC2773">
        <f t="shared" si="655"/>
        <v>0</v>
      </c>
      <c r="BE2773" t="str">
        <f t="shared" si="656"/>
        <v>void</v>
      </c>
      <c r="BF2773">
        <f t="shared" si="657"/>
        <v>0</v>
      </c>
      <c r="BG2773">
        <f t="shared" si="658"/>
        <v>0</v>
      </c>
      <c r="BH2773">
        <f t="shared" si="659"/>
        <v>0</v>
      </c>
    </row>
    <row r="2774" spans="1:60" x14ac:dyDescent="0.45">
      <c r="A2774" t="s">
        <v>12829</v>
      </c>
      <c r="B2774" t="s">
        <v>1169</v>
      </c>
      <c r="C2774" t="s">
        <v>837</v>
      </c>
      <c r="D2774" t="s">
        <v>1171</v>
      </c>
      <c r="E2774" t="s">
        <v>1171</v>
      </c>
      <c r="F2774" t="s">
        <v>1172</v>
      </c>
      <c r="G2774">
        <v>0.78525199999999995</v>
      </c>
      <c r="H2774">
        <v>1</v>
      </c>
      <c r="I2774" t="s">
        <v>56</v>
      </c>
      <c r="J2774" t="s">
        <v>57</v>
      </c>
      <c r="K2774" t="s">
        <v>192</v>
      </c>
      <c r="L2774" t="s">
        <v>12830</v>
      </c>
      <c r="M2774" t="s">
        <v>12831</v>
      </c>
      <c r="N2774">
        <v>1</v>
      </c>
      <c r="S2774" t="e">
        <f t="shared" si="645"/>
        <v>#DIV/0!</v>
      </c>
      <c r="X2774" s="3" t="e">
        <f t="shared" si="646"/>
        <v>#DIV/0!</v>
      </c>
      <c r="Y2774" t="e">
        <f t="shared" si="647"/>
        <v>#DIV/0!</v>
      </c>
      <c r="AD2774" t="e">
        <f t="shared" si="648"/>
        <v>#DIV/0!</v>
      </c>
      <c r="AI2774" t="e">
        <f t="shared" si="649"/>
        <v>#DIV/0!</v>
      </c>
      <c r="AJ2774" t="e">
        <f t="shared" si="650"/>
        <v>#DIV/0!</v>
      </c>
      <c r="AK2774" s="1" t="e">
        <f>IF(AND(OR(#REF!&gt;1.49,#REF!&lt; 0.67),#REF!&lt; 0.05),"TL regulate","none")</f>
        <v>#REF!</v>
      </c>
      <c r="AL2774" s="1" t="e">
        <f t="shared" si="651"/>
        <v>#DIV/0!</v>
      </c>
      <c r="AM2774" s="1" t="e">
        <f t="shared" si="652"/>
        <v>#DIV/0!</v>
      </c>
      <c r="AO2774">
        <v>0</v>
      </c>
      <c r="AP2774">
        <v>0</v>
      </c>
      <c r="AQ2774">
        <v>0</v>
      </c>
      <c r="AR2774">
        <v>0</v>
      </c>
      <c r="AS2774">
        <f t="shared" si="653"/>
        <v>0</v>
      </c>
      <c r="AT2774">
        <v>0</v>
      </c>
      <c r="AU2774">
        <v>0</v>
      </c>
      <c r="AV2774">
        <v>0</v>
      </c>
      <c r="AW2774">
        <v>0</v>
      </c>
      <c r="AX2774">
        <f t="shared" si="654"/>
        <v>0</v>
      </c>
      <c r="AY2774">
        <v>0</v>
      </c>
      <c r="AZ2774">
        <v>0</v>
      </c>
      <c r="BA2774">
        <v>0</v>
      </c>
      <c r="BB2774">
        <v>59595000</v>
      </c>
      <c r="BC2774">
        <f t="shared" si="655"/>
        <v>59595000</v>
      </c>
      <c r="BE2774" t="str">
        <f t="shared" si="656"/>
        <v>Cel only</v>
      </c>
      <c r="BF2774">
        <f t="shared" si="657"/>
        <v>0</v>
      </c>
      <c r="BG2774">
        <f t="shared" si="658"/>
        <v>0</v>
      </c>
      <c r="BH2774">
        <f t="shared" si="659"/>
        <v>1</v>
      </c>
    </row>
    <row r="2775" spans="1:60" x14ac:dyDescent="0.45">
      <c r="A2775" t="s">
        <v>12832</v>
      </c>
      <c r="B2775" t="s">
        <v>1169</v>
      </c>
      <c r="C2775" t="s">
        <v>12833</v>
      </c>
      <c r="D2775" t="s">
        <v>1171</v>
      </c>
      <c r="E2775" t="s">
        <v>1171</v>
      </c>
      <c r="F2775">
        <v>0</v>
      </c>
      <c r="G2775">
        <v>0.83495600000000003</v>
      </c>
      <c r="H2775">
        <v>1</v>
      </c>
      <c r="I2775" t="s">
        <v>56</v>
      </c>
      <c r="J2775" t="s">
        <v>57</v>
      </c>
      <c r="K2775" t="s">
        <v>366</v>
      </c>
      <c r="L2775" t="s">
        <v>12834</v>
      </c>
      <c r="M2775" t="s">
        <v>12835</v>
      </c>
      <c r="N2775">
        <v>5</v>
      </c>
      <c r="S2775" t="e">
        <f t="shared" si="645"/>
        <v>#DIV/0!</v>
      </c>
      <c r="X2775" s="3" t="e">
        <f t="shared" si="646"/>
        <v>#DIV/0!</v>
      </c>
      <c r="Y2775" t="e">
        <f t="shared" si="647"/>
        <v>#DIV/0!</v>
      </c>
      <c r="AD2775" t="e">
        <f t="shared" si="648"/>
        <v>#DIV/0!</v>
      </c>
      <c r="AI2775" t="e">
        <f t="shared" si="649"/>
        <v>#DIV/0!</v>
      </c>
      <c r="AJ2775" t="e">
        <f t="shared" si="650"/>
        <v>#DIV/0!</v>
      </c>
      <c r="AK2775" s="1" t="e">
        <f>IF(AND(OR(#REF!&gt;1.49,#REF!&lt; 0.67),#REF!&lt; 0.05),"TL regulate","none")</f>
        <v>#REF!</v>
      </c>
      <c r="AL2775" s="1" t="e">
        <f t="shared" si="651"/>
        <v>#DIV/0!</v>
      </c>
      <c r="AM2775" s="1" t="e">
        <f t="shared" si="652"/>
        <v>#DIV/0!</v>
      </c>
      <c r="AO2775">
        <v>0</v>
      </c>
      <c r="AP2775">
        <v>0</v>
      </c>
      <c r="AQ2775">
        <v>0</v>
      </c>
      <c r="AR2775">
        <v>0</v>
      </c>
      <c r="AS2775">
        <f t="shared" si="653"/>
        <v>0</v>
      </c>
      <c r="AT2775">
        <v>0</v>
      </c>
      <c r="AU2775">
        <v>0</v>
      </c>
      <c r="AV2775">
        <v>0</v>
      </c>
      <c r="AW2775">
        <v>0</v>
      </c>
      <c r="AX2775">
        <f t="shared" si="654"/>
        <v>0</v>
      </c>
      <c r="AY2775">
        <v>0</v>
      </c>
      <c r="AZ2775">
        <v>0</v>
      </c>
      <c r="BA2775">
        <v>0</v>
      </c>
      <c r="BB2775">
        <v>0</v>
      </c>
      <c r="BC2775">
        <f t="shared" si="655"/>
        <v>0</v>
      </c>
      <c r="BE2775" t="str">
        <f t="shared" si="656"/>
        <v>void</v>
      </c>
      <c r="BF2775">
        <f t="shared" si="657"/>
        <v>0</v>
      </c>
      <c r="BG2775">
        <f t="shared" si="658"/>
        <v>0</v>
      </c>
      <c r="BH2775">
        <f t="shared" si="659"/>
        <v>0</v>
      </c>
    </row>
    <row r="2776" spans="1:60" x14ac:dyDescent="0.45">
      <c r="A2776" t="s">
        <v>12836</v>
      </c>
      <c r="B2776" t="s">
        <v>12837</v>
      </c>
      <c r="C2776" t="s">
        <v>12838</v>
      </c>
      <c r="D2776" t="s">
        <v>12839</v>
      </c>
      <c r="E2776" t="s">
        <v>1171</v>
      </c>
      <c r="F2776" t="s">
        <v>12840</v>
      </c>
      <c r="G2776">
        <v>0.90380700000000003</v>
      </c>
      <c r="H2776">
        <v>1</v>
      </c>
      <c r="I2776" t="s">
        <v>80</v>
      </c>
      <c r="J2776" t="s">
        <v>57</v>
      </c>
      <c r="K2776" t="s">
        <v>329</v>
      </c>
      <c r="L2776" t="s">
        <v>12841</v>
      </c>
      <c r="M2776" t="s">
        <v>12842</v>
      </c>
      <c r="N2776">
        <v>3</v>
      </c>
      <c r="S2776" t="e">
        <f t="shared" si="645"/>
        <v>#DIV/0!</v>
      </c>
      <c r="X2776" s="3" t="e">
        <f t="shared" si="646"/>
        <v>#DIV/0!</v>
      </c>
      <c r="Y2776" t="e">
        <f t="shared" si="647"/>
        <v>#DIV/0!</v>
      </c>
      <c r="AD2776" t="e">
        <f t="shared" si="648"/>
        <v>#DIV/0!</v>
      </c>
      <c r="AI2776" t="e">
        <f t="shared" si="649"/>
        <v>#DIV/0!</v>
      </c>
      <c r="AJ2776" t="e">
        <f t="shared" si="650"/>
        <v>#DIV/0!</v>
      </c>
      <c r="AK2776" s="1" t="e">
        <f>IF(AND(OR(#REF!&gt;1.49,#REF!&lt; 0.67),#REF!&lt; 0.05),"TL regulate","none")</f>
        <v>#REF!</v>
      </c>
      <c r="AL2776" s="1" t="e">
        <f t="shared" si="651"/>
        <v>#DIV/0!</v>
      </c>
      <c r="AM2776" s="1" t="e">
        <f t="shared" si="652"/>
        <v>#DIV/0!</v>
      </c>
      <c r="AO2776">
        <v>0</v>
      </c>
      <c r="AP2776">
        <v>0</v>
      </c>
      <c r="AQ2776">
        <v>0</v>
      </c>
      <c r="AR2776">
        <v>10374000</v>
      </c>
      <c r="AS2776">
        <f t="shared" si="653"/>
        <v>10374000</v>
      </c>
      <c r="AT2776">
        <v>0</v>
      </c>
      <c r="AU2776">
        <v>0</v>
      </c>
      <c r="AV2776">
        <v>0</v>
      </c>
      <c r="AW2776">
        <v>0</v>
      </c>
      <c r="AX2776">
        <f t="shared" si="654"/>
        <v>0</v>
      </c>
      <c r="AY2776">
        <v>0</v>
      </c>
      <c r="AZ2776">
        <v>0</v>
      </c>
      <c r="BA2776">
        <v>0</v>
      </c>
      <c r="BB2776">
        <v>0</v>
      </c>
      <c r="BC2776">
        <f t="shared" si="655"/>
        <v>0</v>
      </c>
      <c r="BE2776" t="str">
        <f t="shared" si="656"/>
        <v>LPS only</v>
      </c>
      <c r="BF2776">
        <f t="shared" si="657"/>
        <v>1</v>
      </c>
      <c r="BG2776">
        <f t="shared" si="658"/>
        <v>0</v>
      </c>
      <c r="BH2776">
        <f t="shared" si="659"/>
        <v>0</v>
      </c>
    </row>
    <row r="2777" spans="1:60" x14ac:dyDescent="0.45">
      <c r="A2777" t="s">
        <v>12843</v>
      </c>
      <c r="B2777" t="s">
        <v>12844</v>
      </c>
      <c r="C2777" t="s">
        <v>12845</v>
      </c>
      <c r="D2777" t="s">
        <v>12846</v>
      </c>
      <c r="E2777" t="s">
        <v>12846</v>
      </c>
      <c r="F2777">
        <v>0</v>
      </c>
      <c r="G2777">
        <v>0.98035799999999995</v>
      </c>
      <c r="H2777">
        <v>1</v>
      </c>
      <c r="I2777" t="s">
        <v>56</v>
      </c>
      <c r="J2777" t="s">
        <v>57</v>
      </c>
      <c r="K2777" t="s">
        <v>882</v>
      </c>
      <c r="L2777" t="s">
        <v>12847</v>
      </c>
      <c r="M2777" t="s">
        <v>12848</v>
      </c>
      <c r="N2777">
        <v>4</v>
      </c>
      <c r="S2777" t="e">
        <f t="shared" si="645"/>
        <v>#DIV/0!</v>
      </c>
      <c r="X2777" s="3" t="e">
        <f t="shared" si="646"/>
        <v>#DIV/0!</v>
      </c>
      <c r="Y2777" t="e">
        <f t="shared" si="647"/>
        <v>#DIV/0!</v>
      </c>
      <c r="AD2777" t="e">
        <f t="shared" si="648"/>
        <v>#DIV/0!</v>
      </c>
      <c r="AI2777" t="e">
        <f t="shared" si="649"/>
        <v>#DIV/0!</v>
      </c>
      <c r="AJ2777" t="e">
        <f t="shared" si="650"/>
        <v>#DIV/0!</v>
      </c>
      <c r="AK2777" s="1" t="e">
        <f>IF(AND(OR(#REF!&gt;1.49,#REF!&lt; 0.67),#REF!&lt; 0.05),"TL regulate","none")</f>
        <v>#REF!</v>
      </c>
      <c r="AL2777" s="1" t="e">
        <f t="shared" si="651"/>
        <v>#DIV/0!</v>
      </c>
      <c r="AM2777" s="1" t="e">
        <f t="shared" si="652"/>
        <v>#DIV/0!</v>
      </c>
      <c r="AO2777">
        <v>0</v>
      </c>
      <c r="AP2777">
        <v>0</v>
      </c>
      <c r="AQ2777">
        <v>0</v>
      </c>
      <c r="AR2777">
        <v>0</v>
      </c>
      <c r="AS2777">
        <f t="shared" si="653"/>
        <v>0</v>
      </c>
      <c r="AT2777">
        <v>0</v>
      </c>
      <c r="AU2777">
        <v>0</v>
      </c>
      <c r="AV2777">
        <v>0</v>
      </c>
      <c r="AW2777">
        <v>0</v>
      </c>
      <c r="AX2777">
        <f t="shared" si="654"/>
        <v>0</v>
      </c>
      <c r="AY2777">
        <v>0</v>
      </c>
      <c r="AZ2777">
        <v>0</v>
      </c>
      <c r="BA2777">
        <v>0</v>
      </c>
      <c r="BB2777">
        <v>0</v>
      </c>
      <c r="BC2777">
        <f t="shared" si="655"/>
        <v>0</v>
      </c>
      <c r="BE2777" t="str">
        <f t="shared" si="656"/>
        <v>void</v>
      </c>
      <c r="BF2777">
        <f t="shared" si="657"/>
        <v>0</v>
      </c>
      <c r="BG2777">
        <f t="shared" si="658"/>
        <v>0</v>
      </c>
      <c r="BH2777">
        <f t="shared" si="659"/>
        <v>0</v>
      </c>
    </row>
    <row r="2778" spans="1:60" x14ac:dyDescent="0.45">
      <c r="A2778" t="s">
        <v>12849</v>
      </c>
      <c r="B2778" t="s">
        <v>12850</v>
      </c>
      <c r="C2778">
        <v>785</v>
      </c>
      <c r="D2778" t="s">
        <v>12850</v>
      </c>
      <c r="E2778" t="s">
        <v>12850</v>
      </c>
      <c r="F2778" t="s">
        <v>12851</v>
      </c>
      <c r="G2778">
        <v>0.5</v>
      </c>
      <c r="H2778">
        <v>1</v>
      </c>
      <c r="I2778" t="s">
        <v>56</v>
      </c>
      <c r="J2778" t="s">
        <v>63</v>
      </c>
      <c r="K2778" t="s">
        <v>64</v>
      </c>
      <c r="L2778" t="s">
        <v>12852</v>
      </c>
      <c r="M2778" t="s">
        <v>12853</v>
      </c>
      <c r="N2778">
        <v>7</v>
      </c>
      <c r="S2778" t="e">
        <f t="shared" si="645"/>
        <v>#DIV/0!</v>
      </c>
      <c r="X2778" s="3" t="e">
        <f t="shared" si="646"/>
        <v>#DIV/0!</v>
      </c>
      <c r="Y2778" t="e">
        <f t="shared" si="647"/>
        <v>#DIV/0!</v>
      </c>
      <c r="AD2778" t="e">
        <f t="shared" si="648"/>
        <v>#DIV/0!</v>
      </c>
      <c r="AI2778" t="e">
        <f t="shared" si="649"/>
        <v>#DIV/0!</v>
      </c>
      <c r="AJ2778" t="e">
        <f t="shared" si="650"/>
        <v>#DIV/0!</v>
      </c>
      <c r="AK2778" s="1" t="e">
        <f>IF(AND(OR(#REF!&gt;1.49,#REF!&lt; 0.67),#REF!&lt; 0.05),"TL regulate","none")</f>
        <v>#REF!</v>
      </c>
      <c r="AL2778" s="1" t="e">
        <f t="shared" si="651"/>
        <v>#DIV/0!</v>
      </c>
      <c r="AM2778" s="1" t="e">
        <f t="shared" si="652"/>
        <v>#DIV/0!</v>
      </c>
      <c r="AO2778">
        <v>0</v>
      </c>
      <c r="AP2778">
        <v>0</v>
      </c>
      <c r="AQ2778">
        <v>0</v>
      </c>
      <c r="AR2778">
        <v>0</v>
      </c>
      <c r="AS2778">
        <f t="shared" si="653"/>
        <v>0</v>
      </c>
      <c r="AT2778">
        <v>0</v>
      </c>
      <c r="AU2778">
        <v>0</v>
      </c>
      <c r="AV2778">
        <v>0</v>
      </c>
      <c r="AW2778">
        <v>0</v>
      </c>
      <c r="AX2778">
        <f t="shared" si="654"/>
        <v>0</v>
      </c>
      <c r="AY2778">
        <v>0</v>
      </c>
      <c r="AZ2778">
        <v>0</v>
      </c>
      <c r="BA2778">
        <v>7431600</v>
      </c>
      <c r="BB2778">
        <v>0</v>
      </c>
      <c r="BC2778">
        <f t="shared" si="655"/>
        <v>7431600</v>
      </c>
      <c r="BE2778" t="str">
        <f t="shared" si="656"/>
        <v>Cel only</v>
      </c>
      <c r="BF2778">
        <f t="shared" si="657"/>
        <v>0</v>
      </c>
      <c r="BG2778">
        <f t="shared" si="658"/>
        <v>0</v>
      </c>
      <c r="BH2778">
        <f t="shared" si="659"/>
        <v>1</v>
      </c>
    </row>
    <row r="2779" spans="1:60" x14ac:dyDescent="0.45">
      <c r="A2779" t="s">
        <v>12854</v>
      </c>
      <c r="B2779" t="s">
        <v>12850</v>
      </c>
      <c r="C2779">
        <v>781</v>
      </c>
      <c r="D2779" t="s">
        <v>12850</v>
      </c>
      <c r="E2779" t="s">
        <v>12850</v>
      </c>
      <c r="F2779" t="s">
        <v>12851</v>
      </c>
      <c r="G2779">
        <v>0.5</v>
      </c>
      <c r="H2779">
        <v>1</v>
      </c>
      <c r="I2779" t="s">
        <v>56</v>
      </c>
      <c r="J2779" t="s">
        <v>57</v>
      </c>
      <c r="K2779" t="s">
        <v>515</v>
      </c>
      <c r="L2779" t="s">
        <v>12852</v>
      </c>
      <c r="M2779" t="s">
        <v>12853</v>
      </c>
      <c r="N2779">
        <v>3</v>
      </c>
      <c r="S2779" t="e">
        <f t="shared" si="645"/>
        <v>#DIV/0!</v>
      </c>
      <c r="X2779" s="3" t="e">
        <f t="shared" si="646"/>
        <v>#DIV/0!</v>
      </c>
      <c r="Y2779" t="e">
        <f t="shared" si="647"/>
        <v>#DIV/0!</v>
      </c>
      <c r="AD2779" t="e">
        <f t="shared" si="648"/>
        <v>#DIV/0!</v>
      </c>
      <c r="AI2779" t="e">
        <f t="shared" si="649"/>
        <v>#DIV/0!</v>
      </c>
      <c r="AJ2779" t="e">
        <f t="shared" si="650"/>
        <v>#DIV/0!</v>
      </c>
      <c r="AK2779" s="1" t="e">
        <f>IF(AND(OR(#REF!&gt;1.49,#REF!&lt; 0.67),#REF!&lt; 0.05),"TL regulate","none")</f>
        <v>#REF!</v>
      </c>
      <c r="AL2779" s="1" t="e">
        <f t="shared" si="651"/>
        <v>#DIV/0!</v>
      </c>
      <c r="AM2779" s="1" t="e">
        <f t="shared" si="652"/>
        <v>#DIV/0!</v>
      </c>
      <c r="AO2779">
        <v>0</v>
      </c>
      <c r="AP2779">
        <v>0</v>
      </c>
      <c r="AQ2779">
        <v>0</v>
      </c>
      <c r="AR2779">
        <v>0</v>
      </c>
      <c r="AS2779">
        <f t="shared" si="653"/>
        <v>0</v>
      </c>
      <c r="AT2779">
        <v>0</v>
      </c>
      <c r="AU2779">
        <v>0</v>
      </c>
      <c r="AV2779">
        <v>0</v>
      </c>
      <c r="AW2779">
        <v>0</v>
      </c>
      <c r="AX2779">
        <f t="shared" si="654"/>
        <v>0</v>
      </c>
      <c r="AY2779">
        <v>0</v>
      </c>
      <c r="AZ2779">
        <v>0</v>
      </c>
      <c r="BA2779">
        <v>7431600</v>
      </c>
      <c r="BB2779">
        <v>0</v>
      </c>
      <c r="BC2779">
        <f t="shared" si="655"/>
        <v>7431600</v>
      </c>
      <c r="BE2779" t="str">
        <f t="shared" si="656"/>
        <v>Cel only</v>
      </c>
      <c r="BF2779">
        <f t="shared" si="657"/>
        <v>0</v>
      </c>
      <c r="BG2779">
        <f t="shared" si="658"/>
        <v>0</v>
      </c>
      <c r="BH2779">
        <f t="shared" si="659"/>
        <v>1</v>
      </c>
    </row>
    <row r="2780" spans="1:60" x14ac:dyDescent="0.45">
      <c r="A2780" t="s">
        <v>12855</v>
      </c>
      <c r="B2780" t="s">
        <v>5034</v>
      </c>
      <c r="C2780">
        <v>1253</v>
      </c>
      <c r="D2780" t="s">
        <v>5034</v>
      </c>
      <c r="E2780" t="s">
        <v>5034</v>
      </c>
      <c r="F2780" t="s">
        <v>5035</v>
      </c>
      <c r="G2780">
        <v>0.496475</v>
      </c>
      <c r="H2780">
        <v>0</v>
      </c>
      <c r="I2780" t="s">
        <v>80</v>
      </c>
      <c r="J2780" t="s">
        <v>57</v>
      </c>
      <c r="K2780" t="s">
        <v>276</v>
      </c>
      <c r="L2780" t="s">
        <v>12856</v>
      </c>
      <c r="M2780" t="s">
        <v>12857</v>
      </c>
      <c r="N2780">
        <v>8</v>
      </c>
      <c r="S2780" t="e">
        <f t="shared" si="645"/>
        <v>#DIV/0!</v>
      </c>
      <c r="X2780" s="3" t="e">
        <f t="shared" si="646"/>
        <v>#DIV/0!</v>
      </c>
      <c r="Y2780" t="e">
        <f t="shared" si="647"/>
        <v>#DIV/0!</v>
      </c>
      <c r="AD2780" t="e">
        <f t="shared" si="648"/>
        <v>#DIV/0!</v>
      </c>
      <c r="AI2780" t="e">
        <f t="shared" si="649"/>
        <v>#DIV/0!</v>
      </c>
      <c r="AJ2780" t="e">
        <f t="shared" si="650"/>
        <v>#DIV/0!</v>
      </c>
      <c r="AK2780" s="1" t="e">
        <f>IF(AND(OR(#REF!&gt;1.49,#REF!&lt; 0.67),#REF!&lt; 0.05),"TL regulate","none")</f>
        <v>#REF!</v>
      </c>
      <c r="AL2780" s="1" t="e">
        <f t="shared" si="651"/>
        <v>#DIV/0!</v>
      </c>
      <c r="AM2780" s="1" t="e">
        <f t="shared" si="652"/>
        <v>#DIV/0!</v>
      </c>
      <c r="AO2780">
        <v>0</v>
      </c>
      <c r="AP2780">
        <v>0</v>
      </c>
      <c r="AQ2780">
        <v>0</v>
      </c>
      <c r="AR2780">
        <v>0</v>
      </c>
      <c r="AS2780">
        <f t="shared" si="653"/>
        <v>0</v>
      </c>
      <c r="AT2780">
        <v>0</v>
      </c>
      <c r="AU2780">
        <v>0</v>
      </c>
      <c r="AV2780">
        <v>0</v>
      </c>
      <c r="AW2780">
        <v>0</v>
      </c>
      <c r="AX2780">
        <f t="shared" si="654"/>
        <v>0</v>
      </c>
      <c r="AY2780">
        <v>0</v>
      </c>
      <c r="AZ2780">
        <v>0</v>
      </c>
      <c r="BA2780">
        <v>0</v>
      </c>
      <c r="BB2780">
        <v>0</v>
      </c>
      <c r="BC2780">
        <f t="shared" si="655"/>
        <v>0</v>
      </c>
      <c r="BE2780" t="str">
        <f t="shared" si="656"/>
        <v>void</v>
      </c>
      <c r="BF2780">
        <f t="shared" si="657"/>
        <v>0</v>
      </c>
      <c r="BG2780">
        <f t="shared" si="658"/>
        <v>0</v>
      </c>
      <c r="BH2780">
        <f t="shared" si="659"/>
        <v>0</v>
      </c>
    </row>
    <row r="2781" spans="1:60" x14ac:dyDescent="0.45">
      <c r="A2781" t="s">
        <v>12858</v>
      </c>
      <c r="B2781" t="s">
        <v>12859</v>
      </c>
      <c r="C2781" t="s">
        <v>12860</v>
      </c>
      <c r="D2781" t="s">
        <v>2481</v>
      </c>
      <c r="E2781" t="s">
        <v>2481</v>
      </c>
      <c r="F2781" t="s">
        <v>12861</v>
      </c>
      <c r="G2781">
        <v>0.86033999999999999</v>
      </c>
      <c r="H2781">
        <v>1</v>
      </c>
      <c r="I2781" t="s">
        <v>56</v>
      </c>
      <c r="J2781" t="s">
        <v>57</v>
      </c>
      <c r="K2781" t="s">
        <v>167</v>
      </c>
      <c r="L2781" t="s">
        <v>12862</v>
      </c>
      <c r="M2781" t="s">
        <v>12863</v>
      </c>
      <c r="N2781">
        <v>4</v>
      </c>
      <c r="S2781" t="e">
        <f t="shared" si="645"/>
        <v>#DIV/0!</v>
      </c>
      <c r="X2781" s="3" t="e">
        <f t="shared" si="646"/>
        <v>#DIV/0!</v>
      </c>
      <c r="Y2781" t="e">
        <f t="shared" si="647"/>
        <v>#DIV/0!</v>
      </c>
      <c r="AD2781" t="e">
        <f t="shared" si="648"/>
        <v>#DIV/0!</v>
      </c>
      <c r="AI2781" t="e">
        <f t="shared" si="649"/>
        <v>#DIV/0!</v>
      </c>
      <c r="AJ2781" t="e">
        <f t="shared" si="650"/>
        <v>#DIV/0!</v>
      </c>
      <c r="AK2781" s="1" t="e">
        <f>IF(AND(OR(#REF!&gt;1.49,#REF!&lt; 0.67),#REF!&lt; 0.05),"TL regulate","none")</f>
        <v>#REF!</v>
      </c>
      <c r="AL2781" s="1" t="e">
        <f t="shared" si="651"/>
        <v>#DIV/0!</v>
      </c>
      <c r="AM2781" s="1" t="e">
        <f t="shared" si="652"/>
        <v>#DIV/0!</v>
      </c>
      <c r="AO2781">
        <v>0</v>
      </c>
      <c r="AP2781">
        <v>0</v>
      </c>
      <c r="AQ2781">
        <v>0</v>
      </c>
      <c r="AR2781">
        <v>0</v>
      </c>
      <c r="AS2781">
        <f t="shared" si="653"/>
        <v>0</v>
      </c>
      <c r="AT2781">
        <v>29559000</v>
      </c>
      <c r="AU2781">
        <v>0</v>
      </c>
      <c r="AV2781">
        <v>19465000</v>
      </c>
      <c r="AW2781">
        <v>0</v>
      </c>
      <c r="AX2781">
        <f t="shared" si="654"/>
        <v>49024000</v>
      </c>
      <c r="AY2781">
        <v>23465000</v>
      </c>
      <c r="AZ2781">
        <v>0</v>
      </c>
      <c r="BA2781">
        <v>18418000</v>
      </c>
      <c r="BB2781">
        <v>0</v>
      </c>
      <c r="BC2781">
        <f t="shared" si="655"/>
        <v>41883000</v>
      </c>
      <c r="BE2781" t="str">
        <f t="shared" si="656"/>
        <v>LPS repressed</v>
      </c>
      <c r="BF2781">
        <f t="shared" si="657"/>
        <v>0</v>
      </c>
      <c r="BG2781">
        <f t="shared" si="658"/>
        <v>2</v>
      </c>
      <c r="BH2781">
        <f t="shared" si="659"/>
        <v>2</v>
      </c>
    </row>
    <row r="2782" spans="1:60" x14ac:dyDescent="0.45">
      <c r="A2782" t="s">
        <v>12864</v>
      </c>
      <c r="B2782" t="s">
        <v>10754</v>
      </c>
      <c r="C2782">
        <v>791</v>
      </c>
      <c r="D2782" t="s">
        <v>10754</v>
      </c>
      <c r="E2782" t="s">
        <v>10754</v>
      </c>
      <c r="F2782" t="s">
        <v>10755</v>
      </c>
      <c r="G2782">
        <v>0.544875</v>
      </c>
      <c r="H2782">
        <v>1</v>
      </c>
      <c r="I2782" t="s">
        <v>56</v>
      </c>
      <c r="J2782" t="s">
        <v>57</v>
      </c>
      <c r="K2782" t="s">
        <v>308</v>
      </c>
      <c r="L2782" t="s">
        <v>12865</v>
      </c>
      <c r="M2782" t="s">
        <v>12866</v>
      </c>
      <c r="N2782">
        <v>2</v>
      </c>
      <c r="S2782" t="e">
        <f t="shared" si="645"/>
        <v>#DIV/0!</v>
      </c>
      <c r="X2782" s="3" t="e">
        <f t="shared" si="646"/>
        <v>#DIV/0!</v>
      </c>
      <c r="Y2782" t="e">
        <f t="shared" si="647"/>
        <v>#DIV/0!</v>
      </c>
      <c r="AD2782" t="e">
        <f t="shared" si="648"/>
        <v>#DIV/0!</v>
      </c>
      <c r="AI2782" t="e">
        <f t="shared" si="649"/>
        <v>#DIV/0!</v>
      </c>
      <c r="AJ2782" t="e">
        <f t="shared" si="650"/>
        <v>#DIV/0!</v>
      </c>
      <c r="AK2782" s="1" t="e">
        <f>IF(AND(OR(#REF!&gt;1.49,#REF!&lt; 0.67),#REF!&lt; 0.05),"TL regulate","none")</f>
        <v>#REF!</v>
      </c>
      <c r="AL2782" s="1" t="e">
        <f t="shared" si="651"/>
        <v>#DIV/0!</v>
      </c>
      <c r="AM2782" s="1" t="e">
        <f t="shared" si="652"/>
        <v>#DIV/0!</v>
      </c>
      <c r="AO2782">
        <v>0</v>
      </c>
      <c r="AP2782">
        <v>0</v>
      </c>
      <c r="AQ2782">
        <v>22022000</v>
      </c>
      <c r="AR2782">
        <v>32015000</v>
      </c>
      <c r="AS2782">
        <f t="shared" si="653"/>
        <v>54037000</v>
      </c>
      <c r="AT2782">
        <v>0</v>
      </c>
      <c r="AU2782">
        <v>0</v>
      </c>
      <c r="AV2782">
        <v>0</v>
      </c>
      <c r="AW2782">
        <v>0</v>
      </c>
      <c r="AX2782">
        <f t="shared" si="654"/>
        <v>0</v>
      </c>
      <c r="AY2782">
        <v>0</v>
      </c>
      <c r="AZ2782">
        <v>0</v>
      </c>
      <c r="BA2782">
        <v>0</v>
      </c>
      <c r="BB2782">
        <v>0</v>
      </c>
      <c r="BC2782">
        <f t="shared" si="655"/>
        <v>0</v>
      </c>
      <c r="BE2782" t="str">
        <f t="shared" si="656"/>
        <v>LPS only</v>
      </c>
      <c r="BF2782">
        <f t="shared" si="657"/>
        <v>2</v>
      </c>
      <c r="BG2782">
        <f t="shared" si="658"/>
        <v>0</v>
      </c>
      <c r="BH2782">
        <f t="shared" si="659"/>
        <v>0</v>
      </c>
    </row>
    <row r="2783" spans="1:60" x14ac:dyDescent="0.45">
      <c r="A2783" t="s">
        <v>12867</v>
      </c>
      <c r="B2783" t="s">
        <v>12005</v>
      </c>
      <c r="C2783">
        <v>243</v>
      </c>
      <c r="D2783" t="s">
        <v>12005</v>
      </c>
      <c r="E2783" t="s">
        <v>12005</v>
      </c>
      <c r="F2783" t="s">
        <v>12006</v>
      </c>
      <c r="G2783">
        <v>0.31658599999999998</v>
      </c>
      <c r="H2783">
        <v>0</v>
      </c>
      <c r="I2783" t="s">
        <v>56</v>
      </c>
      <c r="J2783" t="s">
        <v>57</v>
      </c>
      <c r="K2783" t="s">
        <v>1462</v>
      </c>
      <c r="L2783" t="s">
        <v>12868</v>
      </c>
      <c r="M2783" t="s">
        <v>12869</v>
      </c>
      <c r="N2783">
        <v>4</v>
      </c>
      <c r="S2783" t="e">
        <f t="shared" si="645"/>
        <v>#DIV/0!</v>
      </c>
      <c r="X2783" s="3" t="e">
        <f t="shared" si="646"/>
        <v>#DIV/0!</v>
      </c>
      <c r="Y2783" t="e">
        <f t="shared" si="647"/>
        <v>#DIV/0!</v>
      </c>
      <c r="AD2783" t="e">
        <f t="shared" si="648"/>
        <v>#DIV/0!</v>
      </c>
      <c r="AI2783" t="e">
        <f t="shared" si="649"/>
        <v>#DIV/0!</v>
      </c>
      <c r="AJ2783" t="e">
        <f t="shared" si="650"/>
        <v>#DIV/0!</v>
      </c>
      <c r="AK2783" s="1" t="e">
        <f>IF(AND(OR(#REF!&gt;1.49,#REF!&lt; 0.67),#REF!&lt; 0.05),"TL regulate","none")</f>
        <v>#REF!</v>
      </c>
      <c r="AL2783" s="1" t="e">
        <f t="shared" si="651"/>
        <v>#DIV/0!</v>
      </c>
      <c r="AM2783" s="1" t="e">
        <f t="shared" si="652"/>
        <v>#DIV/0!</v>
      </c>
      <c r="AO2783">
        <v>0</v>
      </c>
      <c r="AP2783">
        <v>0</v>
      </c>
      <c r="AQ2783">
        <v>0</v>
      </c>
      <c r="AR2783">
        <v>0</v>
      </c>
      <c r="AS2783">
        <f t="shared" si="653"/>
        <v>0</v>
      </c>
      <c r="AT2783">
        <v>0</v>
      </c>
      <c r="AU2783">
        <v>0</v>
      </c>
      <c r="AV2783">
        <v>0</v>
      </c>
      <c r="AW2783">
        <v>0</v>
      </c>
      <c r="AX2783">
        <f t="shared" si="654"/>
        <v>0</v>
      </c>
      <c r="AY2783">
        <v>0</v>
      </c>
      <c r="AZ2783">
        <v>0</v>
      </c>
      <c r="BA2783">
        <v>0</v>
      </c>
      <c r="BB2783">
        <v>0</v>
      </c>
      <c r="BC2783">
        <f t="shared" si="655"/>
        <v>0</v>
      </c>
      <c r="BE2783" t="str">
        <f t="shared" si="656"/>
        <v>void</v>
      </c>
      <c r="BF2783">
        <f t="shared" si="657"/>
        <v>0</v>
      </c>
      <c r="BG2783">
        <f t="shared" si="658"/>
        <v>0</v>
      </c>
      <c r="BH2783">
        <f t="shared" si="659"/>
        <v>0</v>
      </c>
    </row>
    <row r="2784" spans="1:60" x14ac:dyDescent="0.45">
      <c r="A2784" t="s">
        <v>12870</v>
      </c>
      <c r="B2784" t="s">
        <v>12005</v>
      </c>
      <c r="C2784">
        <v>241</v>
      </c>
      <c r="D2784" t="s">
        <v>12005</v>
      </c>
      <c r="E2784" t="s">
        <v>12005</v>
      </c>
      <c r="F2784">
        <v>0</v>
      </c>
      <c r="G2784">
        <v>0.23296500000000001</v>
      </c>
      <c r="H2784">
        <v>0</v>
      </c>
      <c r="I2784" t="s">
        <v>56</v>
      </c>
      <c r="J2784" t="s">
        <v>57</v>
      </c>
      <c r="K2784" t="s">
        <v>308</v>
      </c>
      <c r="L2784" t="s">
        <v>12871</v>
      </c>
      <c r="M2784" t="s">
        <v>12872</v>
      </c>
      <c r="N2784">
        <v>2</v>
      </c>
      <c r="S2784" t="e">
        <f t="shared" si="645"/>
        <v>#DIV/0!</v>
      </c>
      <c r="X2784" s="3" t="e">
        <f t="shared" si="646"/>
        <v>#DIV/0!</v>
      </c>
      <c r="Y2784" t="e">
        <f t="shared" si="647"/>
        <v>#DIV/0!</v>
      </c>
      <c r="AD2784" t="e">
        <f t="shared" si="648"/>
        <v>#DIV/0!</v>
      </c>
      <c r="AI2784" t="e">
        <f t="shared" si="649"/>
        <v>#DIV/0!</v>
      </c>
      <c r="AJ2784" t="e">
        <f t="shared" si="650"/>
        <v>#DIV/0!</v>
      </c>
      <c r="AK2784" s="1" t="e">
        <f>IF(AND(OR(#REF!&gt;1.49,#REF!&lt; 0.67),#REF!&lt; 0.05),"TL regulate","none")</f>
        <v>#REF!</v>
      </c>
      <c r="AL2784" s="1" t="e">
        <f t="shared" si="651"/>
        <v>#DIV/0!</v>
      </c>
      <c r="AM2784" s="1" t="e">
        <f t="shared" si="652"/>
        <v>#DIV/0!</v>
      </c>
      <c r="AO2784">
        <v>0</v>
      </c>
      <c r="AP2784">
        <v>0</v>
      </c>
      <c r="AQ2784">
        <v>0</v>
      </c>
      <c r="AR2784">
        <v>0</v>
      </c>
      <c r="AS2784">
        <f t="shared" si="653"/>
        <v>0</v>
      </c>
      <c r="AT2784">
        <v>0</v>
      </c>
      <c r="AU2784">
        <v>0</v>
      </c>
      <c r="AV2784">
        <v>0</v>
      </c>
      <c r="AW2784">
        <v>0</v>
      </c>
      <c r="AX2784">
        <f t="shared" si="654"/>
        <v>0</v>
      </c>
      <c r="AY2784">
        <v>0</v>
      </c>
      <c r="AZ2784">
        <v>0</v>
      </c>
      <c r="BA2784">
        <v>0</v>
      </c>
      <c r="BB2784">
        <v>0</v>
      </c>
      <c r="BC2784">
        <f t="shared" si="655"/>
        <v>0</v>
      </c>
      <c r="BE2784" t="str">
        <f t="shared" si="656"/>
        <v>void</v>
      </c>
      <c r="BF2784">
        <f t="shared" si="657"/>
        <v>0</v>
      </c>
      <c r="BG2784">
        <f t="shared" si="658"/>
        <v>0</v>
      </c>
      <c r="BH2784">
        <f t="shared" si="659"/>
        <v>0</v>
      </c>
    </row>
    <row r="2785" spans="1:60" x14ac:dyDescent="0.45">
      <c r="A2785" t="s">
        <v>12873</v>
      </c>
      <c r="B2785" t="s">
        <v>7040</v>
      </c>
      <c r="C2785" t="s">
        <v>12874</v>
      </c>
      <c r="D2785" t="s">
        <v>7042</v>
      </c>
      <c r="E2785" t="s">
        <v>7042</v>
      </c>
      <c r="F2785" t="s">
        <v>7043</v>
      </c>
      <c r="G2785">
        <v>0.96863200000000005</v>
      </c>
      <c r="H2785">
        <v>1</v>
      </c>
      <c r="I2785" t="s">
        <v>56</v>
      </c>
      <c r="J2785" t="s">
        <v>57</v>
      </c>
      <c r="K2785" t="s">
        <v>1580</v>
      </c>
      <c r="L2785" t="s">
        <v>12875</v>
      </c>
      <c r="M2785" t="s">
        <v>12876</v>
      </c>
      <c r="N2785">
        <v>10</v>
      </c>
      <c r="S2785" t="e">
        <f t="shared" si="645"/>
        <v>#DIV/0!</v>
      </c>
      <c r="X2785" s="3" t="e">
        <f t="shared" si="646"/>
        <v>#DIV/0!</v>
      </c>
      <c r="Y2785" t="e">
        <f t="shared" si="647"/>
        <v>#DIV/0!</v>
      </c>
      <c r="AD2785" t="e">
        <f t="shared" si="648"/>
        <v>#DIV/0!</v>
      </c>
      <c r="AI2785" t="e">
        <f t="shared" si="649"/>
        <v>#DIV/0!</v>
      </c>
      <c r="AJ2785" t="e">
        <f t="shared" si="650"/>
        <v>#DIV/0!</v>
      </c>
      <c r="AK2785" s="1" t="e">
        <f>IF(AND(OR(#REF!&gt;1.49,#REF!&lt; 0.67),#REF!&lt; 0.05),"TL regulate","none")</f>
        <v>#REF!</v>
      </c>
      <c r="AL2785" s="1" t="e">
        <f t="shared" si="651"/>
        <v>#DIV/0!</v>
      </c>
      <c r="AM2785" s="1" t="e">
        <f t="shared" si="652"/>
        <v>#DIV/0!</v>
      </c>
      <c r="AO2785">
        <v>131510000</v>
      </c>
      <c r="AP2785">
        <v>0</v>
      </c>
      <c r="AQ2785">
        <v>0</v>
      </c>
      <c r="AR2785">
        <v>158180000</v>
      </c>
      <c r="AS2785">
        <f t="shared" si="653"/>
        <v>289690000</v>
      </c>
      <c r="AT2785">
        <v>115970000</v>
      </c>
      <c r="AU2785">
        <v>0</v>
      </c>
      <c r="AV2785">
        <v>0</v>
      </c>
      <c r="AW2785">
        <v>0</v>
      </c>
      <c r="AX2785">
        <f t="shared" si="654"/>
        <v>115970000</v>
      </c>
      <c r="AY2785">
        <v>0</v>
      </c>
      <c r="AZ2785">
        <v>0</v>
      </c>
      <c r="BA2785">
        <v>0</v>
      </c>
      <c r="BB2785">
        <v>0</v>
      </c>
      <c r="BC2785">
        <f t="shared" si="655"/>
        <v>0</v>
      </c>
      <c r="BE2785" t="str">
        <f t="shared" si="656"/>
        <v>Cel repressed</v>
      </c>
      <c r="BF2785">
        <f t="shared" si="657"/>
        <v>2</v>
      </c>
      <c r="BG2785">
        <f t="shared" si="658"/>
        <v>1</v>
      </c>
      <c r="BH2785">
        <f t="shared" si="659"/>
        <v>0</v>
      </c>
    </row>
    <row r="2786" spans="1:60" x14ac:dyDescent="0.45">
      <c r="A2786" t="s">
        <v>12877</v>
      </c>
      <c r="B2786" t="s">
        <v>2741</v>
      </c>
      <c r="C2786">
        <v>2</v>
      </c>
      <c r="D2786" t="s">
        <v>2741</v>
      </c>
      <c r="E2786" t="s">
        <v>2741</v>
      </c>
      <c r="F2786" t="s">
        <v>12878</v>
      </c>
      <c r="G2786">
        <v>0.48797800000000002</v>
      </c>
      <c r="H2786">
        <v>0</v>
      </c>
      <c r="I2786" t="s">
        <v>56</v>
      </c>
      <c r="J2786" t="s">
        <v>57</v>
      </c>
      <c r="K2786" t="s">
        <v>153</v>
      </c>
      <c r="L2786" t="s">
        <v>12879</v>
      </c>
      <c r="M2786" t="s">
        <v>12880</v>
      </c>
      <c r="N2786">
        <v>1</v>
      </c>
      <c r="S2786" t="e">
        <f t="shared" si="645"/>
        <v>#DIV/0!</v>
      </c>
      <c r="X2786" s="3" t="e">
        <f t="shared" si="646"/>
        <v>#DIV/0!</v>
      </c>
      <c r="Y2786" t="e">
        <f t="shared" si="647"/>
        <v>#DIV/0!</v>
      </c>
      <c r="AD2786" t="e">
        <f t="shared" si="648"/>
        <v>#DIV/0!</v>
      </c>
      <c r="AI2786" t="e">
        <f t="shared" si="649"/>
        <v>#DIV/0!</v>
      </c>
      <c r="AJ2786" t="e">
        <f t="shared" si="650"/>
        <v>#DIV/0!</v>
      </c>
      <c r="AK2786" s="1" t="e">
        <f>IF(AND(OR(#REF!&gt;1.49,#REF!&lt; 0.67),#REF!&lt; 0.05),"TL regulate","none")</f>
        <v>#REF!</v>
      </c>
      <c r="AL2786" s="1" t="e">
        <f t="shared" si="651"/>
        <v>#DIV/0!</v>
      </c>
      <c r="AM2786" s="1" t="e">
        <f t="shared" si="652"/>
        <v>#DIV/0!</v>
      </c>
      <c r="AO2786">
        <v>0</v>
      </c>
      <c r="AP2786">
        <v>0</v>
      </c>
      <c r="AQ2786">
        <v>0</v>
      </c>
      <c r="AR2786">
        <v>0</v>
      </c>
      <c r="AS2786">
        <f t="shared" si="653"/>
        <v>0</v>
      </c>
      <c r="AT2786">
        <v>0</v>
      </c>
      <c r="AU2786">
        <v>0</v>
      </c>
      <c r="AV2786">
        <v>0</v>
      </c>
      <c r="AW2786">
        <v>0</v>
      </c>
      <c r="AX2786">
        <f t="shared" si="654"/>
        <v>0</v>
      </c>
      <c r="AY2786">
        <v>0</v>
      </c>
      <c r="AZ2786">
        <v>0</v>
      </c>
      <c r="BA2786">
        <v>0</v>
      </c>
      <c r="BB2786">
        <v>0</v>
      </c>
      <c r="BC2786">
        <f t="shared" si="655"/>
        <v>0</v>
      </c>
      <c r="BE2786" t="str">
        <f t="shared" si="656"/>
        <v>void</v>
      </c>
      <c r="BF2786">
        <f t="shared" si="657"/>
        <v>0</v>
      </c>
      <c r="BG2786">
        <f t="shared" si="658"/>
        <v>0</v>
      </c>
      <c r="BH2786">
        <f t="shared" si="659"/>
        <v>0</v>
      </c>
    </row>
    <row r="2787" spans="1:60" x14ac:dyDescent="0.45">
      <c r="A2787" t="s">
        <v>12881</v>
      </c>
      <c r="B2787" t="s">
        <v>4438</v>
      </c>
      <c r="C2787" t="s">
        <v>9722</v>
      </c>
      <c r="D2787" t="s">
        <v>4439</v>
      </c>
      <c r="E2787" t="s">
        <v>4439</v>
      </c>
      <c r="F2787" t="s">
        <v>4440</v>
      </c>
      <c r="G2787">
        <v>1</v>
      </c>
      <c r="H2787">
        <v>1</v>
      </c>
      <c r="I2787" t="s">
        <v>56</v>
      </c>
      <c r="J2787" t="s">
        <v>57</v>
      </c>
      <c r="K2787" t="s">
        <v>2267</v>
      </c>
      <c r="L2787" t="s">
        <v>12882</v>
      </c>
      <c r="M2787" t="s">
        <v>12883</v>
      </c>
      <c r="N2787">
        <v>5</v>
      </c>
      <c r="S2787" t="e">
        <f t="shared" si="645"/>
        <v>#DIV/0!</v>
      </c>
      <c r="X2787" s="3" t="e">
        <f t="shared" si="646"/>
        <v>#DIV/0!</v>
      </c>
      <c r="Y2787" t="e">
        <f t="shared" si="647"/>
        <v>#DIV/0!</v>
      </c>
      <c r="AD2787" t="e">
        <f t="shared" si="648"/>
        <v>#DIV/0!</v>
      </c>
      <c r="AI2787" t="e">
        <f t="shared" si="649"/>
        <v>#DIV/0!</v>
      </c>
      <c r="AJ2787" t="e">
        <f t="shared" si="650"/>
        <v>#DIV/0!</v>
      </c>
      <c r="AK2787" s="1" t="e">
        <f>IF(AND(OR(#REF!&gt;1.49,#REF!&lt; 0.67),#REF!&lt; 0.05),"TL regulate","none")</f>
        <v>#REF!</v>
      </c>
      <c r="AL2787" s="1" t="e">
        <f t="shared" si="651"/>
        <v>#DIV/0!</v>
      </c>
      <c r="AM2787" s="1" t="e">
        <f t="shared" si="652"/>
        <v>#DIV/0!</v>
      </c>
      <c r="AO2787">
        <v>0</v>
      </c>
      <c r="AP2787">
        <v>0</v>
      </c>
      <c r="AQ2787">
        <v>0</v>
      </c>
      <c r="AR2787">
        <v>0</v>
      </c>
      <c r="AS2787">
        <f t="shared" si="653"/>
        <v>0</v>
      </c>
      <c r="AT2787">
        <v>0</v>
      </c>
      <c r="AU2787">
        <v>0</v>
      </c>
      <c r="AV2787">
        <v>0</v>
      </c>
      <c r="AW2787">
        <v>0</v>
      </c>
      <c r="AX2787">
        <f t="shared" si="654"/>
        <v>0</v>
      </c>
      <c r="AY2787">
        <v>0</v>
      </c>
      <c r="AZ2787">
        <v>0</v>
      </c>
      <c r="BA2787">
        <v>0</v>
      </c>
      <c r="BB2787">
        <v>0</v>
      </c>
      <c r="BC2787">
        <f t="shared" si="655"/>
        <v>0</v>
      </c>
      <c r="BE2787" t="str">
        <f t="shared" si="656"/>
        <v>void</v>
      </c>
      <c r="BF2787">
        <f t="shared" si="657"/>
        <v>0</v>
      </c>
      <c r="BG2787">
        <f t="shared" si="658"/>
        <v>0</v>
      </c>
      <c r="BH2787">
        <f t="shared" si="659"/>
        <v>0</v>
      </c>
    </row>
    <row r="2788" spans="1:60" x14ac:dyDescent="0.45">
      <c r="A2788" t="s">
        <v>12884</v>
      </c>
      <c r="B2788" t="s">
        <v>4438</v>
      </c>
      <c r="C2788" t="s">
        <v>4473</v>
      </c>
      <c r="D2788" t="s">
        <v>4439</v>
      </c>
      <c r="E2788" t="s">
        <v>4439</v>
      </c>
      <c r="F2788" t="s">
        <v>4440</v>
      </c>
      <c r="G2788">
        <v>0.476798</v>
      </c>
      <c r="H2788">
        <v>0</v>
      </c>
      <c r="I2788" t="s">
        <v>56</v>
      </c>
      <c r="J2788" t="s">
        <v>57</v>
      </c>
      <c r="K2788" t="s">
        <v>432</v>
      </c>
      <c r="L2788" t="s">
        <v>12885</v>
      </c>
      <c r="M2788" t="s">
        <v>12886</v>
      </c>
      <c r="N2788">
        <v>9</v>
      </c>
      <c r="S2788" t="e">
        <f t="shared" si="645"/>
        <v>#DIV/0!</v>
      </c>
      <c r="X2788" s="3" t="e">
        <f t="shared" si="646"/>
        <v>#DIV/0!</v>
      </c>
      <c r="Y2788" t="e">
        <f t="shared" si="647"/>
        <v>#DIV/0!</v>
      </c>
      <c r="AD2788" t="e">
        <f t="shared" si="648"/>
        <v>#DIV/0!</v>
      </c>
      <c r="AI2788" t="e">
        <f t="shared" si="649"/>
        <v>#DIV/0!</v>
      </c>
      <c r="AJ2788" t="e">
        <f t="shared" si="650"/>
        <v>#DIV/0!</v>
      </c>
      <c r="AK2788" s="1" t="e">
        <f>IF(AND(OR(#REF!&gt;1.49,#REF!&lt; 0.67),#REF!&lt; 0.05),"TL regulate","none")</f>
        <v>#REF!</v>
      </c>
      <c r="AL2788" s="1" t="e">
        <f t="shared" si="651"/>
        <v>#DIV/0!</v>
      </c>
      <c r="AM2788" s="1" t="e">
        <f t="shared" si="652"/>
        <v>#DIV/0!</v>
      </c>
      <c r="AO2788">
        <v>0</v>
      </c>
      <c r="AP2788">
        <v>0</v>
      </c>
      <c r="AQ2788">
        <v>0</v>
      </c>
      <c r="AR2788">
        <v>0</v>
      </c>
      <c r="AS2788">
        <f t="shared" si="653"/>
        <v>0</v>
      </c>
      <c r="AT2788">
        <v>0</v>
      </c>
      <c r="AU2788">
        <v>0</v>
      </c>
      <c r="AV2788">
        <v>0</v>
      </c>
      <c r="AW2788">
        <v>0</v>
      </c>
      <c r="AX2788">
        <f t="shared" si="654"/>
        <v>0</v>
      </c>
      <c r="AY2788">
        <v>0</v>
      </c>
      <c r="AZ2788">
        <v>0</v>
      </c>
      <c r="BA2788">
        <v>0</v>
      </c>
      <c r="BB2788">
        <v>0</v>
      </c>
      <c r="BC2788">
        <f t="shared" si="655"/>
        <v>0</v>
      </c>
      <c r="BE2788" t="str">
        <f t="shared" si="656"/>
        <v>void</v>
      </c>
      <c r="BF2788">
        <f t="shared" si="657"/>
        <v>0</v>
      </c>
      <c r="BG2788">
        <f t="shared" si="658"/>
        <v>0</v>
      </c>
      <c r="BH2788">
        <f t="shared" si="659"/>
        <v>0</v>
      </c>
    </row>
    <row r="2789" spans="1:60" x14ac:dyDescent="0.45">
      <c r="A2789" t="s">
        <v>12887</v>
      </c>
      <c r="B2789" t="s">
        <v>12888</v>
      </c>
      <c r="C2789">
        <v>8</v>
      </c>
      <c r="D2789" t="s">
        <v>12888</v>
      </c>
      <c r="E2789" t="s">
        <v>12888</v>
      </c>
      <c r="F2789" t="s">
        <v>12889</v>
      </c>
      <c r="G2789">
        <v>0.99950799999999995</v>
      </c>
      <c r="H2789">
        <v>1</v>
      </c>
      <c r="I2789" t="s">
        <v>80</v>
      </c>
      <c r="J2789" t="s">
        <v>57</v>
      </c>
      <c r="K2789" t="s">
        <v>1753</v>
      </c>
      <c r="L2789" t="s">
        <v>12890</v>
      </c>
      <c r="M2789" t="s">
        <v>12891</v>
      </c>
      <c r="N2789">
        <v>7</v>
      </c>
      <c r="S2789" t="e">
        <f t="shared" si="645"/>
        <v>#DIV/0!</v>
      </c>
      <c r="X2789" s="3" t="e">
        <f t="shared" si="646"/>
        <v>#DIV/0!</v>
      </c>
      <c r="Y2789" t="e">
        <f t="shared" si="647"/>
        <v>#DIV/0!</v>
      </c>
      <c r="AD2789" t="e">
        <f t="shared" si="648"/>
        <v>#DIV/0!</v>
      </c>
      <c r="AI2789" t="e">
        <f t="shared" si="649"/>
        <v>#DIV/0!</v>
      </c>
      <c r="AJ2789" t="e">
        <f t="shared" si="650"/>
        <v>#DIV/0!</v>
      </c>
      <c r="AK2789" s="1" t="e">
        <f>IF(AND(OR(#REF!&gt;1.49,#REF!&lt; 0.67),#REF!&lt; 0.05),"TL regulate","none")</f>
        <v>#REF!</v>
      </c>
      <c r="AL2789" s="1" t="e">
        <f t="shared" si="651"/>
        <v>#DIV/0!</v>
      </c>
      <c r="AM2789" s="1" t="e">
        <f t="shared" si="652"/>
        <v>#DIV/0!</v>
      </c>
      <c r="AO2789">
        <v>0</v>
      </c>
      <c r="AP2789">
        <v>0</v>
      </c>
      <c r="AQ2789">
        <v>0</v>
      </c>
      <c r="AR2789">
        <v>0</v>
      </c>
      <c r="AS2789">
        <f t="shared" si="653"/>
        <v>0</v>
      </c>
      <c r="AT2789">
        <v>0</v>
      </c>
      <c r="AU2789">
        <v>0</v>
      </c>
      <c r="AV2789">
        <v>0</v>
      </c>
      <c r="AW2789">
        <v>0</v>
      </c>
      <c r="AX2789">
        <f t="shared" si="654"/>
        <v>0</v>
      </c>
      <c r="AY2789">
        <v>0</v>
      </c>
      <c r="AZ2789">
        <v>0</v>
      </c>
      <c r="BA2789">
        <v>0</v>
      </c>
      <c r="BB2789">
        <v>0</v>
      </c>
      <c r="BC2789">
        <f t="shared" si="655"/>
        <v>0</v>
      </c>
      <c r="BE2789" t="str">
        <f t="shared" si="656"/>
        <v>void</v>
      </c>
      <c r="BF2789">
        <f t="shared" si="657"/>
        <v>0</v>
      </c>
      <c r="BG2789">
        <f t="shared" si="658"/>
        <v>0</v>
      </c>
      <c r="BH2789">
        <f t="shared" si="659"/>
        <v>0</v>
      </c>
    </row>
    <row r="2790" spans="1:60" x14ac:dyDescent="0.45">
      <c r="A2790" t="s">
        <v>12892</v>
      </c>
      <c r="B2790" t="s">
        <v>12893</v>
      </c>
      <c r="C2790">
        <v>307</v>
      </c>
      <c r="D2790" t="s">
        <v>12893</v>
      </c>
      <c r="E2790" t="s">
        <v>12893</v>
      </c>
      <c r="F2790" t="s">
        <v>12894</v>
      </c>
      <c r="G2790">
        <v>0.59589999999999999</v>
      </c>
      <c r="H2790">
        <v>1</v>
      </c>
      <c r="I2790" t="s">
        <v>56</v>
      </c>
      <c r="J2790" t="s">
        <v>57</v>
      </c>
      <c r="K2790" t="s">
        <v>352</v>
      </c>
      <c r="L2790" t="s">
        <v>12895</v>
      </c>
      <c r="M2790" t="s">
        <v>12896</v>
      </c>
      <c r="N2790">
        <v>1</v>
      </c>
      <c r="S2790" t="e">
        <f t="shared" si="645"/>
        <v>#DIV/0!</v>
      </c>
      <c r="X2790" s="3" t="e">
        <f t="shared" si="646"/>
        <v>#DIV/0!</v>
      </c>
      <c r="Y2790" t="e">
        <f t="shared" si="647"/>
        <v>#DIV/0!</v>
      </c>
      <c r="AD2790" t="e">
        <f t="shared" si="648"/>
        <v>#DIV/0!</v>
      </c>
      <c r="AI2790" t="e">
        <f t="shared" si="649"/>
        <v>#DIV/0!</v>
      </c>
      <c r="AJ2790" t="e">
        <f t="shared" si="650"/>
        <v>#DIV/0!</v>
      </c>
      <c r="AK2790" s="1" t="e">
        <f>IF(AND(OR(#REF!&gt;1.49,#REF!&lt; 0.67),#REF!&lt; 0.05),"TL regulate","none")</f>
        <v>#REF!</v>
      </c>
      <c r="AL2790" s="1" t="e">
        <f t="shared" si="651"/>
        <v>#DIV/0!</v>
      </c>
      <c r="AM2790" s="1" t="e">
        <f t="shared" si="652"/>
        <v>#DIV/0!</v>
      </c>
      <c r="AO2790">
        <v>0</v>
      </c>
      <c r="AP2790">
        <v>0</v>
      </c>
      <c r="AQ2790">
        <v>0</v>
      </c>
      <c r="AR2790">
        <v>0</v>
      </c>
      <c r="AS2790">
        <f t="shared" si="653"/>
        <v>0</v>
      </c>
      <c r="AT2790">
        <v>0</v>
      </c>
      <c r="AU2790">
        <v>0</v>
      </c>
      <c r="AV2790">
        <v>0</v>
      </c>
      <c r="AW2790">
        <v>0</v>
      </c>
      <c r="AX2790">
        <f t="shared" si="654"/>
        <v>0</v>
      </c>
      <c r="AY2790">
        <v>0</v>
      </c>
      <c r="AZ2790">
        <v>0</v>
      </c>
      <c r="BA2790">
        <v>0</v>
      </c>
      <c r="BB2790">
        <v>0</v>
      </c>
      <c r="BC2790">
        <f t="shared" si="655"/>
        <v>0</v>
      </c>
      <c r="BE2790" t="str">
        <f t="shared" si="656"/>
        <v>void</v>
      </c>
      <c r="BF2790">
        <f t="shared" si="657"/>
        <v>0</v>
      </c>
      <c r="BG2790">
        <f t="shared" si="658"/>
        <v>0</v>
      </c>
      <c r="BH2790">
        <f t="shared" si="659"/>
        <v>0</v>
      </c>
    </row>
    <row r="2791" spans="1:60" x14ac:dyDescent="0.45">
      <c r="A2791" t="s">
        <v>12897</v>
      </c>
      <c r="B2791" t="s">
        <v>12898</v>
      </c>
      <c r="C2791">
        <v>7</v>
      </c>
      <c r="D2791" t="s">
        <v>12898</v>
      </c>
      <c r="E2791" t="s">
        <v>12898</v>
      </c>
      <c r="F2791" t="s">
        <v>12899</v>
      </c>
      <c r="G2791">
        <v>0.99997000000000003</v>
      </c>
      <c r="H2791">
        <v>3</v>
      </c>
      <c r="I2791" t="s">
        <v>56</v>
      </c>
      <c r="J2791" t="s">
        <v>1565</v>
      </c>
      <c r="K2791" t="s">
        <v>676</v>
      </c>
      <c r="L2791" t="s">
        <v>12900</v>
      </c>
      <c r="M2791" t="s">
        <v>12901</v>
      </c>
      <c r="N2791">
        <v>6</v>
      </c>
      <c r="S2791" t="e">
        <f t="shared" si="645"/>
        <v>#DIV/0!</v>
      </c>
      <c r="X2791" s="3" t="e">
        <f t="shared" si="646"/>
        <v>#DIV/0!</v>
      </c>
      <c r="Y2791" t="e">
        <f t="shared" si="647"/>
        <v>#DIV/0!</v>
      </c>
      <c r="AD2791" t="e">
        <f t="shared" si="648"/>
        <v>#DIV/0!</v>
      </c>
      <c r="AI2791" t="e">
        <f t="shared" si="649"/>
        <v>#DIV/0!</v>
      </c>
      <c r="AJ2791" t="e">
        <f t="shared" si="650"/>
        <v>#DIV/0!</v>
      </c>
      <c r="AK2791" s="1" t="e">
        <f>IF(AND(OR(#REF!&gt;1.49,#REF!&lt; 0.67),#REF!&lt; 0.05),"TL regulate","none")</f>
        <v>#REF!</v>
      </c>
      <c r="AL2791" s="1" t="e">
        <f t="shared" si="651"/>
        <v>#DIV/0!</v>
      </c>
      <c r="AM2791" s="1" t="e">
        <f t="shared" si="652"/>
        <v>#DIV/0!</v>
      </c>
      <c r="AO2791">
        <v>0</v>
      </c>
      <c r="AP2791">
        <v>0</v>
      </c>
      <c r="AQ2791">
        <v>0</v>
      </c>
      <c r="AR2791">
        <v>0</v>
      </c>
      <c r="AS2791">
        <f t="shared" si="653"/>
        <v>0</v>
      </c>
      <c r="AT2791">
        <v>0</v>
      </c>
      <c r="AU2791">
        <v>0</v>
      </c>
      <c r="AV2791">
        <v>19258000</v>
      </c>
      <c r="AW2791">
        <v>0</v>
      </c>
      <c r="AX2791">
        <f t="shared" si="654"/>
        <v>19258000</v>
      </c>
      <c r="AY2791">
        <v>0</v>
      </c>
      <c r="AZ2791">
        <v>0</v>
      </c>
      <c r="BA2791">
        <v>0</v>
      </c>
      <c r="BB2791">
        <v>0</v>
      </c>
      <c r="BC2791">
        <f t="shared" si="655"/>
        <v>0</v>
      </c>
      <c r="BE2791" t="str">
        <f t="shared" si="656"/>
        <v>TL only</v>
      </c>
      <c r="BF2791">
        <f t="shared" si="657"/>
        <v>0</v>
      </c>
      <c r="BG2791">
        <f t="shared" si="658"/>
        <v>1</v>
      </c>
      <c r="BH2791">
        <f t="shared" si="659"/>
        <v>0</v>
      </c>
    </row>
    <row r="2792" spans="1:60" x14ac:dyDescent="0.45">
      <c r="A2792" t="s">
        <v>12902</v>
      </c>
      <c r="B2792" t="s">
        <v>12898</v>
      </c>
      <c r="C2792">
        <v>9</v>
      </c>
      <c r="D2792" t="s">
        <v>12898</v>
      </c>
      <c r="E2792" t="s">
        <v>12898</v>
      </c>
      <c r="F2792" t="s">
        <v>12899</v>
      </c>
      <c r="G2792">
        <v>0.99997000000000003</v>
      </c>
      <c r="H2792">
        <v>3</v>
      </c>
      <c r="I2792" t="s">
        <v>80</v>
      </c>
      <c r="J2792" t="s">
        <v>3141</v>
      </c>
      <c r="K2792" t="s">
        <v>493</v>
      </c>
      <c r="L2792" t="s">
        <v>12900</v>
      </c>
      <c r="M2792" t="s">
        <v>12901</v>
      </c>
      <c r="N2792">
        <v>8</v>
      </c>
      <c r="S2792" t="e">
        <f t="shared" si="645"/>
        <v>#DIV/0!</v>
      </c>
      <c r="X2792" s="3" t="e">
        <f t="shared" si="646"/>
        <v>#DIV/0!</v>
      </c>
      <c r="Y2792" t="e">
        <f t="shared" si="647"/>
        <v>#DIV/0!</v>
      </c>
      <c r="AD2792" t="e">
        <f t="shared" si="648"/>
        <v>#DIV/0!</v>
      </c>
      <c r="AI2792" t="e">
        <f t="shared" si="649"/>
        <v>#DIV/0!</v>
      </c>
      <c r="AJ2792" t="e">
        <f t="shared" si="650"/>
        <v>#DIV/0!</v>
      </c>
      <c r="AK2792" s="1" t="e">
        <f>IF(AND(OR(#REF!&gt;1.49,#REF!&lt; 0.67),#REF!&lt; 0.05),"TL regulate","none")</f>
        <v>#REF!</v>
      </c>
      <c r="AL2792" s="1" t="e">
        <f t="shared" si="651"/>
        <v>#DIV/0!</v>
      </c>
      <c r="AM2792" s="1" t="e">
        <f t="shared" si="652"/>
        <v>#DIV/0!</v>
      </c>
      <c r="AO2792">
        <v>0</v>
      </c>
      <c r="AP2792">
        <v>0</v>
      </c>
      <c r="AQ2792">
        <v>0</v>
      </c>
      <c r="AR2792">
        <v>0</v>
      </c>
      <c r="AS2792">
        <f t="shared" si="653"/>
        <v>0</v>
      </c>
      <c r="AT2792">
        <v>0</v>
      </c>
      <c r="AU2792">
        <v>0</v>
      </c>
      <c r="AV2792">
        <v>0</v>
      </c>
      <c r="AW2792">
        <v>0</v>
      </c>
      <c r="AX2792">
        <f t="shared" si="654"/>
        <v>0</v>
      </c>
      <c r="AY2792">
        <v>0</v>
      </c>
      <c r="AZ2792">
        <v>0</v>
      </c>
      <c r="BA2792">
        <v>0</v>
      </c>
      <c r="BB2792">
        <v>0</v>
      </c>
      <c r="BC2792">
        <f t="shared" si="655"/>
        <v>0</v>
      </c>
      <c r="BE2792" t="str">
        <f t="shared" si="656"/>
        <v>void</v>
      </c>
      <c r="BF2792">
        <f t="shared" si="657"/>
        <v>0</v>
      </c>
      <c r="BG2792">
        <f t="shared" si="658"/>
        <v>0</v>
      </c>
      <c r="BH2792">
        <f t="shared" si="659"/>
        <v>0</v>
      </c>
    </row>
    <row r="2793" spans="1:60" x14ac:dyDescent="0.45">
      <c r="A2793" t="s">
        <v>12903</v>
      </c>
      <c r="B2793" t="s">
        <v>12898</v>
      </c>
      <c r="C2793">
        <v>11</v>
      </c>
      <c r="D2793" t="s">
        <v>12898</v>
      </c>
      <c r="E2793" t="s">
        <v>12898</v>
      </c>
      <c r="F2793" t="s">
        <v>12899</v>
      </c>
      <c r="G2793">
        <v>0.99997000000000003</v>
      </c>
      <c r="H2793">
        <v>3</v>
      </c>
      <c r="I2793" t="s">
        <v>80</v>
      </c>
      <c r="J2793" t="s">
        <v>3145</v>
      </c>
      <c r="K2793" t="s">
        <v>1580</v>
      </c>
      <c r="L2793" t="s">
        <v>12900</v>
      </c>
      <c r="M2793" t="s">
        <v>12901</v>
      </c>
      <c r="N2793">
        <v>10</v>
      </c>
      <c r="S2793" t="e">
        <f t="shared" si="645"/>
        <v>#DIV/0!</v>
      </c>
      <c r="X2793" s="3" t="e">
        <f t="shared" si="646"/>
        <v>#DIV/0!</v>
      </c>
      <c r="Y2793" t="e">
        <f t="shared" si="647"/>
        <v>#DIV/0!</v>
      </c>
      <c r="AD2793" t="e">
        <f t="shared" si="648"/>
        <v>#DIV/0!</v>
      </c>
      <c r="AI2793" t="e">
        <f t="shared" si="649"/>
        <v>#DIV/0!</v>
      </c>
      <c r="AJ2793" t="e">
        <f t="shared" si="650"/>
        <v>#DIV/0!</v>
      </c>
      <c r="AK2793" s="1" t="e">
        <f>IF(AND(OR(#REF!&gt;1.49,#REF!&lt; 0.67),#REF!&lt; 0.05),"TL regulate","none")</f>
        <v>#REF!</v>
      </c>
      <c r="AL2793" s="1" t="e">
        <f t="shared" si="651"/>
        <v>#DIV/0!</v>
      </c>
      <c r="AM2793" s="1" t="e">
        <f t="shared" si="652"/>
        <v>#DIV/0!</v>
      </c>
      <c r="AO2793">
        <v>0</v>
      </c>
      <c r="AP2793">
        <v>0</v>
      </c>
      <c r="AQ2793">
        <v>0</v>
      </c>
      <c r="AR2793">
        <v>0</v>
      </c>
      <c r="AS2793">
        <f t="shared" si="653"/>
        <v>0</v>
      </c>
      <c r="AT2793">
        <v>0</v>
      </c>
      <c r="AU2793">
        <v>0</v>
      </c>
      <c r="AV2793">
        <v>0</v>
      </c>
      <c r="AW2793">
        <v>0</v>
      </c>
      <c r="AX2793">
        <f t="shared" si="654"/>
        <v>0</v>
      </c>
      <c r="AY2793">
        <v>0</v>
      </c>
      <c r="AZ2793">
        <v>0</v>
      </c>
      <c r="BA2793">
        <v>0</v>
      </c>
      <c r="BB2793">
        <v>0</v>
      </c>
      <c r="BC2793">
        <f t="shared" si="655"/>
        <v>0</v>
      </c>
      <c r="BE2793" t="str">
        <f t="shared" si="656"/>
        <v>void</v>
      </c>
      <c r="BF2793">
        <f t="shared" si="657"/>
        <v>0</v>
      </c>
      <c r="BG2793">
        <f t="shared" si="658"/>
        <v>0</v>
      </c>
      <c r="BH2793">
        <f t="shared" si="659"/>
        <v>0</v>
      </c>
    </row>
    <row r="2794" spans="1:60" x14ac:dyDescent="0.45">
      <c r="A2794" t="s">
        <v>12904</v>
      </c>
      <c r="B2794" t="s">
        <v>2513</v>
      </c>
      <c r="C2794" t="s">
        <v>12905</v>
      </c>
      <c r="D2794" t="s">
        <v>2515</v>
      </c>
      <c r="E2794" t="s">
        <v>2515</v>
      </c>
      <c r="F2794">
        <v>0</v>
      </c>
      <c r="G2794">
        <v>0.32678299999999999</v>
      </c>
      <c r="H2794">
        <v>0</v>
      </c>
      <c r="I2794" t="s">
        <v>56</v>
      </c>
      <c r="J2794" t="s">
        <v>57</v>
      </c>
      <c r="K2794" t="s">
        <v>7000</v>
      </c>
      <c r="L2794" t="s">
        <v>12906</v>
      </c>
      <c r="M2794" t="s">
        <v>12907</v>
      </c>
      <c r="N2794">
        <v>7</v>
      </c>
      <c r="S2794" t="e">
        <f t="shared" si="645"/>
        <v>#DIV/0!</v>
      </c>
      <c r="X2794" s="3" t="e">
        <f t="shared" si="646"/>
        <v>#DIV/0!</v>
      </c>
      <c r="Y2794" t="e">
        <f t="shared" si="647"/>
        <v>#DIV/0!</v>
      </c>
      <c r="AD2794" t="e">
        <f t="shared" si="648"/>
        <v>#DIV/0!</v>
      </c>
      <c r="AI2794" t="e">
        <f t="shared" si="649"/>
        <v>#DIV/0!</v>
      </c>
      <c r="AJ2794" t="e">
        <f t="shared" si="650"/>
        <v>#DIV/0!</v>
      </c>
      <c r="AK2794" s="1" t="e">
        <f>IF(AND(OR(#REF!&gt;1.49,#REF!&lt; 0.67),#REF!&lt; 0.05),"TL regulate","none")</f>
        <v>#REF!</v>
      </c>
      <c r="AL2794" s="1" t="e">
        <f t="shared" si="651"/>
        <v>#DIV/0!</v>
      </c>
      <c r="AM2794" s="1" t="e">
        <f t="shared" si="652"/>
        <v>#DIV/0!</v>
      </c>
      <c r="AO2794">
        <v>0</v>
      </c>
      <c r="AP2794">
        <v>0</v>
      </c>
      <c r="AQ2794">
        <v>0</v>
      </c>
      <c r="AR2794">
        <v>0</v>
      </c>
      <c r="AS2794">
        <f t="shared" si="653"/>
        <v>0</v>
      </c>
      <c r="AT2794">
        <v>0</v>
      </c>
      <c r="AU2794">
        <v>0</v>
      </c>
      <c r="AV2794">
        <v>0</v>
      </c>
      <c r="AW2794">
        <v>0</v>
      </c>
      <c r="AX2794">
        <f t="shared" si="654"/>
        <v>0</v>
      </c>
      <c r="AY2794">
        <v>0</v>
      </c>
      <c r="AZ2794">
        <v>0</v>
      </c>
      <c r="BA2794">
        <v>0</v>
      </c>
      <c r="BB2794">
        <v>0</v>
      </c>
      <c r="BC2794">
        <f t="shared" si="655"/>
        <v>0</v>
      </c>
      <c r="BE2794" t="str">
        <f t="shared" si="656"/>
        <v>void</v>
      </c>
      <c r="BF2794">
        <f t="shared" si="657"/>
        <v>0</v>
      </c>
      <c r="BG2794">
        <f t="shared" si="658"/>
        <v>0</v>
      </c>
      <c r="BH2794">
        <f t="shared" si="659"/>
        <v>0</v>
      </c>
    </row>
    <row r="2795" spans="1:60" x14ac:dyDescent="0.45">
      <c r="A2795" t="s">
        <v>12908</v>
      </c>
      <c r="B2795" t="s">
        <v>12909</v>
      </c>
      <c r="C2795" t="s">
        <v>12910</v>
      </c>
      <c r="D2795" t="s">
        <v>12911</v>
      </c>
      <c r="E2795" t="s">
        <v>12911</v>
      </c>
      <c r="F2795" t="s">
        <v>12912</v>
      </c>
      <c r="G2795">
        <v>0.35399799999999998</v>
      </c>
      <c r="H2795">
        <v>0</v>
      </c>
      <c r="I2795" t="s">
        <v>56</v>
      </c>
      <c r="J2795" t="s">
        <v>63</v>
      </c>
      <c r="K2795" t="s">
        <v>64</v>
      </c>
      <c r="L2795" t="s">
        <v>12913</v>
      </c>
      <c r="M2795" t="s">
        <v>12914</v>
      </c>
      <c r="N2795">
        <v>12</v>
      </c>
      <c r="S2795" t="e">
        <f t="shared" si="645"/>
        <v>#DIV/0!</v>
      </c>
      <c r="X2795" s="3" t="e">
        <f t="shared" si="646"/>
        <v>#DIV/0!</v>
      </c>
      <c r="Y2795" t="e">
        <f t="shared" si="647"/>
        <v>#DIV/0!</v>
      </c>
      <c r="AD2795" t="e">
        <f t="shared" si="648"/>
        <v>#DIV/0!</v>
      </c>
      <c r="AI2795" t="e">
        <f t="shared" si="649"/>
        <v>#DIV/0!</v>
      </c>
      <c r="AJ2795" t="e">
        <f t="shared" si="650"/>
        <v>#DIV/0!</v>
      </c>
      <c r="AK2795" s="1" t="e">
        <f>IF(AND(OR(#REF!&gt;1.49,#REF!&lt; 0.67),#REF!&lt; 0.05),"TL regulate","none")</f>
        <v>#REF!</v>
      </c>
      <c r="AL2795" s="1" t="e">
        <f t="shared" si="651"/>
        <v>#DIV/0!</v>
      </c>
      <c r="AM2795" s="1" t="e">
        <f t="shared" si="652"/>
        <v>#DIV/0!</v>
      </c>
      <c r="AO2795">
        <v>0</v>
      </c>
      <c r="AP2795">
        <v>0</v>
      </c>
      <c r="AQ2795">
        <v>0</v>
      </c>
      <c r="AR2795">
        <v>0</v>
      </c>
      <c r="AS2795">
        <f t="shared" si="653"/>
        <v>0</v>
      </c>
      <c r="AT2795">
        <v>0</v>
      </c>
      <c r="AU2795">
        <v>0</v>
      </c>
      <c r="AV2795">
        <v>0</v>
      </c>
      <c r="AW2795">
        <v>0</v>
      </c>
      <c r="AX2795">
        <f t="shared" si="654"/>
        <v>0</v>
      </c>
      <c r="AY2795">
        <v>0</v>
      </c>
      <c r="AZ2795">
        <v>0</v>
      </c>
      <c r="BA2795">
        <v>0</v>
      </c>
      <c r="BB2795">
        <v>0</v>
      </c>
      <c r="BC2795">
        <f t="shared" si="655"/>
        <v>0</v>
      </c>
      <c r="BE2795" t="str">
        <f t="shared" si="656"/>
        <v>void</v>
      </c>
      <c r="BF2795">
        <f t="shared" si="657"/>
        <v>0</v>
      </c>
      <c r="BG2795">
        <f t="shared" si="658"/>
        <v>0</v>
      </c>
      <c r="BH2795">
        <f t="shared" si="659"/>
        <v>0</v>
      </c>
    </row>
    <row r="2796" spans="1:60" x14ac:dyDescent="0.45">
      <c r="A2796" t="s">
        <v>12915</v>
      </c>
      <c r="B2796" t="s">
        <v>12909</v>
      </c>
      <c r="C2796" t="s">
        <v>12916</v>
      </c>
      <c r="D2796" t="s">
        <v>12911</v>
      </c>
      <c r="E2796" t="s">
        <v>12911</v>
      </c>
      <c r="F2796" t="s">
        <v>12912</v>
      </c>
      <c r="G2796">
        <v>0.35399799999999998</v>
      </c>
      <c r="H2796">
        <v>0</v>
      </c>
      <c r="I2796" t="s">
        <v>56</v>
      </c>
      <c r="J2796" t="s">
        <v>57</v>
      </c>
      <c r="K2796" t="s">
        <v>1331</v>
      </c>
      <c r="L2796" t="s">
        <v>12913</v>
      </c>
      <c r="M2796" t="s">
        <v>12914</v>
      </c>
      <c r="N2796">
        <v>11</v>
      </c>
      <c r="S2796" t="e">
        <f t="shared" si="645"/>
        <v>#DIV/0!</v>
      </c>
      <c r="X2796" s="3" t="e">
        <f t="shared" si="646"/>
        <v>#DIV/0!</v>
      </c>
      <c r="Y2796" t="e">
        <f t="shared" si="647"/>
        <v>#DIV/0!</v>
      </c>
      <c r="AD2796" t="e">
        <f t="shared" si="648"/>
        <v>#DIV/0!</v>
      </c>
      <c r="AI2796" t="e">
        <f t="shared" si="649"/>
        <v>#DIV/0!</v>
      </c>
      <c r="AJ2796" t="e">
        <f t="shared" si="650"/>
        <v>#DIV/0!</v>
      </c>
      <c r="AK2796" s="1" t="e">
        <f>IF(AND(OR(#REF!&gt;1.49,#REF!&lt; 0.67),#REF!&lt; 0.05),"TL regulate","none")</f>
        <v>#REF!</v>
      </c>
      <c r="AL2796" s="1" t="e">
        <f t="shared" si="651"/>
        <v>#DIV/0!</v>
      </c>
      <c r="AM2796" s="1" t="e">
        <f t="shared" si="652"/>
        <v>#DIV/0!</v>
      </c>
      <c r="AO2796">
        <v>0</v>
      </c>
      <c r="AP2796">
        <v>0</v>
      </c>
      <c r="AQ2796">
        <v>0</v>
      </c>
      <c r="AR2796">
        <v>0</v>
      </c>
      <c r="AS2796">
        <f t="shared" si="653"/>
        <v>0</v>
      </c>
      <c r="AT2796">
        <v>0</v>
      </c>
      <c r="AU2796">
        <v>0</v>
      </c>
      <c r="AV2796">
        <v>0</v>
      </c>
      <c r="AW2796">
        <v>0</v>
      </c>
      <c r="AX2796">
        <f t="shared" si="654"/>
        <v>0</v>
      </c>
      <c r="AY2796">
        <v>0</v>
      </c>
      <c r="AZ2796">
        <v>0</v>
      </c>
      <c r="BA2796">
        <v>0</v>
      </c>
      <c r="BB2796">
        <v>0</v>
      </c>
      <c r="BC2796">
        <f t="shared" si="655"/>
        <v>0</v>
      </c>
      <c r="BE2796" t="str">
        <f t="shared" si="656"/>
        <v>void</v>
      </c>
      <c r="BF2796">
        <f t="shared" si="657"/>
        <v>0</v>
      </c>
      <c r="BG2796">
        <f t="shared" si="658"/>
        <v>0</v>
      </c>
      <c r="BH2796">
        <f t="shared" si="659"/>
        <v>0</v>
      </c>
    </row>
    <row r="2797" spans="1:60" x14ac:dyDescent="0.45">
      <c r="A2797" t="s">
        <v>12917</v>
      </c>
      <c r="B2797" t="s">
        <v>12909</v>
      </c>
      <c r="C2797" t="s">
        <v>12918</v>
      </c>
      <c r="D2797" t="s">
        <v>12911</v>
      </c>
      <c r="E2797" t="s">
        <v>12911</v>
      </c>
      <c r="F2797">
        <v>0</v>
      </c>
      <c r="G2797">
        <v>0.23314499999999999</v>
      </c>
      <c r="H2797">
        <v>0</v>
      </c>
      <c r="I2797" t="s">
        <v>56</v>
      </c>
      <c r="J2797" t="s">
        <v>63</v>
      </c>
      <c r="K2797" t="s">
        <v>64</v>
      </c>
      <c r="L2797" t="s">
        <v>12919</v>
      </c>
      <c r="M2797" t="s">
        <v>12920</v>
      </c>
      <c r="N2797">
        <v>14</v>
      </c>
      <c r="S2797" t="e">
        <f t="shared" si="645"/>
        <v>#DIV/0!</v>
      </c>
      <c r="X2797" s="3" t="e">
        <f t="shared" si="646"/>
        <v>#DIV/0!</v>
      </c>
      <c r="Y2797" t="e">
        <f t="shared" si="647"/>
        <v>#DIV/0!</v>
      </c>
      <c r="AD2797" t="e">
        <f t="shared" si="648"/>
        <v>#DIV/0!</v>
      </c>
      <c r="AI2797" t="e">
        <f t="shared" si="649"/>
        <v>#DIV/0!</v>
      </c>
      <c r="AJ2797" t="e">
        <f t="shared" si="650"/>
        <v>#DIV/0!</v>
      </c>
      <c r="AK2797" s="1" t="e">
        <f>IF(AND(OR(#REF!&gt;1.49,#REF!&lt; 0.67),#REF!&lt; 0.05),"TL regulate","none")</f>
        <v>#REF!</v>
      </c>
      <c r="AL2797" s="1" t="e">
        <f t="shared" si="651"/>
        <v>#DIV/0!</v>
      </c>
      <c r="AM2797" s="1" t="e">
        <f t="shared" si="652"/>
        <v>#DIV/0!</v>
      </c>
      <c r="AO2797">
        <v>0</v>
      </c>
      <c r="AP2797">
        <v>0</v>
      </c>
      <c r="AQ2797">
        <v>0</v>
      </c>
      <c r="AR2797">
        <v>0</v>
      </c>
      <c r="AS2797">
        <f t="shared" si="653"/>
        <v>0</v>
      </c>
      <c r="AT2797">
        <v>0</v>
      </c>
      <c r="AU2797">
        <v>0</v>
      </c>
      <c r="AV2797">
        <v>0</v>
      </c>
      <c r="AW2797">
        <v>0</v>
      </c>
      <c r="AX2797">
        <f t="shared" si="654"/>
        <v>0</v>
      </c>
      <c r="AY2797">
        <v>0</v>
      </c>
      <c r="AZ2797">
        <v>0</v>
      </c>
      <c r="BA2797">
        <v>0</v>
      </c>
      <c r="BB2797">
        <v>0</v>
      </c>
      <c r="BC2797">
        <f t="shared" si="655"/>
        <v>0</v>
      </c>
      <c r="BE2797" t="str">
        <f t="shared" si="656"/>
        <v>void</v>
      </c>
      <c r="BF2797">
        <f t="shared" si="657"/>
        <v>0</v>
      </c>
      <c r="BG2797">
        <f t="shared" si="658"/>
        <v>0</v>
      </c>
      <c r="BH2797">
        <f t="shared" si="659"/>
        <v>0</v>
      </c>
    </row>
    <row r="2798" spans="1:60" x14ac:dyDescent="0.45">
      <c r="A2798" t="s">
        <v>12921</v>
      </c>
      <c r="B2798" t="s">
        <v>12909</v>
      </c>
      <c r="C2798" t="s">
        <v>12922</v>
      </c>
      <c r="D2798" t="s">
        <v>12911</v>
      </c>
      <c r="E2798" t="s">
        <v>12911</v>
      </c>
      <c r="F2798">
        <v>0</v>
      </c>
      <c r="G2798">
        <v>0.23314499999999999</v>
      </c>
      <c r="H2798">
        <v>0</v>
      </c>
      <c r="I2798" t="s">
        <v>80</v>
      </c>
      <c r="J2798" t="s">
        <v>63</v>
      </c>
      <c r="K2798" t="s">
        <v>64</v>
      </c>
      <c r="L2798" t="s">
        <v>12919</v>
      </c>
      <c r="M2798" t="s">
        <v>12920</v>
      </c>
      <c r="N2798">
        <v>19</v>
      </c>
      <c r="S2798" t="e">
        <f t="shared" si="645"/>
        <v>#DIV/0!</v>
      </c>
      <c r="X2798" s="3" t="e">
        <f t="shared" si="646"/>
        <v>#DIV/0!</v>
      </c>
      <c r="Y2798" t="e">
        <f t="shared" si="647"/>
        <v>#DIV/0!</v>
      </c>
      <c r="AD2798" t="e">
        <f t="shared" si="648"/>
        <v>#DIV/0!</v>
      </c>
      <c r="AI2798" t="e">
        <f t="shared" si="649"/>
        <v>#DIV/0!</v>
      </c>
      <c r="AJ2798" t="e">
        <f t="shared" si="650"/>
        <v>#DIV/0!</v>
      </c>
      <c r="AK2798" s="1" t="e">
        <f>IF(AND(OR(#REF!&gt;1.49,#REF!&lt; 0.67),#REF!&lt; 0.05),"TL regulate","none")</f>
        <v>#REF!</v>
      </c>
      <c r="AL2798" s="1" t="e">
        <f t="shared" si="651"/>
        <v>#DIV/0!</v>
      </c>
      <c r="AM2798" s="1" t="e">
        <f t="shared" si="652"/>
        <v>#DIV/0!</v>
      </c>
      <c r="AO2798">
        <v>0</v>
      </c>
      <c r="AP2798">
        <v>0</v>
      </c>
      <c r="AQ2798">
        <v>0</v>
      </c>
      <c r="AR2798">
        <v>0</v>
      </c>
      <c r="AS2798">
        <f t="shared" si="653"/>
        <v>0</v>
      </c>
      <c r="AT2798">
        <v>0</v>
      </c>
      <c r="AU2798">
        <v>0</v>
      </c>
      <c r="AV2798">
        <v>0</v>
      </c>
      <c r="AW2798">
        <v>0</v>
      </c>
      <c r="AX2798">
        <f t="shared" si="654"/>
        <v>0</v>
      </c>
      <c r="AY2798">
        <v>0</v>
      </c>
      <c r="AZ2798">
        <v>0</v>
      </c>
      <c r="BA2798">
        <v>0</v>
      </c>
      <c r="BB2798">
        <v>0</v>
      </c>
      <c r="BC2798">
        <f t="shared" si="655"/>
        <v>0</v>
      </c>
      <c r="BE2798" t="str">
        <f t="shared" si="656"/>
        <v>void</v>
      </c>
      <c r="BF2798">
        <f t="shared" si="657"/>
        <v>0</v>
      </c>
      <c r="BG2798">
        <f t="shared" si="658"/>
        <v>0</v>
      </c>
      <c r="BH2798">
        <f t="shared" si="659"/>
        <v>0</v>
      </c>
    </row>
    <row r="2799" spans="1:60" x14ac:dyDescent="0.45">
      <c r="A2799" t="s">
        <v>12923</v>
      </c>
      <c r="B2799" t="s">
        <v>9555</v>
      </c>
      <c r="C2799">
        <v>242</v>
      </c>
      <c r="D2799" t="s">
        <v>9555</v>
      </c>
      <c r="E2799" t="s">
        <v>9555</v>
      </c>
      <c r="F2799">
        <v>0</v>
      </c>
      <c r="G2799">
        <v>0.58584099999999995</v>
      </c>
      <c r="H2799">
        <v>1</v>
      </c>
      <c r="I2799" t="s">
        <v>56</v>
      </c>
      <c r="J2799" t="s">
        <v>57</v>
      </c>
      <c r="K2799" t="s">
        <v>481</v>
      </c>
      <c r="L2799" t="s">
        <v>12924</v>
      </c>
      <c r="M2799" t="s">
        <v>12925</v>
      </c>
      <c r="N2799">
        <v>4</v>
      </c>
      <c r="S2799" t="e">
        <f t="shared" si="645"/>
        <v>#DIV/0!</v>
      </c>
      <c r="X2799" s="3" t="e">
        <f t="shared" si="646"/>
        <v>#DIV/0!</v>
      </c>
      <c r="Y2799" t="e">
        <f t="shared" si="647"/>
        <v>#DIV/0!</v>
      </c>
      <c r="AD2799" t="e">
        <f t="shared" si="648"/>
        <v>#DIV/0!</v>
      </c>
      <c r="AI2799" t="e">
        <f t="shared" si="649"/>
        <v>#DIV/0!</v>
      </c>
      <c r="AJ2799" t="e">
        <f t="shared" si="650"/>
        <v>#DIV/0!</v>
      </c>
      <c r="AK2799" s="1" t="e">
        <f>IF(AND(OR(#REF!&gt;1.49,#REF!&lt; 0.67),#REF!&lt; 0.05),"TL regulate","none")</f>
        <v>#REF!</v>
      </c>
      <c r="AL2799" s="1" t="e">
        <f t="shared" si="651"/>
        <v>#DIV/0!</v>
      </c>
      <c r="AM2799" s="1" t="e">
        <f t="shared" si="652"/>
        <v>#DIV/0!</v>
      </c>
      <c r="AO2799">
        <v>0</v>
      </c>
      <c r="AP2799">
        <v>0</v>
      </c>
      <c r="AQ2799">
        <v>0</v>
      </c>
      <c r="AR2799">
        <v>0</v>
      </c>
      <c r="AS2799">
        <f t="shared" si="653"/>
        <v>0</v>
      </c>
      <c r="AT2799">
        <v>0</v>
      </c>
      <c r="AU2799">
        <v>0</v>
      </c>
      <c r="AV2799">
        <v>0</v>
      </c>
      <c r="AW2799">
        <v>0</v>
      </c>
      <c r="AX2799">
        <f t="shared" si="654"/>
        <v>0</v>
      </c>
      <c r="AY2799">
        <v>0</v>
      </c>
      <c r="AZ2799">
        <v>0</v>
      </c>
      <c r="BA2799">
        <v>0</v>
      </c>
      <c r="BB2799">
        <v>0</v>
      </c>
      <c r="BC2799">
        <f t="shared" si="655"/>
        <v>0</v>
      </c>
      <c r="BE2799" t="str">
        <f t="shared" si="656"/>
        <v>void</v>
      </c>
      <c r="BF2799">
        <f t="shared" si="657"/>
        <v>0</v>
      </c>
      <c r="BG2799">
        <f t="shared" si="658"/>
        <v>0</v>
      </c>
      <c r="BH2799">
        <f t="shared" si="659"/>
        <v>0</v>
      </c>
    </row>
    <row r="2800" spans="1:60" x14ac:dyDescent="0.45">
      <c r="A2800" t="s">
        <v>12926</v>
      </c>
      <c r="B2800" t="s">
        <v>86</v>
      </c>
      <c r="C2800" t="s">
        <v>12927</v>
      </c>
      <c r="D2800" t="s">
        <v>88</v>
      </c>
      <c r="E2800" t="s">
        <v>88</v>
      </c>
      <c r="F2800" t="s">
        <v>89</v>
      </c>
      <c r="G2800">
        <v>0.496035</v>
      </c>
      <c r="H2800">
        <v>0</v>
      </c>
      <c r="I2800" t="s">
        <v>56</v>
      </c>
      <c r="J2800" t="s">
        <v>57</v>
      </c>
      <c r="K2800" t="s">
        <v>2697</v>
      </c>
      <c r="L2800" t="s">
        <v>12928</v>
      </c>
      <c r="M2800" t="s">
        <v>12929</v>
      </c>
      <c r="N2800">
        <v>13</v>
      </c>
      <c r="S2800" t="e">
        <f t="shared" si="645"/>
        <v>#DIV/0!</v>
      </c>
      <c r="X2800" s="3" t="e">
        <f t="shared" si="646"/>
        <v>#DIV/0!</v>
      </c>
      <c r="Y2800" t="e">
        <f t="shared" si="647"/>
        <v>#DIV/0!</v>
      </c>
      <c r="AD2800" t="e">
        <f t="shared" si="648"/>
        <v>#DIV/0!</v>
      </c>
      <c r="AI2800" t="e">
        <f t="shared" si="649"/>
        <v>#DIV/0!</v>
      </c>
      <c r="AJ2800" t="e">
        <f t="shared" si="650"/>
        <v>#DIV/0!</v>
      </c>
      <c r="AK2800" s="1" t="e">
        <f>IF(AND(OR(#REF!&gt;1.49,#REF!&lt; 0.67),#REF!&lt; 0.05),"TL regulate","none")</f>
        <v>#REF!</v>
      </c>
      <c r="AL2800" s="1" t="e">
        <f t="shared" si="651"/>
        <v>#DIV/0!</v>
      </c>
      <c r="AM2800" s="1" t="e">
        <f t="shared" si="652"/>
        <v>#DIV/0!</v>
      </c>
      <c r="AO2800">
        <v>0</v>
      </c>
      <c r="AP2800">
        <v>0</v>
      </c>
      <c r="AQ2800">
        <v>0</v>
      </c>
      <c r="AR2800">
        <v>0</v>
      </c>
      <c r="AS2800">
        <f t="shared" si="653"/>
        <v>0</v>
      </c>
      <c r="AT2800">
        <v>0</v>
      </c>
      <c r="AU2800">
        <v>0</v>
      </c>
      <c r="AV2800">
        <v>0</v>
      </c>
      <c r="AW2800">
        <v>0</v>
      </c>
      <c r="AX2800">
        <f t="shared" si="654"/>
        <v>0</v>
      </c>
      <c r="AY2800">
        <v>0</v>
      </c>
      <c r="AZ2800">
        <v>0</v>
      </c>
      <c r="BA2800">
        <v>0</v>
      </c>
      <c r="BB2800">
        <v>0</v>
      </c>
      <c r="BC2800">
        <f t="shared" si="655"/>
        <v>0</v>
      </c>
      <c r="BE2800" t="str">
        <f t="shared" si="656"/>
        <v>void</v>
      </c>
      <c r="BF2800">
        <f t="shared" si="657"/>
        <v>0</v>
      </c>
      <c r="BG2800">
        <f t="shared" si="658"/>
        <v>0</v>
      </c>
      <c r="BH2800">
        <f t="shared" si="659"/>
        <v>0</v>
      </c>
    </row>
    <row r="2801" spans="1:60" x14ac:dyDescent="0.45">
      <c r="A2801" t="s">
        <v>12930</v>
      </c>
      <c r="B2801" t="s">
        <v>12931</v>
      </c>
      <c r="C2801">
        <v>109</v>
      </c>
      <c r="D2801" t="s">
        <v>12931</v>
      </c>
      <c r="E2801" t="s">
        <v>12931</v>
      </c>
      <c r="F2801">
        <v>0</v>
      </c>
      <c r="G2801">
        <v>1</v>
      </c>
      <c r="H2801">
        <v>1</v>
      </c>
      <c r="I2801" t="s">
        <v>56</v>
      </c>
      <c r="J2801" t="s">
        <v>57</v>
      </c>
      <c r="K2801" t="s">
        <v>12932</v>
      </c>
      <c r="L2801" t="s">
        <v>12933</v>
      </c>
      <c r="M2801" t="s">
        <v>12934</v>
      </c>
      <c r="N2801">
        <v>12</v>
      </c>
      <c r="S2801" t="e">
        <f t="shared" si="645"/>
        <v>#DIV/0!</v>
      </c>
      <c r="X2801" s="3" t="e">
        <f t="shared" si="646"/>
        <v>#DIV/0!</v>
      </c>
      <c r="Y2801" t="e">
        <f t="shared" si="647"/>
        <v>#DIV/0!</v>
      </c>
      <c r="AD2801" t="e">
        <f t="shared" si="648"/>
        <v>#DIV/0!</v>
      </c>
      <c r="AI2801" t="e">
        <f t="shared" si="649"/>
        <v>#DIV/0!</v>
      </c>
      <c r="AJ2801" t="e">
        <f t="shared" si="650"/>
        <v>#DIV/0!</v>
      </c>
      <c r="AK2801" s="1" t="e">
        <f>IF(AND(OR(#REF!&gt;1.49,#REF!&lt; 0.67),#REF!&lt; 0.05),"TL regulate","none")</f>
        <v>#REF!</v>
      </c>
      <c r="AL2801" s="1" t="e">
        <f t="shared" si="651"/>
        <v>#DIV/0!</v>
      </c>
      <c r="AM2801" s="1" t="e">
        <f t="shared" si="652"/>
        <v>#DIV/0!</v>
      </c>
      <c r="AO2801">
        <v>0</v>
      </c>
      <c r="AP2801">
        <v>0</v>
      </c>
      <c r="AQ2801">
        <v>0</v>
      </c>
      <c r="AR2801">
        <v>0</v>
      </c>
      <c r="AS2801">
        <f t="shared" si="653"/>
        <v>0</v>
      </c>
      <c r="AT2801">
        <v>0</v>
      </c>
      <c r="AU2801">
        <v>0</v>
      </c>
      <c r="AV2801">
        <v>0</v>
      </c>
      <c r="AW2801">
        <v>0</v>
      </c>
      <c r="AX2801">
        <f t="shared" si="654"/>
        <v>0</v>
      </c>
      <c r="AY2801">
        <v>0</v>
      </c>
      <c r="AZ2801">
        <v>0</v>
      </c>
      <c r="BA2801">
        <v>0</v>
      </c>
      <c r="BB2801">
        <v>0</v>
      </c>
      <c r="BC2801">
        <f t="shared" si="655"/>
        <v>0</v>
      </c>
      <c r="BE2801" t="str">
        <f t="shared" si="656"/>
        <v>void</v>
      </c>
      <c r="BF2801">
        <f t="shared" si="657"/>
        <v>0</v>
      </c>
      <c r="BG2801">
        <f t="shared" si="658"/>
        <v>0</v>
      </c>
      <c r="BH2801">
        <f t="shared" si="659"/>
        <v>0</v>
      </c>
    </row>
    <row r="2802" spans="1:60" x14ac:dyDescent="0.45">
      <c r="A2802" t="s">
        <v>12935</v>
      </c>
      <c r="B2802" t="s">
        <v>12936</v>
      </c>
      <c r="C2802" t="s">
        <v>12937</v>
      </c>
      <c r="D2802" t="s">
        <v>12938</v>
      </c>
      <c r="E2802" t="s">
        <v>1942</v>
      </c>
      <c r="F2802" t="s">
        <v>1943</v>
      </c>
      <c r="G2802">
        <v>0.40079399999999998</v>
      </c>
      <c r="H2802">
        <v>0</v>
      </c>
      <c r="I2802" t="s">
        <v>56</v>
      </c>
      <c r="J2802" t="s">
        <v>9964</v>
      </c>
      <c r="K2802" t="s">
        <v>218</v>
      </c>
      <c r="L2802" t="s">
        <v>12939</v>
      </c>
      <c r="M2802" t="s">
        <v>12940</v>
      </c>
      <c r="N2802">
        <v>12</v>
      </c>
      <c r="S2802" t="e">
        <f t="shared" si="645"/>
        <v>#DIV/0!</v>
      </c>
      <c r="X2802" s="3" t="e">
        <f t="shared" si="646"/>
        <v>#DIV/0!</v>
      </c>
      <c r="Y2802" t="e">
        <f t="shared" si="647"/>
        <v>#DIV/0!</v>
      </c>
      <c r="AD2802" t="e">
        <f t="shared" si="648"/>
        <v>#DIV/0!</v>
      </c>
      <c r="AI2802" t="e">
        <f t="shared" si="649"/>
        <v>#DIV/0!</v>
      </c>
      <c r="AJ2802" t="e">
        <f t="shared" si="650"/>
        <v>#DIV/0!</v>
      </c>
      <c r="AK2802" s="1" t="e">
        <f>IF(AND(OR(#REF!&gt;1.49,#REF!&lt; 0.67),#REF!&lt; 0.05),"TL regulate","none")</f>
        <v>#REF!</v>
      </c>
      <c r="AL2802" s="1" t="e">
        <f t="shared" si="651"/>
        <v>#DIV/0!</v>
      </c>
      <c r="AM2802" s="1" t="e">
        <f t="shared" si="652"/>
        <v>#DIV/0!</v>
      </c>
      <c r="AO2802">
        <v>0</v>
      </c>
      <c r="AP2802">
        <v>0</v>
      </c>
      <c r="AQ2802">
        <v>0</v>
      </c>
      <c r="AR2802">
        <v>0</v>
      </c>
      <c r="AS2802">
        <f t="shared" si="653"/>
        <v>0</v>
      </c>
      <c r="AT2802">
        <v>0</v>
      </c>
      <c r="AU2802">
        <v>0</v>
      </c>
      <c r="AV2802">
        <v>0</v>
      </c>
      <c r="AW2802">
        <v>0</v>
      </c>
      <c r="AX2802">
        <f t="shared" si="654"/>
        <v>0</v>
      </c>
      <c r="AY2802">
        <v>0</v>
      </c>
      <c r="AZ2802">
        <v>0</v>
      </c>
      <c r="BA2802">
        <v>0</v>
      </c>
      <c r="BB2802">
        <v>0</v>
      </c>
      <c r="BC2802">
        <f t="shared" si="655"/>
        <v>0</v>
      </c>
      <c r="BE2802" t="str">
        <f t="shared" si="656"/>
        <v>void</v>
      </c>
      <c r="BF2802">
        <f t="shared" si="657"/>
        <v>0</v>
      </c>
      <c r="BG2802">
        <f t="shared" si="658"/>
        <v>0</v>
      </c>
      <c r="BH2802">
        <f t="shared" si="659"/>
        <v>0</v>
      </c>
    </row>
    <row r="2803" spans="1:60" x14ac:dyDescent="0.45">
      <c r="A2803" t="s">
        <v>12941</v>
      </c>
      <c r="B2803" t="s">
        <v>4005</v>
      </c>
      <c r="C2803" t="s">
        <v>453</v>
      </c>
      <c r="D2803" t="s">
        <v>4006</v>
      </c>
      <c r="E2803" t="s">
        <v>4006</v>
      </c>
      <c r="F2803" t="s">
        <v>4007</v>
      </c>
      <c r="G2803">
        <v>0.33333299999999999</v>
      </c>
      <c r="H2803">
        <v>0</v>
      </c>
      <c r="I2803" t="s">
        <v>80</v>
      </c>
      <c r="J2803" t="s">
        <v>63</v>
      </c>
      <c r="K2803" t="s">
        <v>64</v>
      </c>
      <c r="L2803" t="s">
        <v>12942</v>
      </c>
      <c r="M2803" t="s">
        <v>12943</v>
      </c>
      <c r="N2803">
        <v>9</v>
      </c>
      <c r="S2803" t="e">
        <f t="shared" si="645"/>
        <v>#DIV/0!</v>
      </c>
      <c r="X2803" s="3" t="e">
        <f t="shared" si="646"/>
        <v>#DIV/0!</v>
      </c>
      <c r="Y2803" t="e">
        <f t="shared" si="647"/>
        <v>#DIV/0!</v>
      </c>
      <c r="AD2803" t="e">
        <f t="shared" si="648"/>
        <v>#DIV/0!</v>
      </c>
      <c r="AI2803" t="e">
        <f t="shared" si="649"/>
        <v>#DIV/0!</v>
      </c>
      <c r="AJ2803" t="e">
        <f t="shared" si="650"/>
        <v>#DIV/0!</v>
      </c>
      <c r="AK2803" s="1" t="e">
        <f>IF(AND(OR(#REF!&gt;1.49,#REF!&lt; 0.67),#REF!&lt; 0.05),"TL regulate","none")</f>
        <v>#REF!</v>
      </c>
      <c r="AL2803" s="1" t="e">
        <f t="shared" si="651"/>
        <v>#DIV/0!</v>
      </c>
      <c r="AM2803" s="1" t="e">
        <f t="shared" si="652"/>
        <v>#DIV/0!</v>
      </c>
      <c r="AO2803">
        <v>0</v>
      </c>
      <c r="AP2803">
        <v>0</v>
      </c>
      <c r="AQ2803">
        <v>0</v>
      </c>
      <c r="AR2803">
        <v>0</v>
      </c>
      <c r="AS2803">
        <f t="shared" si="653"/>
        <v>0</v>
      </c>
      <c r="AT2803">
        <v>0</v>
      </c>
      <c r="AU2803">
        <v>0</v>
      </c>
      <c r="AV2803">
        <v>0</v>
      </c>
      <c r="AW2803">
        <v>0</v>
      </c>
      <c r="AX2803">
        <f t="shared" si="654"/>
        <v>0</v>
      </c>
      <c r="AY2803">
        <v>0</v>
      </c>
      <c r="AZ2803">
        <v>0</v>
      </c>
      <c r="BA2803">
        <v>0</v>
      </c>
      <c r="BB2803">
        <v>0</v>
      </c>
      <c r="BC2803">
        <f t="shared" si="655"/>
        <v>0</v>
      </c>
      <c r="BE2803" t="str">
        <f t="shared" si="656"/>
        <v>void</v>
      </c>
      <c r="BF2803">
        <f t="shared" si="657"/>
        <v>0</v>
      </c>
      <c r="BG2803">
        <f t="shared" si="658"/>
        <v>0</v>
      </c>
      <c r="BH2803">
        <f t="shared" si="659"/>
        <v>0</v>
      </c>
    </row>
    <row r="2804" spans="1:60" x14ac:dyDescent="0.45">
      <c r="A2804" t="s">
        <v>12944</v>
      </c>
      <c r="B2804" t="s">
        <v>12945</v>
      </c>
      <c r="C2804">
        <v>44</v>
      </c>
      <c r="D2804" t="s">
        <v>12945</v>
      </c>
      <c r="E2804" t="s">
        <v>12945</v>
      </c>
      <c r="F2804">
        <v>0</v>
      </c>
      <c r="G2804">
        <v>1</v>
      </c>
      <c r="H2804">
        <v>1</v>
      </c>
      <c r="I2804" t="s">
        <v>56</v>
      </c>
      <c r="J2804" t="s">
        <v>57</v>
      </c>
      <c r="K2804" t="s">
        <v>1279</v>
      </c>
      <c r="L2804" t="s">
        <v>12946</v>
      </c>
      <c r="M2804" t="s">
        <v>12947</v>
      </c>
      <c r="N2804">
        <v>4</v>
      </c>
      <c r="S2804" t="e">
        <f t="shared" si="645"/>
        <v>#DIV/0!</v>
      </c>
      <c r="X2804" s="3" t="e">
        <f t="shared" si="646"/>
        <v>#DIV/0!</v>
      </c>
      <c r="Y2804" t="e">
        <f t="shared" si="647"/>
        <v>#DIV/0!</v>
      </c>
      <c r="AD2804" t="e">
        <f t="shared" si="648"/>
        <v>#DIV/0!</v>
      </c>
      <c r="AI2804" t="e">
        <f t="shared" si="649"/>
        <v>#DIV/0!</v>
      </c>
      <c r="AJ2804" t="e">
        <f t="shared" si="650"/>
        <v>#DIV/0!</v>
      </c>
      <c r="AK2804" s="1" t="e">
        <f>IF(AND(OR(#REF!&gt;1.49,#REF!&lt; 0.67),#REF!&lt; 0.05),"TL regulate","none")</f>
        <v>#REF!</v>
      </c>
      <c r="AL2804" s="1" t="e">
        <f t="shared" si="651"/>
        <v>#DIV/0!</v>
      </c>
      <c r="AM2804" s="1" t="e">
        <f t="shared" si="652"/>
        <v>#DIV/0!</v>
      </c>
      <c r="AO2804">
        <v>0</v>
      </c>
      <c r="AP2804">
        <v>0</v>
      </c>
      <c r="AQ2804">
        <v>0</v>
      </c>
      <c r="AR2804">
        <v>0</v>
      </c>
      <c r="AS2804">
        <f t="shared" si="653"/>
        <v>0</v>
      </c>
      <c r="AT2804">
        <v>0</v>
      </c>
      <c r="AU2804">
        <v>0</v>
      </c>
      <c r="AV2804">
        <v>0</v>
      </c>
      <c r="AW2804">
        <v>0</v>
      </c>
      <c r="AX2804">
        <f t="shared" si="654"/>
        <v>0</v>
      </c>
      <c r="AY2804">
        <v>0</v>
      </c>
      <c r="AZ2804">
        <v>0</v>
      </c>
      <c r="BA2804">
        <v>0</v>
      </c>
      <c r="BB2804">
        <v>0</v>
      </c>
      <c r="BC2804">
        <f t="shared" si="655"/>
        <v>0</v>
      </c>
      <c r="BE2804" t="str">
        <f t="shared" si="656"/>
        <v>void</v>
      </c>
      <c r="BF2804">
        <f t="shared" si="657"/>
        <v>0</v>
      </c>
      <c r="BG2804">
        <f t="shared" si="658"/>
        <v>0</v>
      </c>
      <c r="BH2804">
        <f t="shared" si="659"/>
        <v>0</v>
      </c>
    </row>
    <row r="2805" spans="1:60" x14ac:dyDescent="0.45">
      <c r="A2805" t="s">
        <v>12948</v>
      </c>
      <c r="B2805" t="s">
        <v>10637</v>
      </c>
      <c r="C2805" t="s">
        <v>12949</v>
      </c>
      <c r="D2805" t="s">
        <v>10639</v>
      </c>
      <c r="E2805" t="s">
        <v>10639</v>
      </c>
      <c r="F2805" t="s">
        <v>10640</v>
      </c>
      <c r="G2805">
        <v>0.5</v>
      </c>
      <c r="H2805">
        <v>1</v>
      </c>
      <c r="I2805" t="s">
        <v>80</v>
      </c>
      <c r="J2805" t="s">
        <v>57</v>
      </c>
      <c r="K2805" t="s">
        <v>132</v>
      </c>
      <c r="L2805" t="s">
        <v>12950</v>
      </c>
      <c r="M2805" t="s">
        <v>12951</v>
      </c>
      <c r="N2805">
        <v>1</v>
      </c>
      <c r="S2805" t="e">
        <f t="shared" si="645"/>
        <v>#DIV/0!</v>
      </c>
      <c r="X2805" s="3" t="e">
        <f t="shared" si="646"/>
        <v>#DIV/0!</v>
      </c>
      <c r="Y2805" t="e">
        <f t="shared" si="647"/>
        <v>#DIV/0!</v>
      </c>
      <c r="AD2805" t="e">
        <f t="shared" si="648"/>
        <v>#DIV/0!</v>
      </c>
      <c r="AI2805" t="e">
        <f t="shared" si="649"/>
        <v>#DIV/0!</v>
      </c>
      <c r="AJ2805" t="e">
        <f t="shared" si="650"/>
        <v>#DIV/0!</v>
      </c>
      <c r="AK2805" s="1" t="e">
        <f>IF(AND(OR(#REF!&gt;1.49,#REF!&lt; 0.67),#REF!&lt; 0.05),"TL regulate","none")</f>
        <v>#REF!</v>
      </c>
      <c r="AL2805" s="1" t="e">
        <f t="shared" si="651"/>
        <v>#DIV/0!</v>
      </c>
      <c r="AM2805" s="1" t="e">
        <f t="shared" si="652"/>
        <v>#DIV/0!</v>
      </c>
      <c r="AO2805">
        <v>0</v>
      </c>
      <c r="AP2805">
        <v>0</v>
      </c>
      <c r="AQ2805">
        <v>0</v>
      </c>
      <c r="AR2805">
        <v>0</v>
      </c>
      <c r="AS2805">
        <f t="shared" si="653"/>
        <v>0</v>
      </c>
      <c r="AT2805">
        <v>0</v>
      </c>
      <c r="AU2805">
        <v>0</v>
      </c>
      <c r="AV2805">
        <v>0</v>
      </c>
      <c r="AW2805">
        <v>0</v>
      </c>
      <c r="AX2805">
        <f t="shared" si="654"/>
        <v>0</v>
      </c>
      <c r="AY2805">
        <v>0</v>
      </c>
      <c r="AZ2805">
        <v>0</v>
      </c>
      <c r="BA2805">
        <v>0</v>
      </c>
      <c r="BB2805">
        <v>0</v>
      </c>
      <c r="BC2805">
        <f t="shared" si="655"/>
        <v>0</v>
      </c>
      <c r="BE2805" t="str">
        <f t="shared" si="656"/>
        <v>void</v>
      </c>
      <c r="BF2805">
        <f t="shared" si="657"/>
        <v>0</v>
      </c>
      <c r="BG2805">
        <f t="shared" si="658"/>
        <v>0</v>
      </c>
      <c r="BH2805">
        <f t="shared" si="659"/>
        <v>0</v>
      </c>
    </row>
    <row r="2806" spans="1:60" x14ac:dyDescent="0.45">
      <c r="A2806" t="s">
        <v>12952</v>
      </c>
      <c r="B2806" t="s">
        <v>12953</v>
      </c>
      <c r="C2806" t="s">
        <v>12954</v>
      </c>
      <c r="D2806" t="s">
        <v>12955</v>
      </c>
      <c r="E2806" t="s">
        <v>12955</v>
      </c>
      <c r="F2806" t="s">
        <v>12956</v>
      </c>
      <c r="G2806">
        <v>1</v>
      </c>
      <c r="H2806">
        <v>1</v>
      </c>
      <c r="I2806" t="s">
        <v>56</v>
      </c>
      <c r="J2806" t="s">
        <v>57</v>
      </c>
      <c r="K2806" t="s">
        <v>882</v>
      </c>
      <c r="L2806" t="s">
        <v>12957</v>
      </c>
      <c r="M2806" t="s">
        <v>12958</v>
      </c>
      <c r="N2806">
        <v>4</v>
      </c>
      <c r="S2806" t="e">
        <f t="shared" si="645"/>
        <v>#DIV/0!</v>
      </c>
      <c r="X2806" s="3" t="e">
        <f t="shared" si="646"/>
        <v>#DIV/0!</v>
      </c>
      <c r="Y2806" t="e">
        <f t="shared" si="647"/>
        <v>#DIV/0!</v>
      </c>
      <c r="AD2806" t="e">
        <f t="shared" si="648"/>
        <v>#DIV/0!</v>
      </c>
      <c r="AI2806" t="e">
        <f t="shared" si="649"/>
        <v>#DIV/0!</v>
      </c>
      <c r="AJ2806" t="e">
        <f t="shared" si="650"/>
        <v>#DIV/0!</v>
      </c>
      <c r="AK2806" s="1" t="e">
        <f>IF(AND(OR(#REF!&gt;1.49,#REF!&lt; 0.67),#REF!&lt; 0.05),"TL regulate","none")</f>
        <v>#REF!</v>
      </c>
      <c r="AL2806" s="1" t="e">
        <f t="shared" si="651"/>
        <v>#DIV/0!</v>
      </c>
      <c r="AM2806" s="1" t="e">
        <f t="shared" si="652"/>
        <v>#DIV/0!</v>
      </c>
      <c r="AO2806">
        <v>0</v>
      </c>
      <c r="AP2806">
        <v>0</v>
      </c>
      <c r="AQ2806">
        <v>0</v>
      </c>
      <c r="AR2806">
        <v>0</v>
      </c>
      <c r="AS2806">
        <f t="shared" si="653"/>
        <v>0</v>
      </c>
      <c r="AT2806">
        <v>0</v>
      </c>
      <c r="AU2806">
        <v>0</v>
      </c>
      <c r="AV2806">
        <v>0</v>
      </c>
      <c r="AW2806">
        <v>0</v>
      </c>
      <c r="AX2806">
        <f t="shared" si="654"/>
        <v>0</v>
      </c>
      <c r="AY2806">
        <v>0</v>
      </c>
      <c r="AZ2806">
        <v>0</v>
      </c>
      <c r="BA2806">
        <v>0</v>
      </c>
      <c r="BB2806">
        <v>0</v>
      </c>
      <c r="BC2806">
        <f t="shared" si="655"/>
        <v>0</v>
      </c>
      <c r="BE2806" t="str">
        <f t="shared" si="656"/>
        <v>void</v>
      </c>
      <c r="BF2806">
        <f t="shared" si="657"/>
        <v>0</v>
      </c>
      <c r="BG2806">
        <f t="shared" si="658"/>
        <v>0</v>
      </c>
      <c r="BH2806">
        <f t="shared" si="659"/>
        <v>0</v>
      </c>
    </row>
    <row r="2807" spans="1:60" x14ac:dyDescent="0.45">
      <c r="A2807" t="s">
        <v>12959</v>
      </c>
      <c r="B2807" t="s">
        <v>1202</v>
      </c>
      <c r="C2807">
        <v>294</v>
      </c>
      <c r="D2807" t="s">
        <v>1202</v>
      </c>
      <c r="E2807" t="s">
        <v>1202</v>
      </c>
      <c r="F2807">
        <v>0</v>
      </c>
      <c r="G2807">
        <v>0.27968900000000002</v>
      </c>
      <c r="H2807">
        <v>0</v>
      </c>
      <c r="I2807" t="s">
        <v>56</v>
      </c>
      <c r="J2807" t="s">
        <v>57</v>
      </c>
      <c r="K2807" t="s">
        <v>1241</v>
      </c>
      <c r="L2807" t="s">
        <v>12960</v>
      </c>
      <c r="M2807" t="s">
        <v>12961</v>
      </c>
      <c r="N2807">
        <v>12</v>
      </c>
      <c r="S2807" t="e">
        <f t="shared" si="645"/>
        <v>#DIV/0!</v>
      </c>
      <c r="X2807" s="3" t="e">
        <f t="shared" si="646"/>
        <v>#DIV/0!</v>
      </c>
      <c r="Y2807" t="e">
        <f t="shared" si="647"/>
        <v>#DIV/0!</v>
      </c>
      <c r="AD2807" t="e">
        <f t="shared" si="648"/>
        <v>#DIV/0!</v>
      </c>
      <c r="AI2807" t="e">
        <f t="shared" si="649"/>
        <v>#DIV/0!</v>
      </c>
      <c r="AJ2807" t="e">
        <f t="shared" si="650"/>
        <v>#DIV/0!</v>
      </c>
      <c r="AK2807" s="1" t="e">
        <f>IF(AND(OR(#REF!&gt;1.49,#REF!&lt; 0.67),#REF!&lt; 0.05),"TL regulate","none")</f>
        <v>#REF!</v>
      </c>
      <c r="AL2807" s="1" t="e">
        <f t="shared" si="651"/>
        <v>#DIV/0!</v>
      </c>
      <c r="AM2807" s="1" t="e">
        <f t="shared" si="652"/>
        <v>#DIV/0!</v>
      </c>
      <c r="AO2807">
        <v>0</v>
      </c>
      <c r="AP2807">
        <v>0</v>
      </c>
      <c r="AQ2807">
        <v>0</v>
      </c>
      <c r="AR2807">
        <v>0</v>
      </c>
      <c r="AS2807">
        <f t="shared" si="653"/>
        <v>0</v>
      </c>
      <c r="AT2807">
        <v>0</v>
      </c>
      <c r="AU2807">
        <v>0</v>
      </c>
      <c r="AV2807">
        <v>0</v>
      </c>
      <c r="AW2807">
        <v>0</v>
      </c>
      <c r="AX2807">
        <f t="shared" si="654"/>
        <v>0</v>
      </c>
      <c r="AY2807">
        <v>0</v>
      </c>
      <c r="AZ2807">
        <v>0</v>
      </c>
      <c r="BA2807">
        <v>0</v>
      </c>
      <c r="BB2807">
        <v>0</v>
      </c>
      <c r="BC2807">
        <f t="shared" si="655"/>
        <v>0</v>
      </c>
      <c r="BE2807" t="str">
        <f t="shared" si="656"/>
        <v>void</v>
      </c>
      <c r="BF2807">
        <f t="shared" si="657"/>
        <v>0</v>
      </c>
      <c r="BG2807">
        <f t="shared" si="658"/>
        <v>0</v>
      </c>
      <c r="BH2807">
        <f t="shared" si="659"/>
        <v>0</v>
      </c>
    </row>
    <row r="2808" spans="1:60" x14ac:dyDescent="0.45">
      <c r="A2808" t="s">
        <v>12962</v>
      </c>
      <c r="B2808" t="s">
        <v>1202</v>
      </c>
      <c r="C2808">
        <v>233</v>
      </c>
      <c r="D2808" t="s">
        <v>1202</v>
      </c>
      <c r="E2808" t="s">
        <v>1202</v>
      </c>
      <c r="F2808" t="s">
        <v>1203</v>
      </c>
      <c r="G2808">
        <v>0.37862200000000001</v>
      </c>
      <c r="H2808">
        <v>0</v>
      </c>
      <c r="I2808" t="s">
        <v>56</v>
      </c>
      <c r="J2808" t="s">
        <v>57</v>
      </c>
      <c r="K2808" t="s">
        <v>308</v>
      </c>
      <c r="L2808" t="s">
        <v>12963</v>
      </c>
      <c r="M2808" t="s">
        <v>12964</v>
      </c>
      <c r="N2808">
        <v>2</v>
      </c>
      <c r="S2808" t="e">
        <f t="shared" si="645"/>
        <v>#DIV/0!</v>
      </c>
      <c r="X2808" s="3" t="e">
        <f t="shared" si="646"/>
        <v>#DIV/0!</v>
      </c>
      <c r="Y2808" t="e">
        <f t="shared" si="647"/>
        <v>#DIV/0!</v>
      </c>
      <c r="AD2808" t="e">
        <f t="shared" si="648"/>
        <v>#DIV/0!</v>
      </c>
      <c r="AI2808" t="e">
        <f t="shared" si="649"/>
        <v>#DIV/0!</v>
      </c>
      <c r="AJ2808" t="e">
        <f t="shared" si="650"/>
        <v>#DIV/0!</v>
      </c>
      <c r="AK2808" s="1" t="e">
        <f>IF(AND(OR(#REF!&gt;1.49,#REF!&lt; 0.67),#REF!&lt; 0.05),"TL regulate","none")</f>
        <v>#REF!</v>
      </c>
      <c r="AL2808" s="1" t="e">
        <f t="shared" si="651"/>
        <v>#DIV/0!</v>
      </c>
      <c r="AM2808" s="1" t="e">
        <f t="shared" si="652"/>
        <v>#DIV/0!</v>
      </c>
      <c r="AO2808">
        <v>0</v>
      </c>
      <c r="AP2808">
        <v>0</v>
      </c>
      <c r="AQ2808">
        <v>0</v>
      </c>
      <c r="AR2808">
        <v>0</v>
      </c>
      <c r="AS2808">
        <f t="shared" si="653"/>
        <v>0</v>
      </c>
      <c r="AT2808">
        <v>0</v>
      </c>
      <c r="AU2808">
        <v>0</v>
      </c>
      <c r="AV2808">
        <v>0</v>
      </c>
      <c r="AW2808">
        <v>0</v>
      </c>
      <c r="AX2808">
        <f t="shared" si="654"/>
        <v>0</v>
      </c>
      <c r="AY2808">
        <v>0</v>
      </c>
      <c r="AZ2808">
        <v>0</v>
      </c>
      <c r="BA2808">
        <v>0</v>
      </c>
      <c r="BB2808">
        <v>0</v>
      </c>
      <c r="BC2808">
        <f t="shared" si="655"/>
        <v>0</v>
      </c>
      <c r="BE2808" t="str">
        <f t="shared" si="656"/>
        <v>void</v>
      </c>
      <c r="BF2808">
        <f t="shared" si="657"/>
        <v>0</v>
      </c>
      <c r="BG2808">
        <f t="shared" si="658"/>
        <v>0</v>
      </c>
      <c r="BH2808">
        <f t="shared" si="659"/>
        <v>0</v>
      </c>
    </row>
    <row r="2809" spans="1:60" x14ac:dyDescent="0.45">
      <c r="A2809" t="s">
        <v>12965</v>
      </c>
      <c r="B2809" t="s">
        <v>1202</v>
      </c>
      <c r="C2809">
        <v>257</v>
      </c>
      <c r="D2809" t="s">
        <v>1202</v>
      </c>
      <c r="E2809" t="s">
        <v>1202</v>
      </c>
      <c r="F2809" t="s">
        <v>1203</v>
      </c>
      <c r="G2809">
        <v>0.249999</v>
      </c>
      <c r="H2809">
        <v>0</v>
      </c>
      <c r="I2809" t="s">
        <v>56</v>
      </c>
      <c r="J2809" t="s">
        <v>57</v>
      </c>
      <c r="K2809" t="s">
        <v>153</v>
      </c>
      <c r="L2809" t="s">
        <v>8589</v>
      </c>
      <c r="M2809" t="s">
        <v>8590</v>
      </c>
      <c r="N2809">
        <v>1</v>
      </c>
      <c r="S2809" t="e">
        <f t="shared" si="645"/>
        <v>#DIV/0!</v>
      </c>
      <c r="X2809" s="3" t="e">
        <f t="shared" si="646"/>
        <v>#DIV/0!</v>
      </c>
      <c r="Y2809" t="e">
        <f t="shared" si="647"/>
        <v>#DIV/0!</v>
      </c>
      <c r="AD2809" t="e">
        <f t="shared" si="648"/>
        <v>#DIV/0!</v>
      </c>
      <c r="AI2809" t="e">
        <f t="shared" si="649"/>
        <v>#DIV/0!</v>
      </c>
      <c r="AJ2809" t="e">
        <f t="shared" si="650"/>
        <v>#DIV/0!</v>
      </c>
      <c r="AK2809" s="1" t="e">
        <f>IF(AND(OR(#REF!&gt;1.49,#REF!&lt; 0.67),#REF!&lt; 0.05),"TL regulate","none")</f>
        <v>#REF!</v>
      </c>
      <c r="AL2809" s="1" t="e">
        <f t="shared" si="651"/>
        <v>#DIV/0!</v>
      </c>
      <c r="AM2809" s="1" t="e">
        <f t="shared" si="652"/>
        <v>#DIV/0!</v>
      </c>
      <c r="AO2809">
        <v>0</v>
      </c>
      <c r="AP2809">
        <v>0</v>
      </c>
      <c r="AQ2809">
        <v>0</v>
      </c>
      <c r="AR2809">
        <v>0</v>
      </c>
      <c r="AS2809">
        <f t="shared" si="653"/>
        <v>0</v>
      </c>
      <c r="AT2809">
        <v>0</v>
      </c>
      <c r="AU2809">
        <v>0</v>
      </c>
      <c r="AV2809">
        <v>0</v>
      </c>
      <c r="AW2809">
        <v>0</v>
      </c>
      <c r="AX2809">
        <f t="shared" si="654"/>
        <v>0</v>
      </c>
      <c r="AY2809">
        <v>0</v>
      </c>
      <c r="AZ2809">
        <v>0</v>
      </c>
      <c r="BA2809">
        <v>0</v>
      </c>
      <c r="BB2809">
        <v>0</v>
      </c>
      <c r="BC2809">
        <f t="shared" si="655"/>
        <v>0</v>
      </c>
      <c r="BE2809" t="str">
        <f t="shared" si="656"/>
        <v>void</v>
      </c>
      <c r="BF2809">
        <f t="shared" si="657"/>
        <v>0</v>
      </c>
      <c r="BG2809">
        <f t="shared" si="658"/>
        <v>0</v>
      </c>
      <c r="BH2809">
        <f t="shared" si="659"/>
        <v>0</v>
      </c>
    </row>
    <row r="2810" spans="1:60" x14ac:dyDescent="0.45">
      <c r="A2810" t="s">
        <v>12966</v>
      </c>
      <c r="B2810" t="s">
        <v>1202</v>
      </c>
      <c r="C2810">
        <v>260</v>
      </c>
      <c r="D2810" t="s">
        <v>1202</v>
      </c>
      <c r="E2810" t="s">
        <v>1202</v>
      </c>
      <c r="F2810" t="s">
        <v>1203</v>
      </c>
      <c r="G2810">
        <v>0.249999</v>
      </c>
      <c r="H2810">
        <v>0</v>
      </c>
      <c r="I2810" t="s">
        <v>80</v>
      </c>
      <c r="J2810" t="s">
        <v>63</v>
      </c>
      <c r="K2810" t="s">
        <v>64</v>
      </c>
      <c r="L2810" t="s">
        <v>8589</v>
      </c>
      <c r="M2810" t="s">
        <v>8590</v>
      </c>
      <c r="N2810">
        <v>4</v>
      </c>
      <c r="S2810" t="e">
        <f t="shared" si="645"/>
        <v>#DIV/0!</v>
      </c>
      <c r="X2810" s="3" t="e">
        <f t="shared" si="646"/>
        <v>#DIV/0!</v>
      </c>
      <c r="Y2810" t="e">
        <f t="shared" si="647"/>
        <v>#DIV/0!</v>
      </c>
      <c r="AD2810" t="e">
        <f t="shared" si="648"/>
        <v>#DIV/0!</v>
      </c>
      <c r="AI2810" t="e">
        <f t="shared" si="649"/>
        <v>#DIV/0!</v>
      </c>
      <c r="AJ2810" t="e">
        <f t="shared" si="650"/>
        <v>#DIV/0!</v>
      </c>
      <c r="AK2810" s="1" t="e">
        <f>IF(AND(OR(#REF!&gt;1.49,#REF!&lt; 0.67),#REF!&lt; 0.05),"TL regulate","none")</f>
        <v>#REF!</v>
      </c>
      <c r="AL2810" s="1" t="e">
        <f t="shared" si="651"/>
        <v>#DIV/0!</v>
      </c>
      <c r="AM2810" s="1" t="e">
        <f t="shared" si="652"/>
        <v>#DIV/0!</v>
      </c>
      <c r="AO2810">
        <v>0</v>
      </c>
      <c r="AP2810">
        <v>0</v>
      </c>
      <c r="AQ2810">
        <v>0</v>
      </c>
      <c r="AR2810">
        <v>0</v>
      </c>
      <c r="AS2810">
        <f t="shared" si="653"/>
        <v>0</v>
      </c>
      <c r="AT2810">
        <v>0</v>
      </c>
      <c r="AU2810">
        <v>0</v>
      </c>
      <c r="AV2810">
        <v>0</v>
      </c>
      <c r="AW2810">
        <v>0</v>
      </c>
      <c r="AX2810">
        <f t="shared" si="654"/>
        <v>0</v>
      </c>
      <c r="AY2810">
        <v>0</v>
      </c>
      <c r="AZ2810">
        <v>0</v>
      </c>
      <c r="BA2810">
        <v>0</v>
      </c>
      <c r="BB2810">
        <v>0</v>
      </c>
      <c r="BC2810">
        <f t="shared" si="655"/>
        <v>0</v>
      </c>
      <c r="BE2810" t="str">
        <f t="shared" si="656"/>
        <v>void</v>
      </c>
      <c r="BF2810">
        <f t="shared" si="657"/>
        <v>0</v>
      </c>
      <c r="BG2810">
        <f t="shared" si="658"/>
        <v>0</v>
      </c>
      <c r="BH2810">
        <f t="shared" si="659"/>
        <v>0</v>
      </c>
    </row>
    <row r="2811" spans="1:60" x14ac:dyDescent="0.45">
      <c r="A2811" t="s">
        <v>12967</v>
      </c>
      <c r="B2811" t="s">
        <v>1202</v>
      </c>
      <c r="C2811">
        <v>258</v>
      </c>
      <c r="D2811" t="s">
        <v>1202</v>
      </c>
      <c r="E2811" t="s">
        <v>1202</v>
      </c>
      <c r="F2811" t="s">
        <v>1203</v>
      </c>
      <c r="G2811">
        <v>0.249999</v>
      </c>
      <c r="H2811">
        <v>0</v>
      </c>
      <c r="I2811" t="s">
        <v>80</v>
      </c>
      <c r="J2811" t="s">
        <v>63</v>
      </c>
      <c r="K2811" t="s">
        <v>64</v>
      </c>
      <c r="L2811" t="s">
        <v>12968</v>
      </c>
      <c r="M2811" t="s">
        <v>8590</v>
      </c>
      <c r="N2811">
        <v>2</v>
      </c>
      <c r="S2811" t="e">
        <f t="shared" si="645"/>
        <v>#DIV/0!</v>
      </c>
      <c r="X2811" s="3" t="e">
        <f t="shared" si="646"/>
        <v>#DIV/0!</v>
      </c>
      <c r="Y2811" t="e">
        <f t="shared" si="647"/>
        <v>#DIV/0!</v>
      </c>
      <c r="AD2811" t="e">
        <f t="shared" si="648"/>
        <v>#DIV/0!</v>
      </c>
      <c r="AI2811" t="e">
        <f t="shared" si="649"/>
        <v>#DIV/0!</v>
      </c>
      <c r="AJ2811" t="e">
        <f t="shared" si="650"/>
        <v>#DIV/0!</v>
      </c>
      <c r="AK2811" s="1" t="e">
        <f>IF(AND(OR(#REF!&gt;1.49,#REF!&lt; 0.67),#REF!&lt; 0.05),"TL regulate","none")</f>
        <v>#REF!</v>
      </c>
      <c r="AL2811" s="1" t="e">
        <f t="shared" si="651"/>
        <v>#DIV/0!</v>
      </c>
      <c r="AM2811" s="1" t="e">
        <f t="shared" si="652"/>
        <v>#DIV/0!</v>
      </c>
      <c r="AO2811">
        <v>0</v>
      </c>
      <c r="AP2811">
        <v>0</v>
      </c>
      <c r="AQ2811">
        <v>0</v>
      </c>
      <c r="AR2811">
        <v>0</v>
      </c>
      <c r="AS2811">
        <f t="shared" si="653"/>
        <v>0</v>
      </c>
      <c r="AT2811">
        <v>0</v>
      </c>
      <c r="AU2811">
        <v>0</v>
      </c>
      <c r="AV2811">
        <v>0</v>
      </c>
      <c r="AW2811">
        <v>0</v>
      </c>
      <c r="AX2811">
        <f t="shared" si="654"/>
        <v>0</v>
      </c>
      <c r="AY2811">
        <v>0</v>
      </c>
      <c r="AZ2811">
        <v>0</v>
      </c>
      <c r="BA2811">
        <v>0</v>
      </c>
      <c r="BB2811">
        <v>0</v>
      </c>
      <c r="BC2811">
        <f t="shared" si="655"/>
        <v>0</v>
      </c>
      <c r="BE2811" t="str">
        <f t="shared" si="656"/>
        <v>void</v>
      </c>
      <c r="BF2811">
        <f t="shared" si="657"/>
        <v>0</v>
      </c>
      <c r="BG2811">
        <f t="shared" si="658"/>
        <v>0</v>
      </c>
      <c r="BH2811">
        <f t="shared" si="659"/>
        <v>0</v>
      </c>
    </row>
    <row r="2812" spans="1:60" x14ac:dyDescent="0.45">
      <c r="A2812" t="s">
        <v>12969</v>
      </c>
      <c r="B2812" t="s">
        <v>8940</v>
      </c>
      <c r="C2812" t="s">
        <v>12970</v>
      </c>
      <c r="D2812" t="s">
        <v>8940</v>
      </c>
      <c r="E2812" t="s">
        <v>1202</v>
      </c>
      <c r="F2812" t="s">
        <v>8942</v>
      </c>
      <c r="G2812">
        <v>0.58136299999999996</v>
      </c>
      <c r="H2812">
        <v>1</v>
      </c>
      <c r="I2812" t="s">
        <v>56</v>
      </c>
      <c r="J2812" t="s">
        <v>57</v>
      </c>
      <c r="K2812" t="s">
        <v>192</v>
      </c>
      <c r="L2812" t="s">
        <v>12971</v>
      </c>
      <c r="M2812" t="s">
        <v>12972</v>
      </c>
      <c r="N2812">
        <v>1</v>
      </c>
      <c r="S2812" t="e">
        <f t="shared" si="645"/>
        <v>#DIV/0!</v>
      </c>
      <c r="X2812" s="3" t="e">
        <f t="shared" si="646"/>
        <v>#DIV/0!</v>
      </c>
      <c r="Y2812" t="e">
        <f t="shared" si="647"/>
        <v>#DIV/0!</v>
      </c>
      <c r="AD2812" t="e">
        <f t="shared" si="648"/>
        <v>#DIV/0!</v>
      </c>
      <c r="AI2812" t="e">
        <f t="shared" si="649"/>
        <v>#DIV/0!</v>
      </c>
      <c r="AJ2812" t="e">
        <f t="shared" si="650"/>
        <v>#DIV/0!</v>
      </c>
      <c r="AK2812" s="1" t="e">
        <f>IF(AND(OR(#REF!&gt;1.49,#REF!&lt; 0.67),#REF!&lt; 0.05),"TL regulate","none")</f>
        <v>#REF!</v>
      </c>
      <c r="AL2812" s="1" t="e">
        <f t="shared" si="651"/>
        <v>#DIV/0!</v>
      </c>
      <c r="AM2812" s="1" t="e">
        <f t="shared" si="652"/>
        <v>#DIV/0!</v>
      </c>
      <c r="AO2812">
        <v>0</v>
      </c>
      <c r="AP2812">
        <v>0</v>
      </c>
      <c r="AQ2812">
        <v>0</v>
      </c>
      <c r="AR2812">
        <v>0</v>
      </c>
      <c r="AS2812">
        <f t="shared" si="653"/>
        <v>0</v>
      </c>
      <c r="AT2812">
        <v>0</v>
      </c>
      <c r="AU2812">
        <v>0</v>
      </c>
      <c r="AV2812">
        <v>0</v>
      </c>
      <c r="AW2812">
        <v>0</v>
      </c>
      <c r="AX2812">
        <f t="shared" si="654"/>
        <v>0</v>
      </c>
      <c r="AY2812">
        <v>0</v>
      </c>
      <c r="AZ2812">
        <v>0</v>
      </c>
      <c r="BA2812">
        <v>0</v>
      </c>
      <c r="BB2812">
        <v>0</v>
      </c>
      <c r="BC2812">
        <f t="shared" si="655"/>
        <v>0</v>
      </c>
      <c r="BE2812" t="str">
        <f t="shared" si="656"/>
        <v>void</v>
      </c>
      <c r="BF2812">
        <f t="shared" si="657"/>
        <v>0</v>
      </c>
      <c r="BG2812">
        <f t="shared" si="658"/>
        <v>0</v>
      </c>
      <c r="BH2812">
        <f t="shared" si="659"/>
        <v>0</v>
      </c>
    </row>
    <row r="2813" spans="1:60" x14ac:dyDescent="0.45">
      <c r="A2813" t="s">
        <v>12973</v>
      </c>
      <c r="B2813" t="s">
        <v>9860</v>
      </c>
      <c r="C2813">
        <v>23</v>
      </c>
      <c r="D2813" t="s">
        <v>9860</v>
      </c>
      <c r="E2813" t="s">
        <v>9860</v>
      </c>
      <c r="F2813" t="s">
        <v>9861</v>
      </c>
      <c r="G2813">
        <v>0.95646900000000001</v>
      </c>
      <c r="H2813">
        <v>2</v>
      </c>
      <c r="I2813" t="s">
        <v>56</v>
      </c>
      <c r="J2813" t="s">
        <v>3605</v>
      </c>
      <c r="K2813" t="s">
        <v>366</v>
      </c>
      <c r="L2813" t="s">
        <v>12974</v>
      </c>
      <c r="M2813" t="s">
        <v>12975</v>
      </c>
      <c r="N2813">
        <v>5</v>
      </c>
      <c r="S2813" t="e">
        <f t="shared" si="645"/>
        <v>#DIV/0!</v>
      </c>
      <c r="X2813" s="3" t="e">
        <f t="shared" si="646"/>
        <v>#DIV/0!</v>
      </c>
      <c r="Y2813" t="e">
        <f t="shared" si="647"/>
        <v>#DIV/0!</v>
      </c>
      <c r="AD2813" t="e">
        <f t="shared" si="648"/>
        <v>#DIV/0!</v>
      </c>
      <c r="AI2813" t="e">
        <f t="shared" si="649"/>
        <v>#DIV/0!</v>
      </c>
      <c r="AJ2813" t="e">
        <f t="shared" si="650"/>
        <v>#DIV/0!</v>
      </c>
      <c r="AK2813" s="1" t="e">
        <f>IF(AND(OR(#REF!&gt;1.49,#REF!&lt; 0.67),#REF!&lt; 0.05),"TL regulate","none")</f>
        <v>#REF!</v>
      </c>
      <c r="AL2813" s="1" t="e">
        <f t="shared" si="651"/>
        <v>#DIV/0!</v>
      </c>
      <c r="AM2813" s="1" t="e">
        <f t="shared" si="652"/>
        <v>#DIV/0!</v>
      </c>
      <c r="AO2813">
        <v>0</v>
      </c>
      <c r="AP2813">
        <v>0</v>
      </c>
      <c r="AQ2813">
        <v>0</v>
      </c>
      <c r="AR2813">
        <v>0</v>
      </c>
      <c r="AS2813">
        <f t="shared" si="653"/>
        <v>0</v>
      </c>
      <c r="AT2813">
        <v>0</v>
      </c>
      <c r="AU2813">
        <v>0</v>
      </c>
      <c r="AV2813">
        <v>58310000</v>
      </c>
      <c r="AW2813">
        <v>0</v>
      </c>
      <c r="AX2813">
        <f t="shared" si="654"/>
        <v>58310000</v>
      </c>
      <c r="AY2813">
        <v>0</v>
      </c>
      <c r="AZ2813">
        <v>0</v>
      </c>
      <c r="BA2813">
        <v>0</v>
      </c>
      <c r="BB2813">
        <v>0</v>
      </c>
      <c r="BC2813">
        <f t="shared" si="655"/>
        <v>0</v>
      </c>
      <c r="BE2813" t="str">
        <f t="shared" si="656"/>
        <v>TL only</v>
      </c>
      <c r="BF2813">
        <f t="shared" si="657"/>
        <v>0</v>
      </c>
      <c r="BG2813">
        <f t="shared" si="658"/>
        <v>1</v>
      </c>
      <c r="BH2813">
        <f t="shared" si="659"/>
        <v>0</v>
      </c>
    </row>
    <row r="2814" spans="1:60" x14ac:dyDescent="0.45">
      <c r="A2814" t="s">
        <v>12976</v>
      </c>
      <c r="B2814" t="s">
        <v>9860</v>
      </c>
      <c r="C2814">
        <v>25</v>
      </c>
      <c r="D2814" t="s">
        <v>9860</v>
      </c>
      <c r="E2814" t="s">
        <v>9860</v>
      </c>
      <c r="F2814" t="s">
        <v>9861</v>
      </c>
      <c r="G2814">
        <v>0.489483</v>
      </c>
      <c r="H2814">
        <v>0</v>
      </c>
      <c r="I2814" t="s">
        <v>56</v>
      </c>
      <c r="J2814" t="s">
        <v>57</v>
      </c>
      <c r="K2814" t="s">
        <v>7000</v>
      </c>
      <c r="L2814" t="s">
        <v>12977</v>
      </c>
      <c r="M2814" t="s">
        <v>12978</v>
      </c>
      <c r="N2814">
        <v>7</v>
      </c>
      <c r="S2814" t="e">
        <f t="shared" si="645"/>
        <v>#DIV/0!</v>
      </c>
      <c r="X2814" s="3" t="e">
        <f t="shared" si="646"/>
        <v>#DIV/0!</v>
      </c>
      <c r="Y2814" t="e">
        <f t="shared" si="647"/>
        <v>#DIV/0!</v>
      </c>
      <c r="AD2814" t="e">
        <f t="shared" si="648"/>
        <v>#DIV/0!</v>
      </c>
      <c r="AI2814" t="e">
        <f t="shared" si="649"/>
        <v>#DIV/0!</v>
      </c>
      <c r="AJ2814" t="e">
        <f t="shared" si="650"/>
        <v>#DIV/0!</v>
      </c>
      <c r="AK2814" s="1" t="e">
        <f>IF(AND(OR(#REF!&gt;1.49,#REF!&lt; 0.67),#REF!&lt; 0.05),"TL regulate","none")</f>
        <v>#REF!</v>
      </c>
      <c r="AL2814" s="1" t="e">
        <f t="shared" si="651"/>
        <v>#DIV/0!</v>
      </c>
      <c r="AM2814" s="1" t="e">
        <f t="shared" si="652"/>
        <v>#DIV/0!</v>
      </c>
      <c r="AO2814">
        <v>0</v>
      </c>
      <c r="AP2814">
        <v>0</v>
      </c>
      <c r="AQ2814">
        <v>0</v>
      </c>
      <c r="AR2814">
        <v>0</v>
      </c>
      <c r="AS2814">
        <f t="shared" si="653"/>
        <v>0</v>
      </c>
      <c r="AT2814">
        <v>0</v>
      </c>
      <c r="AU2814">
        <v>0</v>
      </c>
      <c r="AV2814">
        <v>0</v>
      </c>
      <c r="AW2814">
        <v>0</v>
      </c>
      <c r="AX2814">
        <f t="shared" si="654"/>
        <v>0</v>
      </c>
      <c r="AY2814">
        <v>0</v>
      </c>
      <c r="AZ2814">
        <v>0</v>
      </c>
      <c r="BA2814">
        <v>49817000</v>
      </c>
      <c r="BB2814">
        <v>0</v>
      </c>
      <c r="BC2814">
        <f t="shared" si="655"/>
        <v>49817000</v>
      </c>
      <c r="BE2814" t="str">
        <f t="shared" si="656"/>
        <v>Cel only</v>
      </c>
      <c r="BF2814">
        <f t="shared" si="657"/>
        <v>0</v>
      </c>
      <c r="BG2814">
        <f t="shared" si="658"/>
        <v>0</v>
      </c>
      <c r="BH2814">
        <f t="shared" si="659"/>
        <v>1</v>
      </c>
    </row>
    <row r="2815" spans="1:60" x14ac:dyDescent="0.45">
      <c r="A2815" t="s">
        <v>12979</v>
      </c>
      <c r="B2815" t="s">
        <v>12980</v>
      </c>
      <c r="C2815">
        <v>1139</v>
      </c>
      <c r="D2815" t="s">
        <v>12980</v>
      </c>
      <c r="E2815" t="s">
        <v>12980</v>
      </c>
      <c r="F2815" t="s">
        <v>12981</v>
      </c>
      <c r="G2815">
        <v>0.49999500000000002</v>
      </c>
      <c r="H2815">
        <v>1</v>
      </c>
      <c r="I2815" t="s">
        <v>56</v>
      </c>
      <c r="J2815" t="s">
        <v>57</v>
      </c>
      <c r="K2815" t="s">
        <v>352</v>
      </c>
      <c r="L2815" t="s">
        <v>12982</v>
      </c>
      <c r="M2815" t="s">
        <v>12983</v>
      </c>
      <c r="N2815">
        <v>1</v>
      </c>
      <c r="S2815" t="e">
        <f t="shared" si="645"/>
        <v>#DIV/0!</v>
      </c>
      <c r="X2815" s="3" t="e">
        <f t="shared" si="646"/>
        <v>#DIV/0!</v>
      </c>
      <c r="Y2815" t="e">
        <f t="shared" si="647"/>
        <v>#DIV/0!</v>
      </c>
      <c r="AD2815" t="e">
        <f t="shared" si="648"/>
        <v>#DIV/0!</v>
      </c>
      <c r="AI2815" t="e">
        <f t="shared" si="649"/>
        <v>#DIV/0!</v>
      </c>
      <c r="AJ2815" t="e">
        <f t="shared" si="650"/>
        <v>#DIV/0!</v>
      </c>
      <c r="AK2815" s="1" t="e">
        <f>IF(AND(OR(#REF!&gt;1.49,#REF!&lt; 0.67),#REF!&lt; 0.05),"TL regulate","none")</f>
        <v>#REF!</v>
      </c>
      <c r="AL2815" s="1" t="e">
        <f t="shared" si="651"/>
        <v>#DIV/0!</v>
      </c>
      <c r="AM2815" s="1" t="e">
        <f t="shared" si="652"/>
        <v>#DIV/0!</v>
      </c>
      <c r="AO2815">
        <v>0</v>
      </c>
      <c r="AP2815">
        <v>0</v>
      </c>
      <c r="AQ2815">
        <v>0</v>
      </c>
      <c r="AR2815">
        <v>0</v>
      </c>
      <c r="AS2815">
        <f t="shared" si="653"/>
        <v>0</v>
      </c>
      <c r="AT2815">
        <v>0</v>
      </c>
      <c r="AU2815">
        <v>0</v>
      </c>
      <c r="AV2815">
        <v>40187000</v>
      </c>
      <c r="AW2815">
        <v>0</v>
      </c>
      <c r="AX2815">
        <f t="shared" si="654"/>
        <v>40187000</v>
      </c>
      <c r="AY2815">
        <v>0</v>
      </c>
      <c r="AZ2815">
        <v>0</v>
      </c>
      <c r="BA2815">
        <v>47009000</v>
      </c>
      <c r="BB2815">
        <v>0</v>
      </c>
      <c r="BC2815">
        <f t="shared" si="655"/>
        <v>47009000</v>
      </c>
      <c r="BE2815" t="str">
        <f t="shared" si="656"/>
        <v>LPS repressed</v>
      </c>
      <c r="BF2815">
        <f t="shared" si="657"/>
        <v>0</v>
      </c>
      <c r="BG2815">
        <f t="shared" si="658"/>
        <v>1</v>
      </c>
      <c r="BH2815">
        <f t="shared" si="659"/>
        <v>1</v>
      </c>
    </row>
    <row r="2816" spans="1:60" x14ac:dyDescent="0.45">
      <c r="A2816" t="s">
        <v>12984</v>
      </c>
      <c r="B2816" t="s">
        <v>12980</v>
      </c>
      <c r="C2816">
        <v>1140</v>
      </c>
      <c r="D2816" t="s">
        <v>12980</v>
      </c>
      <c r="E2816" t="s">
        <v>12980</v>
      </c>
      <c r="F2816">
        <v>0</v>
      </c>
      <c r="G2816">
        <v>0.50164600000000004</v>
      </c>
      <c r="H2816">
        <v>1</v>
      </c>
      <c r="I2816" t="s">
        <v>56</v>
      </c>
      <c r="J2816" t="s">
        <v>57</v>
      </c>
      <c r="K2816" t="s">
        <v>864</v>
      </c>
      <c r="L2816" t="s">
        <v>12985</v>
      </c>
      <c r="M2816" t="s">
        <v>12986</v>
      </c>
      <c r="N2816">
        <v>2</v>
      </c>
      <c r="S2816" t="e">
        <f t="shared" si="645"/>
        <v>#DIV/0!</v>
      </c>
      <c r="X2816" s="3" t="e">
        <f t="shared" si="646"/>
        <v>#DIV/0!</v>
      </c>
      <c r="Y2816" t="e">
        <f t="shared" si="647"/>
        <v>#DIV/0!</v>
      </c>
      <c r="AD2816" t="e">
        <f t="shared" si="648"/>
        <v>#DIV/0!</v>
      </c>
      <c r="AI2816" t="e">
        <f t="shared" si="649"/>
        <v>#DIV/0!</v>
      </c>
      <c r="AJ2816" t="e">
        <f t="shared" si="650"/>
        <v>#DIV/0!</v>
      </c>
      <c r="AK2816" s="1" t="e">
        <f>IF(AND(OR(#REF!&gt;1.49,#REF!&lt; 0.67),#REF!&lt; 0.05),"TL regulate","none")</f>
        <v>#REF!</v>
      </c>
      <c r="AL2816" s="1" t="e">
        <f t="shared" si="651"/>
        <v>#DIV/0!</v>
      </c>
      <c r="AM2816" s="1" t="e">
        <f t="shared" si="652"/>
        <v>#DIV/0!</v>
      </c>
      <c r="AO2816">
        <v>0</v>
      </c>
      <c r="AP2816">
        <v>0</v>
      </c>
      <c r="AQ2816">
        <v>0</v>
      </c>
      <c r="AR2816">
        <v>0</v>
      </c>
      <c r="AS2816">
        <f t="shared" si="653"/>
        <v>0</v>
      </c>
      <c r="AT2816">
        <v>0</v>
      </c>
      <c r="AU2816">
        <v>0</v>
      </c>
      <c r="AV2816">
        <v>40187000</v>
      </c>
      <c r="AW2816">
        <v>0</v>
      </c>
      <c r="AX2816">
        <f t="shared" si="654"/>
        <v>40187000</v>
      </c>
      <c r="AY2816">
        <v>0</v>
      </c>
      <c r="AZ2816">
        <v>0</v>
      </c>
      <c r="BA2816">
        <v>47009000</v>
      </c>
      <c r="BB2816">
        <v>0</v>
      </c>
      <c r="BC2816">
        <f t="shared" si="655"/>
        <v>47009000</v>
      </c>
      <c r="BE2816" t="str">
        <f t="shared" si="656"/>
        <v>LPS repressed</v>
      </c>
      <c r="BF2816">
        <f t="shared" si="657"/>
        <v>0</v>
      </c>
      <c r="BG2816">
        <f t="shared" si="658"/>
        <v>1</v>
      </c>
      <c r="BH2816">
        <f t="shared" si="659"/>
        <v>1</v>
      </c>
    </row>
    <row r="2817" spans="1:60" x14ac:dyDescent="0.45">
      <c r="A2817" t="s">
        <v>12987</v>
      </c>
      <c r="B2817" t="s">
        <v>12988</v>
      </c>
      <c r="C2817" t="s">
        <v>12989</v>
      </c>
      <c r="D2817" t="s">
        <v>12990</v>
      </c>
      <c r="E2817" t="s">
        <v>12990</v>
      </c>
      <c r="F2817" t="s">
        <v>12991</v>
      </c>
      <c r="G2817">
        <v>0.498639</v>
      </c>
      <c r="H2817">
        <v>0</v>
      </c>
      <c r="I2817" t="s">
        <v>56</v>
      </c>
      <c r="J2817" t="s">
        <v>63</v>
      </c>
      <c r="K2817" t="s">
        <v>64</v>
      </c>
      <c r="L2817" t="s">
        <v>12992</v>
      </c>
      <c r="M2817" t="s">
        <v>12993</v>
      </c>
      <c r="N2817">
        <v>4</v>
      </c>
      <c r="S2817" t="e">
        <f t="shared" si="645"/>
        <v>#DIV/0!</v>
      </c>
      <c r="X2817" s="3" t="e">
        <f t="shared" si="646"/>
        <v>#DIV/0!</v>
      </c>
      <c r="Y2817" t="e">
        <f t="shared" si="647"/>
        <v>#DIV/0!</v>
      </c>
      <c r="AD2817" t="e">
        <f t="shared" si="648"/>
        <v>#DIV/0!</v>
      </c>
      <c r="AI2817" t="e">
        <f t="shared" si="649"/>
        <v>#DIV/0!</v>
      </c>
      <c r="AJ2817" t="e">
        <f t="shared" si="650"/>
        <v>#DIV/0!</v>
      </c>
      <c r="AK2817" s="1" t="e">
        <f>IF(AND(OR(#REF!&gt;1.49,#REF!&lt; 0.67),#REF!&lt; 0.05),"TL regulate","none")</f>
        <v>#REF!</v>
      </c>
      <c r="AL2817" s="1" t="e">
        <f t="shared" si="651"/>
        <v>#DIV/0!</v>
      </c>
      <c r="AM2817" s="1" t="e">
        <f t="shared" si="652"/>
        <v>#DIV/0!</v>
      </c>
      <c r="AO2817">
        <v>0</v>
      </c>
      <c r="AP2817">
        <v>0</v>
      </c>
      <c r="AQ2817">
        <v>0</v>
      </c>
      <c r="AR2817">
        <v>0</v>
      </c>
      <c r="AS2817">
        <f t="shared" si="653"/>
        <v>0</v>
      </c>
      <c r="AT2817">
        <v>0</v>
      </c>
      <c r="AU2817">
        <v>0</v>
      </c>
      <c r="AV2817">
        <v>0</v>
      </c>
      <c r="AW2817">
        <v>0</v>
      </c>
      <c r="AX2817">
        <f t="shared" si="654"/>
        <v>0</v>
      </c>
      <c r="AY2817">
        <v>0</v>
      </c>
      <c r="AZ2817">
        <v>0</v>
      </c>
      <c r="BA2817">
        <v>0</v>
      </c>
      <c r="BB2817">
        <v>0</v>
      </c>
      <c r="BC2817">
        <f t="shared" si="655"/>
        <v>0</v>
      </c>
      <c r="BE2817" t="str">
        <f t="shared" si="656"/>
        <v>void</v>
      </c>
      <c r="BF2817">
        <f t="shared" si="657"/>
        <v>0</v>
      </c>
      <c r="BG2817">
        <f t="shared" si="658"/>
        <v>0</v>
      </c>
      <c r="BH2817">
        <f t="shared" si="659"/>
        <v>0</v>
      </c>
    </row>
    <row r="2818" spans="1:60" x14ac:dyDescent="0.45">
      <c r="A2818" t="s">
        <v>12994</v>
      </c>
      <c r="B2818" t="s">
        <v>12988</v>
      </c>
      <c r="C2818" t="s">
        <v>12995</v>
      </c>
      <c r="D2818" t="s">
        <v>12990</v>
      </c>
      <c r="E2818" t="s">
        <v>12990</v>
      </c>
      <c r="F2818" t="s">
        <v>12991</v>
      </c>
      <c r="G2818">
        <v>0.498639</v>
      </c>
      <c r="H2818">
        <v>0</v>
      </c>
      <c r="I2818" t="s">
        <v>80</v>
      </c>
      <c r="J2818" t="s">
        <v>57</v>
      </c>
      <c r="K2818" t="s">
        <v>308</v>
      </c>
      <c r="L2818" t="s">
        <v>12992</v>
      </c>
      <c r="M2818" t="s">
        <v>12993</v>
      </c>
      <c r="N2818">
        <v>2</v>
      </c>
      <c r="S2818" t="e">
        <f t="shared" ref="S2818:S2881" si="660">AVERAGE(O2818:R2818)</f>
        <v>#DIV/0!</v>
      </c>
      <c r="X2818" s="3" t="e">
        <f t="shared" ref="X2818:X2881" si="661">AVERAGE(T2818:W2818)</f>
        <v>#DIV/0!</v>
      </c>
      <c r="Y2818" t="e">
        <f t="shared" ref="Y2818:Y2881" si="662">TTEST(T2818:W2818,$BM$2:$BO$2,2,2)</f>
        <v>#DIV/0!</v>
      </c>
      <c r="AD2818" t="e">
        <f t="shared" ref="AD2818:AD2881" si="663">AVERAGE(Z2818:AC2818)</f>
        <v>#DIV/0!</v>
      </c>
      <c r="AI2818" t="e">
        <f t="shared" ref="AI2818:AI2881" si="664">AVERAGE(AE2818:AH2818)</f>
        <v>#DIV/0!</v>
      </c>
      <c r="AJ2818" t="e">
        <f t="shared" ref="AJ2818:AJ2881" si="665">TTEST(AE2818:AH2818,$BM$2:$BO$2,2,2)</f>
        <v>#DIV/0!</v>
      </c>
      <c r="AK2818" s="1" t="e">
        <f>IF(AND(OR(#REF!&gt;1.49,#REF!&lt; 0.67),#REF!&lt; 0.05),"TL regulate","none")</f>
        <v>#REF!</v>
      </c>
      <c r="AL2818" s="1" t="e">
        <f t="shared" ref="AL2818:AL2881" si="666">IF(AND(OR(X2818&gt;1.49, X2818&lt;0.67), Y2818&lt;0.05), "ceL regulate","none")</f>
        <v>#DIV/0!</v>
      </c>
      <c r="AM2818" s="1" t="e">
        <f t="shared" ref="AM2818:AM2881" si="667">IF(AND(OR(AI2818&gt;1.49,AI2818&lt;0.67), AJ2818&lt;0.05),"differential regulated","void")</f>
        <v>#DIV/0!</v>
      </c>
      <c r="AO2818">
        <v>0</v>
      </c>
      <c r="AP2818">
        <v>0</v>
      </c>
      <c r="AQ2818">
        <v>0</v>
      </c>
      <c r="AR2818">
        <v>0</v>
      </c>
      <c r="AS2818">
        <f t="shared" ref="AS2818:AS2881" si="668">SUM(AO2818:AR2818)</f>
        <v>0</v>
      </c>
      <c r="AT2818">
        <v>0</v>
      </c>
      <c r="AU2818">
        <v>0</v>
      </c>
      <c r="AV2818">
        <v>0</v>
      </c>
      <c r="AW2818">
        <v>0</v>
      </c>
      <c r="AX2818">
        <f t="shared" ref="AX2818:AX2881" si="669">SUM(AT2818:AW2818)</f>
        <v>0</v>
      </c>
      <c r="AY2818">
        <v>0</v>
      </c>
      <c r="AZ2818">
        <v>0</v>
      </c>
      <c r="BA2818">
        <v>0</v>
      </c>
      <c r="BB2818">
        <v>0</v>
      </c>
      <c r="BC2818">
        <f t="shared" ref="BC2818:BC2881" si="670">SUM(AY2818:BB2818)</f>
        <v>0</v>
      </c>
      <c r="BE2818" t="str">
        <f t="shared" ref="BE2818:BE2881" si="671">_xlfn.IFS(AND(AS2818=0, AND(AX2818&gt;0,BC2818&gt;0)),"LPS repressed",AND(AS2818=0,AX2818=0,BC2818=0),"void",AND(AX2818=0, AS2818*BC2818&gt;0)," TL repressed",AND(BC2818=0, AS2818*AX2818&gt;0),"Cel repressed",AND(AS2818&gt;0, AX2818=0, BC2818=0),"LPS only",AND(AS2818=0, AX2818&gt;0, BC2818=0),"TL only",AND(AS2818=0, AX2818=0, BC2818&gt;0),"Cel only",AS2818*AX2818*BC2818&gt;0,"void")</f>
        <v>void</v>
      </c>
      <c r="BF2818">
        <f t="shared" ref="BF2818:BF2881" si="672">COUNTIF(AO2818:AR2818,"&gt;0")</f>
        <v>0</v>
      </c>
      <c r="BG2818">
        <f t="shared" ref="BG2818:BG2881" si="673">COUNTIF(AT2818:AW2818,"&gt;0")</f>
        <v>0</v>
      </c>
      <c r="BH2818">
        <f t="shared" ref="BH2818:BH2881" si="674">COUNTIF(AY2818:BB2818,"&gt;0")</f>
        <v>0</v>
      </c>
    </row>
    <row r="2819" spans="1:60" x14ac:dyDescent="0.45">
      <c r="A2819" t="s">
        <v>12996</v>
      </c>
      <c r="B2819" t="s">
        <v>12438</v>
      </c>
      <c r="C2819" t="s">
        <v>12997</v>
      </c>
      <c r="D2819" t="s">
        <v>12440</v>
      </c>
      <c r="E2819" t="s">
        <v>12440</v>
      </c>
      <c r="F2819" t="s">
        <v>12441</v>
      </c>
      <c r="G2819">
        <v>0.455152</v>
      </c>
      <c r="H2819">
        <v>0</v>
      </c>
      <c r="I2819" t="s">
        <v>56</v>
      </c>
      <c r="J2819" t="s">
        <v>57</v>
      </c>
      <c r="K2819" t="s">
        <v>6974</v>
      </c>
      <c r="L2819" t="s">
        <v>12998</v>
      </c>
      <c r="M2819" t="s">
        <v>12999</v>
      </c>
      <c r="N2819">
        <v>11</v>
      </c>
      <c r="S2819" t="e">
        <f t="shared" si="660"/>
        <v>#DIV/0!</v>
      </c>
      <c r="X2819" s="3" t="e">
        <f t="shared" si="661"/>
        <v>#DIV/0!</v>
      </c>
      <c r="Y2819" t="e">
        <f t="shared" si="662"/>
        <v>#DIV/0!</v>
      </c>
      <c r="AD2819" t="e">
        <f t="shared" si="663"/>
        <v>#DIV/0!</v>
      </c>
      <c r="AI2819" t="e">
        <f t="shared" si="664"/>
        <v>#DIV/0!</v>
      </c>
      <c r="AJ2819" t="e">
        <f t="shared" si="665"/>
        <v>#DIV/0!</v>
      </c>
      <c r="AK2819" s="1" t="e">
        <f>IF(AND(OR(#REF!&gt;1.49,#REF!&lt; 0.67),#REF!&lt; 0.05),"TL regulate","none")</f>
        <v>#REF!</v>
      </c>
      <c r="AL2819" s="1" t="e">
        <f t="shared" si="666"/>
        <v>#DIV/0!</v>
      </c>
      <c r="AM2819" s="1" t="e">
        <f t="shared" si="667"/>
        <v>#DIV/0!</v>
      </c>
      <c r="AO2819">
        <v>0</v>
      </c>
      <c r="AP2819">
        <v>0</v>
      </c>
      <c r="AQ2819">
        <v>0</v>
      </c>
      <c r="AR2819">
        <v>0</v>
      </c>
      <c r="AS2819">
        <f t="shared" si="668"/>
        <v>0</v>
      </c>
      <c r="AT2819">
        <v>0</v>
      </c>
      <c r="AU2819">
        <v>0</v>
      </c>
      <c r="AV2819">
        <v>0</v>
      </c>
      <c r="AW2819">
        <v>0</v>
      </c>
      <c r="AX2819">
        <f t="shared" si="669"/>
        <v>0</v>
      </c>
      <c r="AY2819">
        <v>0</v>
      </c>
      <c r="AZ2819">
        <v>0</v>
      </c>
      <c r="BA2819">
        <v>0</v>
      </c>
      <c r="BB2819">
        <v>0</v>
      </c>
      <c r="BC2819">
        <f t="shared" si="670"/>
        <v>0</v>
      </c>
      <c r="BE2819" t="str">
        <f t="shared" si="671"/>
        <v>void</v>
      </c>
      <c r="BF2819">
        <f t="shared" si="672"/>
        <v>0</v>
      </c>
      <c r="BG2819">
        <f t="shared" si="673"/>
        <v>0</v>
      </c>
      <c r="BH2819">
        <f t="shared" si="674"/>
        <v>0</v>
      </c>
    </row>
    <row r="2820" spans="1:60" x14ac:dyDescent="0.45">
      <c r="A2820" t="s">
        <v>13000</v>
      </c>
      <c r="B2820" t="s">
        <v>12438</v>
      </c>
      <c r="C2820" t="s">
        <v>13001</v>
      </c>
      <c r="D2820" t="s">
        <v>12440</v>
      </c>
      <c r="E2820" t="s">
        <v>12440</v>
      </c>
      <c r="F2820">
        <v>0</v>
      </c>
      <c r="G2820">
        <v>0.35553099999999999</v>
      </c>
      <c r="H2820">
        <v>0</v>
      </c>
      <c r="I2820" t="s">
        <v>56</v>
      </c>
      <c r="J2820" t="s">
        <v>57</v>
      </c>
      <c r="K2820" t="s">
        <v>1608</v>
      </c>
      <c r="L2820" t="s">
        <v>13002</v>
      </c>
      <c r="M2820" t="s">
        <v>13003</v>
      </c>
      <c r="N2820">
        <v>7</v>
      </c>
      <c r="S2820" t="e">
        <f t="shared" si="660"/>
        <v>#DIV/0!</v>
      </c>
      <c r="X2820" s="3" t="e">
        <f t="shared" si="661"/>
        <v>#DIV/0!</v>
      </c>
      <c r="Y2820" t="e">
        <f t="shared" si="662"/>
        <v>#DIV/0!</v>
      </c>
      <c r="AD2820" t="e">
        <f t="shared" si="663"/>
        <v>#DIV/0!</v>
      </c>
      <c r="AI2820" t="e">
        <f t="shared" si="664"/>
        <v>#DIV/0!</v>
      </c>
      <c r="AJ2820" t="e">
        <f t="shared" si="665"/>
        <v>#DIV/0!</v>
      </c>
      <c r="AK2820" s="1" t="e">
        <f>IF(AND(OR(#REF!&gt;1.49,#REF!&lt; 0.67),#REF!&lt; 0.05),"TL regulate","none")</f>
        <v>#REF!</v>
      </c>
      <c r="AL2820" s="1" t="e">
        <f t="shared" si="666"/>
        <v>#DIV/0!</v>
      </c>
      <c r="AM2820" s="1" t="e">
        <f t="shared" si="667"/>
        <v>#DIV/0!</v>
      </c>
      <c r="AO2820">
        <v>0</v>
      </c>
      <c r="AP2820">
        <v>0</v>
      </c>
      <c r="AQ2820">
        <v>0</v>
      </c>
      <c r="AR2820">
        <v>0</v>
      </c>
      <c r="AS2820">
        <f t="shared" si="668"/>
        <v>0</v>
      </c>
      <c r="AT2820">
        <v>0</v>
      </c>
      <c r="AU2820">
        <v>0</v>
      </c>
      <c r="AV2820">
        <v>0</v>
      </c>
      <c r="AW2820">
        <v>0</v>
      </c>
      <c r="AX2820">
        <f t="shared" si="669"/>
        <v>0</v>
      </c>
      <c r="AY2820">
        <v>0</v>
      </c>
      <c r="AZ2820">
        <v>0</v>
      </c>
      <c r="BA2820">
        <v>0</v>
      </c>
      <c r="BB2820">
        <v>0</v>
      </c>
      <c r="BC2820">
        <f t="shared" si="670"/>
        <v>0</v>
      </c>
      <c r="BE2820" t="str">
        <f t="shared" si="671"/>
        <v>void</v>
      </c>
      <c r="BF2820">
        <f t="shared" si="672"/>
        <v>0</v>
      </c>
      <c r="BG2820">
        <f t="shared" si="673"/>
        <v>0</v>
      </c>
      <c r="BH2820">
        <f t="shared" si="674"/>
        <v>0</v>
      </c>
    </row>
    <row r="2821" spans="1:60" x14ac:dyDescent="0.45">
      <c r="A2821" t="s">
        <v>13004</v>
      </c>
      <c r="B2821" t="s">
        <v>12438</v>
      </c>
      <c r="C2821" t="s">
        <v>13005</v>
      </c>
      <c r="D2821" t="s">
        <v>12440</v>
      </c>
      <c r="E2821" t="s">
        <v>12440</v>
      </c>
      <c r="F2821" t="s">
        <v>12441</v>
      </c>
      <c r="G2821">
        <v>0.82121599999999995</v>
      </c>
      <c r="H2821">
        <v>1</v>
      </c>
      <c r="I2821" t="s">
        <v>56</v>
      </c>
      <c r="J2821" t="s">
        <v>57</v>
      </c>
      <c r="K2821" t="s">
        <v>585</v>
      </c>
      <c r="L2821" t="s">
        <v>13006</v>
      </c>
      <c r="M2821" t="s">
        <v>13007</v>
      </c>
      <c r="N2821">
        <v>15</v>
      </c>
      <c r="S2821" t="e">
        <f t="shared" si="660"/>
        <v>#DIV/0!</v>
      </c>
      <c r="X2821" s="3" t="e">
        <f t="shared" si="661"/>
        <v>#DIV/0!</v>
      </c>
      <c r="Y2821" t="e">
        <f t="shared" si="662"/>
        <v>#DIV/0!</v>
      </c>
      <c r="AD2821" t="e">
        <f t="shared" si="663"/>
        <v>#DIV/0!</v>
      </c>
      <c r="AI2821" t="e">
        <f t="shared" si="664"/>
        <v>#DIV/0!</v>
      </c>
      <c r="AJ2821" t="e">
        <f t="shared" si="665"/>
        <v>#DIV/0!</v>
      </c>
      <c r="AK2821" s="1" t="e">
        <f>IF(AND(OR(#REF!&gt;1.49,#REF!&lt; 0.67),#REF!&lt; 0.05),"TL regulate","none")</f>
        <v>#REF!</v>
      </c>
      <c r="AL2821" s="1" t="e">
        <f t="shared" si="666"/>
        <v>#DIV/0!</v>
      </c>
      <c r="AM2821" s="1" t="e">
        <f t="shared" si="667"/>
        <v>#DIV/0!</v>
      </c>
      <c r="AO2821">
        <v>0</v>
      </c>
      <c r="AP2821">
        <v>0</v>
      </c>
      <c r="AQ2821">
        <v>0</v>
      </c>
      <c r="AR2821">
        <v>0</v>
      </c>
      <c r="AS2821">
        <f t="shared" si="668"/>
        <v>0</v>
      </c>
      <c r="AT2821">
        <v>0</v>
      </c>
      <c r="AU2821">
        <v>0</v>
      </c>
      <c r="AV2821">
        <v>0</v>
      </c>
      <c r="AW2821">
        <v>0</v>
      </c>
      <c r="AX2821">
        <f t="shared" si="669"/>
        <v>0</v>
      </c>
      <c r="AY2821">
        <v>0</v>
      </c>
      <c r="AZ2821">
        <v>0</v>
      </c>
      <c r="BA2821">
        <v>0</v>
      </c>
      <c r="BB2821">
        <v>65480000</v>
      </c>
      <c r="BC2821">
        <f t="shared" si="670"/>
        <v>65480000</v>
      </c>
      <c r="BE2821" t="str">
        <f t="shared" si="671"/>
        <v>Cel only</v>
      </c>
      <c r="BF2821">
        <f t="shared" si="672"/>
        <v>0</v>
      </c>
      <c r="BG2821">
        <f t="shared" si="673"/>
        <v>0</v>
      </c>
      <c r="BH2821">
        <f t="shared" si="674"/>
        <v>1</v>
      </c>
    </row>
    <row r="2822" spans="1:60" x14ac:dyDescent="0.45">
      <c r="A2822" t="s">
        <v>13008</v>
      </c>
      <c r="B2822" t="s">
        <v>12438</v>
      </c>
      <c r="C2822" t="s">
        <v>13009</v>
      </c>
      <c r="D2822" t="s">
        <v>12440</v>
      </c>
      <c r="E2822" t="s">
        <v>12440</v>
      </c>
      <c r="F2822">
        <v>0</v>
      </c>
      <c r="G2822">
        <v>0.35553099999999999</v>
      </c>
      <c r="H2822">
        <v>0</v>
      </c>
      <c r="I2822" t="s">
        <v>80</v>
      </c>
      <c r="J2822" t="s">
        <v>57</v>
      </c>
      <c r="K2822" t="s">
        <v>281</v>
      </c>
      <c r="L2822" t="s">
        <v>13002</v>
      </c>
      <c r="M2822" t="s">
        <v>13003</v>
      </c>
      <c r="N2822">
        <v>6</v>
      </c>
      <c r="S2822" t="e">
        <f t="shared" si="660"/>
        <v>#DIV/0!</v>
      </c>
      <c r="X2822" s="3" t="e">
        <f t="shared" si="661"/>
        <v>#DIV/0!</v>
      </c>
      <c r="Y2822" t="e">
        <f t="shared" si="662"/>
        <v>#DIV/0!</v>
      </c>
      <c r="AD2822" t="e">
        <f t="shared" si="663"/>
        <v>#DIV/0!</v>
      </c>
      <c r="AI2822" t="e">
        <f t="shared" si="664"/>
        <v>#DIV/0!</v>
      </c>
      <c r="AJ2822" t="e">
        <f t="shared" si="665"/>
        <v>#DIV/0!</v>
      </c>
      <c r="AK2822" s="1" t="e">
        <f>IF(AND(OR(#REF!&gt;1.49,#REF!&lt; 0.67),#REF!&lt; 0.05),"TL regulate","none")</f>
        <v>#REF!</v>
      </c>
      <c r="AL2822" s="1" t="e">
        <f t="shared" si="666"/>
        <v>#DIV/0!</v>
      </c>
      <c r="AM2822" s="1" t="e">
        <f t="shared" si="667"/>
        <v>#DIV/0!</v>
      </c>
      <c r="AO2822">
        <v>0</v>
      </c>
      <c r="AP2822">
        <v>0</v>
      </c>
      <c r="AQ2822">
        <v>0</v>
      </c>
      <c r="AR2822">
        <v>0</v>
      </c>
      <c r="AS2822">
        <f t="shared" si="668"/>
        <v>0</v>
      </c>
      <c r="AT2822">
        <v>0</v>
      </c>
      <c r="AU2822">
        <v>0</v>
      </c>
      <c r="AV2822">
        <v>0</v>
      </c>
      <c r="AW2822">
        <v>0</v>
      </c>
      <c r="AX2822">
        <f t="shared" si="669"/>
        <v>0</v>
      </c>
      <c r="AY2822">
        <v>0</v>
      </c>
      <c r="AZ2822">
        <v>0</v>
      </c>
      <c r="BA2822">
        <v>0</v>
      </c>
      <c r="BB2822">
        <v>0</v>
      </c>
      <c r="BC2822">
        <f t="shared" si="670"/>
        <v>0</v>
      </c>
      <c r="BE2822" t="str">
        <f t="shared" si="671"/>
        <v>void</v>
      </c>
      <c r="BF2822">
        <f t="shared" si="672"/>
        <v>0</v>
      </c>
      <c r="BG2822">
        <f t="shared" si="673"/>
        <v>0</v>
      </c>
      <c r="BH2822">
        <f t="shared" si="674"/>
        <v>0</v>
      </c>
    </row>
    <row r="2823" spans="1:60" x14ac:dyDescent="0.45">
      <c r="A2823" t="s">
        <v>13010</v>
      </c>
      <c r="B2823" t="s">
        <v>13011</v>
      </c>
      <c r="C2823" t="s">
        <v>13012</v>
      </c>
      <c r="D2823" t="s">
        <v>13013</v>
      </c>
      <c r="E2823" t="s">
        <v>13013</v>
      </c>
      <c r="F2823" t="s">
        <v>13014</v>
      </c>
      <c r="G2823">
        <v>0.99863199999999996</v>
      </c>
      <c r="H2823">
        <v>1</v>
      </c>
      <c r="I2823" t="s">
        <v>56</v>
      </c>
      <c r="J2823" t="s">
        <v>57</v>
      </c>
      <c r="K2823" t="s">
        <v>515</v>
      </c>
      <c r="L2823" t="s">
        <v>13015</v>
      </c>
      <c r="M2823" t="s">
        <v>13016</v>
      </c>
      <c r="N2823">
        <v>3</v>
      </c>
      <c r="S2823" t="e">
        <f t="shared" si="660"/>
        <v>#DIV/0!</v>
      </c>
      <c r="X2823" s="3" t="e">
        <f t="shared" si="661"/>
        <v>#DIV/0!</v>
      </c>
      <c r="Y2823" t="e">
        <f t="shared" si="662"/>
        <v>#DIV/0!</v>
      </c>
      <c r="AD2823" t="e">
        <f t="shared" si="663"/>
        <v>#DIV/0!</v>
      </c>
      <c r="AI2823" t="e">
        <f t="shared" si="664"/>
        <v>#DIV/0!</v>
      </c>
      <c r="AJ2823" t="e">
        <f t="shared" si="665"/>
        <v>#DIV/0!</v>
      </c>
      <c r="AK2823" s="1" t="e">
        <f>IF(AND(OR(#REF!&gt;1.49,#REF!&lt; 0.67),#REF!&lt; 0.05),"TL regulate","none")</f>
        <v>#REF!</v>
      </c>
      <c r="AL2823" s="1" t="e">
        <f t="shared" si="666"/>
        <v>#DIV/0!</v>
      </c>
      <c r="AM2823" s="1" t="e">
        <f t="shared" si="667"/>
        <v>#DIV/0!</v>
      </c>
      <c r="AO2823">
        <v>0</v>
      </c>
      <c r="AP2823">
        <v>0</v>
      </c>
      <c r="AQ2823">
        <v>14251000</v>
      </c>
      <c r="AR2823">
        <v>0</v>
      </c>
      <c r="AS2823">
        <f t="shared" si="668"/>
        <v>14251000</v>
      </c>
      <c r="AT2823">
        <v>0</v>
      </c>
      <c r="AU2823">
        <v>0</v>
      </c>
      <c r="AV2823">
        <v>0</v>
      </c>
      <c r="AW2823">
        <v>0</v>
      </c>
      <c r="AX2823">
        <f t="shared" si="669"/>
        <v>0</v>
      </c>
      <c r="AY2823">
        <v>16234000</v>
      </c>
      <c r="AZ2823">
        <v>0</v>
      </c>
      <c r="BA2823">
        <v>0</v>
      </c>
      <c r="BB2823">
        <v>0</v>
      </c>
      <c r="BC2823">
        <f t="shared" si="670"/>
        <v>16234000</v>
      </c>
      <c r="BE2823" t="str">
        <f t="shared" si="671"/>
        <v xml:space="preserve"> TL repressed</v>
      </c>
      <c r="BF2823">
        <f t="shared" si="672"/>
        <v>1</v>
      </c>
      <c r="BG2823">
        <f t="shared" si="673"/>
        <v>0</v>
      </c>
      <c r="BH2823">
        <f t="shared" si="674"/>
        <v>1</v>
      </c>
    </row>
    <row r="2824" spans="1:60" x14ac:dyDescent="0.45">
      <c r="A2824" t="s">
        <v>13017</v>
      </c>
      <c r="B2824" t="s">
        <v>10983</v>
      </c>
      <c r="C2824">
        <v>186</v>
      </c>
      <c r="D2824" t="s">
        <v>10983</v>
      </c>
      <c r="E2824" t="s">
        <v>10983</v>
      </c>
      <c r="F2824" t="s">
        <v>13018</v>
      </c>
      <c r="G2824">
        <v>0.77438399999999996</v>
      </c>
      <c r="H2824">
        <v>1</v>
      </c>
      <c r="I2824" t="s">
        <v>56</v>
      </c>
      <c r="J2824" t="s">
        <v>57</v>
      </c>
      <c r="K2824" t="s">
        <v>2154</v>
      </c>
      <c r="L2824" t="s">
        <v>13019</v>
      </c>
      <c r="M2824" t="s">
        <v>13020</v>
      </c>
      <c r="N2824">
        <v>20</v>
      </c>
      <c r="S2824" t="e">
        <f t="shared" si="660"/>
        <v>#DIV/0!</v>
      </c>
      <c r="X2824" s="3" t="e">
        <f t="shared" si="661"/>
        <v>#DIV/0!</v>
      </c>
      <c r="Y2824" t="e">
        <f t="shared" si="662"/>
        <v>#DIV/0!</v>
      </c>
      <c r="AD2824" t="e">
        <f t="shared" si="663"/>
        <v>#DIV/0!</v>
      </c>
      <c r="AI2824" t="e">
        <f t="shared" si="664"/>
        <v>#DIV/0!</v>
      </c>
      <c r="AJ2824" t="e">
        <f t="shared" si="665"/>
        <v>#DIV/0!</v>
      </c>
      <c r="AK2824" s="1" t="e">
        <f>IF(AND(OR(#REF!&gt;1.49,#REF!&lt; 0.67),#REF!&lt; 0.05),"TL regulate","none")</f>
        <v>#REF!</v>
      </c>
      <c r="AL2824" s="1" t="e">
        <f t="shared" si="666"/>
        <v>#DIV/0!</v>
      </c>
      <c r="AM2824" s="1" t="e">
        <f t="shared" si="667"/>
        <v>#DIV/0!</v>
      </c>
      <c r="AO2824">
        <v>23373000</v>
      </c>
      <c r="AP2824">
        <v>0</v>
      </c>
      <c r="AQ2824">
        <v>0</v>
      </c>
      <c r="AR2824">
        <v>0</v>
      </c>
      <c r="AS2824">
        <f t="shared" si="668"/>
        <v>23373000</v>
      </c>
      <c r="AT2824">
        <v>0</v>
      </c>
      <c r="AU2824">
        <v>0</v>
      </c>
      <c r="AV2824">
        <v>0</v>
      </c>
      <c r="AW2824">
        <v>30558000</v>
      </c>
      <c r="AX2824">
        <f t="shared" si="669"/>
        <v>30558000</v>
      </c>
      <c r="AY2824">
        <v>0</v>
      </c>
      <c r="AZ2824">
        <v>0</v>
      </c>
      <c r="BA2824">
        <v>0</v>
      </c>
      <c r="BB2824">
        <v>0</v>
      </c>
      <c r="BC2824">
        <f t="shared" si="670"/>
        <v>0</v>
      </c>
      <c r="BE2824" t="str">
        <f t="shared" si="671"/>
        <v>Cel repressed</v>
      </c>
      <c r="BF2824">
        <f t="shared" si="672"/>
        <v>1</v>
      </c>
      <c r="BG2824">
        <f t="shared" si="673"/>
        <v>1</v>
      </c>
      <c r="BH2824">
        <f t="shared" si="674"/>
        <v>0</v>
      </c>
    </row>
    <row r="2825" spans="1:60" x14ac:dyDescent="0.45">
      <c r="A2825" t="s">
        <v>13021</v>
      </c>
      <c r="B2825" t="s">
        <v>10983</v>
      </c>
      <c r="C2825">
        <v>255</v>
      </c>
      <c r="D2825" t="s">
        <v>10983</v>
      </c>
      <c r="E2825" t="s">
        <v>10983</v>
      </c>
      <c r="F2825" t="s">
        <v>13018</v>
      </c>
      <c r="G2825">
        <v>0.99908200000000003</v>
      </c>
      <c r="H2825">
        <v>1</v>
      </c>
      <c r="I2825" t="s">
        <v>56</v>
      </c>
      <c r="J2825" t="s">
        <v>57</v>
      </c>
      <c r="K2825" t="s">
        <v>234</v>
      </c>
      <c r="L2825" t="s">
        <v>13022</v>
      </c>
      <c r="M2825" t="s">
        <v>13023</v>
      </c>
      <c r="N2825">
        <v>2</v>
      </c>
      <c r="S2825" t="e">
        <f t="shared" si="660"/>
        <v>#DIV/0!</v>
      </c>
      <c r="X2825" s="3" t="e">
        <f t="shared" si="661"/>
        <v>#DIV/0!</v>
      </c>
      <c r="Y2825" t="e">
        <f t="shared" si="662"/>
        <v>#DIV/0!</v>
      </c>
      <c r="AD2825" t="e">
        <f t="shared" si="663"/>
        <v>#DIV/0!</v>
      </c>
      <c r="AI2825" t="e">
        <f t="shared" si="664"/>
        <v>#DIV/0!</v>
      </c>
      <c r="AJ2825" t="e">
        <f t="shared" si="665"/>
        <v>#DIV/0!</v>
      </c>
      <c r="AK2825" s="1" t="e">
        <f>IF(AND(OR(#REF!&gt;1.49,#REF!&lt; 0.67),#REF!&lt; 0.05),"TL regulate","none")</f>
        <v>#REF!</v>
      </c>
      <c r="AL2825" s="1" t="e">
        <f t="shared" si="666"/>
        <v>#DIV/0!</v>
      </c>
      <c r="AM2825" s="1" t="e">
        <f t="shared" si="667"/>
        <v>#DIV/0!</v>
      </c>
      <c r="AO2825">
        <v>0</v>
      </c>
      <c r="AP2825">
        <v>0</v>
      </c>
      <c r="AQ2825">
        <v>0</v>
      </c>
      <c r="AR2825">
        <v>0</v>
      </c>
      <c r="AS2825">
        <f t="shared" si="668"/>
        <v>0</v>
      </c>
      <c r="AT2825">
        <v>0</v>
      </c>
      <c r="AU2825">
        <v>0</v>
      </c>
      <c r="AV2825">
        <v>0</v>
      </c>
      <c r="AW2825">
        <v>0</v>
      </c>
      <c r="AX2825">
        <f t="shared" si="669"/>
        <v>0</v>
      </c>
      <c r="AY2825">
        <v>6699400</v>
      </c>
      <c r="AZ2825">
        <v>0</v>
      </c>
      <c r="BA2825">
        <v>5544200</v>
      </c>
      <c r="BB2825">
        <v>0</v>
      </c>
      <c r="BC2825">
        <f t="shared" si="670"/>
        <v>12243600</v>
      </c>
      <c r="BE2825" t="str">
        <f t="shared" si="671"/>
        <v>Cel only</v>
      </c>
      <c r="BF2825">
        <f t="shared" si="672"/>
        <v>0</v>
      </c>
      <c r="BG2825">
        <f t="shared" si="673"/>
        <v>0</v>
      </c>
      <c r="BH2825">
        <f t="shared" si="674"/>
        <v>2</v>
      </c>
    </row>
    <row r="2826" spans="1:60" x14ac:dyDescent="0.45">
      <c r="A2826" t="s">
        <v>13024</v>
      </c>
      <c r="B2826" t="s">
        <v>10983</v>
      </c>
      <c r="C2826">
        <v>181</v>
      </c>
      <c r="D2826" t="s">
        <v>10983</v>
      </c>
      <c r="E2826" t="s">
        <v>10983</v>
      </c>
      <c r="F2826" t="s">
        <v>13018</v>
      </c>
      <c r="G2826">
        <v>0.86526599999999998</v>
      </c>
      <c r="H2826">
        <v>2</v>
      </c>
      <c r="I2826" t="s">
        <v>80</v>
      </c>
      <c r="J2826" t="s">
        <v>81</v>
      </c>
      <c r="K2826" t="s">
        <v>13025</v>
      </c>
      <c r="L2826" t="s">
        <v>13026</v>
      </c>
      <c r="M2826" t="s">
        <v>13027</v>
      </c>
      <c r="N2826">
        <v>15</v>
      </c>
      <c r="S2826" t="e">
        <f t="shared" si="660"/>
        <v>#DIV/0!</v>
      </c>
      <c r="X2826" s="3" t="e">
        <f t="shared" si="661"/>
        <v>#DIV/0!</v>
      </c>
      <c r="Y2826" t="e">
        <f t="shared" si="662"/>
        <v>#DIV/0!</v>
      </c>
      <c r="AD2826" t="e">
        <f t="shared" si="663"/>
        <v>#DIV/0!</v>
      </c>
      <c r="AI2826" t="e">
        <f t="shared" si="664"/>
        <v>#DIV/0!</v>
      </c>
      <c r="AJ2826" t="e">
        <f t="shared" si="665"/>
        <v>#DIV/0!</v>
      </c>
      <c r="AK2826" s="1" t="e">
        <f>IF(AND(OR(#REF!&gt;1.49,#REF!&lt; 0.67),#REF!&lt; 0.05),"TL regulate","none")</f>
        <v>#REF!</v>
      </c>
      <c r="AL2826" s="1" t="e">
        <f t="shared" si="666"/>
        <v>#DIV/0!</v>
      </c>
      <c r="AM2826" s="1" t="e">
        <f t="shared" si="667"/>
        <v>#DIV/0!</v>
      </c>
      <c r="AO2826">
        <v>0</v>
      </c>
      <c r="AP2826">
        <v>0</v>
      </c>
      <c r="AQ2826">
        <v>0</v>
      </c>
      <c r="AR2826">
        <v>0</v>
      </c>
      <c r="AS2826">
        <f t="shared" si="668"/>
        <v>0</v>
      </c>
      <c r="AT2826">
        <v>0</v>
      </c>
      <c r="AU2826">
        <v>0</v>
      </c>
      <c r="AV2826">
        <v>0</v>
      </c>
      <c r="AW2826">
        <v>0</v>
      </c>
      <c r="AX2826">
        <f t="shared" si="669"/>
        <v>0</v>
      </c>
      <c r="AY2826">
        <v>0</v>
      </c>
      <c r="AZ2826">
        <v>0</v>
      </c>
      <c r="BA2826">
        <v>0</v>
      </c>
      <c r="BB2826">
        <v>0</v>
      </c>
      <c r="BC2826">
        <f t="shared" si="670"/>
        <v>0</v>
      </c>
      <c r="BE2826" t="str">
        <f t="shared" si="671"/>
        <v>void</v>
      </c>
      <c r="BF2826">
        <f t="shared" si="672"/>
        <v>0</v>
      </c>
      <c r="BG2826">
        <f t="shared" si="673"/>
        <v>0</v>
      </c>
      <c r="BH2826">
        <f t="shared" si="674"/>
        <v>0</v>
      </c>
    </row>
    <row r="2827" spans="1:60" x14ac:dyDescent="0.45">
      <c r="A2827" t="s">
        <v>13028</v>
      </c>
      <c r="B2827" t="s">
        <v>13029</v>
      </c>
      <c r="C2827">
        <v>166</v>
      </c>
      <c r="D2827" t="s">
        <v>13029</v>
      </c>
      <c r="E2827" t="s">
        <v>13029</v>
      </c>
      <c r="F2827">
        <v>0</v>
      </c>
      <c r="G2827">
        <v>0.46894799999999998</v>
      </c>
      <c r="H2827">
        <v>0</v>
      </c>
      <c r="I2827" t="s">
        <v>56</v>
      </c>
      <c r="J2827" t="s">
        <v>63</v>
      </c>
      <c r="K2827" t="s">
        <v>64</v>
      </c>
      <c r="L2827" t="s">
        <v>13030</v>
      </c>
      <c r="M2827" t="s">
        <v>13031</v>
      </c>
      <c r="N2827">
        <v>8</v>
      </c>
      <c r="S2827" t="e">
        <f t="shared" si="660"/>
        <v>#DIV/0!</v>
      </c>
      <c r="X2827" s="3" t="e">
        <f t="shared" si="661"/>
        <v>#DIV/0!</v>
      </c>
      <c r="Y2827" t="e">
        <f t="shared" si="662"/>
        <v>#DIV/0!</v>
      </c>
      <c r="AD2827" t="e">
        <f t="shared" si="663"/>
        <v>#DIV/0!</v>
      </c>
      <c r="AI2827" t="e">
        <f t="shared" si="664"/>
        <v>#DIV/0!</v>
      </c>
      <c r="AJ2827" t="e">
        <f t="shared" si="665"/>
        <v>#DIV/0!</v>
      </c>
      <c r="AK2827" s="1" t="e">
        <f>IF(AND(OR(#REF!&gt;1.49,#REF!&lt; 0.67),#REF!&lt; 0.05),"TL regulate","none")</f>
        <v>#REF!</v>
      </c>
      <c r="AL2827" s="1" t="e">
        <f t="shared" si="666"/>
        <v>#DIV/0!</v>
      </c>
      <c r="AM2827" s="1" t="e">
        <f t="shared" si="667"/>
        <v>#DIV/0!</v>
      </c>
      <c r="AO2827">
        <v>0</v>
      </c>
      <c r="AP2827">
        <v>0</v>
      </c>
      <c r="AQ2827">
        <v>0</v>
      </c>
      <c r="AR2827">
        <v>0</v>
      </c>
      <c r="AS2827">
        <f t="shared" si="668"/>
        <v>0</v>
      </c>
      <c r="AT2827">
        <v>0</v>
      </c>
      <c r="AU2827">
        <v>0</v>
      </c>
      <c r="AV2827">
        <v>0</v>
      </c>
      <c r="AW2827">
        <v>0</v>
      </c>
      <c r="AX2827">
        <f t="shared" si="669"/>
        <v>0</v>
      </c>
      <c r="AY2827">
        <v>0</v>
      </c>
      <c r="AZ2827">
        <v>0</v>
      </c>
      <c r="BA2827">
        <v>0</v>
      </c>
      <c r="BB2827">
        <v>0</v>
      </c>
      <c r="BC2827">
        <f t="shared" si="670"/>
        <v>0</v>
      </c>
      <c r="BE2827" t="str">
        <f t="shared" si="671"/>
        <v>void</v>
      </c>
      <c r="BF2827">
        <f t="shared" si="672"/>
        <v>0</v>
      </c>
      <c r="BG2827">
        <f t="shared" si="673"/>
        <v>0</v>
      </c>
      <c r="BH2827">
        <f t="shared" si="674"/>
        <v>0</v>
      </c>
    </row>
    <row r="2828" spans="1:60" x14ac:dyDescent="0.45">
      <c r="A2828" t="s">
        <v>13032</v>
      </c>
      <c r="B2828" t="s">
        <v>13029</v>
      </c>
      <c r="C2828">
        <v>165</v>
      </c>
      <c r="D2828" t="s">
        <v>13029</v>
      </c>
      <c r="E2828" t="s">
        <v>13029</v>
      </c>
      <c r="F2828">
        <v>0</v>
      </c>
      <c r="G2828">
        <v>0.46894799999999998</v>
      </c>
      <c r="H2828">
        <v>0</v>
      </c>
      <c r="I2828" t="s">
        <v>80</v>
      </c>
      <c r="J2828" t="s">
        <v>57</v>
      </c>
      <c r="K2828" t="s">
        <v>1608</v>
      </c>
      <c r="L2828" t="s">
        <v>13030</v>
      </c>
      <c r="M2828" t="s">
        <v>13031</v>
      </c>
      <c r="N2828">
        <v>7</v>
      </c>
      <c r="S2828" t="e">
        <f t="shared" si="660"/>
        <v>#DIV/0!</v>
      </c>
      <c r="X2828" s="3" t="e">
        <f t="shared" si="661"/>
        <v>#DIV/0!</v>
      </c>
      <c r="Y2828" t="e">
        <f t="shared" si="662"/>
        <v>#DIV/0!</v>
      </c>
      <c r="AD2828" t="e">
        <f t="shared" si="663"/>
        <v>#DIV/0!</v>
      </c>
      <c r="AI2828" t="e">
        <f t="shared" si="664"/>
        <v>#DIV/0!</v>
      </c>
      <c r="AJ2828" t="e">
        <f t="shared" si="665"/>
        <v>#DIV/0!</v>
      </c>
      <c r="AK2828" s="1" t="e">
        <f>IF(AND(OR(#REF!&gt;1.49,#REF!&lt; 0.67),#REF!&lt; 0.05),"TL regulate","none")</f>
        <v>#REF!</v>
      </c>
      <c r="AL2828" s="1" t="e">
        <f t="shared" si="666"/>
        <v>#DIV/0!</v>
      </c>
      <c r="AM2828" s="1" t="e">
        <f t="shared" si="667"/>
        <v>#DIV/0!</v>
      </c>
      <c r="AO2828">
        <v>0</v>
      </c>
      <c r="AP2828">
        <v>0</v>
      </c>
      <c r="AQ2828">
        <v>0</v>
      </c>
      <c r="AR2828">
        <v>0</v>
      </c>
      <c r="AS2828">
        <f t="shared" si="668"/>
        <v>0</v>
      </c>
      <c r="AT2828">
        <v>0</v>
      </c>
      <c r="AU2828">
        <v>0</v>
      </c>
      <c r="AV2828">
        <v>0</v>
      </c>
      <c r="AW2828">
        <v>0</v>
      </c>
      <c r="AX2828">
        <f t="shared" si="669"/>
        <v>0</v>
      </c>
      <c r="AY2828">
        <v>0</v>
      </c>
      <c r="AZ2828">
        <v>0</v>
      </c>
      <c r="BA2828">
        <v>0</v>
      </c>
      <c r="BB2828">
        <v>0</v>
      </c>
      <c r="BC2828">
        <f t="shared" si="670"/>
        <v>0</v>
      </c>
      <c r="BE2828" t="str">
        <f t="shared" si="671"/>
        <v>void</v>
      </c>
      <c r="BF2828">
        <f t="shared" si="672"/>
        <v>0</v>
      </c>
      <c r="BG2828">
        <f t="shared" si="673"/>
        <v>0</v>
      </c>
      <c r="BH2828">
        <f t="shared" si="674"/>
        <v>0</v>
      </c>
    </row>
    <row r="2829" spans="1:60" x14ac:dyDescent="0.45">
      <c r="A2829" t="s">
        <v>13033</v>
      </c>
      <c r="B2829" t="s">
        <v>13034</v>
      </c>
      <c r="C2829">
        <v>270</v>
      </c>
      <c r="D2829" t="s">
        <v>13034</v>
      </c>
      <c r="E2829" t="s">
        <v>13034</v>
      </c>
      <c r="F2829" t="s">
        <v>13035</v>
      </c>
      <c r="G2829">
        <v>0.49924600000000002</v>
      </c>
      <c r="H2829">
        <v>0</v>
      </c>
      <c r="I2829" t="s">
        <v>56</v>
      </c>
      <c r="J2829" t="s">
        <v>57</v>
      </c>
      <c r="K2829" t="s">
        <v>13036</v>
      </c>
      <c r="L2829" t="s">
        <v>13037</v>
      </c>
      <c r="M2829" t="s">
        <v>13038</v>
      </c>
      <c r="N2829">
        <v>15</v>
      </c>
      <c r="S2829" t="e">
        <f t="shared" si="660"/>
        <v>#DIV/0!</v>
      </c>
      <c r="X2829" s="3" t="e">
        <f t="shared" si="661"/>
        <v>#DIV/0!</v>
      </c>
      <c r="Y2829" t="e">
        <f t="shared" si="662"/>
        <v>#DIV/0!</v>
      </c>
      <c r="AD2829" t="e">
        <f t="shared" si="663"/>
        <v>#DIV/0!</v>
      </c>
      <c r="AI2829" t="e">
        <f t="shared" si="664"/>
        <v>#DIV/0!</v>
      </c>
      <c r="AJ2829" t="e">
        <f t="shared" si="665"/>
        <v>#DIV/0!</v>
      </c>
      <c r="AK2829" s="1" t="e">
        <f>IF(AND(OR(#REF!&gt;1.49,#REF!&lt; 0.67),#REF!&lt; 0.05),"TL regulate","none")</f>
        <v>#REF!</v>
      </c>
      <c r="AL2829" s="1" t="e">
        <f t="shared" si="666"/>
        <v>#DIV/0!</v>
      </c>
      <c r="AM2829" s="1" t="e">
        <f t="shared" si="667"/>
        <v>#DIV/0!</v>
      </c>
      <c r="AO2829">
        <v>0</v>
      </c>
      <c r="AP2829">
        <v>0</v>
      </c>
      <c r="AQ2829">
        <v>0</v>
      </c>
      <c r="AR2829">
        <v>0</v>
      </c>
      <c r="AS2829">
        <f t="shared" si="668"/>
        <v>0</v>
      </c>
      <c r="AT2829">
        <v>0</v>
      </c>
      <c r="AU2829">
        <v>0</v>
      </c>
      <c r="AV2829">
        <v>0</v>
      </c>
      <c r="AW2829">
        <v>0</v>
      </c>
      <c r="AX2829">
        <f t="shared" si="669"/>
        <v>0</v>
      </c>
      <c r="AY2829">
        <v>0</v>
      </c>
      <c r="AZ2829">
        <v>0</v>
      </c>
      <c r="BA2829">
        <v>0</v>
      </c>
      <c r="BB2829">
        <v>0</v>
      </c>
      <c r="BC2829">
        <f t="shared" si="670"/>
        <v>0</v>
      </c>
      <c r="BE2829" t="str">
        <f t="shared" si="671"/>
        <v>void</v>
      </c>
      <c r="BF2829">
        <f t="shared" si="672"/>
        <v>0</v>
      </c>
      <c r="BG2829">
        <f t="shared" si="673"/>
        <v>0</v>
      </c>
      <c r="BH2829">
        <f t="shared" si="674"/>
        <v>0</v>
      </c>
    </row>
    <row r="2830" spans="1:60" x14ac:dyDescent="0.45">
      <c r="A2830" t="s">
        <v>13039</v>
      </c>
      <c r="B2830" t="s">
        <v>13034</v>
      </c>
      <c r="C2830">
        <v>271</v>
      </c>
      <c r="D2830" t="s">
        <v>13034</v>
      </c>
      <c r="E2830" t="s">
        <v>13034</v>
      </c>
      <c r="F2830" t="s">
        <v>13035</v>
      </c>
      <c r="G2830">
        <v>0.49924600000000002</v>
      </c>
      <c r="H2830">
        <v>0</v>
      </c>
      <c r="I2830" t="s">
        <v>56</v>
      </c>
      <c r="J2830" t="s">
        <v>63</v>
      </c>
      <c r="K2830" t="s">
        <v>64</v>
      </c>
      <c r="L2830" t="s">
        <v>13037</v>
      </c>
      <c r="M2830" t="s">
        <v>13038</v>
      </c>
      <c r="N2830">
        <v>16</v>
      </c>
      <c r="S2830" t="e">
        <f t="shared" si="660"/>
        <v>#DIV/0!</v>
      </c>
      <c r="X2830" s="3" t="e">
        <f t="shared" si="661"/>
        <v>#DIV/0!</v>
      </c>
      <c r="Y2830" t="e">
        <f t="shared" si="662"/>
        <v>#DIV/0!</v>
      </c>
      <c r="AD2830" t="e">
        <f t="shared" si="663"/>
        <v>#DIV/0!</v>
      </c>
      <c r="AI2830" t="e">
        <f t="shared" si="664"/>
        <v>#DIV/0!</v>
      </c>
      <c r="AJ2830" t="e">
        <f t="shared" si="665"/>
        <v>#DIV/0!</v>
      </c>
      <c r="AK2830" s="1" t="e">
        <f>IF(AND(OR(#REF!&gt;1.49,#REF!&lt; 0.67),#REF!&lt; 0.05),"TL regulate","none")</f>
        <v>#REF!</v>
      </c>
      <c r="AL2830" s="1" t="e">
        <f t="shared" si="666"/>
        <v>#DIV/0!</v>
      </c>
      <c r="AM2830" s="1" t="e">
        <f t="shared" si="667"/>
        <v>#DIV/0!</v>
      </c>
      <c r="AO2830">
        <v>0</v>
      </c>
      <c r="AP2830">
        <v>0</v>
      </c>
      <c r="AQ2830">
        <v>0</v>
      </c>
      <c r="AR2830">
        <v>0</v>
      </c>
      <c r="AS2830">
        <f t="shared" si="668"/>
        <v>0</v>
      </c>
      <c r="AT2830">
        <v>0</v>
      </c>
      <c r="AU2830">
        <v>0</v>
      </c>
      <c r="AV2830">
        <v>0</v>
      </c>
      <c r="AW2830">
        <v>0</v>
      </c>
      <c r="AX2830">
        <f t="shared" si="669"/>
        <v>0</v>
      </c>
      <c r="AY2830">
        <v>0</v>
      </c>
      <c r="AZ2830">
        <v>0</v>
      </c>
      <c r="BA2830">
        <v>0</v>
      </c>
      <c r="BB2830">
        <v>0</v>
      </c>
      <c r="BC2830">
        <f t="shared" si="670"/>
        <v>0</v>
      </c>
      <c r="BE2830" t="str">
        <f t="shared" si="671"/>
        <v>void</v>
      </c>
      <c r="BF2830">
        <f t="shared" si="672"/>
        <v>0</v>
      </c>
      <c r="BG2830">
        <f t="shared" si="673"/>
        <v>0</v>
      </c>
      <c r="BH2830">
        <f t="shared" si="674"/>
        <v>0</v>
      </c>
    </row>
    <row r="2831" spans="1:60" x14ac:dyDescent="0.45">
      <c r="A2831" t="s">
        <v>13040</v>
      </c>
      <c r="B2831" t="s">
        <v>13041</v>
      </c>
      <c r="C2831">
        <v>525</v>
      </c>
      <c r="D2831" t="s">
        <v>13041</v>
      </c>
      <c r="E2831" t="s">
        <v>13041</v>
      </c>
      <c r="F2831" t="s">
        <v>13042</v>
      </c>
      <c r="G2831">
        <v>1</v>
      </c>
      <c r="H2831">
        <v>1</v>
      </c>
      <c r="I2831" t="s">
        <v>95</v>
      </c>
      <c r="J2831" t="s">
        <v>57</v>
      </c>
      <c r="K2831" t="s">
        <v>2866</v>
      </c>
      <c r="L2831" t="s">
        <v>13043</v>
      </c>
      <c r="M2831" t="s">
        <v>13044</v>
      </c>
      <c r="N2831">
        <v>5</v>
      </c>
      <c r="S2831" t="e">
        <f t="shared" si="660"/>
        <v>#DIV/0!</v>
      </c>
      <c r="X2831" s="3" t="e">
        <f t="shared" si="661"/>
        <v>#DIV/0!</v>
      </c>
      <c r="Y2831" t="e">
        <f t="shared" si="662"/>
        <v>#DIV/0!</v>
      </c>
      <c r="AD2831" t="e">
        <f t="shared" si="663"/>
        <v>#DIV/0!</v>
      </c>
      <c r="AI2831" t="e">
        <f t="shared" si="664"/>
        <v>#DIV/0!</v>
      </c>
      <c r="AJ2831" t="e">
        <f t="shared" si="665"/>
        <v>#DIV/0!</v>
      </c>
      <c r="AK2831" s="1" t="e">
        <f>IF(AND(OR(#REF!&gt;1.49,#REF!&lt; 0.67),#REF!&lt; 0.05),"TL regulate","none")</f>
        <v>#REF!</v>
      </c>
      <c r="AL2831" s="1" t="e">
        <f t="shared" si="666"/>
        <v>#DIV/0!</v>
      </c>
      <c r="AM2831" s="1" t="e">
        <f t="shared" si="667"/>
        <v>#DIV/0!</v>
      </c>
      <c r="AO2831">
        <v>0</v>
      </c>
      <c r="AP2831">
        <v>0</v>
      </c>
      <c r="AQ2831">
        <v>0</v>
      </c>
      <c r="AR2831">
        <v>0</v>
      </c>
      <c r="AS2831">
        <f t="shared" si="668"/>
        <v>0</v>
      </c>
      <c r="AT2831">
        <v>0</v>
      </c>
      <c r="AU2831">
        <v>0</v>
      </c>
      <c r="AV2831">
        <v>0</v>
      </c>
      <c r="AW2831">
        <v>0</v>
      </c>
      <c r="AX2831">
        <f t="shared" si="669"/>
        <v>0</v>
      </c>
      <c r="AY2831">
        <v>0</v>
      </c>
      <c r="AZ2831">
        <v>0</v>
      </c>
      <c r="BA2831">
        <v>0</v>
      </c>
      <c r="BB2831">
        <v>0</v>
      </c>
      <c r="BC2831">
        <f t="shared" si="670"/>
        <v>0</v>
      </c>
      <c r="BE2831" t="str">
        <f t="shared" si="671"/>
        <v>void</v>
      </c>
      <c r="BF2831">
        <f t="shared" si="672"/>
        <v>0</v>
      </c>
      <c r="BG2831">
        <f t="shared" si="673"/>
        <v>0</v>
      </c>
      <c r="BH2831">
        <f t="shared" si="674"/>
        <v>0</v>
      </c>
    </row>
    <row r="2832" spans="1:60" x14ac:dyDescent="0.45">
      <c r="A2832" t="s">
        <v>13045</v>
      </c>
      <c r="B2832" t="s">
        <v>6543</v>
      </c>
      <c r="C2832" t="s">
        <v>4127</v>
      </c>
      <c r="D2832" t="s">
        <v>6543</v>
      </c>
      <c r="E2832" t="s">
        <v>6544</v>
      </c>
      <c r="F2832">
        <v>0</v>
      </c>
      <c r="G2832">
        <v>0.463528</v>
      </c>
      <c r="H2832">
        <v>0</v>
      </c>
      <c r="I2832" t="s">
        <v>56</v>
      </c>
      <c r="J2832" t="s">
        <v>63</v>
      </c>
      <c r="K2832" t="s">
        <v>64</v>
      </c>
      <c r="L2832" t="s">
        <v>13046</v>
      </c>
      <c r="M2832" t="s">
        <v>13047</v>
      </c>
      <c r="N2832">
        <v>11</v>
      </c>
      <c r="S2832" t="e">
        <f t="shared" si="660"/>
        <v>#DIV/0!</v>
      </c>
      <c r="X2832" s="3" t="e">
        <f t="shared" si="661"/>
        <v>#DIV/0!</v>
      </c>
      <c r="Y2832" t="e">
        <f t="shared" si="662"/>
        <v>#DIV/0!</v>
      </c>
      <c r="AD2832" t="e">
        <f t="shared" si="663"/>
        <v>#DIV/0!</v>
      </c>
      <c r="AI2832" t="e">
        <f t="shared" si="664"/>
        <v>#DIV/0!</v>
      </c>
      <c r="AJ2832" t="e">
        <f t="shared" si="665"/>
        <v>#DIV/0!</v>
      </c>
      <c r="AK2832" s="1" t="e">
        <f>IF(AND(OR(#REF!&gt;1.49,#REF!&lt; 0.67),#REF!&lt; 0.05),"TL regulate","none")</f>
        <v>#REF!</v>
      </c>
      <c r="AL2832" s="1" t="e">
        <f t="shared" si="666"/>
        <v>#DIV/0!</v>
      </c>
      <c r="AM2832" s="1" t="e">
        <f t="shared" si="667"/>
        <v>#DIV/0!</v>
      </c>
      <c r="AO2832">
        <v>0</v>
      </c>
      <c r="AP2832">
        <v>0</v>
      </c>
      <c r="AQ2832">
        <v>0</v>
      </c>
      <c r="AR2832">
        <v>0</v>
      </c>
      <c r="AS2832">
        <f t="shared" si="668"/>
        <v>0</v>
      </c>
      <c r="AT2832">
        <v>0</v>
      </c>
      <c r="AU2832">
        <v>0</v>
      </c>
      <c r="AV2832">
        <v>10606000</v>
      </c>
      <c r="AW2832">
        <v>0</v>
      </c>
      <c r="AX2832">
        <f t="shared" si="669"/>
        <v>10606000</v>
      </c>
      <c r="AY2832">
        <v>0</v>
      </c>
      <c r="AZ2832">
        <v>0</v>
      </c>
      <c r="BA2832">
        <v>0</v>
      </c>
      <c r="BB2832">
        <v>0</v>
      </c>
      <c r="BC2832">
        <f t="shared" si="670"/>
        <v>0</v>
      </c>
      <c r="BE2832" t="str">
        <f t="shared" si="671"/>
        <v>TL only</v>
      </c>
      <c r="BF2832">
        <f t="shared" si="672"/>
        <v>0</v>
      </c>
      <c r="BG2832">
        <f t="shared" si="673"/>
        <v>1</v>
      </c>
      <c r="BH2832">
        <f t="shared" si="674"/>
        <v>0</v>
      </c>
    </row>
    <row r="2833" spans="1:60" x14ac:dyDescent="0.45">
      <c r="A2833" t="s">
        <v>13048</v>
      </c>
      <c r="B2833" t="s">
        <v>7172</v>
      </c>
      <c r="C2833" t="s">
        <v>13049</v>
      </c>
      <c r="D2833" t="s">
        <v>7174</v>
      </c>
      <c r="E2833" t="s">
        <v>7174</v>
      </c>
      <c r="F2833" t="s">
        <v>7175</v>
      </c>
      <c r="G2833">
        <v>0.33260800000000001</v>
      </c>
      <c r="H2833">
        <v>0</v>
      </c>
      <c r="I2833" t="s">
        <v>56</v>
      </c>
      <c r="J2833" t="s">
        <v>57</v>
      </c>
      <c r="K2833" t="s">
        <v>366</v>
      </c>
      <c r="L2833" t="s">
        <v>7176</v>
      </c>
      <c r="M2833" t="s">
        <v>7177</v>
      </c>
      <c r="N2833">
        <v>5</v>
      </c>
      <c r="S2833" t="e">
        <f t="shared" si="660"/>
        <v>#DIV/0!</v>
      </c>
      <c r="X2833" s="3" t="e">
        <f t="shared" si="661"/>
        <v>#DIV/0!</v>
      </c>
      <c r="Y2833" t="e">
        <f t="shared" si="662"/>
        <v>#DIV/0!</v>
      </c>
      <c r="AD2833" t="e">
        <f t="shared" si="663"/>
        <v>#DIV/0!</v>
      </c>
      <c r="AI2833" t="e">
        <f t="shared" si="664"/>
        <v>#DIV/0!</v>
      </c>
      <c r="AJ2833" t="e">
        <f t="shared" si="665"/>
        <v>#DIV/0!</v>
      </c>
      <c r="AK2833" s="1" t="e">
        <f>IF(AND(OR(#REF!&gt;1.49,#REF!&lt; 0.67),#REF!&lt; 0.05),"TL regulate","none")</f>
        <v>#REF!</v>
      </c>
      <c r="AL2833" s="1" t="e">
        <f t="shared" si="666"/>
        <v>#DIV/0!</v>
      </c>
      <c r="AM2833" s="1" t="e">
        <f t="shared" si="667"/>
        <v>#DIV/0!</v>
      </c>
      <c r="AO2833">
        <v>0</v>
      </c>
      <c r="AP2833">
        <v>0</v>
      </c>
      <c r="AQ2833">
        <v>0</v>
      </c>
      <c r="AR2833">
        <v>0</v>
      </c>
      <c r="AS2833">
        <f t="shared" si="668"/>
        <v>0</v>
      </c>
      <c r="AT2833">
        <v>0</v>
      </c>
      <c r="AU2833">
        <v>0</v>
      </c>
      <c r="AV2833">
        <v>0</v>
      </c>
      <c r="AW2833">
        <v>0</v>
      </c>
      <c r="AX2833">
        <f t="shared" si="669"/>
        <v>0</v>
      </c>
      <c r="AY2833">
        <v>0</v>
      </c>
      <c r="AZ2833">
        <v>0</v>
      </c>
      <c r="BA2833">
        <v>0</v>
      </c>
      <c r="BB2833">
        <v>0</v>
      </c>
      <c r="BC2833">
        <f t="shared" si="670"/>
        <v>0</v>
      </c>
      <c r="BE2833" t="str">
        <f t="shared" si="671"/>
        <v>void</v>
      </c>
      <c r="BF2833">
        <f t="shared" si="672"/>
        <v>0</v>
      </c>
      <c r="BG2833">
        <f t="shared" si="673"/>
        <v>0</v>
      </c>
      <c r="BH2833">
        <f t="shared" si="674"/>
        <v>0</v>
      </c>
    </row>
    <row r="2834" spans="1:60" x14ac:dyDescent="0.45">
      <c r="A2834" t="s">
        <v>13050</v>
      </c>
      <c r="B2834" t="s">
        <v>7172</v>
      </c>
      <c r="C2834" t="s">
        <v>13051</v>
      </c>
      <c r="D2834" t="s">
        <v>7174</v>
      </c>
      <c r="E2834" t="s">
        <v>7174</v>
      </c>
      <c r="F2834" t="s">
        <v>7175</v>
      </c>
      <c r="G2834">
        <v>0.33260800000000001</v>
      </c>
      <c r="H2834">
        <v>0</v>
      </c>
      <c r="I2834" t="s">
        <v>56</v>
      </c>
      <c r="J2834" t="s">
        <v>63</v>
      </c>
      <c r="K2834" t="s">
        <v>64</v>
      </c>
      <c r="L2834" t="s">
        <v>7176</v>
      </c>
      <c r="M2834" t="s">
        <v>7177</v>
      </c>
      <c r="N2834">
        <v>7</v>
      </c>
      <c r="S2834" t="e">
        <f t="shared" si="660"/>
        <v>#DIV/0!</v>
      </c>
      <c r="X2834" s="3" t="e">
        <f t="shared" si="661"/>
        <v>#DIV/0!</v>
      </c>
      <c r="Y2834" t="e">
        <f t="shared" si="662"/>
        <v>#DIV/0!</v>
      </c>
      <c r="AD2834" t="e">
        <f t="shared" si="663"/>
        <v>#DIV/0!</v>
      </c>
      <c r="AI2834" t="e">
        <f t="shared" si="664"/>
        <v>#DIV/0!</v>
      </c>
      <c r="AJ2834" t="e">
        <f t="shared" si="665"/>
        <v>#DIV/0!</v>
      </c>
      <c r="AK2834" s="1" t="e">
        <f>IF(AND(OR(#REF!&gt;1.49,#REF!&lt; 0.67),#REF!&lt; 0.05),"TL regulate","none")</f>
        <v>#REF!</v>
      </c>
      <c r="AL2834" s="1" t="e">
        <f t="shared" si="666"/>
        <v>#DIV/0!</v>
      </c>
      <c r="AM2834" s="1" t="e">
        <f t="shared" si="667"/>
        <v>#DIV/0!</v>
      </c>
      <c r="AO2834">
        <v>0</v>
      </c>
      <c r="AP2834">
        <v>0</v>
      </c>
      <c r="AQ2834">
        <v>0</v>
      </c>
      <c r="AR2834">
        <v>0</v>
      </c>
      <c r="AS2834">
        <f t="shared" si="668"/>
        <v>0</v>
      </c>
      <c r="AT2834">
        <v>0</v>
      </c>
      <c r="AU2834">
        <v>0</v>
      </c>
      <c r="AV2834">
        <v>0</v>
      </c>
      <c r="AW2834">
        <v>0</v>
      </c>
      <c r="AX2834">
        <f t="shared" si="669"/>
        <v>0</v>
      </c>
      <c r="AY2834">
        <v>0</v>
      </c>
      <c r="AZ2834">
        <v>0</v>
      </c>
      <c r="BA2834">
        <v>0</v>
      </c>
      <c r="BB2834">
        <v>0</v>
      </c>
      <c r="BC2834">
        <f t="shared" si="670"/>
        <v>0</v>
      </c>
      <c r="BE2834" t="str">
        <f t="shared" si="671"/>
        <v>void</v>
      </c>
      <c r="BF2834">
        <f t="shared" si="672"/>
        <v>0</v>
      </c>
      <c r="BG2834">
        <f t="shared" si="673"/>
        <v>0</v>
      </c>
      <c r="BH2834">
        <f t="shared" si="674"/>
        <v>0</v>
      </c>
    </row>
    <row r="2835" spans="1:60" x14ac:dyDescent="0.45">
      <c r="A2835" t="s">
        <v>13052</v>
      </c>
      <c r="B2835" t="s">
        <v>2073</v>
      </c>
      <c r="C2835">
        <v>321</v>
      </c>
      <c r="D2835" t="s">
        <v>2073</v>
      </c>
      <c r="E2835" t="s">
        <v>2073</v>
      </c>
      <c r="F2835">
        <v>0</v>
      </c>
      <c r="G2835">
        <v>0.377697</v>
      </c>
      <c r="H2835">
        <v>0</v>
      </c>
      <c r="I2835" t="s">
        <v>56</v>
      </c>
      <c r="J2835" t="s">
        <v>13053</v>
      </c>
      <c r="K2835" t="s">
        <v>5460</v>
      </c>
      <c r="L2835" t="s">
        <v>11918</v>
      </c>
      <c r="M2835" t="s">
        <v>11919</v>
      </c>
      <c r="N2835">
        <v>12</v>
      </c>
      <c r="S2835" t="e">
        <f t="shared" si="660"/>
        <v>#DIV/0!</v>
      </c>
      <c r="X2835" s="3" t="e">
        <f t="shared" si="661"/>
        <v>#DIV/0!</v>
      </c>
      <c r="Y2835" t="e">
        <f t="shared" si="662"/>
        <v>#DIV/0!</v>
      </c>
      <c r="AD2835" t="e">
        <f t="shared" si="663"/>
        <v>#DIV/0!</v>
      </c>
      <c r="AI2835" t="e">
        <f t="shared" si="664"/>
        <v>#DIV/0!</v>
      </c>
      <c r="AJ2835" t="e">
        <f t="shared" si="665"/>
        <v>#DIV/0!</v>
      </c>
      <c r="AK2835" s="1" t="e">
        <f>IF(AND(OR(#REF!&gt;1.49,#REF!&lt; 0.67),#REF!&lt; 0.05),"TL regulate","none")</f>
        <v>#REF!</v>
      </c>
      <c r="AL2835" s="1" t="e">
        <f t="shared" si="666"/>
        <v>#DIV/0!</v>
      </c>
      <c r="AM2835" s="1" t="e">
        <f t="shared" si="667"/>
        <v>#DIV/0!</v>
      </c>
      <c r="AO2835">
        <v>0</v>
      </c>
      <c r="AP2835">
        <v>0</v>
      </c>
      <c r="AQ2835">
        <v>0</v>
      </c>
      <c r="AR2835">
        <v>0</v>
      </c>
      <c r="AS2835">
        <f t="shared" si="668"/>
        <v>0</v>
      </c>
      <c r="AT2835">
        <v>0</v>
      </c>
      <c r="AU2835">
        <v>0</v>
      </c>
      <c r="AV2835">
        <v>0</v>
      </c>
      <c r="AW2835">
        <v>0</v>
      </c>
      <c r="AX2835">
        <f t="shared" si="669"/>
        <v>0</v>
      </c>
      <c r="AY2835">
        <v>0</v>
      </c>
      <c r="AZ2835">
        <v>0</v>
      </c>
      <c r="BA2835">
        <v>0</v>
      </c>
      <c r="BB2835">
        <v>0</v>
      </c>
      <c r="BC2835">
        <f t="shared" si="670"/>
        <v>0</v>
      </c>
      <c r="BE2835" t="str">
        <f t="shared" si="671"/>
        <v>void</v>
      </c>
      <c r="BF2835">
        <f t="shared" si="672"/>
        <v>0</v>
      </c>
      <c r="BG2835">
        <f t="shared" si="673"/>
        <v>0</v>
      </c>
      <c r="BH2835">
        <f t="shared" si="674"/>
        <v>0</v>
      </c>
    </row>
    <row r="2836" spans="1:60" x14ac:dyDescent="0.45">
      <c r="A2836" t="s">
        <v>13054</v>
      </c>
      <c r="B2836" t="s">
        <v>2073</v>
      </c>
      <c r="C2836">
        <v>342</v>
      </c>
      <c r="D2836" t="s">
        <v>2073</v>
      </c>
      <c r="E2836" t="s">
        <v>2073</v>
      </c>
      <c r="F2836" t="s">
        <v>2074</v>
      </c>
      <c r="G2836">
        <v>0.64151999999999998</v>
      </c>
      <c r="H2836">
        <v>2</v>
      </c>
      <c r="I2836" t="s">
        <v>80</v>
      </c>
      <c r="J2836" t="s">
        <v>13055</v>
      </c>
      <c r="K2836" t="s">
        <v>296</v>
      </c>
      <c r="L2836" t="s">
        <v>10318</v>
      </c>
      <c r="M2836" t="s">
        <v>10319</v>
      </c>
      <c r="N2836">
        <v>1</v>
      </c>
      <c r="S2836" t="e">
        <f t="shared" si="660"/>
        <v>#DIV/0!</v>
      </c>
      <c r="X2836" s="3" t="e">
        <f t="shared" si="661"/>
        <v>#DIV/0!</v>
      </c>
      <c r="Y2836" t="e">
        <f t="shared" si="662"/>
        <v>#DIV/0!</v>
      </c>
      <c r="AD2836" t="e">
        <f t="shared" si="663"/>
        <v>#DIV/0!</v>
      </c>
      <c r="AI2836" t="e">
        <f t="shared" si="664"/>
        <v>#DIV/0!</v>
      </c>
      <c r="AJ2836" t="e">
        <f t="shared" si="665"/>
        <v>#DIV/0!</v>
      </c>
      <c r="AK2836" s="1" t="e">
        <f>IF(AND(OR(#REF!&gt;1.49,#REF!&lt; 0.67),#REF!&lt; 0.05),"TL regulate","none")</f>
        <v>#REF!</v>
      </c>
      <c r="AL2836" s="1" t="e">
        <f t="shared" si="666"/>
        <v>#DIV/0!</v>
      </c>
      <c r="AM2836" s="1" t="e">
        <f t="shared" si="667"/>
        <v>#DIV/0!</v>
      </c>
      <c r="AO2836">
        <v>0</v>
      </c>
      <c r="AP2836">
        <v>0</v>
      </c>
      <c r="AQ2836">
        <v>0</v>
      </c>
      <c r="AR2836">
        <v>0</v>
      </c>
      <c r="AS2836">
        <f t="shared" si="668"/>
        <v>0</v>
      </c>
      <c r="AT2836">
        <v>0</v>
      </c>
      <c r="AU2836">
        <v>0</v>
      </c>
      <c r="AV2836">
        <v>0</v>
      </c>
      <c r="AW2836">
        <v>0</v>
      </c>
      <c r="AX2836">
        <f t="shared" si="669"/>
        <v>0</v>
      </c>
      <c r="AY2836">
        <v>0</v>
      </c>
      <c r="AZ2836">
        <v>0</v>
      </c>
      <c r="BA2836">
        <v>0</v>
      </c>
      <c r="BB2836">
        <v>0</v>
      </c>
      <c r="BC2836">
        <f t="shared" si="670"/>
        <v>0</v>
      </c>
      <c r="BE2836" t="str">
        <f t="shared" si="671"/>
        <v>void</v>
      </c>
      <c r="BF2836">
        <f t="shared" si="672"/>
        <v>0</v>
      </c>
      <c r="BG2836">
        <f t="shared" si="673"/>
        <v>0</v>
      </c>
      <c r="BH2836">
        <f t="shared" si="674"/>
        <v>0</v>
      </c>
    </row>
    <row r="2837" spans="1:60" x14ac:dyDescent="0.45">
      <c r="A2837" t="s">
        <v>13056</v>
      </c>
      <c r="B2837" t="s">
        <v>13057</v>
      </c>
      <c r="C2837">
        <v>87</v>
      </c>
      <c r="D2837" t="s">
        <v>13057</v>
      </c>
      <c r="E2837" t="s">
        <v>13057</v>
      </c>
      <c r="F2837" t="s">
        <v>13058</v>
      </c>
      <c r="G2837">
        <v>1</v>
      </c>
      <c r="H2837">
        <v>2</v>
      </c>
      <c r="I2837" t="s">
        <v>56</v>
      </c>
      <c r="J2837" t="s">
        <v>977</v>
      </c>
      <c r="K2837" t="s">
        <v>421</v>
      </c>
      <c r="L2837" t="s">
        <v>13059</v>
      </c>
      <c r="M2837" t="s">
        <v>13060</v>
      </c>
      <c r="N2837">
        <v>10</v>
      </c>
      <c r="S2837" t="e">
        <f t="shared" si="660"/>
        <v>#DIV/0!</v>
      </c>
      <c r="X2837" s="3" t="e">
        <f t="shared" si="661"/>
        <v>#DIV/0!</v>
      </c>
      <c r="Y2837" t="e">
        <f t="shared" si="662"/>
        <v>#DIV/0!</v>
      </c>
      <c r="AD2837" t="e">
        <f t="shared" si="663"/>
        <v>#DIV/0!</v>
      </c>
      <c r="AI2837" t="e">
        <f t="shared" si="664"/>
        <v>#DIV/0!</v>
      </c>
      <c r="AJ2837" t="e">
        <f t="shared" si="665"/>
        <v>#DIV/0!</v>
      </c>
      <c r="AK2837" s="1" t="e">
        <f>IF(AND(OR(#REF!&gt;1.49,#REF!&lt; 0.67),#REF!&lt; 0.05),"TL regulate","none")</f>
        <v>#REF!</v>
      </c>
      <c r="AL2837" s="1" t="e">
        <f t="shared" si="666"/>
        <v>#DIV/0!</v>
      </c>
      <c r="AM2837" s="1" t="e">
        <f t="shared" si="667"/>
        <v>#DIV/0!</v>
      </c>
      <c r="AO2837">
        <v>0</v>
      </c>
      <c r="AP2837">
        <v>0</v>
      </c>
      <c r="AQ2837">
        <v>0</v>
      </c>
      <c r="AR2837">
        <v>0</v>
      </c>
      <c r="AS2837">
        <f t="shared" si="668"/>
        <v>0</v>
      </c>
      <c r="AT2837">
        <v>0</v>
      </c>
      <c r="AU2837">
        <v>0</v>
      </c>
      <c r="AV2837">
        <v>0</v>
      </c>
      <c r="AW2837">
        <v>0</v>
      </c>
      <c r="AX2837">
        <f t="shared" si="669"/>
        <v>0</v>
      </c>
      <c r="AY2837">
        <v>0</v>
      </c>
      <c r="AZ2837">
        <v>0</v>
      </c>
      <c r="BA2837">
        <v>329540000</v>
      </c>
      <c r="BB2837">
        <v>250470000</v>
      </c>
      <c r="BC2837">
        <f t="shared" si="670"/>
        <v>580010000</v>
      </c>
      <c r="BE2837" t="str">
        <f t="shared" si="671"/>
        <v>Cel only</v>
      </c>
      <c r="BF2837">
        <f t="shared" si="672"/>
        <v>0</v>
      </c>
      <c r="BG2837">
        <f t="shared" si="673"/>
        <v>0</v>
      </c>
      <c r="BH2837">
        <f t="shared" si="674"/>
        <v>2</v>
      </c>
    </row>
    <row r="2838" spans="1:60" x14ac:dyDescent="0.45">
      <c r="A2838" t="s">
        <v>13061</v>
      </c>
      <c r="B2838" t="s">
        <v>13057</v>
      </c>
      <c r="C2838">
        <v>80</v>
      </c>
      <c r="D2838" t="s">
        <v>13057</v>
      </c>
      <c r="E2838" t="s">
        <v>13057</v>
      </c>
      <c r="F2838" t="s">
        <v>13058</v>
      </c>
      <c r="G2838">
        <v>1</v>
      </c>
      <c r="H2838">
        <v>2</v>
      </c>
      <c r="I2838" t="s">
        <v>56</v>
      </c>
      <c r="J2838" t="s">
        <v>1055</v>
      </c>
      <c r="K2838" t="s">
        <v>118</v>
      </c>
      <c r="L2838" t="s">
        <v>13059</v>
      </c>
      <c r="M2838" t="s">
        <v>13060</v>
      </c>
      <c r="N2838">
        <v>3</v>
      </c>
      <c r="S2838" t="e">
        <f t="shared" si="660"/>
        <v>#DIV/0!</v>
      </c>
      <c r="X2838" s="3" t="e">
        <f t="shared" si="661"/>
        <v>#DIV/0!</v>
      </c>
      <c r="Y2838" t="e">
        <f t="shared" si="662"/>
        <v>#DIV/0!</v>
      </c>
      <c r="AD2838" t="e">
        <f t="shared" si="663"/>
        <v>#DIV/0!</v>
      </c>
      <c r="AI2838" t="e">
        <f t="shared" si="664"/>
        <v>#DIV/0!</v>
      </c>
      <c r="AJ2838" t="e">
        <f t="shared" si="665"/>
        <v>#DIV/0!</v>
      </c>
      <c r="AK2838" s="1" t="e">
        <f>IF(AND(OR(#REF!&gt;1.49,#REF!&lt; 0.67),#REF!&lt; 0.05),"TL regulate","none")</f>
        <v>#REF!</v>
      </c>
      <c r="AL2838" s="1" t="e">
        <f t="shared" si="666"/>
        <v>#DIV/0!</v>
      </c>
      <c r="AM2838" s="1" t="e">
        <f t="shared" si="667"/>
        <v>#DIV/0!</v>
      </c>
      <c r="AO2838">
        <v>0</v>
      </c>
      <c r="AP2838">
        <v>0</v>
      </c>
      <c r="AQ2838">
        <v>0</v>
      </c>
      <c r="AR2838">
        <v>0</v>
      </c>
      <c r="AS2838">
        <f t="shared" si="668"/>
        <v>0</v>
      </c>
      <c r="AT2838">
        <v>0</v>
      </c>
      <c r="AU2838">
        <v>0</v>
      </c>
      <c r="AV2838">
        <v>0</v>
      </c>
      <c r="AW2838">
        <v>0</v>
      </c>
      <c r="AX2838">
        <f t="shared" si="669"/>
        <v>0</v>
      </c>
      <c r="AY2838">
        <v>0</v>
      </c>
      <c r="AZ2838">
        <v>0</v>
      </c>
      <c r="BA2838">
        <v>329540000</v>
      </c>
      <c r="BB2838">
        <v>250470000</v>
      </c>
      <c r="BC2838">
        <f t="shared" si="670"/>
        <v>580010000</v>
      </c>
      <c r="BE2838" t="str">
        <f t="shared" si="671"/>
        <v>Cel only</v>
      </c>
      <c r="BF2838">
        <f t="shared" si="672"/>
        <v>0</v>
      </c>
      <c r="BG2838">
        <f t="shared" si="673"/>
        <v>0</v>
      </c>
      <c r="BH2838">
        <f t="shared" si="674"/>
        <v>2</v>
      </c>
    </row>
    <row r="2839" spans="1:60" x14ac:dyDescent="0.45">
      <c r="A2839" t="s">
        <v>13062</v>
      </c>
      <c r="B2839" t="s">
        <v>13063</v>
      </c>
      <c r="C2839">
        <v>175</v>
      </c>
      <c r="D2839" t="s">
        <v>13063</v>
      </c>
      <c r="E2839" t="s">
        <v>13063</v>
      </c>
      <c r="F2839" t="s">
        <v>13064</v>
      </c>
      <c r="G2839">
        <v>9.0609599999999998E-2</v>
      </c>
      <c r="H2839">
        <v>0</v>
      </c>
      <c r="I2839" t="s">
        <v>56</v>
      </c>
      <c r="J2839" t="s">
        <v>63</v>
      </c>
      <c r="K2839" t="s">
        <v>64</v>
      </c>
      <c r="L2839" t="s">
        <v>13065</v>
      </c>
      <c r="M2839" t="s">
        <v>13066</v>
      </c>
      <c r="N2839">
        <v>13</v>
      </c>
      <c r="S2839" t="e">
        <f t="shared" si="660"/>
        <v>#DIV/0!</v>
      </c>
      <c r="X2839" s="3" t="e">
        <f t="shared" si="661"/>
        <v>#DIV/0!</v>
      </c>
      <c r="Y2839" t="e">
        <f t="shared" si="662"/>
        <v>#DIV/0!</v>
      </c>
      <c r="AD2839" t="e">
        <f t="shared" si="663"/>
        <v>#DIV/0!</v>
      </c>
      <c r="AI2839" t="e">
        <f t="shared" si="664"/>
        <v>#DIV/0!</v>
      </c>
      <c r="AJ2839" t="e">
        <f t="shared" si="665"/>
        <v>#DIV/0!</v>
      </c>
      <c r="AK2839" s="1" t="e">
        <f>IF(AND(OR(#REF!&gt;1.49,#REF!&lt; 0.67),#REF!&lt; 0.05),"TL regulate","none")</f>
        <v>#REF!</v>
      </c>
      <c r="AL2839" s="1" t="e">
        <f t="shared" si="666"/>
        <v>#DIV/0!</v>
      </c>
      <c r="AM2839" s="1" t="e">
        <f t="shared" si="667"/>
        <v>#DIV/0!</v>
      </c>
      <c r="AO2839">
        <v>0</v>
      </c>
      <c r="AP2839">
        <v>0</v>
      </c>
      <c r="AQ2839">
        <v>0</v>
      </c>
      <c r="AR2839">
        <v>0</v>
      </c>
      <c r="AS2839">
        <f t="shared" si="668"/>
        <v>0</v>
      </c>
      <c r="AT2839">
        <v>0</v>
      </c>
      <c r="AU2839">
        <v>0</v>
      </c>
      <c r="AV2839">
        <v>0</v>
      </c>
      <c r="AW2839">
        <v>0</v>
      </c>
      <c r="AX2839">
        <f t="shared" si="669"/>
        <v>0</v>
      </c>
      <c r="AY2839">
        <v>0</v>
      </c>
      <c r="AZ2839">
        <v>0</v>
      </c>
      <c r="BA2839">
        <v>0</v>
      </c>
      <c r="BB2839">
        <v>0</v>
      </c>
      <c r="BC2839">
        <f t="shared" si="670"/>
        <v>0</v>
      </c>
      <c r="BE2839" t="str">
        <f t="shared" si="671"/>
        <v>void</v>
      </c>
      <c r="BF2839">
        <f t="shared" si="672"/>
        <v>0</v>
      </c>
      <c r="BG2839">
        <f t="shared" si="673"/>
        <v>0</v>
      </c>
      <c r="BH2839">
        <f t="shared" si="674"/>
        <v>0</v>
      </c>
    </row>
    <row r="2840" spans="1:60" x14ac:dyDescent="0.45">
      <c r="A2840" t="s">
        <v>13067</v>
      </c>
      <c r="B2840" t="s">
        <v>13063</v>
      </c>
      <c r="C2840">
        <v>184</v>
      </c>
      <c r="D2840" t="s">
        <v>13063</v>
      </c>
      <c r="E2840" t="s">
        <v>13063</v>
      </c>
      <c r="F2840" t="s">
        <v>13064</v>
      </c>
      <c r="G2840">
        <v>9.0609599999999998E-2</v>
      </c>
      <c r="H2840">
        <v>0</v>
      </c>
      <c r="I2840" t="s">
        <v>56</v>
      </c>
      <c r="J2840" t="s">
        <v>63</v>
      </c>
      <c r="K2840" t="s">
        <v>64</v>
      </c>
      <c r="L2840" t="s">
        <v>13065</v>
      </c>
      <c r="M2840" t="s">
        <v>13066</v>
      </c>
      <c r="N2840">
        <v>22</v>
      </c>
      <c r="S2840" t="e">
        <f t="shared" si="660"/>
        <v>#DIV/0!</v>
      </c>
      <c r="X2840" s="3" t="e">
        <f t="shared" si="661"/>
        <v>#DIV/0!</v>
      </c>
      <c r="Y2840" t="e">
        <f t="shared" si="662"/>
        <v>#DIV/0!</v>
      </c>
      <c r="AD2840" t="e">
        <f t="shared" si="663"/>
        <v>#DIV/0!</v>
      </c>
      <c r="AI2840" t="e">
        <f t="shared" si="664"/>
        <v>#DIV/0!</v>
      </c>
      <c r="AJ2840" t="e">
        <f t="shared" si="665"/>
        <v>#DIV/0!</v>
      </c>
      <c r="AK2840" s="1" t="e">
        <f>IF(AND(OR(#REF!&gt;1.49,#REF!&lt; 0.67),#REF!&lt; 0.05),"TL regulate","none")</f>
        <v>#REF!</v>
      </c>
      <c r="AL2840" s="1" t="e">
        <f t="shared" si="666"/>
        <v>#DIV/0!</v>
      </c>
      <c r="AM2840" s="1" t="e">
        <f t="shared" si="667"/>
        <v>#DIV/0!</v>
      </c>
      <c r="AO2840">
        <v>0</v>
      </c>
      <c r="AP2840">
        <v>0</v>
      </c>
      <c r="AQ2840">
        <v>0</v>
      </c>
      <c r="AR2840">
        <v>0</v>
      </c>
      <c r="AS2840">
        <f t="shared" si="668"/>
        <v>0</v>
      </c>
      <c r="AT2840">
        <v>0</v>
      </c>
      <c r="AU2840">
        <v>0</v>
      </c>
      <c r="AV2840">
        <v>0</v>
      </c>
      <c r="AW2840">
        <v>0</v>
      </c>
      <c r="AX2840">
        <f t="shared" si="669"/>
        <v>0</v>
      </c>
      <c r="AY2840">
        <v>0</v>
      </c>
      <c r="AZ2840">
        <v>0</v>
      </c>
      <c r="BA2840">
        <v>0</v>
      </c>
      <c r="BB2840">
        <v>0</v>
      </c>
      <c r="BC2840">
        <f t="shared" si="670"/>
        <v>0</v>
      </c>
      <c r="BE2840" t="str">
        <f t="shared" si="671"/>
        <v>void</v>
      </c>
      <c r="BF2840">
        <f t="shared" si="672"/>
        <v>0</v>
      </c>
      <c r="BG2840">
        <f t="shared" si="673"/>
        <v>0</v>
      </c>
      <c r="BH2840">
        <f t="shared" si="674"/>
        <v>0</v>
      </c>
    </row>
    <row r="2841" spans="1:60" x14ac:dyDescent="0.45">
      <c r="A2841" t="s">
        <v>13068</v>
      </c>
      <c r="B2841" t="s">
        <v>13063</v>
      </c>
      <c r="C2841">
        <v>174</v>
      </c>
      <c r="D2841" t="s">
        <v>13063</v>
      </c>
      <c r="E2841" t="s">
        <v>13063</v>
      </c>
      <c r="F2841" t="s">
        <v>13064</v>
      </c>
      <c r="G2841">
        <v>9.0609599999999998E-2</v>
      </c>
      <c r="H2841">
        <v>0</v>
      </c>
      <c r="I2841" t="s">
        <v>56</v>
      </c>
      <c r="J2841" t="s">
        <v>63</v>
      </c>
      <c r="K2841" t="s">
        <v>64</v>
      </c>
      <c r="L2841" t="s">
        <v>13065</v>
      </c>
      <c r="M2841" t="s">
        <v>13066</v>
      </c>
      <c r="N2841">
        <v>12</v>
      </c>
      <c r="S2841" t="e">
        <f t="shared" si="660"/>
        <v>#DIV/0!</v>
      </c>
      <c r="X2841" s="3" t="e">
        <f t="shared" si="661"/>
        <v>#DIV/0!</v>
      </c>
      <c r="Y2841" t="e">
        <f t="shared" si="662"/>
        <v>#DIV/0!</v>
      </c>
      <c r="AD2841" t="e">
        <f t="shared" si="663"/>
        <v>#DIV/0!</v>
      </c>
      <c r="AI2841" t="e">
        <f t="shared" si="664"/>
        <v>#DIV/0!</v>
      </c>
      <c r="AJ2841" t="e">
        <f t="shared" si="665"/>
        <v>#DIV/0!</v>
      </c>
      <c r="AK2841" s="1" t="e">
        <f>IF(AND(OR(#REF!&gt;1.49,#REF!&lt; 0.67),#REF!&lt; 0.05),"TL regulate","none")</f>
        <v>#REF!</v>
      </c>
      <c r="AL2841" s="1" t="e">
        <f t="shared" si="666"/>
        <v>#DIV/0!</v>
      </c>
      <c r="AM2841" s="1" t="e">
        <f t="shared" si="667"/>
        <v>#DIV/0!</v>
      </c>
      <c r="AO2841">
        <v>0</v>
      </c>
      <c r="AP2841">
        <v>0</v>
      </c>
      <c r="AQ2841">
        <v>0</v>
      </c>
      <c r="AR2841">
        <v>0</v>
      </c>
      <c r="AS2841">
        <f t="shared" si="668"/>
        <v>0</v>
      </c>
      <c r="AT2841">
        <v>0</v>
      </c>
      <c r="AU2841">
        <v>0</v>
      </c>
      <c r="AV2841">
        <v>0</v>
      </c>
      <c r="AW2841">
        <v>0</v>
      </c>
      <c r="AX2841">
        <f t="shared" si="669"/>
        <v>0</v>
      </c>
      <c r="AY2841">
        <v>0</v>
      </c>
      <c r="AZ2841">
        <v>0</v>
      </c>
      <c r="BA2841">
        <v>0</v>
      </c>
      <c r="BB2841">
        <v>0</v>
      </c>
      <c r="BC2841">
        <f t="shared" si="670"/>
        <v>0</v>
      </c>
      <c r="BE2841" t="str">
        <f t="shared" si="671"/>
        <v>void</v>
      </c>
      <c r="BF2841">
        <f t="shared" si="672"/>
        <v>0</v>
      </c>
      <c r="BG2841">
        <f t="shared" si="673"/>
        <v>0</v>
      </c>
      <c r="BH2841">
        <f t="shared" si="674"/>
        <v>0</v>
      </c>
    </row>
    <row r="2842" spans="1:60" x14ac:dyDescent="0.45">
      <c r="A2842" t="s">
        <v>13069</v>
      </c>
      <c r="B2842" t="s">
        <v>13063</v>
      </c>
      <c r="C2842">
        <v>172</v>
      </c>
      <c r="D2842" t="s">
        <v>13063</v>
      </c>
      <c r="E2842" t="s">
        <v>13063</v>
      </c>
      <c r="F2842" t="s">
        <v>13064</v>
      </c>
      <c r="G2842">
        <v>9.0609599999999998E-2</v>
      </c>
      <c r="H2842">
        <v>0</v>
      </c>
      <c r="I2842" t="s">
        <v>56</v>
      </c>
      <c r="J2842" t="s">
        <v>57</v>
      </c>
      <c r="K2842" t="s">
        <v>1591</v>
      </c>
      <c r="L2842" t="s">
        <v>13065</v>
      </c>
      <c r="M2842" t="s">
        <v>13066</v>
      </c>
      <c r="N2842">
        <v>10</v>
      </c>
      <c r="S2842" t="e">
        <f t="shared" si="660"/>
        <v>#DIV/0!</v>
      </c>
      <c r="X2842" s="3" t="e">
        <f t="shared" si="661"/>
        <v>#DIV/0!</v>
      </c>
      <c r="Y2842" t="e">
        <f t="shared" si="662"/>
        <v>#DIV/0!</v>
      </c>
      <c r="AD2842" t="e">
        <f t="shared" si="663"/>
        <v>#DIV/0!</v>
      </c>
      <c r="AI2842" t="e">
        <f t="shared" si="664"/>
        <v>#DIV/0!</v>
      </c>
      <c r="AJ2842" t="e">
        <f t="shared" si="665"/>
        <v>#DIV/0!</v>
      </c>
      <c r="AK2842" s="1" t="e">
        <f>IF(AND(OR(#REF!&gt;1.49,#REF!&lt; 0.67),#REF!&lt; 0.05),"TL regulate","none")</f>
        <v>#REF!</v>
      </c>
      <c r="AL2842" s="1" t="e">
        <f t="shared" si="666"/>
        <v>#DIV/0!</v>
      </c>
      <c r="AM2842" s="1" t="e">
        <f t="shared" si="667"/>
        <v>#DIV/0!</v>
      </c>
      <c r="AO2842">
        <v>0</v>
      </c>
      <c r="AP2842">
        <v>0</v>
      </c>
      <c r="AQ2842">
        <v>0</v>
      </c>
      <c r="AR2842">
        <v>0</v>
      </c>
      <c r="AS2842">
        <f t="shared" si="668"/>
        <v>0</v>
      </c>
      <c r="AT2842">
        <v>0</v>
      </c>
      <c r="AU2842">
        <v>0</v>
      </c>
      <c r="AV2842">
        <v>0</v>
      </c>
      <c r="AW2842">
        <v>0</v>
      </c>
      <c r="AX2842">
        <f t="shared" si="669"/>
        <v>0</v>
      </c>
      <c r="AY2842">
        <v>0</v>
      </c>
      <c r="AZ2842">
        <v>0</v>
      </c>
      <c r="BA2842">
        <v>0</v>
      </c>
      <c r="BB2842">
        <v>0</v>
      </c>
      <c r="BC2842">
        <f t="shared" si="670"/>
        <v>0</v>
      </c>
      <c r="BE2842" t="str">
        <f t="shared" si="671"/>
        <v>void</v>
      </c>
      <c r="BF2842">
        <f t="shared" si="672"/>
        <v>0</v>
      </c>
      <c r="BG2842">
        <f t="shared" si="673"/>
        <v>0</v>
      </c>
      <c r="BH2842">
        <f t="shared" si="674"/>
        <v>0</v>
      </c>
    </row>
    <row r="2843" spans="1:60" x14ac:dyDescent="0.45">
      <c r="A2843" t="s">
        <v>13070</v>
      </c>
      <c r="B2843" t="s">
        <v>13063</v>
      </c>
      <c r="C2843">
        <v>181</v>
      </c>
      <c r="D2843" t="s">
        <v>13063</v>
      </c>
      <c r="E2843" t="s">
        <v>13063</v>
      </c>
      <c r="F2843" t="s">
        <v>13064</v>
      </c>
      <c r="G2843">
        <v>9.0609599999999998E-2</v>
      </c>
      <c r="H2843">
        <v>0</v>
      </c>
      <c r="I2843" t="s">
        <v>56</v>
      </c>
      <c r="J2843" t="s">
        <v>63</v>
      </c>
      <c r="K2843" t="s">
        <v>64</v>
      </c>
      <c r="L2843" t="s">
        <v>13065</v>
      </c>
      <c r="M2843" t="s">
        <v>13066</v>
      </c>
      <c r="N2843">
        <v>19</v>
      </c>
      <c r="S2843" t="e">
        <f t="shared" si="660"/>
        <v>#DIV/0!</v>
      </c>
      <c r="X2843" s="3" t="e">
        <f t="shared" si="661"/>
        <v>#DIV/0!</v>
      </c>
      <c r="Y2843" t="e">
        <f t="shared" si="662"/>
        <v>#DIV/0!</v>
      </c>
      <c r="AD2843" t="e">
        <f t="shared" si="663"/>
        <v>#DIV/0!</v>
      </c>
      <c r="AI2843" t="e">
        <f t="shared" si="664"/>
        <v>#DIV/0!</v>
      </c>
      <c r="AJ2843" t="e">
        <f t="shared" si="665"/>
        <v>#DIV/0!</v>
      </c>
      <c r="AK2843" s="1" t="e">
        <f>IF(AND(OR(#REF!&gt;1.49,#REF!&lt; 0.67),#REF!&lt; 0.05),"TL regulate","none")</f>
        <v>#REF!</v>
      </c>
      <c r="AL2843" s="1" t="e">
        <f t="shared" si="666"/>
        <v>#DIV/0!</v>
      </c>
      <c r="AM2843" s="1" t="e">
        <f t="shared" si="667"/>
        <v>#DIV/0!</v>
      </c>
      <c r="AO2843">
        <v>0</v>
      </c>
      <c r="AP2843">
        <v>0</v>
      </c>
      <c r="AQ2843">
        <v>0</v>
      </c>
      <c r="AR2843">
        <v>0</v>
      </c>
      <c r="AS2843">
        <f t="shared" si="668"/>
        <v>0</v>
      </c>
      <c r="AT2843">
        <v>0</v>
      </c>
      <c r="AU2843">
        <v>0</v>
      </c>
      <c r="AV2843">
        <v>0</v>
      </c>
      <c r="AW2843">
        <v>0</v>
      </c>
      <c r="AX2843">
        <f t="shared" si="669"/>
        <v>0</v>
      </c>
      <c r="AY2843">
        <v>0</v>
      </c>
      <c r="AZ2843">
        <v>0</v>
      </c>
      <c r="BA2843">
        <v>0</v>
      </c>
      <c r="BB2843">
        <v>0</v>
      </c>
      <c r="BC2843">
        <f t="shared" si="670"/>
        <v>0</v>
      </c>
      <c r="BE2843" t="str">
        <f t="shared" si="671"/>
        <v>void</v>
      </c>
      <c r="BF2843">
        <f t="shared" si="672"/>
        <v>0</v>
      </c>
      <c r="BG2843">
        <f t="shared" si="673"/>
        <v>0</v>
      </c>
      <c r="BH2843">
        <f t="shared" si="674"/>
        <v>0</v>
      </c>
    </row>
    <row r="2844" spans="1:60" x14ac:dyDescent="0.45">
      <c r="A2844" t="s">
        <v>13071</v>
      </c>
      <c r="B2844" t="s">
        <v>13063</v>
      </c>
      <c r="C2844">
        <v>183</v>
      </c>
      <c r="D2844" t="s">
        <v>13063</v>
      </c>
      <c r="E2844" t="s">
        <v>13063</v>
      </c>
      <c r="F2844" t="s">
        <v>13064</v>
      </c>
      <c r="G2844">
        <v>9.0609599999999998E-2</v>
      </c>
      <c r="H2844">
        <v>0</v>
      </c>
      <c r="I2844" t="s">
        <v>56</v>
      </c>
      <c r="J2844" t="s">
        <v>63</v>
      </c>
      <c r="K2844" t="s">
        <v>64</v>
      </c>
      <c r="L2844" t="s">
        <v>13065</v>
      </c>
      <c r="M2844" t="s">
        <v>13066</v>
      </c>
      <c r="N2844">
        <v>21</v>
      </c>
      <c r="S2844" t="e">
        <f t="shared" si="660"/>
        <v>#DIV/0!</v>
      </c>
      <c r="X2844" s="3" t="e">
        <f t="shared" si="661"/>
        <v>#DIV/0!</v>
      </c>
      <c r="Y2844" t="e">
        <f t="shared" si="662"/>
        <v>#DIV/0!</v>
      </c>
      <c r="AD2844" t="e">
        <f t="shared" si="663"/>
        <v>#DIV/0!</v>
      </c>
      <c r="AI2844" t="e">
        <f t="shared" si="664"/>
        <v>#DIV/0!</v>
      </c>
      <c r="AJ2844" t="e">
        <f t="shared" si="665"/>
        <v>#DIV/0!</v>
      </c>
      <c r="AK2844" s="1" t="e">
        <f>IF(AND(OR(#REF!&gt;1.49,#REF!&lt; 0.67),#REF!&lt; 0.05),"TL regulate","none")</f>
        <v>#REF!</v>
      </c>
      <c r="AL2844" s="1" t="e">
        <f t="shared" si="666"/>
        <v>#DIV/0!</v>
      </c>
      <c r="AM2844" s="1" t="e">
        <f t="shared" si="667"/>
        <v>#DIV/0!</v>
      </c>
      <c r="AO2844">
        <v>0</v>
      </c>
      <c r="AP2844">
        <v>0</v>
      </c>
      <c r="AQ2844">
        <v>0</v>
      </c>
      <c r="AR2844">
        <v>0</v>
      </c>
      <c r="AS2844">
        <f t="shared" si="668"/>
        <v>0</v>
      </c>
      <c r="AT2844">
        <v>0</v>
      </c>
      <c r="AU2844">
        <v>0</v>
      </c>
      <c r="AV2844">
        <v>0</v>
      </c>
      <c r="AW2844">
        <v>0</v>
      </c>
      <c r="AX2844">
        <f t="shared" si="669"/>
        <v>0</v>
      </c>
      <c r="AY2844">
        <v>0</v>
      </c>
      <c r="AZ2844">
        <v>0</v>
      </c>
      <c r="BA2844">
        <v>0</v>
      </c>
      <c r="BB2844">
        <v>0</v>
      </c>
      <c r="BC2844">
        <f t="shared" si="670"/>
        <v>0</v>
      </c>
      <c r="BE2844" t="str">
        <f t="shared" si="671"/>
        <v>void</v>
      </c>
      <c r="BF2844">
        <f t="shared" si="672"/>
        <v>0</v>
      </c>
      <c r="BG2844">
        <f t="shared" si="673"/>
        <v>0</v>
      </c>
      <c r="BH2844">
        <f t="shared" si="674"/>
        <v>0</v>
      </c>
    </row>
    <row r="2845" spans="1:60" x14ac:dyDescent="0.45">
      <c r="A2845" t="s">
        <v>13072</v>
      </c>
      <c r="B2845" t="s">
        <v>13063</v>
      </c>
      <c r="C2845">
        <v>177</v>
      </c>
      <c r="D2845" t="s">
        <v>13063</v>
      </c>
      <c r="E2845" t="s">
        <v>13063</v>
      </c>
      <c r="F2845" t="s">
        <v>13064</v>
      </c>
      <c r="G2845">
        <v>9.0609599999999998E-2</v>
      </c>
      <c r="H2845">
        <v>0</v>
      </c>
      <c r="I2845" t="s">
        <v>56</v>
      </c>
      <c r="J2845" t="s">
        <v>63</v>
      </c>
      <c r="K2845" t="s">
        <v>64</v>
      </c>
      <c r="L2845" t="s">
        <v>13065</v>
      </c>
      <c r="M2845" t="s">
        <v>13066</v>
      </c>
      <c r="N2845">
        <v>15</v>
      </c>
      <c r="S2845" t="e">
        <f t="shared" si="660"/>
        <v>#DIV/0!</v>
      </c>
      <c r="X2845" s="3" t="e">
        <f t="shared" si="661"/>
        <v>#DIV/0!</v>
      </c>
      <c r="Y2845" t="e">
        <f t="shared" si="662"/>
        <v>#DIV/0!</v>
      </c>
      <c r="AD2845" t="e">
        <f t="shared" si="663"/>
        <v>#DIV/0!</v>
      </c>
      <c r="AI2845" t="e">
        <f t="shared" si="664"/>
        <v>#DIV/0!</v>
      </c>
      <c r="AJ2845" t="e">
        <f t="shared" si="665"/>
        <v>#DIV/0!</v>
      </c>
      <c r="AK2845" s="1" t="e">
        <f>IF(AND(OR(#REF!&gt;1.49,#REF!&lt; 0.67),#REF!&lt; 0.05),"TL regulate","none")</f>
        <v>#REF!</v>
      </c>
      <c r="AL2845" s="1" t="e">
        <f t="shared" si="666"/>
        <v>#DIV/0!</v>
      </c>
      <c r="AM2845" s="1" t="e">
        <f t="shared" si="667"/>
        <v>#DIV/0!</v>
      </c>
      <c r="AO2845">
        <v>0</v>
      </c>
      <c r="AP2845">
        <v>0</v>
      </c>
      <c r="AQ2845">
        <v>0</v>
      </c>
      <c r="AR2845">
        <v>0</v>
      </c>
      <c r="AS2845">
        <f t="shared" si="668"/>
        <v>0</v>
      </c>
      <c r="AT2845">
        <v>0</v>
      </c>
      <c r="AU2845">
        <v>0</v>
      </c>
      <c r="AV2845">
        <v>0</v>
      </c>
      <c r="AW2845">
        <v>0</v>
      </c>
      <c r="AX2845">
        <f t="shared" si="669"/>
        <v>0</v>
      </c>
      <c r="AY2845">
        <v>0</v>
      </c>
      <c r="AZ2845">
        <v>0</v>
      </c>
      <c r="BA2845">
        <v>0</v>
      </c>
      <c r="BB2845">
        <v>0</v>
      </c>
      <c r="BC2845">
        <f t="shared" si="670"/>
        <v>0</v>
      </c>
      <c r="BE2845" t="str">
        <f t="shared" si="671"/>
        <v>void</v>
      </c>
      <c r="BF2845">
        <f t="shared" si="672"/>
        <v>0</v>
      </c>
      <c r="BG2845">
        <f t="shared" si="673"/>
        <v>0</v>
      </c>
      <c r="BH2845">
        <f t="shared" si="674"/>
        <v>0</v>
      </c>
    </row>
    <row r="2846" spans="1:60" x14ac:dyDescent="0.45">
      <c r="A2846" t="s">
        <v>13073</v>
      </c>
      <c r="B2846" t="s">
        <v>13063</v>
      </c>
      <c r="C2846">
        <v>185</v>
      </c>
      <c r="D2846" t="s">
        <v>13063</v>
      </c>
      <c r="E2846" t="s">
        <v>13063</v>
      </c>
      <c r="F2846" t="s">
        <v>13064</v>
      </c>
      <c r="G2846">
        <v>9.0609599999999998E-2</v>
      </c>
      <c r="H2846">
        <v>0</v>
      </c>
      <c r="I2846" t="s">
        <v>56</v>
      </c>
      <c r="J2846" t="s">
        <v>63</v>
      </c>
      <c r="K2846" t="s">
        <v>64</v>
      </c>
      <c r="L2846" t="s">
        <v>13065</v>
      </c>
      <c r="M2846" t="s">
        <v>13066</v>
      </c>
      <c r="N2846">
        <v>23</v>
      </c>
      <c r="S2846" t="e">
        <f t="shared" si="660"/>
        <v>#DIV/0!</v>
      </c>
      <c r="X2846" s="3" t="e">
        <f t="shared" si="661"/>
        <v>#DIV/0!</v>
      </c>
      <c r="Y2846" t="e">
        <f t="shared" si="662"/>
        <v>#DIV/0!</v>
      </c>
      <c r="AD2846" t="e">
        <f t="shared" si="663"/>
        <v>#DIV/0!</v>
      </c>
      <c r="AI2846" t="e">
        <f t="shared" si="664"/>
        <v>#DIV/0!</v>
      </c>
      <c r="AJ2846" t="e">
        <f t="shared" si="665"/>
        <v>#DIV/0!</v>
      </c>
      <c r="AK2846" s="1" t="e">
        <f>IF(AND(OR(#REF!&gt;1.49,#REF!&lt; 0.67),#REF!&lt; 0.05),"TL regulate","none")</f>
        <v>#REF!</v>
      </c>
      <c r="AL2846" s="1" t="e">
        <f t="shared" si="666"/>
        <v>#DIV/0!</v>
      </c>
      <c r="AM2846" s="1" t="e">
        <f t="shared" si="667"/>
        <v>#DIV/0!</v>
      </c>
      <c r="AO2846">
        <v>0</v>
      </c>
      <c r="AP2846">
        <v>0</v>
      </c>
      <c r="AQ2846">
        <v>0</v>
      </c>
      <c r="AR2846">
        <v>0</v>
      </c>
      <c r="AS2846">
        <f t="shared" si="668"/>
        <v>0</v>
      </c>
      <c r="AT2846">
        <v>0</v>
      </c>
      <c r="AU2846">
        <v>0</v>
      </c>
      <c r="AV2846">
        <v>0</v>
      </c>
      <c r="AW2846">
        <v>0</v>
      </c>
      <c r="AX2846">
        <f t="shared" si="669"/>
        <v>0</v>
      </c>
      <c r="AY2846">
        <v>0</v>
      </c>
      <c r="AZ2846">
        <v>0</v>
      </c>
      <c r="BA2846">
        <v>0</v>
      </c>
      <c r="BB2846">
        <v>0</v>
      </c>
      <c r="BC2846">
        <f t="shared" si="670"/>
        <v>0</v>
      </c>
      <c r="BE2846" t="str">
        <f t="shared" si="671"/>
        <v>void</v>
      </c>
      <c r="BF2846">
        <f t="shared" si="672"/>
        <v>0</v>
      </c>
      <c r="BG2846">
        <f t="shared" si="673"/>
        <v>0</v>
      </c>
      <c r="BH2846">
        <f t="shared" si="674"/>
        <v>0</v>
      </c>
    </row>
    <row r="2847" spans="1:60" x14ac:dyDescent="0.45">
      <c r="A2847" t="s">
        <v>13074</v>
      </c>
      <c r="B2847" t="s">
        <v>13063</v>
      </c>
      <c r="C2847">
        <v>179</v>
      </c>
      <c r="D2847" t="s">
        <v>13063</v>
      </c>
      <c r="E2847" t="s">
        <v>13063</v>
      </c>
      <c r="F2847" t="s">
        <v>13064</v>
      </c>
      <c r="G2847">
        <v>9.0609599999999998E-2</v>
      </c>
      <c r="H2847">
        <v>0</v>
      </c>
      <c r="I2847" t="s">
        <v>56</v>
      </c>
      <c r="J2847" t="s">
        <v>63</v>
      </c>
      <c r="K2847" t="s">
        <v>64</v>
      </c>
      <c r="L2847" t="s">
        <v>13065</v>
      </c>
      <c r="M2847" t="s">
        <v>13066</v>
      </c>
      <c r="N2847">
        <v>17</v>
      </c>
      <c r="S2847" t="e">
        <f t="shared" si="660"/>
        <v>#DIV/0!</v>
      </c>
      <c r="X2847" s="3" t="e">
        <f t="shared" si="661"/>
        <v>#DIV/0!</v>
      </c>
      <c r="Y2847" t="e">
        <f t="shared" si="662"/>
        <v>#DIV/0!</v>
      </c>
      <c r="AD2847" t="e">
        <f t="shared" si="663"/>
        <v>#DIV/0!</v>
      </c>
      <c r="AI2847" t="e">
        <f t="shared" si="664"/>
        <v>#DIV/0!</v>
      </c>
      <c r="AJ2847" t="e">
        <f t="shared" si="665"/>
        <v>#DIV/0!</v>
      </c>
      <c r="AK2847" s="1" t="e">
        <f>IF(AND(OR(#REF!&gt;1.49,#REF!&lt; 0.67),#REF!&lt; 0.05),"TL regulate","none")</f>
        <v>#REF!</v>
      </c>
      <c r="AL2847" s="1" t="e">
        <f t="shared" si="666"/>
        <v>#DIV/0!</v>
      </c>
      <c r="AM2847" s="1" t="e">
        <f t="shared" si="667"/>
        <v>#DIV/0!</v>
      </c>
      <c r="AO2847">
        <v>0</v>
      </c>
      <c r="AP2847">
        <v>0</v>
      </c>
      <c r="AQ2847">
        <v>0</v>
      </c>
      <c r="AR2847">
        <v>0</v>
      </c>
      <c r="AS2847">
        <f t="shared" si="668"/>
        <v>0</v>
      </c>
      <c r="AT2847">
        <v>0</v>
      </c>
      <c r="AU2847">
        <v>0</v>
      </c>
      <c r="AV2847">
        <v>0</v>
      </c>
      <c r="AW2847">
        <v>0</v>
      </c>
      <c r="AX2847">
        <f t="shared" si="669"/>
        <v>0</v>
      </c>
      <c r="AY2847">
        <v>0</v>
      </c>
      <c r="AZ2847">
        <v>0</v>
      </c>
      <c r="BA2847">
        <v>0</v>
      </c>
      <c r="BB2847">
        <v>0</v>
      </c>
      <c r="BC2847">
        <f t="shared" si="670"/>
        <v>0</v>
      </c>
      <c r="BE2847" t="str">
        <f t="shared" si="671"/>
        <v>void</v>
      </c>
      <c r="BF2847">
        <f t="shared" si="672"/>
        <v>0</v>
      </c>
      <c r="BG2847">
        <f t="shared" si="673"/>
        <v>0</v>
      </c>
      <c r="BH2847">
        <f t="shared" si="674"/>
        <v>0</v>
      </c>
    </row>
    <row r="2848" spans="1:60" x14ac:dyDescent="0.45">
      <c r="A2848" t="s">
        <v>13075</v>
      </c>
      <c r="B2848" t="s">
        <v>13063</v>
      </c>
      <c r="C2848">
        <v>182</v>
      </c>
      <c r="D2848" t="s">
        <v>13063</v>
      </c>
      <c r="E2848" t="s">
        <v>13063</v>
      </c>
      <c r="F2848" t="s">
        <v>13064</v>
      </c>
      <c r="G2848">
        <v>9.0609599999999998E-2</v>
      </c>
      <c r="H2848">
        <v>0</v>
      </c>
      <c r="I2848" t="s">
        <v>56</v>
      </c>
      <c r="J2848" t="s">
        <v>63</v>
      </c>
      <c r="K2848" t="s">
        <v>64</v>
      </c>
      <c r="L2848" t="s">
        <v>13065</v>
      </c>
      <c r="M2848" t="s">
        <v>13066</v>
      </c>
      <c r="N2848">
        <v>20</v>
      </c>
      <c r="S2848" t="e">
        <f t="shared" si="660"/>
        <v>#DIV/0!</v>
      </c>
      <c r="X2848" s="3" t="e">
        <f t="shared" si="661"/>
        <v>#DIV/0!</v>
      </c>
      <c r="Y2848" t="e">
        <f t="shared" si="662"/>
        <v>#DIV/0!</v>
      </c>
      <c r="AD2848" t="e">
        <f t="shared" si="663"/>
        <v>#DIV/0!</v>
      </c>
      <c r="AI2848" t="e">
        <f t="shared" si="664"/>
        <v>#DIV/0!</v>
      </c>
      <c r="AJ2848" t="e">
        <f t="shared" si="665"/>
        <v>#DIV/0!</v>
      </c>
      <c r="AK2848" s="1" t="e">
        <f>IF(AND(OR(#REF!&gt;1.49,#REF!&lt; 0.67),#REF!&lt; 0.05),"TL regulate","none")</f>
        <v>#REF!</v>
      </c>
      <c r="AL2848" s="1" t="e">
        <f t="shared" si="666"/>
        <v>#DIV/0!</v>
      </c>
      <c r="AM2848" s="1" t="e">
        <f t="shared" si="667"/>
        <v>#DIV/0!</v>
      </c>
      <c r="AO2848">
        <v>0</v>
      </c>
      <c r="AP2848">
        <v>0</v>
      </c>
      <c r="AQ2848">
        <v>0</v>
      </c>
      <c r="AR2848">
        <v>0</v>
      </c>
      <c r="AS2848">
        <f t="shared" si="668"/>
        <v>0</v>
      </c>
      <c r="AT2848">
        <v>0</v>
      </c>
      <c r="AU2848">
        <v>0</v>
      </c>
      <c r="AV2848">
        <v>0</v>
      </c>
      <c r="AW2848">
        <v>0</v>
      </c>
      <c r="AX2848">
        <f t="shared" si="669"/>
        <v>0</v>
      </c>
      <c r="AY2848">
        <v>0</v>
      </c>
      <c r="AZ2848">
        <v>0</v>
      </c>
      <c r="BA2848">
        <v>0</v>
      </c>
      <c r="BB2848">
        <v>0</v>
      </c>
      <c r="BC2848">
        <f t="shared" si="670"/>
        <v>0</v>
      </c>
      <c r="BE2848" t="str">
        <f t="shared" si="671"/>
        <v>void</v>
      </c>
      <c r="BF2848">
        <f t="shared" si="672"/>
        <v>0</v>
      </c>
      <c r="BG2848">
        <f t="shared" si="673"/>
        <v>0</v>
      </c>
      <c r="BH2848">
        <f t="shared" si="674"/>
        <v>0</v>
      </c>
    </row>
    <row r="2849" spans="1:60" x14ac:dyDescent="0.45">
      <c r="A2849" t="s">
        <v>13076</v>
      </c>
      <c r="B2849" t="s">
        <v>13063</v>
      </c>
      <c r="C2849">
        <v>180</v>
      </c>
      <c r="D2849" t="s">
        <v>13063</v>
      </c>
      <c r="E2849" t="s">
        <v>13063</v>
      </c>
      <c r="F2849" t="s">
        <v>13064</v>
      </c>
      <c r="G2849">
        <v>9.0609599999999998E-2</v>
      </c>
      <c r="H2849">
        <v>0</v>
      </c>
      <c r="I2849" t="s">
        <v>80</v>
      </c>
      <c r="J2849" t="s">
        <v>63</v>
      </c>
      <c r="K2849" t="s">
        <v>64</v>
      </c>
      <c r="L2849" t="s">
        <v>13065</v>
      </c>
      <c r="M2849" t="s">
        <v>13066</v>
      </c>
      <c r="N2849">
        <v>18</v>
      </c>
      <c r="S2849" t="e">
        <f t="shared" si="660"/>
        <v>#DIV/0!</v>
      </c>
      <c r="X2849" s="3" t="e">
        <f t="shared" si="661"/>
        <v>#DIV/0!</v>
      </c>
      <c r="Y2849" t="e">
        <f t="shared" si="662"/>
        <v>#DIV/0!</v>
      </c>
      <c r="AD2849" t="e">
        <f t="shared" si="663"/>
        <v>#DIV/0!</v>
      </c>
      <c r="AI2849" t="e">
        <f t="shared" si="664"/>
        <v>#DIV/0!</v>
      </c>
      <c r="AJ2849" t="e">
        <f t="shared" si="665"/>
        <v>#DIV/0!</v>
      </c>
      <c r="AK2849" s="1" t="e">
        <f>IF(AND(OR(#REF!&gt;1.49,#REF!&lt; 0.67),#REF!&lt; 0.05),"TL regulate","none")</f>
        <v>#REF!</v>
      </c>
      <c r="AL2849" s="1" t="e">
        <f t="shared" si="666"/>
        <v>#DIV/0!</v>
      </c>
      <c r="AM2849" s="1" t="e">
        <f t="shared" si="667"/>
        <v>#DIV/0!</v>
      </c>
      <c r="AO2849">
        <v>0</v>
      </c>
      <c r="AP2849">
        <v>0</v>
      </c>
      <c r="AQ2849">
        <v>0</v>
      </c>
      <c r="AR2849">
        <v>0</v>
      </c>
      <c r="AS2849">
        <f t="shared" si="668"/>
        <v>0</v>
      </c>
      <c r="AT2849">
        <v>0</v>
      </c>
      <c r="AU2849">
        <v>0</v>
      </c>
      <c r="AV2849">
        <v>0</v>
      </c>
      <c r="AW2849">
        <v>0</v>
      </c>
      <c r="AX2849">
        <f t="shared" si="669"/>
        <v>0</v>
      </c>
      <c r="AY2849">
        <v>0</v>
      </c>
      <c r="AZ2849">
        <v>0</v>
      </c>
      <c r="BA2849">
        <v>0</v>
      </c>
      <c r="BB2849">
        <v>0</v>
      </c>
      <c r="BC2849">
        <f t="shared" si="670"/>
        <v>0</v>
      </c>
      <c r="BE2849" t="str">
        <f t="shared" si="671"/>
        <v>void</v>
      </c>
      <c r="BF2849">
        <f t="shared" si="672"/>
        <v>0</v>
      </c>
      <c r="BG2849">
        <f t="shared" si="673"/>
        <v>0</v>
      </c>
      <c r="BH2849">
        <f t="shared" si="674"/>
        <v>0</v>
      </c>
    </row>
    <row r="2850" spans="1:60" x14ac:dyDescent="0.45">
      <c r="A2850" t="s">
        <v>13077</v>
      </c>
      <c r="B2850" t="s">
        <v>8426</v>
      </c>
      <c r="C2850" t="s">
        <v>13078</v>
      </c>
      <c r="D2850" t="s">
        <v>8428</v>
      </c>
      <c r="E2850" t="s">
        <v>8428</v>
      </c>
      <c r="F2850" t="s">
        <v>8429</v>
      </c>
      <c r="G2850">
        <v>0.24999499999999999</v>
      </c>
      <c r="H2850">
        <v>0</v>
      </c>
      <c r="I2850" t="s">
        <v>56</v>
      </c>
      <c r="J2850" t="s">
        <v>63</v>
      </c>
      <c r="K2850" t="s">
        <v>64</v>
      </c>
      <c r="L2850" t="s">
        <v>13079</v>
      </c>
      <c r="M2850" t="s">
        <v>13080</v>
      </c>
      <c r="N2850">
        <v>11</v>
      </c>
      <c r="S2850" t="e">
        <f t="shared" si="660"/>
        <v>#DIV/0!</v>
      </c>
      <c r="X2850" s="3" t="e">
        <f t="shared" si="661"/>
        <v>#DIV/0!</v>
      </c>
      <c r="Y2850" t="e">
        <f t="shared" si="662"/>
        <v>#DIV/0!</v>
      </c>
      <c r="AD2850" t="e">
        <f t="shared" si="663"/>
        <v>#DIV/0!</v>
      </c>
      <c r="AI2850" t="e">
        <f t="shared" si="664"/>
        <v>#DIV/0!</v>
      </c>
      <c r="AJ2850" t="e">
        <f t="shared" si="665"/>
        <v>#DIV/0!</v>
      </c>
      <c r="AK2850" s="1" t="e">
        <f>IF(AND(OR(#REF!&gt;1.49,#REF!&lt; 0.67),#REF!&lt; 0.05),"TL regulate","none")</f>
        <v>#REF!</v>
      </c>
      <c r="AL2850" s="1" t="e">
        <f t="shared" si="666"/>
        <v>#DIV/0!</v>
      </c>
      <c r="AM2850" s="1" t="e">
        <f t="shared" si="667"/>
        <v>#DIV/0!</v>
      </c>
      <c r="AO2850">
        <v>0</v>
      </c>
      <c r="AP2850">
        <v>0</v>
      </c>
      <c r="AQ2850">
        <v>0</v>
      </c>
      <c r="AR2850">
        <v>0</v>
      </c>
      <c r="AS2850">
        <f t="shared" si="668"/>
        <v>0</v>
      </c>
      <c r="AT2850">
        <v>0</v>
      </c>
      <c r="AU2850">
        <v>0</v>
      </c>
      <c r="AV2850">
        <v>0</v>
      </c>
      <c r="AW2850">
        <v>0</v>
      </c>
      <c r="AX2850">
        <f t="shared" si="669"/>
        <v>0</v>
      </c>
      <c r="AY2850">
        <v>0</v>
      </c>
      <c r="AZ2850">
        <v>0</v>
      </c>
      <c r="BA2850">
        <v>0</v>
      </c>
      <c r="BB2850">
        <v>0</v>
      </c>
      <c r="BC2850">
        <f t="shared" si="670"/>
        <v>0</v>
      </c>
      <c r="BE2850" t="str">
        <f t="shared" si="671"/>
        <v>void</v>
      </c>
      <c r="BF2850">
        <f t="shared" si="672"/>
        <v>0</v>
      </c>
      <c r="BG2850">
        <f t="shared" si="673"/>
        <v>0</v>
      </c>
      <c r="BH2850">
        <f t="shared" si="674"/>
        <v>0</v>
      </c>
    </row>
    <row r="2851" spans="1:60" x14ac:dyDescent="0.45">
      <c r="A2851" t="s">
        <v>13081</v>
      </c>
      <c r="B2851" t="s">
        <v>8426</v>
      </c>
      <c r="C2851" t="s">
        <v>13082</v>
      </c>
      <c r="D2851" t="s">
        <v>8428</v>
      </c>
      <c r="E2851" t="s">
        <v>8428</v>
      </c>
      <c r="F2851" t="s">
        <v>8429</v>
      </c>
      <c r="G2851">
        <v>0.24999499999999999</v>
      </c>
      <c r="H2851">
        <v>0</v>
      </c>
      <c r="I2851" t="s">
        <v>56</v>
      </c>
      <c r="J2851" t="s">
        <v>63</v>
      </c>
      <c r="K2851" t="s">
        <v>64</v>
      </c>
      <c r="L2851" t="s">
        <v>13079</v>
      </c>
      <c r="M2851" t="s">
        <v>13080</v>
      </c>
      <c r="N2851">
        <v>10</v>
      </c>
      <c r="S2851" t="e">
        <f t="shared" si="660"/>
        <v>#DIV/0!</v>
      </c>
      <c r="X2851" s="3" t="e">
        <f t="shared" si="661"/>
        <v>#DIV/0!</v>
      </c>
      <c r="Y2851" t="e">
        <f t="shared" si="662"/>
        <v>#DIV/0!</v>
      </c>
      <c r="AD2851" t="e">
        <f t="shared" si="663"/>
        <v>#DIV/0!</v>
      </c>
      <c r="AI2851" t="e">
        <f t="shared" si="664"/>
        <v>#DIV/0!</v>
      </c>
      <c r="AJ2851" t="e">
        <f t="shared" si="665"/>
        <v>#DIV/0!</v>
      </c>
      <c r="AK2851" s="1" t="e">
        <f>IF(AND(OR(#REF!&gt;1.49,#REF!&lt; 0.67),#REF!&lt; 0.05),"TL regulate","none")</f>
        <v>#REF!</v>
      </c>
      <c r="AL2851" s="1" t="e">
        <f t="shared" si="666"/>
        <v>#DIV/0!</v>
      </c>
      <c r="AM2851" s="1" t="e">
        <f t="shared" si="667"/>
        <v>#DIV/0!</v>
      </c>
      <c r="AO2851">
        <v>0</v>
      </c>
      <c r="AP2851">
        <v>0</v>
      </c>
      <c r="AQ2851">
        <v>0</v>
      </c>
      <c r="AR2851">
        <v>0</v>
      </c>
      <c r="AS2851">
        <f t="shared" si="668"/>
        <v>0</v>
      </c>
      <c r="AT2851">
        <v>0</v>
      </c>
      <c r="AU2851">
        <v>0</v>
      </c>
      <c r="AV2851">
        <v>0</v>
      </c>
      <c r="AW2851">
        <v>0</v>
      </c>
      <c r="AX2851">
        <f t="shared" si="669"/>
        <v>0</v>
      </c>
      <c r="AY2851">
        <v>0</v>
      </c>
      <c r="AZ2851">
        <v>0</v>
      </c>
      <c r="BA2851">
        <v>0</v>
      </c>
      <c r="BB2851">
        <v>0</v>
      </c>
      <c r="BC2851">
        <f t="shared" si="670"/>
        <v>0</v>
      </c>
      <c r="BE2851" t="str">
        <f t="shared" si="671"/>
        <v>void</v>
      </c>
      <c r="BF2851">
        <f t="shared" si="672"/>
        <v>0</v>
      </c>
      <c r="BG2851">
        <f t="shared" si="673"/>
        <v>0</v>
      </c>
      <c r="BH2851">
        <f t="shared" si="674"/>
        <v>0</v>
      </c>
    </row>
    <row r="2852" spans="1:60" x14ac:dyDescent="0.45">
      <c r="A2852" t="s">
        <v>13083</v>
      </c>
      <c r="B2852" t="s">
        <v>8426</v>
      </c>
      <c r="C2852" t="s">
        <v>13084</v>
      </c>
      <c r="D2852" t="s">
        <v>8428</v>
      </c>
      <c r="E2852" t="s">
        <v>8428</v>
      </c>
      <c r="F2852" t="s">
        <v>8429</v>
      </c>
      <c r="G2852">
        <v>0.24999499999999999</v>
      </c>
      <c r="H2852">
        <v>0</v>
      </c>
      <c r="I2852" t="s">
        <v>56</v>
      </c>
      <c r="J2852" t="s">
        <v>57</v>
      </c>
      <c r="K2852" t="s">
        <v>1608</v>
      </c>
      <c r="L2852" t="s">
        <v>13079</v>
      </c>
      <c r="M2852" t="s">
        <v>13080</v>
      </c>
      <c r="N2852">
        <v>7</v>
      </c>
      <c r="S2852" t="e">
        <f t="shared" si="660"/>
        <v>#DIV/0!</v>
      </c>
      <c r="X2852" s="3" t="e">
        <f t="shared" si="661"/>
        <v>#DIV/0!</v>
      </c>
      <c r="Y2852" t="e">
        <f t="shared" si="662"/>
        <v>#DIV/0!</v>
      </c>
      <c r="AD2852" t="e">
        <f t="shared" si="663"/>
        <v>#DIV/0!</v>
      </c>
      <c r="AI2852" t="e">
        <f t="shared" si="664"/>
        <v>#DIV/0!</v>
      </c>
      <c r="AJ2852" t="e">
        <f t="shared" si="665"/>
        <v>#DIV/0!</v>
      </c>
      <c r="AK2852" s="1" t="e">
        <f>IF(AND(OR(#REF!&gt;1.49,#REF!&lt; 0.67),#REF!&lt; 0.05),"TL regulate","none")</f>
        <v>#REF!</v>
      </c>
      <c r="AL2852" s="1" t="e">
        <f t="shared" si="666"/>
        <v>#DIV/0!</v>
      </c>
      <c r="AM2852" s="1" t="e">
        <f t="shared" si="667"/>
        <v>#DIV/0!</v>
      </c>
      <c r="AO2852">
        <v>27012000</v>
      </c>
      <c r="AP2852">
        <v>0</v>
      </c>
      <c r="AQ2852">
        <v>0</v>
      </c>
      <c r="AR2852">
        <v>0</v>
      </c>
      <c r="AS2852">
        <f t="shared" si="668"/>
        <v>27012000</v>
      </c>
      <c r="AT2852">
        <v>0</v>
      </c>
      <c r="AU2852">
        <v>0</v>
      </c>
      <c r="AV2852">
        <v>0</v>
      </c>
      <c r="AW2852">
        <v>0</v>
      </c>
      <c r="AX2852">
        <f t="shared" si="669"/>
        <v>0</v>
      </c>
      <c r="AY2852">
        <v>0</v>
      </c>
      <c r="AZ2852">
        <v>0</v>
      </c>
      <c r="BA2852">
        <v>22859000</v>
      </c>
      <c r="BB2852">
        <v>0</v>
      </c>
      <c r="BC2852">
        <f t="shared" si="670"/>
        <v>22859000</v>
      </c>
      <c r="BE2852" t="str">
        <f t="shared" si="671"/>
        <v xml:space="preserve"> TL repressed</v>
      </c>
      <c r="BF2852">
        <f t="shared" si="672"/>
        <v>1</v>
      </c>
      <c r="BG2852">
        <f t="shared" si="673"/>
        <v>0</v>
      </c>
      <c r="BH2852">
        <f t="shared" si="674"/>
        <v>1</v>
      </c>
    </row>
    <row r="2853" spans="1:60" x14ac:dyDescent="0.45">
      <c r="A2853" t="s">
        <v>13085</v>
      </c>
      <c r="B2853" t="s">
        <v>8426</v>
      </c>
      <c r="C2853" t="s">
        <v>13086</v>
      </c>
      <c r="D2853" t="s">
        <v>8428</v>
      </c>
      <c r="E2853" t="s">
        <v>8428</v>
      </c>
      <c r="F2853" t="s">
        <v>8429</v>
      </c>
      <c r="G2853">
        <v>0.333152</v>
      </c>
      <c r="H2853">
        <v>0</v>
      </c>
      <c r="I2853" t="s">
        <v>56</v>
      </c>
      <c r="J2853" t="s">
        <v>63</v>
      </c>
      <c r="K2853" t="s">
        <v>64</v>
      </c>
      <c r="L2853" t="s">
        <v>13087</v>
      </c>
      <c r="M2853" t="s">
        <v>13088</v>
      </c>
      <c r="N2853">
        <v>2</v>
      </c>
      <c r="S2853" t="e">
        <f t="shared" si="660"/>
        <v>#DIV/0!</v>
      </c>
      <c r="X2853" s="3" t="e">
        <f t="shared" si="661"/>
        <v>#DIV/0!</v>
      </c>
      <c r="Y2853" t="e">
        <f t="shared" si="662"/>
        <v>#DIV/0!</v>
      </c>
      <c r="AD2853" t="e">
        <f t="shared" si="663"/>
        <v>#DIV/0!</v>
      </c>
      <c r="AI2853" t="e">
        <f t="shared" si="664"/>
        <v>#DIV/0!</v>
      </c>
      <c r="AJ2853" t="e">
        <f t="shared" si="665"/>
        <v>#DIV/0!</v>
      </c>
      <c r="AK2853" s="1" t="e">
        <f>IF(AND(OR(#REF!&gt;1.49,#REF!&lt; 0.67),#REF!&lt; 0.05),"TL regulate","none")</f>
        <v>#REF!</v>
      </c>
      <c r="AL2853" s="1" t="e">
        <f t="shared" si="666"/>
        <v>#DIV/0!</v>
      </c>
      <c r="AM2853" s="1" t="e">
        <f t="shared" si="667"/>
        <v>#DIV/0!</v>
      </c>
      <c r="AO2853">
        <v>0</v>
      </c>
      <c r="AP2853">
        <v>0</v>
      </c>
      <c r="AQ2853">
        <v>0</v>
      </c>
      <c r="AR2853">
        <v>0</v>
      </c>
      <c r="AS2853">
        <f t="shared" si="668"/>
        <v>0</v>
      </c>
      <c r="AT2853">
        <v>0</v>
      </c>
      <c r="AU2853">
        <v>0</v>
      </c>
      <c r="AV2853">
        <v>0</v>
      </c>
      <c r="AW2853">
        <v>0</v>
      </c>
      <c r="AX2853">
        <f t="shared" si="669"/>
        <v>0</v>
      </c>
      <c r="AY2853">
        <v>0</v>
      </c>
      <c r="AZ2853">
        <v>0</v>
      </c>
      <c r="BA2853">
        <v>0</v>
      </c>
      <c r="BB2853">
        <v>0</v>
      </c>
      <c r="BC2853">
        <f t="shared" si="670"/>
        <v>0</v>
      </c>
      <c r="BE2853" t="str">
        <f t="shared" si="671"/>
        <v>void</v>
      </c>
      <c r="BF2853">
        <f t="shared" si="672"/>
        <v>0</v>
      </c>
      <c r="BG2853">
        <f t="shared" si="673"/>
        <v>0</v>
      </c>
      <c r="BH2853">
        <f t="shared" si="674"/>
        <v>0</v>
      </c>
    </row>
    <row r="2854" spans="1:60" x14ac:dyDescent="0.45">
      <c r="A2854" t="s">
        <v>13089</v>
      </c>
      <c r="B2854" t="s">
        <v>8426</v>
      </c>
      <c r="C2854" t="s">
        <v>13090</v>
      </c>
      <c r="D2854" t="s">
        <v>8428</v>
      </c>
      <c r="E2854" t="s">
        <v>8428</v>
      </c>
      <c r="F2854" t="s">
        <v>8429</v>
      </c>
      <c r="G2854">
        <v>0.24999499999999999</v>
      </c>
      <c r="H2854">
        <v>0</v>
      </c>
      <c r="I2854" t="s">
        <v>56</v>
      </c>
      <c r="J2854" t="s">
        <v>63</v>
      </c>
      <c r="K2854" t="s">
        <v>64</v>
      </c>
      <c r="L2854" t="s">
        <v>13079</v>
      </c>
      <c r="M2854" t="s">
        <v>13080</v>
      </c>
      <c r="N2854">
        <v>13</v>
      </c>
      <c r="S2854" t="e">
        <f t="shared" si="660"/>
        <v>#DIV/0!</v>
      </c>
      <c r="X2854" s="3" t="e">
        <f t="shared" si="661"/>
        <v>#DIV/0!</v>
      </c>
      <c r="Y2854" t="e">
        <f t="shared" si="662"/>
        <v>#DIV/0!</v>
      </c>
      <c r="AD2854" t="e">
        <f t="shared" si="663"/>
        <v>#DIV/0!</v>
      </c>
      <c r="AI2854" t="e">
        <f t="shared" si="664"/>
        <v>#DIV/0!</v>
      </c>
      <c r="AJ2854" t="e">
        <f t="shared" si="665"/>
        <v>#DIV/0!</v>
      </c>
      <c r="AK2854" s="1" t="e">
        <f>IF(AND(OR(#REF!&gt;1.49,#REF!&lt; 0.67),#REF!&lt; 0.05),"TL regulate","none")</f>
        <v>#REF!</v>
      </c>
      <c r="AL2854" s="1" t="e">
        <f t="shared" si="666"/>
        <v>#DIV/0!</v>
      </c>
      <c r="AM2854" s="1" t="e">
        <f t="shared" si="667"/>
        <v>#DIV/0!</v>
      </c>
      <c r="AO2854">
        <v>0</v>
      </c>
      <c r="AP2854">
        <v>0</v>
      </c>
      <c r="AQ2854">
        <v>0</v>
      </c>
      <c r="AR2854">
        <v>0</v>
      </c>
      <c r="AS2854">
        <f t="shared" si="668"/>
        <v>0</v>
      </c>
      <c r="AT2854">
        <v>0</v>
      </c>
      <c r="AU2854">
        <v>0</v>
      </c>
      <c r="AV2854">
        <v>0</v>
      </c>
      <c r="AW2854">
        <v>0</v>
      </c>
      <c r="AX2854">
        <f t="shared" si="669"/>
        <v>0</v>
      </c>
      <c r="AY2854">
        <v>0</v>
      </c>
      <c r="AZ2854">
        <v>0</v>
      </c>
      <c r="BA2854">
        <v>0</v>
      </c>
      <c r="BB2854">
        <v>0</v>
      </c>
      <c r="BC2854">
        <f t="shared" si="670"/>
        <v>0</v>
      </c>
      <c r="BE2854" t="str">
        <f t="shared" si="671"/>
        <v>void</v>
      </c>
      <c r="BF2854">
        <f t="shared" si="672"/>
        <v>0</v>
      </c>
      <c r="BG2854">
        <f t="shared" si="673"/>
        <v>0</v>
      </c>
      <c r="BH2854">
        <f t="shared" si="674"/>
        <v>0</v>
      </c>
    </row>
    <row r="2855" spans="1:60" x14ac:dyDescent="0.45">
      <c r="A2855" t="s">
        <v>13091</v>
      </c>
      <c r="B2855" t="s">
        <v>8426</v>
      </c>
      <c r="C2855" t="s">
        <v>13092</v>
      </c>
      <c r="D2855" t="s">
        <v>8428</v>
      </c>
      <c r="E2855" t="s">
        <v>8428</v>
      </c>
      <c r="F2855" t="s">
        <v>8429</v>
      </c>
      <c r="G2855">
        <v>0.333152</v>
      </c>
      <c r="H2855">
        <v>0</v>
      </c>
      <c r="I2855" t="s">
        <v>80</v>
      </c>
      <c r="J2855" t="s">
        <v>57</v>
      </c>
      <c r="K2855" t="s">
        <v>153</v>
      </c>
      <c r="L2855" t="s">
        <v>13087</v>
      </c>
      <c r="M2855" t="s">
        <v>13088</v>
      </c>
      <c r="N2855">
        <v>1</v>
      </c>
      <c r="S2855" t="e">
        <f t="shared" si="660"/>
        <v>#DIV/0!</v>
      </c>
      <c r="X2855" s="3" t="e">
        <f t="shared" si="661"/>
        <v>#DIV/0!</v>
      </c>
      <c r="Y2855" t="e">
        <f t="shared" si="662"/>
        <v>#DIV/0!</v>
      </c>
      <c r="AD2855" t="e">
        <f t="shared" si="663"/>
        <v>#DIV/0!</v>
      </c>
      <c r="AI2855" t="e">
        <f t="shared" si="664"/>
        <v>#DIV/0!</v>
      </c>
      <c r="AJ2855" t="e">
        <f t="shared" si="665"/>
        <v>#DIV/0!</v>
      </c>
      <c r="AK2855" s="1" t="e">
        <f>IF(AND(OR(#REF!&gt;1.49,#REF!&lt; 0.67),#REF!&lt; 0.05),"TL regulate","none")</f>
        <v>#REF!</v>
      </c>
      <c r="AL2855" s="1" t="e">
        <f t="shared" si="666"/>
        <v>#DIV/0!</v>
      </c>
      <c r="AM2855" s="1" t="e">
        <f t="shared" si="667"/>
        <v>#DIV/0!</v>
      </c>
      <c r="AO2855">
        <v>0</v>
      </c>
      <c r="AP2855">
        <v>0</v>
      </c>
      <c r="AQ2855">
        <v>0</v>
      </c>
      <c r="AR2855">
        <v>0</v>
      </c>
      <c r="AS2855">
        <f t="shared" si="668"/>
        <v>0</v>
      </c>
      <c r="AT2855">
        <v>0</v>
      </c>
      <c r="AU2855">
        <v>0</v>
      </c>
      <c r="AV2855">
        <v>0</v>
      </c>
      <c r="AW2855">
        <v>0</v>
      </c>
      <c r="AX2855">
        <f t="shared" si="669"/>
        <v>0</v>
      </c>
      <c r="AY2855">
        <v>0</v>
      </c>
      <c r="AZ2855">
        <v>0</v>
      </c>
      <c r="BA2855">
        <v>0</v>
      </c>
      <c r="BB2855">
        <v>0</v>
      </c>
      <c r="BC2855">
        <f t="shared" si="670"/>
        <v>0</v>
      </c>
      <c r="BE2855" t="str">
        <f t="shared" si="671"/>
        <v>void</v>
      </c>
      <c r="BF2855">
        <f t="shared" si="672"/>
        <v>0</v>
      </c>
      <c r="BG2855">
        <f t="shared" si="673"/>
        <v>0</v>
      </c>
      <c r="BH2855">
        <f t="shared" si="674"/>
        <v>0</v>
      </c>
    </row>
    <row r="2856" spans="1:60" x14ac:dyDescent="0.45">
      <c r="A2856" t="s">
        <v>13093</v>
      </c>
      <c r="B2856" t="s">
        <v>4597</v>
      </c>
      <c r="C2856">
        <v>23</v>
      </c>
      <c r="D2856" t="s">
        <v>4597</v>
      </c>
      <c r="E2856" t="s">
        <v>4597</v>
      </c>
      <c r="F2856" t="s">
        <v>4598</v>
      </c>
      <c r="G2856">
        <v>0.41000999999999999</v>
      </c>
      <c r="H2856">
        <v>0</v>
      </c>
      <c r="I2856" t="s">
        <v>56</v>
      </c>
      <c r="J2856" t="s">
        <v>1343</v>
      </c>
      <c r="K2856" t="s">
        <v>2697</v>
      </c>
      <c r="L2856" t="s">
        <v>13094</v>
      </c>
      <c r="M2856" t="s">
        <v>13095</v>
      </c>
      <c r="N2856">
        <v>13</v>
      </c>
      <c r="S2856" t="e">
        <f t="shared" si="660"/>
        <v>#DIV/0!</v>
      </c>
      <c r="X2856" s="3" t="e">
        <f t="shared" si="661"/>
        <v>#DIV/0!</v>
      </c>
      <c r="Y2856" t="e">
        <f t="shared" si="662"/>
        <v>#DIV/0!</v>
      </c>
      <c r="AD2856" t="e">
        <f t="shared" si="663"/>
        <v>#DIV/0!</v>
      </c>
      <c r="AI2856" t="e">
        <f t="shared" si="664"/>
        <v>#DIV/0!</v>
      </c>
      <c r="AJ2856" t="e">
        <f t="shared" si="665"/>
        <v>#DIV/0!</v>
      </c>
      <c r="AK2856" s="1" t="e">
        <f>IF(AND(OR(#REF!&gt;1.49,#REF!&lt; 0.67),#REF!&lt; 0.05),"TL regulate","none")</f>
        <v>#REF!</v>
      </c>
      <c r="AL2856" s="1" t="e">
        <f t="shared" si="666"/>
        <v>#DIV/0!</v>
      </c>
      <c r="AM2856" s="1" t="e">
        <f t="shared" si="667"/>
        <v>#DIV/0!</v>
      </c>
      <c r="AO2856">
        <v>0</v>
      </c>
      <c r="AP2856">
        <v>0</v>
      </c>
      <c r="AQ2856">
        <v>0</v>
      </c>
      <c r="AR2856">
        <v>0</v>
      </c>
      <c r="AS2856">
        <f t="shared" si="668"/>
        <v>0</v>
      </c>
      <c r="AT2856">
        <v>0</v>
      </c>
      <c r="AU2856">
        <v>0</v>
      </c>
      <c r="AV2856">
        <v>0</v>
      </c>
      <c r="AW2856">
        <v>0</v>
      </c>
      <c r="AX2856">
        <f t="shared" si="669"/>
        <v>0</v>
      </c>
      <c r="AY2856">
        <v>0</v>
      </c>
      <c r="AZ2856">
        <v>0</v>
      </c>
      <c r="BA2856">
        <v>0</v>
      </c>
      <c r="BB2856">
        <v>0</v>
      </c>
      <c r="BC2856">
        <f t="shared" si="670"/>
        <v>0</v>
      </c>
      <c r="BE2856" t="str">
        <f t="shared" si="671"/>
        <v>void</v>
      </c>
      <c r="BF2856">
        <f t="shared" si="672"/>
        <v>0</v>
      </c>
      <c r="BG2856">
        <f t="shared" si="673"/>
        <v>0</v>
      </c>
      <c r="BH2856">
        <f t="shared" si="674"/>
        <v>0</v>
      </c>
    </row>
    <row r="2857" spans="1:60" x14ac:dyDescent="0.45">
      <c r="A2857" t="s">
        <v>13096</v>
      </c>
      <c r="B2857" t="s">
        <v>3046</v>
      </c>
      <c r="C2857" t="s">
        <v>13097</v>
      </c>
      <c r="D2857" t="s">
        <v>3048</v>
      </c>
      <c r="E2857" t="s">
        <v>3048</v>
      </c>
      <c r="F2857" t="s">
        <v>3049</v>
      </c>
      <c r="G2857">
        <v>0.35262399999999999</v>
      </c>
      <c r="H2857">
        <v>0</v>
      </c>
      <c r="I2857" t="s">
        <v>56</v>
      </c>
      <c r="J2857" t="s">
        <v>952</v>
      </c>
      <c r="K2857" t="s">
        <v>308</v>
      </c>
      <c r="L2857" t="s">
        <v>3050</v>
      </c>
      <c r="M2857" t="s">
        <v>3051</v>
      </c>
      <c r="N2857">
        <v>2</v>
      </c>
      <c r="S2857" t="e">
        <f t="shared" si="660"/>
        <v>#DIV/0!</v>
      </c>
      <c r="X2857" s="3" t="e">
        <f t="shared" si="661"/>
        <v>#DIV/0!</v>
      </c>
      <c r="Y2857" t="e">
        <f t="shared" si="662"/>
        <v>#DIV/0!</v>
      </c>
      <c r="AD2857" t="e">
        <f t="shared" si="663"/>
        <v>#DIV/0!</v>
      </c>
      <c r="AI2857" t="e">
        <f t="shared" si="664"/>
        <v>#DIV/0!</v>
      </c>
      <c r="AJ2857" t="e">
        <f t="shared" si="665"/>
        <v>#DIV/0!</v>
      </c>
      <c r="AK2857" s="1" t="e">
        <f>IF(AND(OR(#REF!&gt;1.49,#REF!&lt; 0.67),#REF!&lt; 0.05),"TL regulate","none")</f>
        <v>#REF!</v>
      </c>
      <c r="AL2857" s="1" t="e">
        <f t="shared" si="666"/>
        <v>#DIV/0!</v>
      </c>
      <c r="AM2857" s="1" t="e">
        <f t="shared" si="667"/>
        <v>#DIV/0!</v>
      </c>
      <c r="AO2857">
        <v>0</v>
      </c>
      <c r="AP2857">
        <v>0</v>
      </c>
      <c r="AQ2857">
        <v>0</v>
      </c>
      <c r="AR2857">
        <v>0</v>
      </c>
      <c r="AS2857">
        <f t="shared" si="668"/>
        <v>0</v>
      </c>
      <c r="AT2857">
        <v>0</v>
      </c>
      <c r="AU2857">
        <v>0</v>
      </c>
      <c r="AV2857">
        <v>0</v>
      </c>
      <c r="AW2857">
        <v>0</v>
      </c>
      <c r="AX2857">
        <f t="shared" si="669"/>
        <v>0</v>
      </c>
      <c r="AY2857">
        <v>0</v>
      </c>
      <c r="AZ2857">
        <v>0</v>
      </c>
      <c r="BA2857">
        <v>0</v>
      </c>
      <c r="BB2857">
        <v>0</v>
      </c>
      <c r="BC2857">
        <f t="shared" si="670"/>
        <v>0</v>
      </c>
      <c r="BE2857" t="str">
        <f t="shared" si="671"/>
        <v>void</v>
      </c>
      <c r="BF2857">
        <f t="shared" si="672"/>
        <v>0</v>
      </c>
      <c r="BG2857">
        <f t="shared" si="673"/>
        <v>0</v>
      </c>
      <c r="BH2857">
        <f t="shared" si="674"/>
        <v>0</v>
      </c>
    </row>
    <row r="2858" spans="1:60" x14ac:dyDescent="0.45">
      <c r="A2858" t="s">
        <v>13098</v>
      </c>
      <c r="B2858" t="s">
        <v>3046</v>
      </c>
      <c r="C2858" t="s">
        <v>13099</v>
      </c>
      <c r="D2858" t="s">
        <v>3048</v>
      </c>
      <c r="E2858" t="s">
        <v>3048</v>
      </c>
      <c r="F2858" t="s">
        <v>3049</v>
      </c>
      <c r="G2858">
        <v>0.32194899999999999</v>
      </c>
      <c r="H2858">
        <v>0</v>
      </c>
      <c r="I2858" t="s">
        <v>56</v>
      </c>
      <c r="J2858" t="s">
        <v>486</v>
      </c>
      <c r="K2858" t="s">
        <v>153</v>
      </c>
      <c r="L2858" t="s">
        <v>13100</v>
      </c>
      <c r="M2858" t="s">
        <v>13101</v>
      </c>
      <c r="N2858">
        <v>1</v>
      </c>
      <c r="S2858" t="e">
        <f t="shared" si="660"/>
        <v>#DIV/0!</v>
      </c>
      <c r="X2858" s="3" t="e">
        <f t="shared" si="661"/>
        <v>#DIV/0!</v>
      </c>
      <c r="Y2858" t="e">
        <f t="shared" si="662"/>
        <v>#DIV/0!</v>
      </c>
      <c r="AD2858" t="e">
        <f t="shared" si="663"/>
        <v>#DIV/0!</v>
      </c>
      <c r="AI2858" t="e">
        <f t="shared" si="664"/>
        <v>#DIV/0!</v>
      </c>
      <c r="AJ2858" t="e">
        <f t="shared" si="665"/>
        <v>#DIV/0!</v>
      </c>
      <c r="AK2858" s="1" t="e">
        <f>IF(AND(OR(#REF!&gt;1.49,#REF!&lt; 0.67),#REF!&lt; 0.05),"TL regulate","none")</f>
        <v>#REF!</v>
      </c>
      <c r="AL2858" s="1" t="e">
        <f t="shared" si="666"/>
        <v>#DIV/0!</v>
      </c>
      <c r="AM2858" s="1" t="e">
        <f t="shared" si="667"/>
        <v>#DIV/0!</v>
      </c>
      <c r="AO2858">
        <v>0</v>
      </c>
      <c r="AP2858">
        <v>0</v>
      </c>
      <c r="AQ2858">
        <v>0</v>
      </c>
      <c r="AR2858">
        <v>0</v>
      </c>
      <c r="AS2858">
        <f t="shared" si="668"/>
        <v>0</v>
      </c>
      <c r="AT2858">
        <v>0</v>
      </c>
      <c r="AU2858">
        <v>0</v>
      </c>
      <c r="AV2858">
        <v>0</v>
      </c>
      <c r="AW2858">
        <v>0</v>
      </c>
      <c r="AX2858">
        <f t="shared" si="669"/>
        <v>0</v>
      </c>
      <c r="AY2858">
        <v>0</v>
      </c>
      <c r="AZ2858">
        <v>0</v>
      </c>
      <c r="BA2858">
        <v>0</v>
      </c>
      <c r="BB2858">
        <v>0</v>
      </c>
      <c r="BC2858">
        <f t="shared" si="670"/>
        <v>0</v>
      </c>
      <c r="BE2858" t="str">
        <f t="shared" si="671"/>
        <v>void</v>
      </c>
      <c r="BF2858">
        <f t="shared" si="672"/>
        <v>0</v>
      </c>
      <c r="BG2858">
        <f t="shared" si="673"/>
        <v>0</v>
      </c>
      <c r="BH2858">
        <f t="shared" si="674"/>
        <v>0</v>
      </c>
    </row>
    <row r="2859" spans="1:60" x14ac:dyDescent="0.45">
      <c r="A2859" t="s">
        <v>13102</v>
      </c>
      <c r="B2859" t="s">
        <v>3046</v>
      </c>
      <c r="C2859" t="s">
        <v>13103</v>
      </c>
      <c r="D2859" t="s">
        <v>3048</v>
      </c>
      <c r="E2859" t="s">
        <v>3048</v>
      </c>
      <c r="F2859">
        <v>0</v>
      </c>
      <c r="G2859">
        <v>0.38107400000000002</v>
      </c>
      <c r="H2859">
        <v>0</v>
      </c>
      <c r="I2859" t="s">
        <v>56</v>
      </c>
      <c r="J2859" t="s">
        <v>57</v>
      </c>
      <c r="K2859" t="s">
        <v>366</v>
      </c>
      <c r="L2859" t="s">
        <v>13104</v>
      </c>
      <c r="M2859" t="s">
        <v>13105</v>
      </c>
      <c r="N2859">
        <v>5</v>
      </c>
      <c r="S2859" t="e">
        <f t="shared" si="660"/>
        <v>#DIV/0!</v>
      </c>
      <c r="X2859" s="3" t="e">
        <f t="shared" si="661"/>
        <v>#DIV/0!</v>
      </c>
      <c r="Y2859" t="e">
        <f t="shared" si="662"/>
        <v>#DIV/0!</v>
      </c>
      <c r="AD2859" t="e">
        <f t="shared" si="663"/>
        <v>#DIV/0!</v>
      </c>
      <c r="AI2859" t="e">
        <f t="shared" si="664"/>
        <v>#DIV/0!</v>
      </c>
      <c r="AJ2859" t="e">
        <f t="shared" si="665"/>
        <v>#DIV/0!</v>
      </c>
      <c r="AK2859" s="1" t="e">
        <f>IF(AND(OR(#REF!&gt;1.49,#REF!&lt; 0.67),#REF!&lt; 0.05),"TL regulate","none")</f>
        <v>#REF!</v>
      </c>
      <c r="AL2859" s="1" t="e">
        <f t="shared" si="666"/>
        <v>#DIV/0!</v>
      </c>
      <c r="AM2859" s="1" t="e">
        <f t="shared" si="667"/>
        <v>#DIV/0!</v>
      </c>
      <c r="AO2859">
        <v>0</v>
      </c>
      <c r="AP2859">
        <v>0</v>
      </c>
      <c r="AQ2859">
        <v>0</v>
      </c>
      <c r="AR2859">
        <v>0</v>
      </c>
      <c r="AS2859">
        <f t="shared" si="668"/>
        <v>0</v>
      </c>
      <c r="AT2859">
        <v>0</v>
      </c>
      <c r="AU2859">
        <v>0</v>
      </c>
      <c r="AV2859">
        <v>0</v>
      </c>
      <c r="AW2859">
        <v>0</v>
      </c>
      <c r="AX2859">
        <f t="shared" si="669"/>
        <v>0</v>
      </c>
      <c r="AY2859">
        <v>0</v>
      </c>
      <c r="AZ2859">
        <v>0</v>
      </c>
      <c r="BA2859">
        <v>0</v>
      </c>
      <c r="BB2859">
        <v>0</v>
      </c>
      <c r="BC2859">
        <f t="shared" si="670"/>
        <v>0</v>
      </c>
      <c r="BE2859" t="str">
        <f t="shared" si="671"/>
        <v>void</v>
      </c>
      <c r="BF2859">
        <f t="shared" si="672"/>
        <v>0</v>
      </c>
      <c r="BG2859">
        <f t="shared" si="673"/>
        <v>0</v>
      </c>
      <c r="BH2859">
        <f t="shared" si="674"/>
        <v>0</v>
      </c>
    </row>
    <row r="2860" spans="1:60" x14ac:dyDescent="0.45">
      <c r="A2860" t="s">
        <v>13106</v>
      </c>
      <c r="B2860" t="s">
        <v>3046</v>
      </c>
      <c r="C2860" t="s">
        <v>13107</v>
      </c>
      <c r="D2860" t="s">
        <v>3048</v>
      </c>
      <c r="E2860" t="s">
        <v>3048</v>
      </c>
      <c r="F2860">
        <v>0</v>
      </c>
      <c r="G2860">
        <v>0.38107400000000002</v>
      </c>
      <c r="H2860">
        <v>0</v>
      </c>
      <c r="I2860" t="s">
        <v>56</v>
      </c>
      <c r="J2860" t="s">
        <v>63</v>
      </c>
      <c r="K2860" t="s">
        <v>64</v>
      </c>
      <c r="L2860" t="s">
        <v>13104</v>
      </c>
      <c r="M2860" t="s">
        <v>13105</v>
      </c>
      <c r="N2860">
        <v>7</v>
      </c>
      <c r="S2860" t="e">
        <f t="shared" si="660"/>
        <v>#DIV/0!</v>
      </c>
      <c r="X2860" s="3" t="e">
        <f t="shared" si="661"/>
        <v>#DIV/0!</v>
      </c>
      <c r="Y2860" t="e">
        <f t="shared" si="662"/>
        <v>#DIV/0!</v>
      </c>
      <c r="AD2860" t="e">
        <f t="shared" si="663"/>
        <v>#DIV/0!</v>
      </c>
      <c r="AI2860" t="e">
        <f t="shared" si="664"/>
        <v>#DIV/0!</v>
      </c>
      <c r="AJ2860" t="e">
        <f t="shared" si="665"/>
        <v>#DIV/0!</v>
      </c>
      <c r="AK2860" s="1" t="e">
        <f>IF(AND(OR(#REF!&gt;1.49,#REF!&lt; 0.67),#REF!&lt; 0.05),"TL regulate","none")</f>
        <v>#REF!</v>
      </c>
      <c r="AL2860" s="1" t="e">
        <f t="shared" si="666"/>
        <v>#DIV/0!</v>
      </c>
      <c r="AM2860" s="1" t="e">
        <f t="shared" si="667"/>
        <v>#DIV/0!</v>
      </c>
      <c r="AO2860">
        <v>0</v>
      </c>
      <c r="AP2860">
        <v>0</v>
      </c>
      <c r="AQ2860">
        <v>0</v>
      </c>
      <c r="AR2860">
        <v>0</v>
      </c>
      <c r="AS2860">
        <f t="shared" si="668"/>
        <v>0</v>
      </c>
      <c r="AT2860">
        <v>0</v>
      </c>
      <c r="AU2860">
        <v>0</v>
      </c>
      <c r="AV2860">
        <v>0</v>
      </c>
      <c r="AW2860">
        <v>0</v>
      </c>
      <c r="AX2860">
        <f t="shared" si="669"/>
        <v>0</v>
      </c>
      <c r="AY2860">
        <v>0</v>
      </c>
      <c r="AZ2860">
        <v>0</v>
      </c>
      <c r="BA2860">
        <v>0</v>
      </c>
      <c r="BB2860">
        <v>0</v>
      </c>
      <c r="BC2860">
        <f t="shared" si="670"/>
        <v>0</v>
      </c>
      <c r="BE2860" t="str">
        <f t="shared" si="671"/>
        <v>void</v>
      </c>
      <c r="BF2860">
        <f t="shared" si="672"/>
        <v>0</v>
      </c>
      <c r="BG2860">
        <f t="shared" si="673"/>
        <v>0</v>
      </c>
      <c r="BH2860">
        <f t="shared" si="674"/>
        <v>0</v>
      </c>
    </row>
    <row r="2861" spans="1:60" x14ac:dyDescent="0.45">
      <c r="A2861" t="s">
        <v>13108</v>
      </c>
      <c r="B2861" t="s">
        <v>13109</v>
      </c>
      <c r="C2861" t="s">
        <v>13110</v>
      </c>
      <c r="D2861" t="s">
        <v>13111</v>
      </c>
      <c r="E2861" t="s">
        <v>13111</v>
      </c>
      <c r="F2861" t="s">
        <v>13112</v>
      </c>
      <c r="G2861">
        <v>0.92280399999999996</v>
      </c>
      <c r="H2861">
        <v>1</v>
      </c>
      <c r="I2861" t="s">
        <v>56</v>
      </c>
      <c r="J2861" t="s">
        <v>57</v>
      </c>
      <c r="K2861" t="s">
        <v>1717</v>
      </c>
      <c r="L2861" t="s">
        <v>13113</v>
      </c>
      <c r="M2861" t="s">
        <v>13114</v>
      </c>
      <c r="N2861">
        <v>4</v>
      </c>
      <c r="S2861" t="e">
        <f t="shared" si="660"/>
        <v>#DIV/0!</v>
      </c>
      <c r="X2861" s="3" t="e">
        <f t="shared" si="661"/>
        <v>#DIV/0!</v>
      </c>
      <c r="Y2861" t="e">
        <f t="shared" si="662"/>
        <v>#DIV/0!</v>
      </c>
      <c r="AD2861" t="e">
        <f t="shared" si="663"/>
        <v>#DIV/0!</v>
      </c>
      <c r="AI2861" t="e">
        <f t="shared" si="664"/>
        <v>#DIV/0!</v>
      </c>
      <c r="AJ2861" t="e">
        <f t="shared" si="665"/>
        <v>#DIV/0!</v>
      </c>
      <c r="AK2861" s="1" t="e">
        <f>IF(AND(OR(#REF!&gt;1.49,#REF!&lt; 0.67),#REF!&lt; 0.05),"TL regulate","none")</f>
        <v>#REF!</v>
      </c>
      <c r="AL2861" s="1" t="e">
        <f t="shared" si="666"/>
        <v>#DIV/0!</v>
      </c>
      <c r="AM2861" s="1" t="e">
        <f t="shared" si="667"/>
        <v>#DIV/0!</v>
      </c>
      <c r="AO2861">
        <v>0</v>
      </c>
      <c r="AP2861">
        <v>0</v>
      </c>
      <c r="AQ2861">
        <v>40613000</v>
      </c>
      <c r="AR2861">
        <v>0</v>
      </c>
      <c r="AS2861">
        <f t="shared" si="668"/>
        <v>40613000</v>
      </c>
      <c r="AT2861">
        <v>0</v>
      </c>
      <c r="AU2861">
        <v>0</v>
      </c>
      <c r="AV2861">
        <v>0</v>
      </c>
      <c r="AW2861">
        <v>0</v>
      </c>
      <c r="AX2861">
        <f t="shared" si="669"/>
        <v>0</v>
      </c>
      <c r="AY2861">
        <v>0</v>
      </c>
      <c r="AZ2861">
        <v>0</v>
      </c>
      <c r="BA2861">
        <v>0</v>
      </c>
      <c r="BB2861">
        <v>0</v>
      </c>
      <c r="BC2861">
        <f t="shared" si="670"/>
        <v>0</v>
      </c>
      <c r="BE2861" t="str">
        <f t="shared" si="671"/>
        <v>LPS only</v>
      </c>
      <c r="BF2861">
        <f t="shared" si="672"/>
        <v>1</v>
      </c>
      <c r="BG2861">
        <f t="shared" si="673"/>
        <v>0</v>
      </c>
      <c r="BH2861">
        <f t="shared" si="674"/>
        <v>0</v>
      </c>
    </row>
    <row r="2862" spans="1:60" x14ac:dyDescent="0.45">
      <c r="A2862" t="s">
        <v>13115</v>
      </c>
      <c r="B2862" t="s">
        <v>416</v>
      </c>
      <c r="C2862" t="s">
        <v>13116</v>
      </c>
      <c r="D2862" t="s">
        <v>418</v>
      </c>
      <c r="E2862" t="s">
        <v>418</v>
      </c>
      <c r="F2862" t="s">
        <v>419</v>
      </c>
      <c r="G2862">
        <v>0.499697</v>
      </c>
      <c r="H2862">
        <v>0</v>
      </c>
      <c r="I2862" t="s">
        <v>56</v>
      </c>
      <c r="J2862" t="s">
        <v>13117</v>
      </c>
      <c r="K2862" t="s">
        <v>1608</v>
      </c>
      <c r="L2862" t="s">
        <v>13118</v>
      </c>
      <c r="M2862" t="s">
        <v>13119</v>
      </c>
      <c r="N2862">
        <v>7</v>
      </c>
      <c r="S2862" t="e">
        <f t="shared" si="660"/>
        <v>#DIV/0!</v>
      </c>
      <c r="X2862" s="3" t="e">
        <f t="shared" si="661"/>
        <v>#DIV/0!</v>
      </c>
      <c r="Y2862" t="e">
        <f t="shared" si="662"/>
        <v>#DIV/0!</v>
      </c>
      <c r="AD2862" t="e">
        <f t="shared" si="663"/>
        <v>#DIV/0!</v>
      </c>
      <c r="AI2862" t="e">
        <f t="shared" si="664"/>
        <v>#DIV/0!</v>
      </c>
      <c r="AJ2862" t="e">
        <f t="shared" si="665"/>
        <v>#DIV/0!</v>
      </c>
      <c r="AK2862" s="1" t="e">
        <f>IF(AND(OR(#REF!&gt;1.49,#REF!&lt; 0.67),#REF!&lt; 0.05),"TL regulate","none")</f>
        <v>#REF!</v>
      </c>
      <c r="AL2862" s="1" t="e">
        <f t="shared" si="666"/>
        <v>#DIV/0!</v>
      </c>
      <c r="AM2862" s="1" t="e">
        <f t="shared" si="667"/>
        <v>#DIV/0!</v>
      </c>
      <c r="AO2862">
        <v>0</v>
      </c>
      <c r="AP2862">
        <v>0</v>
      </c>
      <c r="AQ2862">
        <v>0</v>
      </c>
      <c r="AR2862">
        <v>0</v>
      </c>
      <c r="AS2862">
        <f t="shared" si="668"/>
        <v>0</v>
      </c>
      <c r="AT2862">
        <v>0</v>
      </c>
      <c r="AU2862">
        <v>0</v>
      </c>
      <c r="AV2862">
        <v>0</v>
      </c>
      <c r="AW2862">
        <v>0</v>
      </c>
      <c r="AX2862">
        <f t="shared" si="669"/>
        <v>0</v>
      </c>
      <c r="AY2862">
        <v>0</v>
      </c>
      <c r="AZ2862">
        <v>0</v>
      </c>
      <c r="BA2862">
        <v>0</v>
      </c>
      <c r="BB2862">
        <v>0</v>
      </c>
      <c r="BC2862">
        <f t="shared" si="670"/>
        <v>0</v>
      </c>
      <c r="BE2862" t="str">
        <f t="shared" si="671"/>
        <v>void</v>
      </c>
      <c r="BF2862">
        <f t="shared" si="672"/>
        <v>0</v>
      </c>
      <c r="BG2862">
        <f t="shared" si="673"/>
        <v>0</v>
      </c>
      <c r="BH2862">
        <f t="shared" si="674"/>
        <v>0</v>
      </c>
    </row>
    <row r="2863" spans="1:60" x14ac:dyDescent="0.45">
      <c r="A2863" t="s">
        <v>13120</v>
      </c>
      <c r="B2863" t="s">
        <v>416</v>
      </c>
      <c r="C2863" t="s">
        <v>13121</v>
      </c>
      <c r="D2863" t="s">
        <v>418</v>
      </c>
      <c r="E2863" t="s">
        <v>418</v>
      </c>
      <c r="F2863" t="s">
        <v>419</v>
      </c>
      <c r="G2863">
        <v>0.499697</v>
      </c>
      <c r="H2863">
        <v>0</v>
      </c>
      <c r="I2863" t="s">
        <v>56</v>
      </c>
      <c r="J2863" t="s">
        <v>63</v>
      </c>
      <c r="K2863" t="s">
        <v>64</v>
      </c>
      <c r="L2863" t="s">
        <v>13118</v>
      </c>
      <c r="M2863" t="s">
        <v>13119</v>
      </c>
      <c r="N2863">
        <v>10</v>
      </c>
      <c r="S2863" t="e">
        <f t="shared" si="660"/>
        <v>#DIV/0!</v>
      </c>
      <c r="X2863" s="3" t="e">
        <f t="shared" si="661"/>
        <v>#DIV/0!</v>
      </c>
      <c r="Y2863" t="e">
        <f t="shared" si="662"/>
        <v>#DIV/0!</v>
      </c>
      <c r="AD2863" t="e">
        <f t="shared" si="663"/>
        <v>#DIV/0!</v>
      </c>
      <c r="AI2863" t="e">
        <f t="shared" si="664"/>
        <v>#DIV/0!</v>
      </c>
      <c r="AJ2863" t="e">
        <f t="shared" si="665"/>
        <v>#DIV/0!</v>
      </c>
      <c r="AK2863" s="1" t="e">
        <f>IF(AND(OR(#REF!&gt;1.49,#REF!&lt; 0.67),#REF!&lt; 0.05),"TL regulate","none")</f>
        <v>#REF!</v>
      </c>
      <c r="AL2863" s="1" t="e">
        <f t="shared" si="666"/>
        <v>#DIV/0!</v>
      </c>
      <c r="AM2863" s="1" t="e">
        <f t="shared" si="667"/>
        <v>#DIV/0!</v>
      </c>
      <c r="AO2863">
        <v>0</v>
      </c>
      <c r="AP2863">
        <v>0</v>
      </c>
      <c r="AQ2863">
        <v>0</v>
      </c>
      <c r="AR2863">
        <v>0</v>
      </c>
      <c r="AS2863">
        <f t="shared" si="668"/>
        <v>0</v>
      </c>
      <c r="AT2863">
        <v>0</v>
      </c>
      <c r="AU2863">
        <v>0</v>
      </c>
      <c r="AV2863">
        <v>0</v>
      </c>
      <c r="AW2863">
        <v>0</v>
      </c>
      <c r="AX2863">
        <f t="shared" si="669"/>
        <v>0</v>
      </c>
      <c r="AY2863">
        <v>0</v>
      </c>
      <c r="AZ2863">
        <v>0</v>
      </c>
      <c r="BA2863">
        <v>0</v>
      </c>
      <c r="BB2863">
        <v>0</v>
      </c>
      <c r="BC2863">
        <f t="shared" si="670"/>
        <v>0</v>
      </c>
      <c r="BE2863" t="str">
        <f t="shared" si="671"/>
        <v>void</v>
      </c>
      <c r="BF2863">
        <f t="shared" si="672"/>
        <v>0</v>
      </c>
      <c r="BG2863">
        <f t="shared" si="673"/>
        <v>0</v>
      </c>
      <c r="BH2863">
        <f t="shared" si="674"/>
        <v>0</v>
      </c>
    </row>
    <row r="2864" spans="1:60" x14ac:dyDescent="0.45">
      <c r="A2864" t="s">
        <v>13122</v>
      </c>
      <c r="B2864" t="s">
        <v>416</v>
      </c>
      <c r="C2864" t="s">
        <v>13123</v>
      </c>
      <c r="D2864" t="s">
        <v>418</v>
      </c>
      <c r="E2864" t="s">
        <v>418</v>
      </c>
      <c r="F2864" t="s">
        <v>419</v>
      </c>
      <c r="G2864">
        <v>0.96535599999999999</v>
      </c>
      <c r="H2864">
        <v>1</v>
      </c>
      <c r="I2864" t="s">
        <v>56</v>
      </c>
      <c r="J2864" t="s">
        <v>13124</v>
      </c>
      <c r="K2864" t="s">
        <v>1094</v>
      </c>
      <c r="L2864" t="s">
        <v>13125</v>
      </c>
      <c r="M2864" t="s">
        <v>13126</v>
      </c>
      <c r="N2864">
        <v>9</v>
      </c>
      <c r="S2864" t="e">
        <f t="shared" si="660"/>
        <v>#DIV/0!</v>
      </c>
      <c r="X2864" s="3" t="e">
        <f t="shared" si="661"/>
        <v>#DIV/0!</v>
      </c>
      <c r="Y2864" t="e">
        <f t="shared" si="662"/>
        <v>#DIV/0!</v>
      </c>
      <c r="AD2864" t="e">
        <f t="shared" si="663"/>
        <v>#DIV/0!</v>
      </c>
      <c r="AI2864" t="e">
        <f t="shared" si="664"/>
        <v>#DIV/0!</v>
      </c>
      <c r="AJ2864" t="e">
        <f t="shared" si="665"/>
        <v>#DIV/0!</v>
      </c>
      <c r="AK2864" s="1" t="e">
        <f>IF(AND(OR(#REF!&gt;1.49,#REF!&lt; 0.67),#REF!&lt; 0.05),"TL regulate","none")</f>
        <v>#REF!</v>
      </c>
      <c r="AL2864" s="1" t="e">
        <f t="shared" si="666"/>
        <v>#DIV/0!</v>
      </c>
      <c r="AM2864" s="1" t="e">
        <f t="shared" si="667"/>
        <v>#DIV/0!</v>
      </c>
      <c r="AO2864">
        <v>0</v>
      </c>
      <c r="AP2864">
        <v>0</v>
      </c>
      <c r="AQ2864">
        <v>0</v>
      </c>
      <c r="AR2864">
        <v>0</v>
      </c>
      <c r="AS2864">
        <f t="shared" si="668"/>
        <v>0</v>
      </c>
      <c r="AT2864">
        <v>0</v>
      </c>
      <c r="AU2864">
        <v>0</v>
      </c>
      <c r="AV2864">
        <v>0</v>
      </c>
      <c r="AW2864">
        <v>0</v>
      </c>
      <c r="AX2864">
        <f t="shared" si="669"/>
        <v>0</v>
      </c>
      <c r="AY2864">
        <v>24029000</v>
      </c>
      <c r="AZ2864">
        <v>0</v>
      </c>
      <c r="BA2864">
        <v>0</v>
      </c>
      <c r="BB2864">
        <v>0</v>
      </c>
      <c r="BC2864">
        <f t="shared" si="670"/>
        <v>24029000</v>
      </c>
      <c r="BE2864" t="str">
        <f t="shared" si="671"/>
        <v>Cel only</v>
      </c>
      <c r="BF2864">
        <f t="shared" si="672"/>
        <v>0</v>
      </c>
      <c r="BG2864">
        <f t="shared" si="673"/>
        <v>0</v>
      </c>
      <c r="BH2864">
        <f t="shared" si="674"/>
        <v>1</v>
      </c>
    </row>
    <row r="2865" spans="1:60" x14ac:dyDescent="0.45">
      <c r="A2865" t="s">
        <v>13127</v>
      </c>
      <c r="B2865" t="s">
        <v>416</v>
      </c>
      <c r="C2865" t="s">
        <v>13128</v>
      </c>
      <c r="D2865" t="s">
        <v>418</v>
      </c>
      <c r="E2865" t="s">
        <v>418</v>
      </c>
      <c r="F2865">
        <v>0</v>
      </c>
      <c r="G2865">
        <v>0.28320200000000001</v>
      </c>
      <c r="H2865">
        <v>0</v>
      </c>
      <c r="I2865" t="s">
        <v>56</v>
      </c>
      <c r="J2865" t="s">
        <v>63</v>
      </c>
      <c r="K2865" t="s">
        <v>64</v>
      </c>
      <c r="L2865" t="s">
        <v>13129</v>
      </c>
      <c r="M2865" t="s">
        <v>13130</v>
      </c>
      <c r="N2865">
        <v>9</v>
      </c>
      <c r="S2865" t="e">
        <f t="shared" si="660"/>
        <v>#DIV/0!</v>
      </c>
      <c r="X2865" s="3" t="e">
        <f t="shared" si="661"/>
        <v>#DIV/0!</v>
      </c>
      <c r="Y2865" t="e">
        <f t="shared" si="662"/>
        <v>#DIV/0!</v>
      </c>
      <c r="AD2865" t="e">
        <f t="shared" si="663"/>
        <v>#DIV/0!</v>
      </c>
      <c r="AI2865" t="e">
        <f t="shared" si="664"/>
        <v>#DIV/0!</v>
      </c>
      <c r="AJ2865" t="e">
        <f t="shared" si="665"/>
        <v>#DIV/0!</v>
      </c>
      <c r="AK2865" s="1" t="e">
        <f>IF(AND(OR(#REF!&gt;1.49,#REF!&lt; 0.67),#REF!&lt; 0.05),"TL regulate","none")</f>
        <v>#REF!</v>
      </c>
      <c r="AL2865" s="1" t="e">
        <f t="shared" si="666"/>
        <v>#DIV/0!</v>
      </c>
      <c r="AM2865" s="1" t="e">
        <f t="shared" si="667"/>
        <v>#DIV/0!</v>
      </c>
      <c r="AO2865">
        <v>0</v>
      </c>
      <c r="AP2865">
        <v>0</v>
      </c>
      <c r="AQ2865">
        <v>0</v>
      </c>
      <c r="AR2865">
        <v>0</v>
      </c>
      <c r="AS2865">
        <f t="shared" si="668"/>
        <v>0</v>
      </c>
      <c r="AT2865">
        <v>0</v>
      </c>
      <c r="AU2865">
        <v>0</v>
      </c>
      <c r="AV2865">
        <v>0</v>
      </c>
      <c r="AW2865">
        <v>0</v>
      </c>
      <c r="AX2865">
        <f t="shared" si="669"/>
        <v>0</v>
      </c>
      <c r="AY2865">
        <v>0</v>
      </c>
      <c r="AZ2865">
        <v>0</v>
      </c>
      <c r="BA2865">
        <v>0</v>
      </c>
      <c r="BB2865">
        <v>0</v>
      </c>
      <c r="BC2865">
        <f t="shared" si="670"/>
        <v>0</v>
      </c>
      <c r="BE2865" t="str">
        <f t="shared" si="671"/>
        <v>void</v>
      </c>
      <c r="BF2865">
        <f t="shared" si="672"/>
        <v>0</v>
      </c>
      <c r="BG2865">
        <f t="shared" si="673"/>
        <v>0</v>
      </c>
      <c r="BH2865">
        <f t="shared" si="674"/>
        <v>0</v>
      </c>
    </row>
    <row r="2866" spans="1:60" x14ac:dyDescent="0.45">
      <c r="A2866" t="s">
        <v>13131</v>
      </c>
      <c r="B2866" t="s">
        <v>416</v>
      </c>
      <c r="C2866" t="s">
        <v>410</v>
      </c>
      <c r="D2866" t="s">
        <v>418</v>
      </c>
      <c r="E2866" t="s">
        <v>418</v>
      </c>
      <c r="F2866" t="s">
        <v>419</v>
      </c>
      <c r="G2866">
        <v>0.56592100000000001</v>
      </c>
      <c r="H2866">
        <v>1</v>
      </c>
      <c r="I2866" t="s">
        <v>56</v>
      </c>
      <c r="J2866" t="s">
        <v>13132</v>
      </c>
      <c r="K2866" t="s">
        <v>11719</v>
      </c>
      <c r="L2866" t="s">
        <v>13133</v>
      </c>
      <c r="M2866" t="s">
        <v>13134</v>
      </c>
      <c r="N2866">
        <v>13</v>
      </c>
      <c r="S2866" t="e">
        <f t="shared" si="660"/>
        <v>#DIV/0!</v>
      </c>
      <c r="X2866" s="3" t="e">
        <f t="shared" si="661"/>
        <v>#DIV/0!</v>
      </c>
      <c r="Y2866" t="e">
        <f t="shared" si="662"/>
        <v>#DIV/0!</v>
      </c>
      <c r="AD2866" t="e">
        <f t="shared" si="663"/>
        <v>#DIV/0!</v>
      </c>
      <c r="AI2866" t="e">
        <f t="shared" si="664"/>
        <v>#DIV/0!</v>
      </c>
      <c r="AJ2866" t="e">
        <f t="shared" si="665"/>
        <v>#DIV/0!</v>
      </c>
      <c r="AK2866" s="1" t="e">
        <f>IF(AND(OR(#REF!&gt;1.49,#REF!&lt; 0.67),#REF!&lt; 0.05),"TL regulate","none")</f>
        <v>#REF!</v>
      </c>
      <c r="AL2866" s="1" t="e">
        <f t="shared" si="666"/>
        <v>#DIV/0!</v>
      </c>
      <c r="AM2866" s="1" t="e">
        <f t="shared" si="667"/>
        <v>#DIV/0!</v>
      </c>
      <c r="AO2866">
        <v>0</v>
      </c>
      <c r="AP2866">
        <v>0</v>
      </c>
      <c r="AQ2866">
        <v>123320000</v>
      </c>
      <c r="AR2866">
        <v>0</v>
      </c>
      <c r="AS2866">
        <f t="shared" si="668"/>
        <v>123320000</v>
      </c>
      <c r="AT2866">
        <v>0</v>
      </c>
      <c r="AU2866">
        <v>0</v>
      </c>
      <c r="AV2866">
        <v>0</v>
      </c>
      <c r="AW2866">
        <v>0</v>
      </c>
      <c r="AX2866">
        <f t="shared" si="669"/>
        <v>0</v>
      </c>
      <c r="AY2866">
        <v>0</v>
      </c>
      <c r="AZ2866">
        <v>0</v>
      </c>
      <c r="BA2866">
        <v>116310000</v>
      </c>
      <c r="BB2866">
        <v>0</v>
      </c>
      <c r="BC2866">
        <f t="shared" si="670"/>
        <v>116310000</v>
      </c>
      <c r="BE2866" t="str">
        <f t="shared" si="671"/>
        <v xml:space="preserve"> TL repressed</v>
      </c>
      <c r="BF2866">
        <f t="shared" si="672"/>
        <v>1</v>
      </c>
      <c r="BG2866">
        <f t="shared" si="673"/>
        <v>0</v>
      </c>
      <c r="BH2866">
        <f t="shared" si="674"/>
        <v>1</v>
      </c>
    </row>
    <row r="2867" spans="1:60" x14ac:dyDescent="0.45">
      <c r="A2867" t="s">
        <v>13135</v>
      </c>
      <c r="B2867" t="s">
        <v>416</v>
      </c>
      <c r="C2867" t="s">
        <v>216</v>
      </c>
      <c r="D2867" t="s">
        <v>418</v>
      </c>
      <c r="E2867" t="s">
        <v>418</v>
      </c>
      <c r="F2867" t="s">
        <v>419</v>
      </c>
      <c r="G2867">
        <v>0.25281999999999999</v>
      </c>
      <c r="H2867">
        <v>0</v>
      </c>
      <c r="I2867" t="s">
        <v>56</v>
      </c>
      <c r="J2867" t="s">
        <v>562</v>
      </c>
      <c r="K2867" t="s">
        <v>944</v>
      </c>
      <c r="L2867" t="s">
        <v>13136</v>
      </c>
      <c r="M2867" t="s">
        <v>13137</v>
      </c>
      <c r="N2867">
        <v>12</v>
      </c>
      <c r="S2867" t="e">
        <f t="shared" si="660"/>
        <v>#DIV/0!</v>
      </c>
      <c r="X2867" s="3" t="e">
        <f t="shared" si="661"/>
        <v>#DIV/0!</v>
      </c>
      <c r="Y2867" t="e">
        <f t="shared" si="662"/>
        <v>#DIV/0!</v>
      </c>
      <c r="AD2867" t="e">
        <f t="shared" si="663"/>
        <v>#DIV/0!</v>
      </c>
      <c r="AI2867" t="e">
        <f t="shared" si="664"/>
        <v>#DIV/0!</v>
      </c>
      <c r="AJ2867" t="e">
        <f t="shared" si="665"/>
        <v>#DIV/0!</v>
      </c>
      <c r="AK2867" s="1" t="e">
        <f>IF(AND(OR(#REF!&gt;1.49,#REF!&lt; 0.67),#REF!&lt; 0.05),"TL regulate","none")</f>
        <v>#REF!</v>
      </c>
      <c r="AL2867" s="1" t="e">
        <f t="shared" si="666"/>
        <v>#DIV/0!</v>
      </c>
      <c r="AM2867" s="1" t="e">
        <f t="shared" si="667"/>
        <v>#DIV/0!</v>
      </c>
      <c r="AO2867">
        <v>0</v>
      </c>
      <c r="AP2867">
        <v>0</v>
      </c>
      <c r="AQ2867">
        <v>0</v>
      </c>
      <c r="AR2867">
        <v>0</v>
      </c>
      <c r="AS2867">
        <f t="shared" si="668"/>
        <v>0</v>
      </c>
      <c r="AT2867">
        <v>0</v>
      </c>
      <c r="AU2867">
        <v>0</v>
      </c>
      <c r="AV2867">
        <v>0</v>
      </c>
      <c r="AW2867">
        <v>0</v>
      </c>
      <c r="AX2867">
        <f t="shared" si="669"/>
        <v>0</v>
      </c>
      <c r="AY2867">
        <v>0</v>
      </c>
      <c r="AZ2867">
        <v>0</v>
      </c>
      <c r="BA2867">
        <v>0</v>
      </c>
      <c r="BB2867">
        <v>0</v>
      </c>
      <c r="BC2867">
        <f t="shared" si="670"/>
        <v>0</v>
      </c>
      <c r="BE2867" t="str">
        <f t="shared" si="671"/>
        <v>void</v>
      </c>
      <c r="BF2867">
        <f t="shared" si="672"/>
        <v>0</v>
      </c>
      <c r="BG2867">
        <f t="shared" si="673"/>
        <v>0</v>
      </c>
      <c r="BH2867">
        <f t="shared" si="674"/>
        <v>0</v>
      </c>
    </row>
    <row r="2868" spans="1:60" x14ac:dyDescent="0.45">
      <c r="A2868" t="s">
        <v>13138</v>
      </c>
      <c r="B2868" t="s">
        <v>416</v>
      </c>
      <c r="C2868" t="s">
        <v>13139</v>
      </c>
      <c r="D2868" t="s">
        <v>418</v>
      </c>
      <c r="E2868" t="s">
        <v>418</v>
      </c>
      <c r="F2868" t="s">
        <v>419</v>
      </c>
      <c r="G2868">
        <v>0.64306399999999997</v>
      </c>
      <c r="H2868">
        <v>1</v>
      </c>
      <c r="I2868" t="s">
        <v>56</v>
      </c>
      <c r="J2868" t="s">
        <v>13140</v>
      </c>
      <c r="K2868" t="s">
        <v>2916</v>
      </c>
      <c r="L2868" t="s">
        <v>13141</v>
      </c>
      <c r="M2868" t="s">
        <v>13142</v>
      </c>
      <c r="N2868">
        <v>11</v>
      </c>
      <c r="S2868" t="e">
        <f t="shared" si="660"/>
        <v>#DIV/0!</v>
      </c>
      <c r="X2868" s="3" t="e">
        <f t="shared" si="661"/>
        <v>#DIV/0!</v>
      </c>
      <c r="Y2868" t="e">
        <f t="shared" si="662"/>
        <v>#DIV/0!</v>
      </c>
      <c r="AD2868" t="e">
        <f t="shared" si="663"/>
        <v>#DIV/0!</v>
      </c>
      <c r="AI2868" t="e">
        <f t="shared" si="664"/>
        <v>#DIV/0!</v>
      </c>
      <c r="AJ2868" t="e">
        <f t="shared" si="665"/>
        <v>#DIV/0!</v>
      </c>
      <c r="AK2868" s="1" t="e">
        <f>IF(AND(OR(#REF!&gt;1.49,#REF!&lt; 0.67),#REF!&lt; 0.05),"TL regulate","none")</f>
        <v>#REF!</v>
      </c>
      <c r="AL2868" s="1" t="e">
        <f t="shared" si="666"/>
        <v>#DIV/0!</v>
      </c>
      <c r="AM2868" s="1" t="e">
        <f t="shared" si="667"/>
        <v>#DIV/0!</v>
      </c>
      <c r="AO2868">
        <v>0</v>
      </c>
      <c r="AP2868">
        <v>0</v>
      </c>
      <c r="AQ2868">
        <v>0</v>
      </c>
      <c r="AR2868">
        <v>0</v>
      </c>
      <c r="AS2868">
        <f t="shared" si="668"/>
        <v>0</v>
      </c>
      <c r="AT2868">
        <v>42381000</v>
      </c>
      <c r="AU2868">
        <v>0</v>
      </c>
      <c r="AV2868">
        <v>0</v>
      </c>
      <c r="AW2868">
        <v>0</v>
      </c>
      <c r="AX2868">
        <f t="shared" si="669"/>
        <v>42381000</v>
      </c>
      <c r="AY2868">
        <v>0</v>
      </c>
      <c r="AZ2868">
        <v>0</v>
      </c>
      <c r="BA2868">
        <v>0</v>
      </c>
      <c r="BB2868">
        <v>0</v>
      </c>
      <c r="BC2868">
        <f t="shared" si="670"/>
        <v>0</v>
      </c>
      <c r="BE2868" t="str">
        <f t="shared" si="671"/>
        <v>TL only</v>
      </c>
      <c r="BF2868">
        <f t="shared" si="672"/>
        <v>0</v>
      </c>
      <c r="BG2868">
        <f t="shared" si="673"/>
        <v>1</v>
      </c>
      <c r="BH2868">
        <f t="shared" si="674"/>
        <v>0</v>
      </c>
    </row>
    <row r="2869" spans="1:60" x14ac:dyDescent="0.45">
      <c r="A2869" t="s">
        <v>13143</v>
      </c>
      <c r="B2869" t="s">
        <v>416</v>
      </c>
      <c r="C2869" t="s">
        <v>13144</v>
      </c>
      <c r="D2869" t="s">
        <v>418</v>
      </c>
      <c r="E2869" t="s">
        <v>418</v>
      </c>
      <c r="F2869">
        <v>0</v>
      </c>
      <c r="G2869">
        <v>0.28320200000000001</v>
      </c>
      <c r="H2869">
        <v>0</v>
      </c>
      <c r="I2869" t="s">
        <v>56</v>
      </c>
      <c r="J2869" t="s">
        <v>63</v>
      </c>
      <c r="K2869" t="s">
        <v>64</v>
      </c>
      <c r="L2869" t="s">
        <v>13129</v>
      </c>
      <c r="M2869" t="s">
        <v>13130</v>
      </c>
      <c r="N2869">
        <v>8</v>
      </c>
      <c r="S2869" t="e">
        <f t="shared" si="660"/>
        <v>#DIV/0!</v>
      </c>
      <c r="X2869" s="3" t="e">
        <f t="shared" si="661"/>
        <v>#DIV/0!</v>
      </c>
      <c r="Y2869" t="e">
        <f t="shared" si="662"/>
        <v>#DIV/0!</v>
      </c>
      <c r="AD2869" t="e">
        <f t="shared" si="663"/>
        <v>#DIV/0!</v>
      </c>
      <c r="AI2869" t="e">
        <f t="shared" si="664"/>
        <v>#DIV/0!</v>
      </c>
      <c r="AJ2869" t="e">
        <f t="shared" si="665"/>
        <v>#DIV/0!</v>
      </c>
      <c r="AK2869" s="1" t="e">
        <f>IF(AND(OR(#REF!&gt;1.49,#REF!&lt; 0.67),#REF!&lt; 0.05),"TL regulate","none")</f>
        <v>#REF!</v>
      </c>
      <c r="AL2869" s="1" t="e">
        <f t="shared" si="666"/>
        <v>#DIV/0!</v>
      </c>
      <c r="AM2869" s="1" t="e">
        <f t="shared" si="667"/>
        <v>#DIV/0!</v>
      </c>
      <c r="AO2869">
        <v>0</v>
      </c>
      <c r="AP2869">
        <v>0</v>
      </c>
      <c r="AQ2869">
        <v>0</v>
      </c>
      <c r="AR2869">
        <v>0</v>
      </c>
      <c r="AS2869">
        <f t="shared" si="668"/>
        <v>0</v>
      </c>
      <c r="AT2869">
        <v>0</v>
      </c>
      <c r="AU2869">
        <v>0</v>
      </c>
      <c r="AV2869">
        <v>0</v>
      </c>
      <c r="AW2869">
        <v>0</v>
      </c>
      <c r="AX2869">
        <f t="shared" si="669"/>
        <v>0</v>
      </c>
      <c r="AY2869">
        <v>0</v>
      </c>
      <c r="AZ2869">
        <v>0</v>
      </c>
      <c r="BA2869">
        <v>0</v>
      </c>
      <c r="BB2869">
        <v>0</v>
      </c>
      <c r="BC2869">
        <f t="shared" si="670"/>
        <v>0</v>
      </c>
      <c r="BE2869" t="str">
        <f t="shared" si="671"/>
        <v>void</v>
      </c>
      <c r="BF2869">
        <f t="shared" si="672"/>
        <v>0</v>
      </c>
      <c r="BG2869">
        <f t="shared" si="673"/>
        <v>0</v>
      </c>
      <c r="BH2869">
        <f t="shared" si="674"/>
        <v>0</v>
      </c>
    </row>
    <row r="2870" spans="1:60" x14ac:dyDescent="0.45">
      <c r="A2870" t="s">
        <v>13145</v>
      </c>
      <c r="B2870" t="s">
        <v>416</v>
      </c>
      <c r="C2870" t="s">
        <v>974</v>
      </c>
      <c r="D2870" t="s">
        <v>418</v>
      </c>
      <c r="E2870" t="s">
        <v>418</v>
      </c>
      <c r="F2870" t="s">
        <v>419</v>
      </c>
      <c r="G2870">
        <v>0.36828</v>
      </c>
      <c r="H2870">
        <v>0</v>
      </c>
      <c r="I2870" t="s">
        <v>80</v>
      </c>
      <c r="J2870" t="s">
        <v>63</v>
      </c>
      <c r="K2870" t="s">
        <v>64</v>
      </c>
      <c r="L2870" t="s">
        <v>4738</v>
      </c>
      <c r="M2870" t="s">
        <v>4739</v>
      </c>
      <c r="N2870">
        <v>7</v>
      </c>
      <c r="S2870" t="e">
        <f t="shared" si="660"/>
        <v>#DIV/0!</v>
      </c>
      <c r="X2870" s="3" t="e">
        <f t="shared" si="661"/>
        <v>#DIV/0!</v>
      </c>
      <c r="Y2870" t="e">
        <f t="shared" si="662"/>
        <v>#DIV/0!</v>
      </c>
      <c r="AD2870" t="e">
        <f t="shared" si="663"/>
        <v>#DIV/0!</v>
      </c>
      <c r="AI2870" t="e">
        <f t="shared" si="664"/>
        <v>#DIV/0!</v>
      </c>
      <c r="AJ2870" t="e">
        <f t="shared" si="665"/>
        <v>#DIV/0!</v>
      </c>
      <c r="AK2870" s="1" t="e">
        <f>IF(AND(OR(#REF!&gt;1.49,#REF!&lt; 0.67),#REF!&lt; 0.05),"TL regulate","none")</f>
        <v>#REF!</v>
      </c>
      <c r="AL2870" s="1" t="e">
        <f t="shared" si="666"/>
        <v>#DIV/0!</v>
      </c>
      <c r="AM2870" s="1" t="e">
        <f t="shared" si="667"/>
        <v>#DIV/0!</v>
      </c>
      <c r="AO2870">
        <v>0</v>
      </c>
      <c r="AP2870">
        <v>0</v>
      </c>
      <c r="AQ2870">
        <v>0</v>
      </c>
      <c r="AR2870">
        <v>0</v>
      </c>
      <c r="AS2870">
        <f t="shared" si="668"/>
        <v>0</v>
      </c>
      <c r="AT2870">
        <v>0</v>
      </c>
      <c r="AU2870">
        <v>0</v>
      </c>
      <c r="AV2870">
        <v>0</v>
      </c>
      <c r="AW2870">
        <v>0</v>
      </c>
      <c r="AX2870">
        <f t="shared" si="669"/>
        <v>0</v>
      </c>
      <c r="AY2870">
        <v>0</v>
      </c>
      <c r="AZ2870">
        <v>0</v>
      </c>
      <c r="BA2870">
        <v>0</v>
      </c>
      <c r="BB2870">
        <v>0</v>
      </c>
      <c r="BC2870">
        <f t="shared" si="670"/>
        <v>0</v>
      </c>
      <c r="BE2870" t="str">
        <f t="shared" si="671"/>
        <v>void</v>
      </c>
      <c r="BF2870">
        <f t="shared" si="672"/>
        <v>0</v>
      </c>
      <c r="BG2870">
        <f t="shared" si="673"/>
        <v>0</v>
      </c>
      <c r="BH2870">
        <f t="shared" si="674"/>
        <v>0</v>
      </c>
    </row>
    <row r="2871" spans="1:60" x14ac:dyDescent="0.45">
      <c r="A2871" t="s">
        <v>13146</v>
      </c>
      <c r="B2871" t="s">
        <v>416</v>
      </c>
      <c r="C2871" t="s">
        <v>158</v>
      </c>
      <c r="D2871" t="s">
        <v>418</v>
      </c>
      <c r="E2871" t="s">
        <v>418</v>
      </c>
      <c r="F2871" t="s">
        <v>419</v>
      </c>
      <c r="G2871">
        <v>0.53640699999999997</v>
      </c>
      <c r="H2871">
        <v>1</v>
      </c>
      <c r="I2871" t="s">
        <v>80</v>
      </c>
      <c r="J2871" t="s">
        <v>2639</v>
      </c>
      <c r="K2871" t="s">
        <v>11719</v>
      </c>
      <c r="L2871" t="s">
        <v>13147</v>
      </c>
      <c r="M2871" t="s">
        <v>13148</v>
      </c>
      <c r="N2871">
        <v>13</v>
      </c>
      <c r="S2871" t="e">
        <f t="shared" si="660"/>
        <v>#DIV/0!</v>
      </c>
      <c r="X2871" s="3" t="e">
        <f t="shared" si="661"/>
        <v>#DIV/0!</v>
      </c>
      <c r="Y2871" t="e">
        <f t="shared" si="662"/>
        <v>#DIV/0!</v>
      </c>
      <c r="AD2871" t="e">
        <f t="shared" si="663"/>
        <v>#DIV/0!</v>
      </c>
      <c r="AI2871" t="e">
        <f t="shared" si="664"/>
        <v>#DIV/0!</v>
      </c>
      <c r="AJ2871" t="e">
        <f t="shared" si="665"/>
        <v>#DIV/0!</v>
      </c>
      <c r="AK2871" s="1" t="e">
        <f>IF(AND(OR(#REF!&gt;1.49,#REF!&lt; 0.67),#REF!&lt; 0.05),"TL regulate","none")</f>
        <v>#REF!</v>
      </c>
      <c r="AL2871" s="1" t="e">
        <f t="shared" si="666"/>
        <v>#DIV/0!</v>
      </c>
      <c r="AM2871" s="1" t="e">
        <f t="shared" si="667"/>
        <v>#DIV/0!</v>
      </c>
      <c r="AO2871">
        <v>0</v>
      </c>
      <c r="AP2871">
        <v>0</v>
      </c>
      <c r="AQ2871">
        <v>0</v>
      </c>
      <c r="AR2871">
        <v>0</v>
      </c>
      <c r="AS2871">
        <f t="shared" si="668"/>
        <v>0</v>
      </c>
      <c r="AT2871">
        <v>0</v>
      </c>
      <c r="AU2871">
        <v>0</v>
      </c>
      <c r="AV2871">
        <v>0</v>
      </c>
      <c r="AW2871">
        <v>0</v>
      </c>
      <c r="AX2871">
        <f t="shared" si="669"/>
        <v>0</v>
      </c>
      <c r="AY2871">
        <v>0</v>
      </c>
      <c r="AZ2871">
        <v>0</v>
      </c>
      <c r="BA2871">
        <v>0</v>
      </c>
      <c r="BB2871">
        <v>0</v>
      </c>
      <c r="BC2871">
        <f t="shared" si="670"/>
        <v>0</v>
      </c>
      <c r="BE2871" t="str">
        <f t="shared" si="671"/>
        <v>void</v>
      </c>
      <c r="BF2871">
        <f t="shared" si="672"/>
        <v>0</v>
      </c>
      <c r="BG2871">
        <f t="shared" si="673"/>
        <v>0</v>
      </c>
      <c r="BH2871">
        <f t="shared" si="674"/>
        <v>0</v>
      </c>
    </row>
    <row r="2872" spans="1:60" x14ac:dyDescent="0.45">
      <c r="A2872" t="s">
        <v>13149</v>
      </c>
      <c r="B2872" t="s">
        <v>416</v>
      </c>
      <c r="C2872" t="s">
        <v>10379</v>
      </c>
      <c r="D2872" t="s">
        <v>418</v>
      </c>
      <c r="E2872" t="s">
        <v>418</v>
      </c>
      <c r="F2872">
        <v>0</v>
      </c>
      <c r="G2872">
        <v>0.363479</v>
      </c>
      <c r="H2872">
        <v>0</v>
      </c>
      <c r="I2872" t="s">
        <v>80</v>
      </c>
      <c r="J2872" t="s">
        <v>13150</v>
      </c>
      <c r="K2872" t="s">
        <v>64</v>
      </c>
      <c r="L2872" t="s">
        <v>13151</v>
      </c>
      <c r="M2872" t="s">
        <v>13152</v>
      </c>
      <c r="N2872">
        <v>12</v>
      </c>
      <c r="S2872" t="e">
        <f t="shared" si="660"/>
        <v>#DIV/0!</v>
      </c>
      <c r="X2872" s="3" t="e">
        <f t="shared" si="661"/>
        <v>#DIV/0!</v>
      </c>
      <c r="Y2872" t="e">
        <f t="shared" si="662"/>
        <v>#DIV/0!</v>
      </c>
      <c r="AD2872" t="e">
        <f t="shared" si="663"/>
        <v>#DIV/0!</v>
      </c>
      <c r="AI2872" t="e">
        <f t="shared" si="664"/>
        <v>#DIV/0!</v>
      </c>
      <c r="AJ2872" t="e">
        <f t="shared" si="665"/>
        <v>#DIV/0!</v>
      </c>
      <c r="AK2872" s="1" t="e">
        <f>IF(AND(OR(#REF!&gt;1.49,#REF!&lt; 0.67),#REF!&lt; 0.05),"TL regulate","none")</f>
        <v>#REF!</v>
      </c>
      <c r="AL2872" s="1" t="e">
        <f t="shared" si="666"/>
        <v>#DIV/0!</v>
      </c>
      <c r="AM2872" s="1" t="e">
        <f t="shared" si="667"/>
        <v>#DIV/0!</v>
      </c>
      <c r="AO2872">
        <v>0</v>
      </c>
      <c r="AP2872">
        <v>0</v>
      </c>
      <c r="AQ2872">
        <v>0</v>
      </c>
      <c r="AR2872">
        <v>0</v>
      </c>
      <c r="AS2872">
        <f t="shared" si="668"/>
        <v>0</v>
      </c>
      <c r="AT2872">
        <v>0</v>
      </c>
      <c r="AU2872">
        <v>0</v>
      </c>
      <c r="AV2872">
        <v>0</v>
      </c>
      <c r="AW2872">
        <v>0</v>
      </c>
      <c r="AX2872">
        <f t="shared" si="669"/>
        <v>0</v>
      </c>
      <c r="AY2872">
        <v>0</v>
      </c>
      <c r="AZ2872">
        <v>0</v>
      </c>
      <c r="BA2872">
        <v>0</v>
      </c>
      <c r="BB2872">
        <v>0</v>
      </c>
      <c r="BC2872">
        <f t="shared" si="670"/>
        <v>0</v>
      </c>
      <c r="BE2872" t="str">
        <f t="shared" si="671"/>
        <v>void</v>
      </c>
      <c r="BF2872">
        <f t="shared" si="672"/>
        <v>0</v>
      </c>
      <c r="BG2872">
        <f t="shared" si="673"/>
        <v>0</v>
      </c>
      <c r="BH2872">
        <f t="shared" si="674"/>
        <v>0</v>
      </c>
    </row>
    <row r="2873" spans="1:60" x14ac:dyDescent="0.45">
      <c r="A2873" t="s">
        <v>13153</v>
      </c>
      <c r="B2873" t="s">
        <v>1287</v>
      </c>
      <c r="C2873">
        <v>51</v>
      </c>
      <c r="D2873" t="s">
        <v>1287</v>
      </c>
      <c r="E2873" t="s">
        <v>1287</v>
      </c>
      <c r="F2873" t="s">
        <v>1288</v>
      </c>
      <c r="G2873">
        <v>0.43878099999999998</v>
      </c>
      <c r="H2873">
        <v>0</v>
      </c>
      <c r="I2873" t="s">
        <v>56</v>
      </c>
      <c r="J2873" t="s">
        <v>57</v>
      </c>
      <c r="K2873" t="s">
        <v>7194</v>
      </c>
      <c r="L2873" t="s">
        <v>13154</v>
      </c>
      <c r="M2873" t="s">
        <v>13155</v>
      </c>
      <c r="N2873">
        <v>12</v>
      </c>
      <c r="S2873" t="e">
        <f t="shared" si="660"/>
        <v>#DIV/0!</v>
      </c>
      <c r="X2873" s="3" t="e">
        <f t="shared" si="661"/>
        <v>#DIV/0!</v>
      </c>
      <c r="Y2873" t="e">
        <f t="shared" si="662"/>
        <v>#DIV/0!</v>
      </c>
      <c r="AD2873" t="e">
        <f t="shared" si="663"/>
        <v>#DIV/0!</v>
      </c>
      <c r="AI2873" t="e">
        <f t="shared" si="664"/>
        <v>#DIV/0!</v>
      </c>
      <c r="AJ2873" t="e">
        <f t="shared" si="665"/>
        <v>#DIV/0!</v>
      </c>
      <c r="AK2873" s="1" t="e">
        <f>IF(AND(OR(#REF!&gt;1.49,#REF!&lt; 0.67),#REF!&lt; 0.05),"TL regulate","none")</f>
        <v>#REF!</v>
      </c>
      <c r="AL2873" s="1" t="e">
        <f t="shared" si="666"/>
        <v>#DIV/0!</v>
      </c>
      <c r="AM2873" s="1" t="e">
        <f t="shared" si="667"/>
        <v>#DIV/0!</v>
      </c>
      <c r="AO2873">
        <v>0</v>
      </c>
      <c r="AP2873">
        <v>0</v>
      </c>
      <c r="AQ2873">
        <v>0</v>
      </c>
      <c r="AR2873">
        <v>0</v>
      </c>
      <c r="AS2873">
        <f t="shared" si="668"/>
        <v>0</v>
      </c>
      <c r="AT2873">
        <v>0</v>
      </c>
      <c r="AU2873">
        <v>0</v>
      </c>
      <c r="AV2873">
        <v>0</v>
      </c>
      <c r="AW2873">
        <v>0</v>
      </c>
      <c r="AX2873">
        <f t="shared" si="669"/>
        <v>0</v>
      </c>
      <c r="AY2873">
        <v>0</v>
      </c>
      <c r="AZ2873">
        <v>0</v>
      </c>
      <c r="BA2873">
        <v>0</v>
      </c>
      <c r="BB2873">
        <v>0</v>
      </c>
      <c r="BC2873">
        <f t="shared" si="670"/>
        <v>0</v>
      </c>
      <c r="BE2873" t="str">
        <f t="shared" si="671"/>
        <v>void</v>
      </c>
      <c r="BF2873">
        <f t="shared" si="672"/>
        <v>0</v>
      </c>
      <c r="BG2873">
        <f t="shared" si="673"/>
        <v>0</v>
      </c>
      <c r="BH2873">
        <f t="shared" si="674"/>
        <v>0</v>
      </c>
    </row>
    <row r="2874" spans="1:60" x14ac:dyDescent="0.45">
      <c r="A2874" t="s">
        <v>13156</v>
      </c>
      <c r="B2874" t="s">
        <v>1287</v>
      </c>
      <c r="C2874">
        <v>52</v>
      </c>
      <c r="D2874" t="s">
        <v>1287</v>
      </c>
      <c r="E2874" t="s">
        <v>1287</v>
      </c>
      <c r="F2874" t="s">
        <v>1288</v>
      </c>
      <c r="G2874">
        <v>0.43878099999999998</v>
      </c>
      <c r="H2874">
        <v>0</v>
      </c>
      <c r="I2874" t="s">
        <v>56</v>
      </c>
      <c r="J2874" t="s">
        <v>63</v>
      </c>
      <c r="K2874" t="s">
        <v>64</v>
      </c>
      <c r="L2874" t="s">
        <v>13154</v>
      </c>
      <c r="M2874" t="s">
        <v>13155</v>
      </c>
      <c r="N2874">
        <v>13</v>
      </c>
      <c r="S2874" t="e">
        <f t="shared" si="660"/>
        <v>#DIV/0!</v>
      </c>
      <c r="X2874" s="3" t="e">
        <f t="shared" si="661"/>
        <v>#DIV/0!</v>
      </c>
      <c r="Y2874" t="e">
        <f t="shared" si="662"/>
        <v>#DIV/0!</v>
      </c>
      <c r="AD2874" t="e">
        <f t="shared" si="663"/>
        <v>#DIV/0!</v>
      </c>
      <c r="AI2874" t="e">
        <f t="shared" si="664"/>
        <v>#DIV/0!</v>
      </c>
      <c r="AJ2874" t="e">
        <f t="shared" si="665"/>
        <v>#DIV/0!</v>
      </c>
      <c r="AK2874" s="1" t="e">
        <f>IF(AND(OR(#REF!&gt;1.49,#REF!&lt; 0.67),#REF!&lt; 0.05),"TL regulate","none")</f>
        <v>#REF!</v>
      </c>
      <c r="AL2874" s="1" t="e">
        <f t="shared" si="666"/>
        <v>#DIV/0!</v>
      </c>
      <c r="AM2874" s="1" t="e">
        <f t="shared" si="667"/>
        <v>#DIV/0!</v>
      </c>
      <c r="AO2874">
        <v>0</v>
      </c>
      <c r="AP2874">
        <v>0</v>
      </c>
      <c r="AQ2874">
        <v>0</v>
      </c>
      <c r="AR2874">
        <v>0</v>
      </c>
      <c r="AS2874">
        <f t="shared" si="668"/>
        <v>0</v>
      </c>
      <c r="AT2874">
        <v>0</v>
      </c>
      <c r="AU2874">
        <v>0</v>
      </c>
      <c r="AV2874">
        <v>0</v>
      </c>
      <c r="AW2874">
        <v>0</v>
      </c>
      <c r="AX2874">
        <f t="shared" si="669"/>
        <v>0</v>
      </c>
      <c r="AY2874">
        <v>0</v>
      </c>
      <c r="AZ2874">
        <v>0</v>
      </c>
      <c r="BA2874">
        <v>0</v>
      </c>
      <c r="BB2874">
        <v>0</v>
      </c>
      <c r="BC2874">
        <f t="shared" si="670"/>
        <v>0</v>
      </c>
      <c r="BE2874" t="str">
        <f t="shared" si="671"/>
        <v>void</v>
      </c>
      <c r="BF2874">
        <f t="shared" si="672"/>
        <v>0</v>
      </c>
      <c r="BG2874">
        <f t="shared" si="673"/>
        <v>0</v>
      </c>
      <c r="BH2874">
        <f t="shared" si="674"/>
        <v>0</v>
      </c>
    </row>
    <row r="2875" spans="1:60" x14ac:dyDescent="0.45">
      <c r="A2875" t="s">
        <v>13157</v>
      </c>
      <c r="B2875" t="s">
        <v>1287</v>
      </c>
      <c r="C2875">
        <v>44</v>
      </c>
      <c r="D2875" t="s">
        <v>1287</v>
      </c>
      <c r="E2875" t="s">
        <v>1287</v>
      </c>
      <c r="F2875" t="s">
        <v>1288</v>
      </c>
      <c r="G2875">
        <v>0.266733</v>
      </c>
      <c r="H2875">
        <v>0</v>
      </c>
      <c r="I2875" t="s">
        <v>80</v>
      </c>
      <c r="J2875" t="s">
        <v>57</v>
      </c>
      <c r="K2875" t="s">
        <v>366</v>
      </c>
      <c r="L2875" t="s">
        <v>13158</v>
      </c>
      <c r="M2875" t="s">
        <v>13159</v>
      </c>
      <c r="N2875">
        <v>5</v>
      </c>
      <c r="S2875" t="e">
        <f t="shared" si="660"/>
        <v>#DIV/0!</v>
      </c>
      <c r="X2875" s="3" t="e">
        <f t="shared" si="661"/>
        <v>#DIV/0!</v>
      </c>
      <c r="Y2875" t="e">
        <f t="shared" si="662"/>
        <v>#DIV/0!</v>
      </c>
      <c r="AD2875" t="e">
        <f t="shared" si="663"/>
        <v>#DIV/0!</v>
      </c>
      <c r="AI2875" t="e">
        <f t="shared" si="664"/>
        <v>#DIV/0!</v>
      </c>
      <c r="AJ2875" t="e">
        <f t="shared" si="665"/>
        <v>#DIV/0!</v>
      </c>
      <c r="AK2875" s="1" t="e">
        <f>IF(AND(OR(#REF!&gt;1.49,#REF!&lt; 0.67),#REF!&lt; 0.05),"TL regulate","none")</f>
        <v>#REF!</v>
      </c>
      <c r="AL2875" s="1" t="e">
        <f t="shared" si="666"/>
        <v>#DIV/0!</v>
      </c>
      <c r="AM2875" s="1" t="e">
        <f t="shared" si="667"/>
        <v>#DIV/0!</v>
      </c>
      <c r="AO2875">
        <v>0</v>
      </c>
      <c r="AP2875">
        <v>0</v>
      </c>
      <c r="AQ2875">
        <v>0</v>
      </c>
      <c r="AR2875">
        <v>0</v>
      </c>
      <c r="AS2875">
        <f t="shared" si="668"/>
        <v>0</v>
      </c>
      <c r="AT2875">
        <v>0</v>
      </c>
      <c r="AU2875">
        <v>0</v>
      </c>
      <c r="AV2875">
        <v>0</v>
      </c>
      <c r="AW2875">
        <v>0</v>
      </c>
      <c r="AX2875">
        <f t="shared" si="669"/>
        <v>0</v>
      </c>
      <c r="AY2875">
        <v>0</v>
      </c>
      <c r="AZ2875">
        <v>0</v>
      </c>
      <c r="BA2875">
        <v>0</v>
      </c>
      <c r="BB2875">
        <v>0</v>
      </c>
      <c r="BC2875">
        <f t="shared" si="670"/>
        <v>0</v>
      </c>
      <c r="BE2875" t="str">
        <f t="shared" si="671"/>
        <v>void</v>
      </c>
      <c r="BF2875">
        <f t="shared" si="672"/>
        <v>0</v>
      </c>
      <c r="BG2875">
        <f t="shared" si="673"/>
        <v>0</v>
      </c>
      <c r="BH2875">
        <f t="shared" si="674"/>
        <v>0</v>
      </c>
    </row>
    <row r="2876" spans="1:60" x14ac:dyDescent="0.45">
      <c r="A2876" t="s">
        <v>13160</v>
      </c>
      <c r="B2876" t="s">
        <v>2573</v>
      </c>
      <c r="C2876" t="s">
        <v>13161</v>
      </c>
      <c r="D2876" t="s">
        <v>2575</v>
      </c>
      <c r="E2876" t="s">
        <v>2575</v>
      </c>
      <c r="F2876">
        <v>0</v>
      </c>
      <c r="G2876">
        <v>0.33342699999999997</v>
      </c>
      <c r="H2876">
        <v>0</v>
      </c>
      <c r="I2876" t="s">
        <v>56</v>
      </c>
      <c r="J2876" t="s">
        <v>57</v>
      </c>
      <c r="K2876" t="s">
        <v>5524</v>
      </c>
      <c r="L2876" t="s">
        <v>13162</v>
      </c>
      <c r="M2876" t="s">
        <v>13163</v>
      </c>
      <c r="N2876">
        <v>11</v>
      </c>
      <c r="S2876" t="e">
        <f t="shared" si="660"/>
        <v>#DIV/0!</v>
      </c>
      <c r="X2876" s="3" t="e">
        <f t="shared" si="661"/>
        <v>#DIV/0!</v>
      </c>
      <c r="Y2876" t="e">
        <f t="shared" si="662"/>
        <v>#DIV/0!</v>
      </c>
      <c r="AD2876" t="e">
        <f t="shared" si="663"/>
        <v>#DIV/0!</v>
      </c>
      <c r="AI2876" t="e">
        <f t="shared" si="664"/>
        <v>#DIV/0!</v>
      </c>
      <c r="AJ2876" t="e">
        <f t="shared" si="665"/>
        <v>#DIV/0!</v>
      </c>
      <c r="AK2876" s="1" t="e">
        <f>IF(AND(OR(#REF!&gt;1.49,#REF!&lt; 0.67),#REF!&lt; 0.05),"TL regulate","none")</f>
        <v>#REF!</v>
      </c>
      <c r="AL2876" s="1" t="e">
        <f t="shared" si="666"/>
        <v>#DIV/0!</v>
      </c>
      <c r="AM2876" s="1" t="e">
        <f t="shared" si="667"/>
        <v>#DIV/0!</v>
      </c>
      <c r="AO2876">
        <v>0</v>
      </c>
      <c r="AP2876">
        <v>0</v>
      </c>
      <c r="AQ2876">
        <v>0</v>
      </c>
      <c r="AR2876">
        <v>0</v>
      </c>
      <c r="AS2876">
        <f t="shared" si="668"/>
        <v>0</v>
      </c>
      <c r="AT2876">
        <v>0</v>
      </c>
      <c r="AU2876">
        <v>0</v>
      </c>
      <c r="AV2876">
        <v>0</v>
      </c>
      <c r="AW2876">
        <v>0</v>
      </c>
      <c r="AX2876">
        <f t="shared" si="669"/>
        <v>0</v>
      </c>
      <c r="AY2876">
        <v>0</v>
      </c>
      <c r="AZ2876">
        <v>0</v>
      </c>
      <c r="BA2876">
        <v>0</v>
      </c>
      <c r="BB2876">
        <v>0</v>
      </c>
      <c r="BC2876">
        <f t="shared" si="670"/>
        <v>0</v>
      </c>
      <c r="BE2876" t="str">
        <f t="shared" si="671"/>
        <v>void</v>
      </c>
      <c r="BF2876">
        <f t="shared" si="672"/>
        <v>0</v>
      </c>
      <c r="BG2876">
        <f t="shared" si="673"/>
        <v>0</v>
      </c>
      <c r="BH2876">
        <f t="shared" si="674"/>
        <v>0</v>
      </c>
    </row>
    <row r="2877" spans="1:60" x14ac:dyDescent="0.45">
      <c r="A2877" t="s">
        <v>13164</v>
      </c>
      <c r="B2877" t="s">
        <v>2573</v>
      </c>
      <c r="C2877" t="s">
        <v>13165</v>
      </c>
      <c r="D2877" t="s">
        <v>2575</v>
      </c>
      <c r="E2877" t="s">
        <v>2575</v>
      </c>
      <c r="F2877" t="s">
        <v>2576</v>
      </c>
      <c r="G2877">
        <v>0.33221299999999998</v>
      </c>
      <c r="H2877">
        <v>0</v>
      </c>
      <c r="I2877" t="s">
        <v>56</v>
      </c>
      <c r="J2877" t="s">
        <v>63</v>
      </c>
      <c r="K2877" t="s">
        <v>64</v>
      </c>
      <c r="L2877" t="s">
        <v>10402</v>
      </c>
      <c r="M2877" t="s">
        <v>10403</v>
      </c>
      <c r="N2877">
        <v>16</v>
      </c>
      <c r="S2877" t="e">
        <f t="shared" si="660"/>
        <v>#DIV/0!</v>
      </c>
      <c r="X2877" s="3" t="e">
        <f t="shared" si="661"/>
        <v>#DIV/0!</v>
      </c>
      <c r="Y2877" t="e">
        <f t="shared" si="662"/>
        <v>#DIV/0!</v>
      </c>
      <c r="AD2877" t="e">
        <f t="shared" si="663"/>
        <v>#DIV/0!</v>
      </c>
      <c r="AI2877" t="e">
        <f t="shared" si="664"/>
        <v>#DIV/0!</v>
      </c>
      <c r="AJ2877" t="e">
        <f t="shared" si="665"/>
        <v>#DIV/0!</v>
      </c>
      <c r="AK2877" s="1" t="e">
        <f>IF(AND(OR(#REF!&gt;1.49,#REF!&lt; 0.67),#REF!&lt; 0.05),"TL regulate","none")</f>
        <v>#REF!</v>
      </c>
      <c r="AL2877" s="1" t="e">
        <f t="shared" si="666"/>
        <v>#DIV/0!</v>
      </c>
      <c r="AM2877" s="1" t="e">
        <f t="shared" si="667"/>
        <v>#DIV/0!</v>
      </c>
      <c r="AO2877">
        <v>0</v>
      </c>
      <c r="AP2877">
        <v>0</v>
      </c>
      <c r="AQ2877">
        <v>0</v>
      </c>
      <c r="AR2877">
        <v>0</v>
      </c>
      <c r="AS2877">
        <f t="shared" si="668"/>
        <v>0</v>
      </c>
      <c r="AT2877">
        <v>0</v>
      </c>
      <c r="AU2877">
        <v>0</v>
      </c>
      <c r="AV2877">
        <v>0</v>
      </c>
      <c r="AW2877">
        <v>0</v>
      </c>
      <c r="AX2877">
        <f t="shared" si="669"/>
        <v>0</v>
      </c>
      <c r="AY2877">
        <v>0</v>
      </c>
      <c r="AZ2877">
        <v>0</v>
      </c>
      <c r="BA2877">
        <v>0</v>
      </c>
      <c r="BB2877">
        <v>0</v>
      </c>
      <c r="BC2877">
        <f t="shared" si="670"/>
        <v>0</v>
      </c>
      <c r="BE2877" t="str">
        <f t="shared" si="671"/>
        <v>void</v>
      </c>
      <c r="BF2877">
        <f t="shared" si="672"/>
        <v>0</v>
      </c>
      <c r="BG2877">
        <f t="shared" si="673"/>
        <v>0</v>
      </c>
      <c r="BH2877">
        <f t="shared" si="674"/>
        <v>0</v>
      </c>
    </row>
    <row r="2878" spans="1:60" x14ac:dyDescent="0.45">
      <c r="A2878" t="s">
        <v>13166</v>
      </c>
      <c r="B2878" t="s">
        <v>2573</v>
      </c>
      <c r="C2878" t="s">
        <v>13167</v>
      </c>
      <c r="D2878" t="s">
        <v>2575</v>
      </c>
      <c r="E2878" t="s">
        <v>2575</v>
      </c>
      <c r="F2878" t="s">
        <v>2576</v>
      </c>
      <c r="G2878">
        <v>0.83895900000000001</v>
      </c>
      <c r="H2878">
        <v>1</v>
      </c>
      <c r="I2878" t="s">
        <v>56</v>
      </c>
      <c r="J2878" t="s">
        <v>57</v>
      </c>
      <c r="K2878" t="s">
        <v>4460</v>
      </c>
      <c r="L2878" t="s">
        <v>13168</v>
      </c>
      <c r="M2878" t="s">
        <v>13169</v>
      </c>
      <c r="N2878">
        <v>17</v>
      </c>
      <c r="S2878" t="e">
        <f t="shared" si="660"/>
        <v>#DIV/0!</v>
      </c>
      <c r="X2878" s="3" t="e">
        <f t="shared" si="661"/>
        <v>#DIV/0!</v>
      </c>
      <c r="Y2878" t="e">
        <f t="shared" si="662"/>
        <v>#DIV/0!</v>
      </c>
      <c r="AD2878" t="e">
        <f t="shared" si="663"/>
        <v>#DIV/0!</v>
      </c>
      <c r="AI2878" t="e">
        <f t="shared" si="664"/>
        <v>#DIV/0!</v>
      </c>
      <c r="AJ2878" t="e">
        <f t="shared" si="665"/>
        <v>#DIV/0!</v>
      </c>
      <c r="AK2878" s="1" t="e">
        <f>IF(AND(OR(#REF!&gt;1.49,#REF!&lt; 0.67),#REF!&lt; 0.05),"TL regulate","none")</f>
        <v>#REF!</v>
      </c>
      <c r="AL2878" s="1" t="e">
        <f t="shared" si="666"/>
        <v>#DIV/0!</v>
      </c>
      <c r="AM2878" s="1" t="e">
        <f t="shared" si="667"/>
        <v>#DIV/0!</v>
      </c>
      <c r="AO2878">
        <v>39658000</v>
      </c>
      <c r="AP2878">
        <v>0</v>
      </c>
      <c r="AQ2878">
        <v>41654000</v>
      </c>
      <c r="AR2878">
        <v>0</v>
      </c>
      <c r="AS2878">
        <f t="shared" si="668"/>
        <v>81312000</v>
      </c>
      <c r="AT2878">
        <v>0</v>
      </c>
      <c r="AU2878">
        <v>0</v>
      </c>
      <c r="AV2878">
        <v>0</v>
      </c>
      <c r="AW2878">
        <v>0</v>
      </c>
      <c r="AX2878">
        <f t="shared" si="669"/>
        <v>0</v>
      </c>
      <c r="AY2878">
        <v>0</v>
      </c>
      <c r="AZ2878">
        <v>0</v>
      </c>
      <c r="BA2878">
        <v>0</v>
      </c>
      <c r="BB2878">
        <v>0</v>
      </c>
      <c r="BC2878">
        <f t="shared" si="670"/>
        <v>0</v>
      </c>
      <c r="BE2878" t="str">
        <f t="shared" si="671"/>
        <v>LPS only</v>
      </c>
      <c r="BF2878">
        <f t="shared" si="672"/>
        <v>2</v>
      </c>
      <c r="BG2878">
        <f t="shared" si="673"/>
        <v>0</v>
      </c>
      <c r="BH2878">
        <f t="shared" si="674"/>
        <v>0</v>
      </c>
    </row>
    <row r="2879" spans="1:60" x14ac:dyDescent="0.45">
      <c r="A2879" t="s">
        <v>13170</v>
      </c>
      <c r="B2879" t="s">
        <v>2573</v>
      </c>
      <c r="C2879" t="s">
        <v>13171</v>
      </c>
      <c r="D2879" t="s">
        <v>2575</v>
      </c>
      <c r="E2879" t="s">
        <v>2575</v>
      </c>
      <c r="F2879">
        <v>0</v>
      </c>
      <c r="G2879">
        <v>0.33342699999999997</v>
      </c>
      <c r="H2879">
        <v>0</v>
      </c>
      <c r="I2879" t="s">
        <v>56</v>
      </c>
      <c r="J2879" t="s">
        <v>63</v>
      </c>
      <c r="K2879" t="s">
        <v>64</v>
      </c>
      <c r="L2879" t="s">
        <v>13162</v>
      </c>
      <c r="M2879" t="s">
        <v>13163</v>
      </c>
      <c r="N2879">
        <v>12</v>
      </c>
      <c r="S2879" t="e">
        <f t="shared" si="660"/>
        <v>#DIV/0!</v>
      </c>
      <c r="X2879" s="3" t="e">
        <f t="shared" si="661"/>
        <v>#DIV/0!</v>
      </c>
      <c r="Y2879" t="e">
        <f t="shared" si="662"/>
        <v>#DIV/0!</v>
      </c>
      <c r="AD2879" t="e">
        <f t="shared" si="663"/>
        <v>#DIV/0!</v>
      </c>
      <c r="AI2879" t="e">
        <f t="shared" si="664"/>
        <v>#DIV/0!</v>
      </c>
      <c r="AJ2879" t="e">
        <f t="shared" si="665"/>
        <v>#DIV/0!</v>
      </c>
      <c r="AK2879" s="1" t="e">
        <f>IF(AND(OR(#REF!&gt;1.49,#REF!&lt; 0.67),#REF!&lt; 0.05),"TL regulate","none")</f>
        <v>#REF!</v>
      </c>
      <c r="AL2879" s="1" t="e">
        <f t="shared" si="666"/>
        <v>#DIV/0!</v>
      </c>
      <c r="AM2879" s="1" t="e">
        <f t="shared" si="667"/>
        <v>#DIV/0!</v>
      </c>
      <c r="AO2879">
        <v>0</v>
      </c>
      <c r="AP2879">
        <v>0</v>
      </c>
      <c r="AQ2879">
        <v>0</v>
      </c>
      <c r="AR2879">
        <v>0</v>
      </c>
      <c r="AS2879">
        <f t="shared" si="668"/>
        <v>0</v>
      </c>
      <c r="AT2879">
        <v>0</v>
      </c>
      <c r="AU2879">
        <v>0</v>
      </c>
      <c r="AV2879">
        <v>0</v>
      </c>
      <c r="AW2879">
        <v>0</v>
      </c>
      <c r="AX2879">
        <f t="shared" si="669"/>
        <v>0</v>
      </c>
      <c r="AY2879">
        <v>0</v>
      </c>
      <c r="AZ2879">
        <v>0</v>
      </c>
      <c r="BA2879">
        <v>0</v>
      </c>
      <c r="BB2879">
        <v>0</v>
      </c>
      <c r="BC2879">
        <f t="shared" si="670"/>
        <v>0</v>
      </c>
      <c r="BE2879" t="str">
        <f t="shared" si="671"/>
        <v>void</v>
      </c>
      <c r="BF2879">
        <f t="shared" si="672"/>
        <v>0</v>
      </c>
      <c r="BG2879">
        <f t="shared" si="673"/>
        <v>0</v>
      </c>
      <c r="BH2879">
        <f t="shared" si="674"/>
        <v>0</v>
      </c>
    </row>
    <row r="2880" spans="1:60" x14ac:dyDescent="0.45">
      <c r="A2880" t="s">
        <v>13172</v>
      </c>
      <c r="B2880" t="s">
        <v>2573</v>
      </c>
      <c r="C2880" t="s">
        <v>13173</v>
      </c>
      <c r="D2880" t="s">
        <v>2575</v>
      </c>
      <c r="E2880" t="s">
        <v>2575</v>
      </c>
      <c r="F2880">
        <v>0</v>
      </c>
      <c r="G2880">
        <v>0.40521000000000001</v>
      </c>
      <c r="H2880">
        <v>0</v>
      </c>
      <c r="I2880" t="s">
        <v>56</v>
      </c>
      <c r="J2880" t="s">
        <v>63</v>
      </c>
      <c r="K2880" t="s">
        <v>64</v>
      </c>
      <c r="L2880" t="s">
        <v>13174</v>
      </c>
      <c r="M2880" t="s">
        <v>13175</v>
      </c>
      <c r="N2880">
        <v>23</v>
      </c>
      <c r="S2880" t="e">
        <f t="shared" si="660"/>
        <v>#DIV/0!</v>
      </c>
      <c r="X2880" s="3" t="e">
        <f t="shared" si="661"/>
        <v>#DIV/0!</v>
      </c>
      <c r="Y2880" t="e">
        <f t="shared" si="662"/>
        <v>#DIV/0!</v>
      </c>
      <c r="AD2880" t="e">
        <f t="shared" si="663"/>
        <v>#DIV/0!</v>
      </c>
      <c r="AI2880" t="e">
        <f t="shared" si="664"/>
        <v>#DIV/0!</v>
      </c>
      <c r="AJ2880" t="e">
        <f t="shared" si="665"/>
        <v>#DIV/0!</v>
      </c>
      <c r="AK2880" s="1" t="e">
        <f>IF(AND(OR(#REF!&gt;1.49,#REF!&lt; 0.67),#REF!&lt; 0.05),"TL regulate","none")</f>
        <v>#REF!</v>
      </c>
      <c r="AL2880" s="1" t="e">
        <f t="shared" si="666"/>
        <v>#DIV/0!</v>
      </c>
      <c r="AM2880" s="1" t="e">
        <f t="shared" si="667"/>
        <v>#DIV/0!</v>
      </c>
      <c r="AO2880">
        <v>0</v>
      </c>
      <c r="AP2880">
        <v>0</v>
      </c>
      <c r="AQ2880">
        <v>0</v>
      </c>
      <c r="AR2880">
        <v>0</v>
      </c>
      <c r="AS2880">
        <f t="shared" si="668"/>
        <v>0</v>
      </c>
      <c r="AT2880">
        <v>0</v>
      </c>
      <c r="AU2880">
        <v>0</v>
      </c>
      <c r="AV2880">
        <v>0</v>
      </c>
      <c r="AW2880">
        <v>0</v>
      </c>
      <c r="AX2880">
        <f t="shared" si="669"/>
        <v>0</v>
      </c>
      <c r="AY2880">
        <v>0</v>
      </c>
      <c r="AZ2880">
        <v>0</v>
      </c>
      <c r="BA2880">
        <v>0</v>
      </c>
      <c r="BB2880">
        <v>0</v>
      </c>
      <c r="BC2880">
        <f t="shared" si="670"/>
        <v>0</v>
      </c>
      <c r="BE2880" t="str">
        <f t="shared" si="671"/>
        <v>void</v>
      </c>
      <c r="BF2880">
        <f t="shared" si="672"/>
        <v>0</v>
      </c>
      <c r="BG2880">
        <f t="shared" si="673"/>
        <v>0</v>
      </c>
      <c r="BH2880">
        <f t="shared" si="674"/>
        <v>0</v>
      </c>
    </row>
    <row r="2881" spans="1:60" x14ac:dyDescent="0.45">
      <c r="A2881" t="s">
        <v>13176</v>
      </c>
      <c r="B2881" t="s">
        <v>2573</v>
      </c>
      <c r="C2881" t="s">
        <v>13177</v>
      </c>
      <c r="D2881" t="s">
        <v>2575</v>
      </c>
      <c r="E2881" t="s">
        <v>2575</v>
      </c>
      <c r="F2881" t="s">
        <v>2576</v>
      </c>
      <c r="G2881">
        <v>0.33221299999999998</v>
      </c>
      <c r="H2881">
        <v>0</v>
      </c>
      <c r="I2881" t="s">
        <v>56</v>
      </c>
      <c r="J2881" t="s">
        <v>63</v>
      </c>
      <c r="K2881" t="s">
        <v>64</v>
      </c>
      <c r="L2881" t="s">
        <v>10402</v>
      </c>
      <c r="M2881" t="s">
        <v>10403</v>
      </c>
      <c r="N2881">
        <v>15</v>
      </c>
      <c r="S2881" t="e">
        <f t="shared" si="660"/>
        <v>#DIV/0!</v>
      </c>
      <c r="X2881" s="3" t="e">
        <f t="shared" si="661"/>
        <v>#DIV/0!</v>
      </c>
      <c r="Y2881" t="e">
        <f t="shared" si="662"/>
        <v>#DIV/0!</v>
      </c>
      <c r="AD2881" t="e">
        <f t="shared" si="663"/>
        <v>#DIV/0!</v>
      </c>
      <c r="AI2881" t="e">
        <f t="shared" si="664"/>
        <v>#DIV/0!</v>
      </c>
      <c r="AJ2881" t="e">
        <f t="shared" si="665"/>
        <v>#DIV/0!</v>
      </c>
      <c r="AK2881" s="1" t="e">
        <f>IF(AND(OR(#REF!&gt;1.49,#REF!&lt; 0.67),#REF!&lt; 0.05),"TL regulate","none")</f>
        <v>#REF!</v>
      </c>
      <c r="AL2881" s="1" t="e">
        <f t="shared" si="666"/>
        <v>#DIV/0!</v>
      </c>
      <c r="AM2881" s="1" t="e">
        <f t="shared" si="667"/>
        <v>#DIV/0!</v>
      </c>
      <c r="AO2881">
        <v>0</v>
      </c>
      <c r="AP2881">
        <v>0</v>
      </c>
      <c r="AQ2881">
        <v>0</v>
      </c>
      <c r="AR2881">
        <v>0</v>
      </c>
      <c r="AS2881">
        <f t="shared" si="668"/>
        <v>0</v>
      </c>
      <c r="AT2881">
        <v>0</v>
      </c>
      <c r="AU2881">
        <v>0</v>
      </c>
      <c r="AV2881">
        <v>0</v>
      </c>
      <c r="AW2881">
        <v>0</v>
      </c>
      <c r="AX2881">
        <f t="shared" si="669"/>
        <v>0</v>
      </c>
      <c r="AY2881">
        <v>0</v>
      </c>
      <c r="AZ2881">
        <v>0</v>
      </c>
      <c r="BA2881">
        <v>0</v>
      </c>
      <c r="BB2881">
        <v>0</v>
      </c>
      <c r="BC2881">
        <f t="shared" si="670"/>
        <v>0</v>
      </c>
      <c r="BE2881" t="str">
        <f t="shared" si="671"/>
        <v>void</v>
      </c>
      <c r="BF2881">
        <f t="shared" si="672"/>
        <v>0</v>
      </c>
      <c r="BG2881">
        <f t="shared" si="673"/>
        <v>0</v>
      </c>
      <c r="BH2881">
        <f t="shared" si="674"/>
        <v>0</v>
      </c>
    </row>
    <row r="2882" spans="1:60" x14ac:dyDescent="0.45">
      <c r="A2882" t="s">
        <v>13178</v>
      </c>
      <c r="B2882" t="s">
        <v>2573</v>
      </c>
      <c r="C2882" t="s">
        <v>13179</v>
      </c>
      <c r="D2882" t="s">
        <v>2575</v>
      </c>
      <c r="E2882" t="s">
        <v>2575</v>
      </c>
      <c r="F2882" t="s">
        <v>2576</v>
      </c>
      <c r="G2882">
        <v>1</v>
      </c>
      <c r="H2882">
        <v>1</v>
      </c>
      <c r="I2882" t="s">
        <v>56</v>
      </c>
      <c r="J2882" t="s">
        <v>57</v>
      </c>
      <c r="K2882" t="s">
        <v>124</v>
      </c>
      <c r="L2882" t="s">
        <v>13180</v>
      </c>
      <c r="M2882" t="s">
        <v>13181</v>
      </c>
      <c r="N2882">
        <v>10</v>
      </c>
      <c r="S2882" t="e">
        <f t="shared" ref="S2882:S2945" si="675">AVERAGE(O2882:R2882)</f>
        <v>#DIV/0!</v>
      </c>
      <c r="X2882" s="3" t="e">
        <f t="shared" ref="X2882:X2945" si="676">AVERAGE(T2882:W2882)</f>
        <v>#DIV/0!</v>
      </c>
      <c r="Y2882" t="e">
        <f t="shared" ref="Y2882:Y2945" si="677">TTEST(T2882:W2882,$BM$2:$BO$2,2,2)</f>
        <v>#DIV/0!</v>
      </c>
      <c r="AD2882" t="e">
        <f t="shared" ref="AD2882:AD2945" si="678">AVERAGE(Z2882:AC2882)</f>
        <v>#DIV/0!</v>
      </c>
      <c r="AI2882" t="e">
        <f t="shared" ref="AI2882:AI2945" si="679">AVERAGE(AE2882:AH2882)</f>
        <v>#DIV/0!</v>
      </c>
      <c r="AJ2882" t="e">
        <f t="shared" ref="AJ2882:AJ2945" si="680">TTEST(AE2882:AH2882,$BM$2:$BO$2,2,2)</f>
        <v>#DIV/0!</v>
      </c>
      <c r="AK2882" s="1" t="e">
        <f>IF(AND(OR(#REF!&gt;1.49,#REF!&lt; 0.67),#REF!&lt; 0.05),"TL regulate","none")</f>
        <v>#REF!</v>
      </c>
      <c r="AL2882" s="1" t="e">
        <f t="shared" ref="AL2882:AL2945" si="681">IF(AND(OR(X2882&gt;1.49, X2882&lt;0.67), Y2882&lt;0.05), "ceL regulate","none")</f>
        <v>#DIV/0!</v>
      </c>
      <c r="AM2882" s="1" t="e">
        <f t="shared" ref="AM2882:AM2945" si="682">IF(AND(OR(AI2882&gt;1.49,AI2882&lt;0.67), AJ2882&lt;0.05),"differential regulated","void")</f>
        <v>#DIV/0!</v>
      </c>
      <c r="AO2882">
        <v>0</v>
      </c>
      <c r="AP2882">
        <v>0</v>
      </c>
      <c r="AQ2882">
        <v>0</v>
      </c>
      <c r="AR2882">
        <v>0</v>
      </c>
      <c r="AS2882">
        <f t="shared" ref="AS2882:AS2945" si="683">SUM(AO2882:AR2882)</f>
        <v>0</v>
      </c>
      <c r="AT2882">
        <v>0</v>
      </c>
      <c r="AU2882">
        <v>0</v>
      </c>
      <c r="AV2882">
        <v>0</v>
      </c>
      <c r="AW2882">
        <v>57127000</v>
      </c>
      <c r="AX2882">
        <f t="shared" ref="AX2882:AX2945" si="684">SUM(AT2882:AW2882)</f>
        <v>57127000</v>
      </c>
      <c r="AY2882">
        <v>0</v>
      </c>
      <c r="AZ2882">
        <v>0</v>
      </c>
      <c r="BA2882">
        <v>0</v>
      </c>
      <c r="BB2882">
        <v>0</v>
      </c>
      <c r="BC2882">
        <f t="shared" ref="BC2882:BC2945" si="685">SUM(AY2882:BB2882)</f>
        <v>0</v>
      </c>
      <c r="BE2882" t="str">
        <f t="shared" ref="BE2882:BE2945" si="686">_xlfn.IFS(AND(AS2882=0, AND(AX2882&gt;0,BC2882&gt;0)),"LPS repressed",AND(AS2882=0,AX2882=0,BC2882=0),"void",AND(AX2882=0, AS2882*BC2882&gt;0)," TL repressed",AND(BC2882=0, AS2882*AX2882&gt;0),"Cel repressed",AND(AS2882&gt;0, AX2882=0, BC2882=0),"LPS only",AND(AS2882=0, AX2882&gt;0, BC2882=0),"TL only",AND(AS2882=0, AX2882=0, BC2882&gt;0),"Cel only",AS2882*AX2882*BC2882&gt;0,"void")</f>
        <v>TL only</v>
      </c>
      <c r="BF2882">
        <f t="shared" ref="BF2882:BF2945" si="687">COUNTIF(AO2882:AR2882,"&gt;0")</f>
        <v>0</v>
      </c>
      <c r="BG2882">
        <f t="shared" ref="BG2882:BG2945" si="688">COUNTIF(AT2882:AW2882,"&gt;0")</f>
        <v>1</v>
      </c>
      <c r="BH2882">
        <f t="shared" ref="BH2882:BH2945" si="689">COUNTIF(AY2882:BB2882,"&gt;0")</f>
        <v>0</v>
      </c>
    </row>
    <row r="2883" spans="1:60" x14ac:dyDescent="0.45">
      <c r="A2883" t="s">
        <v>13182</v>
      </c>
      <c r="B2883" t="s">
        <v>2573</v>
      </c>
      <c r="C2883" t="s">
        <v>13183</v>
      </c>
      <c r="D2883" t="s">
        <v>2575</v>
      </c>
      <c r="E2883" t="s">
        <v>2575</v>
      </c>
      <c r="F2883" t="s">
        <v>2576</v>
      </c>
      <c r="G2883">
        <v>0.764351</v>
      </c>
      <c r="H2883">
        <v>1</v>
      </c>
      <c r="I2883" t="s">
        <v>56</v>
      </c>
      <c r="J2883" t="s">
        <v>57</v>
      </c>
      <c r="K2883" t="s">
        <v>1204</v>
      </c>
      <c r="L2883" t="s">
        <v>13184</v>
      </c>
      <c r="M2883" t="s">
        <v>13185</v>
      </c>
      <c r="N2883">
        <v>15</v>
      </c>
      <c r="S2883" t="e">
        <f t="shared" si="675"/>
        <v>#DIV/0!</v>
      </c>
      <c r="X2883" s="3" t="e">
        <f t="shared" si="676"/>
        <v>#DIV/0!</v>
      </c>
      <c r="Y2883" t="e">
        <f t="shared" si="677"/>
        <v>#DIV/0!</v>
      </c>
      <c r="AD2883" t="e">
        <f t="shared" si="678"/>
        <v>#DIV/0!</v>
      </c>
      <c r="AI2883" t="e">
        <f t="shared" si="679"/>
        <v>#DIV/0!</v>
      </c>
      <c r="AJ2883" t="e">
        <f t="shared" si="680"/>
        <v>#DIV/0!</v>
      </c>
      <c r="AK2883" s="1" t="e">
        <f>IF(AND(OR(#REF!&gt;1.49,#REF!&lt; 0.67),#REF!&lt; 0.05),"TL regulate","none")</f>
        <v>#REF!</v>
      </c>
      <c r="AL2883" s="1" t="e">
        <f t="shared" si="681"/>
        <v>#DIV/0!</v>
      </c>
      <c r="AM2883" s="1" t="e">
        <f t="shared" si="682"/>
        <v>#DIV/0!</v>
      </c>
      <c r="AO2883">
        <v>0</v>
      </c>
      <c r="AP2883">
        <v>0</v>
      </c>
      <c r="AQ2883">
        <v>0</v>
      </c>
      <c r="AR2883">
        <v>0</v>
      </c>
      <c r="AS2883">
        <f t="shared" si="683"/>
        <v>0</v>
      </c>
      <c r="AT2883">
        <v>18433000</v>
      </c>
      <c r="AU2883">
        <v>0</v>
      </c>
      <c r="AV2883">
        <v>0</v>
      </c>
      <c r="AW2883">
        <v>0</v>
      </c>
      <c r="AX2883">
        <f t="shared" si="684"/>
        <v>18433000</v>
      </c>
      <c r="AY2883">
        <v>0</v>
      </c>
      <c r="AZ2883">
        <v>0</v>
      </c>
      <c r="BA2883">
        <v>0</v>
      </c>
      <c r="BB2883">
        <v>0</v>
      </c>
      <c r="BC2883">
        <f t="shared" si="685"/>
        <v>0</v>
      </c>
      <c r="BE2883" t="str">
        <f t="shared" si="686"/>
        <v>TL only</v>
      </c>
      <c r="BF2883">
        <f t="shared" si="687"/>
        <v>0</v>
      </c>
      <c r="BG2883">
        <f t="shared" si="688"/>
        <v>1</v>
      </c>
      <c r="BH2883">
        <f t="shared" si="689"/>
        <v>0</v>
      </c>
    </row>
    <row r="2884" spans="1:60" x14ac:dyDescent="0.45">
      <c r="A2884" t="s">
        <v>13186</v>
      </c>
      <c r="B2884" t="s">
        <v>2573</v>
      </c>
      <c r="C2884" t="s">
        <v>13187</v>
      </c>
      <c r="D2884" t="s">
        <v>2575</v>
      </c>
      <c r="E2884" t="s">
        <v>2575</v>
      </c>
      <c r="F2884">
        <v>0</v>
      </c>
      <c r="G2884">
        <v>0.46024599999999999</v>
      </c>
      <c r="H2884">
        <v>0</v>
      </c>
      <c r="I2884" t="s">
        <v>80</v>
      </c>
      <c r="J2884" t="s">
        <v>57</v>
      </c>
      <c r="K2884" t="s">
        <v>5190</v>
      </c>
      <c r="L2884" t="s">
        <v>13188</v>
      </c>
      <c r="M2884" t="s">
        <v>13189</v>
      </c>
      <c r="N2884">
        <v>2</v>
      </c>
      <c r="S2884" t="e">
        <f t="shared" si="675"/>
        <v>#DIV/0!</v>
      </c>
      <c r="X2884" s="3" t="e">
        <f t="shared" si="676"/>
        <v>#DIV/0!</v>
      </c>
      <c r="Y2884" t="e">
        <f t="shared" si="677"/>
        <v>#DIV/0!</v>
      </c>
      <c r="AD2884" t="e">
        <f t="shared" si="678"/>
        <v>#DIV/0!</v>
      </c>
      <c r="AI2884" t="e">
        <f t="shared" si="679"/>
        <v>#DIV/0!</v>
      </c>
      <c r="AJ2884" t="e">
        <f t="shared" si="680"/>
        <v>#DIV/0!</v>
      </c>
      <c r="AK2884" s="1" t="e">
        <f>IF(AND(OR(#REF!&gt;1.49,#REF!&lt; 0.67),#REF!&lt; 0.05),"TL regulate","none")</f>
        <v>#REF!</v>
      </c>
      <c r="AL2884" s="1" t="e">
        <f t="shared" si="681"/>
        <v>#DIV/0!</v>
      </c>
      <c r="AM2884" s="1" t="e">
        <f t="shared" si="682"/>
        <v>#DIV/0!</v>
      </c>
      <c r="AO2884">
        <v>0</v>
      </c>
      <c r="AP2884">
        <v>0</v>
      </c>
      <c r="AQ2884">
        <v>0</v>
      </c>
      <c r="AR2884">
        <v>0</v>
      </c>
      <c r="AS2884">
        <f t="shared" si="683"/>
        <v>0</v>
      </c>
      <c r="AT2884">
        <v>0</v>
      </c>
      <c r="AU2884">
        <v>0</v>
      </c>
      <c r="AV2884">
        <v>0</v>
      </c>
      <c r="AW2884">
        <v>0</v>
      </c>
      <c r="AX2884">
        <f t="shared" si="684"/>
        <v>0</v>
      </c>
      <c r="AY2884">
        <v>0</v>
      </c>
      <c r="AZ2884">
        <v>0</v>
      </c>
      <c r="BA2884">
        <v>0</v>
      </c>
      <c r="BB2884">
        <v>0</v>
      </c>
      <c r="BC2884">
        <f t="shared" si="685"/>
        <v>0</v>
      </c>
      <c r="BE2884" t="str">
        <f t="shared" si="686"/>
        <v>void</v>
      </c>
      <c r="BF2884">
        <f t="shared" si="687"/>
        <v>0</v>
      </c>
      <c r="BG2884">
        <f t="shared" si="688"/>
        <v>0</v>
      </c>
      <c r="BH2884">
        <f t="shared" si="689"/>
        <v>0</v>
      </c>
    </row>
    <row r="2885" spans="1:60" x14ac:dyDescent="0.45">
      <c r="A2885" t="s">
        <v>13190</v>
      </c>
      <c r="B2885" t="s">
        <v>2573</v>
      </c>
      <c r="C2885" t="s">
        <v>13191</v>
      </c>
      <c r="D2885" t="s">
        <v>2575</v>
      </c>
      <c r="E2885" t="s">
        <v>2575</v>
      </c>
      <c r="F2885">
        <v>0</v>
      </c>
      <c r="G2885">
        <v>0.40521000000000001</v>
      </c>
      <c r="H2885">
        <v>0</v>
      </c>
      <c r="I2885" t="s">
        <v>80</v>
      </c>
      <c r="J2885" t="s">
        <v>57</v>
      </c>
      <c r="K2885" t="s">
        <v>3952</v>
      </c>
      <c r="L2885" t="s">
        <v>13174</v>
      </c>
      <c r="M2885" t="s">
        <v>13175</v>
      </c>
      <c r="N2885">
        <v>20</v>
      </c>
      <c r="S2885" t="e">
        <f t="shared" si="675"/>
        <v>#DIV/0!</v>
      </c>
      <c r="X2885" s="3" t="e">
        <f t="shared" si="676"/>
        <v>#DIV/0!</v>
      </c>
      <c r="Y2885" t="e">
        <f t="shared" si="677"/>
        <v>#DIV/0!</v>
      </c>
      <c r="AD2885" t="e">
        <f t="shared" si="678"/>
        <v>#DIV/0!</v>
      </c>
      <c r="AI2885" t="e">
        <f t="shared" si="679"/>
        <v>#DIV/0!</v>
      </c>
      <c r="AJ2885" t="e">
        <f t="shared" si="680"/>
        <v>#DIV/0!</v>
      </c>
      <c r="AK2885" s="1" t="e">
        <f>IF(AND(OR(#REF!&gt;1.49,#REF!&lt; 0.67),#REF!&lt; 0.05),"TL regulate","none")</f>
        <v>#REF!</v>
      </c>
      <c r="AL2885" s="1" t="e">
        <f t="shared" si="681"/>
        <v>#DIV/0!</v>
      </c>
      <c r="AM2885" s="1" t="e">
        <f t="shared" si="682"/>
        <v>#DIV/0!</v>
      </c>
      <c r="AO2885">
        <v>0</v>
      </c>
      <c r="AP2885">
        <v>0</v>
      </c>
      <c r="AQ2885">
        <v>0</v>
      </c>
      <c r="AR2885">
        <v>0</v>
      </c>
      <c r="AS2885">
        <f t="shared" si="683"/>
        <v>0</v>
      </c>
      <c r="AT2885">
        <v>0</v>
      </c>
      <c r="AU2885">
        <v>0</v>
      </c>
      <c r="AV2885">
        <v>0</v>
      </c>
      <c r="AW2885">
        <v>0</v>
      </c>
      <c r="AX2885">
        <f t="shared" si="684"/>
        <v>0</v>
      </c>
      <c r="AY2885">
        <v>0</v>
      </c>
      <c r="AZ2885">
        <v>0</v>
      </c>
      <c r="BA2885">
        <v>0</v>
      </c>
      <c r="BB2885">
        <v>0</v>
      </c>
      <c r="BC2885">
        <f t="shared" si="685"/>
        <v>0</v>
      </c>
      <c r="BE2885" t="str">
        <f t="shared" si="686"/>
        <v>void</v>
      </c>
      <c r="BF2885">
        <f t="shared" si="687"/>
        <v>0</v>
      </c>
      <c r="BG2885">
        <f t="shared" si="688"/>
        <v>0</v>
      </c>
      <c r="BH2885">
        <f t="shared" si="689"/>
        <v>0</v>
      </c>
    </row>
    <row r="2886" spans="1:60" x14ac:dyDescent="0.45">
      <c r="A2886" t="s">
        <v>13192</v>
      </c>
      <c r="B2886" t="s">
        <v>2573</v>
      </c>
      <c r="C2886" t="s">
        <v>13193</v>
      </c>
      <c r="D2886" t="s">
        <v>2575</v>
      </c>
      <c r="E2886" t="s">
        <v>2575</v>
      </c>
      <c r="F2886" t="s">
        <v>2576</v>
      </c>
      <c r="G2886">
        <v>0.423649</v>
      </c>
      <c r="H2886">
        <v>0</v>
      </c>
      <c r="I2886" t="s">
        <v>80</v>
      </c>
      <c r="J2886" t="s">
        <v>57</v>
      </c>
      <c r="K2886" t="s">
        <v>2111</v>
      </c>
      <c r="L2886" t="s">
        <v>13194</v>
      </c>
      <c r="M2886" t="s">
        <v>13195</v>
      </c>
      <c r="N2886">
        <v>5</v>
      </c>
      <c r="S2886" t="e">
        <f t="shared" si="675"/>
        <v>#DIV/0!</v>
      </c>
      <c r="X2886" s="3" t="e">
        <f t="shared" si="676"/>
        <v>#DIV/0!</v>
      </c>
      <c r="Y2886" t="e">
        <f t="shared" si="677"/>
        <v>#DIV/0!</v>
      </c>
      <c r="AD2886" t="e">
        <f t="shared" si="678"/>
        <v>#DIV/0!</v>
      </c>
      <c r="AI2886" t="e">
        <f t="shared" si="679"/>
        <v>#DIV/0!</v>
      </c>
      <c r="AJ2886" t="e">
        <f t="shared" si="680"/>
        <v>#DIV/0!</v>
      </c>
      <c r="AK2886" s="1" t="e">
        <f>IF(AND(OR(#REF!&gt;1.49,#REF!&lt; 0.67),#REF!&lt; 0.05),"TL regulate","none")</f>
        <v>#REF!</v>
      </c>
      <c r="AL2886" s="1" t="e">
        <f t="shared" si="681"/>
        <v>#DIV/0!</v>
      </c>
      <c r="AM2886" s="1" t="e">
        <f t="shared" si="682"/>
        <v>#DIV/0!</v>
      </c>
      <c r="AO2886">
        <v>0</v>
      </c>
      <c r="AP2886">
        <v>0</v>
      </c>
      <c r="AQ2886">
        <v>0</v>
      </c>
      <c r="AR2886">
        <v>0</v>
      </c>
      <c r="AS2886">
        <f t="shared" si="683"/>
        <v>0</v>
      </c>
      <c r="AT2886">
        <v>0</v>
      </c>
      <c r="AU2886">
        <v>0</v>
      </c>
      <c r="AV2886">
        <v>0</v>
      </c>
      <c r="AW2886">
        <v>0</v>
      </c>
      <c r="AX2886">
        <f t="shared" si="684"/>
        <v>0</v>
      </c>
      <c r="AY2886">
        <v>0</v>
      </c>
      <c r="AZ2886">
        <v>0</v>
      </c>
      <c r="BA2886">
        <v>0</v>
      </c>
      <c r="BB2886">
        <v>0</v>
      </c>
      <c r="BC2886">
        <f t="shared" si="685"/>
        <v>0</v>
      </c>
      <c r="BE2886" t="str">
        <f t="shared" si="686"/>
        <v>void</v>
      </c>
      <c r="BF2886">
        <f t="shared" si="687"/>
        <v>0</v>
      </c>
      <c r="BG2886">
        <f t="shared" si="688"/>
        <v>0</v>
      </c>
      <c r="BH2886">
        <f t="shared" si="689"/>
        <v>0</v>
      </c>
    </row>
    <row r="2887" spans="1:60" x14ac:dyDescent="0.45">
      <c r="A2887" t="s">
        <v>13196</v>
      </c>
      <c r="B2887" t="s">
        <v>5841</v>
      </c>
      <c r="C2887" t="s">
        <v>13197</v>
      </c>
      <c r="D2887" t="s">
        <v>2575</v>
      </c>
      <c r="E2887" t="s">
        <v>2575</v>
      </c>
      <c r="F2887" t="s">
        <v>2576</v>
      </c>
      <c r="G2887">
        <v>0.337177</v>
      </c>
      <c r="H2887">
        <v>0</v>
      </c>
      <c r="I2887" t="s">
        <v>56</v>
      </c>
      <c r="J2887" t="s">
        <v>13198</v>
      </c>
      <c r="K2887" t="s">
        <v>64</v>
      </c>
      <c r="L2887" t="s">
        <v>13199</v>
      </c>
      <c r="M2887" t="s">
        <v>13200</v>
      </c>
      <c r="N2887">
        <v>23</v>
      </c>
      <c r="S2887" t="e">
        <f t="shared" si="675"/>
        <v>#DIV/0!</v>
      </c>
      <c r="X2887" s="3" t="e">
        <f t="shared" si="676"/>
        <v>#DIV/0!</v>
      </c>
      <c r="Y2887" t="e">
        <f t="shared" si="677"/>
        <v>#DIV/0!</v>
      </c>
      <c r="AD2887" t="e">
        <f t="shared" si="678"/>
        <v>#DIV/0!</v>
      </c>
      <c r="AI2887" t="e">
        <f t="shared" si="679"/>
        <v>#DIV/0!</v>
      </c>
      <c r="AJ2887" t="e">
        <f t="shared" si="680"/>
        <v>#DIV/0!</v>
      </c>
      <c r="AK2887" s="1" t="e">
        <f>IF(AND(OR(#REF!&gt;1.49,#REF!&lt; 0.67),#REF!&lt; 0.05),"TL regulate","none")</f>
        <v>#REF!</v>
      </c>
      <c r="AL2887" s="1" t="e">
        <f t="shared" si="681"/>
        <v>#DIV/0!</v>
      </c>
      <c r="AM2887" s="1" t="e">
        <f t="shared" si="682"/>
        <v>#DIV/0!</v>
      </c>
      <c r="AO2887">
        <v>0</v>
      </c>
      <c r="AP2887">
        <v>0</v>
      </c>
      <c r="AQ2887">
        <v>0</v>
      </c>
      <c r="AR2887">
        <v>0</v>
      </c>
      <c r="AS2887">
        <f t="shared" si="683"/>
        <v>0</v>
      </c>
      <c r="AT2887">
        <v>0</v>
      </c>
      <c r="AU2887">
        <v>0</v>
      </c>
      <c r="AV2887">
        <v>0</v>
      </c>
      <c r="AW2887">
        <v>0</v>
      </c>
      <c r="AX2887">
        <f t="shared" si="684"/>
        <v>0</v>
      </c>
      <c r="AY2887">
        <v>0</v>
      </c>
      <c r="AZ2887">
        <v>0</v>
      </c>
      <c r="BA2887">
        <v>0</v>
      </c>
      <c r="BB2887">
        <v>0</v>
      </c>
      <c r="BC2887">
        <f t="shared" si="685"/>
        <v>0</v>
      </c>
      <c r="BE2887" t="str">
        <f t="shared" si="686"/>
        <v>void</v>
      </c>
      <c r="BF2887">
        <f t="shared" si="687"/>
        <v>0</v>
      </c>
      <c r="BG2887">
        <f t="shared" si="688"/>
        <v>0</v>
      </c>
      <c r="BH2887">
        <f t="shared" si="689"/>
        <v>0</v>
      </c>
    </row>
    <row r="2888" spans="1:60" x14ac:dyDescent="0.45">
      <c r="A2888" t="s">
        <v>13201</v>
      </c>
      <c r="B2888" t="s">
        <v>5841</v>
      </c>
      <c r="C2888" t="s">
        <v>13202</v>
      </c>
      <c r="D2888" t="s">
        <v>2575</v>
      </c>
      <c r="E2888" t="s">
        <v>2575</v>
      </c>
      <c r="F2888" t="s">
        <v>2576</v>
      </c>
      <c r="G2888">
        <v>0.38594400000000001</v>
      </c>
      <c r="H2888">
        <v>0</v>
      </c>
      <c r="I2888" t="s">
        <v>56</v>
      </c>
      <c r="J2888" t="s">
        <v>63</v>
      </c>
      <c r="K2888" t="s">
        <v>64</v>
      </c>
      <c r="L2888" t="s">
        <v>12317</v>
      </c>
      <c r="M2888" t="s">
        <v>12318</v>
      </c>
      <c r="N2888">
        <v>4</v>
      </c>
      <c r="S2888" t="e">
        <f t="shared" si="675"/>
        <v>#DIV/0!</v>
      </c>
      <c r="X2888" s="3" t="e">
        <f t="shared" si="676"/>
        <v>#DIV/0!</v>
      </c>
      <c r="Y2888" t="e">
        <f t="shared" si="677"/>
        <v>#DIV/0!</v>
      </c>
      <c r="AD2888" t="e">
        <f t="shared" si="678"/>
        <v>#DIV/0!</v>
      </c>
      <c r="AI2888" t="e">
        <f t="shared" si="679"/>
        <v>#DIV/0!</v>
      </c>
      <c r="AJ2888" t="e">
        <f t="shared" si="680"/>
        <v>#DIV/0!</v>
      </c>
      <c r="AK2888" s="1" t="e">
        <f>IF(AND(OR(#REF!&gt;1.49,#REF!&lt; 0.67),#REF!&lt; 0.05),"TL regulate","none")</f>
        <v>#REF!</v>
      </c>
      <c r="AL2888" s="1" t="e">
        <f t="shared" si="681"/>
        <v>#DIV/0!</v>
      </c>
      <c r="AM2888" s="1" t="e">
        <f t="shared" si="682"/>
        <v>#DIV/0!</v>
      </c>
      <c r="AO2888">
        <v>0</v>
      </c>
      <c r="AP2888">
        <v>0</v>
      </c>
      <c r="AQ2888">
        <v>0</v>
      </c>
      <c r="AR2888">
        <v>0</v>
      </c>
      <c r="AS2888">
        <f t="shared" si="683"/>
        <v>0</v>
      </c>
      <c r="AT2888">
        <v>0</v>
      </c>
      <c r="AU2888">
        <v>0</v>
      </c>
      <c r="AV2888">
        <v>0</v>
      </c>
      <c r="AW2888">
        <v>0</v>
      </c>
      <c r="AX2888">
        <f t="shared" si="684"/>
        <v>0</v>
      </c>
      <c r="AY2888">
        <v>0</v>
      </c>
      <c r="AZ2888">
        <v>0</v>
      </c>
      <c r="BA2888">
        <v>0</v>
      </c>
      <c r="BB2888">
        <v>0</v>
      </c>
      <c r="BC2888">
        <f t="shared" si="685"/>
        <v>0</v>
      </c>
      <c r="BE2888" t="str">
        <f t="shared" si="686"/>
        <v>void</v>
      </c>
      <c r="BF2888">
        <f t="shared" si="687"/>
        <v>0</v>
      </c>
      <c r="BG2888">
        <f t="shared" si="688"/>
        <v>0</v>
      </c>
      <c r="BH2888">
        <f t="shared" si="689"/>
        <v>0</v>
      </c>
    </row>
    <row r="2889" spans="1:60" x14ac:dyDescent="0.45">
      <c r="A2889" t="s">
        <v>13203</v>
      </c>
      <c r="B2889" t="s">
        <v>5841</v>
      </c>
      <c r="C2889" t="s">
        <v>13204</v>
      </c>
      <c r="D2889" t="s">
        <v>2575</v>
      </c>
      <c r="E2889" t="s">
        <v>2575</v>
      </c>
      <c r="F2889">
        <v>0</v>
      </c>
      <c r="G2889">
        <v>0.39940399999999998</v>
      </c>
      <c r="H2889">
        <v>0</v>
      </c>
      <c r="I2889" t="s">
        <v>56</v>
      </c>
      <c r="J2889" t="s">
        <v>63</v>
      </c>
      <c r="K2889" t="s">
        <v>64</v>
      </c>
      <c r="L2889" t="s">
        <v>13205</v>
      </c>
      <c r="M2889" t="s">
        <v>13206</v>
      </c>
      <c r="N2889">
        <v>4</v>
      </c>
      <c r="S2889" t="e">
        <f t="shared" si="675"/>
        <v>#DIV/0!</v>
      </c>
      <c r="X2889" s="3" t="e">
        <f t="shared" si="676"/>
        <v>#DIV/0!</v>
      </c>
      <c r="Y2889" t="e">
        <f t="shared" si="677"/>
        <v>#DIV/0!</v>
      </c>
      <c r="AD2889" t="e">
        <f t="shared" si="678"/>
        <v>#DIV/0!</v>
      </c>
      <c r="AI2889" t="e">
        <f t="shared" si="679"/>
        <v>#DIV/0!</v>
      </c>
      <c r="AJ2889" t="e">
        <f t="shared" si="680"/>
        <v>#DIV/0!</v>
      </c>
      <c r="AK2889" s="1" t="e">
        <f>IF(AND(OR(#REF!&gt;1.49,#REF!&lt; 0.67),#REF!&lt; 0.05),"TL regulate","none")</f>
        <v>#REF!</v>
      </c>
      <c r="AL2889" s="1" t="e">
        <f t="shared" si="681"/>
        <v>#DIV/0!</v>
      </c>
      <c r="AM2889" s="1" t="e">
        <f t="shared" si="682"/>
        <v>#DIV/0!</v>
      </c>
      <c r="AO2889">
        <v>0</v>
      </c>
      <c r="AP2889">
        <v>0</v>
      </c>
      <c r="AQ2889">
        <v>0</v>
      </c>
      <c r="AR2889">
        <v>0</v>
      </c>
      <c r="AS2889">
        <f t="shared" si="683"/>
        <v>0</v>
      </c>
      <c r="AT2889">
        <v>0</v>
      </c>
      <c r="AU2889">
        <v>0</v>
      </c>
      <c r="AV2889">
        <v>0</v>
      </c>
      <c r="AW2889">
        <v>0</v>
      </c>
      <c r="AX2889">
        <f t="shared" si="684"/>
        <v>0</v>
      </c>
      <c r="AY2889">
        <v>0</v>
      </c>
      <c r="AZ2889">
        <v>0</v>
      </c>
      <c r="BA2889">
        <v>0</v>
      </c>
      <c r="BB2889">
        <v>0</v>
      </c>
      <c r="BC2889">
        <f t="shared" si="685"/>
        <v>0</v>
      </c>
      <c r="BE2889" t="str">
        <f t="shared" si="686"/>
        <v>void</v>
      </c>
      <c r="BF2889">
        <f t="shared" si="687"/>
        <v>0</v>
      </c>
      <c r="BG2889">
        <f t="shared" si="688"/>
        <v>0</v>
      </c>
      <c r="BH2889">
        <f t="shared" si="689"/>
        <v>0</v>
      </c>
    </row>
    <row r="2890" spans="1:60" x14ac:dyDescent="0.45">
      <c r="A2890" t="s">
        <v>13207</v>
      </c>
      <c r="B2890" t="s">
        <v>5841</v>
      </c>
      <c r="C2890" t="s">
        <v>13208</v>
      </c>
      <c r="D2890" t="s">
        <v>2575</v>
      </c>
      <c r="E2890" t="s">
        <v>2575</v>
      </c>
      <c r="F2890">
        <v>0</v>
      </c>
      <c r="G2890">
        <v>0.83364099999999997</v>
      </c>
      <c r="H2890">
        <v>1</v>
      </c>
      <c r="I2890" t="s">
        <v>56</v>
      </c>
      <c r="J2890" t="s">
        <v>57</v>
      </c>
      <c r="K2890" t="s">
        <v>1753</v>
      </c>
      <c r="L2890" t="s">
        <v>13209</v>
      </c>
      <c r="M2890" t="s">
        <v>13210</v>
      </c>
      <c r="N2890">
        <v>7</v>
      </c>
      <c r="S2890" t="e">
        <f t="shared" si="675"/>
        <v>#DIV/0!</v>
      </c>
      <c r="X2890" s="3" t="e">
        <f t="shared" si="676"/>
        <v>#DIV/0!</v>
      </c>
      <c r="Y2890" t="e">
        <f t="shared" si="677"/>
        <v>#DIV/0!</v>
      </c>
      <c r="AD2890" t="e">
        <f t="shared" si="678"/>
        <v>#DIV/0!</v>
      </c>
      <c r="AI2890" t="e">
        <f t="shared" si="679"/>
        <v>#DIV/0!</v>
      </c>
      <c r="AJ2890" t="e">
        <f t="shared" si="680"/>
        <v>#DIV/0!</v>
      </c>
      <c r="AK2890" s="1" t="e">
        <f>IF(AND(OR(#REF!&gt;1.49,#REF!&lt; 0.67),#REF!&lt; 0.05),"TL regulate","none")</f>
        <v>#REF!</v>
      </c>
      <c r="AL2890" s="1" t="e">
        <f t="shared" si="681"/>
        <v>#DIV/0!</v>
      </c>
      <c r="AM2890" s="1" t="e">
        <f t="shared" si="682"/>
        <v>#DIV/0!</v>
      </c>
      <c r="AO2890">
        <v>0</v>
      </c>
      <c r="AP2890">
        <v>0</v>
      </c>
      <c r="AQ2890">
        <v>0</v>
      </c>
      <c r="AR2890">
        <v>0</v>
      </c>
      <c r="AS2890">
        <f t="shared" si="683"/>
        <v>0</v>
      </c>
      <c r="AT2890">
        <v>0</v>
      </c>
      <c r="AU2890">
        <v>0</v>
      </c>
      <c r="AV2890">
        <v>0</v>
      </c>
      <c r="AW2890">
        <v>0</v>
      </c>
      <c r="AX2890">
        <f t="shared" si="684"/>
        <v>0</v>
      </c>
      <c r="AY2890">
        <v>0</v>
      </c>
      <c r="AZ2890">
        <v>0</v>
      </c>
      <c r="BA2890">
        <v>0</v>
      </c>
      <c r="BB2890">
        <v>0</v>
      </c>
      <c r="BC2890">
        <f t="shared" si="685"/>
        <v>0</v>
      </c>
      <c r="BE2890" t="str">
        <f t="shared" si="686"/>
        <v>void</v>
      </c>
      <c r="BF2890">
        <f t="shared" si="687"/>
        <v>0</v>
      </c>
      <c r="BG2890">
        <f t="shared" si="688"/>
        <v>0</v>
      </c>
      <c r="BH2890">
        <f t="shared" si="689"/>
        <v>0</v>
      </c>
    </row>
    <row r="2891" spans="1:60" x14ac:dyDescent="0.45">
      <c r="A2891" t="s">
        <v>13211</v>
      </c>
      <c r="B2891" t="s">
        <v>5841</v>
      </c>
      <c r="C2891" t="s">
        <v>13212</v>
      </c>
      <c r="D2891" t="s">
        <v>2575</v>
      </c>
      <c r="E2891" t="s">
        <v>2575</v>
      </c>
      <c r="F2891">
        <v>0</v>
      </c>
      <c r="G2891">
        <v>0.39940399999999998</v>
      </c>
      <c r="H2891">
        <v>0</v>
      </c>
      <c r="I2891" t="s">
        <v>56</v>
      </c>
      <c r="J2891" t="s">
        <v>57</v>
      </c>
      <c r="K2891" t="s">
        <v>82</v>
      </c>
      <c r="L2891" t="s">
        <v>13205</v>
      </c>
      <c r="M2891" t="s">
        <v>13206</v>
      </c>
      <c r="N2891">
        <v>3</v>
      </c>
      <c r="S2891" t="e">
        <f t="shared" si="675"/>
        <v>#DIV/0!</v>
      </c>
      <c r="X2891" s="3" t="e">
        <f t="shared" si="676"/>
        <v>#DIV/0!</v>
      </c>
      <c r="Y2891" t="e">
        <f t="shared" si="677"/>
        <v>#DIV/0!</v>
      </c>
      <c r="AD2891" t="e">
        <f t="shared" si="678"/>
        <v>#DIV/0!</v>
      </c>
      <c r="AI2891" t="e">
        <f t="shared" si="679"/>
        <v>#DIV/0!</v>
      </c>
      <c r="AJ2891" t="e">
        <f t="shared" si="680"/>
        <v>#DIV/0!</v>
      </c>
      <c r="AK2891" s="1" t="e">
        <f>IF(AND(OR(#REF!&gt;1.49,#REF!&lt; 0.67),#REF!&lt; 0.05),"TL regulate","none")</f>
        <v>#REF!</v>
      </c>
      <c r="AL2891" s="1" t="e">
        <f t="shared" si="681"/>
        <v>#DIV/0!</v>
      </c>
      <c r="AM2891" s="1" t="e">
        <f t="shared" si="682"/>
        <v>#DIV/0!</v>
      </c>
      <c r="AO2891">
        <v>0</v>
      </c>
      <c r="AP2891">
        <v>0</v>
      </c>
      <c r="AQ2891">
        <v>0</v>
      </c>
      <c r="AR2891">
        <v>0</v>
      </c>
      <c r="AS2891">
        <f t="shared" si="683"/>
        <v>0</v>
      </c>
      <c r="AT2891">
        <v>0</v>
      </c>
      <c r="AU2891">
        <v>0</v>
      </c>
      <c r="AV2891">
        <v>0</v>
      </c>
      <c r="AW2891">
        <v>0</v>
      </c>
      <c r="AX2891">
        <f t="shared" si="684"/>
        <v>0</v>
      </c>
      <c r="AY2891">
        <v>0</v>
      </c>
      <c r="AZ2891">
        <v>0</v>
      </c>
      <c r="BA2891">
        <v>0</v>
      </c>
      <c r="BB2891">
        <v>0</v>
      </c>
      <c r="BC2891">
        <f t="shared" si="685"/>
        <v>0</v>
      </c>
      <c r="BE2891" t="str">
        <f t="shared" si="686"/>
        <v>void</v>
      </c>
      <c r="BF2891">
        <f t="shared" si="687"/>
        <v>0</v>
      </c>
      <c r="BG2891">
        <f t="shared" si="688"/>
        <v>0</v>
      </c>
      <c r="BH2891">
        <f t="shared" si="689"/>
        <v>0</v>
      </c>
    </row>
    <row r="2892" spans="1:60" x14ac:dyDescent="0.45">
      <c r="A2892" t="s">
        <v>13213</v>
      </c>
      <c r="B2892" t="s">
        <v>5841</v>
      </c>
      <c r="C2892" t="s">
        <v>13214</v>
      </c>
      <c r="D2892" t="s">
        <v>2575</v>
      </c>
      <c r="E2892" t="s">
        <v>2575</v>
      </c>
      <c r="F2892" t="s">
        <v>2576</v>
      </c>
      <c r="G2892">
        <v>0.337177</v>
      </c>
      <c r="H2892">
        <v>0</v>
      </c>
      <c r="I2892" t="s">
        <v>80</v>
      </c>
      <c r="J2892" t="s">
        <v>57</v>
      </c>
      <c r="K2892" t="s">
        <v>10163</v>
      </c>
      <c r="L2892" t="s">
        <v>13199</v>
      </c>
      <c r="M2892" t="s">
        <v>13200</v>
      </c>
      <c r="N2892">
        <v>19</v>
      </c>
      <c r="S2892" t="e">
        <f t="shared" si="675"/>
        <v>#DIV/0!</v>
      </c>
      <c r="X2892" s="3" t="e">
        <f t="shared" si="676"/>
        <v>#DIV/0!</v>
      </c>
      <c r="Y2892" t="e">
        <f t="shared" si="677"/>
        <v>#DIV/0!</v>
      </c>
      <c r="AD2892" t="e">
        <f t="shared" si="678"/>
        <v>#DIV/0!</v>
      </c>
      <c r="AI2892" t="e">
        <f t="shared" si="679"/>
        <v>#DIV/0!</v>
      </c>
      <c r="AJ2892" t="e">
        <f t="shared" si="680"/>
        <v>#DIV/0!</v>
      </c>
      <c r="AK2892" s="1" t="e">
        <f>IF(AND(OR(#REF!&gt;1.49,#REF!&lt; 0.67),#REF!&lt; 0.05),"TL regulate","none")</f>
        <v>#REF!</v>
      </c>
      <c r="AL2892" s="1" t="e">
        <f t="shared" si="681"/>
        <v>#DIV/0!</v>
      </c>
      <c r="AM2892" s="1" t="e">
        <f t="shared" si="682"/>
        <v>#DIV/0!</v>
      </c>
      <c r="AO2892">
        <v>0</v>
      </c>
      <c r="AP2892">
        <v>0</v>
      </c>
      <c r="AQ2892">
        <v>0</v>
      </c>
      <c r="AR2892">
        <v>0</v>
      </c>
      <c r="AS2892">
        <f t="shared" si="683"/>
        <v>0</v>
      </c>
      <c r="AT2892">
        <v>0</v>
      </c>
      <c r="AU2892">
        <v>0</v>
      </c>
      <c r="AV2892">
        <v>0</v>
      </c>
      <c r="AW2892">
        <v>0</v>
      </c>
      <c r="AX2892">
        <f t="shared" si="684"/>
        <v>0</v>
      </c>
      <c r="AY2892">
        <v>0</v>
      </c>
      <c r="AZ2892">
        <v>0</v>
      </c>
      <c r="BA2892">
        <v>0</v>
      </c>
      <c r="BB2892">
        <v>0</v>
      </c>
      <c r="BC2892">
        <f t="shared" si="685"/>
        <v>0</v>
      </c>
      <c r="BE2892" t="str">
        <f t="shared" si="686"/>
        <v>void</v>
      </c>
      <c r="BF2892">
        <f t="shared" si="687"/>
        <v>0</v>
      </c>
      <c r="BG2892">
        <f t="shared" si="688"/>
        <v>0</v>
      </c>
      <c r="BH2892">
        <f t="shared" si="689"/>
        <v>0</v>
      </c>
    </row>
    <row r="2893" spans="1:60" x14ac:dyDescent="0.45">
      <c r="A2893" t="s">
        <v>13215</v>
      </c>
      <c r="B2893" t="s">
        <v>5841</v>
      </c>
      <c r="C2893" t="s">
        <v>13216</v>
      </c>
      <c r="D2893" t="s">
        <v>2575</v>
      </c>
      <c r="E2893" t="s">
        <v>2575</v>
      </c>
      <c r="F2893" t="s">
        <v>2576</v>
      </c>
      <c r="G2893">
        <v>0.94912600000000003</v>
      </c>
      <c r="H2893">
        <v>1</v>
      </c>
      <c r="I2893" t="s">
        <v>80</v>
      </c>
      <c r="J2893" t="s">
        <v>57</v>
      </c>
      <c r="K2893" t="s">
        <v>2491</v>
      </c>
      <c r="L2893" t="s">
        <v>13217</v>
      </c>
      <c r="M2893" t="s">
        <v>13218</v>
      </c>
      <c r="N2893">
        <v>9</v>
      </c>
      <c r="S2893" t="e">
        <f t="shared" si="675"/>
        <v>#DIV/0!</v>
      </c>
      <c r="X2893" s="3" t="e">
        <f t="shared" si="676"/>
        <v>#DIV/0!</v>
      </c>
      <c r="Y2893" t="e">
        <f t="shared" si="677"/>
        <v>#DIV/0!</v>
      </c>
      <c r="AD2893" t="e">
        <f t="shared" si="678"/>
        <v>#DIV/0!</v>
      </c>
      <c r="AI2893" t="e">
        <f t="shared" si="679"/>
        <v>#DIV/0!</v>
      </c>
      <c r="AJ2893" t="e">
        <f t="shared" si="680"/>
        <v>#DIV/0!</v>
      </c>
      <c r="AK2893" s="1" t="e">
        <f>IF(AND(OR(#REF!&gt;1.49,#REF!&lt; 0.67),#REF!&lt; 0.05),"TL regulate","none")</f>
        <v>#REF!</v>
      </c>
      <c r="AL2893" s="1" t="e">
        <f t="shared" si="681"/>
        <v>#DIV/0!</v>
      </c>
      <c r="AM2893" s="1" t="e">
        <f t="shared" si="682"/>
        <v>#DIV/0!</v>
      </c>
      <c r="AO2893">
        <v>0</v>
      </c>
      <c r="AP2893">
        <v>0</v>
      </c>
      <c r="AQ2893">
        <v>0</v>
      </c>
      <c r="AR2893">
        <v>38808000</v>
      </c>
      <c r="AS2893">
        <f t="shared" si="683"/>
        <v>38808000</v>
      </c>
      <c r="AT2893">
        <v>0</v>
      </c>
      <c r="AU2893">
        <v>0</v>
      </c>
      <c r="AV2893">
        <v>0</v>
      </c>
      <c r="AW2893">
        <v>43838000</v>
      </c>
      <c r="AX2893">
        <f t="shared" si="684"/>
        <v>43838000</v>
      </c>
      <c r="AY2893">
        <v>0</v>
      </c>
      <c r="AZ2893">
        <v>0</v>
      </c>
      <c r="BA2893">
        <v>0</v>
      </c>
      <c r="BB2893">
        <v>0</v>
      </c>
      <c r="BC2893">
        <f t="shared" si="685"/>
        <v>0</v>
      </c>
      <c r="BE2893" t="str">
        <f t="shared" si="686"/>
        <v>Cel repressed</v>
      </c>
      <c r="BF2893">
        <f t="shared" si="687"/>
        <v>1</v>
      </c>
      <c r="BG2893">
        <f t="shared" si="688"/>
        <v>1</v>
      </c>
      <c r="BH2893">
        <f t="shared" si="689"/>
        <v>0</v>
      </c>
    </row>
    <row r="2894" spans="1:60" x14ac:dyDescent="0.45">
      <c r="A2894" t="s">
        <v>13219</v>
      </c>
      <c r="B2894" t="s">
        <v>5841</v>
      </c>
      <c r="C2894" t="s">
        <v>13220</v>
      </c>
      <c r="D2894" t="s">
        <v>2575</v>
      </c>
      <c r="E2894" t="s">
        <v>2575</v>
      </c>
      <c r="F2894" t="s">
        <v>2576</v>
      </c>
      <c r="G2894">
        <v>0.89442600000000005</v>
      </c>
      <c r="H2894">
        <v>1</v>
      </c>
      <c r="I2894" t="s">
        <v>80</v>
      </c>
      <c r="J2894" t="s">
        <v>57</v>
      </c>
      <c r="K2894" t="s">
        <v>167</v>
      </c>
      <c r="L2894" t="s">
        <v>13221</v>
      </c>
      <c r="M2894" t="s">
        <v>13222</v>
      </c>
      <c r="N2894">
        <v>4</v>
      </c>
      <c r="S2894" t="e">
        <f t="shared" si="675"/>
        <v>#DIV/0!</v>
      </c>
      <c r="X2894" s="3" t="e">
        <f t="shared" si="676"/>
        <v>#DIV/0!</v>
      </c>
      <c r="Y2894" t="e">
        <f t="shared" si="677"/>
        <v>#DIV/0!</v>
      </c>
      <c r="AD2894" t="e">
        <f t="shared" si="678"/>
        <v>#DIV/0!</v>
      </c>
      <c r="AI2894" t="e">
        <f t="shared" si="679"/>
        <v>#DIV/0!</v>
      </c>
      <c r="AJ2894" t="e">
        <f t="shared" si="680"/>
        <v>#DIV/0!</v>
      </c>
      <c r="AK2894" s="1" t="e">
        <f>IF(AND(OR(#REF!&gt;1.49,#REF!&lt; 0.67),#REF!&lt; 0.05),"TL regulate","none")</f>
        <v>#REF!</v>
      </c>
      <c r="AL2894" s="1" t="e">
        <f t="shared" si="681"/>
        <v>#DIV/0!</v>
      </c>
      <c r="AM2894" s="1" t="e">
        <f t="shared" si="682"/>
        <v>#DIV/0!</v>
      </c>
      <c r="AO2894">
        <v>0</v>
      </c>
      <c r="AP2894">
        <v>0</v>
      </c>
      <c r="AQ2894">
        <v>0</v>
      </c>
      <c r="AR2894">
        <v>0</v>
      </c>
      <c r="AS2894">
        <f t="shared" si="683"/>
        <v>0</v>
      </c>
      <c r="AT2894">
        <v>0</v>
      </c>
      <c r="AU2894">
        <v>0</v>
      </c>
      <c r="AV2894">
        <v>0</v>
      </c>
      <c r="AW2894">
        <v>0</v>
      </c>
      <c r="AX2894">
        <f t="shared" si="684"/>
        <v>0</v>
      </c>
      <c r="AY2894">
        <v>0</v>
      </c>
      <c r="AZ2894">
        <v>0</v>
      </c>
      <c r="BA2894">
        <v>0</v>
      </c>
      <c r="BB2894">
        <v>0</v>
      </c>
      <c r="BC2894">
        <f t="shared" si="685"/>
        <v>0</v>
      </c>
      <c r="BE2894" t="str">
        <f t="shared" si="686"/>
        <v>void</v>
      </c>
      <c r="BF2894">
        <f t="shared" si="687"/>
        <v>0</v>
      </c>
      <c r="BG2894">
        <f t="shared" si="688"/>
        <v>0</v>
      </c>
      <c r="BH2894">
        <f t="shared" si="689"/>
        <v>0</v>
      </c>
    </row>
    <row r="2895" spans="1:60" x14ac:dyDescent="0.45">
      <c r="A2895" t="s">
        <v>13223</v>
      </c>
      <c r="B2895" t="s">
        <v>2969</v>
      </c>
      <c r="C2895">
        <v>184</v>
      </c>
      <c r="D2895" t="s">
        <v>2969</v>
      </c>
      <c r="E2895" t="s">
        <v>2969</v>
      </c>
      <c r="F2895" t="s">
        <v>2970</v>
      </c>
      <c r="G2895">
        <v>0.48694900000000002</v>
      </c>
      <c r="H2895">
        <v>0</v>
      </c>
      <c r="I2895" t="s">
        <v>80</v>
      </c>
      <c r="J2895" t="s">
        <v>63</v>
      </c>
      <c r="K2895" t="s">
        <v>64</v>
      </c>
      <c r="L2895" t="s">
        <v>7441</v>
      </c>
      <c r="M2895" t="s">
        <v>7442</v>
      </c>
      <c r="N2895">
        <v>22</v>
      </c>
      <c r="S2895" t="e">
        <f t="shared" si="675"/>
        <v>#DIV/0!</v>
      </c>
      <c r="X2895" s="3" t="e">
        <f t="shared" si="676"/>
        <v>#DIV/0!</v>
      </c>
      <c r="Y2895" t="e">
        <f t="shared" si="677"/>
        <v>#DIV/0!</v>
      </c>
      <c r="AD2895" t="e">
        <f t="shared" si="678"/>
        <v>#DIV/0!</v>
      </c>
      <c r="AI2895" t="e">
        <f t="shared" si="679"/>
        <v>#DIV/0!</v>
      </c>
      <c r="AJ2895" t="e">
        <f t="shared" si="680"/>
        <v>#DIV/0!</v>
      </c>
      <c r="AK2895" s="1" t="e">
        <f>IF(AND(OR(#REF!&gt;1.49,#REF!&lt; 0.67),#REF!&lt; 0.05),"TL regulate","none")</f>
        <v>#REF!</v>
      </c>
      <c r="AL2895" s="1" t="e">
        <f t="shared" si="681"/>
        <v>#DIV/0!</v>
      </c>
      <c r="AM2895" s="1" t="e">
        <f t="shared" si="682"/>
        <v>#DIV/0!</v>
      </c>
      <c r="AO2895">
        <v>0</v>
      </c>
      <c r="AP2895">
        <v>0</v>
      </c>
      <c r="AQ2895">
        <v>0</v>
      </c>
      <c r="AR2895">
        <v>0</v>
      </c>
      <c r="AS2895">
        <f t="shared" si="683"/>
        <v>0</v>
      </c>
      <c r="AT2895">
        <v>0</v>
      </c>
      <c r="AU2895">
        <v>0</v>
      </c>
      <c r="AV2895">
        <v>0</v>
      </c>
      <c r="AW2895">
        <v>0</v>
      </c>
      <c r="AX2895">
        <f t="shared" si="684"/>
        <v>0</v>
      </c>
      <c r="AY2895">
        <v>0</v>
      </c>
      <c r="AZ2895">
        <v>0</v>
      </c>
      <c r="BA2895">
        <v>0</v>
      </c>
      <c r="BB2895">
        <v>0</v>
      </c>
      <c r="BC2895">
        <f t="shared" si="685"/>
        <v>0</v>
      </c>
      <c r="BE2895" t="str">
        <f t="shared" si="686"/>
        <v>void</v>
      </c>
      <c r="BF2895">
        <f t="shared" si="687"/>
        <v>0</v>
      </c>
      <c r="BG2895">
        <f t="shared" si="688"/>
        <v>0</v>
      </c>
      <c r="BH2895">
        <f t="shared" si="689"/>
        <v>0</v>
      </c>
    </row>
    <row r="2896" spans="1:60" x14ac:dyDescent="0.45">
      <c r="A2896" t="s">
        <v>13224</v>
      </c>
      <c r="B2896" t="s">
        <v>4786</v>
      </c>
      <c r="C2896">
        <v>393</v>
      </c>
      <c r="D2896" t="s">
        <v>4786</v>
      </c>
      <c r="E2896" t="s">
        <v>4786</v>
      </c>
      <c r="F2896" t="s">
        <v>4787</v>
      </c>
      <c r="G2896">
        <v>0.49240600000000001</v>
      </c>
      <c r="H2896">
        <v>0</v>
      </c>
      <c r="I2896" t="s">
        <v>56</v>
      </c>
      <c r="J2896" t="s">
        <v>57</v>
      </c>
      <c r="K2896" t="s">
        <v>2032</v>
      </c>
      <c r="L2896" t="s">
        <v>13225</v>
      </c>
      <c r="M2896" t="s">
        <v>13226</v>
      </c>
      <c r="N2896">
        <v>5</v>
      </c>
      <c r="S2896" t="e">
        <f t="shared" si="675"/>
        <v>#DIV/0!</v>
      </c>
      <c r="X2896" s="3" t="e">
        <f t="shared" si="676"/>
        <v>#DIV/0!</v>
      </c>
      <c r="Y2896" t="e">
        <f t="shared" si="677"/>
        <v>#DIV/0!</v>
      </c>
      <c r="AD2896" t="e">
        <f t="shared" si="678"/>
        <v>#DIV/0!</v>
      </c>
      <c r="AI2896" t="e">
        <f t="shared" si="679"/>
        <v>#DIV/0!</v>
      </c>
      <c r="AJ2896" t="e">
        <f t="shared" si="680"/>
        <v>#DIV/0!</v>
      </c>
      <c r="AK2896" s="1" t="e">
        <f>IF(AND(OR(#REF!&gt;1.49,#REF!&lt; 0.67),#REF!&lt; 0.05),"TL regulate","none")</f>
        <v>#REF!</v>
      </c>
      <c r="AL2896" s="1" t="e">
        <f t="shared" si="681"/>
        <v>#DIV/0!</v>
      </c>
      <c r="AM2896" s="1" t="e">
        <f t="shared" si="682"/>
        <v>#DIV/0!</v>
      </c>
      <c r="AO2896">
        <v>0</v>
      </c>
      <c r="AP2896">
        <v>0</v>
      </c>
      <c r="AQ2896">
        <v>0</v>
      </c>
      <c r="AR2896">
        <v>0</v>
      </c>
      <c r="AS2896">
        <f t="shared" si="683"/>
        <v>0</v>
      </c>
      <c r="AT2896">
        <v>0</v>
      </c>
      <c r="AU2896">
        <v>0</v>
      </c>
      <c r="AV2896">
        <v>0</v>
      </c>
      <c r="AW2896">
        <v>0</v>
      </c>
      <c r="AX2896">
        <f t="shared" si="684"/>
        <v>0</v>
      </c>
      <c r="AY2896">
        <v>0</v>
      </c>
      <c r="AZ2896">
        <v>0</v>
      </c>
      <c r="BA2896">
        <v>0</v>
      </c>
      <c r="BB2896">
        <v>0</v>
      </c>
      <c r="BC2896">
        <f t="shared" si="685"/>
        <v>0</v>
      </c>
      <c r="BE2896" t="str">
        <f t="shared" si="686"/>
        <v>void</v>
      </c>
      <c r="BF2896">
        <f t="shared" si="687"/>
        <v>0</v>
      </c>
      <c r="BG2896">
        <f t="shared" si="688"/>
        <v>0</v>
      </c>
      <c r="BH2896">
        <f t="shared" si="689"/>
        <v>0</v>
      </c>
    </row>
    <row r="2897" spans="1:60" x14ac:dyDescent="0.45">
      <c r="A2897" t="s">
        <v>13227</v>
      </c>
      <c r="B2897" t="s">
        <v>4786</v>
      </c>
      <c r="C2897">
        <v>17</v>
      </c>
      <c r="D2897" t="s">
        <v>4786</v>
      </c>
      <c r="E2897" t="s">
        <v>4786</v>
      </c>
      <c r="F2897" t="s">
        <v>4787</v>
      </c>
      <c r="G2897">
        <v>0.43159700000000001</v>
      </c>
      <c r="H2897">
        <v>0</v>
      </c>
      <c r="I2897" t="s">
        <v>80</v>
      </c>
      <c r="J2897" t="s">
        <v>57</v>
      </c>
      <c r="K2897" t="s">
        <v>2697</v>
      </c>
      <c r="L2897" t="s">
        <v>9925</v>
      </c>
      <c r="M2897" t="s">
        <v>9926</v>
      </c>
      <c r="N2897">
        <v>13</v>
      </c>
      <c r="S2897" t="e">
        <f t="shared" si="675"/>
        <v>#DIV/0!</v>
      </c>
      <c r="X2897" s="3" t="e">
        <f t="shared" si="676"/>
        <v>#DIV/0!</v>
      </c>
      <c r="Y2897" t="e">
        <f t="shared" si="677"/>
        <v>#DIV/0!</v>
      </c>
      <c r="AD2897" t="e">
        <f t="shared" si="678"/>
        <v>#DIV/0!</v>
      </c>
      <c r="AI2897" t="e">
        <f t="shared" si="679"/>
        <v>#DIV/0!</v>
      </c>
      <c r="AJ2897" t="e">
        <f t="shared" si="680"/>
        <v>#DIV/0!</v>
      </c>
      <c r="AK2897" s="1" t="e">
        <f>IF(AND(OR(#REF!&gt;1.49,#REF!&lt; 0.67),#REF!&lt; 0.05),"TL regulate","none")</f>
        <v>#REF!</v>
      </c>
      <c r="AL2897" s="1" t="e">
        <f t="shared" si="681"/>
        <v>#DIV/0!</v>
      </c>
      <c r="AM2897" s="1" t="e">
        <f t="shared" si="682"/>
        <v>#DIV/0!</v>
      </c>
      <c r="AO2897">
        <v>0</v>
      </c>
      <c r="AP2897">
        <v>0</v>
      </c>
      <c r="AQ2897">
        <v>0</v>
      </c>
      <c r="AR2897">
        <v>0</v>
      </c>
      <c r="AS2897">
        <f t="shared" si="683"/>
        <v>0</v>
      </c>
      <c r="AT2897">
        <v>0</v>
      </c>
      <c r="AU2897">
        <v>0</v>
      </c>
      <c r="AV2897">
        <v>0</v>
      </c>
      <c r="AW2897">
        <v>0</v>
      </c>
      <c r="AX2897">
        <f t="shared" si="684"/>
        <v>0</v>
      </c>
      <c r="AY2897">
        <v>0</v>
      </c>
      <c r="AZ2897">
        <v>0</v>
      </c>
      <c r="BA2897">
        <v>0</v>
      </c>
      <c r="BB2897">
        <v>0</v>
      </c>
      <c r="BC2897">
        <f t="shared" si="685"/>
        <v>0</v>
      </c>
      <c r="BE2897" t="str">
        <f t="shared" si="686"/>
        <v>void</v>
      </c>
      <c r="BF2897">
        <f t="shared" si="687"/>
        <v>0</v>
      </c>
      <c r="BG2897">
        <f t="shared" si="688"/>
        <v>0</v>
      </c>
      <c r="BH2897">
        <f t="shared" si="689"/>
        <v>0</v>
      </c>
    </row>
    <row r="2898" spans="1:60" x14ac:dyDescent="0.45">
      <c r="A2898" t="s">
        <v>13228</v>
      </c>
      <c r="B2898" t="s">
        <v>5426</v>
      </c>
      <c r="C2898" t="s">
        <v>5427</v>
      </c>
      <c r="D2898" t="s">
        <v>6037</v>
      </c>
      <c r="E2898" t="s">
        <v>6037</v>
      </c>
      <c r="F2898">
        <v>0</v>
      </c>
      <c r="G2898">
        <v>0.99999899999999997</v>
      </c>
      <c r="H2898">
        <v>2</v>
      </c>
      <c r="I2898" t="s">
        <v>80</v>
      </c>
      <c r="J2898" t="s">
        <v>2624</v>
      </c>
      <c r="K2898" t="s">
        <v>690</v>
      </c>
      <c r="L2898" t="s">
        <v>6626</v>
      </c>
      <c r="M2898" t="s">
        <v>6627</v>
      </c>
      <c r="N2898">
        <v>5</v>
      </c>
      <c r="S2898" t="e">
        <f t="shared" si="675"/>
        <v>#DIV/0!</v>
      </c>
      <c r="X2898" s="3" t="e">
        <f t="shared" si="676"/>
        <v>#DIV/0!</v>
      </c>
      <c r="Y2898" t="e">
        <f t="shared" si="677"/>
        <v>#DIV/0!</v>
      </c>
      <c r="AD2898" t="e">
        <f t="shared" si="678"/>
        <v>#DIV/0!</v>
      </c>
      <c r="AI2898" t="e">
        <f t="shared" si="679"/>
        <v>#DIV/0!</v>
      </c>
      <c r="AJ2898" t="e">
        <f t="shared" si="680"/>
        <v>#DIV/0!</v>
      </c>
      <c r="AK2898" s="1" t="e">
        <f>IF(AND(OR(#REF!&gt;1.49,#REF!&lt; 0.67),#REF!&lt; 0.05),"TL regulate","none")</f>
        <v>#REF!</v>
      </c>
      <c r="AL2898" s="1" t="e">
        <f t="shared" si="681"/>
        <v>#DIV/0!</v>
      </c>
      <c r="AM2898" s="1" t="e">
        <f t="shared" si="682"/>
        <v>#DIV/0!</v>
      </c>
      <c r="AO2898">
        <v>0</v>
      </c>
      <c r="AP2898">
        <v>0</v>
      </c>
      <c r="AQ2898">
        <v>0</v>
      </c>
      <c r="AR2898">
        <v>0</v>
      </c>
      <c r="AS2898">
        <f t="shared" si="683"/>
        <v>0</v>
      </c>
      <c r="AT2898">
        <v>0</v>
      </c>
      <c r="AU2898">
        <v>0</v>
      </c>
      <c r="AV2898">
        <v>0</v>
      </c>
      <c r="AW2898">
        <v>0</v>
      </c>
      <c r="AX2898">
        <f t="shared" si="684"/>
        <v>0</v>
      </c>
      <c r="AY2898">
        <v>0</v>
      </c>
      <c r="AZ2898">
        <v>0</v>
      </c>
      <c r="BA2898">
        <v>0</v>
      </c>
      <c r="BB2898">
        <v>0</v>
      </c>
      <c r="BC2898">
        <f t="shared" si="685"/>
        <v>0</v>
      </c>
      <c r="BE2898" t="str">
        <f t="shared" si="686"/>
        <v>void</v>
      </c>
      <c r="BF2898">
        <f t="shared" si="687"/>
        <v>0</v>
      </c>
      <c r="BG2898">
        <f t="shared" si="688"/>
        <v>0</v>
      </c>
      <c r="BH2898">
        <f t="shared" si="689"/>
        <v>0</v>
      </c>
    </row>
    <row r="2899" spans="1:60" x14ac:dyDescent="0.45">
      <c r="A2899" t="s">
        <v>13229</v>
      </c>
      <c r="B2899" t="s">
        <v>713</v>
      </c>
      <c r="C2899">
        <v>512</v>
      </c>
      <c r="D2899" t="s">
        <v>713</v>
      </c>
      <c r="E2899" t="s">
        <v>713</v>
      </c>
      <c r="F2899" t="s">
        <v>714</v>
      </c>
      <c r="G2899">
        <v>1</v>
      </c>
      <c r="H2899">
        <v>1</v>
      </c>
      <c r="I2899" t="s">
        <v>80</v>
      </c>
      <c r="J2899" t="s">
        <v>57</v>
      </c>
      <c r="K2899" t="s">
        <v>421</v>
      </c>
      <c r="L2899" t="s">
        <v>13230</v>
      </c>
      <c r="M2899" t="s">
        <v>13231</v>
      </c>
      <c r="N2899">
        <v>10</v>
      </c>
      <c r="S2899" t="e">
        <f t="shared" si="675"/>
        <v>#DIV/0!</v>
      </c>
      <c r="X2899" s="3" t="e">
        <f t="shared" si="676"/>
        <v>#DIV/0!</v>
      </c>
      <c r="Y2899" t="e">
        <f t="shared" si="677"/>
        <v>#DIV/0!</v>
      </c>
      <c r="AD2899" t="e">
        <f t="shared" si="678"/>
        <v>#DIV/0!</v>
      </c>
      <c r="AI2899" t="e">
        <f t="shared" si="679"/>
        <v>#DIV/0!</v>
      </c>
      <c r="AJ2899" t="e">
        <f t="shared" si="680"/>
        <v>#DIV/0!</v>
      </c>
      <c r="AK2899" s="1" t="e">
        <f>IF(AND(OR(#REF!&gt;1.49,#REF!&lt; 0.67),#REF!&lt; 0.05),"TL regulate","none")</f>
        <v>#REF!</v>
      </c>
      <c r="AL2899" s="1" t="e">
        <f t="shared" si="681"/>
        <v>#DIV/0!</v>
      </c>
      <c r="AM2899" s="1" t="e">
        <f t="shared" si="682"/>
        <v>#DIV/0!</v>
      </c>
      <c r="AO2899">
        <v>0</v>
      </c>
      <c r="AP2899">
        <v>0</v>
      </c>
      <c r="AQ2899">
        <v>0</v>
      </c>
      <c r="AR2899">
        <v>0</v>
      </c>
      <c r="AS2899">
        <f t="shared" si="683"/>
        <v>0</v>
      </c>
      <c r="AT2899">
        <v>0</v>
      </c>
      <c r="AU2899">
        <v>0</v>
      </c>
      <c r="AV2899">
        <v>0</v>
      </c>
      <c r="AW2899">
        <v>0</v>
      </c>
      <c r="AX2899">
        <f t="shared" si="684"/>
        <v>0</v>
      </c>
      <c r="AY2899">
        <v>0</v>
      </c>
      <c r="AZ2899">
        <v>0</v>
      </c>
      <c r="BA2899">
        <v>0</v>
      </c>
      <c r="BB2899">
        <v>0</v>
      </c>
      <c r="BC2899">
        <f t="shared" si="685"/>
        <v>0</v>
      </c>
      <c r="BE2899" t="str">
        <f t="shared" si="686"/>
        <v>void</v>
      </c>
      <c r="BF2899">
        <f t="shared" si="687"/>
        <v>0</v>
      </c>
      <c r="BG2899">
        <f t="shared" si="688"/>
        <v>0</v>
      </c>
      <c r="BH2899">
        <f t="shared" si="689"/>
        <v>0</v>
      </c>
    </row>
    <row r="2900" spans="1:60" x14ac:dyDescent="0.45">
      <c r="A2900" t="s">
        <v>13232</v>
      </c>
      <c r="B2900" t="s">
        <v>1131</v>
      </c>
      <c r="C2900">
        <v>126</v>
      </c>
      <c r="D2900" t="s">
        <v>1131</v>
      </c>
      <c r="E2900" t="s">
        <v>1131</v>
      </c>
      <c r="F2900" t="s">
        <v>1132</v>
      </c>
      <c r="G2900">
        <v>0.36277599999999999</v>
      </c>
      <c r="H2900">
        <v>0</v>
      </c>
      <c r="I2900" t="s">
        <v>56</v>
      </c>
      <c r="J2900" t="s">
        <v>57</v>
      </c>
      <c r="K2900" t="s">
        <v>399</v>
      </c>
      <c r="L2900" t="s">
        <v>13233</v>
      </c>
      <c r="M2900" t="s">
        <v>13234</v>
      </c>
      <c r="N2900">
        <v>5</v>
      </c>
      <c r="S2900" t="e">
        <f t="shared" si="675"/>
        <v>#DIV/0!</v>
      </c>
      <c r="X2900" s="3" t="e">
        <f t="shared" si="676"/>
        <v>#DIV/0!</v>
      </c>
      <c r="Y2900" t="e">
        <f t="shared" si="677"/>
        <v>#DIV/0!</v>
      </c>
      <c r="AD2900" t="e">
        <f t="shared" si="678"/>
        <v>#DIV/0!</v>
      </c>
      <c r="AI2900" t="e">
        <f t="shared" si="679"/>
        <v>#DIV/0!</v>
      </c>
      <c r="AJ2900" t="e">
        <f t="shared" si="680"/>
        <v>#DIV/0!</v>
      </c>
      <c r="AK2900" s="1" t="e">
        <f>IF(AND(OR(#REF!&gt;1.49,#REF!&lt; 0.67),#REF!&lt; 0.05),"TL regulate","none")</f>
        <v>#REF!</v>
      </c>
      <c r="AL2900" s="1" t="e">
        <f t="shared" si="681"/>
        <v>#DIV/0!</v>
      </c>
      <c r="AM2900" s="1" t="e">
        <f t="shared" si="682"/>
        <v>#DIV/0!</v>
      </c>
      <c r="AO2900">
        <v>0</v>
      </c>
      <c r="AP2900">
        <v>0</v>
      </c>
      <c r="AQ2900">
        <v>0</v>
      </c>
      <c r="AR2900">
        <v>0</v>
      </c>
      <c r="AS2900">
        <f t="shared" si="683"/>
        <v>0</v>
      </c>
      <c r="AT2900">
        <v>0</v>
      </c>
      <c r="AU2900">
        <v>0</v>
      </c>
      <c r="AV2900">
        <v>0</v>
      </c>
      <c r="AW2900">
        <v>0</v>
      </c>
      <c r="AX2900">
        <f t="shared" si="684"/>
        <v>0</v>
      </c>
      <c r="AY2900">
        <v>0</v>
      </c>
      <c r="AZ2900">
        <v>0</v>
      </c>
      <c r="BA2900">
        <v>0</v>
      </c>
      <c r="BB2900">
        <v>0</v>
      </c>
      <c r="BC2900">
        <f t="shared" si="685"/>
        <v>0</v>
      </c>
      <c r="BE2900" t="str">
        <f t="shared" si="686"/>
        <v>void</v>
      </c>
      <c r="BF2900">
        <f t="shared" si="687"/>
        <v>0</v>
      </c>
      <c r="BG2900">
        <f t="shared" si="688"/>
        <v>0</v>
      </c>
      <c r="BH2900">
        <f t="shared" si="689"/>
        <v>0</v>
      </c>
    </row>
    <row r="2901" spans="1:60" x14ac:dyDescent="0.45">
      <c r="A2901" t="s">
        <v>13235</v>
      </c>
      <c r="B2901" t="s">
        <v>13236</v>
      </c>
      <c r="C2901">
        <v>192</v>
      </c>
      <c r="D2901" t="s">
        <v>13236</v>
      </c>
      <c r="E2901" t="s">
        <v>13236</v>
      </c>
      <c r="F2901">
        <v>0</v>
      </c>
      <c r="G2901">
        <v>1</v>
      </c>
      <c r="H2901">
        <v>1</v>
      </c>
      <c r="I2901" t="s">
        <v>56</v>
      </c>
      <c r="J2901" t="s">
        <v>57</v>
      </c>
      <c r="K2901" t="s">
        <v>5821</v>
      </c>
      <c r="L2901" t="s">
        <v>13237</v>
      </c>
      <c r="M2901" t="s">
        <v>13238</v>
      </c>
      <c r="N2901">
        <v>14</v>
      </c>
      <c r="S2901" t="e">
        <f t="shared" si="675"/>
        <v>#DIV/0!</v>
      </c>
      <c r="X2901" s="3" t="e">
        <f t="shared" si="676"/>
        <v>#DIV/0!</v>
      </c>
      <c r="Y2901" t="e">
        <f t="shared" si="677"/>
        <v>#DIV/0!</v>
      </c>
      <c r="AD2901" t="e">
        <f t="shared" si="678"/>
        <v>#DIV/0!</v>
      </c>
      <c r="AI2901" t="e">
        <f t="shared" si="679"/>
        <v>#DIV/0!</v>
      </c>
      <c r="AJ2901" t="e">
        <f t="shared" si="680"/>
        <v>#DIV/0!</v>
      </c>
      <c r="AK2901" s="1" t="e">
        <f>IF(AND(OR(#REF!&gt;1.49,#REF!&lt; 0.67),#REF!&lt; 0.05),"TL regulate","none")</f>
        <v>#REF!</v>
      </c>
      <c r="AL2901" s="1" t="e">
        <f t="shared" si="681"/>
        <v>#DIV/0!</v>
      </c>
      <c r="AM2901" s="1" t="e">
        <f t="shared" si="682"/>
        <v>#DIV/0!</v>
      </c>
      <c r="AO2901">
        <v>0</v>
      </c>
      <c r="AP2901">
        <v>0</v>
      </c>
      <c r="AQ2901">
        <v>0</v>
      </c>
      <c r="AR2901">
        <v>0</v>
      </c>
      <c r="AS2901">
        <f t="shared" si="683"/>
        <v>0</v>
      </c>
      <c r="AT2901">
        <v>0</v>
      </c>
      <c r="AU2901">
        <v>0</v>
      </c>
      <c r="AV2901">
        <v>0</v>
      </c>
      <c r="AW2901">
        <v>0</v>
      </c>
      <c r="AX2901">
        <f t="shared" si="684"/>
        <v>0</v>
      </c>
      <c r="AY2901">
        <v>0</v>
      </c>
      <c r="AZ2901">
        <v>0</v>
      </c>
      <c r="BA2901">
        <v>94338000</v>
      </c>
      <c r="BB2901">
        <v>0</v>
      </c>
      <c r="BC2901">
        <f t="shared" si="685"/>
        <v>94338000</v>
      </c>
      <c r="BE2901" t="str">
        <f t="shared" si="686"/>
        <v>Cel only</v>
      </c>
      <c r="BF2901">
        <f t="shared" si="687"/>
        <v>0</v>
      </c>
      <c r="BG2901">
        <f t="shared" si="688"/>
        <v>0</v>
      </c>
      <c r="BH2901">
        <f t="shared" si="689"/>
        <v>1</v>
      </c>
    </row>
    <row r="2902" spans="1:60" x14ac:dyDescent="0.45">
      <c r="A2902" t="s">
        <v>13239</v>
      </c>
      <c r="B2902" t="s">
        <v>2599</v>
      </c>
      <c r="C2902" t="s">
        <v>13240</v>
      </c>
      <c r="D2902" t="s">
        <v>2601</v>
      </c>
      <c r="E2902" t="s">
        <v>2601</v>
      </c>
      <c r="F2902" t="s">
        <v>2602</v>
      </c>
      <c r="G2902">
        <v>0.99737200000000004</v>
      </c>
      <c r="H2902">
        <v>1</v>
      </c>
      <c r="I2902" t="s">
        <v>56</v>
      </c>
      <c r="J2902" t="s">
        <v>57</v>
      </c>
      <c r="K2902" t="s">
        <v>96</v>
      </c>
      <c r="L2902" t="s">
        <v>13241</v>
      </c>
      <c r="M2902" t="s">
        <v>13242</v>
      </c>
      <c r="N2902">
        <v>9</v>
      </c>
      <c r="S2902" t="e">
        <f t="shared" si="675"/>
        <v>#DIV/0!</v>
      </c>
      <c r="X2902" s="3" t="e">
        <f t="shared" si="676"/>
        <v>#DIV/0!</v>
      </c>
      <c r="Y2902" t="e">
        <f t="shared" si="677"/>
        <v>#DIV/0!</v>
      </c>
      <c r="AD2902" t="e">
        <f t="shared" si="678"/>
        <v>#DIV/0!</v>
      </c>
      <c r="AI2902" t="e">
        <f t="shared" si="679"/>
        <v>#DIV/0!</v>
      </c>
      <c r="AJ2902" t="e">
        <f t="shared" si="680"/>
        <v>#DIV/0!</v>
      </c>
      <c r="AK2902" s="1" t="e">
        <f>IF(AND(OR(#REF!&gt;1.49,#REF!&lt; 0.67),#REF!&lt; 0.05),"TL regulate","none")</f>
        <v>#REF!</v>
      </c>
      <c r="AL2902" s="1" t="e">
        <f t="shared" si="681"/>
        <v>#DIV/0!</v>
      </c>
      <c r="AM2902" s="1" t="e">
        <f t="shared" si="682"/>
        <v>#DIV/0!</v>
      </c>
      <c r="AO2902">
        <v>0</v>
      </c>
      <c r="AP2902">
        <v>0</v>
      </c>
      <c r="AQ2902">
        <v>0</v>
      </c>
      <c r="AR2902">
        <v>0</v>
      </c>
      <c r="AS2902">
        <f t="shared" si="683"/>
        <v>0</v>
      </c>
      <c r="AT2902">
        <v>0</v>
      </c>
      <c r="AU2902">
        <v>0</v>
      </c>
      <c r="AV2902">
        <v>0</v>
      </c>
      <c r="AW2902">
        <v>0</v>
      </c>
      <c r="AX2902">
        <f t="shared" si="684"/>
        <v>0</v>
      </c>
      <c r="AY2902">
        <v>0</v>
      </c>
      <c r="AZ2902">
        <v>0</v>
      </c>
      <c r="BA2902">
        <v>0</v>
      </c>
      <c r="BB2902">
        <v>0</v>
      </c>
      <c r="BC2902">
        <f t="shared" si="685"/>
        <v>0</v>
      </c>
      <c r="BE2902" t="str">
        <f t="shared" si="686"/>
        <v>void</v>
      </c>
      <c r="BF2902">
        <f t="shared" si="687"/>
        <v>0</v>
      </c>
      <c r="BG2902">
        <f t="shared" si="688"/>
        <v>0</v>
      </c>
      <c r="BH2902">
        <f t="shared" si="689"/>
        <v>0</v>
      </c>
    </row>
    <row r="2903" spans="1:60" x14ac:dyDescent="0.45">
      <c r="A2903" t="s">
        <v>13243</v>
      </c>
      <c r="B2903" t="s">
        <v>4181</v>
      </c>
      <c r="C2903">
        <v>63</v>
      </c>
      <c r="D2903" t="s">
        <v>4181</v>
      </c>
      <c r="E2903" t="s">
        <v>4181</v>
      </c>
      <c r="F2903">
        <v>0</v>
      </c>
      <c r="G2903">
        <v>0.49767400000000001</v>
      </c>
      <c r="H2903">
        <v>0</v>
      </c>
      <c r="I2903" t="s">
        <v>56</v>
      </c>
      <c r="J2903" t="s">
        <v>57</v>
      </c>
      <c r="K2903" t="s">
        <v>5422</v>
      </c>
      <c r="L2903" t="s">
        <v>13244</v>
      </c>
      <c r="M2903" t="s">
        <v>13245</v>
      </c>
      <c r="N2903">
        <v>10</v>
      </c>
      <c r="S2903" t="e">
        <f t="shared" si="675"/>
        <v>#DIV/0!</v>
      </c>
      <c r="X2903" s="3" t="e">
        <f t="shared" si="676"/>
        <v>#DIV/0!</v>
      </c>
      <c r="Y2903" t="e">
        <f t="shared" si="677"/>
        <v>#DIV/0!</v>
      </c>
      <c r="AD2903" t="e">
        <f t="shared" si="678"/>
        <v>#DIV/0!</v>
      </c>
      <c r="AI2903" t="e">
        <f t="shared" si="679"/>
        <v>#DIV/0!</v>
      </c>
      <c r="AJ2903" t="e">
        <f t="shared" si="680"/>
        <v>#DIV/0!</v>
      </c>
      <c r="AK2903" s="1" t="e">
        <f>IF(AND(OR(#REF!&gt;1.49,#REF!&lt; 0.67),#REF!&lt; 0.05),"TL regulate","none")</f>
        <v>#REF!</v>
      </c>
      <c r="AL2903" s="1" t="e">
        <f t="shared" si="681"/>
        <v>#DIV/0!</v>
      </c>
      <c r="AM2903" s="1" t="e">
        <f t="shared" si="682"/>
        <v>#DIV/0!</v>
      </c>
      <c r="AO2903">
        <v>0</v>
      </c>
      <c r="AP2903">
        <v>0</v>
      </c>
      <c r="AQ2903">
        <v>0</v>
      </c>
      <c r="AR2903">
        <v>0</v>
      </c>
      <c r="AS2903">
        <f t="shared" si="683"/>
        <v>0</v>
      </c>
      <c r="AT2903">
        <v>0</v>
      </c>
      <c r="AU2903">
        <v>0</v>
      </c>
      <c r="AV2903">
        <v>0</v>
      </c>
      <c r="AW2903">
        <v>0</v>
      </c>
      <c r="AX2903">
        <f t="shared" si="684"/>
        <v>0</v>
      </c>
      <c r="AY2903">
        <v>0</v>
      </c>
      <c r="AZ2903">
        <v>0</v>
      </c>
      <c r="BA2903">
        <v>0</v>
      </c>
      <c r="BB2903">
        <v>0</v>
      </c>
      <c r="BC2903">
        <f t="shared" si="685"/>
        <v>0</v>
      </c>
      <c r="BE2903" t="str">
        <f t="shared" si="686"/>
        <v>void</v>
      </c>
      <c r="BF2903">
        <f t="shared" si="687"/>
        <v>0</v>
      </c>
      <c r="BG2903">
        <f t="shared" si="688"/>
        <v>0</v>
      </c>
      <c r="BH2903">
        <f t="shared" si="689"/>
        <v>0</v>
      </c>
    </row>
    <row r="2904" spans="1:60" x14ac:dyDescent="0.45">
      <c r="A2904" t="s">
        <v>13246</v>
      </c>
      <c r="B2904" t="s">
        <v>4181</v>
      </c>
      <c r="C2904">
        <v>66</v>
      </c>
      <c r="D2904" t="s">
        <v>4181</v>
      </c>
      <c r="E2904" t="s">
        <v>4181</v>
      </c>
      <c r="F2904">
        <v>0</v>
      </c>
      <c r="G2904">
        <v>0.49767400000000001</v>
      </c>
      <c r="H2904">
        <v>0</v>
      </c>
      <c r="I2904" t="s">
        <v>80</v>
      </c>
      <c r="J2904" t="s">
        <v>63</v>
      </c>
      <c r="K2904" t="s">
        <v>64</v>
      </c>
      <c r="L2904" t="s">
        <v>13244</v>
      </c>
      <c r="M2904" t="s">
        <v>13245</v>
      </c>
      <c r="N2904">
        <v>13</v>
      </c>
      <c r="S2904" t="e">
        <f t="shared" si="675"/>
        <v>#DIV/0!</v>
      </c>
      <c r="X2904" s="3" t="e">
        <f t="shared" si="676"/>
        <v>#DIV/0!</v>
      </c>
      <c r="Y2904" t="e">
        <f t="shared" si="677"/>
        <v>#DIV/0!</v>
      </c>
      <c r="AD2904" t="e">
        <f t="shared" si="678"/>
        <v>#DIV/0!</v>
      </c>
      <c r="AI2904" t="e">
        <f t="shared" si="679"/>
        <v>#DIV/0!</v>
      </c>
      <c r="AJ2904" t="e">
        <f t="shared" si="680"/>
        <v>#DIV/0!</v>
      </c>
      <c r="AK2904" s="1" t="e">
        <f>IF(AND(OR(#REF!&gt;1.49,#REF!&lt; 0.67),#REF!&lt; 0.05),"TL regulate","none")</f>
        <v>#REF!</v>
      </c>
      <c r="AL2904" s="1" t="e">
        <f t="shared" si="681"/>
        <v>#DIV/0!</v>
      </c>
      <c r="AM2904" s="1" t="e">
        <f t="shared" si="682"/>
        <v>#DIV/0!</v>
      </c>
      <c r="AO2904">
        <v>0</v>
      </c>
      <c r="AP2904">
        <v>0</v>
      </c>
      <c r="AQ2904">
        <v>0</v>
      </c>
      <c r="AR2904">
        <v>0</v>
      </c>
      <c r="AS2904">
        <f t="shared" si="683"/>
        <v>0</v>
      </c>
      <c r="AT2904">
        <v>0</v>
      </c>
      <c r="AU2904">
        <v>0</v>
      </c>
      <c r="AV2904">
        <v>0</v>
      </c>
      <c r="AW2904">
        <v>0</v>
      </c>
      <c r="AX2904">
        <f t="shared" si="684"/>
        <v>0</v>
      </c>
      <c r="AY2904">
        <v>0</v>
      </c>
      <c r="AZ2904">
        <v>0</v>
      </c>
      <c r="BA2904">
        <v>0</v>
      </c>
      <c r="BB2904">
        <v>0</v>
      </c>
      <c r="BC2904">
        <f t="shared" si="685"/>
        <v>0</v>
      </c>
      <c r="BE2904" t="str">
        <f t="shared" si="686"/>
        <v>void</v>
      </c>
      <c r="BF2904">
        <f t="shared" si="687"/>
        <v>0</v>
      </c>
      <c r="BG2904">
        <f t="shared" si="688"/>
        <v>0</v>
      </c>
      <c r="BH2904">
        <f t="shared" si="689"/>
        <v>0</v>
      </c>
    </row>
    <row r="2905" spans="1:60" x14ac:dyDescent="0.45">
      <c r="A2905" t="s">
        <v>13247</v>
      </c>
      <c r="B2905" t="s">
        <v>2214</v>
      </c>
      <c r="C2905">
        <v>55</v>
      </c>
      <c r="D2905" t="s">
        <v>2214</v>
      </c>
      <c r="E2905" t="s">
        <v>2214</v>
      </c>
      <c r="F2905">
        <v>0</v>
      </c>
      <c r="G2905">
        <v>0.63488199999999995</v>
      </c>
      <c r="H2905">
        <v>1</v>
      </c>
      <c r="I2905" t="s">
        <v>80</v>
      </c>
      <c r="J2905" t="s">
        <v>57</v>
      </c>
      <c r="K2905" t="s">
        <v>2045</v>
      </c>
      <c r="L2905" t="s">
        <v>13248</v>
      </c>
      <c r="M2905" t="s">
        <v>13249</v>
      </c>
      <c r="N2905">
        <v>9</v>
      </c>
      <c r="S2905" t="e">
        <f t="shared" si="675"/>
        <v>#DIV/0!</v>
      </c>
      <c r="X2905" s="3" t="e">
        <f t="shared" si="676"/>
        <v>#DIV/0!</v>
      </c>
      <c r="Y2905" t="e">
        <f t="shared" si="677"/>
        <v>#DIV/0!</v>
      </c>
      <c r="AD2905" t="e">
        <f t="shared" si="678"/>
        <v>#DIV/0!</v>
      </c>
      <c r="AI2905" t="e">
        <f t="shared" si="679"/>
        <v>#DIV/0!</v>
      </c>
      <c r="AJ2905" t="e">
        <f t="shared" si="680"/>
        <v>#DIV/0!</v>
      </c>
      <c r="AK2905" s="1" t="e">
        <f>IF(AND(OR(#REF!&gt;1.49,#REF!&lt; 0.67),#REF!&lt; 0.05),"TL regulate","none")</f>
        <v>#REF!</v>
      </c>
      <c r="AL2905" s="1" t="e">
        <f t="shared" si="681"/>
        <v>#DIV/0!</v>
      </c>
      <c r="AM2905" s="1" t="e">
        <f t="shared" si="682"/>
        <v>#DIV/0!</v>
      </c>
      <c r="AO2905">
        <v>0</v>
      </c>
      <c r="AP2905">
        <v>0</v>
      </c>
      <c r="AQ2905">
        <v>0</v>
      </c>
      <c r="AR2905">
        <v>0</v>
      </c>
      <c r="AS2905">
        <f t="shared" si="683"/>
        <v>0</v>
      </c>
      <c r="AT2905">
        <v>0</v>
      </c>
      <c r="AU2905">
        <v>0</v>
      </c>
      <c r="AV2905">
        <v>0</v>
      </c>
      <c r="AW2905">
        <v>0</v>
      </c>
      <c r="AX2905">
        <f t="shared" si="684"/>
        <v>0</v>
      </c>
      <c r="AY2905">
        <v>0</v>
      </c>
      <c r="AZ2905">
        <v>0</v>
      </c>
      <c r="BA2905">
        <v>0</v>
      </c>
      <c r="BB2905">
        <v>0</v>
      </c>
      <c r="BC2905">
        <f t="shared" si="685"/>
        <v>0</v>
      </c>
      <c r="BE2905" t="str">
        <f t="shared" si="686"/>
        <v>void</v>
      </c>
      <c r="BF2905">
        <f t="shared" si="687"/>
        <v>0</v>
      </c>
      <c r="BG2905">
        <f t="shared" si="688"/>
        <v>0</v>
      </c>
      <c r="BH2905">
        <f t="shared" si="689"/>
        <v>0</v>
      </c>
    </row>
    <row r="2906" spans="1:60" x14ac:dyDescent="0.45">
      <c r="A2906" t="s">
        <v>13250</v>
      </c>
      <c r="B2906" t="s">
        <v>2214</v>
      </c>
      <c r="C2906">
        <v>50</v>
      </c>
      <c r="D2906" t="s">
        <v>2214</v>
      </c>
      <c r="E2906" t="s">
        <v>2214</v>
      </c>
      <c r="F2906" t="s">
        <v>2215</v>
      </c>
      <c r="G2906">
        <v>0.99977700000000003</v>
      </c>
      <c r="H2906">
        <v>1</v>
      </c>
      <c r="I2906" t="s">
        <v>95</v>
      </c>
      <c r="J2906" t="s">
        <v>57</v>
      </c>
      <c r="K2906" t="s">
        <v>167</v>
      </c>
      <c r="L2906" t="s">
        <v>13251</v>
      </c>
      <c r="M2906" t="s">
        <v>13252</v>
      </c>
      <c r="N2906">
        <v>4</v>
      </c>
      <c r="S2906" t="e">
        <f t="shared" si="675"/>
        <v>#DIV/0!</v>
      </c>
      <c r="X2906" s="3" t="e">
        <f t="shared" si="676"/>
        <v>#DIV/0!</v>
      </c>
      <c r="Y2906" t="e">
        <f t="shared" si="677"/>
        <v>#DIV/0!</v>
      </c>
      <c r="AD2906" t="e">
        <f t="shared" si="678"/>
        <v>#DIV/0!</v>
      </c>
      <c r="AI2906" t="e">
        <f t="shared" si="679"/>
        <v>#DIV/0!</v>
      </c>
      <c r="AJ2906" t="e">
        <f t="shared" si="680"/>
        <v>#DIV/0!</v>
      </c>
      <c r="AK2906" s="1" t="e">
        <f>IF(AND(OR(#REF!&gt;1.49,#REF!&lt; 0.67),#REF!&lt; 0.05),"TL regulate","none")</f>
        <v>#REF!</v>
      </c>
      <c r="AL2906" s="1" t="e">
        <f t="shared" si="681"/>
        <v>#DIV/0!</v>
      </c>
      <c r="AM2906" s="1" t="e">
        <f t="shared" si="682"/>
        <v>#DIV/0!</v>
      </c>
      <c r="AO2906">
        <v>0</v>
      </c>
      <c r="AP2906">
        <v>0</v>
      </c>
      <c r="AQ2906">
        <v>0</v>
      </c>
      <c r="AR2906">
        <v>0</v>
      </c>
      <c r="AS2906">
        <f t="shared" si="683"/>
        <v>0</v>
      </c>
      <c r="AT2906">
        <v>0</v>
      </c>
      <c r="AU2906">
        <v>0</v>
      </c>
      <c r="AV2906">
        <v>0</v>
      </c>
      <c r="AW2906">
        <v>0</v>
      </c>
      <c r="AX2906">
        <f t="shared" si="684"/>
        <v>0</v>
      </c>
      <c r="AY2906">
        <v>0</v>
      </c>
      <c r="AZ2906">
        <v>0</v>
      </c>
      <c r="BA2906">
        <v>0</v>
      </c>
      <c r="BB2906">
        <v>0</v>
      </c>
      <c r="BC2906">
        <f t="shared" si="685"/>
        <v>0</v>
      </c>
      <c r="BE2906" t="str">
        <f t="shared" si="686"/>
        <v>void</v>
      </c>
      <c r="BF2906">
        <f t="shared" si="687"/>
        <v>0</v>
      </c>
      <c r="BG2906">
        <f t="shared" si="688"/>
        <v>0</v>
      </c>
      <c r="BH2906">
        <f t="shared" si="689"/>
        <v>0</v>
      </c>
    </row>
    <row r="2907" spans="1:60" x14ac:dyDescent="0.45">
      <c r="A2907" t="s">
        <v>13253</v>
      </c>
      <c r="B2907" t="s">
        <v>13254</v>
      </c>
      <c r="C2907">
        <v>144</v>
      </c>
      <c r="D2907" t="s">
        <v>13254</v>
      </c>
      <c r="E2907" t="s">
        <v>13254</v>
      </c>
      <c r="F2907" t="s">
        <v>13255</v>
      </c>
      <c r="G2907">
        <v>0.20042399999999999</v>
      </c>
      <c r="H2907">
        <v>0</v>
      </c>
      <c r="I2907" t="s">
        <v>56</v>
      </c>
      <c r="J2907" t="s">
        <v>57</v>
      </c>
      <c r="K2907" t="s">
        <v>507</v>
      </c>
      <c r="L2907" t="s">
        <v>13256</v>
      </c>
      <c r="M2907" t="s">
        <v>13257</v>
      </c>
      <c r="N2907">
        <v>8</v>
      </c>
      <c r="S2907" t="e">
        <f t="shared" si="675"/>
        <v>#DIV/0!</v>
      </c>
      <c r="X2907" s="3" t="e">
        <f t="shared" si="676"/>
        <v>#DIV/0!</v>
      </c>
      <c r="Y2907" t="e">
        <f t="shared" si="677"/>
        <v>#DIV/0!</v>
      </c>
      <c r="AD2907" t="e">
        <f t="shared" si="678"/>
        <v>#DIV/0!</v>
      </c>
      <c r="AI2907" t="e">
        <f t="shared" si="679"/>
        <v>#DIV/0!</v>
      </c>
      <c r="AJ2907" t="e">
        <f t="shared" si="680"/>
        <v>#DIV/0!</v>
      </c>
      <c r="AK2907" s="1" t="e">
        <f>IF(AND(OR(#REF!&gt;1.49,#REF!&lt; 0.67),#REF!&lt; 0.05),"TL regulate","none")</f>
        <v>#REF!</v>
      </c>
      <c r="AL2907" s="1" t="e">
        <f t="shared" si="681"/>
        <v>#DIV/0!</v>
      </c>
      <c r="AM2907" s="1" t="e">
        <f t="shared" si="682"/>
        <v>#DIV/0!</v>
      </c>
      <c r="AO2907">
        <v>0</v>
      </c>
      <c r="AP2907">
        <v>0</v>
      </c>
      <c r="AQ2907">
        <v>0</v>
      </c>
      <c r="AR2907">
        <v>0</v>
      </c>
      <c r="AS2907">
        <f t="shared" si="683"/>
        <v>0</v>
      </c>
      <c r="AT2907">
        <v>0</v>
      </c>
      <c r="AU2907">
        <v>0</v>
      </c>
      <c r="AV2907">
        <v>0</v>
      </c>
      <c r="AW2907">
        <v>0</v>
      </c>
      <c r="AX2907">
        <f t="shared" si="684"/>
        <v>0</v>
      </c>
      <c r="AY2907">
        <v>0</v>
      </c>
      <c r="AZ2907">
        <v>0</v>
      </c>
      <c r="BA2907">
        <v>0</v>
      </c>
      <c r="BB2907">
        <v>0</v>
      </c>
      <c r="BC2907">
        <f t="shared" si="685"/>
        <v>0</v>
      </c>
      <c r="BE2907" t="str">
        <f t="shared" si="686"/>
        <v>void</v>
      </c>
      <c r="BF2907">
        <f t="shared" si="687"/>
        <v>0</v>
      </c>
      <c r="BG2907">
        <f t="shared" si="688"/>
        <v>0</v>
      </c>
      <c r="BH2907">
        <f t="shared" si="689"/>
        <v>0</v>
      </c>
    </row>
    <row r="2908" spans="1:60" x14ac:dyDescent="0.45">
      <c r="A2908" t="s">
        <v>13258</v>
      </c>
      <c r="B2908" t="s">
        <v>13254</v>
      </c>
      <c r="C2908">
        <v>151</v>
      </c>
      <c r="D2908" t="s">
        <v>13254</v>
      </c>
      <c r="E2908" t="s">
        <v>13254</v>
      </c>
      <c r="F2908" t="s">
        <v>13255</v>
      </c>
      <c r="G2908">
        <v>0.20042399999999999</v>
      </c>
      <c r="H2908">
        <v>0</v>
      </c>
      <c r="I2908" t="s">
        <v>56</v>
      </c>
      <c r="J2908" t="s">
        <v>63</v>
      </c>
      <c r="K2908" t="s">
        <v>64</v>
      </c>
      <c r="L2908" t="s">
        <v>13256</v>
      </c>
      <c r="M2908" t="s">
        <v>13257</v>
      </c>
      <c r="N2908">
        <v>15</v>
      </c>
      <c r="S2908" t="e">
        <f t="shared" si="675"/>
        <v>#DIV/0!</v>
      </c>
      <c r="X2908" s="3" t="e">
        <f t="shared" si="676"/>
        <v>#DIV/0!</v>
      </c>
      <c r="Y2908" t="e">
        <f t="shared" si="677"/>
        <v>#DIV/0!</v>
      </c>
      <c r="AD2908" t="e">
        <f t="shared" si="678"/>
        <v>#DIV/0!</v>
      </c>
      <c r="AI2908" t="e">
        <f t="shared" si="679"/>
        <v>#DIV/0!</v>
      </c>
      <c r="AJ2908" t="e">
        <f t="shared" si="680"/>
        <v>#DIV/0!</v>
      </c>
      <c r="AK2908" s="1" t="e">
        <f>IF(AND(OR(#REF!&gt;1.49,#REF!&lt; 0.67),#REF!&lt; 0.05),"TL regulate","none")</f>
        <v>#REF!</v>
      </c>
      <c r="AL2908" s="1" t="e">
        <f t="shared" si="681"/>
        <v>#DIV/0!</v>
      </c>
      <c r="AM2908" s="1" t="e">
        <f t="shared" si="682"/>
        <v>#DIV/0!</v>
      </c>
      <c r="AO2908">
        <v>0</v>
      </c>
      <c r="AP2908">
        <v>0</v>
      </c>
      <c r="AQ2908">
        <v>0</v>
      </c>
      <c r="AR2908">
        <v>0</v>
      </c>
      <c r="AS2908">
        <f t="shared" si="683"/>
        <v>0</v>
      </c>
      <c r="AT2908">
        <v>0</v>
      </c>
      <c r="AU2908">
        <v>0</v>
      </c>
      <c r="AV2908">
        <v>0</v>
      </c>
      <c r="AW2908">
        <v>0</v>
      </c>
      <c r="AX2908">
        <f t="shared" si="684"/>
        <v>0</v>
      </c>
      <c r="AY2908">
        <v>0</v>
      </c>
      <c r="AZ2908">
        <v>0</v>
      </c>
      <c r="BA2908">
        <v>0</v>
      </c>
      <c r="BB2908">
        <v>0</v>
      </c>
      <c r="BC2908">
        <f t="shared" si="685"/>
        <v>0</v>
      </c>
      <c r="BE2908" t="str">
        <f t="shared" si="686"/>
        <v>void</v>
      </c>
      <c r="BF2908">
        <f t="shared" si="687"/>
        <v>0</v>
      </c>
      <c r="BG2908">
        <f t="shared" si="688"/>
        <v>0</v>
      </c>
      <c r="BH2908">
        <f t="shared" si="689"/>
        <v>0</v>
      </c>
    </row>
    <row r="2909" spans="1:60" x14ac:dyDescent="0.45">
      <c r="A2909" t="s">
        <v>13259</v>
      </c>
      <c r="B2909" t="s">
        <v>13254</v>
      </c>
      <c r="C2909">
        <v>150</v>
      </c>
      <c r="D2909" t="s">
        <v>13254</v>
      </c>
      <c r="E2909" t="s">
        <v>13254</v>
      </c>
      <c r="F2909" t="s">
        <v>13255</v>
      </c>
      <c r="G2909">
        <v>0.20042399999999999</v>
      </c>
      <c r="H2909">
        <v>0</v>
      </c>
      <c r="I2909" t="s">
        <v>56</v>
      </c>
      <c r="J2909" t="s">
        <v>63</v>
      </c>
      <c r="K2909" t="s">
        <v>64</v>
      </c>
      <c r="L2909" t="s">
        <v>13256</v>
      </c>
      <c r="M2909" t="s">
        <v>13257</v>
      </c>
      <c r="N2909">
        <v>14</v>
      </c>
      <c r="S2909" t="e">
        <f t="shared" si="675"/>
        <v>#DIV/0!</v>
      </c>
      <c r="X2909" s="3" t="e">
        <f t="shared" si="676"/>
        <v>#DIV/0!</v>
      </c>
      <c r="Y2909" t="e">
        <f t="shared" si="677"/>
        <v>#DIV/0!</v>
      </c>
      <c r="AD2909" t="e">
        <f t="shared" si="678"/>
        <v>#DIV/0!</v>
      </c>
      <c r="AI2909" t="e">
        <f t="shared" si="679"/>
        <v>#DIV/0!</v>
      </c>
      <c r="AJ2909" t="e">
        <f t="shared" si="680"/>
        <v>#DIV/0!</v>
      </c>
      <c r="AK2909" s="1" t="e">
        <f>IF(AND(OR(#REF!&gt;1.49,#REF!&lt; 0.67),#REF!&lt; 0.05),"TL regulate","none")</f>
        <v>#REF!</v>
      </c>
      <c r="AL2909" s="1" t="e">
        <f t="shared" si="681"/>
        <v>#DIV/0!</v>
      </c>
      <c r="AM2909" s="1" t="e">
        <f t="shared" si="682"/>
        <v>#DIV/0!</v>
      </c>
      <c r="AO2909">
        <v>0</v>
      </c>
      <c r="AP2909">
        <v>0</v>
      </c>
      <c r="AQ2909">
        <v>0</v>
      </c>
      <c r="AR2909">
        <v>0</v>
      </c>
      <c r="AS2909">
        <f t="shared" si="683"/>
        <v>0</v>
      </c>
      <c r="AT2909">
        <v>0</v>
      </c>
      <c r="AU2909">
        <v>0</v>
      </c>
      <c r="AV2909">
        <v>0</v>
      </c>
      <c r="AW2909">
        <v>0</v>
      </c>
      <c r="AX2909">
        <f t="shared" si="684"/>
        <v>0</v>
      </c>
      <c r="AY2909">
        <v>0</v>
      </c>
      <c r="AZ2909">
        <v>0</v>
      </c>
      <c r="BA2909">
        <v>0</v>
      </c>
      <c r="BB2909">
        <v>0</v>
      </c>
      <c r="BC2909">
        <f t="shared" si="685"/>
        <v>0</v>
      </c>
      <c r="BE2909" t="str">
        <f t="shared" si="686"/>
        <v>void</v>
      </c>
      <c r="BF2909">
        <f t="shared" si="687"/>
        <v>0</v>
      </c>
      <c r="BG2909">
        <f t="shared" si="688"/>
        <v>0</v>
      </c>
      <c r="BH2909">
        <f t="shared" si="689"/>
        <v>0</v>
      </c>
    </row>
    <row r="2910" spans="1:60" x14ac:dyDescent="0.45">
      <c r="A2910" t="s">
        <v>13260</v>
      </c>
      <c r="B2910" t="s">
        <v>13254</v>
      </c>
      <c r="C2910">
        <v>146</v>
      </c>
      <c r="D2910" t="s">
        <v>13254</v>
      </c>
      <c r="E2910" t="s">
        <v>13254</v>
      </c>
      <c r="F2910" t="s">
        <v>13255</v>
      </c>
      <c r="G2910">
        <v>0.20042399999999999</v>
      </c>
      <c r="H2910">
        <v>0</v>
      </c>
      <c r="I2910" t="s">
        <v>80</v>
      </c>
      <c r="J2910" t="s">
        <v>63</v>
      </c>
      <c r="K2910" t="s">
        <v>64</v>
      </c>
      <c r="L2910" t="s">
        <v>13256</v>
      </c>
      <c r="M2910" t="s">
        <v>13257</v>
      </c>
      <c r="N2910">
        <v>10</v>
      </c>
      <c r="S2910" t="e">
        <f t="shared" si="675"/>
        <v>#DIV/0!</v>
      </c>
      <c r="X2910" s="3" t="e">
        <f t="shared" si="676"/>
        <v>#DIV/0!</v>
      </c>
      <c r="Y2910" t="e">
        <f t="shared" si="677"/>
        <v>#DIV/0!</v>
      </c>
      <c r="AD2910" t="e">
        <f t="shared" si="678"/>
        <v>#DIV/0!</v>
      </c>
      <c r="AI2910" t="e">
        <f t="shared" si="679"/>
        <v>#DIV/0!</v>
      </c>
      <c r="AJ2910" t="e">
        <f t="shared" si="680"/>
        <v>#DIV/0!</v>
      </c>
      <c r="AK2910" s="1" t="e">
        <f>IF(AND(OR(#REF!&gt;1.49,#REF!&lt; 0.67),#REF!&lt; 0.05),"TL regulate","none")</f>
        <v>#REF!</v>
      </c>
      <c r="AL2910" s="1" t="e">
        <f t="shared" si="681"/>
        <v>#DIV/0!</v>
      </c>
      <c r="AM2910" s="1" t="e">
        <f t="shared" si="682"/>
        <v>#DIV/0!</v>
      </c>
      <c r="AO2910">
        <v>0</v>
      </c>
      <c r="AP2910">
        <v>0</v>
      </c>
      <c r="AQ2910">
        <v>0</v>
      </c>
      <c r="AR2910">
        <v>0</v>
      </c>
      <c r="AS2910">
        <f t="shared" si="683"/>
        <v>0</v>
      </c>
      <c r="AT2910">
        <v>0</v>
      </c>
      <c r="AU2910">
        <v>0</v>
      </c>
      <c r="AV2910">
        <v>0</v>
      </c>
      <c r="AW2910">
        <v>0</v>
      </c>
      <c r="AX2910">
        <f t="shared" si="684"/>
        <v>0</v>
      </c>
      <c r="AY2910">
        <v>0</v>
      </c>
      <c r="AZ2910">
        <v>0</v>
      </c>
      <c r="BA2910">
        <v>0</v>
      </c>
      <c r="BB2910">
        <v>0</v>
      </c>
      <c r="BC2910">
        <f t="shared" si="685"/>
        <v>0</v>
      </c>
      <c r="BE2910" t="str">
        <f t="shared" si="686"/>
        <v>void</v>
      </c>
      <c r="BF2910">
        <f t="shared" si="687"/>
        <v>0</v>
      </c>
      <c r="BG2910">
        <f t="shared" si="688"/>
        <v>0</v>
      </c>
      <c r="BH2910">
        <f t="shared" si="689"/>
        <v>0</v>
      </c>
    </row>
    <row r="2911" spans="1:60" x14ac:dyDescent="0.45">
      <c r="A2911" t="s">
        <v>13261</v>
      </c>
      <c r="B2911" t="s">
        <v>13262</v>
      </c>
      <c r="C2911">
        <v>1456</v>
      </c>
      <c r="D2911" t="s">
        <v>13262</v>
      </c>
      <c r="E2911" t="s">
        <v>13262</v>
      </c>
      <c r="F2911" t="s">
        <v>13263</v>
      </c>
      <c r="G2911">
        <v>0.49379099999999998</v>
      </c>
      <c r="H2911">
        <v>0</v>
      </c>
      <c r="I2911" t="s">
        <v>56</v>
      </c>
      <c r="J2911" t="s">
        <v>57</v>
      </c>
      <c r="K2911" t="s">
        <v>329</v>
      </c>
      <c r="L2911" t="s">
        <v>13264</v>
      </c>
      <c r="M2911" t="s">
        <v>13265</v>
      </c>
      <c r="N2911">
        <v>3</v>
      </c>
      <c r="S2911" t="e">
        <f t="shared" si="675"/>
        <v>#DIV/0!</v>
      </c>
      <c r="X2911" s="3" t="e">
        <f t="shared" si="676"/>
        <v>#DIV/0!</v>
      </c>
      <c r="Y2911" t="e">
        <f t="shared" si="677"/>
        <v>#DIV/0!</v>
      </c>
      <c r="AD2911" t="e">
        <f t="shared" si="678"/>
        <v>#DIV/0!</v>
      </c>
      <c r="AI2911" t="e">
        <f t="shared" si="679"/>
        <v>#DIV/0!</v>
      </c>
      <c r="AJ2911" t="e">
        <f t="shared" si="680"/>
        <v>#DIV/0!</v>
      </c>
      <c r="AK2911" s="1" t="e">
        <f>IF(AND(OR(#REF!&gt;1.49,#REF!&lt; 0.67),#REF!&lt; 0.05),"TL regulate","none")</f>
        <v>#REF!</v>
      </c>
      <c r="AL2911" s="1" t="e">
        <f t="shared" si="681"/>
        <v>#DIV/0!</v>
      </c>
      <c r="AM2911" s="1" t="e">
        <f t="shared" si="682"/>
        <v>#DIV/0!</v>
      </c>
      <c r="AO2911">
        <v>0</v>
      </c>
      <c r="AP2911">
        <v>0</v>
      </c>
      <c r="AQ2911">
        <v>0</v>
      </c>
      <c r="AR2911">
        <v>0</v>
      </c>
      <c r="AS2911">
        <f t="shared" si="683"/>
        <v>0</v>
      </c>
      <c r="AT2911">
        <v>0</v>
      </c>
      <c r="AU2911">
        <v>0</v>
      </c>
      <c r="AV2911">
        <v>0</v>
      </c>
      <c r="AW2911">
        <v>0</v>
      </c>
      <c r="AX2911">
        <f t="shared" si="684"/>
        <v>0</v>
      </c>
      <c r="AY2911">
        <v>0</v>
      </c>
      <c r="AZ2911">
        <v>0</v>
      </c>
      <c r="BA2911">
        <v>0</v>
      </c>
      <c r="BB2911">
        <v>0</v>
      </c>
      <c r="BC2911">
        <f t="shared" si="685"/>
        <v>0</v>
      </c>
      <c r="BE2911" t="str">
        <f t="shared" si="686"/>
        <v>void</v>
      </c>
      <c r="BF2911">
        <f t="shared" si="687"/>
        <v>0</v>
      </c>
      <c r="BG2911">
        <f t="shared" si="688"/>
        <v>0</v>
      </c>
      <c r="BH2911">
        <f t="shared" si="689"/>
        <v>0</v>
      </c>
    </row>
    <row r="2912" spans="1:60" x14ac:dyDescent="0.45">
      <c r="A2912" t="s">
        <v>13266</v>
      </c>
      <c r="B2912" t="s">
        <v>13262</v>
      </c>
      <c r="C2912">
        <v>1457</v>
      </c>
      <c r="D2912" t="s">
        <v>13262</v>
      </c>
      <c r="E2912" t="s">
        <v>13262</v>
      </c>
      <c r="F2912" t="s">
        <v>13263</v>
      </c>
      <c r="G2912">
        <v>0.49379099999999998</v>
      </c>
      <c r="H2912">
        <v>0</v>
      </c>
      <c r="I2912" t="s">
        <v>56</v>
      </c>
      <c r="J2912" t="s">
        <v>63</v>
      </c>
      <c r="K2912" t="s">
        <v>64</v>
      </c>
      <c r="L2912" t="s">
        <v>13264</v>
      </c>
      <c r="M2912" t="s">
        <v>13265</v>
      </c>
      <c r="N2912">
        <v>4</v>
      </c>
      <c r="S2912" t="e">
        <f t="shared" si="675"/>
        <v>#DIV/0!</v>
      </c>
      <c r="X2912" s="3" t="e">
        <f t="shared" si="676"/>
        <v>#DIV/0!</v>
      </c>
      <c r="Y2912" t="e">
        <f t="shared" si="677"/>
        <v>#DIV/0!</v>
      </c>
      <c r="AD2912" t="e">
        <f t="shared" si="678"/>
        <v>#DIV/0!</v>
      </c>
      <c r="AI2912" t="e">
        <f t="shared" si="679"/>
        <v>#DIV/0!</v>
      </c>
      <c r="AJ2912" t="e">
        <f t="shared" si="680"/>
        <v>#DIV/0!</v>
      </c>
      <c r="AK2912" s="1" t="e">
        <f>IF(AND(OR(#REF!&gt;1.49,#REF!&lt; 0.67),#REF!&lt; 0.05),"TL regulate","none")</f>
        <v>#REF!</v>
      </c>
      <c r="AL2912" s="1" t="e">
        <f t="shared" si="681"/>
        <v>#DIV/0!</v>
      </c>
      <c r="AM2912" s="1" t="e">
        <f t="shared" si="682"/>
        <v>#DIV/0!</v>
      </c>
      <c r="AO2912">
        <v>0</v>
      </c>
      <c r="AP2912">
        <v>0</v>
      </c>
      <c r="AQ2912">
        <v>0</v>
      </c>
      <c r="AR2912">
        <v>0</v>
      </c>
      <c r="AS2912">
        <f t="shared" si="683"/>
        <v>0</v>
      </c>
      <c r="AT2912">
        <v>0</v>
      </c>
      <c r="AU2912">
        <v>0</v>
      </c>
      <c r="AV2912">
        <v>0</v>
      </c>
      <c r="AW2912">
        <v>0</v>
      </c>
      <c r="AX2912">
        <f t="shared" si="684"/>
        <v>0</v>
      </c>
      <c r="AY2912">
        <v>0</v>
      </c>
      <c r="AZ2912">
        <v>0</v>
      </c>
      <c r="BA2912">
        <v>0</v>
      </c>
      <c r="BB2912">
        <v>0</v>
      </c>
      <c r="BC2912">
        <f t="shared" si="685"/>
        <v>0</v>
      </c>
      <c r="BE2912" t="str">
        <f t="shared" si="686"/>
        <v>void</v>
      </c>
      <c r="BF2912">
        <f t="shared" si="687"/>
        <v>0</v>
      </c>
      <c r="BG2912">
        <f t="shared" si="688"/>
        <v>0</v>
      </c>
      <c r="BH2912">
        <f t="shared" si="689"/>
        <v>0</v>
      </c>
    </row>
    <row r="2913" spans="1:60" x14ac:dyDescent="0.45">
      <c r="A2913" t="s">
        <v>13267</v>
      </c>
      <c r="B2913" t="s">
        <v>9648</v>
      </c>
      <c r="C2913" t="s">
        <v>9443</v>
      </c>
      <c r="D2913" t="s">
        <v>9650</v>
      </c>
      <c r="E2913" t="s">
        <v>9650</v>
      </c>
      <c r="F2913" t="s">
        <v>9651</v>
      </c>
      <c r="G2913">
        <v>0.55425500000000005</v>
      </c>
      <c r="H2913">
        <v>1</v>
      </c>
      <c r="I2913" t="s">
        <v>56</v>
      </c>
      <c r="J2913" t="s">
        <v>57</v>
      </c>
      <c r="K2913" t="s">
        <v>515</v>
      </c>
      <c r="L2913" t="s">
        <v>13268</v>
      </c>
      <c r="M2913" t="s">
        <v>13269</v>
      </c>
      <c r="N2913">
        <v>3</v>
      </c>
      <c r="S2913" t="e">
        <f t="shared" si="675"/>
        <v>#DIV/0!</v>
      </c>
      <c r="X2913" s="3" t="e">
        <f t="shared" si="676"/>
        <v>#DIV/0!</v>
      </c>
      <c r="Y2913" t="e">
        <f t="shared" si="677"/>
        <v>#DIV/0!</v>
      </c>
      <c r="AD2913" t="e">
        <f t="shared" si="678"/>
        <v>#DIV/0!</v>
      </c>
      <c r="AI2913" t="e">
        <f t="shared" si="679"/>
        <v>#DIV/0!</v>
      </c>
      <c r="AJ2913" t="e">
        <f t="shared" si="680"/>
        <v>#DIV/0!</v>
      </c>
      <c r="AK2913" s="1" t="e">
        <f>IF(AND(OR(#REF!&gt;1.49,#REF!&lt; 0.67),#REF!&lt; 0.05),"TL regulate","none")</f>
        <v>#REF!</v>
      </c>
      <c r="AL2913" s="1" t="e">
        <f t="shared" si="681"/>
        <v>#DIV/0!</v>
      </c>
      <c r="AM2913" s="1" t="e">
        <f t="shared" si="682"/>
        <v>#DIV/0!</v>
      </c>
      <c r="AO2913">
        <v>0</v>
      </c>
      <c r="AP2913">
        <v>0</v>
      </c>
      <c r="AQ2913">
        <v>0</v>
      </c>
      <c r="AR2913">
        <v>0</v>
      </c>
      <c r="AS2913">
        <f t="shared" si="683"/>
        <v>0</v>
      </c>
      <c r="AT2913">
        <v>0</v>
      </c>
      <c r="AU2913">
        <v>0</v>
      </c>
      <c r="AV2913">
        <v>0</v>
      </c>
      <c r="AW2913">
        <v>0</v>
      </c>
      <c r="AX2913">
        <f t="shared" si="684"/>
        <v>0</v>
      </c>
      <c r="AY2913">
        <v>0</v>
      </c>
      <c r="AZ2913">
        <v>0</v>
      </c>
      <c r="BA2913">
        <v>0</v>
      </c>
      <c r="BB2913">
        <v>0</v>
      </c>
      <c r="BC2913">
        <f t="shared" si="685"/>
        <v>0</v>
      </c>
      <c r="BE2913" t="str">
        <f t="shared" si="686"/>
        <v>void</v>
      </c>
      <c r="BF2913">
        <f t="shared" si="687"/>
        <v>0</v>
      </c>
      <c r="BG2913">
        <f t="shared" si="688"/>
        <v>0</v>
      </c>
      <c r="BH2913">
        <f t="shared" si="689"/>
        <v>0</v>
      </c>
    </row>
    <row r="2914" spans="1:60" x14ac:dyDescent="0.45">
      <c r="A2914" t="s">
        <v>13270</v>
      </c>
      <c r="B2914" t="s">
        <v>4422</v>
      </c>
      <c r="C2914">
        <v>356</v>
      </c>
      <c r="D2914" t="s">
        <v>4422</v>
      </c>
      <c r="E2914" t="s">
        <v>4422</v>
      </c>
      <c r="F2914" t="s">
        <v>4423</v>
      </c>
      <c r="G2914">
        <v>0.49537799999999999</v>
      </c>
      <c r="H2914">
        <v>0</v>
      </c>
      <c r="I2914" t="s">
        <v>56</v>
      </c>
      <c r="J2914" t="s">
        <v>63</v>
      </c>
      <c r="K2914" t="s">
        <v>64</v>
      </c>
      <c r="L2914" t="s">
        <v>13271</v>
      </c>
      <c r="M2914" t="s">
        <v>13272</v>
      </c>
      <c r="N2914">
        <v>7</v>
      </c>
      <c r="S2914" t="e">
        <f t="shared" si="675"/>
        <v>#DIV/0!</v>
      </c>
      <c r="X2914" s="3" t="e">
        <f t="shared" si="676"/>
        <v>#DIV/0!</v>
      </c>
      <c r="Y2914" t="e">
        <f t="shared" si="677"/>
        <v>#DIV/0!</v>
      </c>
      <c r="AD2914" t="e">
        <f t="shared" si="678"/>
        <v>#DIV/0!</v>
      </c>
      <c r="AI2914" t="e">
        <f t="shared" si="679"/>
        <v>#DIV/0!</v>
      </c>
      <c r="AJ2914" t="e">
        <f t="shared" si="680"/>
        <v>#DIV/0!</v>
      </c>
      <c r="AK2914" s="1" t="e">
        <f>IF(AND(OR(#REF!&gt;1.49,#REF!&lt; 0.67),#REF!&lt; 0.05),"TL regulate","none")</f>
        <v>#REF!</v>
      </c>
      <c r="AL2914" s="1" t="e">
        <f t="shared" si="681"/>
        <v>#DIV/0!</v>
      </c>
      <c r="AM2914" s="1" t="e">
        <f t="shared" si="682"/>
        <v>#DIV/0!</v>
      </c>
      <c r="AO2914">
        <v>0</v>
      </c>
      <c r="AP2914">
        <v>0</v>
      </c>
      <c r="AQ2914">
        <v>0</v>
      </c>
      <c r="AR2914">
        <v>0</v>
      </c>
      <c r="AS2914">
        <f t="shared" si="683"/>
        <v>0</v>
      </c>
      <c r="AT2914">
        <v>0</v>
      </c>
      <c r="AU2914">
        <v>0</v>
      </c>
      <c r="AV2914">
        <v>0</v>
      </c>
      <c r="AW2914">
        <v>0</v>
      </c>
      <c r="AX2914">
        <f t="shared" si="684"/>
        <v>0</v>
      </c>
      <c r="AY2914">
        <v>0</v>
      </c>
      <c r="AZ2914">
        <v>0</v>
      </c>
      <c r="BA2914">
        <v>0</v>
      </c>
      <c r="BB2914">
        <v>0</v>
      </c>
      <c r="BC2914">
        <f t="shared" si="685"/>
        <v>0</v>
      </c>
      <c r="BE2914" t="str">
        <f t="shared" si="686"/>
        <v>void</v>
      </c>
      <c r="BF2914">
        <f t="shared" si="687"/>
        <v>0</v>
      </c>
      <c r="BG2914">
        <f t="shared" si="688"/>
        <v>0</v>
      </c>
      <c r="BH2914">
        <f t="shared" si="689"/>
        <v>0</v>
      </c>
    </row>
    <row r="2915" spans="1:60" x14ac:dyDescent="0.45">
      <c r="A2915" t="s">
        <v>13273</v>
      </c>
      <c r="B2915" t="s">
        <v>4422</v>
      </c>
      <c r="C2915">
        <v>355</v>
      </c>
      <c r="D2915" t="s">
        <v>4422</v>
      </c>
      <c r="E2915" t="s">
        <v>4422</v>
      </c>
      <c r="F2915" t="s">
        <v>4423</v>
      </c>
      <c r="G2915">
        <v>0.49537799999999999</v>
      </c>
      <c r="H2915">
        <v>0</v>
      </c>
      <c r="I2915" t="s">
        <v>80</v>
      </c>
      <c r="J2915" t="s">
        <v>57</v>
      </c>
      <c r="K2915" t="s">
        <v>1959</v>
      </c>
      <c r="L2915" t="s">
        <v>13271</v>
      </c>
      <c r="M2915" t="s">
        <v>13272</v>
      </c>
      <c r="N2915">
        <v>6</v>
      </c>
      <c r="S2915" t="e">
        <f t="shared" si="675"/>
        <v>#DIV/0!</v>
      </c>
      <c r="X2915" s="3" t="e">
        <f t="shared" si="676"/>
        <v>#DIV/0!</v>
      </c>
      <c r="Y2915" t="e">
        <f t="shared" si="677"/>
        <v>#DIV/0!</v>
      </c>
      <c r="AD2915" t="e">
        <f t="shared" si="678"/>
        <v>#DIV/0!</v>
      </c>
      <c r="AI2915" t="e">
        <f t="shared" si="679"/>
        <v>#DIV/0!</v>
      </c>
      <c r="AJ2915" t="e">
        <f t="shared" si="680"/>
        <v>#DIV/0!</v>
      </c>
      <c r="AK2915" s="1" t="e">
        <f>IF(AND(OR(#REF!&gt;1.49,#REF!&lt; 0.67),#REF!&lt; 0.05),"TL regulate","none")</f>
        <v>#REF!</v>
      </c>
      <c r="AL2915" s="1" t="e">
        <f t="shared" si="681"/>
        <v>#DIV/0!</v>
      </c>
      <c r="AM2915" s="1" t="e">
        <f t="shared" si="682"/>
        <v>#DIV/0!</v>
      </c>
      <c r="AO2915">
        <v>0</v>
      </c>
      <c r="AP2915">
        <v>0</v>
      </c>
      <c r="AQ2915">
        <v>0</v>
      </c>
      <c r="AR2915">
        <v>0</v>
      </c>
      <c r="AS2915">
        <f t="shared" si="683"/>
        <v>0</v>
      </c>
      <c r="AT2915">
        <v>0</v>
      </c>
      <c r="AU2915">
        <v>0</v>
      </c>
      <c r="AV2915">
        <v>0</v>
      </c>
      <c r="AW2915">
        <v>0</v>
      </c>
      <c r="AX2915">
        <f t="shared" si="684"/>
        <v>0</v>
      </c>
      <c r="AY2915">
        <v>0</v>
      </c>
      <c r="AZ2915">
        <v>0</v>
      </c>
      <c r="BA2915">
        <v>0</v>
      </c>
      <c r="BB2915">
        <v>0</v>
      </c>
      <c r="BC2915">
        <f t="shared" si="685"/>
        <v>0</v>
      </c>
      <c r="BE2915" t="str">
        <f t="shared" si="686"/>
        <v>void</v>
      </c>
      <c r="BF2915">
        <f t="shared" si="687"/>
        <v>0</v>
      </c>
      <c r="BG2915">
        <f t="shared" si="688"/>
        <v>0</v>
      </c>
      <c r="BH2915">
        <f t="shared" si="689"/>
        <v>0</v>
      </c>
    </row>
    <row r="2916" spans="1:60" x14ac:dyDescent="0.45">
      <c r="A2916" t="s">
        <v>13274</v>
      </c>
      <c r="B2916" t="s">
        <v>942</v>
      </c>
      <c r="C2916">
        <v>10</v>
      </c>
      <c r="D2916" t="s">
        <v>942</v>
      </c>
      <c r="E2916" t="s">
        <v>942</v>
      </c>
      <c r="F2916" t="s">
        <v>13275</v>
      </c>
      <c r="G2916">
        <v>0.708507</v>
      </c>
      <c r="H2916">
        <v>1</v>
      </c>
      <c r="I2916" t="s">
        <v>56</v>
      </c>
      <c r="J2916" t="s">
        <v>57</v>
      </c>
      <c r="K2916" t="s">
        <v>2828</v>
      </c>
      <c r="L2916" t="s">
        <v>13276</v>
      </c>
      <c r="M2916" t="s">
        <v>13277</v>
      </c>
      <c r="N2916">
        <v>9</v>
      </c>
      <c r="S2916" t="e">
        <f t="shared" si="675"/>
        <v>#DIV/0!</v>
      </c>
      <c r="X2916" s="3" t="e">
        <f t="shared" si="676"/>
        <v>#DIV/0!</v>
      </c>
      <c r="Y2916" t="e">
        <f t="shared" si="677"/>
        <v>#DIV/0!</v>
      </c>
      <c r="AD2916" t="e">
        <f t="shared" si="678"/>
        <v>#DIV/0!</v>
      </c>
      <c r="AI2916" t="e">
        <f t="shared" si="679"/>
        <v>#DIV/0!</v>
      </c>
      <c r="AJ2916" t="e">
        <f t="shared" si="680"/>
        <v>#DIV/0!</v>
      </c>
      <c r="AK2916" s="1" t="e">
        <f>IF(AND(OR(#REF!&gt;1.49,#REF!&lt; 0.67),#REF!&lt; 0.05),"TL regulate","none")</f>
        <v>#REF!</v>
      </c>
      <c r="AL2916" s="1" t="e">
        <f t="shared" si="681"/>
        <v>#DIV/0!</v>
      </c>
      <c r="AM2916" s="1" t="e">
        <f t="shared" si="682"/>
        <v>#DIV/0!</v>
      </c>
      <c r="AO2916">
        <v>0</v>
      </c>
      <c r="AP2916">
        <v>0</v>
      </c>
      <c r="AQ2916">
        <v>0</v>
      </c>
      <c r="AR2916">
        <v>0</v>
      </c>
      <c r="AS2916">
        <f t="shared" si="683"/>
        <v>0</v>
      </c>
      <c r="AT2916">
        <v>0</v>
      </c>
      <c r="AU2916">
        <v>0</v>
      </c>
      <c r="AV2916">
        <v>0</v>
      </c>
      <c r="AW2916">
        <v>0</v>
      </c>
      <c r="AX2916">
        <f t="shared" si="684"/>
        <v>0</v>
      </c>
      <c r="AY2916">
        <v>0</v>
      </c>
      <c r="AZ2916">
        <v>0</v>
      </c>
      <c r="BA2916">
        <v>0</v>
      </c>
      <c r="BB2916">
        <v>0</v>
      </c>
      <c r="BC2916">
        <f t="shared" si="685"/>
        <v>0</v>
      </c>
      <c r="BE2916" t="str">
        <f t="shared" si="686"/>
        <v>void</v>
      </c>
      <c r="BF2916">
        <f t="shared" si="687"/>
        <v>0</v>
      </c>
      <c r="BG2916">
        <f t="shared" si="688"/>
        <v>0</v>
      </c>
      <c r="BH2916">
        <f t="shared" si="689"/>
        <v>0</v>
      </c>
    </row>
    <row r="2917" spans="1:60" x14ac:dyDescent="0.45">
      <c r="A2917" t="s">
        <v>13278</v>
      </c>
      <c r="B2917" t="s">
        <v>942</v>
      </c>
      <c r="C2917">
        <v>14</v>
      </c>
      <c r="D2917" t="s">
        <v>942</v>
      </c>
      <c r="E2917" t="s">
        <v>942</v>
      </c>
      <c r="F2917" t="s">
        <v>13275</v>
      </c>
      <c r="G2917">
        <v>0.950484</v>
      </c>
      <c r="H2917">
        <v>1</v>
      </c>
      <c r="I2917" t="s">
        <v>80</v>
      </c>
      <c r="J2917" t="s">
        <v>57</v>
      </c>
      <c r="K2917" t="s">
        <v>1449</v>
      </c>
      <c r="L2917" t="s">
        <v>13279</v>
      </c>
      <c r="M2917" t="s">
        <v>13280</v>
      </c>
      <c r="N2917">
        <v>13</v>
      </c>
      <c r="S2917" t="e">
        <f t="shared" si="675"/>
        <v>#DIV/0!</v>
      </c>
      <c r="X2917" s="3" t="e">
        <f t="shared" si="676"/>
        <v>#DIV/0!</v>
      </c>
      <c r="Y2917" t="e">
        <f t="shared" si="677"/>
        <v>#DIV/0!</v>
      </c>
      <c r="AD2917" t="e">
        <f t="shared" si="678"/>
        <v>#DIV/0!</v>
      </c>
      <c r="AI2917" t="e">
        <f t="shared" si="679"/>
        <v>#DIV/0!</v>
      </c>
      <c r="AJ2917" t="e">
        <f t="shared" si="680"/>
        <v>#DIV/0!</v>
      </c>
      <c r="AK2917" s="1" t="e">
        <f>IF(AND(OR(#REF!&gt;1.49,#REF!&lt; 0.67),#REF!&lt; 0.05),"TL regulate","none")</f>
        <v>#REF!</v>
      </c>
      <c r="AL2917" s="1" t="e">
        <f t="shared" si="681"/>
        <v>#DIV/0!</v>
      </c>
      <c r="AM2917" s="1" t="e">
        <f t="shared" si="682"/>
        <v>#DIV/0!</v>
      </c>
      <c r="AO2917">
        <v>0</v>
      </c>
      <c r="AP2917">
        <v>0</v>
      </c>
      <c r="AQ2917">
        <v>0</v>
      </c>
      <c r="AR2917">
        <v>0</v>
      </c>
      <c r="AS2917">
        <f t="shared" si="683"/>
        <v>0</v>
      </c>
      <c r="AT2917">
        <v>0</v>
      </c>
      <c r="AU2917">
        <v>0</v>
      </c>
      <c r="AV2917">
        <v>0</v>
      </c>
      <c r="AW2917">
        <v>0</v>
      </c>
      <c r="AX2917">
        <f t="shared" si="684"/>
        <v>0</v>
      </c>
      <c r="AY2917">
        <v>0</v>
      </c>
      <c r="AZ2917">
        <v>0</v>
      </c>
      <c r="BA2917">
        <v>0</v>
      </c>
      <c r="BB2917">
        <v>0</v>
      </c>
      <c r="BC2917">
        <f t="shared" si="685"/>
        <v>0</v>
      </c>
      <c r="BE2917" t="str">
        <f t="shared" si="686"/>
        <v>void</v>
      </c>
      <c r="BF2917">
        <f t="shared" si="687"/>
        <v>0</v>
      </c>
      <c r="BG2917">
        <f t="shared" si="688"/>
        <v>0</v>
      </c>
      <c r="BH2917">
        <f t="shared" si="689"/>
        <v>0</v>
      </c>
    </row>
    <row r="2918" spans="1:60" x14ac:dyDescent="0.45">
      <c r="A2918" t="s">
        <v>13281</v>
      </c>
      <c r="B2918" t="s">
        <v>940</v>
      </c>
      <c r="C2918" t="s">
        <v>13282</v>
      </c>
      <c r="D2918" t="s">
        <v>942</v>
      </c>
      <c r="E2918" t="s">
        <v>942</v>
      </c>
      <c r="F2918" t="s">
        <v>943</v>
      </c>
      <c r="G2918">
        <v>0.73930600000000002</v>
      </c>
      <c r="H2918">
        <v>1</v>
      </c>
      <c r="I2918" t="s">
        <v>95</v>
      </c>
      <c r="J2918" t="s">
        <v>57</v>
      </c>
      <c r="K2918" t="s">
        <v>1137</v>
      </c>
      <c r="L2918" t="s">
        <v>13283</v>
      </c>
      <c r="M2918" t="s">
        <v>13284</v>
      </c>
      <c r="N2918">
        <v>8</v>
      </c>
      <c r="S2918" t="e">
        <f t="shared" si="675"/>
        <v>#DIV/0!</v>
      </c>
      <c r="X2918" s="3" t="e">
        <f t="shared" si="676"/>
        <v>#DIV/0!</v>
      </c>
      <c r="Y2918" t="e">
        <f t="shared" si="677"/>
        <v>#DIV/0!</v>
      </c>
      <c r="AD2918" t="e">
        <f t="shared" si="678"/>
        <v>#DIV/0!</v>
      </c>
      <c r="AI2918" t="e">
        <f t="shared" si="679"/>
        <v>#DIV/0!</v>
      </c>
      <c r="AJ2918" t="e">
        <f t="shared" si="680"/>
        <v>#DIV/0!</v>
      </c>
      <c r="AK2918" s="1" t="e">
        <f>IF(AND(OR(#REF!&gt;1.49,#REF!&lt; 0.67),#REF!&lt; 0.05),"TL regulate","none")</f>
        <v>#REF!</v>
      </c>
      <c r="AL2918" s="1" t="e">
        <f t="shared" si="681"/>
        <v>#DIV/0!</v>
      </c>
      <c r="AM2918" s="1" t="e">
        <f t="shared" si="682"/>
        <v>#DIV/0!</v>
      </c>
      <c r="AO2918">
        <v>0</v>
      </c>
      <c r="AP2918">
        <v>0</v>
      </c>
      <c r="AQ2918">
        <v>0</v>
      </c>
      <c r="AR2918">
        <v>0</v>
      </c>
      <c r="AS2918">
        <f t="shared" si="683"/>
        <v>0</v>
      </c>
      <c r="AT2918">
        <v>0</v>
      </c>
      <c r="AU2918">
        <v>0</v>
      </c>
      <c r="AV2918">
        <v>0</v>
      </c>
      <c r="AW2918">
        <v>0</v>
      </c>
      <c r="AX2918">
        <f t="shared" si="684"/>
        <v>0</v>
      </c>
      <c r="AY2918">
        <v>0</v>
      </c>
      <c r="AZ2918">
        <v>0</v>
      </c>
      <c r="BA2918">
        <v>0</v>
      </c>
      <c r="BB2918">
        <v>0</v>
      </c>
      <c r="BC2918">
        <f t="shared" si="685"/>
        <v>0</v>
      </c>
      <c r="BE2918" t="str">
        <f t="shared" si="686"/>
        <v>void</v>
      </c>
      <c r="BF2918">
        <f t="shared" si="687"/>
        <v>0</v>
      </c>
      <c r="BG2918">
        <f t="shared" si="688"/>
        <v>0</v>
      </c>
      <c r="BH2918">
        <f t="shared" si="689"/>
        <v>0</v>
      </c>
    </row>
    <row r="2919" spans="1:60" x14ac:dyDescent="0.45">
      <c r="A2919" t="s">
        <v>13285</v>
      </c>
      <c r="B2919" t="s">
        <v>13286</v>
      </c>
      <c r="C2919">
        <v>7</v>
      </c>
      <c r="D2919" t="s">
        <v>13286</v>
      </c>
      <c r="E2919" t="s">
        <v>13286</v>
      </c>
      <c r="F2919" t="s">
        <v>13287</v>
      </c>
      <c r="G2919">
        <v>0.96957400000000005</v>
      </c>
      <c r="H2919">
        <v>1</v>
      </c>
      <c r="I2919" t="s">
        <v>80</v>
      </c>
      <c r="J2919" t="s">
        <v>57</v>
      </c>
      <c r="K2919" t="s">
        <v>240</v>
      </c>
      <c r="L2919" t="s">
        <v>13288</v>
      </c>
      <c r="M2919" t="s">
        <v>13289</v>
      </c>
      <c r="N2919">
        <v>3</v>
      </c>
      <c r="S2919" t="e">
        <f t="shared" si="675"/>
        <v>#DIV/0!</v>
      </c>
      <c r="X2919" s="3" t="e">
        <f t="shared" si="676"/>
        <v>#DIV/0!</v>
      </c>
      <c r="Y2919" t="e">
        <f t="shared" si="677"/>
        <v>#DIV/0!</v>
      </c>
      <c r="AD2919" t="e">
        <f t="shared" si="678"/>
        <v>#DIV/0!</v>
      </c>
      <c r="AI2919" t="e">
        <f t="shared" si="679"/>
        <v>#DIV/0!</v>
      </c>
      <c r="AJ2919" t="e">
        <f t="shared" si="680"/>
        <v>#DIV/0!</v>
      </c>
      <c r="AK2919" s="1" t="e">
        <f>IF(AND(OR(#REF!&gt;1.49,#REF!&lt; 0.67),#REF!&lt; 0.05),"TL regulate","none")</f>
        <v>#REF!</v>
      </c>
      <c r="AL2919" s="1" t="e">
        <f t="shared" si="681"/>
        <v>#DIV/0!</v>
      </c>
      <c r="AM2919" s="1" t="e">
        <f t="shared" si="682"/>
        <v>#DIV/0!</v>
      </c>
      <c r="AO2919">
        <v>0</v>
      </c>
      <c r="AP2919">
        <v>0</v>
      </c>
      <c r="AQ2919">
        <v>0</v>
      </c>
      <c r="AR2919">
        <v>0</v>
      </c>
      <c r="AS2919">
        <f t="shared" si="683"/>
        <v>0</v>
      </c>
      <c r="AT2919">
        <v>0</v>
      </c>
      <c r="AU2919">
        <v>0</v>
      </c>
      <c r="AV2919">
        <v>0</v>
      </c>
      <c r="AW2919">
        <v>0</v>
      </c>
      <c r="AX2919">
        <f t="shared" si="684"/>
        <v>0</v>
      </c>
      <c r="AY2919">
        <v>0</v>
      </c>
      <c r="AZ2919">
        <v>0</v>
      </c>
      <c r="BA2919">
        <v>0</v>
      </c>
      <c r="BB2919">
        <v>0</v>
      </c>
      <c r="BC2919">
        <f t="shared" si="685"/>
        <v>0</v>
      </c>
      <c r="BE2919" t="str">
        <f t="shared" si="686"/>
        <v>void</v>
      </c>
      <c r="BF2919">
        <f t="shared" si="687"/>
        <v>0</v>
      </c>
      <c r="BG2919">
        <f t="shared" si="688"/>
        <v>0</v>
      </c>
      <c r="BH2919">
        <f t="shared" si="689"/>
        <v>0</v>
      </c>
    </row>
    <row r="2920" spans="1:60" x14ac:dyDescent="0.45">
      <c r="A2920" t="s">
        <v>13290</v>
      </c>
      <c r="B2920" t="s">
        <v>13291</v>
      </c>
      <c r="C2920">
        <v>34</v>
      </c>
      <c r="D2920" t="s">
        <v>13291</v>
      </c>
      <c r="E2920" t="s">
        <v>13291</v>
      </c>
      <c r="F2920">
        <v>0</v>
      </c>
      <c r="G2920">
        <v>1</v>
      </c>
      <c r="H2920">
        <v>1</v>
      </c>
      <c r="I2920" t="s">
        <v>56</v>
      </c>
      <c r="J2920" t="s">
        <v>57</v>
      </c>
      <c r="K2920" t="s">
        <v>448</v>
      </c>
      <c r="L2920" t="s">
        <v>13292</v>
      </c>
      <c r="M2920" t="s">
        <v>13293</v>
      </c>
      <c r="N2920">
        <v>3</v>
      </c>
      <c r="S2920" t="e">
        <f t="shared" si="675"/>
        <v>#DIV/0!</v>
      </c>
      <c r="X2920" s="3" t="e">
        <f t="shared" si="676"/>
        <v>#DIV/0!</v>
      </c>
      <c r="Y2920" t="e">
        <f t="shared" si="677"/>
        <v>#DIV/0!</v>
      </c>
      <c r="AD2920" t="e">
        <f t="shared" si="678"/>
        <v>#DIV/0!</v>
      </c>
      <c r="AI2920" t="e">
        <f t="shared" si="679"/>
        <v>#DIV/0!</v>
      </c>
      <c r="AJ2920" t="e">
        <f t="shared" si="680"/>
        <v>#DIV/0!</v>
      </c>
      <c r="AK2920" s="1" t="e">
        <f>IF(AND(OR(#REF!&gt;1.49,#REF!&lt; 0.67),#REF!&lt; 0.05),"TL regulate","none")</f>
        <v>#REF!</v>
      </c>
      <c r="AL2920" s="1" t="e">
        <f t="shared" si="681"/>
        <v>#DIV/0!</v>
      </c>
      <c r="AM2920" s="1" t="e">
        <f t="shared" si="682"/>
        <v>#DIV/0!</v>
      </c>
      <c r="AO2920">
        <v>0</v>
      </c>
      <c r="AP2920">
        <v>0</v>
      </c>
      <c r="AQ2920">
        <v>0</v>
      </c>
      <c r="AR2920">
        <v>0</v>
      </c>
      <c r="AS2920">
        <f t="shared" si="683"/>
        <v>0</v>
      </c>
      <c r="AT2920">
        <v>0</v>
      </c>
      <c r="AU2920">
        <v>0</v>
      </c>
      <c r="AV2920">
        <v>0</v>
      </c>
      <c r="AW2920">
        <v>0</v>
      </c>
      <c r="AX2920">
        <f t="shared" si="684"/>
        <v>0</v>
      </c>
      <c r="AY2920">
        <v>0</v>
      </c>
      <c r="AZ2920">
        <v>0</v>
      </c>
      <c r="BA2920">
        <v>0</v>
      </c>
      <c r="BB2920">
        <v>0</v>
      </c>
      <c r="BC2920">
        <f t="shared" si="685"/>
        <v>0</v>
      </c>
      <c r="BE2920" t="str">
        <f t="shared" si="686"/>
        <v>void</v>
      </c>
      <c r="BF2920">
        <f t="shared" si="687"/>
        <v>0</v>
      </c>
      <c r="BG2920">
        <f t="shared" si="688"/>
        <v>0</v>
      </c>
      <c r="BH2920">
        <f t="shared" si="689"/>
        <v>0</v>
      </c>
    </row>
    <row r="2921" spans="1:60" x14ac:dyDescent="0.45">
      <c r="A2921" t="s">
        <v>13294</v>
      </c>
      <c r="B2921" t="s">
        <v>4243</v>
      </c>
      <c r="C2921" t="s">
        <v>13295</v>
      </c>
      <c r="D2921" t="s">
        <v>1062</v>
      </c>
      <c r="E2921" t="s">
        <v>1062</v>
      </c>
      <c r="F2921">
        <v>0</v>
      </c>
      <c r="G2921">
        <v>0.24995000000000001</v>
      </c>
      <c r="H2921">
        <v>0</v>
      </c>
      <c r="I2921" t="s">
        <v>56</v>
      </c>
      <c r="J2921" t="s">
        <v>63</v>
      </c>
      <c r="K2921" t="s">
        <v>64</v>
      </c>
      <c r="L2921" t="s">
        <v>13296</v>
      </c>
      <c r="M2921" t="s">
        <v>13297</v>
      </c>
      <c r="N2921">
        <v>18</v>
      </c>
      <c r="S2921" t="e">
        <f t="shared" si="675"/>
        <v>#DIV/0!</v>
      </c>
      <c r="X2921" s="3" t="e">
        <f t="shared" si="676"/>
        <v>#DIV/0!</v>
      </c>
      <c r="Y2921" t="e">
        <f t="shared" si="677"/>
        <v>#DIV/0!</v>
      </c>
      <c r="AD2921" t="e">
        <f t="shared" si="678"/>
        <v>#DIV/0!</v>
      </c>
      <c r="AI2921" t="e">
        <f t="shared" si="679"/>
        <v>#DIV/0!</v>
      </c>
      <c r="AJ2921" t="e">
        <f t="shared" si="680"/>
        <v>#DIV/0!</v>
      </c>
      <c r="AK2921" s="1" t="e">
        <f>IF(AND(OR(#REF!&gt;1.49,#REF!&lt; 0.67),#REF!&lt; 0.05),"TL regulate","none")</f>
        <v>#REF!</v>
      </c>
      <c r="AL2921" s="1" t="e">
        <f t="shared" si="681"/>
        <v>#DIV/0!</v>
      </c>
      <c r="AM2921" s="1" t="e">
        <f t="shared" si="682"/>
        <v>#DIV/0!</v>
      </c>
      <c r="AO2921">
        <v>0</v>
      </c>
      <c r="AP2921">
        <v>0</v>
      </c>
      <c r="AQ2921">
        <v>0</v>
      </c>
      <c r="AR2921">
        <v>0</v>
      </c>
      <c r="AS2921">
        <f t="shared" si="683"/>
        <v>0</v>
      </c>
      <c r="AT2921">
        <v>0</v>
      </c>
      <c r="AU2921">
        <v>0</v>
      </c>
      <c r="AV2921">
        <v>0</v>
      </c>
      <c r="AW2921">
        <v>0</v>
      </c>
      <c r="AX2921">
        <f t="shared" si="684"/>
        <v>0</v>
      </c>
      <c r="AY2921">
        <v>0</v>
      </c>
      <c r="AZ2921">
        <v>0</v>
      </c>
      <c r="BA2921">
        <v>0</v>
      </c>
      <c r="BB2921">
        <v>0</v>
      </c>
      <c r="BC2921">
        <f t="shared" si="685"/>
        <v>0</v>
      </c>
      <c r="BE2921" t="str">
        <f t="shared" si="686"/>
        <v>void</v>
      </c>
      <c r="BF2921">
        <f t="shared" si="687"/>
        <v>0</v>
      </c>
      <c r="BG2921">
        <f t="shared" si="688"/>
        <v>0</v>
      </c>
      <c r="BH2921">
        <f t="shared" si="689"/>
        <v>0</v>
      </c>
    </row>
    <row r="2922" spans="1:60" x14ac:dyDescent="0.45">
      <c r="A2922" t="s">
        <v>13298</v>
      </c>
      <c r="B2922" t="s">
        <v>4243</v>
      </c>
      <c r="C2922" t="s">
        <v>4428</v>
      </c>
      <c r="D2922" t="s">
        <v>1062</v>
      </c>
      <c r="E2922" t="s">
        <v>1062</v>
      </c>
      <c r="F2922">
        <v>0</v>
      </c>
      <c r="G2922">
        <v>0.24995000000000001</v>
      </c>
      <c r="H2922">
        <v>0</v>
      </c>
      <c r="I2922" t="s">
        <v>80</v>
      </c>
      <c r="J2922" t="s">
        <v>63</v>
      </c>
      <c r="K2922" t="s">
        <v>64</v>
      </c>
      <c r="L2922" t="s">
        <v>13296</v>
      </c>
      <c r="M2922" t="s">
        <v>13297</v>
      </c>
      <c r="N2922">
        <v>17</v>
      </c>
      <c r="S2922" t="e">
        <f t="shared" si="675"/>
        <v>#DIV/0!</v>
      </c>
      <c r="X2922" s="3" t="e">
        <f t="shared" si="676"/>
        <v>#DIV/0!</v>
      </c>
      <c r="Y2922" t="e">
        <f t="shared" si="677"/>
        <v>#DIV/0!</v>
      </c>
      <c r="AD2922" t="e">
        <f t="shared" si="678"/>
        <v>#DIV/0!</v>
      </c>
      <c r="AI2922" t="e">
        <f t="shared" si="679"/>
        <v>#DIV/0!</v>
      </c>
      <c r="AJ2922" t="e">
        <f t="shared" si="680"/>
        <v>#DIV/0!</v>
      </c>
      <c r="AK2922" s="1" t="e">
        <f>IF(AND(OR(#REF!&gt;1.49,#REF!&lt; 0.67),#REF!&lt; 0.05),"TL regulate","none")</f>
        <v>#REF!</v>
      </c>
      <c r="AL2922" s="1" t="e">
        <f t="shared" si="681"/>
        <v>#DIV/0!</v>
      </c>
      <c r="AM2922" s="1" t="e">
        <f t="shared" si="682"/>
        <v>#DIV/0!</v>
      </c>
      <c r="AO2922">
        <v>0</v>
      </c>
      <c r="AP2922">
        <v>0</v>
      </c>
      <c r="AQ2922">
        <v>0</v>
      </c>
      <c r="AR2922">
        <v>0</v>
      </c>
      <c r="AS2922">
        <f t="shared" si="683"/>
        <v>0</v>
      </c>
      <c r="AT2922">
        <v>0</v>
      </c>
      <c r="AU2922">
        <v>0</v>
      </c>
      <c r="AV2922">
        <v>0</v>
      </c>
      <c r="AW2922">
        <v>0</v>
      </c>
      <c r="AX2922">
        <f t="shared" si="684"/>
        <v>0</v>
      </c>
      <c r="AY2922">
        <v>0</v>
      </c>
      <c r="AZ2922">
        <v>0</v>
      </c>
      <c r="BA2922">
        <v>0</v>
      </c>
      <c r="BB2922">
        <v>0</v>
      </c>
      <c r="BC2922">
        <f t="shared" si="685"/>
        <v>0</v>
      </c>
      <c r="BE2922" t="str">
        <f t="shared" si="686"/>
        <v>void</v>
      </c>
      <c r="BF2922">
        <f t="shared" si="687"/>
        <v>0</v>
      </c>
      <c r="BG2922">
        <f t="shared" si="688"/>
        <v>0</v>
      </c>
      <c r="BH2922">
        <f t="shared" si="689"/>
        <v>0</v>
      </c>
    </row>
    <row r="2923" spans="1:60" x14ac:dyDescent="0.45">
      <c r="A2923" t="s">
        <v>13299</v>
      </c>
      <c r="B2923" t="s">
        <v>4243</v>
      </c>
      <c r="C2923" t="s">
        <v>6099</v>
      </c>
      <c r="D2923" t="s">
        <v>1062</v>
      </c>
      <c r="E2923" t="s">
        <v>1062</v>
      </c>
      <c r="F2923" t="s">
        <v>4244</v>
      </c>
      <c r="G2923">
        <v>0.48264200000000002</v>
      </c>
      <c r="H2923">
        <v>0</v>
      </c>
      <c r="I2923" t="s">
        <v>80</v>
      </c>
      <c r="J2923" t="s">
        <v>63</v>
      </c>
      <c r="K2923" t="s">
        <v>64</v>
      </c>
      <c r="L2923" t="s">
        <v>4245</v>
      </c>
      <c r="M2923" t="s">
        <v>4246</v>
      </c>
      <c r="N2923">
        <v>15</v>
      </c>
      <c r="S2923" t="e">
        <f t="shared" si="675"/>
        <v>#DIV/0!</v>
      </c>
      <c r="X2923" s="3" t="e">
        <f t="shared" si="676"/>
        <v>#DIV/0!</v>
      </c>
      <c r="Y2923" t="e">
        <f t="shared" si="677"/>
        <v>#DIV/0!</v>
      </c>
      <c r="AD2923" t="e">
        <f t="shared" si="678"/>
        <v>#DIV/0!</v>
      </c>
      <c r="AI2923" t="e">
        <f t="shared" si="679"/>
        <v>#DIV/0!</v>
      </c>
      <c r="AJ2923" t="e">
        <f t="shared" si="680"/>
        <v>#DIV/0!</v>
      </c>
      <c r="AK2923" s="1" t="e">
        <f>IF(AND(OR(#REF!&gt;1.49,#REF!&lt; 0.67),#REF!&lt; 0.05),"TL regulate","none")</f>
        <v>#REF!</v>
      </c>
      <c r="AL2923" s="1" t="e">
        <f t="shared" si="681"/>
        <v>#DIV/0!</v>
      </c>
      <c r="AM2923" s="1" t="e">
        <f t="shared" si="682"/>
        <v>#DIV/0!</v>
      </c>
      <c r="AO2923">
        <v>0</v>
      </c>
      <c r="AP2923">
        <v>0</v>
      </c>
      <c r="AQ2923">
        <v>0</v>
      </c>
      <c r="AR2923">
        <v>0</v>
      </c>
      <c r="AS2923">
        <f t="shared" si="683"/>
        <v>0</v>
      </c>
      <c r="AT2923">
        <v>0</v>
      </c>
      <c r="AU2923">
        <v>0</v>
      </c>
      <c r="AV2923">
        <v>0</v>
      </c>
      <c r="AW2923">
        <v>0</v>
      </c>
      <c r="AX2923">
        <f t="shared" si="684"/>
        <v>0</v>
      </c>
      <c r="AY2923">
        <v>0</v>
      </c>
      <c r="AZ2923">
        <v>0</v>
      </c>
      <c r="BA2923">
        <v>0</v>
      </c>
      <c r="BB2923">
        <v>0</v>
      </c>
      <c r="BC2923">
        <f t="shared" si="685"/>
        <v>0</v>
      </c>
      <c r="BE2923" t="str">
        <f t="shared" si="686"/>
        <v>void</v>
      </c>
      <c r="BF2923">
        <f t="shared" si="687"/>
        <v>0</v>
      </c>
      <c r="BG2923">
        <f t="shared" si="688"/>
        <v>0</v>
      </c>
      <c r="BH2923">
        <f t="shared" si="689"/>
        <v>0</v>
      </c>
    </row>
    <row r="2924" spans="1:60" x14ac:dyDescent="0.45">
      <c r="A2924" t="s">
        <v>13300</v>
      </c>
      <c r="B2924" t="s">
        <v>1060</v>
      </c>
      <c r="C2924" t="s">
        <v>13301</v>
      </c>
      <c r="D2924" t="s">
        <v>1062</v>
      </c>
      <c r="E2924" t="s">
        <v>1062</v>
      </c>
      <c r="F2924" t="s">
        <v>1063</v>
      </c>
      <c r="G2924">
        <v>0.5</v>
      </c>
      <c r="H2924">
        <v>1</v>
      </c>
      <c r="I2924" t="s">
        <v>56</v>
      </c>
      <c r="J2924" t="s">
        <v>57</v>
      </c>
      <c r="K2924" t="s">
        <v>1753</v>
      </c>
      <c r="L2924" t="s">
        <v>13302</v>
      </c>
      <c r="M2924" t="s">
        <v>13303</v>
      </c>
      <c r="N2924">
        <v>7</v>
      </c>
      <c r="S2924" t="e">
        <f t="shared" si="675"/>
        <v>#DIV/0!</v>
      </c>
      <c r="X2924" s="3" t="e">
        <f t="shared" si="676"/>
        <v>#DIV/0!</v>
      </c>
      <c r="Y2924" t="e">
        <f t="shared" si="677"/>
        <v>#DIV/0!</v>
      </c>
      <c r="AD2924" t="e">
        <f t="shared" si="678"/>
        <v>#DIV/0!</v>
      </c>
      <c r="AI2924" t="e">
        <f t="shared" si="679"/>
        <v>#DIV/0!</v>
      </c>
      <c r="AJ2924" t="e">
        <f t="shared" si="680"/>
        <v>#DIV/0!</v>
      </c>
      <c r="AK2924" s="1" t="e">
        <f>IF(AND(OR(#REF!&gt;1.49,#REF!&lt; 0.67),#REF!&lt; 0.05),"TL regulate","none")</f>
        <v>#REF!</v>
      </c>
      <c r="AL2924" s="1" t="e">
        <f t="shared" si="681"/>
        <v>#DIV/0!</v>
      </c>
      <c r="AM2924" s="1" t="e">
        <f t="shared" si="682"/>
        <v>#DIV/0!</v>
      </c>
      <c r="AO2924">
        <v>0</v>
      </c>
      <c r="AP2924">
        <v>0</v>
      </c>
      <c r="AQ2924">
        <v>0</v>
      </c>
      <c r="AR2924">
        <v>6402300</v>
      </c>
      <c r="AS2924">
        <f t="shared" si="683"/>
        <v>6402300</v>
      </c>
      <c r="AT2924">
        <v>0</v>
      </c>
      <c r="AU2924">
        <v>0</v>
      </c>
      <c r="AV2924">
        <v>0</v>
      </c>
      <c r="AW2924">
        <v>0</v>
      </c>
      <c r="AX2924">
        <f t="shared" si="684"/>
        <v>0</v>
      </c>
      <c r="AY2924">
        <v>0</v>
      </c>
      <c r="AZ2924">
        <v>0</v>
      </c>
      <c r="BA2924">
        <v>0</v>
      </c>
      <c r="BB2924">
        <v>0</v>
      </c>
      <c r="BC2924">
        <f t="shared" si="685"/>
        <v>0</v>
      </c>
      <c r="BE2924" t="str">
        <f t="shared" si="686"/>
        <v>LPS only</v>
      </c>
      <c r="BF2924">
        <f t="shared" si="687"/>
        <v>1</v>
      </c>
      <c r="BG2924">
        <f t="shared" si="688"/>
        <v>0</v>
      </c>
      <c r="BH2924">
        <f t="shared" si="689"/>
        <v>0</v>
      </c>
    </row>
    <row r="2925" spans="1:60" x14ac:dyDescent="0.45">
      <c r="A2925" t="s">
        <v>13304</v>
      </c>
      <c r="B2925" t="s">
        <v>1060</v>
      </c>
      <c r="C2925" t="s">
        <v>13305</v>
      </c>
      <c r="D2925" t="s">
        <v>1062</v>
      </c>
      <c r="E2925" t="s">
        <v>1062</v>
      </c>
      <c r="F2925" t="s">
        <v>1063</v>
      </c>
      <c r="G2925">
        <v>0.5</v>
      </c>
      <c r="H2925">
        <v>1</v>
      </c>
      <c r="I2925" t="s">
        <v>56</v>
      </c>
      <c r="J2925" t="s">
        <v>63</v>
      </c>
      <c r="K2925" t="s">
        <v>64</v>
      </c>
      <c r="L2925" t="s">
        <v>13302</v>
      </c>
      <c r="M2925" t="s">
        <v>13303</v>
      </c>
      <c r="N2925">
        <v>9</v>
      </c>
      <c r="S2925" t="e">
        <f t="shared" si="675"/>
        <v>#DIV/0!</v>
      </c>
      <c r="X2925" s="3" t="e">
        <f t="shared" si="676"/>
        <v>#DIV/0!</v>
      </c>
      <c r="Y2925" t="e">
        <f t="shared" si="677"/>
        <v>#DIV/0!</v>
      </c>
      <c r="AD2925" t="e">
        <f t="shared" si="678"/>
        <v>#DIV/0!</v>
      </c>
      <c r="AI2925" t="e">
        <f t="shared" si="679"/>
        <v>#DIV/0!</v>
      </c>
      <c r="AJ2925" t="e">
        <f t="shared" si="680"/>
        <v>#DIV/0!</v>
      </c>
      <c r="AK2925" s="1" t="e">
        <f>IF(AND(OR(#REF!&gt;1.49,#REF!&lt; 0.67),#REF!&lt; 0.05),"TL regulate","none")</f>
        <v>#REF!</v>
      </c>
      <c r="AL2925" s="1" t="e">
        <f t="shared" si="681"/>
        <v>#DIV/0!</v>
      </c>
      <c r="AM2925" s="1" t="e">
        <f t="shared" si="682"/>
        <v>#DIV/0!</v>
      </c>
      <c r="AO2925">
        <v>0</v>
      </c>
      <c r="AP2925">
        <v>0</v>
      </c>
      <c r="AQ2925">
        <v>0</v>
      </c>
      <c r="AR2925">
        <v>6402300</v>
      </c>
      <c r="AS2925">
        <f t="shared" si="683"/>
        <v>6402300</v>
      </c>
      <c r="AT2925">
        <v>0</v>
      </c>
      <c r="AU2925">
        <v>0</v>
      </c>
      <c r="AV2925">
        <v>0</v>
      </c>
      <c r="AW2925">
        <v>0</v>
      </c>
      <c r="AX2925">
        <f t="shared" si="684"/>
        <v>0</v>
      </c>
      <c r="AY2925">
        <v>0</v>
      </c>
      <c r="AZ2925">
        <v>0</v>
      </c>
      <c r="BA2925">
        <v>0</v>
      </c>
      <c r="BB2925">
        <v>0</v>
      </c>
      <c r="BC2925">
        <f t="shared" si="685"/>
        <v>0</v>
      </c>
      <c r="BE2925" t="str">
        <f t="shared" si="686"/>
        <v>LPS only</v>
      </c>
      <c r="BF2925">
        <f t="shared" si="687"/>
        <v>1</v>
      </c>
      <c r="BG2925">
        <f t="shared" si="688"/>
        <v>0</v>
      </c>
      <c r="BH2925">
        <f t="shared" si="689"/>
        <v>0</v>
      </c>
    </row>
    <row r="2926" spans="1:60" x14ac:dyDescent="0.45">
      <c r="A2926" t="s">
        <v>13306</v>
      </c>
      <c r="B2926" t="s">
        <v>13307</v>
      </c>
      <c r="C2926" t="s">
        <v>13308</v>
      </c>
      <c r="D2926" t="s">
        <v>13309</v>
      </c>
      <c r="E2926" t="s">
        <v>13309</v>
      </c>
      <c r="F2926" t="s">
        <v>13310</v>
      </c>
      <c r="G2926">
        <v>0.85508200000000001</v>
      </c>
      <c r="H2926">
        <v>1</v>
      </c>
      <c r="I2926" t="s">
        <v>56</v>
      </c>
      <c r="J2926" t="s">
        <v>57</v>
      </c>
      <c r="K2926" t="s">
        <v>526</v>
      </c>
      <c r="L2926" t="s">
        <v>13311</v>
      </c>
      <c r="M2926" t="s">
        <v>13312</v>
      </c>
      <c r="N2926">
        <v>3</v>
      </c>
      <c r="S2926" t="e">
        <f t="shared" si="675"/>
        <v>#DIV/0!</v>
      </c>
      <c r="X2926" s="3" t="e">
        <f t="shared" si="676"/>
        <v>#DIV/0!</v>
      </c>
      <c r="Y2926" t="e">
        <f t="shared" si="677"/>
        <v>#DIV/0!</v>
      </c>
      <c r="AD2926" t="e">
        <f t="shared" si="678"/>
        <v>#DIV/0!</v>
      </c>
      <c r="AI2926" t="e">
        <f t="shared" si="679"/>
        <v>#DIV/0!</v>
      </c>
      <c r="AJ2926" t="e">
        <f t="shared" si="680"/>
        <v>#DIV/0!</v>
      </c>
      <c r="AK2926" s="1" t="e">
        <f>IF(AND(OR(#REF!&gt;1.49,#REF!&lt; 0.67),#REF!&lt; 0.05),"TL regulate","none")</f>
        <v>#REF!</v>
      </c>
      <c r="AL2926" s="1" t="e">
        <f t="shared" si="681"/>
        <v>#DIV/0!</v>
      </c>
      <c r="AM2926" s="1" t="e">
        <f t="shared" si="682"/>
        <v>#DIV/0!</v>
      </c>
      <c r="AO2926">
        <v>0</v>
      </c>
      <c r="AP2926">
        <v>0</v>
      </c>
      <c r="AQ2926">
        <v>0</v>
      </c>
      <c r="AR2926">
        <v>0</v>
      </c>
      <c r="AS2926">
        <f t="shared" si="683"/>
        <v>0</v>
      </c>
      <c r="AT2926">
        <v>0</v>
      </c>
      <c r="AU2926">
        <v>0</v>
      </c>
      <c r="AV2926">
        <v>0</v>
      </c>
      <c r="AW2926">
        <v>0</v>
      </c>
      <c r="AX2926">
        <f t="shared" si="684"/>
        <v>0</v>
      </c>
      <c r="AY2926">
        <v>0</v>
      </c>
      <c r="AZ2926">
        <v>0</v>
      </c>
      <c r="BA2926">
        <v>11187000</v>
      </c>
      <c r="BB2926">
        <v>0</v>
      </c>
      <c r="BC2926">
        <f t="shared" si="685"/>
        <v>11187000</v>
      </c>
      <c r="BE2926" t="str">
        <f t="shared" si="686"/>
        <v>Cel only</v>
      </c>
      <c r="BF2926">
        <f t="shared" si="687"/>
        <v>0</v>
      </c>
      <c r="BG2926">
        <f t="shared" si="688"/>
        <v>0</v>
      </c>
      <c r="BH2926">
        <f t="shared" si="689"/>
        <v>1</v>
      </c>
    </row>
    <row r="2927" spans="1:60" x14ac:dyDescent="0.45">
      <c r="A2927" t="s">
        <v>13313</v>
      </c>
      <c r="B2927" t="s">
        <v>6898</v>
      </c>
      <c r="C2927" t="s">
        <v>13314</v>
      </c>
      <c r="D2927" t="s">
        <v>6900</v>
      </c>
      <c r="E2927" t="s">
        <v>6900</v>
      </c>
      <c r="F2927" t="s">
        <v>6901</v>
      </c>
      <c r="G2927">
        <v>0.47519800000000001</v>
      </c>
      <c r="H2927">
        <v>0</v>
      </c>
      <c r="I2927" t="s">
        <v>80</v>
      </c>
      <c r="J2927" t="s">
        <v>57</v>
      </c>
      <c r="K2927" t="s">
        <v>1219</v>
      </c>
      <c r="L2927" t="s">
        <v>13315</v>
      </c>
      <c r="M2927" t="s">
        <v>13316</v>
      </c>
      <c r="N2927">
        <v>6</v>
      </c>
      <c r="S2927" t="e">
        <f t="shared" si="675"/>
        <v>#DIV/0!</v>
      </c>
      <c r="X2927" s="3" t="e">
        <f t="shared" si="676"/>
        <v>#DIV/0!</v>
      </c>
      <c r="Y2927" t="e">
        <f t="shared" si="677"/>
        <v>#DIV/0!</v>
      </c>
      <c r="AD2927" t="e">
        <f t="shared" si="678"/>
        <v>#DIV/0!</v>
      </c>
      <c r="AI2927" t="e">
        <f t="shared" si="679"/>
        <v>#DIV/0!</v>
      </c>
      <c r="AJ2927" t="e">
        <f t="shared" si="680"/>
        <v>#DIV/0!</v>
      </c>
      <c r="AK2927" s="1" t="e">
        <f>IF(AND(OR(#REF!&gt;1.49,#REF!&lt; 0.67),#REF!&lt; 0.05),"TL regulate","none")</f>
        <v>#REF!</v>
      </c>
      <c r="AL2927" s="1" t="e">
        <f t="shared" si="681"/>
        <v>#DIV/0!</v>
      </c>
      <c r="AM2927" s="1" t="e">
        <f t="shared" si="682"/>
        <v>#DIV/0!</v>
      </c>
      <c r="AO2927">
        <v>0</v>
      </c>
      <c r="AP2927">
        <v>0</v>
      </c>
      <c r="AQ2927">
        <v>0</v>
      </c>
      <c r="AR2927">
        <v>0</v>
      </c>
      <c r="AS2927">
        <f t="shared" si="683"/>
        <v>0</v>
      </c>
      <c r="AT2927">
        <v>0</v>
      </c>
      <c r="AU2927">
        <v>0</v>
      </c>
      <c r="AV2927">
        <v>0</v>
      </c>
      <c r="AW2927">
        <v>0</v>
      </c>
      <c r="AX2927">
        <f t="shared" si="684"/>
        <v>0</v>
      </c>
      <c r="AY2927">
        <v>0</v>
      </c>
      <c r="AZ2927">
        <v>0</v>
      </c>
      <c r="BA2927">
        <v>0</v>
      </c>
      <c r="BB2927">
        <v>0</v>
      </c>
      <c r="BC2927">
        <f t="shared" si="685"/>
        <v>0</v>
      </c>
      <c r="BE2927" t="str">
        <f t="shared" si="686"/>
        <v>void</v>
      </c>
      <c r="BF2927">
        <f t="shared" si="687"/>
        <v>0</v>
      </c>
      <c r="BG2927">
        <f t="shared" si="688"/>
        <v>0</v>
      </c>
      <c r="BH2927">
        <f t="shared" si="689"/>
        <v>0</v>
      </c>
    </row>
    <row r="2928" spans="1:60" x14ac:dyDescent="0.45">
      <c r="A2928" t="s">
        <v>13317</v>
      </c>
      <c r="B2928" t="s">
        <v>364</v>
      </c>
      <c r="C2928">
        <v>2</v>
      </c>
      <c r="D2928" t="s">
        <v>364</v>
      </c>
      <c r="E2928" t="s">
        <v>364</v>
      </c>
      <c r="F2928" t="s">
        <v>13318</v>
      </c>
      <c r="G2928">
        <v>0.5</v>
      </c>
      <c r="H2928">
        <v>1</v>
      </c>
      <c r="I2928" t="s">
        <v>56</v>
      </c>
      <c r="J2928" t="s">
        <v>57</v>
      </c>
      <c r="K2928" t="s">
        <v>153</v>
      </c>
      <c r="L2928" t="s">
        <v>13319</v>
      </c>
      <c r="M2928" t="s">
        <v>13320</v>
      </c>
      <c r="N2928">
        <v>1</v>
      </c>
      <c r="S2928" t="e">
        <f t="shared" si="675"/>
        <v>#DIV/0!</v>
      </c>
      <c r="X2928" s="3" t="e">
        <f t="shared" si="676"/>
        <v>#DIV/0!</v>
      </c>
      <c r="Y2928" t="e">
        <f t="shared" si="677"/>
        <v>#DIV/0!</v>
      </c>
      <c r="AD2928" t="e">
        <f t="shared" si="678"/>
        <v>#DIV/0!</v>
      </c>
      <c r="AI2928" t="e">
        <f t="shared" si="679"/>
        <v>#DIV/0!</v>
      </c>
      <c r="AJ2928" t="e">
        <f t="shared" si="680"/>
        <v>#DIV/0!</v>
      </c>
      <c r="AK2928" s="1" t="e">
        <f>IF(AND(OR(#REF!&gt;1.49,#REF!&lt; 0.67),#REF!&lt; 0.05),"TL regulate","none")</f>
        <v>#REF!</v>
      </c>
      <c r="AL2928" s="1" t="e">
        <f t="shared" si="681"/>
        <v>#DIV/0!</v>
      </c>
      <c r="AM2928" s="1" t="e">
        <f t="shared" si="682"/>
        <v>#DIV/0!</v>
      </c>
      <c r="AO2928">
        <v>0</v>
      </c>
      <c r="AP2928">
        <v>0</v>
      </c>
      <c r="AQ2928">
        <v>0</v>
      </c>
      <c r="AR2928">
        <v>0</v>
      </c>
      <c r="AS2928">
        <f t="shared" si="683"/>
        <v>0</v>
      </c>
      <c r="AT2928">
        <v>0</v>
      </c>
      <c r="AU2928">
        <v>0</v>
      </c>
      <c r="AV2928">
        <v>0</v>
      </c>
      <c r="AW2928">
        <v>0</v>
      </c>
      <c r="AX2928">
        <f t="shared" si="684"/>
        <v>0</v>
      </c>
      <c r="AY2928">
        <v>0</v>
      </c>
      <c r="AZ2928">
        <v>0</v>
      </c>
      <c r="BA2928">
        <v>0</v>
      </c>
      <c r="BB2928">
        <v>0</v>
      </c>
      <c r="BC2928">
        <f t="shared" si="685"/>
        <v>0</v>
      </c>
      <c r="BE2928" t="str">
        <f t="shared" si="686"/>
        <v>void</v>
      </c>
      <c r="BF2928">
        <f t="shared" si="687"/>
        <v>0</v>
      </c>
      <c r="BG2928">
        <f t="shared" si="688"/>
        <v>0</v>
      </c>
      <c r="BH2928">
        <f t="shared" si="689"/>
        <v>0</v>
      </c>
    </row>
    <row r="2929" spans="1:60" x14ac:dyDescent="0.45">
      <c r="A2929" t="s">
        <v>13321</v>
      </c>
      <c r="B2929" t="s">
        <v>364</v>
      </c>
      <c r="C2929">
        <v>15</v>
      </c>
      <c r="D2929" t="s">
        <v>364</v>
      </c>
      <c r="E2929" t="s">
        <v>364</v>
      </c>
      <c r="F2929" t="s">
        <v>13318</v>
      </c>
      <c r="G2929">
        <v>0.80295399999999995</v>
      </c>
      <c r="H2929">
        <v>1</v>
      </c>
      <c r="I2929" t="s">
        <v>56</v>
      </c>
      <c r="J2929" t="s">
        <v>57</v>
      </c>
      <c r="K2929" t="s">
        <v>2409</v>
      </c>
      <c r="L2929" t="s">
        <v>13322</v>
      </c>
      <c r="M2929" t="s">
        <v>13323</v>
      </c>
      <c r="N2929">
        <v>14</v>
      </c>
      <c r="S2929" t="e">
        <f t="shared" si="675"/>
        <v>#DIV/0!</v>
      </c>
      <c r="X2929" s="3" t="e">
        <f t="shared" si="676"/>
        <v>#DIV/0!</v>
      </c>
      <c r="Y2929" t="e">
        <f t="shared" si="677"/>
        <v>#DIV/0!</v>
      </c>
      <c r="AD2929" t="e">
        <f t="shared" si="678"/>
        <v>#DIV/0!</v>
      </c>
      <c r="AI2929" t="e">
        <f t="shared" si="679"/>
        <v>#DIV/0!</v>
      </c>
      <c r="AJ2929" t="e">
        <f t="shared" si="680"/>
        <v>#DIV/0!</v>
      </c>
      <c r="AK2929" s="1" t="e">
        <f>IF(AND(OR(#REF!&gt;1.49,#REF!&lt; 0.67),#REF!&lt; 0.05),"TL regulate","none")</f>
        <v>#REF!</v>
      </c>
      <c r="AL2929" s="1" t="e">
        <f t="shared" si="681"/>
        <v>#DIV/0!</v>
      </c>
      <c r="AM2929" s="1" t="e">
        <f t="shared" si="682"/>
        <v>#DIV/0!</v>
      </c>
      <c r="AO2929">
        <v>0</v>
      </c>
      <c r="AP2929">
        <v>0</v>
      </c>
      <c r="AQ2929">
        <v>0</v>
      </c>
      <c r="AR2929">
        <v>0</v>
      </c>
      <c r="AS2929">
        <f t="shared" si="683"/>
        <v>0</v>
      </c>
      <c r="AT2929">
        <v>0</v>
      </c>
      <c r="AU2929">
        <v>0</v>
      </c>
      <c r="AV2929">
        <v>0</v>
      </c>
      <c r="AW2929">
        <v>0</v>
      </c>
      <c r="AX2929">
        <f t="shared" si="684"/>
        <v>0</v>
      </c>
      <c r="AY2929">
        <v>0</v>
      </c>
      <c r="AZ2929">
        <v>0</v>
      </c>
      <c r="BA2929">
        <v>0</v>
      </c>
      <c r="BB2929">
        <v>0</v>
      </c>
      <c r="BC2929">
        <f t="shared" si="685"/>
        <v>0</v>
      </c>
      <c r="BE2929" t="str">
        <f t="shared" si="686"/>
        <v>void</v>
      </c>
      <c r="BF2929">
        <f t="shared" si="687"/>
        <v>0</v>
      </c>
      <c r="BG2929">
        <f t="shared" si="688"/>
        <v>0</v>
      </c>
      <c r="BH2929">
        <f t="shared" si="689"/>
        <v>0</v>
      </c>
    </row>
    <row r="2930" spans="1:60" x14ac:dyDescent="0.45">
      <c r="A2930" t="s">
        <v>13324</v>
      </c>
      <c r="B2930" t="s">
        <v>364</v>
      </c>
      <c r="C2930">
        <v>3</v>
      </c>
      <c r="D2930" t="s">
        <v>364</v>
      </c>
      <c r="E2930" t="s">
        <v>364</v>
      </c>
      <c r="F2930" t="s">
        <v>13318</v>
      </c>
      <c r="G2930">
        <v>0.5</v>
      </c>
      <c r="H2930">
        <v>1</v>
      </c>
      <c r="I2930" t="s">
        <v>80</v>
      </c>
      <c r="J2930" t="s">
        <v>63</v>
      </c>
      <c r="K2930" t="s">
        <v>64</v>
      </c>
      <c r="L2930" t="s">
        <v>13319</v>
      </c>
      <c r="M2930" t="s">
        <v>13320</v>
      </c>
      <c r="N2930">
        <v>2</v>
      </c>
      <c r="S2930" t="e">
        <f t="shared" si="675"/>
        <v>#DIV/0!</v>
      </c>
      <c r="X2930" s="3" t="e">
        <f t="shared" si="676"/>
        <v>#DIV/0!</v>
      </c>
      <c r="Y2930" t="e">
        <f t="shared" si="677"/>
        <v>#DIV/0!</v>
      </c>
      <c r="AD2930" t="e">
        <f t="shared" si="678"/>
        <v>#DIV/0!</v>
      </c>
      <c r="AI2930" t="e">
        <f t="shared" si="679"/>
        <v>#DIV/0!</v>
      </c>
      <c r="AJ2930" t="e">
        <f t="shared" si="680"/>
        <v>#DIV/0!</v>
      </c>
      <c r="AK2930" s="1" t="e">
        <f>IF(AND(OR(#REF!&gt;1.49,#REF!&lt; 0.67),#REF!&lt; 0.05),"TL regulate","none")</f>
        <v>#REF!</v>
      </c>
      <c r="AL2930" s="1" t="e">
        <f t="shared" si="681"/>
        <v>#DIV/0!</v>
      </c>
      <c r="AM2930" s="1" t="e">
        <f t="shared" si="682"/>
        <v>#DIV/0!</v>
      </c>
      <c r="AO2930">
        <v>0</v>
      </c>
      <c r="AP2930">
        <v>0</v>
      </c>
      <c r="AQ2930">
        <v>0</v>
      </c>
      <c r="AR2930">
        <v>0</v>
      </c>
      <c r="AS2930">
        <f t="shared" si="683"/>
        <v>0</v>
      </c>
      <c r="AT2930">
        <v>0</v>
      </c>
      <c r="AU2930">
        <v>0</v>
      </c>
      <c r="AV2930">
        <v>0</v>
      </c>
      <c r="AW2930">
        <v>0</v>
      </c>
      <c r="AX2930">
        <f t="shared" si="684"/>
        <v>0</v>
      </c>
      <c r="AY2930">
        <v>0</v>
      </c>
      <c r="AZ2930">
        <v>0</v>
      </c>
      <c r="BA2930">
        <v>0</v>
      </c>
      <c r="BB2930">
        <v>0</v>
      </c>
      <c r="BC2930">
        <f t="shared" si="685"/>
        <v>0</v>
      </c>
      <c r="BE2930" t="str">
        <f t="shared" si="686"/>
        <v>void</v>
      </c>
      <c r="BF2930">
        <f t="shared" si="687"/>
        <v>0</v>
      </c>
      <c r="BG2930">
        <f t="shared" si="688"/>
        <v>0</v>
      </c>
      <c r="BH2930">
        <f t="shared" si="689"/>
        <v>0</v>
      </c>
    </row>
    <row r="2931" spans="1:60" x14ac:dyDescent="0.45">
      <c r="A2931" t="s">
        <v>13325</v>
      </c>
      <c r="B2931" t="s">
        <v>5881</v>
      </c>
      <c r="C2931" t="s">
        <v>13326</v>
      </c>
      <c r="D2931" t="s">
        <v>5883</v>
      </c>
      <c r="E2931" t="s">
        <v>5883</v>
      </c>
      <c r="F2931">
        <v>0</v>
      </c>
      <c r="G2931">
        <v>0.53125</v>
      </c>
      <c r="H2931">
        <v>1</v>
      </c>
      <c r="I2931" t="s">
        <v>56</v>
      </c>
      <c r="J2931" t="s">
        <v>13327</v>
      </c>
      <c r="K2931" t="s">
        <v>1023</v>
      </c>
      <c r="L2931" t="s">
        <v>13328</v>
      </c>
      <c r="M2931" t="s">
        <v>13329</v>
      </c>
      <c r="N2931">
        <v>17</v>
      </c>
      <c r="S2931" t="e">
        <f t="shared" si="675"/>
        <v>#DIV/0!</v>
      </c>
      <c r="X2931" s="3" t="e">
        <f t="shared" si="676"/>
        <v>#DIV/0!</v>
      </c>
      <c r="Y2931" t="e">
        <f t="shared" si="677"/>
        <v>#DIV/0!</v>
      </c>
      <c r="AD2931" t="e">
        <f t="shared" si="678"/>
        <v>#DIV/0!</v>
      </c>
      <c r="AI2931" t="e">
        <f t="shared" si="679"/>
        <v>#DIV/0!</v>
      </c>
      <c r="AJ2931" t="e">
        <f t="shared" si="680"/>
        <v>#DIV/0!</v>
      </c>
      <c r="AK2931" s="1" t="e">
        <f>IF(AND(OR(#REF!&gt;1.49,#REF!&lt; 0.67),#REF!&lt; 0.05),"TL regulate","none")</f>
        <v>#REF!</v>
      </c>
      <c r="AL2931" s="1" t="e">
        <f t="shared" si="681"/>
        <v>#DIV/0!</v>
      </c>
      <c r="AM2931" s="1" t="e">
        <f t="shared" si="682"/>
        <v>#DIV/0!</v>
      </c>
      <c r="AO2931">
        <v>0</v>
      </c>
      <c r="AP2931">
        <v>0</v>
      </c>
      <c r="AQ2931">
        <v>0</v>
      </c>
      <c r="AR2931">
        <v>0</v>
      </c>
      <c r="AS2931">
        <f t="shared" si="683"/>
        <v>0</v>
      </c>
      <c r="AT2931">
        <v>0</v>
      </c>
      <c r="AU2931">
        <v>0</v>
      </c>
      <c r="AV2931">
        <v>0</v>
      </c>
      <c r="AW2931">
        <v>0</v>
      </c>
      <c r="AX2931">
        <f t="shared" si="684"/>
        <v>0</v>
      </c>
      <c r="AY2931">
        <v>0</v>
      </c>
      <c r="AZ2931">
        <v>0</v>
      </c>
      <c r="BA2931">
        <v>0</v>
      </c>
      <c r="BB2931">
        <v>0</v>
      </c>
      <c r="BC2931">
        <f t="shared" si="685"/>
        <v>0</v>
      </c>
      <c r="BE2931" t="str">
        <f t="shared" si="686"/>
        <v>void</v>
      </c>
      <c r="BF2931">
        <f t="shared" si="687"/>
        <v>0</v>
      </c>
      <c r="BG2931">
        <f t="shared" si="688"/>
        <v>0</v>
      </c>
      <c r="BH2931">
        <f t="shared" si="689"/>
        <v>0</v>
      </c>
    </row>
    <row r="2932" spans="1:60" x14ac:dyDescent="0.45">
      <c r="A2932" t="s">
        <v>13330</v>
      </c>
      <c r="B2932" t="s">
        <v>5881</v>
      </c>
      <c r="C2932" t="s">
        <v>13331</v>
      </c>
      <c r="D2932" t="s">
        <v>5883</v>
      </c>
      <c r="E2932" t="s">
        <v>5883</v>
      </c>
      <c r="F2932" t="s">
        <v>5884</v>
      </c>
      <c r="G2932">
        <v>0.487035</v>
      </c>
      <c r="H2932">
        <v>0</v>
      </c>
      <c r="I2932" t="s">
        <v>80</v>
      </c>
      <c r="J2932" t="s">
        <v>13332</v>
      </c>
      <c r="K2932" t="s">
        <v>5460</v>
      </c>
      <c r="L2932" t="s">
        <v>13333</v>
      </c>
      <c r="M2932" t="s">
        <v>13334</v>
      </c>
      <c r="N2932">
        <v>12</v>
      </c>
      <c r="S2932" t="e">
        <f t="shared" si="675"/>
        <v>#DIV/0!</v>
      </c>
      <c r="X2932" s="3" t="e">
        <f t="shared" si="676"/>
        <v>#DIV/0!</v>
      </c>
      <c r="Y2932" t="e">
        <f t="shared" si="677"/>
        <v>#DIV/0!</v>
      </c>
      <c r="AD2932" t="e">
        <f t="shared" si="678"/>
        <v>#DIV/0!</v>
      </c>
      <c r="AI2932" t="e">
        <f t="shared" si="679"/>
        <v>#DIV/0!</v>
      </c>
      <c r="AJ2932" t="e">
        <f t="shared" si="680"/>
        <v>#DIV/0!</v>
      </c>
      <c r="AK2932" s="1" t="e">
        <f>IF(AND(OR(#REF!&gt;1.49,#REF!&lt; 0.67),#REF!&lt; 0.05),"TL regulate","none")</f>
        <v>#REF!</v>
      </c>
      <c r="AL2932" s="1" t="e">
        <f t="shared" si="681"/>
        <v>#DIV/0!</v>
      </c>
      <c r="AM2932" s="1" t="e">
        <f t="shared" si="682"/>
        <v>#DIV/0!</v>
      </c>
      <c r="AO2932">
        <v>0</v>
      </c>
      <c r="AP2932">
        <v>0</v>
      </c>
      <c r="AQ2932">
        <v>0</v>
      </c>
      <c r="AR2932">
        <v>0</v>
      </c>
      <c r="AS2932">
        <f t="shared" si="683"/>
        <v>0</v>
      </c>
      <c r="AT2932">
        <v>0</v>
      </c>
      <c r="AU2932">
        <v>0</v>
      </c>
      <c r="AV2932">
        <v>0</v>
      </c>
      <c r="AW2932">
        <v>0</v>
      </c>
      <c r="AX2932">
        <f t="shared" si="684"/>
        <v>0</v>
      </c>
      <c r="AY2932">
        <v>0</v>
      </c>
      <c r="AZ2932">
        <v>0</v>
      </c>
      <c r="BA2932">
        <v>0</v>
      </c>
      <c r="BB2932">
        <v>0</v>
      </c>
      <c r="BC2932">
        <f t="shared" si="685"/>
        <v>0</v>
      </c>
      <c r="BE2932" t="str">
        <f t="shared" si="686"/>
        <v>void</v>
      </c>
      <c r="BF2932">
        <f t="shared" si="687"/>
        <v>0</v>
      </c>
      <c r="BG2932">
        <f t="shared" si="688"/>
        <v>0</v>
      </c>
      <c r="BH2932">
        <f t="shared" si="689"/>
        <v>0</v>
      </c>
    </row>
    <row r="2933" spans="1:60" x14ac:dyDescent="0.45">
      <c r="A2933" t="s">
        <v>13335</v>
      </c>
      <c r="B2933" t="s">
        <v>13336</v>
      </c>
      <c r="C2933" t="s">
        <v>13337</v>
      </c>
      <c r="D2933" t="s">
        <v>13338</v>
      </c>
      <c r="E2933" t="s">
        <v>13338</v>
      </c>
      <c r="F2933">
        <v>0</v>
      </c>
      <c r="G2933">
        <v>0.99623700000000004</v>
      </c>
      <c r="H2933">
        <v>1</v>
      </c>
      <c r="I2933" t="s">
        <v>95</v>
      </c>
      <c r="J2933" t="s">
        <v>57</v>
      </c>
      <c r="K2933" t="s">
        <v>82</v>
      </c>
      <c r="L2933" t="s">
        <v>13339</v>
      </c>
      <c r="M2933" t="s">
        <v>13340</v>
      </c>
      <c r="N2933">
        <v>3</v>
      </c>
      <c r="S2933" t="e">
        <f t="shared" si="675"/>
        <v>#DIV/0!</v>
      </c>
      <c r="X2933" s="3" t="e">
        <f t="shared" si="676"/>
        <v>#DIV/0!</v>
      </c>
      <c r="Y2933" t="e">
        <f t="shared" si="677"/>
        <v>#DIV/0!</v>
      </c>
      <c r="AD2933" t="e">
        <f t="shared" si="678"/>
        <v>#DIV/0!</v>
      </c>
      <c r="AI2933" t="e">
        <f t="shared" si="679"/>
        <v>#DIV/0!</v>
      </c>
      <c r="AJ2933" t="e">
        <f t="shared" si="680"/>
        <v>#DIV/0!</v>
      </c>
      <c r="AK2933" s="1" t="e">
        <f>IF(AND(OR(#REF!&gt;1.49,#REF!&lt; 0.67),#REF!&lt; 0.05),"TL regulate","none")</f>
        <v>#REF!</v>
      </c>
      <c r="AL2933" s="1" t="e">
        <f t="shared" si="681"/>
        <v>#DIV/0!</v>
      </c>
      <c r="AM2933" s="1" t="e">
        <f t="shared" si="682"/>
        <v>#DIV/0!</v>
      </c>
      <c r="AO2933">
        <v>0</v>
      </c>
      <c r="AP2933">
        <v>0</v>
      </c>
      <c r="AQ2933">
        <v>0</v>
      </c>
      <c r="AR2933">
        <v>0</v>
      </c>
      <c r="AS2933">
        <f t="shared" si="683"/>
        <v>0</v>
      </c>
      <c r="AT2933">
        <v>0</v>
      </c>
      <c r="AU2933">
        <v>0</v>
      </c>
      <c r="AV2933">
        <v>0</v>
      </c>
      <c r="AW2933">
        <v>0</v>
      </c>
      <c r="AX2933">
        <f t="shared" si="684"/>
        <v>0</v>
      </c>
      <c r="AY2933">
        <v>0</v>
      </c>
      <c r="AZ2933">
        <v>0</v>
      </c>
      <c r="BA2933">
        <v>0</v>
      </c>
      <c r="BB2933">
        <v>0</v>
      </c>
      <c r="BC2933">
        <f t="shared" si="685"/>
        <v>0</v>
      </c>
      <c r="BE2933" t="str">
        <f t="shared" si="686"/>
        <v>void</v>
      </c>
      <c r="BF2933">
        <f t="shared" si="687"/>
        <v>0</v>
      </c>
      <c r="BG2933">
        <f t="shared" si="688"/>
        <v>0</v>
      </c>
      <c r="BH2933">
        <f t="shared" si="689"/>
        <v>0</v>
      </c>
    </row>
    <row r="2934" spans="1:60" x14ac:dyDescent="0.45">
      <c r="A2934" t="s">
        <v>13341</v>
      </c>
      <c r="B2934" t="s">
        <v>5236</v>
      </c>
      <c r="C2934">
        <v>338</v>
      </c>
      <c r="D2934" t="s">
        <v>5236</v>
      </c>
      <c r="E2934" t="s">
        <v>5236</v>
      </c>
      <c r="F2934" t="s">
        <v>5237</v>
      </c>
      <c r="G2934">
        <v>0.49991999999999998</v>
      </c>
      <c r="H2934">
        <v>1</v>
      </c>
      <c r="I2934" t="s">
        <v>56</v>
      </c>
      <c r="J2934" t="s">
        <v>57</v>
      </c>
      <c r="K2934" t="s">
        <v>1118</v>
      </c>
      <c r="L2934" t="s">
        <v>13342</v>
      </c>
      <c r="M2934" t="s">
        <v>13343</v>
      </c>
      <c r="N2934">
        <v>7</v>
      </c>
      <c r="S2934" t="e">
        <f t="shared" si="675"/>
        <v>#DIV/0!</v>
      </c>
      <c r="X2934" s="3" t="e">
        <f t="shared" si="676"/>
        <v>#DIV/0!</v>
      </c>
      <c r="Y2934" t="e">
        <f t="shared" si="677"/>
        <v>#DIV/0!</v>
      </c>
      <c r="AD2934" t="e">
        <f t="shared" si="678"/>
        <v>#DIV/0!</v>
      </c>
      <c r="AI2934" t="e">
        <f t="shared" si="679"/>
        <v>#DIV/0!</v>
      </c>
      <c r="AJ2934" t="e">
        <f t="shared" si="680"/>
        <v>#DIV/0!</v>
      </c>
      <c r="AK2934" s="1" t="e">
        <f>IF(AND(OR(#REF!&gt;1.49,#REF!&lt; 0.67),#REF!&lt; 0.05),"TL regulate","none")</f>
        <v>#REF!</v>
      </c>
      <c r="AL2934" s="1" t="e">
        <f t="shared" si="681"/>
        <v>#DIV/0!</v>
      </c>
      <c r="AM2934" s="1" t="e">
        <f t="shared" si="682"/>
        <v>#DIV/0!</v>
      </c>
      <c r="AO2934">
        <v>28119000</v>
      </c>
      <c r="AP2934">
        <v>0</v>
      </c>
      <c r="AQ2934">
        <v>0</v>
      </c>
      <c r="AR2934">
        <v>0</v>
      </c>
      <c r="AS2934">
        <f t="shared" si="683"/>
        <v>28119000</v>
      </c>
      <c r="AT2934">
        <v>0</v>
      </c>
      <c r="AU2934">
        <v>0</v>
      </c>
      <c r="AV2934">
        <v>16930000</v>
      </c>
      <c r="AW2934">
        <v>0</v>
      </c>
      <c r="AX2934">
        <f t="shared" si="684"/>
        <v>16930000</v>
      </c>
      <c r="AY2934">
        <v>0</v>
      </c>
      <c r="AZ2934">
        <v>0</v>
      </c>
      <c r="BA2934">
        <v>0</v>
      </c>
      <c r="BB2934">
        <v>0</v>
      </c>
      <c r="BC2934">
        <f t="shared" si="685"/>
        <v>0</v>
      </c>
      <c r="BE2934" t="str">
        <f t="shared" si="686"/>
        <v>Cel repressed</v>
      </c>
      <c r="BF2934">
        <f t="shared" si="687"/>
        <v>1</v>
      </c>
      <c r="BG2934">
        <f t="shared" si="688"/>
        <v>1</v>
      </c>
      <c r="BH2934">
        <f t="shared" si="689"/>
        <v>0</v>
      </c>
    </row>
    <row r="2935" spans="1:60" x14ac:dyDescent="0.45">
      <c r="A2935" t="s">
        <v>13344</v>
      </c>
      <c r="B2935" t="s">
        <v>13345</v>
      </c>
      <c r="C2935">
        <v>116</v>
      </c>
      <c r="D2935" t="s">
        <v>13345</v>
      </c>
      <c r="E2935" t="s">
        <v>13345</v>
      </c>
      <c r="F2935">
        <v>0</v>
      </c>
      <c r="G2935">
        <v>0.91498999999999997</v>
      </c>
      <c r="H2935">
        <v>1</v>
      </c>
      <c r="I2935" t="s">
        <v>56</v>
      </c>
      <c r="J2935" t="s">
        <v>57</v>
      </c>
      <c r="K2935" t="s">
        <v>75</v>
      </c>
      <c r="L2935" t="s">
        <v>13346</v>
      </c>
      <c r="M2935" t="s">
        <v>13347</v>
      </c>
      <c r="N2935">
        <v>8</v>
      </c>
      <c r="S2935" t="e">
        <f t="shared" si="675"/>
        <v>#DIV/0!</v>
      </c>
      <c r="X2935" s="3" t="e">
        <f t="shared" si="676"/>
        <v>#DIV/0!</v>
      </c>
      <c r="Y2935" t="e">
        <f t="shared" si="677"/>
        <v>#DIV/0!</v>
      </c>
      <c r="AD2935" t="e">
        <f t="shared" si="678"/>
        <v>#DIV/0!</v>
      </c>
      <c r="AI2935" t="e">
        <f t="shared" si="679"/>
        <v>#DIV/0!</v>
      </c>
      <c r="AJ2935" t="e">
        <f t="shared" si="680"/>
        <v>#DIV/0!</v>
      </c>
      <c r="AK2935" s="1" t="e">
        <f>IF(AND(OR(#REF!&gt;1.49,#REF!&lt; 0.67),#REF!&lt; 0.05),"TL regulate","none")</f>
        <v>#REF!</v>
      </c>
      <c r="AL2935" s="1" t="e">
        <f t="shared" si="681"/>
        <v>#DIV/0!</v>
      </c>
      <c r="AM2935" s="1" t="e">
        <f t="shared" si="682"/>
        <v>#DIV/0!</v>
      </c>
      <c r="AO2935">
        <v>0</v>
      </c>
      <c r="AP2935">
        <v>0</v>
      </c>
      <c r="AQ2935">
        <v>0</v>
      </c>
      <c r="AR2935">
        <v>0</v>
      </c>
      <c r="AS2935">
        <f t="shared" si="683"/>
        <v>0</v>
      </c>
      <c r="AT2935">
        <v>0</v>
      </c>
      <c r="AU2935">
        <v>0</v>
      </c>
      <c r="AV2935">
        <v>0</v>
      </c>
      <c r="AW2935">
        <v>0</v>
      </c>
      <c r="AX2935">
        <f t="shared" si="684"/>
        <v>0</v>
      </c>
      <c r="AY2935">
        <v>0</v>
      </c>
      <c r="AZ2935">
        <v>0</v>
      </c>
      <c r="BA2935">
        <v>18467000</v>
      </c>
      <c r="BB2935">
        <v>0</v>
      </c>
      <c r="BC2935">
        <f t="shared" si="685"/>
        <v>18467000</v>
      </c>
      <c r="BE2935" t="str">
        <f t="shared" si="686"/>
        <v>Cel only</v>
      </c>
      <c r="BF2935">
        <f t="shared" si="687"/>
        <v>0</v>
      </c>
      <c r="BG2935">
        <f t="shared" si="688"/>
        <v>0</v>
      </c>
      <c r="BH2935">
        <f t="shared" si="689"/>
        <v>1</v>
      </c>
    </row>
    <row r="2936" spans="1:60" x14ac:dyDescent="0.45">
      <c r="A2936" t="s">
        <v>13348</v>
      </c>
      <c r="B2936" t="s">
        <v>3384</v>
      </c>
      <c r="C2936" t="s">
        <v>13349</v>
      </c>
      <c r="D2936" t="s">
        <v>3386</v>
      </c>
      <c r="E2936" t="s">
        <v>3386</v>
      </c>
      <c r="F2936" t="s">
        <v>3387</v>
      </c>
      <c r="G2936">
        <v>0.44038100000000002</v>
      </c>
      <c r="H2936">
        <v>0</v>
      </c>
      <c r="I2936" t="s">
        <v>56</v>
      </c>
      <c r="J2936" t="s">
        <v>57</v>
      </c>
      <c r="K2936" t="s">
        <v>141</v>
      </c>
      <c r="L2936" t="s">
        <v>13350</v>
      </c>
      <c r="M2936" t="s">
        <v>13351</v>
      </c>
      <c r="N2936">
        <v>16</v>
      </c>
      <c r="S2936" t="e">
        <f t="shared" si="675"/>
        <v>#DIV/0!</v>
      </c>
      <c r="X2936" s="3" t="e">
        <f t="shared" si="676"/>
        <v>#DIV/0!</v>
      </c>
      <c r="Y2936" t="e">
        <f t="shared" si="677"/>
        <v>#DIV/0!</v>
      </c>
      <c r="AD2936" t="e">
        <f t="shared" si="678"/>
        <v>#DIV/0!</v>
      </c>
      <c r="AI2936" t="e">
        <f t="shared" si="679"/>
        <v>#DIV/0!</v>
      </c>
      <c r="AJ2936" t="e">
        <f t="shared" si="680"/>
        <v>#DIV/0!</v>
      </c>
      <c r="AK2936" s="1" t="e">
        <f>IF(AND(OR(#REF!&gt;1.49,#REF!&lt; 0.67),#REF!&lt; 0.05),"TL regulate","none")</f>
        <v>#REF!</v>
      </c>
      <c r="AL2936" s="1" t="e">
        <f t="shared" si="681"/>
        <v>#DIV/0!</v>
      </c>
      <c r="AM2936" s="1" t="e">
        <f t="shared" si="682"/>
        <v>#DIV/0!</v>
      </c>
      <c r="AO2936">
        <v>0</v>
      </c>
      <c r="AP2936">
        <v>0</v>
      </c>
      <c r="AQ2936">
        <v>0</v>
      </c>
      <c r="AR2936">
        <v>0</v>
      </c>
      <c r="AS2936">
        <f t="shared" si="683"/>
        <v>0</v>
      </c>
      <c r="AT2936">
        <v>0</v>
      </c>
      <c r="AU2936">
        <v>0</v>
      </c>
      <c r="AV2936">
        <v>0</v>
      </c>
      <c r="AW2936">
        <v>0</v>
      </c>
      <c r="AX2936">
        <f t="shared" si="684"/>
        <v>0</v>
      </c>
      <c r="AY2936">
        <v>0</v>
      </c>
      <c r="AZ2936">
        <v>0</v>
      </c>
      <c r="BA2936">
        <v>0</v>
      </c>
      <c r="BB2936">
        <v>0</v>
      </c>
      <c r="BC2936">
        <f t="shared" si="685"/>
        <v>0</v>
      </c>
      <c r="BE2936" t="str">
        <f t="shared" si="686"/>
        <v>void</v>
      </c>
      <c r="BF2936">
        <f t="shared" si="687"/>
        <v>0</v>
      </c>
      <c r="BG2936">
        <f t="shared" si="688"/>
        <v>0</v>
      </c>
      <c r="BH2936">
        <f t="shared" si="689"/>
        <v>0</v>
      </c>
    </row>
    <row r="2937" spans="1:60" x14ac:dyDescent="0.45">
      <c r="A2937" t="s">
        <v>13352</v>
      </c>
      <c r="B2937" t="s">
        <v>3384</v>
      </c>
      <c r="C2937" t="s">
        <v>13353</v>
      </c>
      <c r="D2937" t="s">
        <v>3386</v>
      </c>
      <c r="E2937" t="s">
        <v>3386</v>
      </c>
      <c r="F2937" t="s">
        <v>3387</v>
      </c>
      <c r="G2937">
        <v>0.47009600000000001</v>
      </c>
      <c r="H2937">
        <v>0</v>
      </c>
      <c r="I2937" t="s">
        <v>56</v>
      </c>
      <c r="J2937" t="s">
        <v>57</v>
      </c>
      <c r="K2937" t="s">
        <v>58</v>
      </c>
      <c r="L2937" t="s">
        <v>13354</v>
      </c>
      <c r="M2937" t="s">
        <v>13355</v>
      </c>
      <c r="N2937">
        <v>12</v>
      </c>
      <c r="S2937" t="e">
        <f t="shared" si="675"/>
        <v>#DIV/0!</v>
      </c>
      <c r="X2937" s="3" t="e">
        <f t="shared" si="676"/>
        <v>#DIV/0!</v>
      </c>
      <c r="Y2937" t="e">
        <f t="shared" si="677"/>
        <v>#DIV/0!</v>
      </c>
      <c r="AD2937" t="e">
        <f t="shared" si="678"/>
        <v>#DIV/0!</v>
      </c>
      <c r="AI2937" t="e">
        <f t="shared" si="679"/>
        <v>#DIV/0!</v>
      </c>
      <c r="AJ2937" t="e">
        <f t="shared" si="680"/>
        <v>#DIV/0!</v>
      </c>
      <c r="AK2937" s="1" t="e">
        <f>IF(AND(OR(#REF!&gt;1.49,#REF!&lt; 0.67),#REF!&lt; 0.05),"TL regulate","none")</f>
        <v>#REF!</v>
      </c>
      <c r="AL2937" s="1" t="e">
        <f t="shared" si="681"/>
        <v>#DIV/0!</v>
      </c>
      <c r="AM2937" s="1" t="e">
        <f t="shared" si="682"/>
        <v>#DIV/0!</v>
      </c>
      <c r="AO2937">
        <v>0</v>
      </c>
      <c r="AP2937">
        <v>0</v>
      </c>
      <c r="AQ2937">
        <v>0</v>
      </c>
      <c r="AR2937">
        <v>0</v>
      </c>
      <c r="AS2937">
        <f t="shared" si="683"/>
        <v>0</v>
      </c>
      <c r="AT2937">
        <v>0</v>
      </c>
      <c r="AU2937">
        <v>0</v>
      </c>
      <c r="AV2937">
        <v>0</v>
      </c>
      <c r="AW2937">
        <v>0</v>
      </c>
      <c r="AX2937">
        <f t="shared" si="684"/>
        <v>0</v>
      </c>
      <c r="AY2937">
        <v>0</v>
      </c>
      <c r="AZ2937">
        <v>0</v>
      </c>
      <c r="BA2937">
        <v>0</v>
      </c>
      <c r="BB2937">
        <v>0</v>
      </c>
      <c r="BC2937">
        <f t="shared" si="685"/>
        <v>0</v>
      </c>
      <c r="BE2937" t="str">
        <f t="shared" si="686"/>
        <v>void</v>
      </c>
      <c r="BF2937">
        <f t="shared" si="687"/>
        <v>0</v>
      </c>
      <c r="BG2937">
        <f t="shared" si="688"/>
        <v>0</v>
      </c>
      <c r="BH2937">
        <f t="shared" si="689"/>
        <v>0</v>
      </c>
    </row>
    <row r="2938" spans="1:60" x14ac:dyDescent="0.45">
      <c r="A2938" t="s">
        <v>13356</v>
      </c>
      <c r="B2938" t="s">
        <v>3384</v>
      </c>
      <c r="C2938" t="s">
        <v>13357</v>
      </c>
      <c r="D2938" t="s">
        <v>3386</v>
      </c>
      <c r="E2938" t="s">
        <v>3386</v>
      </c>
      <c r="F2938">
        <v>0</v>
      </c>
      <c r="G2938">
        <v>0.39158500000000002</v>
      </c>
      <c r="H2938">
        <v>0</v>
      </c>
      <c r="I2938" t="s">
        <v>56</v>
      </c>
      <c r="J2938" t="s">
        <v>57</v>
      </c>
      <c r="K2938" t="s">
        <v>2098</v>
      </c>
      <c r="L2938" t="s">
        <v>13358</v>
      </c>
      <c r="M2938" t="s">
        <v>13359</v>
      </c>
      <c r="N2938">
        <v>10</v>
      </c>
      <c r="S2938" t="e">
        <f t="shared" si="675"/>
        <v>#DIV/0!</v>
      </c>
      <c r="X2938" s="3" t="e">
        <f t="shared" si="676"/>
        <v>#DIV/0!</v>
      </c>
      <c r="Y2938" t="e">
        <f t="shared" si="677"/>
        <v>#DIV/0!</v>
      </c>
      <c r="AD2938" t="e">
        <f t="shared" si="678"/>
        <v>#DIV/0!</v>
      </c>
      <c r="AI2938" t="e">
        <f t="shared" si="679"/>
        <v>#DIV/0!</v>
      </c>
      <c r="AJ2938" t="e">
        <f t="shared" si="680"/>
        <v>#DIV/0!</v>
      </c>
      <c r="AK2938" s="1" t="e">
        <f>IF(AND(OR(#REF!&gt;1.49,#REF!&lt; 0.67),#REF!&lt; 0.05),"TL regulate","none")</f>
        <v>#REF!</v>
      </c>
      <c r="AL2938" s="1" t="e">
        <f t="shared" si="681"/>
        <v>#DIV/0!</v>
      </c>
      <c r="AM2938" s="1" t="e">
        <f t="shared" si="682"/>
        <v>#DIV/0!</v>
      </c>
      <c r="AO2938">
        <v>0</v>
      </c>
      <c r="AP2938">
        <v>0</v>
      </c>
      <c r="AQ2938">
        <v>0</v>
      </c>
      <c r="AR2938">
        <v>0</v>
      </c>
      <c r="AS2938">
        <f t="shared" si="683"/>
        <v>0</v>
      </c>
      <c r="AT2938">
        <v>0</v>
      </c>
      <c r="AU2938">
        <v>0</v>
      </c>
      <c r="AV2938">
        <v>0</v>
      </c>
      <c r="AW2938">
        <v>0</v>
      </c>
      <c r="AX2938">
        <f t="shared" si="684"/>
        <v>0</v>
      </c>
      <c r="AY2938">
        <v>0</v>
      </c>
      <c r="AZ2938">
        <v>0</v>
      </c>
      <c r="BA2938">
        <v>0</v>
      </c>
      <c r="BB2938">
        <v>0</v>
      </c>
      <c r="BC2938">
        <f t="shared" si="685"/>
        <v>0</v>
      </c>
      <c r="BE2938" t="str">
        <f t="shared" si="686"/>
        <v>void</v>
      </c>
      <c r="BF2938">
        <f t="shared" si="687"/>
        <v>0</v>
      </c>
      <c r="BG2938">
        <f t="shared" si="688"/>
        <v>0</v>
      </c>
      <c r="BH2938">
        <f t="shared" si="689"/>
        <v>0</v>
      </c>
    </row>
    <row r="2939" spans="1:60" x14ac:dyDescent="0.45">
      <c r="A2939" t="s">
        <v>13360</v>
      </c>
      <c r="B2939" t="s">
        <v>3384</v>
      </c>
      <c r="C2939" t="s">
        <v>13361</v>
      </c>
      <c r="D2939" t="s">
        <v>3386</v>
      </c>
      <c r="E2939" t="s">
        <v>3386</v>
      </c>
      <c r="F2939" t="s">
        <v>3387</v>
      </c>
      <c r="G2939">
        <v>0.46179700000000001</v>
      </c>
      <c r="H2939">
        <v>0</v>
      </c>
      <c r="I2939" t="s">
        <v>80</v>
      </c>
      <c r="J2939" t="s">
        <v>63</v>
      </c>
      <c r="K2939" t="s">
        <v>64</v>
      </c>
      <c r="L2939" t="s">
        <v>12620</v>
      </c>
      <c r="M2939" t="s">
        <v>12621</v>
      </c>
      <c r="N2939">
        <v>9</v>
      </c>
      <c r="S2939" t="e">
        <f t="shared" si="675"/>
        <v>#DIV/0!</v>
      </c>
      <c r="X2939" s="3" t="e">
        <f t="shared" si="676"/>
        <v>#DIV/0!</v>
      </c>
      <c r="Y2939" t="e">
        <f t="shared" si="677"/>
        <v>#DIV/0!</v>
      </c>
      <c r="AD2939" t="e">
        <f t="shared" si="678"/>
        <v>#DIV/0!</v>
      </c>
      <c r="AI2939" t="e">
        <f t="shared" si="679"/>
        <v>#DIV/0!</v>
      </c>
      <c r="AJ2939" t="e">
        <f t="shared" si="680"/>
        <v>#DIV/0!</v>
      </c>
      <c r="AK2939" s="1" t="e">
        <f>IF(AND(OR(#REF!&gt;1.49,#REF!&lt; 0.67),#REF!&lt; 0.05),"TL regulate","none")</f>
        <v>#REF!</v>
      </c>
      <c r="AL2939" s="1" t="e">
        <f t="shared" si="681"/>
        <v>#DIV/0!</v>
      </c>
      <c r="AM2939" s="1" t="e">
        <f t="shared" si="682"/>
        <v>#DIV/0!</v>
      </c>
      <c r="AO2939">
        <v>0</v>
      </c>
      <c r="AP2939">
        <v>0</v>
      </c>
      <c r="AQ2939">
        <v>0</v>
      </c>
      <c r="AR2939">
        <v>0</v>
      </c>
      <c r="AS2939">
        <f t="shared" si="683"/>
        <v>0</v>
      </c>
      <c r="AT2939">
        <v>0</v>
      </c>
      <c r="AU2939">
        <v>0</v>
      </c>
      <c r="AV2939">
        <v>0</v>
      </c>
      <c r="AW2939">
        <v>0</v>
      </c>
      <c r="AX2939">
        <f t="shared" si="684"/>
        <v>0</v>
      </c>
      <c r="AY2939">
        <v>0</v>
      </c>
      <c r="AZ2939">
        <v>0</v>
      </c>
      <c r="BA2939">
        <v>0</v>
      </c>
      <c r="BB2939">
        <v>0</v>
      </c>
      <c r="BC2939">
        <f t="shared" si="685"/>
        <v>0</v>
      </c>
      <c r="BE2939" t="str">
        <f t="shared" si="686"/>
        <v>void</v>
      </c>
      <c r="BF2939">
        <f t="shared" si="687"/>
        <v>0</v>
      </c>
      <c r="BG2939">
        <f t="shared" si="688"/>
        <v>0</v>
      </c>
      <c r="BH2939">
        <f t="shared" si="689"/>
        <v>0</v>
      </c>
    </row>
    <row r="2940" spans="1:60" x14ac:dyDescent="0.45">
      <c r="A2940" t="s">
        <v>13362</v>
      </c>
      <c r="B2940" t="s">
        <v>3384</v>
      </c>
      <c r="C2940" t="s">
        <v>13363</v>
      </c>
      <c r="D2940" t="s">
        <v>3386</v>
      </c>
      <c r="E2940" t="s">
        <v>3386</v>
      </c>
      <c r="F2940" t="s">
        <v>3387</v>
      </c>
      <c r="G2940">
        <v>0.75310699999999997</v>
      </c>
      <c r="H2940">
        <v>1</v>
      </c>
      <c r="I2940" t="s">
        <v>95</v>
      </c>
      <c r="J2940" t="s">
        <v>562</v>
      </c>
      <c r="K2940" t="s">
        <v>2536</v>
      </c>
      <c r="L2940" t="s">
        <v>13364</v>
      </c>
      <c r="M2940" t="s">
        <v>13365</v>
      </c>
      <c r="N2940">
        <v>10</v>
      </c>
      <c r="S2940" t="e">
        <f t="shared" si="675"/>
        <v>#DIV/0!</v>
      </c>
      <c r="X2940" s="3" t="e">
        <f t="shared" si="676"/>
        <v>#DIV/0!</v>
      </c>
      <c r="Y2940" t="e">
        <f t="shared" si="677"/>
        <v>#DIV/0!</v>
      </c>
      <c r="AD2940" t="e">
        <f t="shared" si="678"/>
        <v>#DIV/0!</v>
      </c>
      <c r="AI2940" t="e">
        <f t="shared" si="679"/>
        <v>#DIV/0!</v>
      </c>
      <c r="AJ2940" t="e">
        <f t="shared" si="680"/>
        <v>#DIV/0!</v>
      </c>
      <c r="AK2940" s="1" t="e">
        <f>IF(AND(OR(#REF!&gt;1.49,#REF!&lt; 0.67),#REF!&lt; 0.05),"TL regulate","none")</f>
        <v>#REF!</v>
      </c>
      <c r="AL2940" s="1" t="e">
        <f t="shared" si="681"/>
        <v>#DIV/0!</v>
      </c>
      <c r="AM2940" s="1" t="e">
        <f t="shared" si="682"/>
        <v>#DIV/0!</v>
      </c>
      <c r="AO2940">
        <v>0</v>
      </c>
      <c r="AP2940">
        <v>0</v>
      </c>
      <c r="AQ2940">
        <v>0</v>
      </c>
      <c r="AR2940">
        <v>0</v>
      </c>
      <c r="AS2940">
        <f t="shared" si="683"/>
        <v>0</v>
      </c>
      <c r="AT2940">
        <v>0</v>
      </c>
      <c r="AU2940">
        <v>0</v>
      </c>
      <c r="AV2940">
        <v>0</v>
      </c>
      <c r="AW2940">
        <v>0</v>
      </c>
      <c r="AX2940">
        <f t="shared" si="684"/>
        <v>0</v>
      </c>
      <c r="AY2940">
        <v>0</v>
      </c>
      <c r="AZ2940">
        <v>0</v>
      </c>
      <c r="BA2940">
        <v>0</v>
      </c>
      <c r="BB2940">
        <v>0</v>
      </c>
      <c r="BC2940">
        <f t="shared" si="685"/>
        <v>0</v>
      </c>
      <c r="BE2940" t="str">
        <f t="shared" si="686"/>
        <v>void</v>
      </c>
      <c r="BF2940">
        <f t="shared" si="687"/>
        <v>0</v>
      </c>
      <c r="BG2940">
        <f t="shared" si="688"/>
        <v>0</v>
      </c>
      <c r="BH2940">
        <f t="shared" si="689"/>
        <v>0</v>
      </c>
    </row>
    <row r="2941" spans="1:60" x14ac:dyDescent="0.45">
      <c r="A2941" t="s">
        <v>13366</v>
      </c>
      <c r="B2941" t="s">
        <v>3384</v>
      </c>
      <c r="C2941" t="s">
        <v>13367</v>
      </c>
      <c r="D2941" t="s">
        <v>3386</v>
      </c>
      <c r="E2941" t="s">
        <v>3386</v>
      </c>
      <c r="F2941" t="s">
        <v>3387</v>
      </c>
      <c r="G2941">
        <v>0.61356599999999994</v>
      </c>
      <c r="H2941">
        <v>1</v>
      </c>
      <c r="I2941" t="s">
        <v>95</v>
      </c>
      <c r="J2941" t="s">
        <v>57</v>
      </c>
      <c r="K2941" t="s">
        <v>2024</v>
      </c>
      <c r="L2941" t="s">
        <v>13368</v>
      </c>
      <c r="M2941" t="s">
        <v>13369</v>
      </c>
      <c r="N2941">
        <v>14</v>
      </c>
      <c r="S2941" t="e">
        <f t="shared" si="675"/>
        <v>#DIV/0!</v>
      </c>
      <c r="X2941" s="3" t="e">
        <f t="shared" si="676"/>
        <v>#DIV/0!</v>
      </c>
      <c r="Y2941" t="e">
        <f t="shared" si="677"/>
        <v>#DIV/0!</v>
      </c>
      <c r="AD2941" t="e">
        <f t="shared" si="678"/>
        <v>#DIV/0!</v>
      </c>
      <c r="AI2941" t="e">
        <f t="shared" si="679"/>
        <v>#DIV/0!</v>
      </c>
      <c r="AJ2941" t="e">
        <f t="shared" si="680"/>
        <v>#DIV/0!</v>
      </c>
      <c r="AK2941" s="1" t="e">
        <f>IF(AND(OR(#REF!&gt;1.49,#REF!&lt; 0.67),#REF!&lt; 0.05),"TL regulate","none")</f>
        <v>#REF!</v>
      </c>
      <c r="AL2941" s="1" t="e">
        <f t="shared" si="681"/>
        <v>#DIV/0!</v>
      </c>
      <c r="AM2941" s="1" t="e">
        <f t="shared" si="682"/>
        <v>#DIV/0!</v>
      </c>
      <c r="AO2941">
        <v>0</v>
      </c>
      <c r="AP2941">
        <v>0</v>
      </c>
      <c r="AQ2941">
        <v>0</v>
      </c>
      <c r="AR2941">
        <v>0</v>
      </c>
      <c r="AS2941">
        <f t="shared" si="683"/>
        <v>0</v>
      </c>
      <c r="AT2941">
        <v>0</v>
      </c>
      <c r="AU2941">
        <v>0</v>
      </c>
      <c r="AV2941">
        <v>0</v>
      </c>
      <c r="AW2941">
        <v>0</v>
      </c>
      <c r="AX2941">
        <f t="shared" si="684"/>
        <v>0</v>
      </c>
      <c r="AY2941">
        <v>0</v>
      </c>
      <c r="AZ2941">
        <v>0</v>
      </c>
      <c r="BA2941">
        <v>0</v>
      </c>
      <c r="BB2941">
        <v>0</v>
      </c>
      <c r="BC2941">
        <f t="shared" si="685"/>
        <v>0</v>
      </c>
      <c r="BE2941" t="str">
        <f t="shared" si="686"/>
        <v>void</v>
      </c>
      <c r="BF2941">
        <f t="shared" si="687"/>
        <v>0</v>
      </c>
      <c r="BG2941">
        <f t="shared" si="688"/>
        <v>0</v>
      </c>
      <c r="BH2941">
        <f t="shared" si="689"/>
        <v>0</v>
      </c>
    </row>
    <row r="2942" spans="1:60" x14ac:dyDescent="0.45">
      <c r="A2942" t="s">
        <v>13370</v>
      </c>
      <c r="B2942" t="s">
        <v>3384</v>
      </c>
      <c r="C2942" t="s">
        <v>13371</v>
      </c>
      <c r="D2942" t="s">
        <v>3386</v>
      </c>
      <c r="E2942" t="s">
        <v>3386</v>
      </c>
      <c r="F2942" t="s">
        <v>3387</v>
      </c>
      <c r="G2942">
        <v>0.81422799999999995</v>
      </c>
      <c r="H2942">
        <v>1</v>
      </c>
      <c r="I2942" t="s">
        <v>95</v>
      </c>
      <c r="J2942" t="s">
        <v>57</v>
      </c>
      <c r="K2942" t="s">
        <v>6996</v>
      </c>
      <c r="L2942" t="s">
        <v>13372</v>
      </c>
      <c r="M2942" t="s">
        <v>13373</v>
      </c>
      <c r="N2942">
        <v>10</v>
      </c>
      <c r="S2942" t="e">
        <f t="shared" si="675"/>
        <v>#DIV/0!</v>
      </c>
      <c r="X2942" s="3" t="e">
        <f t="shared" si="676"/>
        <v>#DIV/0!</v>
      </c>
      <c r="Y2942" t="e">
        <f t="shared" si="677"/>
        <v>#DIV/0!</v>
      </c>
      <c r="AD2942" t="e">
        <f t="shared" si="678"/>
        <v>#DIV/0!</v>
      </c>
      <c r="AI2942" t="e">
        <f t="shared" si="679"/>
        <v>#DIV/0!</v>
      </c>
      <c r="AJ2942" t="e">
        <f t="shared" si="680"/>
        <v>#DIV/0!</v>
      </c>
      <c r="AK2942" s="1" t="e">
        <f>IF(AND(OR(#REF!&gt;1.49,#REF!&lt; 0.67),#REF!&lt; 0.05),"TL regulate","none")</f>
        <v>#REF!</v>
      </c>
      <c r="AL2942" s="1" t="e">
        <f t="shared" si="681"/>
        <v>#DIV/0!</v>
      </c>
      <c r="AM2942" s="1" t="e">
        <f t="shared" si="682"/>
        <v>#DIV/0!</v>
      </c>
      <c r="AO2942">
        <v>0</v>
      </c>
      <c r="AP2942">
        <v>0</v>
      </c>
      <c r="AQ2942">
        <v>0</v>
      </c>
      <c r="AR2942">
        <v>16513000</v>
      </c>
      <c r="AS2942">
        <f t="shared" si="683"/>
        <v>16513000</v>
      </c>
      <c r="AT2942">
        <v>0</v>
      </c>
      <c r="AU2942">
        <v>0</v>
      </c>
      <c r="AV2942">
        <v>0</v>
      </c>
      <c r="AW2942">
        <v>0</v>
      </c>
      <c r="AX2942">
        <f t="shared" si="684"/>
        <v>0</v>
      </c>
      <c r="AY2942">
        <v>0</v>
      </c>
      <c r="AZ2942">
        <v>0</v>
      </c>
      <c r="BA2942">
        <v>0</v>
      </c>
      <c r="BB2942">
        <v>10042000</v>
      </c>
      <c r="BC2942">
        <f t="shared" si="685"/>
        <v>10042000</v>
      </c>
      <c r="BE2942" t="str">
        <f t="shared" si="686"/>
        <v xml:space="preserve"> TL repressed</v>
      </c>
      <c r="BF2942">
        <f t="shared" si="687"/>
        <v>1</v>
      </c>
      <c r="BG2942">
        <f t="shared" si="688"/>
        <v>0</v>
      </c>
      <c r="BH2942">
        <f t="shared" si="689"/>
        <v>1</v>
      </c>
    </row>
    <row r="2943" spans="1:60" x14ac:dyDescent="0.45">
      <c r="A2943" t="s">
        <v>13374</v>
      </c>
      <c r="B2943" t="s">
        <v>13375</v>
      </c>
      <c r="C2943" t="s">
        <v>13376</v>
      </c>
      <c r="D2943" t="s">
        <v>13377</v>
      </c>
      <c r="E2943" t="s">
        <v>13377</v>
      </c>
      <c r="F2943" t="s">
        <v>13378</v>
      </c>
      <c r="G2943">
        <v>1</v>
      </c>
      <c r="H2943">
        <v>1</v>
      </c>
      <c r="I2943" t="s">
        <v>56</v>
      </c>
      <c r="J2943" t="s">
        <v>57</v>
      </c>
      <c r="K2943" t="s">
        <v>3123</v>
      </c>
      <c r="L2943" t="s">
        <v>13379</v>
      </c>
      <c r="M2943" t="s">
        <v>13380</v>
      </c>
      <c r="N2943">
        <v>7</v>
      </c>
      <c r="S2943" t="e">
        <f t="shared" si="675"/>
        <v>#DIV/0!</v>
      </c>
      <c r="X2943" s="3" t="e">
        <f t="shared" si="676"/>
        <v>#DIV/0!</v>
      </c>
      <c r="Y2943" t="e">
        <f t="shared" si="677"/>
        <v>#DIV/0!</v>
      </c>
      <c r="AD2943" t="e">
        <f t="shared" si="678"/>
        <v>#DIV/0!</v>
      </c>
      <c r="AI2943" t="e">
        <f t="shared" si="679"/>
        <v>#DIV/0!</v>
      </c>
      <c r="AJ2943" t="e">
        <f t="shared" si="680"/>
        <v>#DIV/0!</v>
      </c>
      <c r="AK2943" s="1" t="e">
        <f>IF(AND(OR(#REF!&gt;1.49,#REF!&lt; 0.67),#REF!&lt; 0.05),"TL regulate","none")</f>
        <v>#REF!</v>
      </c>
      <c r="AL2943" s="1" t="e">
        <f t="shared" si="681"/>
        <v>#DIV/0!</v>
      </c>
      <c r="AM2943" s="1" t="e">
        <f t="shared" si="682"/>
        <v>#DIV/0!</v>
      </c>
      <c r="AO2943">
        <v>8666600</v>
      </c>
      <c r="AP2943">
        <v>0</v>
      </c>
      <c r="AQ2943">
        <v>0</v>
      </c>
      <c r="AR2943">
        <v>0</v>
      </c>
      <c r="AS2943">
        <f t="shared" si="683"/>
        <v>8666600</v>
      </c>
      <c r="AT2943">
        <v>0</v>
      </c>
      <c r="AU2943">
        <v>0</v>
      </c>
      <c r="AV2943">
        <v>0</v>
      </c>
      <c r="AW2943">
        <v>0</v>
      </c>
      <c r="AX2943">
        <f t="shared" si="684"/>
        <v>0</v>
      </c>
      <c r="AY2943">
        <v>0</v>
      </c>
      <c r="AZ2943">
        <v>0</v>
      </c>
      <c r="BA2943">
        <v>0</v>
      </c>
      <c r="BB2943">
        <v>0</v>
      </c>
      <c r="BC2943">
        <f t="shared" si="685"/>
        <v>0</v>
      </c>
      <c r="BE2943" t="str">
        <f t="shared" si="686"/>
        <v>LPS only</v>
      </c>
      <c r="BF2943">
        <f t="shared" si="687"/>
        <v>1</v>
      </c>
      <c r="BG2943">
        <f t="shared" si="688"/>
        <v>0</v>
      </c>
      <c r="BH2943">
        <f t="shared" si="689"/>
        <v>0</v>
      </c>
    </row>
    <row r="2944" spans="1:60" x14ac:dyDescent="0.45">
      <c r="A2944" t="s">
        <v>13381</v>
      </c>
      <c r="B2944" t="s">
        <v>13382</v>
      </c>
      <c r="C2944">
        <v>2</v>
      </c>
      <c r="D2944" t="s">
        <v>13382</v>
      </c>
      <c r="E2944" t="s">
        <v>13382</v>
      </c>
      <c r="F2944" t="s">
        <v>13383</v>
      </c>
      <c r="G2944">
        <v>0.99585000000000001</v>
      </c>
      <c r="H2944">
        <v>1</v>
      </c>
      <c r="I2944" t="s">
        <v>56</v>
      </c>
      <c r="J2944" t="s">
        <v>57</v>
      </c>
      <c r="K2944" t="s">
        <v>1504</v>
      </c>
      <c r="L2944" t="s">
        <v>13384</v>
      </c>
      <c r="M2944" t="s">
        <v>13385</v>
      </c>
      <c r="N2944">
        <v>1</v>
      </c>
      <c r="S2944" t="e">
        <f t="shared" si="675"/>
        <v>#DIV/0!</v>
      </c>
      <c r="X2944" s="3" t="e">
        <f t="shared" si="676"/>
        <v>#DIV/0!</v>
      </c>
      <c r="Y2944" t="e">
        <f t="shared" si="677"/>
        <v>#DIV/0!</v>
      </c>
      <c r="AD2944" t="e">
        <f t="shared" si="678"/>
        <v>#DIV/0!</v>
      </c>
      <c r="AI2944" t="e">
        <f t="shared" si="679"/>
        <v>#DIV/0!</v>
      </c>
      <c r="AJ2944" t="e">
        <f t="shared" si="680"/>
        <v>#DIV/0!</v>
      </c>
      <c r="AK2944" s="1" t="e">
        <f>IF(AND(OR(#REF!&gt;1.49,#REF!&lt; 0.67),#REF!&lt; 0.05),"TL regulate","none")</f>
        <v>#REF!</v>
      </c>
      <c r="AL2944" s="1" t="e">
        <f t="shared" si="681"/>
        <v>#DIV/0!</v>
      </c>
      <c r="AM2944" s="1" t="e">
        <f t="shared" si="682"/>
        <v>#DIV/0!</v>
      </c>
      <c r="AO2944">
        <v>0</v>
      </c>
      <c r="AP2944">
        <v>0</v>
      </c>
      <c r="AQ2944">
        <v>0</v>
      </c>
      <c r="AR2944">
        <v>5756800</v>
      </c>
      <c r="AS2944">
        <f t="shared" si="683"/>
        <v>5756800</v>
      </c>
      <c r="AT2944">
        <v>0</v>
      </c>
      <c r="AU2944">
        <v>0</v>
      </c>
      <c r="AV2944">
        <v>0</v>
      </c>
      <c r="AW2944">
        <v>0</v>
      </c>
      <c r="AX2944">
        <f t="shared" si="684"/>
        <v>0</v>
      </c>
      <c r="AY2944">
        <v>0</v>
      </c>
      <c r="AZ2944">
        <v>0</v>
      </c>
      <c r="BA2944">
        <v>0</v>
      </c>
      <c r="BB2944">
        <v>0</v>
      </c>
      <c r="BC2944">
        <f t="shared" si="685"/>
        <v>0</v>
      </c>
      <c r="BE2944" t="str">
        <f t="shared" si="686"/>
        <v>LPS only</v>
      </c>
      <c r="BF2944">
        <f t="shared" si="687"/>
        <v>1</v>
      </c>
      <c r="BG2944">
        <f t="shared" si="688"/>
        <v>0</v>
      </c>
      <c r="BH2944">
        <f t="shared" si="689"/>
        <v>0</v>
      </c>
    </row>
    <row r="2945" spans="1:60" x14ac:dyDescent="0.45">
      <c r="A2945" t="s">
        <v>13386</v>
      </c>
      <c r="B2945" t="s">
        <v>13387</v>
      </c>
      <c r="C2945">
        <v>383</v>
      </c>
      <c r="D2945" t="s">
        <v>13387</v>
      </c>
      <c r="E2945" t="s">
        <v>13387</v>
      </c>
      <c r="F2945" t="s">
        <v>13388</v>
      </c>
      <c r="G2945">
        <v>0.32797500000000002</v>
      </c>
      <c r="H2945">
        <v>0</v>
      </c>
      <c r="I2945" t="s">
        <v>56</v>
      </c>
      <c r="J2945" t="s">
        <v>57</v>
      </c>
      <c r="K2945" t="s">
        <v>377</v>
      </c>
      <c r="L2945" t="s">
        <v>13389</v>
      </c>
      <c r="M2945" t="s">
        <v>13390</v>
      </c>
      <c r="N2945">
        <v>8</v>
      </c>
      <c r="S2945" t="e">
        <f t="shared" si="675"/>
        <v>#DIV/0!</v>
      </c>
      <c r="X2945" s="3" t="e">
        <f t="shared" si="676"/>
        <v>#DIV/0!</v>
      </c>
      <c r="Y2945" t="e">
        <f t="shared" si="677"/>
        <v>#DIV/0!</v>
      </c>
      <c r="AD2945" t="e">
        <f t="shared" si="678"/>
        <v>#DIV/0!</v>
      </c>
      <c r="AI2945" t="e">
        <f t="shared" si="679"/>
        <v>#DIV/0!</v>
      </c>
      <c r="AJ2945" t="e">
        <f t="shared" si="680"/>
        <v>#DIV/0!</v>
      </c>
      <c r="AK2945" s="1" t="e">
        <f>IF(AND(OR(#REF!&gt;1.49,#REF!&lt; 0.67),#REF!&lt; 0.05),"TL regulate","none")</f>
        <v>#REF!</v>
      </c>
      <c r="AL2945" s="1" t="e">
        <f t="shared" si="681"/>
        <v>#DIV/0!</v>
      </c>
      <c r="AM2945" s="1" t="e">
        <f t="shared" si="682"/>
        <v>#DIV/0!</v>
      </c>
      <c r="AO2945">
        <v>0</v>
      </c>
      <c r="AP2945">
        <v>0</v>
      </c>
      <c r="AQ2945">
        <v>0</v>
      </c>
      <c r="AR2945">
        <v>0</v>
      </c>
      <c r="AS2945">
        <f t="shared" si="683"/>
        <v>0</v>
      </c>
      <c r="AT2945">
        <v>0</v>
      </c>
      <c r="AU2945">
        <v>0</v>
      </c>
      <c r="AV2945">
        <v>0</v>
      </c>
      <c r="AW2945">
        <v>0</v>
      </c>
      <c r="AX2945">
        <f t="shared" si="684"/>
        <v>0</v>
      </c>
      <c r="AY2945">
        <v>0</v>
      </c>
      <c r="AZ2945">
        <v>0</v>
      </c>
      <c r="BA2945">
        <v>0</v>
      </c>
      <c r="BB2945">
        <v>0</v>
      </c>
      <c r="BC2945">
        <f t="shared" si="685"/>
        <v>0</v>
      </c>
      <c r="BE2945" t="str">
        <f t="shared" si="686"/>
        <v>void</v>
      </c>
      <c r="BF2945">
        <f t="shared" si="687"/>
        <v>0</v>
      </c>
      <c r="BG2945">
        <f t="shared" si="688"/>
        <v>0</v>
      </c>
      <c r="BH2945">
        <f t="shared" si="689"/>
        <v>0</v>
      </c>
    </row>
    <row r="2946" spans="1:60" x14ac:dyDescent="0.45">
      <c r="A2946" t="s">
        <v>13391</v>
      </c>
      <c r="B2946" t="s">
        <v>13387</v>
      </c>
      <c r="C2946">
        <v>384</v>
      </c>
      <c r="D2946" t="s">
        <v>13387</v>
      </c>
      <c r="E2946" t="s">
        <v>13387</v>
      </c>
      <c r="F2946" t="s">
        <v>13388</v>
      </c>
      <c r="G2946">
        <v>0.32797500000000002</v>
      </c>
      <c r="H2946">
        <v>0</v>
      </c>
      <c r="I2946" t="s">
        <v>56</v>
      </c>
      <c r="J2946" t="s">
        <v>63</v>
      </c>
      <c r="K2946" t="s">
        <v>64</v>
      </c>
      <c r="L2946" t="s">
        <v>13389</v>
      </c>
      <c r="M2946" t="s">
        <v>13390</v>
      </c>
      <c r="N2946">
        <v>9</v>
      </c>
      <c r="S2946" t="e">
        <f t="shared" ref="S2946:S3009" si="690">AVERAGE(O2946:R2946)</f>
        <v>#DIV/0!</v>
      </c>
      <c r="X2946" s="3" t="e">
        <f t="shared" ref="X2946:X3009" si="691">AVERAGE(T2946:W2946)</f>
        <v>#DIV/0!</v>
      </c>
      <c r="Y2946" t="e">
        <f t="shared" ref="Y2946:Y3009" si="692">TTEST(T2946:W2946,$BM$2:$BO$2,2,2)</f>
        <v>#DIV/0!</v>
      </c>
      <c r="AD2946" t="e">
        <f t="shared" ref="AD2946:AD3009" si="693">AVERAGE(Z2946:AC2946)</f>
        <v>#DIV/0!</v>
      </c>
      <c r="AI2946" t="e">
        <f t="shared" ref="AI2946:AI3009" si="694">AVERAGE(AE2946:AH2946)</f>
        <v>#DIV/0!</v>
      </c>
      <c r="AJ2946" t="e">
        <f t="shared" ref="AJ2946:AJ3009" si="695">TTEST(AE2946:AH2946,$BM$2:$BO$2,2,2)</f>
        <v>#DIV/0!</v>
      </c>
      <c r="AK2946" s="1" t="e">
        <f>IF(AND(OR(#REF!&gt;1.49,#REF!&lt; 0.67),#REF!&lt; 0.05),"TL regulate","none")</f>
        <v>#REF!</v>
      </c>
      <c r="AL2946" s="1" t="e">
        <f t="shared" ref="AL2946:AL3009" si="696">IF(AND(OR(X2946&gt;1.49, X2946&lt;0.67), Y2946&lt;0.05), "ceL regulate","none")</f>
        <v>#DIV/0!</v>
      </c>
      <c r="AM2946" s="1" t="e">
        <f t="shared" ref="AM2946:AM3009" si="697">IF(AND(OR(AI2946&gt;1.49,AI2946&lt;0.67), AJ2946&lt;0.05),"differential regulated","void")</f>
        <v>#DIV/0!</v>
      </c>
      <c r="AO2946">
        <v>0</v>
      </c>
      <c r="AP2946">
        <v>0</v>
      </c>
      <c r="AQ2946">
        <v>0</v>
      </c>
      <c r="AR2946">
        <v>0</v>
      </c>
      <c r="AS2946">
        <f t="shared" ref="AS2946:AS3009" si="698">SUM(AO2946:AR2946)</f>
        <v>0</v>
      </c>
      <c r="AT2946">
        <v>0</v>
      </c>
      <c r="AU2946">
        <v>0</v>
      </c>
      <c r="AV2946">
        <v>0</v>
      </c>
      <c r="AW2946">
        <v>0</v>
      </c>
      <c r="AX2946">
        <f t="shared" ref="AX2946:AX3009" si="699">SUM(AT2946:AW2946)</f>
        <v>0</v>
      </c>
      <c r="AY2946">
        <v>0</v>
      </c>
      <c r="AZ2946">
        <v>0</v>
      </c>
      <c r="BA2946">
        <v>0</v>
      </c>
      <c r="BB2946">
        <v>0</v>
      </c>
      <c r="BC2946">
        <f t="shared" ref="BC2946:BC3009" si="700">SUM(AY2946:BB2946)</f>
        <v>0</v>
      </c>
      <c r="BE2946" t="str">
        <f t="shared" ref="BE2946:BE3009" si="701">_xlfn.IFS(AND(AS2946=0, AND(AX2946&gt;0,BC2946&gt;0)),"LPS repressed",AND(AS2946=0,AX2946=0,BC2946=0),"void",AND(AX2946=0, AS2946*BC2946&gt;0)," TL repressed",AND(BC2946=0, AS2946*AX2946&gt;0),"Cel repressed",AND(AS2946&gt;0, AX2946=0, BC2946=0),"LPS only",AND(AS2946=0, AX2946&gt;0, BC2946=0),"TL only",AND(AS2946=0, AX2946=0, BC2946&gt;0),"Cel only",AS2946*AX2946*BC2946&gt;0,"void")</f>
        <v>void</v>
      </c>
      <c r="BF2946">
        <f t="shared" ref="BF2946:BF3009" si="702">COUNTIF(AO2946:AR2946,"&gt;0")</f>
        <v>0</v>
      </c>
      <c r="BG2946">
        <f t="shared" ref="BG2946:BG3009" si="703">COUNTIF(AT2946:AW2946,"&gt;0")</f>
        <v>0</v>
      </c>
      <c r="BH2946">
        <f t="shared" ref="BH2946:BH3009" si="704">COUNTIF(AY2946:BB2946,"&gt;0")</f>
        <v>0</v>
      </c>
    </row>
    <row r="2947" spans="1:60" x14ac:dyDescent="0.45">
      <c r="A2947" t="s">
        <v>13392</v>
      </c>
      <c r="B2947" t="s">
        <v>13393</v>
      </c>
      <c r="C2947">
        <v>246</v>
      </c>
      <c r="D2947" t="s">
        <v>13393</v>
      </c>
      <c r="E2947" t="s">
        <v>13393</v>
      </c>
      <c r="F2947" t="s">
        <v>13394</v>
      </c>
      <c r="G2947">
        <v>1</v>
      </c>
      <c r="H2947">
        <v>1</v>
      </c>
      <c r="I2947" t="s">
        <v>56</v>
      </c>
      <c r="J2947" t="s">
        <v>57</v>
      </c>
      <c r="K2947" t="s">
        <v>1555</v>
      </c>
      <c r="L2947" t="s">
        <v>13395</v>
      </c>
      <c r="M2947" t="s">
        <v>13396</v>
      </c>
      <c r="N2947">
        <v>9</v>
      </c>
      <c r="S2947" t="e">
        <f t="shared" si="690"/>
        <v>#DIV/0!</v>
      </c>
      <c r="X2947" s="3" t="e">
        <f t="shared" si="691"/>
        <v>#DIV/0!</v>
      </c>
      <c r="Y2947" t="e">
        <f t="shared" si="692"/>
        <v>#DIV/0!</v>
      </c>
      <c r="AD2947" t="e">
        <f t="shared" si="693"/>
        <v>#DIV/0!</v>
      </c>
      <c r="AI2947" t="e">
        <f t="shared" si="694"/>
        <v>#DIV/0!</v>
      </c>
      <c r="AJ2947" t="e">
        <f t="shared" si="695"/>
        <v>#DIV/0!</v>
      </c>
      <c r="AK2947" s="1" t="e">
        <f>IF(AND(OR(#REF!&gt;1.49,#REF!&lt; 0.67),#REF!&lt; 0.05),"TL regulate","none")</f>
        <v>#REF!</v>
      </c>
      <c r="AL2947" s="1" t="e">
        <f t="shared" si="696"/>
        <v>#DIV/0!</v>
      </c>
      <c r="AM2947" s="1" t="e">
        <f t="shared" si="697"/>
        <v>#DIV/0!</v>
      </c>
      <c r="AO2947">
        <v>0</v>
      </c>
      <c r="AP2947">
        <v>0</v>
      </c>
      <c r="AQ2947">
        <v>0</v>
      </c>
      <c r="AR2947">
        <v>0</v>
      </c>
      <c r="AS2947">
        <f t="shared" si="698"/>
        <v>0</v>
      </c>
      <c r="AT2947">
        <v>0</v>
      </c>
      <c r="AU2947">
        <v>0</v>
      </c>
      <c r="AV2947">
        <v>0</v>
      </c>
      <c r="AW2947">
        <v>0</v>
      </c>
      <c r="AX2947">
        <f t="shared" si="699"/>
        <v>0</v>
      </c>
      <c r="AY2947">
        <v>0</v>
      </c>
      <c r="AZ2947">
        <v>0</v>
      </c>
      <c r="BA2947">
        <v>0</v>
      </c>
      <c r="BB2947">
        <v>0</v>
      </c>
      <c r="BC2947">
        <f t="shared" si="700"/>
        <v>0</v>
      </c>
      <c r="BE2947" t="str">
        <f t="shared" si="701"/>
        <v>void</v>
      </c>
      <c r="BF2947">
        <f t="shared" si="702"/>
        <v>0</v>
      </c>
      <c r="BG2947">
        <f t="shared" si="703"/>
        <v>0</v>
      </c>
      <c r="BH2947">
        <f t="shared" si="704"/>
        <v>0</v>
      </c>
    </row>
    <row r="2948" spans="1:60" x14ac:dyDescent="0.45">
      <c r="A2948" t="s">
        <v>13397</v>
      </c>
      <c r="B2948" t="s">
        <v>4959</v>
      </c>
      <c r="C2948">
        <v>12</v>
      </c>
      <c r="D2948" t="s">
        <v>4959</v>
      </c>
      <c r="E2948" t="s">
        <v>4959</v>
      </c>
      <c r="F2948" t="s">
        <v>4960</v>
      </c>
      <c r="G2948">
        <v>0.80405000000000004</v>
      </c>
      <c r="H2948">
        <v>1</v>
      </c>
      <c r="I2948" t="s">
        <v>56</v>
      </c>
      <c r="J2948" t="s">
        <v>57</v>
      </c>
      <c r="K2948" t="s">
        <v>1331</v>
      </c>
      <c r="L2948" t="s">
        <v>13398</v>
      </c>
      <c r="M2948" t="s">
        <v>13399</v>
      </c>
      <c r="N2948">
        <v>11</v>
      </c>
      <c r="S2948" t="e">
        <f t="shared" si="690"/>
        <v>#DIV/0!</v>
      </c>
      <c r="X2948" s="3" t="e">
        <f t="shared" si="691"/>
        <v>#DIV/0!</v>
      </c>
      <c r="Y2948" t="e">
        <f t="shared" si="692"/>
        <v>#DIV/0!</v>
      </c>
      <c r="AD2948" t="e">
        <f t="shared" si="693"/>
        <v>#DIV/0!</v>
      </c>
      <c r="AI2948" t="e">
        <f t="shared" si="694"/>
        <v>#DIV/0!</v>
      </c>
      <c r="AJ2948" t="e">
        <f t="shared" si="695"/>
        <v>#DIV/0!</v>
      </c>
      <c r="AK2948" s="1" t="e">
        <f>IF(AND(OR(#REF!&gt;1.49,#REF!&lt; 0.67),#REF!&lt; 0.05),"TL regulate","none")</f>
        <v>#REF!</v>
      </c>
      <c r="AL2948" s="1" t="e">
        <f t="shared" si="696"/>
        <v>#DIV/0!</v>
      </c>
      <c r="AM2948" s="1" t="e">
        <f t="shared" si="697"/>
        <v>#DIV/0!</v>
      </c>
      <c r="AO2948">
        <v>0</v>
      </c>
      <c r="AP2948">
        <v>0</v>
      </c>
      <c r="AQ2948">
        <v>0</v>
      </c>
      <c r="AR2948">
        <v>0</v>
      </c>
      <c r="AS2948">
        <f t="shared" si="698"/>
        <v>0</v>
      </c>
      <c r="AT2948">
        <v>0</v>
      </c>
      <c r="AU2948">
        <v>0</v>
      </c>
      <c r="AV2948">
        <v>19712000</v>
      </c>
      <c r="AW2948">
        <v>0</v>
      </c>
      <c r="AX2948">
        <f t="shared" si="699"/>
        <v>19712000</v>
      </c>
      <c r="AY2948">
        <v>0</v>
      </c>
      <c r="AZ2948">
        <v>0</v>
      </c>
      <c r="BA2948">
        <v>0</v>
      </c>
      <c r="BB2948">
        <v>0</v>
      </c>
      <c r="BC2948">
        <f t="shared" si="700"/>
        <v>0</v>
      </c>
      <c r="BE2948" t="str">
        <f t="shared" si="701"/>
        <v>TL only</v>
      </c>
      <c r="BF2948">
        <f t="shared" si="702"/>
        <v>0</v>
      </c>
      <c r="BG2948">
        <f t="shared" si="703"/>
        <v>1</v>
      </c>
      <c r="BH2948">
        <f t="shared" si="704"/>
        <v>0</v>
      </c>
    </row>
    <row r="2949" spans="1:60" x14ac:dyDescent="0.45">
      <c r="A2949" t="s">
        <v>13400</v>
      </c>
      <c r="B2949" t="s">
        <v>4959</v>
      </c>
      <c r="C2949">
        <v>18</v>
      </c>
      <c r="D2949" t="s">
        <v>4959</v>
      </c>
      <c r="E2949" t="s">
        <v>4959</v>
      </c>
      <c r="F2949" t="s">
        <v>4960</v>
      </c>
      <c r="G2949">
        <v>0.461978</v>
      </c>
      <c r="H2949">
        <v>0</v>
      </c>
      <c r="I2949" t="s">
        <v>56</v>
      </c>
      <c r="J2949" t="s">
        <v>57</v>
      </c>
      <c r="K2949" t="s">
        <v>3952</v>
      </c>
      <c r="L2949" t="s">
        <v>13401</v>
      </c>
      <c r="M2949" t="s">
        <v>13402</v>
      </c>
      <c r="N2949">
        <v>17</v>
      </c>
      <c r="S2949" t="e">
        <f t="shared" si="690"/>
        <v>#DIV/0!</v>
      </c>
      <c r="X2949" s="3" t="e">
        <f t="shared" si="691"/>
        <v>#DIV/0!</v>
      </c>
      <c r="Y2949" t="e">
        <f t="shared" si="692"/>
        <v>#DIV/0!</v>
      </c>
      <c r="AD2949" t="e">
        <f t="shared" si="693"/>
        <v>#DIV/0!</v>
      </c>
      <c r="AI2949" t="e">
        <f t="shared" si="694"/>
        <v>#DIV/0!</v>
      </c>
      <c r="AJ2949" t="e">
        <f t="shared" si="695"/>
        <v>#DIV/0!</v>
      </c>
      <c r="AK2949" s="1" t="e">
        <f>IF(AND(OR(#REF!&gt;1.49,#REF!&lt; 0.67),#REF!&lt; 0.05),"TL regulate","none")</f>
        <v>#REF!</v>
      </c>
      <c r="AL2949" s="1" t="e">
        <f t="shared" si="696"/>
        <v>#DIV/0!</v>
      </c>
      <c r="AM2949" s="1" t="e">
        <f t="shared" si="697"/>
        <v>#DIV/0!</v>
      </c>
      <c r="AO2949">
        <v>0</v>
      </c>
      <c r="AP2949">
        <v>0</v>
      </c>
      <c r="AQ2949">
        <v>0</v>
      </c>
      <c r="AR2949">
        <v>0</v>
      </c>
      <c r="AS2949">
        <f t="shared" si="698"/>
        <v>0</v>
      </c>
      <c r="AT2949">
        <v>0</v>
      </c>
      <c r="AU2949">
        <v>0</v>
      </c>
      <c r="AV2949">
        <v>0</v>
      </c>
      <c r="AW2949">
        <v>0</v>
      </c>
      <c r="AX2949">
        <f t="shared" si="699"/>
        <v>0</v>
      </c>
      <c r="AY2949">
        <v>0</v>
      </c>
      <c r="AZ2949">
        <v>0</v>
      </c>
      <c r="BA2949">
        <v>0</v>
      </c>
      <c r="BB2949">
        <v>0</v>
      </c>
      <c r="BC2949">
        <f t="shared" si="700"/>
        <v>0</v>
      </c>
      <c r="BE2949" t="str">
        <f t="shared" si="701"/>
        <v>void</v>
      </c>
      <c r="BF2949">
        <f t="shared" si="702"/>
        <v>0</v>
      </c>
      <c r="BG2949">
        <f t="shared" si="703"/>
        <v>0</v>
      </c>
      <c r="BH2949">
        <f t="shared" si="704"/>
        <v>0</v>
      </c>
    </row>
    <row r="2950" spans="1:60" x14ac:dyDescent="0.45">
      <c r="A2950" t="s">
        <v>13403</v>
      </c>
      <c r="B2950" t="s">
        <v>4959</v>
      </c>
      <c r="C2950">
        <v>243</v>
      </c>
      <c r="D2950" t="s">
        <v>4959</v>
      </c>
      <c r="E2950" t="s">
        <v>4959</v>
      </c>
      <c r="F2950" t="s">
        <v>4960</v>
      </c>
      <c r="G2950">
        <v>0.63008900000000001</v>
      </c>
      <c r="H2950">
        <v>1</v>
      </c>
      <c r="I2950" t="s">
        <v>56</v>
      </c>
      <c r="J2950" t="s">
        <v>57</v>
      </c>
      <c r="K2950" t="s">
        <v>1580</v>
      </c>
      <c r="L2950" t="s">
        <v>13404</v>
      </c>
      <c r="M2950" t="s">
        <v>13405</v>
      </c>
      <c r="N2950">
        <v>10</v>
      </c>
      <c r="S2950" t="e">
        <f t="shared" si="690"/>
        <v>#DIV/0!</v>
      </c>
      <c r="X2950" s="3" t="e">
        <f t="shared" si="691"/>
        <v>#DIV/0!</v>
      </c>
      <c r="Y2950" t="e">
        <f t="shared" si="692"/>
        <v>#DIV/0!</v>
      </c>
      <c r="AD2950" t="e">
        <f t="shared" si="693"/>
        <v>#DIV/0!</v>
      </c>
      <c r="AI2950" t="e">
        <f t="shared" si="694"/>
        <v>#DIV/0!</v>
      </c>
      <c r="AJ2950" t="e">
        <f t="shared" si="695"/>
        <v>#DIV/0!</v>
      </c>
      <c r="AK2950" s="1" t="e">
        <f>IF(AND(OR(#REF!&gt;1.49,#REF!&lt; 0.67),#REF!&lt; 0.05),"TL regulate","none")</f>
        <v>#REF!</v>
      </c>
      <c r="AL2950" s="1" t="e">
        <f t="shared" si="696"/>
        <v>#DIV/0!</v>
      </c>
      <c r="AM2950" s="1" t="e">
        <f t="shared" si="697"/>
        <v>#DIV/0!</v>
      </c>
      <c r="AO2950">
        <v>0</v>
      </c>
      <c r="AP2950">
        <v>0</v>
      </c>
      <c r="AQ2950">
        <v>0</v>
      </c>
      <c r="AR2950">
        <v>0</v>
      </c>
      <c r="AS2950">
        <f t="shared" si="698"/>
        <v>0</v>
      </c>
      <c r="AT2950">
        <v>0</v>
      </c>
      <c r="AU2950">
        <v>0</v>
      </c>
      <c r="AV2950">
        <v>0</v>
      </c>
      <c r="AW2950">
        <v>0</v>
      </c>
      <c r="AX2950">
        <f t="shared" si="699"/>
        <v>0</v>
      </c>
      <c r="AY2950">
        <v>9046000</v>
      </c>
      <c r="AZ2950">
        <v>0</v>
      </c>
      <c r="BA2950">
        <v>0</v>
      </c>
      <c r="BB2950">
        <v>0</v>
      </c>
      <c r="BC2950">
        <f t="shared" si="700"/>
        <v>9046000</v>
      </c>
      <c r="BE2950" t="str">
        <f t="shared" si="701"/>
        <v>Cel only</v>
      </c>
      <c r="BF2950">
        <f t="shared" si="702"/>
        <v>0</v>
      </c>
      <c r="BG2950">
        <f t="shared" si="703"/>
        <v>0</v>
      </c>
      <c r="BH2950">
        <f t="shared" si="704"/>
        <v>1</v>
      </c>
    </row>
    <row r="2951" spans="1:60" x14ac:dyDescent="0.45">
      <c r="A2951" t="s">
        <v>13406</v>
      </c>
      <c r="B2951" t="s">
        <v>13407</v>
      </c>
      <c r="C2951">
        <v>153</v>
      </c>
      <c r="D2951" t="s">
        <v>13407</v>
      </c>
      <c r="E2951" t="s">
        <v>13407</v>
      </c>
      <c r="F2951">
        <v>0</v>
      </c>
      <c r="G2951">
        <v>0.44337799999999999</v>
      </c>
      <c r="H2951">
        <v>0</v>
      </c>
      <c r="I2951" t="s">
        <v>56</v>
      </c>
      <c r="J2951" t="s">
        <v>57</v>
      </c>
      <c r="K2951" t="s">
        <v>1959</v>
      </c>
      <c r="L2951" t="s">
        <v>13408</v>
      </c>
      <c r="M2951" t="s">
        <v>13409</v>
      </c>
      <c r="N2951">
        <v>6</v>
      </c>
      <c r="S2951" t="e">
        <f t="shared" si="690"/>
        <v>#DIV/0!</v>
      </c>
      <c r="X2951" s="3" t="e">
        <f t="shared" si="691"/>
        <v>#DIV/0!</v>
      </c>
      <c r="Y2951" t="e">
        <f t="shared" si="692"/>
        <v>#DIV/0!</v>
      </c>
      <c r="AD2951" t="e">
        <f t="shared" si="693"/>
        <v>#DIV/0!</v>
      </c>
      <c r="AI2951" t="e">
        <f t="shared" si="694"/>
        <v>#DIV/0!</v>
      </c>
      <c r="AJ2951" t="e">
        <f t="shared" si="695"/>
        <v>#DIV/0!</v>
      </c>
      <c r="AK2951" s="1" t="e">
        <f>IF(AND(OR(#REF!&gt;1.49,#REF!&lt; 0.67),#REF!&lt; 0.05),"TL regulate","none")</f>
        <v>#REF!</v>
      </c>
      <c r="AL2951" s="1" t="e">
        <f t="shared" si="696"/>
        <v>#DIV/0!</v>
      </c>
      <c r="AM2951" s="1" t="e">
        <f t="shared" si="697"/>
        <v>#DIV/0!</v>
      </c>
      <c r="AO2951">
        <v>0</v>
      </c>
      <c r="AP2951">
        <v>0</v>
      </c>
      <c r="AQ2951">
        <v>0</v>
      </c>
      <c r="AR2951">
        <v>0</v>
      </c>
      <c r="AS2951">
        <f t="shared" si="698"/>
        <v>0</v>
      </c>
      <c r="AT2951">
        <v>0</v>
      </c>
      <c r="AU2951">
        <v>0</v>
      </c>
      <c r="AV2951">
        <v>0</v>
      </c>
      <c r="AW2951">
        <v>0</v>
      </c>
      <c r="AX2951">
        <f t="shared" si="699"/>
        <v>0</v>
      </c>
      <c r="AY2951">
        <v>0</v>
      </c>
      <c r="AZ2951">
        <v>0</v>
      </c>
      <c r="BA2951">
        <v>0</v>
      </c>
      <c r="BB2951">
        <v>0</v>
      </c>
      <c r="BC2951">
        <f t="shared" si="700"/>
        <v>0</v>
      </c>
      <c r="BE2951" t="str">
        <f t="shared" si="701"/>
        <v>void</v>
      </c>
      <c r="BF2951">
        <f t="shared" si="702"/>
        <v>0</v>
      </c>
      <c r="BG2951">
        <f t="shared" si="703"/>
        <v>0</v>
      </c>
      <c r="BH2951">
        <f t="shared" si="704"/>
        <v>0</v>
      </c>
    </row>
    <row r="2952" spans="1:60" x14ac:dyDescent="0.45">
      <c r="A2952" t="s">
        <v>13410</v>
      </c>
      <c r="B2952" t="s">
        <v>13407</v>
      </c>
      <c r="C2952">
        <v>151</v>
      </c>
      <c r="D2952" t="s">
        <v>13407</v>
      </c>
      <c r="E2952" t="s">
        <v>13407</v>
      </c>
      <c r="F2952" t="s">
        <v>13411</v>
      </c>
      <c r="G2952">
        <v>0.38720599999999999</v>
      </c>
      <c r="H2952">
        <v>0</v>
      </c>
      <c r="I2952" t="s">
        <v>56</v>
      </c>
      <c r="J2952" t="s">
        <v>63</v>
      </c>
      <c r="K2952" t="s">
        <v>64</v>
      </c>
      <c r="L2952" t="s">
        <v>13412</v>
      </c>
      <c r="M2952" t="s">
        <v>13413</v>
      </c>
      <c r="N2952">
        <v>4</v>
      </c>
      <c r="S2952" t="e">
        <f t="shared" si="690"/>
        <v>#DIV/0!</v>
      </c>
      <c r="X2952" s="3" t="e">
        <f t="shared" si="691"/>
        <v>#DIV/0!</v>
      </c>
      <c r="Y2952" t="e">
        <f t="shared" si="692"/>
        <v>#DIV/0!</v>
      </c>
      <c r="AD2952" t="e">
        <f t="shared" si="693"/>
        <v>#DIV/0!</v>
      </c>
      <c r="AI2952" t="e">
        <f t="shared" si="694"/>
        <v>#DIV/0!</v>
      </c>
      <c r="AJ2952" t="e">
        <f t="shared" si="695"/>
        <v>#DIV/0!</v>
      </c>
      <c r="AK2952" s="1" t="e">
        <f>IF(AND(OR(#REF!&gt;1.49,#REF!&lt; 0.67),#REF!&lt; 0.05),"TL regulate","none")</f>
        <v>#REF!</v>
      </c>
      <c r="AL2952" s="1" t="e">
        <f t="shared" si="696"/>
        <v>#DIV/0!</v>
      </c>
      <c r="AM2952" s="1" t="e">
        <f t="shared" si="697"/>
        <v>#DIV/0!</v>
      </c>
      <c r="AO2952">
        <v>0</v>
      </c>
      <c r="AP2952">
        <v>0</v>
      </c>
      <c r="AQ2952">
        <v>0</v>
      </c>
      <c r="AR2952">
        <v>0</v>
      </c>
      <c r="AS2952">
        <f t="shared" si="698"/>
        <v>0</v>
      </c>
      <c r="AT2952">
        <v>0</v>
      </c>
      <c r="AU2952">
        <v>0</v>
      </c>
      <c r="AV2952">
        <v>0</v>
      </c>
      <c r="AW2952">
        <v>0</v>
      </c>
      <c r="AX2952">
        <f t="shared" si="699"/>
        <v>0</v>
      </c>
      <c r="AY2952">
        <v>0</v>
      </c>
      <c r="AZ2952">
        <v>0</v>
      </c>
      <c r="BA2952">
        <v>0</v>
      </c>
      <c r="BB2952">
        <v>0</v>
      </c>
      <c r="BC2952">
        <f t="shared" si="700"/>
        <v>0</v>
      </c>
      <c r="BE2952" t="str">
        <f t="shared" si="701"/>
        <v>void</v>
      </c>
      <c r="BF2952">
        <f t="shared" si="702"/>
        <v>0</v>
      </c>
      <c r="BG2952">
        <f t="shared" si="703"/>
        <v>0</v>
      </c>
      <c r="BH2952">
        <f t="shared" si="704"/>
        <v>0</v>
      </c>
    </row>
    <row r="2953" spans="1:60" x14ac:dyDescent="0.45">
      <c r="A2953" t="s">
        <v>13414</v>
      </c>
      <c r="B2953" t="s">
        <v>13407</v>
      </c>
      <c r="C2953">
        <v>149</v>
      </c>
      <c r="D2953" t="s">
        <v>13407</v>
      </c>
      <c r="E2953" t="s">
        <v>13407</v>
      </c>
      <c r="F2953" t="s">
        <v>13411</v>
      </c>
      <c r="G2953">
        <v>0.38720599999999999</v>
      </c>
      <c r="H2953">
        <v>0</v>
      </c>
      <c r="I2953" t="s">
        <v>80</v>
      </c>
      <c r="J2953" t="s">
        <v>57</v>
      </c>
      <c r="K2953" t="s">
        <v>308</v>
      </c>
      <c r="L2953" t="s">
        <v>13412</v>
      </c>
      <c r="M2953" t="s">
        <v>13413</v>
      </c>
      <c r="N2953">
        <v>2</v>
      </c>
      <c r="S2953" t="e">
        <f t="shared" si="690"/>
        <v>#DIV/0!</v>
      </c>
      <c r="X2953" s="3" t="e">
        <f t="shared" si="691"/>
        <v>#DIV/0!</v>
      </c>
      <c r="Y2953" t="e">
        <f t="shared" si="692"/>
        <v>#DIV/0!</v>
      </c>
      <c r="AD2953" t="e">
        <f t="shared" si="693"/>
        <v>#DIV/0!</v>
      </c>
      <c r="AI2953" t="e">
        <f t="shared" si="694"/>
        <v>#DIV/0!</v>
      </c>
      <c r="AJ2953" t="e">
        <f t="shared" si="695"/>
        <v>#DIV/0!</v>
      </c>
      <c r="AK2953" s="1" t="e">
        <f>IF(AND(OR(#REF!&gt;1.49,#REF!&lt; 0.67),#REF!&lt; 0.05),"TL regulate","none")</f>
        <v>#REF!</v>
      </c>
      <c r="AL2953" s="1" t="e">
        <f t="shared" si="696"/>
        <v>#DIV/0!</v>
      </c>
      <c r="AM2953" s="1" t="e">
        <f t="shared" si="697"/>
        <v>#DIV/0!</v>
      </c>
      <c r="AO2953">
        <v>0</v>
      </c>
      <c r="AP2953">
        <v>0</v>
      </c>
      <c r="AQ2953">
        <v>0</v>
      </c>
      <c r="AR2953">
        <v>0</v>
      </c>
      <c r="AS2953">
        <f t="shared" si="698"/>
        <v>0</v>
      </c>
      <c r="AT2953">
        <v>0</v>
      </c>
      <c r="AU2953">
        <v>0</v>
      </c>
      <c r="AV2953">
        <v>0</v>
      </c>
      <c r="AW2953">
        <v>0</v>
      </c>
      <c r="AX2953">
        <f t="shared" si="699"/>
        <v>0</v>
      </c>
      <c r="AY2953">
        <v>0</v>
      </c>
      <c r="AZ2953">
        <v>0</v>
      </c>
      <c r="BA2953">
        <v>0</v>
      </c>
      <c r="BB2953">
        <v>0</v>
      </c>
      <c r="BC2953">
        <f t="shared" si="700"/>
        <v>0</v>
      </c>
      <c r="BE2953" t="str">
        <f t="shared" si="701"/>
        <v>void</v>
      </c>
      <c r="BF2953">
        <f t="shared" si="702"/>
        <v>0</v>
      </c>
      <c r="BG2953">
        <f t="shared" si="703"/>
        <v>0</v>
      </c>
      <c r="BH2953">
        <f t="shared" si="704"/>
        <v>0</v>
      </c>
    </row>
    <row r="2954" spans="1:60" x14ac:dyDescent="0.45">
      <c r="A2954" t="s">
        <v>13415</v>
      </c>
      <c r="B2954" t="s">
        <v>13416</v>
      </c>
      <c r="C2954">
        <v>833</v>
      </c>
      <c r="D2954" t="s">
        <v>13416</v>
      </c>
      <c r="E2954" t="s">
        <v>13416</v>
      </c>
      <c r="F2954">
        <v>0</v>
      </c>
      <c r="G2954">
        <v>0.46442299999999997</v>
      </c>
      <c r="H2954">
        <v>0</v>
      </c>
      <c r="I2954" t="s">
        <v>56</v>
      </c>
      <c r="J2954" t="s">
        <v>57</v>
      </c>
      <c r="K2954" t="s">
        <v>82</v>
      </c>
      <c r="L2954" t="s">
        <v>13417</v>
      </c>
      <c r="M2954" t="s">
        <v>13418</v>
      </c>
      <c r="N2954">
        <v>3</v>
      </c>
      <c r="S2954" t="e">
        <f t="shared" si="690"/>
        <v>#DIV/0!</v>
      </c>
      <c r="X2954" s="3" t="e">
        <f t="shared" si="691"/>
        <v>#DIV/0!</v>
      </c>
      <c r="Y2954" t="e">
        <f t="shared" si="692"/>
        <v>#DIV/0!</v>
      </c>
      <c r="AD2954" t="e">
        <f t="shared" si="693"/>
        <v>#DIV/0!</v>
      </c>
      <c r="AI2954" t="e">
        <f t="shared" si="694"/>
        <v>#DIV/0!</v>
      </c>
      <c r="AJ2954" t="e">
        <f t="shared" si="695"/>
        <v>#DIV/0!</v>
      </c>
      <c r="AK2954" s="1" t="e">
        <f>IF(AND(OR(#REF!&gt;1.49,#REF!&lt; 0.67),#REF!&lt; 0.05),"TL regulate","none")</f>
        <v>#REF!</v>
      </c>
      <c r="AL2954" s="1" t="e">
        <f t="shared" si="696"/>
        <v>#DIV/0!</v>
      </c>
      <c r="AM2954" s="1" t="e">
        <f t="shared" si="697"/>
        <v>#DIV/0!</v>
      </c>
      <c r="AO2954">
        <v>0</v>
      </c>
      <c r="AP2954">
        <v>0</v>
      </c>
      <c r="AQ2954">
        <v>0</v>
      </c>
      <c r="AR2954">
        <v>0</v>
      </c>
      <c r="AS2954">
        <f t="shared" si="698"/>
        <v>0</v>
      </c>
      <c r="AT2954">
        <v>0</v>
      </c>
      <c r="AU2954">
        <v>0</v>
      </c>
      <c r="AV2954">
        <v>0</v>
      </c>
      <c r="AW2954">
        <v>0</v>
      </c>
      <c r="AX2954">
        <f t="shared" si="699"/>
        <v>0</v>
      </c>
      <c r="AY2954">
        <v>0</v>
      </c>
      <c r="AZ2954">
        <v>0</v>
      </c>
      <c r="BA2954">
        <v>0</v>
      </c>
      <c r="BB2954">
        <v>0</v>
      </c>
      <c r="BC2954">
        <f t="shared" si="700"/>
        <v>0</v>
      </c>
      <c r="BE2954" t="str">
        <f t="shared" si="701"/>
        <v>void</v>
      </c>
      <c r="BF2954">
        <f t="shared" si="702"/>
        <v>0</v>
      </c>
      <c r="BG2954">
        <f t="shared" si="703"/>
        <v>0</v>
      </c>
      <c r="BH2954">
        <f t="shared" si="704"/>
        <v>0</v>
      </c>
    </row>
    <row r="2955" spans="1:60" x14ac:dyDescent="0.45">
      <c r="A2955" t="s">
        <v>13419</v>
      </c>
      <c r="B2955" t="s">
        <v>7521</v>
      </c>
      <c r="C2955">
        <v>422</v>
      </c>
      <c r="D2955" t="s">
        <v>7521</v>
      </c>
      <c r="E2955" t="s">
        <v>7521</v>
      </c>
      <c r="F2955" t="s">
        <v>7522</v>
      </c>
      <c r="G2955">
        <v>0.33332499999999998</v>
      </c>
      <c r="H2955">
        <v>0</v>
      </c>
      <c r="I2955" t="s">
        <v>56</v>
      </c>
      <c r="J2955" t="s">
        <v>57</v>
      </c>
      <c r="K2955" t="s">
        <v>493</v>
      </c>
      <c r="L2955" t="s">
        <v>7591</v>
      </c>
      <c r="M2955" t="s">
        <v>7592</v>
      </c>
      <c r="N2955">
        <v>8</v>
      </c>
      <c r="S2955" t="e">
        <f t="shared" si="690"/>
        <v>#DIV/0!</v>
      </c>
      <c r="X2955" s="3" t="e">
        <f t="shared" si="691"/>
        <v>#DIV/0!</v>
      </c>
      <c r="Y2955" t="e">
        <f t="shared" si="692"/>
        <v>#DIV/0!</v>
      </c>
      <c r="AD2955" t="e">
        <f t="shared" si="693"/>
        <v>#DIV/0!</v>
      </c>
      <c r="AI2955" t="e">
        <f t="shared" si="694"/>
        <v>#DIV/0!</v>
      </c>
      <c r="AJ2955" t="e">
        <f t="shared" si="695"/>
        <v>#DIV/0!</v>
      </c>
      <c r="AK2955" s="1" t="e">
        <f>IF(AND(OR(#REF!&gt;1.49,#REF!&lt; 0.67),#REF!&lt; 0.05),"TL regulate","none")</f>
        <v>#REF!</v>
      </c>
      <c r="AL2955" s="1" t="e">
        <f t="shared" si="696"/>
        <v>#DIV/0!</v>
      </c>
      <c r="AM2955" s="1" t="e">
        <f t="shared" si="697"/>
        <v>#DIV/0!</v>
      </c>
      <c r="AO2955">
        <v>0</v>
      </c>
      <c r="AP2955">
        <v>0</v>
      </c>
      <c r="AQ2955">
        <v>0</v>
      </c>
      <c r="AR2955">
        <v>0</v>
      </c>
      <c r="AS2955">
        <f t="shared" si="698"/>
        <v>0</v>
      </c>
      <c r="AT2955">
        <v>0</v>
      </c>
      <c r="AU2955">
        <v>0</v>
      </c>
      <c r="AV2955">
        <v>0</v>
      </c>
      <c r="AW2955">
        <v>0</v>
      </c>
      <c r="AX2955">
        <f t="shared" si="699"/>
        <v>0</v>
      </c>
      <c r="AY2955">
        <v>0</v>
      </c>
      <c r="AZ2955">
        <v>0</v>
      </c>
      <c r="BA2955">
        <v>0</v>
      </c>
      <c r="BB2955">
        <v>0</v>
      </c>
      <c r="BC2955">
        <f t="shared" si="700"/>
        <v>0</v>
      </c>
      <c r="BE2955" t="str">
        <f t="shared" si="701"/>
        <v>void</v>
      </c>
      <c r="BF2955">
        <f t="shared" si="702"/>
        <v>0</v>
      </c>
      <c r="BG2955">
        <f t="shared" si="703"/>
        <v>0</v>
      </c>
      <c r="BH2955">
        <f t="shared" si="704"/>
        <v>0</v>
      </c>
    </row>
    <row r="2956" spans="1:60" x14ac:dyDescent="0.45">
      <c r="A2956" t="s">
        <v>13420</v>
      </c>
      <c r="B2956" t="s">
        <v>7521</v>
      </c>
      <c r="C2956">
        <v>372</v>
      </c>
      <c r="D2956" t="s">
        <v>7521</v>
      </c>
      <c r="E2956" t="s">
        <v>7521</v>
      </c>
      <c r="F2956">
        <v>0</v>
      </c>
      <c r="G2956">
        <v>0.480908</v>
      </c>
      <c r="H2956">
        <v>0</v>
      </c>
      <c r="I2956" t="s">
        <v>56</v>
      </c>
      <c r="J2956" t="s">
        <v>13421</v>
      </c>
      <c r="K2956" t="s">
        <v>64</v>
      </c>
      <c r="L2956" t="s">
        <v>13422</v>
      </c>
      <c r="M2956" t="s">
        <v>13423</v>
      </c>
      <c r="N2956">
        <v>19</v>
      </c>
      <c r="S2956" t="e">
        <f t="shared" si="690"/>
        <v>#DIV/0!</v>
      </c>
      <c r="X2956" s="3" t="e">
        <f t="shared" si="691"/>
        <v>#DIV/0!</v>
      </c>
      <c r="Y2956" t="e">
        <f t="shared" si="692"/>
        <v>#DIV/0!</v>
      </c>
      <c r="AD2956" t="e">
        <f t="shared" si="693"/>
        <v>#DIV/0!</v>
      </c>
      <c r="AI2956" t="e">
        <f t="shared" si="694"/>
        <v>#DIV/0!</v>
      </c>
      <c r="AJ2956" t="e">
        <f t="shared" si="695"/>
        <v>#DIV/0!</v>
      </c>
      <c r="AK2956" s="1" t="e">
        <f>IF(AND(OR(#REF!&gt;1.49,#REF!&lt; 0.67),#REF!&lt; 0.05),"TL regulate","none")</f>
        <v>#REF!</v>
      </c>
      <c r="AL2956" s="1" t="e">
        <f t="shared" si="696"/>
        <v>#DIV/0!</v>
      </c>
      <c r="AM2956" s="1" t="e">
        <f t="shared" si="697"/>
        <v>#DIV/0!</v>
      </c>
      <c r="AO2956">
        <v>0</v>
      </c>
      <c r="AP2956">
        <v>0</v>
      </c>
      <c r="AQ2956">
        <v>0</v>
      </c>
      <c r="AR2956">
        <v>0</v>
      </c>
      <c r="AS2956">
        <f t="shared" si="698"/>
        <v>0</v>
      </c>
      <c r="AT2956">
        <v>0</v>
      </c>
      <c r="AU2956">
        <v>0</v>
      </c>
      <c r="AV2956">
        <v>0</v>
      </c>
      <c r="AW2956">
        <v>0</v>
      </c>
      <c r="AX2956">
        <f t="shared" si="699"/>
        <v>0</v>
      </c>
      <c r="AY2956">
        <v>0</v>
      </c>
      <c r="AZ2956">
        <v>0</v>
      </c>
      <c r="BA2956">
        <v>0</v>
      </c>
      <c r="BB2956">
        <v>0</v>
      </c>
      <c r="BC2956">
        <f t="shared" si="700"/>
        <v>0</v>
      </c>
      <c r="BE2956" t="str">
        <f t="shared" si="701"/>
        <v>void</v>
      </c>
      <c r="BF2956">
        <f t="shared" si="702"/>
        <v>0</v>
      </c>
      <c r="BG2956">
        <f t="shared" si="703"/>
        <v>0</v>
      </c>
      <c r="BH2956">
        <f t="shared" si="704"/>
        <v>0</v>
      </c>
    </row>
    <row r="2957" spans="1:60" x14ac:dyDescent="0.45">
      <c r="A2957" t="s">
        <v>13424</v>
      </c>
      <c r="B2957" t="s">
        <v>7521</v>
      </c>
      <c r="C2957">
        <v>693</v>
      </c>
      <c r="D2957" t="s">
        <v>7521</v>
      </c>
      <c r="E2957" t="s">
        <v>7521</v>
      </c>
      <c r="F2957">
        <v>0</v>
      </c>
      <c r="G2957">
        <v>0.46401599999999998</v>
      </c>
      <c r="H2957">
        <v>0</v>
      </c>
      <c r="I2957" t="s">
        <v>56</v>
      </c>
      <c r="J2957" t="s">
        <v>57</v>
      </c>
      <c r="K2957" t="s">
        <v>3673</v>
      </c>
      <c r="L2957" t="s">
        <v>13425</v>
      </c>
      <c r="M2957" t="s">
        <v>13426</v>
      </c>
      <c r="N2957">
        <v>15</v>
      </c>
      <c r="S2957" t="e">
        <f t="shared" si="690"/>
        <v>#DIV/0!</v>
      </c>
      <c r="X2957" s="3" t="e">
        <f t="shared" si="691"/>
        <v>#DIV/0!</v>
      </c>
      <c r="Y2957" t="e">
        <f t="shared" si="692"/>
        <v>#DIV/0!</v>
      </c>
      <c r="AD2957" t="e">
        <f t="shared" si="693"/>
        <v>#DIV/0!</v>
      </c>
      <c r="AI2957" t="e">
        <f t="shared" si="694"/>
        <v>#DIV/0!</v>
      </c>
      <c r="AJ2957" t="e">
        <f t="shared" si="695"/>
        <v>#DIV/0!</v>
      </c>
      <c r="AK2957" s="1" t="e">
        <f>IF(AND(OR(#REF!&gt;1.49,#REF!&lt; 0.67),#REF!&lt; 0.05),"TL regulate","none")</f>
        <v>#REF!</v>
      </c>
      <c r="AL2957" s="1" t="e">
        <f t="shared" si="696"/>
        <v>#DIV/0!</v>
      </c>
      <c r="AM2957" s="1" t="e">
        <f t="shared" si="697"/>
        <v>#DIV/0!</v>
      </c>
      <c r="AO2957">
        <v>0</v>
      </c>
      <c r="AP2957">
        <v>0</v>
      </c>
      <c r="AQ2957">
        <v>0</v>
      </c>
      <c r="AR2957">
        <v>0</v>
      </c>
      <c r="AS2957">
        <f t="shared" si="698"/>
        <v>0</v>
      </c>
      <c r="AT2957">
        <v>0</v>
      </c>
      <c r="AU2957">
        <v>0</v>
      </c>
      <c r="AV2957">
        <v>0</v>
      </c>
      <c r="AW2957">
        <v>0</v>
      </c>
      <c r="AX2957">
        <f t="shared" si="699"/>
        <v>0</v>
      </c>
      <c r="AY2957">
        <v>0</v>
      </c>
      <c r="AZ2957">
        <v>0</v>
      </c>
      <c r="BA2957">
        <v>0</v>
      </c>
      <c r="BB2957">
        <v>0</v>
      </c>
      <c r="BC2957">
        <f t="shared" si="700"/>
        <v>0</v>
      </c>
      <c r="BE2957" t="str">
        <f t="shared" si="701"/>
        <v>void</v>
      </c>
      <c r="BF2957">
        <f t="shared" si="702"/>
        <v>0</v>
      </c>
      <c r="BG2957">
        <f t="shared" si="703"/>
        <v>0</v>
      </c>
      <c r="BH2957">
        <f t="shared" si="704"/>
        <v>0</v>
      </c>
    </row>
    <row r="2958" spans="1:60" x14ac:dyDescent="0.45">
      <c r="A2958" t="s">
        <v>13427</v>
      </c>
      <c r="B2958" t="s">
        <v>7521</v>
      </c>
      <c r="C2958">
        <v>345</v>
      </c>
      <c r="D2958" t="s">
        <v>7521</v>
      </c>
      <c r="E2958" t="s">
        <v>7521</v>
      </c>
      <c r="F2958" t="s">
        <v>7522</v>
      </c>
      <c r="G2958">
        <v>0.63192899999999996</v>
      </c>
      <c r="H2958">
        <v>1</v>
      </c>
      <c r="I2958" t="s">
        <v>56</v>
      </c>
      <c r="J2958" t="s">
        <v>57</v>
      </c>
      <c r="K2958" t="s">
        <v>3195</v>
      </c>
      <c r="L2958" t="s">
        <v>13428</v>
      </c>
      <c r="M2958" t="s">
        <v>13429</v>
      </c>
      <c r="N2958">
        <v>2</v>
      </c>
      <c r="S2958" t="e">
        <f t="shared" si="690"/>
        <v>#DIV/0!</v>
      </c>
      <c r="X2958" s="3" t="e">
        <f t="shared" si="691"/>
        <v>#DIV/0!</v>
      </c>
      <c r="Y2958" t="e">
        <f t="shared" si="692"/>
        <v>#DIV/0!</v>
      </c>
      <c r="AD2958" t="e">
        <f t="shared" si="693"/>
        <v>#DIV/0!</v>
      </c>
      <c r="AI2958" t="e">
        <f t="shared" si="694"/>
        <v>#DIV/0!</v>
      </c>
      <c r="AJ2958" t="e">
        <f t="shared" si="695"/>
        <v>#DIV/0!</v>
      </c>
      <c r="AK2958" s="1" t="e">
        <f>IF(AND(OR(#REF!&gt;1.49,#REF!&lt; 0.67),#REF!&lt; 0.05),"TL regulate","none")</f>
        <v>#REF!</v>
      </c>
      <c r="AL2958" s="1" t="e">
        <f t="shared" si="696"/>
        <v>#DIV/0!</v>
      </c>
      <c r="AM2958" s="1" t="e">
        <f t="shared" si="697"/>
        <v>#DIV/0!</v>
      </c>
      <c r="AO2958">
        <v>0</v>
      </c>
      <c r="AP2958">
        <v>0</v>
      </c>
      <c r="AQ2958">
        <v>0</v>
      </c>
      <c r="AR2958">
        <v>0</v>
      </c>
      <c r="AS2958">
        <f t="shared" si="698"/>
        <v>0</v>
      </c>
      <c r="AT2958">
        <v>0</v>
      </c>
      <c r="AU2958">
        <v>0</v>
      </c>
      <c r="AV2958">
        <v>0</v>
      </c>
      <c r="AW2958">
        <v>0</v>
      </c>
      <c r="AX2958">
        <f t="shared" si="699"/>
        <v>0</v>
      </c>
      <c r="AY2958">
        <v>0</v>
      </c>
      <c r="AZ2958">
        <v>0</v>
      </c>
      <c r="BA2958">
        <v>0</v>
      </c>
      <c r="BB2958">
        <v>0</v>
      </c>
      <c r="BC2958">
        <f t="shared" si="700"/>
        <v>0</v>
      </c>
      <c r="BE2958" t="str">
        <f t="shared" si="701"/>
        <v>void</v>
      </c>
      <c r="BF2958">
        <f t="shared" si="702"/>
        <v>0</v>
      </c>
      <c r="BG2958">
        <f t="shared" si="703"/>
        <v>0</v>
      </c>
      <c r="BH2958">
        <f t="shared" si="704"/>
        <v>0</v>
      </c>
    </row>
    <row r="2959" spans="1:60" x14ac:dyDescent="0.45">
      <c r="A2959" t="s">
        <v>13430</v>
      </c>
      <c r="B2959" t="s">
        <v>7521</v>
      </c>
      <c r="C2959">
        <v>371</v>
      </c>
      <c r="D2959" t="s">
        <v>7521</v>
      </c>
      <c r="E2959" t="s">
        <v>7521</v>
      </c>
      <c r="F2959">
        <v>0</v>
      </c>
      <c r="G2959">
        <v>0.480908</v>
      </c>
      <c r="H2959">
        <v>0</v>
      </c>
      <c r="I2959" t="s">
        <v>56</v>
      </c>
      <c r="J2959" t="s">
        <v>117</v>
      </c>
      <c r="K2959" t="s">
        <v>1880</v>
      </c>
      <c r="L2959" t="s">
        <v>13422</v>
      </c>
      <c r="M2959" t="s">
        <v>13423</v>
      </c>
      <c r="N2959">
        <v>18</v>
      </c>
      <c r="S2959" t="e">
        <f t="shared" si="690"/>
        <v>#DIV/0!</v>
      </c>
      <c r="X2959" s="3" t="e">
        <f t="shared" si="691"/>
        <v>#DIV/0!</v>
      </c>
      <c r="Y2959" t="e">
        <f t="shared" si="692"/>
        <v>#DIV/0!</v>
      </c>
      <c r="AD2959" t="e">
        <f t="shared" si="693"/>
        <v>#DIV/0!</v>
      </c>
      <c r="AI2959" t="e">
        <f t="shared" si="694"/>
        <v>#DIV/0!</v>
      </c>
      <c r="AJ2959" t="e">
        <f t="shared" si="695"/>
        <v>#DIV/0!</v>
      </c>
      <c r="AK2959" s="1" t="e">
        <f>IF(AND(OR(#REF!&gt;1.49,#REF!&lt; 0.67),#REF!&lt; 0.05),"TL regulate","none")</f>
        <v>#REF!</v>
      </c>
      <c r="AL2959" s="1" t="e">
        <f t="shared" si="696"/>
        <v>#DIV/0!</v>
      </c>
      <c r="AM2959" s="1" t="e">
        <f t="shared" si="697"/>
        <v>#DIV/0!</v>
      </c>
      <c r="AO2959">
        <v>0</v>
      </c>
      <c r="AP2959">
        <v>0</v>
      </c>
      <c r="AQ2959">
        <v>0</v>
      </c>
      <c r="AR2959">
        <v>0</v>
      </c>
      <c r="AS2959">
        <f t="shared" si="698"/>
        <v>0</v>
      </c>
      <c r="AT2959">
        <v>0</v>
      </c>
      <c r="AU2959">
        <v>0</v>
      </c>
      <c r="AV2959">
        <v>0</v>
      </c>
      <c r="AW2959">
        <v>0</v>
      </c>
      <c r="AX2959">
        <f t="shared" si="699"/>
        <v>0</v>
      </c>
      <c r="AY2959">
        <v>0</v>
      </c>
      <c r="AZ2959">
        <v>0</v>
      </c>
      <c r="BA2959">
        <v>0</v>
      </c>
      <c r="BB2959">
        <v>0</v>
      </c>
      <c r="BC2959">
        <f t="shared" si="700"/>
        <v>0</v>
      </c>
      <c r="BE2959" t="str">
        <f t="shared" si="701"/>
        <v>void</v>
      </c>
      <c r="BF2959">
        <f t="shared" si="702"/>
        <v>0</v>
      </c>
      <c r="BG2959">
        <f t="shared" si="703"/>
        <v>0</v>
      </c>
      <c r="BH2959">
        <f t="shared" si="704"/>
        <v>0</v>
      </c>
    </row>
    <row r="2960" spans="1:60" x14ac:dyDescent="0.45">
      <c r="A2960" t="s">
        <v>13431</v>
      </c>
      <c r="B2960" t="s">
        <v>7521</v>
      </c>
      <c r="C2960">
        <v>621</v>
      </c>
      <c r="D2960" t="s">
        <v>7521</v>
      </c>
      <c r="E2960" t="s">
        <v>7521</v>
      </c>
      <c r="F2960" t="s">
        <v>7522</v>
      </c>
      <c r="G2960">
        <v>0.99937600000000004</v>
      </c>
      <c r="H2960">
        <v>1</v>
      </c>
      <c r="I2960" t="s">
        <v>56</v>
      </c>
      <c r="J2960" t="s">
        <v>57</v>
      </c>
      <c r="K2960" t="s">
        <v>956</v>
      </c>
      <c r="L2960" t="s">
        <v>13432</v>
      </c>
      <c r="M2960" t="s">
        <v>13433</v>
      </c>
      <c r="N2960">
        <v>4</v>
      </c>
      <c r="S2960" t="e">
        <f t="shared" si="690"/>
        <v>#DIV/0!</v>
      </c>
      <c r="X2960" s="3" t="e">
        <f t="shared" si="691"/>
        <v>#DIV/0!</v>
      </c>
      <c r="Y2960" t="e">
        <f t="shared" si="692"/>
        <v>#DIV/0!</v>
      </c>
      <c r="AD2960" t="e">
        <f t="shared" si="693"/>
        <v>#DIV/0!</v>
      </c>
      <c r="AI2960" t="e">
        <f t="shared" si="694"/>
        <v>#DIV/0!</v>
      </c>
      <c r="AJ2960" t="e">
        <f t="shared" si="695"/>
        <v>#DIV/0!</v>
      </c>
      <c r="AK2960" s="1" t="e">
        <f>IF(AND(OR(#REF!&gt;1.49,#REF!&lt; 0.67),#REF!&lt; 0.05),"TL regulate","none")</f>
        <v>#REF!</v>
      </c>
      <c r="AL2960" s="1" t="e">
        <f t="shared" si="696"/>
        <v>#DIV/0!</v>
      </c>
      <c r="AM2960" s="1" t="e">
        <f t="shared" si="697"/>
        <v>#DIV/0!</v>
      </c>
      <c r="AO2960">
        <v>0</v>
      </c>
      <c r="AP2960">
        <v>0</v>
      </c>
      <c r="AQ2960">
        <v>0</v>
      </c>
      <c r="AR2960">
        <v>15353000</v>
      </c>
      <c r="AS2960">
        <f t="shared" si="698"/>
        <v>15353000</v>
      </c>
      <c r="AT2960">
        <v>0</v>
      </c>
      <c r="AU2960">
        <v>0</v>
      </c>
      <c r="AV2960">
        <v>0</v>
      </c>
      <c r="AW2960">
        <v>0</v>
      </c>
      <c r="AX2960">
        <f t="shared" si="699"/>
        <v>0</v>
      </c>
      <c r="AY2960">
        <v>0</v>
      </c>
      <c r="AZ2960">
        <v>0</v>
      </c>
      <c r="BA2960">
        <v>0</v>
      </c>
      <c r="BB2960">
        <v>0</v>
      </c>
      <c r="BC2960">
        <f t="shared" si="700"/>
        <v>0</v>
      </c>
      <c r="BE2960" t="str">
        <f t="shared" si="701"/>
        <v>LPS only</v>
      </c>
      <c r="BF2960">
        <f t="shared" si="702"/>
        <v>1</v>
      </c>
      <c r="BG2960">
        <f t="shared" si="703"/>
        <v>0</v>
      </c>
      <c r="BH2960">
        <f t="shared" si="704"/>
        <v>0</v>
      </c>
    </row>
    <row r="2961" spans="1:60" x14ac:dyDescent="0.45">
      <c r="A2961" t="s">
        <v>13434</v>
      </c>
      <c r="B2961" t="s">
        <v>7521</v>
      </c>
      <c r="C2961">
        <v>694</v>
      </c>
      <c r="D2961" t="s">
        <v>7521</v>
      </c>
      <c r="E2961" t="s">
        <v>7521</v>
      </c>
      <c r="F2961">
        <v>0</v>
      </c>
      <c r="G2961">
        <v>0.46401599999999998</v>
      </c>
      <c r="H2961">
        <v>0</v>
      </c>
      <c r="I2961" t="s">
        <v>56</v>
      </c>
      <c r="J2961" t="s">
        <v>63</v>
      </c>
      <c r="K2961" t="s">
        <v>64</v>
      </c>
      <c r="L2961" t="s">
        <v>13425</v>
      </c>
      <c r="M2961" t="s">
        <v>13426</v>
      </c>
      <c r="N2961">
        <v>16</v>
      </c>
      <c r="S2961" t="e">
        <f t="shared" si="690"/>
        <v>#DIV/0!</v>
      </c>
      <c r="X2961" s="3" t="e">
        <f t="shared" si="691"/>
        <v>#DIV/0!</v>
      </c>
      <c r="Y2961" t="e">
        <f t="shared" si="692"/>
        <v>#DIV/0!</v>
      </c>
      <c r="AD2961" t="e">
        <f t="shared" si="693"/>
        <v>#DIV/0!</v>
      </c>
      <c r="AI2961" t="e">
        <f t="shared" si="694"/>
        <v>#DIV/0!</v>
      </c>
      <c r="AJ2961" t="e">
        <f t="shared" si="695"/>
        <v>#DIV/0!</v>
      </c>
      <c r="AK2961" s="1" t="e">
        <f>IF(AND(OR(#REF!&gt;1.49,#REF!&lt; 0.67),#REF!&lt; 0.05),"TL regulate","none")</f>
        <v>#REF!</v>
      </c>
      <c r="AL2961" s="1" t="e">
        <f t="shared" si="696"/>
        <v>#DIV/0!</v>
      </c>
      <c r="AM2961" s="1" t="e">
        <f t="shared" si="697"/>
        <v>#DIV/0!</v>
      </c>
      <c r="AO2961">
        <v>0</v>
      </c>
      <c r="AP2961">
        <v>0</v>
      </c>
      <c r="AQ2961">
        <v>0</v>
      </c>
      <c r="AR2961">
        <v>0</v>
      </c>
      <c r="AS2961">
        <f t="shared" si="698"/>
        <v>0</v>
      </c>
      <c r="AT2961">
        <v>0</v>
      </c>
      <c r="AU2961">
        <v>0</v>
      </c>
      <c r="AV2961">
        <v>0</v>
      </c>
      <c r="AW2961">
        <v>0</v>
      </c>
      <c r="AX2961">
        <f t="shared" si="699"/>
        <v>0</v>
      </c>
      <c r="AY2961">
        <v>0</v>
      </c>
      <c r="AZ2961">
        <v>0</v>
      </c>
      <c r="BA2961">
        <v>0</v>
      </c>
      <c r="BB2961">
        <v>0</v>
      </c>
      <c r="BC2961">
        <f t="shared" si="700"/>
        <v>0</v>
      </c>
      <c r="BE2961" t="str">
        <f t="shared" si="701"/>
        <v>void</v>
      </c>
      <c r="BF2961">
        <f t="shared" si="702"/>
        <v>0</v>
      </c>
      <c r="BG2961">
        <f t="shared" si="703"/>
        <v>0</v>
      </c>
      <c r="BH2961">
        <f t="shared" si="704"/>
        <v>0</v>
      </c>
    </row>
    <row r="2962" spans="1:60" x14ac:dyDescent="0.45">
      <c r="A2962" t="s">
        <v>13435</v>
      </c>
      <c r="B2962" t="s">
        <v>7521</v>
      </c>
      <c r="C2962">
        <v>348</v>
      </c>
      <c r="D2962" t="s">
        <v>7521</v>
      </c>
      <c r="E2962" t="s">
        <v>7521</v>
      </c>
      <c r="F2962" t="s">
        <v>7522</v>
      </c>
      <c r="G2962">
        <v>0.77383400000000002</v>
      </c>
      <c r="H2962">
        <v>1</v>
      </c>
      <c r="I2962" t="s">
        <v>80</v>
      </c>
      <c r="J2962" t="s">
        <v>57</v>
      </c>
      <c r="K2962" t="s">
        <v>1936</v>
      </c>
      <c r="L2962" t="s">
        <v>13436</v>
      </c>
      <c r="M2962" t="s">
        <v>13437</v>
      </c>
      <c r="N2962">
        <v>5</v>
      </c>
      <c r="S2962" t="e">
        <f t="shared" si="690"/>
        <v>#DIV/0!</v>
      </c>
      <c r="X2962" s="3" t="e">
        <f t="shared" si="691"/>
        <v>#DIV/0!</v>
      </c>
      <c r="Y2962" t="e">
        <f t="shared" si="692"/>
        <v>#DIV/0!</v>
      </c>
      <c r="AD2962" t="e">
        <f t="shared" si="693"/>
        <v>#DIV/0!</v>
      </c>
      <c r="AI2962" t="e">
        <f t="shared" si="694"/>
        <v>#DIV/0!</v>
      </c>
      <c r="AJ2962" t="e">
        <f t="shared" si="695"/>
        <v>#DIV/0!</v>
      </c>
      <c r="AK2962" s="1" t="e">
        <f>IF(AND(OR(#REF!&gt;1.49,#REF!&lt; 0.67),#REF!&lt; 0.05),"TL regulate","none")</f>
        <v>#REF!</v>
      </c>
      <c r="AL2962" s="1" t="e">
        <f t="shared" si="696"/>
        <v>#DIV/0!</v>
      </c>
      <c r="AM2962" s="1" t="e">
        <f t="shared" si="697"/>
        <v>#DIV/0!</v>
      </c>
      <c r="AO2962">
        <v>0</v>
      </c>
      <c r="AP2962">
        <v>0</v>
      </c>
      <c r="AQ2962">
        <v>0</v>
      </c>
      <c r="AR2962">
        <v>0</v>
      </c>
      <c r="AS2962">
        <f t="shared" si="698"/>
        <v>0</v>
      </c>
      <c r="AT2962">
        <v>0</v>
      </c>
      <c r="AU2962">
        <v>0</v>
      </c>
      <c r="AV2962">
        <v>0</v>
      </c>
      <c r="AW2962">
        <v>0</v>
      </c>
      <c r="AX2962">
        <f t="shared" si="699"/>
        <v>0</v>
      </c>
      <c r="AY2962">
        <v>0</v>
      </c>
      <c r="AZ2962">
        <v>0</v>
      </c>
      <c r="BA2962">
        <v>0</v>
      </c>
      <c r="BB2962">
        <v>31030000</v>
      </c>
      <c r="BC2962">
        <f t="shared" si="700"/>
        <v>31030000</v>
      </c>
      <c r="BE2962" t="str">
        <f t="shared" si="701"/>
        <v>Cel only</v>
      </c>
      <c r="BF2962">
        <f t="shared" si="702"/>
        <v>0</v>
      </c>
      <c r="BG2962">
        <f t="shared" si="703"/>
        <v>0</v>
      </c>
      <c r="BH2962">
        <f t="shared" si="704"/>
        <v>1</v>
      </c>
    </row>
    <row r="2963" spans="1:60" x14ac:dyDescent="0.45">
      <c r="A2963" t="s">
        <v>13438</v>
      </c>
      <c r="B2963" t="s">
        <v>13439</v>
      </c>
      <c r="C2963" t="s">
        <v>13440</v>
      </c>
      <c r="D2963" t="s">
        <v>13441</v>
      </c>
      <c r="E2963" t="s">
        <v>13441</v>
      </c>
      <c r="F2963" t="s">
        <v>13442</v>
      </c>
      <c r="G2963">
        <v>0.492398</v>
      </c>
      <c r="H2963">
        <v>0</v>
      </c>
      <c r="I2963" t="s">
        <v>56</v>
      </c>
      <c r="J2963" t="s">
        <v>63</v>
      </c>
      <c r="K2963" t="s">
        <v>64</v>
      </c>
      <c r="L2963" t="s">
        <v>13443</v>
      </c>
      <c r="M2963" t="s">
        <v>13444</v>
      </c>
      <c r="N2963">
        <v>10</v>
      </c>
      <c r="S2963" t="e">
        <f t="shared" si="690"/>
        <v>#DIV/0!</v>
      </c>
      <c r="X2963" s="3" t="e">
        <f t="shared" si="691"/>
        <v>#DIV/0!</v>
      </c>
      <c r="Y2963" t="e">
        <f t="shared" si="692"/>
        <v>#DIV/0!</v>
      </c>
      <c r="AD2963" t="e">
        <f t="shared" si="693"/>
        <v>#DIV/0!</v>
      </c>
      <c r="AI2963" t="e">
        <f t="shared" si="694"/>
        <v>#DIV/0!</v>
      </c>
      <c r="AJ2963" t="e">
        <f t="shared" si="695"/>
        <v>#DIV/0!</v>
      </c>
      <c r="AK2963" s="1" t="e">
        <f>IF(AND(OR(#REF!&gt;1.49,#REF!&lt; 0.67),#REF!&lt; 0.05),"TL regulate","none")</f>
        <v>#REF!</v>
      </c>
      <c r="AL2963" s="1" t="e">
        <f t="shared" si="696"/>
        <v>#DIV/0!</v>
      </c>
      <c r="AM2963" s="1" t="e">
        <f t="shared" si="697"/>
        <v>#DIV/0!</v>
      </c>
      <c r="AO2963">
        <v>0</v>
      </c>
      <c r="AP2963">
        <v>0</v>
      </c>
      <c r="AQ2963">
        <v>0</v>
      </c>
      <c r="AR2963">
        <v>0</v>
      </c>
      <c r="AS2963">
        <f t="shared" si="698"/>
        <v>0</v>
      </c>
      <c r="AT2963">
        <v>0</v>
      </c>
      <c r="AU2963">
        <v>0</v>
      </c>
      <c r="AV2963">
        <v>0</v>
      </c>
      <c r="AW2963">
        <v>0</v>
      </c>
      <c r="AX2963">
        <f t="shared" si="699"/>
        <v>0</v>
      </c>
      <c r="AY2963">
        <v>0</v>
      </c>
      <c r="AZ2963">
        <v>0</v>
      </c>
      <c r="BA2963">
        <v>0</v>
      </c>
      <c r="BB2963">
        <v>0</v>
      </c>
      <c r="BC2963">
        <f t="shared" si="700"/>
        <v>0</v>
      </c>
      <c r="BE2963" t="str">
        <f t="shared" si="701"/>
        <v>void</v>
      </c>
      <c r="BF2963">
        <f t="shared" si="702"/>
        <v>0</v>
      </c>
      <c r="BG2963">
        <f t="shared" si="703"/>
        <v>0</v>
      </c>
      <c r="BH2963">
        <f t="shared" si="704"/>
        <v>0</v>
      </c>
    </row>
    <row r="2964" spans="1:60" x14ac:dyDescent="0.45">
      <c r="A2964" t="s">
        <v>13445</v>
      </c>
      <c r="B2964" t="s">
        <v>13439</v>
      </c>
      <c r="C2964" t="s">
        <v>13446</v>
      </c>
      <c r="D2964" t="s">
        <v>13441</v>
      </c>
      <c r="E2964" t="s">
        <v>13441</v>
      </c>
      <c r="F2964" t="s">
        <v>13442</v>
      </c>
      <c r="G2964">
        <v>0.492398</v>
      </c>
      <c r="H2964">
        <v>0</v>
      </c>
      <c r="I2964" t="s">
        <v>80</v>
      </c>
      <c r="J2964" t="s">
        <v>57</v>
      </c>
      <c r="K2964" t="s">
        <v>2491</v>
      </c>
      <c r="L2964" t="s">
        <v>13443</v>
      </c>
      <c r="M2964" t="s">
        <v>13444</v>
      </c>
      <c r="N2964">
        <v>9</v>
      </c>
      <c r="S2964" t="e">
        <f t="shared" si="690"/>
        <v>#DIV/0!</v>
      </c>
      <c r="X2964" s="3" t="e">
        <f t="shared" si="691"/>
        <v>#DIV/0!</v>
      </c>
      <c r="Y2964" t="e">
        <f t="shared" si="692"/>
        <v>#DIV/0!</v>
      </c>
      <c r="AD2964" t="e">
        <f t="shared" si="693"/>
        <v>#DIV/0!</v>
      </c>
      <c r="AI2964" t="e">
        <f t="shared" si="694"/>
        <v>#DIV/0!</v>
      </c>
      <c r="AJ2964" t="e">
        <f t="shared" si="695"/>
        <v>#DIV/0!</v>
      </c>
      <c r="AK2964" s="1" t="e">
        <f>IF(AND(OR(#REF!&gt;1.49,#REF!&lt; 0.67),#REF!&lt; 0.05),"TL regulate","none")</f>
        <v>#REF!</v>
      </c>
      <c r="AL2964" s="1" t="e">
        <f t="shared" si="696"/>
        <v>#DIV/0!</v>
      </c>
      <c r="AM2964" s="1" t="e">
        <f t="shared" si="697"/>
        <v>#DIV/0!</v>
      </c>
      <c r="AO2964">
        <v>0</v>
      </c>
      <c r="AP2964">
        <v>0</v>
      </c>
      <c r="AQ2964">
        <v>0</v>
      </c>
      <c r="AR2964">
        <v>0</v>
      </c>
      <c r="AS2964">
        <f t="shared" si="698"/>
        <v>0</v>
      </c>
      <c r="AT2964">
        <v>0</v>
      </c>
      <c r="AU2964">
        <v>0</v>
      </c>
      <c r="AV2964">
        <v>0</v>
      </c>
      <c r="AW2964">
        <v>0</v>
      </c>
      <c r="AX2964">
        <f t="shared" si="699"/>
        <v>0</v>
      </c>
      <c r="AY2964">
        <v>0</v>
      </c>
      <c r="AZ2964">
        <v>0</v>
      </c>
      <c r="BA2964">
        <v>0</v>
      </c>
      <c r="BB2964">
        <v>0</v>
      </c>
      <c r="BC2964">
        <f t="shared" si="700"/>
        <v>0</v>
      </c>
      <c r="BE2964" t="str">
        <f t="shared" si="701"/>
        <v>void</v>
      </c>
      <c r="BF2964">
        <f t="shared" si="702"/>
        <v>0</v>
      </c>
      <c r="BG2964">
        <f t="shared" si="703"/>
        <v>0</v>
      </c>
      <c r="BH2964">
        <f t="shared" si="704"/>
        <v>0</v>
      </c>
    </row>
    <row r="2965" spans="1:60" x14ac:dyDescent="0.45">
      <c r="A2965" t="s">
        <v>13447</v>
      </c>
      <c r="B2965" t="s">
        <v>3522</v>
      </c>
      <c r="C2965" t="s">
        <v>7173</v>
      </c>
      <c r="D2965" t="s">
        <v>3524</v>
      </c>
      <c r="E2965" t="s">
        <v>3524</v>
      </c>
      <c r="F2965" t="s">
        <v>5952</v>
      </c>
      <c r="G2965">
        <v>0.99999899999999997</v>
      </c>
      <c r="H2965">
        <v>1</v>
      </c>
      <c r="I2965" t="s">
        <v>56</v>
      </c>
      <c r="J2965" t="s">
        <v>1145</v>
      </c>
      <c r="K2965" t="s">
        <v>153</v>
      </c>
      <c r="L2965" t="s">
        <v>13448</v>
      </c>
      <c r="M2965" t="s">
        <v>13449</v>
      </c>
      <c r="N2965">
        <v>1</v>
      </c>
      <c r="S2965" t="e">
        <f t="shared" si="690"/>
        <v>#DIV/0!</v>
      </c>
      <c r="X2965" s="3" t="e">
        <f t="shared" si="691"/>
        <v>#DIV/0!</v>
      </c>
      <c r="Y2965" t="e">
        <f t="shared" si="692"/>
        <v>#DIV/0!</v>
      </c>
      <c r="AD2965" t="e">
        <f t="shared" si="693"/>
        <v>#DIV/0!</v>
      </c>
      <c r="AI2965" t="e">
        <f t="shared" si="694"/>
        <v>#DIV/0!</v>
      </c>
      <c r="AJ2965" t="e">
        <f t="shared" si="695"/>
        <v>#DIV/0!</v>
      </c>
      <c r="AK2965" s="1" t="e">
        <f>IF(AND(OR(#REF!&gt;1.49,#REF!&lt; 0.67),#REF!&lt; 0.05),"TL regulate","none")</f>
        <v>#REF!</v>
      </c>
      <c r="AL2965" s="1" t="e">
        <f t="shared" si="696"/>
        <v>#DIV/0!</v>
      </c>
      <c r="AM2965" s="1" t="e">
        <f t="shared" si="697"/>
        <v>#DIV/0!</v>
      </c>
      <c r="AO2965">
        <v>0</v>
      </c>
      <c r="AP2965">
        <v>0</v>
      </c>
      <c r="AQ2965">
        <v>0</v>
      </c>
      <c r="AR2965">
        <v>0</v>
      </c>
      <c r="AS2965">
        <f t="shared" si="698"/>
        <v>0</v>
      </c>
      <c r="AT2965">
        <v>0</v>
      </c>
      <c r="AU2965">
        <v>0</v>
      </c>
      <c r="AV2965">
        <v>0</v>
      </c>
      <c r="AW2965">
        <v>14575000</v>
      </c>
      <c r="AX2965">
        <f t="shared" si="699"/>
        <v>14575000</v>
      </c>
      <c r="AY2965">
        <v>0</v>
      </c>
      <c r="AZ2965">
        <v>0</v>
      </c>
      <c r="BA2965">
        <v>0</v>
      </c>
      <c r="BB2965">
        <v>0</v>
      </c>
      <c r="BC2965">
        <f t="shared" si="700"/>
        <v>0</v>
      </c>
      <c r="BE2965" t="str">
        <f t="shared" si="701"/>
        <v>TL only</v>
      </c>
      <c r="BF2965">
        <f t="shared" si="702"/>
        <v>0</v>
      </c>
      <c r="BG2965">
        <f t="shared" si="703"/>
        <v>1</v>
      </c>
      <c r="BH2965">
        <f t="shared" si="704"/>
        <v>0</v>
      </c>
    </row>
    <row r="2966" spans="1:60" x14ac:dyDescent="0.45">
      <c r="A2966" t="s">
        <v>13450</v>
      </c>
      <c r="B2966" t="s">
        <v>13451</v>
      </c>
      <c r="C2966">
        <v>12</v>
      </c>
      <c r="D2966" t="s">
        <v>13451</v>
      </c>
      <c r="E2966" t="s">
        <v>13451</v>
      </c>
      <c r="F2966" t="s">
        <v>13452</v>
      </c>
      <c r="G2966">
        <v>0.77390199999999998</v>
      </c>
      <c r="H2966">
        <v>1</v>
      </c>
      <c r="I2966" t="s">
        <v>56</v>
      </c>
      <c r="J2966" t="s">
        <v>57</v>
      </c>
      <c r="K2966" t="s">
        <v>5367</v>
      </c>
      <c r="L2966" t="s">
        <v>13453</v>
      </c>
      <c r="M2966" t="s">
        <v>13454</v>
      </c>
      <c r="N2966">
        <v>11</v>
      </c>
      <c r="S2966" t="e">
        <f t="shared" si="690"/>
        <v>#DIV/0!</v>
      </c>
      <c r="X2966" s="3" t="e">
        <f t="shared" si="691"/>
        <v>#DIV/0!</v>
      </c>
      <c r="Y2966" t="e">
        <f t="shared" si="692"/>
        <v>#DIV/0!</v>
      </c>
      <c r="AD2966" t="e">
        <f t="shared" si="693"/>
        <v>#DIV/0!</v>
      </c>
      <c r="AI2966" t="e">
        <f t="shared" si="694"/>
        <v>#DIV/0!</v>
      </c>
      <c r="AJ2966" t="e">
        <f t="shared" si="695"/>
        <v>#DIV/0!</v>
      </c>
      <c r="AK2966" s="1" t="e">
        <f>IF(AND(OR(#REF!&gt;1.49,#REF!&lt; 0.67),#REF!&lt; 0.05),"TL regulate","none")</f>
        <v>#REF!</v>
      </c>
      <c r="AL2966" s="1" t="e">
        <f t="shared" si="696"/>
        <v>#DIV/0!</v>
      </c>
      <c r="AM2966" s="1" t="e">
        <f t="shared" si="697"/>
        <v>#DIV/0!</v>
      </c>
      <c r="AO2966">
        <v>0</v>
      </c>
      <c r="AP2966">
        <v>0</v>
      </c>
      <c r="AQ2966">
        <v>0</v>
      </c>
      <c r="AR2966">
        <v>0</v>
      </c>
      <c r="AS2966">
        <f t="shared" si="698"/>
        <v>0</v>
      </c>
      <c r="AT2966">
        <v>0</v>
      </c>
      <c r="AU2966">
        <v>0</v>
      </c>
      <c r="AV2966">
        <v>0</v>
      </c>
      <c r="AW2966">
        <v>0</v>
      </c>
      <c r="AX2966">
        <f t="shared" si="699"/>
        <v>0</v>
      </c>
      <c r="AY2966">
        <v>0</v>
      </c>
      <c r="AZ2966">
        <v>0</v>
      </c>
      <c r="BA2966">
        <v>0</v>
      </c>
      <c r="BB2966">
        <v>0</v>
      </c>
      <c r="BC2966">
        <f t="shared" si="700"/>
        <v>0</v>
      </c>
      <c r="BE2966" t="str">
        <f t="shared" si="701"/>
        <v>void</v>
      </c>
      <c r="BF2966">
        <f t="shared" si="702"/>
        <v>0</v>
      </c>
      <c r="BG2966">
        <f t="shared" si="703"/>
        <v>0</v>
      </c>
      <c r="BH2966">
        <f t="shared" si="704"/>
        <v>0</v>
      </c>
    </row>
    <row r="2967" spans="1:60" x14ac:dyDescent="0.45">
      <c r="A2967" t="s">
        <v>13455</v>
      </c>
      <c r="B2967" t="s">
        <v>13456</v>
      </c>
      <c r="C2967">
        <v>572</v>
      </c>
      <c r="D2967" t="s">
        <v>13456</v>
      </c>
      <c r="E2967" t="s">
        <v>13456</v>
      </c>
      <c r="F2967" t="s">
        <v>13457</v>
      </c>
      <c r="G2967">
        <v>0.49993599999999999</v>
      </c>
      <c r="H2967">
        <v>1</v>
      </c>
      <c r="I2967" t="s">
        <v>56</v>
      </c>
      <c r="J2967" t="s">
        <v>63</v>
      </c>
      <c r="K2967" t="s">
        <v>64</v>
      </c>
      <c r="L2967" t="s">
        <v>13458</v>
      </c>
      <c r="M2967" t="s">
        <v>13459</v>
      </c>
      <c r="N2967">
        <v>24</v>
      </c>
      <c r="S2967" t="e">
        <f t="shared" si="690"/>
        <v>#DIV/0!</v>
      </c>
      <c r="X2967" s="3" t="e">
        <f t="shared" si="691"/>
        <v>#DIV/0!</v>
      </c>
      <c r="Y2967" t="e">
        <f t="shared" si="692"/>
        <v>#DIV/0!</v>
      </c>
      <c r="AD2967" t="e">
        <f t="shared" si="693"/>
        <v>#DIV/0!</v>
      </c>
      <c r="AI2967" t="e">
        <f t="shared" si="694"/>
        <v>#DIV/0!</v>
      </c>
      <c r="AJ2967" t="e">
        <f t="shared" si="695"/>
        <v>#DIV/0!</v>
      </c>
      <c r="AK2967" s="1" t="e">
        <f>IF(AND(OR(#REF!&gt;1.49,#REF!&lt; 0.67),#REF!&lt; 0.05),"TL regulate","none")</f>
        <v>#REF!</v>
      </c>
      <c r="AL2967" s="1" t="e">
        <f t="shared" si="696"/>
        <v>#DIV/0!</v>
      </c>
      <c r="AM2967" s="1" t="e">
        <f t="shared" si="697"/>
        <v>#DIV/0!</v>
      </c>
      <c r="AO2967">
        <v>0</v>
      </c>
      <c r="AP2967">
        <v>0</v>
      </c>
      <c r="AQ2967">
        <v>0</v>
      </c>
      <c r="AR2967">
        <v>0</v>
      </c>
      <c r="AS2967">
        <f t="shared" si="698"/>
        <v>0</v>
      </c>
      <c r="AT2967">
        <v>0</v>
      </c>
      <c r="AU2967">
        <v>0</v>
      </c>
      <c r="AV2967">
        <v>0</v>
      </c>
      <c r="AW2967">
        <v>0</v>
      </c>
      <c r="AX2967">
        <f t="shared" si="699"/>
        <v>0</v>
      </c>
      <c r="AY2967">
        <v>0</v>
      </c>
      <c r="AZ2967">
        <v>0</v>
      </c>
      <c r="BA2967">
        <v>13408000</v>
      </c>
      <c r="BB2967">
        <v>0</v>
      </c>
      <c r="BC2967">
        <f t="shared" si="700"/>
        <v>13408000</v>
      </c>
      <c r="BE2967" t="str">
        <f t="shared" si="701"/>
        <v>Cel only</v>
      </c>
      <c r="BF2967">
        <f t="shared" si="702"/>
        <v>0</v>
      </c>
      <c r="BG2967">
        <f t="shared" si="703"/>
        <v>0</v>
      </c>
      <c r="BH2967">
        <f t="shared" si="704"/>
        <v>1</v>
      </c>
    </row>
    <row r="2968" spans="1:60" x14ac:dyDescent="0.45">
      <c r="A2968" t="s">
        <v>13460</v>
      </c>
      <c r="B2968" t="s">
        <v>13456</v>
      </c>
      <c r="C2968">
        <v>568</v>
      </c>
      <c r="D2968" t="s">
        <v>13456</v>
      </c>
      <c r="E2968" t="s">
        <v>13456</v>
      </c>
      <c r="F2968" t="s">
        <v>13457</v>
      </c>
      <c r="G2968">
        <v>0.49993599999999999</v>
      </c>
      <c r="H2968">
        <v>1</v>
      </c>
      <c r="I2968" t="s">
        <v>80</v>
      </c>
      <c r="J2968" t="s">
        <v>57</v>
      </c>
      <c r="K2968" t="s">
        <v>3488</v>
      </c>
      <c r="L2968" t="s">
        <v>13458</v>
      </c>
      <c r="M2968" t="s">
        <v>13459</v>
      </c>
      <c r="N2968">
        <v>20</v>
      </c>
      <c r="S2968" t="e">
        <f t="shared" si="690"/>
        <v>#DIV/0!</v>
      </c>
      <c r="X2968" s="3" t="e">
        <f t="shared" si="691"/>
        <v>#DIV/0!</v>
      </c>
      <c r="Y2968" t="e">
        <f t="shared" si="692"/>
        <v>#DIV/0!</v>
      </c>
      <c r="AD2968" t="e">
        <f t="shared" si="693"/>
        <v>#DIV/0!</v>
      </c>
      <c r="AI2968" t="e">
        <f t="shared" si="694"/>
        <v>#DIV/0!</v>
      </c>
      <c r="AJ2968" t="e">
        <f t="shared" si="695"/>
        <v>#DIV/0!</v>
      </c>
      <c r="AK2968" s="1" t="e">
        <f>IF(AND(OR(#REF!&gt;1.49,#REF!&lt; 0.67),#REF!&lt; 0.05),"TL regulate","none")</f>
        <v>#REF!</v>
      </c>
      <c r="AL2968" s="1" t="e">
        <f t="shared" si="696"/>
        <v>#DIV/0!</v>
      </c>
      <c r="AM2968" s="1" t="e">
        <f t="shared" si="697"/>
        <v>#DIV/0!</v>
      </c>
      <c r="AO2968">
        <v>0</v>
      </c>
      <c r="AP2968">
        <v>0</v>
      </c>
      <c r="AQ2968">
        <v>0</v>
      </c>
      <c r="AR2968">
        <v>0</v>
      </c>
      <c r="AS2968">
        <f t="shared" si="698"/>
        <v>0</v>
      </c>
      <c r="AT2968">
        <v>0</v>
      </c>
      <c r="AU2968">
        <v>0</v>
      </c>
      <c r="AV2968">
        <v>0</v>
      </c>
      <c r="AW2968">
        <v>0</v>
      </c>
      <c r="AX2968">
        <f t="shared" si="699"/>
        <v>0</v>
      </c>
      <c r="AY2968">
        <v>0</v>
      </c>
      <c r="AZ2968">
        <v>0</v>
      </c>
      <c r="BA2968">
        <v>0</v>
      </c>
      <c r="BB2968">
        <v>0</v>
      </c>
      <c r="BC2968">
        <f t="shared" si="700"/>
        <v>0</v>
      </c>
      <c r="BE2968" t="str">
        <f t="shared" si="701"/>
        <v>void</v>
      </c>
      <c r="BF2968">
        <f t="shared" si="702"/>
        <v>0</v>
      </c>
      <c r="BG2968">
        <f t="shared" si="703"/>
        <v>0</v>
      </c>
      <c r="BH2968">
        <f t="shared" si="704"/>
        <v>0</v>
      </c>
    </row>
    <row r="2969" spans="1:60" x14ac:dyDescent="0.45">
      <c r="A2969" t="s">
        <v>13461</v>
      </c>
      <c r="B2969" t="s">
        <v>13462</v>
      </c>
      <c r="C2969">
        <v>67</v>
      </c>
      <c r="D2969" t="s">
        <v>13462</v>
      </c>
      <c r="E2969" t="s">
        <v>13462</v>
      </c>
      <c r="F2969" t="s">
        <v>13463</v>
      </c>
      <c r="G2969">
        <v>1</v>
      </c>
      <c r="H2969">
        <v>1</v>
      </c>
      <c r="I2969" t="s">
        <v>56</v>
      </c>
      <c r="J2969" t="s">
        <v>57</v>
      </c>
      <c r="K2969" t="s">
        <v>628</v>
      </c>
      <c r="L2969" t="s">
        <v>13464</v>
      </c>
      <c r="M2969" t="s">
        <v>13465</v>
      </c>
      <c r="N2969">
        <v>10</v>
      </c>
      <c r="S2969" t="e">
        <f t="shared" si="690"/>
        <v>#DIV/0!</v>
      </c>
      <c r="X2969" s="3" t="e">
        <f t="shared" si="691"/>
        <v>#DIV/0!</v>
      </c>
      <c r="Y2969" t="e">
        <f t="shared" si="692"/>
        <v>#DIV/0!</v>
      </c>
      <c r="AD2969" t="e">
        <f t="shared" si="693"/>
        <v>#DIV/0!</v>
      </c>
      <c r="AI2969" t="e">
        <f t="shared" si="694"/>
        <v>#DIV/0!</v>
      </c>
      <c r="AJ2969" t="e">
        <f t="shared" si="695"/>
        <v>#DIV/0!</v>
      </c>
      <c r="AK2969" s="1" t="e">
        <f>IF(AND(OR(#REF!&gt;1.49,#REF!&lt; 0.67),#REF!&lt; 0.05),"TL regulate","none")</f>
        <v>#REF!</v>
      </c>
      <c r="AL2969" s="1" t="e">
        <f t="shared" si="696"/>
        <v>#DIV/0!</v>
      </c>
      <c r="AM2969" s="1" t="e">
        <f t="shared" si="697"/>
        <v>#DIV/0!</v>
      </c>
      <c r="AO2969">
        <v>0</v>
      </c>
      <c r="AP2969">
        <v>0</v>
      </c>
      <c r="AQ2969">
        <v>0</v>
      </c>
      <c r="AR2969">
        <v>0</v>
      </c>
      <c r="AS2969">
        <f t="shared" si="698"/>
        <v>0</v>
      </c>
      <c r="AT2969">
        <v>0</v>
      </c>
      <c r="AU2969">
        <v>0</v>
      </c>
      <c r="AV2969">
        <v>0</v>
      </c>
      <c r="AW2969">
        <v>0</v>
      </c>
      <c r="AX2969">
        <f t="shared" si="699"/>
        <v>0</v>
      </c>
      <c r="AY2969">
        <v>0</v>
      </c>
      <c r="AZ2969">
        <v>0</v>
      </c>
      <c r="BA2969">
        <v>0</v>
      </c>
      <c r="BB2969">
        <v>0</v>
      </c>
      <c r="BC2969">
        <f t="shared" si="700"/>
        <v>0</v>
      </c>
      <c r="BE2969" t="str">
        <f t="shared" si="701"/>
        <v>void</v>
      </c>
      <c r="BF2969">
        <f t="shared" si="702"/>
        <v>0</v>
      </c>
      <c r="BG2969">
        <f t="shared" si="703"/>
        <v>0</v>
      </c>
      <c r="BH2969">
        <f t="shared" si="704"/>
        <v>0</v>
      </c>
    </row>
    <row r="2970" spans="1:60" x14ac:dyDescent="0.45">
      <c r="A2970" t="s">
        <v>13466</v>
      </c>
      <c r="B2970" t="s">
        <v>1599</v>
      </c>
      <c r="C2970">
        <v>110</v>
      </c>
      <c r="D2970" t="s">
        <v>1599</v>
      </c>
      <c r="E2970" t="s">
        <v>1599</v>
      </c>
      <c r="F2970" t="s">
        <v>1600</v>
      </c>
      <c r="G2970">
        <v>0.97835000000000005</v>
      </c>
      <c r="H2970">
        <v>1</v>
      </c>
      <c r="I2970" t="s">
        <v>56</v>
      </c>
      <c r="J2970" t="s">
        <v>57</v>
      </c>
      <c r="K2970" t="s">
        <v>1118</v>
      </c>
      <c r="L2970" t="s">
        <v>13467</v>
      </c>
      <c r="M2970" t="s">
        <v>13468</v>
      </c>
      <c r="N2970">
        <v>7</v>
      </c>
      <c r="S2970" t="e">
        <f t="shared" si="690"/>
        <v>#DIV/0!</v>
      </c>
      <c r="X2970" s="3" t="e">
        <f t="shared" si="691"/>
        <v>#DIV/0!</v>
      </c>
      <c r="Y2970" t="e">
        <f t="shared" si="692"/>
        <v>#DIV/0!</v>
      </c>
      <c r="AD2970" t="e">
        <f t="shared" si="693"/>
        <v>#DIV/0!</v>
      </c>
      <c r="AI2970" t="e">
        <f t="shared" si="694"/>
        <v>#DIV/0!</v>
      </c>
      <c r="AJ2970" t="e">
        <f t="shared" si="695"/>
        <v>#DIV/0!</v>
      </c>
      <c r="AK2970" s="1" t="e">
        <f>IF(AND(OR(#REF!&gt;1.49,#REF!&lt; 0.67),#REF!&lt; 0.05),"TL regulate","none")</f>
        <v>#REF!</v>
      </c>
      <c r="AL2970" s="1" t="e">
        <f t="shared" si="696"/>
        <v>#DIV/0!</v>
      </c>
      <c r="AM2970" s="1" t="e">
        <f t="shared" si="697"/>
        <v>#DIV/0!</v>
      </c>
      <c r="AO2970">
        <v>66080000</v>
      </c>
      <c r="AP2970">
        <v>0</v>
      </c>
      <c r="AQ2970">
        <v>0</v>
      </c>
      <c r="AR2970">
        <v>0</v>
      </c>
      <c r="AS2970">
        <f t="shared" si="698"/>
        <v>66080000</v>
      </c>
      <c r="AT2970">
        <v>0</v>
      </c>
      <c r="AU2970">
        <v>0</v>
      </c>
      <c r="AV2970">
        <v>0</v>
      </c>
      <c r="AW2970">
        <v>0</v>
      </c>
      <c r="AX2970">
        <f t="shared" si="699"/>
        <v>0</v>
      </c>
      <c r="AY2970">
        <v>0</v>
      </c>
      <c r="AZ2970">
        <v>0</v>
      </c>
      <c r="BA2970">
        <v>0</v>
      </c>
      <c r="BB2970">
        <v>0</v>
      </c>
      <c r="BC2970">
        <f t="shared" si="700"/>
        <v>0</v>
      </c>
      <c r="BE2970" t="str">
        <f t="shared" si="701"/>
        <v>LPS only</v>
      </c>
      <c r="BF2970">
        <f t="shared" si="702"/>
        <v>1</v>
      </c>
      <c r="BG2970">
        <f t="shared" si="703"/>
        <v>0</v>
      </c>
      <c r="BH2970">
        <f t="shared" si="704"/>
        <v>0</v>
      </c>
    </row>
    <row r="2971" spans="1:60" x14ac:dyDescent="0.45">
      <c r="A2971" t="s">
        <v>13469</v>
      </c>
      <c r="B2971" t="s">
        <v>13470</v>
      </c>
      <c r="C2971">
        <v>332</v>
      </c>
      <c r="D2971" t="s">
        <v>13470</v>
      </c>
      <c r="E2971" t="s">
        <v>13470</v>
      </c>
      <c r="F2971">
        <v>0</v>
      </c>
      <c r="G2971">
        <v>0.33333299999999999</v>
      </c>
      <c r="H2971">
        <v>0</v>
      </c>
      <c r="I2971" t="s">
        <v>56</v>
      </c>
      <c r="J2971" t="s">
        <v>63</v>
      </c>
      <c r="K2971" t="s">
        <v>64</v>
      </c>
      <c r="L2971" t="s">
        <v>13471</v>
      </c>
      <c r="M2971" t="s">
        <v>13472</v>
      </c>
      <c r="N2971">
        <v>9</v>
      </c>
      <c r="S2971" t="e">
        <f t="shared" si="690"/>
        <v>#DIV/0!</v>
      </c>
      <c r="X2971" s="3" t="e">
        <f t="shared" si="691"/>
        <v>#DIV/0!</v>
      </c>
      <c r="Y2971" t="e">
        <f t="shared" si="692"/>
        <v>#DIV/0!</v>
      </c>
      <c r="AD2971" t="e">
        <f t="shared" si="693"/>
        <v>#DIV/0!</v>
      </c>
      <c r="AI2971" t="e">
        <f t="shared" si="694"/>
        <v>#DIV/0!</v>
      </c>
      <c r="AJ2971" t="e">
        <f t="shared" si="695"/>
        <v>#DIV/0!</v>
      </c>
      <c r="AK2971" s="1" t="e">
        <f>IF(AND(OR(#REF!&gt;1.49,#REF!&lt; 0.67),#REF!&lt; 0.05),"TL regulate","none")</f>
        <v>#REF!</v>
      </c>
      <c r="AL2971" s="1" t="e">
        <f t="shared" si="696"/>
        <v>#DIV/0!</v>
      </c>
      <c r="AM2971" s="1" t="e">
        <f t="shared" si="697"/>
        <v>#DIV/0!</v>
      </c>
      <c r="AO2971">
        <v>0</v>
      </c>
      <c r="AP2971">
        <v>0</v>
      </c>
      <c r="AQ2971">
        <v>0</v>
      </c>
      <c r="AR2971">
        <v>0</v>
      </c>
      <c r="AS2971">
        <f t="shared" si="698"/>
        <v>0</v>
      </c>
      <c r="AT2971">
        <v>0</v>
      </c>
      <c r="AU2971">
        <v>0</v>
      </c>
      <c r="AV2971">
        <v>0</v>
      </c>
      <c r="AW2971">
        <v>0</v>
      </c>
      <c r="AX2971">
        <f t="shared" si="699"/>
        <v>0</v>
      </c>
      <c r="AY2971">
        <v>0</v>
      </c>
      <c r="AZ2971">
        <v>0</v>
      </c>
      <c r="BA2971">
        <v>0</v>
      </c>
      <c r="BB2971">
        <v>0</v>
      </c>
      <c r="BC2971">
        <f t="shared" si="700"/>
        <v>0</v>
      </c>
      <c r="BE2971" t="str">
        <f t="shared" si="701"/>
        <v>void</v>
      </c>
      <c r="BF2971">
        <f t="shared" si="702"/>
        <v>0</v>
      </c>
      <c r="BG2971">
        <f t="shared" si="703"/>
        <v>0</v>
      </c>
      <c r="BH2971">
        <f t="shared" si="704"/>
        <v>0</v>
      </c>
    </row>
    <row r="2972" spans="1:60" x14ac:dyDescent="0.45">
      <c r="A2972" t="s">
        <v>13473</v>
      </c>
      <c r="B2972" t="s">
        <v>13470</v>
      </c>
      <c r="C2972">
        <v>330</v>
      </c>
      <c r="D2972" t="s">
        <v>13470</v>
      </c>
      <c r="E2972" t="s">
        <v>13470</v>
      </c>
      <c r="F2972">
        <v>0</v>
      </c>
      <c r="G2972">
        <v>0.33333299999999999</v>
      </c>
      <c r="H2972">
        <v>0</v>
      </c>
      <c r="I2972" t="s">
        <v>56</v>
      </c>
      <c r="J2972" t="s">
        <v>57</v>
      </c>
      <c r="K2972" t="s">
        <v>1118</v>
      </c>
      <c r="L2972" t="s">
        <v>13471</v>
      </c>
      <c r="M2972" t="s">
        <v>13472</v>
      </c>
      <c r="N2972">
        <v>7</v>
      </c>
      <c r="S2972" t="e">
        <f t="shared" si="690"/>
        <v>#DIV/0!</v>
      </c>
      <c r="X2972" s="3" t="e">
        <f t="shared" si="691"/>
        <v>#DIV/0!</v>
      </c>
      <c r="Y2972" t="e">
        <f t="shared" si="692"/>
        <v>#DIV/0!</v>
      </c>
      <c r="AD2972" t="e">
        <f t="shared" si="693"/>
        <v>#DIV/0!</v>
      </c>
      <c r="AI2972" t="e">
        <f t="shared" si="694"/>
        <v>#DIV/0!</v>
      </c>
      <c r="AJ2972" t="e">
        <f t="shared" si="695"/>
        <v>#DIV/0!</v>
      </c>
      <c r="AK2972" s="1" t="e">
        <f>IF(AND(OR(#REF!&gt;1.49,#REF!&lt; 0.67),#REF!&lt; 0.05),"TL regulate","none")</f>
        <v>#REF!</v>
      </c>
      <c r="AL2972" s="1" t="e">
        <f t="shared" si="696"/>
        <v>#DIV/0!</v>
      </c>
      <c r="AM2972" s="1" t="e">
        <f t="shared" si="697"/>
        <v>#DIV/0!</v>
      </c>
      <c r="AO2972">
        <v>0</v>
      </c>
      <c r="AP2972">
        <v>0</v>
      </c>
      <c r="AQ2972">
        <v>0</v>
      </c>
      <c r="AR2972">
        <v>0</v>
      </c>
      <c r="AS2972">
        <f t="shared" si="698"/>
        <v>0</v>
      </c>
      <c r="AT2972">
        <v>0</v>
      </c>
      <c r="AU2972">
        <v>0</v>
      </c>
      <c r="AV2972">
        <v>0</v>
      </c>
      <c r="AW2972">
        <v>0</v>
      </c>
      <c r="AX2972">
        <f t="shared" si="699"/>
        <v>0</v>
      </c>
      <c r="AY2972">
        <v>0</v>
      </c>
      <c r="AZ2972">
        <v>0</v>
      </c>
      <c r="BA2972">
        <v>0</v>
      </c>
      <c r="BB2972">
        <v>0</v>
      </c>
      <c r="BC2972">
        <f t="shared" si="700"/>
        <v>0</v>
      </c>
      <c r="BE2972" t="str">
        <f t="shared" si="701"/>
        <v>void</v>
      </c>
      <c r="BF2972">
        <f t="shared" si="702"/>
        <v>0</v>
      </c>
      <c r="BG2972">
        <f t="shared" si="703"/>
        <v>0</v>
      </c>
      <c r="BH2972">
        <f t="shared" si="704"/>
        <v>0</v>
      </c>
    </row>
    <row r="2973" spans="1:60" x14ac:dyDescent="0.45">
      <c r="A2973" t="s">
        <v>13474</v>
      </c>
      <c r="B2973" t="s">
        <v>13470</v>
      </c>
      <c r="C2973">
        <v>331</v>
      </c>
      <c r="D2973" t="s">
        <v>13470</v>
      </c>
      <c r="E2973" t="s">
        <v>13470</v>
      </c>
      <c r="F2973">
        <v>0</v>
      </c>
      <c r="G2973">
        <v>0.33333299999999999</v>
      </c>
      <c r="H2973">
        <v>0</v>
      </c>
      <c r="I2973" t="s">
        <v>80</v>
      </c>
      <c r="J2973" t="s">
        <v>63</v>
      </c>
      <c r="K2973" t="s">
        <v>64</v>
      </c>
      <c r="L2973" t="s">
        <v>13471</v>
      </c>
      <c r="M2973" t="s">
        <v>13472</v>
      </c>
      <c r="N2973">
        <v>8</v>
      </c>
      <c r="S2973" t="e">
        <f t="shared" si="690"/>
        <v>#DIV/0!</v>
      </c>
      <c r="X2973" s="3" t="e">
        <f t="shared" si="691"/>
        <v>#DIV/0!</v>
      </c>
      <c r="Y2973" t="e">
        <f t="shared" si="692"/>
        <v>#DIV/0!</v>
      </c>
      <c r="AD2973" t="e">
        <f t="shared" si="693"/>
        <v>#DIV/0!</v>
      </c>
      <c r="AI2973" t="e">
        <f t="shared" si="694"/>
        <v>#DIV/0!</v>
      </c>
      <c r="AJ2973" t="e">
        <f t="shared" si="695"/>
        <v>#DIV/0!</v>
      </c>
      <c r="AK2973" s="1" t="e">
        <f>IF(AND(OR(#REF!&gt;1.49,#REF!&lt; 0.67),#REF!&lt; 0.05),"TL regulate","none")</f>
        <v>#REF!</v>
      </c>
      <c r="AL2973" s="1" t="e">
        <f t="shared" si="696"/>
        <v>#DIV/0!</v>
      </c>
      <c r="AM2973" s="1" t="e">
        <f t="shared" si="697"/>
        <v>#DIV/0!</v>
      </c>
      <c r="AO2973">
        <v>0</v>
      </c>
      <c r="AP2973">
        <v>0</v>
      </c>
      <c r="AQ2973">
        <v>0</v>
      </c>
      <c r="AR2973">
        <v>0</v>
      </c>
      <c r="AS2973">
        <f t="shared" si="698"/>
        <v>0</v>
      </c>
      <c r="AT2973">
        <v>0</v>
      </c>
      <c r="AU2973">
        <v>0</v>
      </c>
      <c r="AV2973">
        <v>0</v>
      </c>
      <c r="AW2973">
        <v>0</v>
      </c>
      <c r="AX2973">
        <f t="shared" si="699"/>
        <v>0</v>
      </c>
      <c r="AY2973">
        <v>0</v>
      </c>
      <c r="AZ2973">
        <v>0</v>
      </c>
      <c r="BA2973">
        <v>0</v>
      </c>
      <c r="BB2973">
        <v>0</v>
      </c>
      <c r="BC2973">
        <f t="shared" si="700"/>
        <v>0</v>
      </c>
      <c r="BE2973" t="str">
        <f t="shared" si="701"/>
        <v>void</v>
      </c>
      <c r="BF2973">
        <f t="shared" si="702"/>
        <v>0</v>
      </c>
      <c r="BG2973">
        <f t="shared" si="703"/>
        <v>0</v>
      </c>
      <c r="BH2973">
        <f t="shared" si="704"/>
        <v>0</v>
      </c>
    </row>
    <row r="2974" spans="1:60" x14ac:dyDescent="0.45">
      <c r="A2974" t="s">
        <v>13475</v>
      </c>
      <c r="B2974" t="s">
        <v>8532</v>
      </c>
      <c r="C2974">
        <v>2</v>
      </c>
      <c r="D2974" t="s">
        <v>8532</v>
      </c>
      <c r="E2974" t="s">
        <v>8532</v>
      </c>
      <c r="F2974" t="s">
        <v>13476</v>
      </c>
      <c r="G2974">
        <v>0.99997899999999995</v>
      </c>
      <c r="H2974">
        <v>1</v>
      </c>
      <c r="I2974" t="s">
        <v>56</v>
      </c>
      <c r="J2974" t="s">
        <v>57</v>
      </c>
      <c r="K2974" t="s">
        <v>1377</v>
      </c>
      <c r="L2974" t="s">
        <v>13477</v>
      </c>
      <c r="M2974" t="s">
        <v>13478</v>
      </c>
      <c r="N2974">
        <v>1</v>
      </c>
      <c r="S2974" t="e">
        <f t="shared" si="690"/>
        <v>#DIV/0!</v>
      </c>
      <c r="X2974" s="3" t="e">
        <f t="shared" si="691"/>
        <v>#DIV/0!</v>
      </c>
      <c r="Y2974" t="e">
        <f t="shared" si="692"/>
        <v>#DIV/0!</v>
      </c>
      <c r="AD2974" t="e">
        <f t="shared" si="693"/>
        <v>#DIV/0!</v>
      </c>
      <c r="AI2974" t="e">
        <f t="shared" si="694"/>
        <v>#DIV/0!</v>
      </c>
      <c r="AJ2974" t="e">
        <f t="shared" si="695"/>
        <v>#DIV/0!</v>
      </c>
      <c r="AK2974" s="1" t="e">
        <f>IF(AND(OR(#REF!&gt;1.49,#REF!&lt; 0.67),#REF!&lt; 0.05),"TL regulate","none")</f>
        <v>#REF!</v>
      </c>
      <c r="AL2974" s="1" t="e">
        <f t="shared" si="696"/>
        <v>#DIV/0!</v>
      </c>
      <c r="AM2974" s="1" t="e">
        <f t="shared" si="697"/>
        <v>#DIV/0!</v>
      </c>
      <c r="AO2974">
        <v>0</v>
      </c>
      <c r="AP2974">
        <v>0</v>
      </c>
      <c r="AQ2974">
        <v>0</v>
      </c>
      <c r="AR2974">
        <v>0</v>
      </c>
      <c r="AS2974">
        <f t="shared" si="698"/>
        <v>0</v>
      </c>
      <c r="AT2974">
        <v>0</v>
      </c>
      <c r="AU2974">
        <v>0</v>
      </c>
      <c r="AV2974">
        <v>0</v>
      </c>
      <c r="AW2974">
        <v>0</v>
      </c>
      <c r="AX2974">
        <f t="shared" si="699"/>
        <v>0</v>
      </c>
      <c r="AY2974">
        <v>0</v>
      </c>
      <c r="AZ2974">
        <v>0</v>
      </c>
      <c r="BA2974">
        <v>0</v>
      </c>
      <c r="BB2974">
        <v>0</v>
      </c>
      <c r="BC2974">
        <f t="shared" si="700"/>
        <v>0</v>
      </c>
      <c r="BE2974" t="str">
        <f t="shared" si="701"/>
        <v>void</v>
      </c>
      <c r="BF2974">
        <f t="shared" si="702"/>
        <v>0</v>
      </c>
      <c r="BG2974">
        <f t="shared" si="703"/>
        <v>0</v>
      </c>
      <c r="BH2974">
        <f t="shared" si="704"/>
        <v>0</v>
      </c>
    </row>
    <row r="2975" spans="1:60" x14ac:dyDescent="0.45">
      <c r="A2975" t="s">
        <v>13479</v>
      </c>
      <c r="B2975" t="s">
        <v>13480</v>
      </c>
      <c r="C2975">
        <v>538</v>
      </c>
      <c r="D2975" t="s">
        <v>13480</v>
      </c>
      <c r="E2975" t="s">
        <v>13480</v>
      </c>
      <c r="F2975" t="s">
        <v>13481</v>
      </c>
      <c r="G2975">
        <v>0.99388200000000004</v>
      </c>
      <c r="H2975">
        <v>1</v>
      </c>
      <c r="I2975" t="s">
        <v>56</v>
      </c>
      <c r="J2975" t="s">
        <v>57</v>
      </c>
      <c r="K2975" t="s">
        <v>82</v>
      </c>
      <c r="L2975" t="s">
        <v>13482</v>
      </c>
      <c r="M2975" t="s">
        <v>13483</v>
      </c>
      <c r="N2975">
        <v>3</v>
      </c>
      <c r="S2975" t="e">
        <f t="shared" si="690"/>
        <v>#DIV/0!</v>
      </c>
      <c r="X2975" s="3" t="e">
        <f t="shared" si="691"/>
        <v>#DIV/0!</v>
      </c>
      <c r="Y2975" t="e">
        <f t="shared" si="692"/>
        <v>#DIV/0!</v>
      </c>
      <c r="AD2975" t="e">
        <f t="shared" si="693"/>
        <v>#DIV/0!</v>
      </c>
      <c r="AI2975" t="e">
        <f t="shared" si="694"/>
        <v>#DIV/0!</v>
      </c>
      <c r="AJ2975" t="e">
        <f t="shared" si="695"/>
        <v>#DIV/0!</v>
      </c>
      <c r="AK2975" s="1" t="e">
        <f>IF(AND(OR(#REF!&gt;1.49,#REF!&lt; 0.67),#REF!&lt; 0.05),"TL regulate","none")</f>
        <v>#REF!</v>
      </c>
      <c r="AL2975" s="1" t="e">
        <f t="shared" si="696"/>
        <v>#DIV/0!</v>
      </c>
      <c r="AM2975" s="1" t="e">
        <f t="shared" si="697"/>
        <v>#DIV/0!</v>
      </c>
      <c r="AO2975">
        <v>0</v>
      </c>
      <c r="AP2975">
        <v>0</v>
      </c>
      <c r="AQ2975">
        <v>0</v>
      </c>
      <c r="AR2975">
        <v>0</v>
      </c>
      <c r="AS2975">
        <f t="shared" si="698"/>
        <v>0</v>
      </c>
      <c r="AT2975">
        <v>0</v>
      </c>
      <c r="AU2975">
        <v>0</v>
      </c>
      <c r="AV2975">
        <v>0</v>
      </c>
      <c r="AW2975">
        <v>0</v>
      </c>
      <c r="AX2975">
        <f t="shared" si="699"/>
        <v>0</v>
      </c>
      <c r="AY2975">
        <v>0</v>
      </c>
      <c r="AZ2975">
        <v>0</v>
      </c>
      <c r="BA2975">
        <v>0</v>
      </c>
      <c r="BB2975">
        <v>27696000</v>
      </c>
      <c r="BC2975">
        <f t="shared" si="700"/>
        <v>27696000</v>
      </c>
      <c r="BE2975" t="str">
        <f t="shared" si="701"/>
        <v>Cel only</v>
      </c>
      <c r="BF2975">
        <f t="shared" si="702"/>
        <v>0</v>
      </c>
      <c r="BG2975">
        <f t="shared" si="703"/>
        <v>0</v>
      </c>
      <c r="BH2975">
        <f t="shared" si="704"/>
        <v>1</v>
      </c>
    </row>
    <row r="2976" spans="1:60" x14ac:dyDescent="0.45">
      <c r="A2976" t="s">
        <v>13484</v>
      </c>
      <c r="B2976" t="s">
        <v>13485</v>
      </c>
      <c r="C2976" t="s">
        <v>13486</v>
      </c>
      <c r="D2976" t="s">
        <v>13487</v>
      </c>
      <c r="E2976" t="s">
        <v>13487</v>
      </c>
      <c r="F2976" t="s">
        <v>13488</v>
      </c>
      <c r="G2976">
        <v>0.89010999999999996</v>
      </c>
      <c r="H2976">
        <v>1</v>
      </c>
      <c r="I2976" t="s">
        <v>56</v>
      </c>
      <c r="J2976" t="s">
        <v>57</v>
      </c>
      <c r="K2976" t="s">
        <v>246</v>
      </c>
      <c r="L2976" t="s">
        <v>13489</v>
      </c>
      <c r="M2976" t="s">
        <v>13490</v>
      </c>
      <c r="N2976">
        <v>27</v>
      </c>
      <c r="S2976" t="e">
        <f t="shared" si="690"/>
        <v>#DIV/0!</v>
      </c>
      <c r="X2976" s="3" t="e">
        <f t="shared" si="691"/>
        <v>#DIV/0!</v>
      </c>
      <c r="Y2976" t="e">
        <f t="shared" si="692"/>
        <v>#DIV/0!</v>
      </c>
      <c r="AD2976" t="e">
        <f t="shared" si="693"/>
        <v>#DIV/0!</v>
      </c>
      <c r="AI2976" t="e">
        <f t="shared" si="694"/>
        <v>#DIV/0!</v>
      </c>
      <c r="AJ2976" t="e">
        <f t="shared" si="695"/>
        <v>#DIV/0!</v>
      </c>
      <c r="AK2976" s="1" t="e">
        <f>IF(AND(OR(#REF!&gt;1.49,#REF!&lt; 0.67),#REF!&lt; 0.05),"TL regulate","none")</f>
        <v>#REF!</v>
      </c>
      <c r="AL2976" s="1" t="e">
        <f t="shared" si="696"/>
        <v>#DIV/0!</v>
      </c>
      <c r="AM2976" s="1" t="e">
        <f t="shared" si="697"/>
        <v>#DIV/0!</v>
      </c>
      <c r="AO2976">
        <v>0</v>
      </c>
      <c r="AP2976">
        <v>0</v>
      </c>
      <c r="AQ2976">
        <v>0</v>
      </c>
      <c r="AR2976">
        <v>0</v>
      </c>
      <c r="AS2976">
        <f t="shared" si="698"/>
        <v>0</v>
      </c>
      <c r="AT2976">
        <v>0</v>
      </c>
      <c r="AU2976">
        <v>0</v>
      </c>
      <c r="AV2976">
        <v>0</v>
      </c>
      <c r="AW2976">
        <v>0</v>
      </c>
      <c r="AX2976">
        <f t="shared" si="699"/>
        <v>0</v>
      </c>
      <c r="AY2976">
        <v>0</v>
      </c>
      <c r="AZ2976">
        <v>0</v>
      </c>
      <c r="BA2976">
        <v>0</v>
      </c>
      <c r="BB2976">
        <v>29530000</v>
      </c>
      <c r="BC2976">
        <f t="shared" si="700"/>
        <v>29530000</v>
      </c>
      <c r="BE2976" t="str">
        <f t="shared" si="701"/>
        <v>Cel only</v>
      </c>
      <c r="BF2976">
        <f t="shared" si="702"/>
        <v>0</v>
      </c>
      <c r="BG2976">
        <f t="shared" si="703"/>
        <v>0</v>
      </c>
      <c r="BH2976">
        <f t="shared" si="704"/>
        <v>1</v>
      </c>
    </row>
    <row r="2977" spans="1:60" x14ac:dyDescent="0.45">
      <c r="A2977" t="s">
        <v>13491</v>
      </c>
      <c r="B2977" t="s">
        <v>13485</v>
      </c>
      <c r="C2977" t="s">
        <v>13492</v>
      </c>
      <c r="D2977" t="s">
        <v>13487</v>
      </c>
      <c r="E2977" t="s">
        <v>13487</v>
      </c>
      <c r="F2977" t="s">
        <v>13488</v>
      </c>
      <c r="G2977">
        <v>0.49988500000000002</v>
      </c>
      <c r="H2977">
        <v>0</v>
      </c>
      <c r="I2977" t="s">
        <v>56</v>
      </c>
      <c r="J2977" t="s">
        <v>63</v>
      </c>
      <c r="K2977" t="s">
        <v>64</v>
      </c>
      <c r="L2977" t="s">
        <v>13493</v>
      </c>
      <c r="M2977" t="s">
        <v>13494</v>
      </c>
      <c r="N2977">
        <v>3</v>
      </c>
      <c r="S2977" t="e">
        <f t="shared" si="690"/>
        <v>#DIV/0!</v>
      </c>
      <c r="X2977" s="3" t="e">
        <f t="shared" si="691"/>
        <v>#DIV/0!</v>
      </c>
      <c r="Y2977" t="e">
        <f t="shared" si="692"/>
        <v>#DIV/0!</v>
      </c>
      <c r="AD2977" t="e">
        <f t="shared" si="693"/>
        <v>#DIV/0!</v>
      </c>
      <c r="AI2977" t="e">
        <f t="shared" si="694"/>
        <v>#DIV/0!</v>
      </c>
      <c r="AJ2977" t="e">
        <f t="shared" si="695"/>
        <v>#DIV/0!</v>
      </c>
      <c r="AK2977" s="1" t="e">
        <f>IF(AND(OR(#REF!&gt;1.49,#REF!&lt; 0.67),#REF!&lt; 0.05),"TL regulate","none")</f>
        <v>#REF!</v>
      </c>
      <c r="AL2977" s="1" t="e">
        <f t="shared" si="696"/>
        <v>#DIV/0!</v>
      </c>
      <c r="AM2977" s="1" t="e">
        <f t="shared" si="697"/>
        <v>#DIV/0!</v>
      </c>
      <c r="AO2977">
        <v>0</v>
      </c>
      <c r="AP2977">
        <v>0</v>
      </c>
      <c r="AQ2977">
        <v>0</v>
      </c>
      <c r="AR2977">
        <v>0</v>
      </c>
      <c r="AS2977">
        <f t="shared" si="698"/>
        <v>0</v>
      </c>
      <c r="AT2977">
        <v>0</v>
      </c>
      <c r="AU2977">
        <v>0</v>
      </c>
      <c r="AV2977">
        <v>0</v>
      </c>
      <c r="AW2977">
        <v>0</v>
      </c>
      <c r="AX2977">
        <f t="shared" si="699"/>
        <v>0</v>
      </c>
      <c r="AY2977">
        <v>0</v>
      </c>
      <c r="AZ2977">
        <v>0</v>
      </c>
      <c r="BA2977">
        <v>0</v>
      </c>
      <c r="BB2977">
        <v>0</v>
      </c>
      <c r="BC2977">
        <f t="shared" si="700"/>
        <v>0</v>
      </c>
      <c r="BE2977" t="str">
        <f t="shared" si="701"/>
        <v>void</v>
      </c>
      <c r="BF2977">
        <f t="shared" si="702"/>
        <v>0</v>
      </c>
      <c r="BG2977">
        <f t="shared" si="703"/>
        <v>0</v>
      </c>
      <c r="BH2977">
        <f t="shared" si="704"/>
        <v>0</v>
      </c>
    </row>
    <row r="2978" spans="1:60" x14ac:dyDescent="0.45">
      <c r="A2978" t="s">
        <v>13495</v>
      </c>
      <c r="B2978" t="s">
        <v>13485</v>
      </c>
      <c r="C2978" t="s">
        <v>13496</v>
      </c>
      <c r="D2978" t="s">
        <v>13487</v>
      </c>
      <c r="E2978" t="s">
        <v>13487</v>
      </c>
      <c r="F2978" t="s">
        <v>13488</v>
      </c>
      <c r="G2978">
        <v>0.49988500000000002</v>
      </c>
      <c r="H2978">
        <v>0</v>
      </c>
      <c r="I2978" t="s">
        <v>80</v>
      </c>
      <c r="J2978" t="s">
        <v>57</v>
      </c>
      <c r="K2978" t="s">
        <v>153</v>
      </c>
      <c r="L2978" t="s">
        <v>13493</v>
      </c>
      <c r="M2978" t="s">
        <v>13494</v>
      </c>
      <c r="N2978">
        <v>1</v>
      </c>
      <c r="S2978" t="e">
        <f t="shared" si="690"/>
        <v>#DIV/0!</v>
      </c>
      <c r="X2978" s="3" t="e">
        <f t="shared" si="691"/>
        <v>#DIV/0!</v>
      </c>
      <c r="Y2978" t="e">
        <f t="shared" si="692"/>
        <v>#DIV/0!</v>
      </c>
      <c r="AD2978" t="e">
        <f t="shared" si="693"/>
        <v>#DIV/0!</v>
      </c>
      <c r="AI2978" t="e">
        <f t="shared" si="694"/>
        <v>#DIV/0!</v>
      </c>
      <c r="AJ2978" t="e">
        <f t="shared" si="695"/>
        <v>#DIV/0!</v>
      </c>
      <c r="AK2978" s="1" t="e">
        <f>IF(AND(OR(#REF!&gt;1.49,#REF!&lt; 0.67),#REF!&lt; 0.05),"TL regulate","none")</f>
        <v>#REF!</v>
      </c>
      <c r="AL2978" s="1" t="e">
        <f t="shared" si="696"/>
        <v>#DIV/0!</v>
      </c>
      <c r="AM2978" s="1" t="e">
        <f t="shared" si="697"/>
        <v>#DIV/0!</v>
      </c>
      <c r="AO2978">
        <v>0</v>
      </c>
      <c r="AP2978">
        <v>0</v>
      </c>
      <c r="AQ2978">
        <v>0</v>
      </c>
      <c r="AR2978">
        <v>0</v>
      </c>
      <c r="AS2978">
        <f t="shared" si="698"/>
        <v>0</v>
      </c>
      <c r="AT2978">
        <v>0</v>
      </c>
      <c r="AU2978">
        <v>0</v>
      </c>
      <c r="AV2978">
        <v>0</v>
      </c>
      <c r="AW2978">
        <v>0</v>
      </c>
      <c r="AX2978">
        <f t="shared" si="699"/>
        <v>0</v>
      </c>
      <c r="AY2978">
        <v>0</v>
      </c>
      <c r="AZ2978">
        <v>0</v>
      </c>
      <c r="BA2978">
        <v>0</v>
      </c>
      <c r="BB2978">
        <v>0</v>
      </c>
      <c r="BC2978">
        <f t="shared" si="700"/>
        <v>0</v>
      </c>
      <c r="BE2978" t="str">
        <f t="shared" si="701"/>
        <v>void</v>
      </c>
      <c r="BF2978">
        <f t="shared" si="702"/>
        <v>0</v>
      </c>
      <c r="BG2978">
        <f t="shared" si="703"/>
        <v>0</v>
      </c>
      <c r="BH2978">
        <f t="shared" si="704"/>
        <v>0</v>
      </c>
    </row>
    <row r="2979" spans="1:60" x14ac:dyDescent="0.45">
      <c r="A2979" t="s">
        <v>13497</v>
      </c>
      <c r="B2979" t="s">
        <v>1184</v>
      </c>
      <c r="C2979">
        <v>188</v>
      </c>
      <c r="D2979" t="s">
        <v>1184</v>
      </c>
      <c r="E2979" t="s">
        <v>1184</v>
      </c>
      <c r="F2979" t="s">
        <v>1185</v>
      </c>
      <c r="G2979">
        <v>0.81953299999999996</v>
      </c>
      <c r="H2979">
        <v>1</v>
      </c>
      <c r="I2979" t="s">
        <v>56</v>
      </c>
      <c r="J2979" t="s">
        <v>627</v>
      </c>
      <c r="K2979" t="s">
        <v>1531</v>
      </c>
      <c r="L2979" t="s">
        <v>13498</v>
      </c>
      <c r="M2979" t="s">
        <v>13499</v>
      </c>
      <c r="N2979">
        <v>2</v>
      </c>
      <c r="S2979" t="e">
        <f t="shared" si="690"/>
        <v>#DIV/0!</v>
      </c>
      <c r="X2979" s="3" t="e">
        <f t="shared" si="691"/>
        <v>#DIV/0!</v>
      </c>
      <c r="Y2979" t="e">
        <f t="shared" si="692"/>
        <v>#DIV/0!</v>
      </c>
      <c r="AD2979" t="e">
        <f t="shared" si="693"/>
        <v>#DIV/0!</v>
      </c>
      <c r="AI2979" t="e">
        <f t="shared" si="694"/>
        <v>#DIV/0!</v>
      </c>
      <c r="AJ2979" t="e">
        <f t="shared" si="695"/>
        <v>#DIV/0!</v>
      </c>
      <c r="AK2979" s="1" t="e">
        <f>IF(AND(OR(#REF!&gt;1.49,#REF!&lt; 0.67),#REF!&lt; 0.05),"TL regulate","none")</f>
        <v>#REF!</v>
      </c>
      <c r="AL2979" s="1" t="e">
        <f t="shared" si="696"/>
        <v>#DIV/0!</v>
      </c>
      <c r="AM2979" s="1" t="e">
        <f t="shared" si="697"/>
        <v>#DIV/0!</v>
      </c>
      <c r="AO2979">
        <v>0</v>
      </c>
      <c r="AP2979">
        <v>0</v>
      </c>
      <c r="AQ2979">
        <v>76141000</v>
      </c>
      <c r="AR2979">
        <v>61786000</v>
      </c>
      <c r="AS2979">
        <f t="shared" si="698"/>
        <v>137927000</v>
      </c>
      <c r="AT2979">
        <v>0</v>
      </c>
      <c r="AU2979">
        <v>0</v>
      </c>
      <c r="AV2979">
        <v>0</v>
      </c>
      <c r="AW2979">
        <v>0</v>
      </c>
      <c r="AX2979">
        <f t="shared" si="699"/>
        <v>0</v>
      </c>
      <c r="AY2979">
        <v>0</v>
      </c>
      <c r="AZ2979">
        <v>0</v>
      </c>
      <c r="BA2979">
        <v>0</v>
      </c>
      <c r="BB2979">
        <v>0</v>
      </c>
      <c r="BC2979">
        <f t="shared" si="700"/>
        <v>0</v>
      </c>
      <c r="BE2979" t="str">
        <f t="shared" si="701"/>
        <v>LPS only</v>
      </c>
      <c r="BF2979">
        <f t="shared" si="702"/>
        <v>2</v>
      </c>
      <c r="BG2979">
        <f t="shared" si="703"/>
        <v>0</v>
      </c>
      <c r="BH2979">
        <f t="shared" si="704"/>
        <v>0</v>
      </c>
    </row>
    <row r="2980" spans="1:60" x14ac:dyDescent="0.45">
      <c r="A2980" t="s">
        <v>13500</v>
      </c>
      <c r="B2980" t="s">
        <v>1184</v>
      </c>
      <c r="C2980">
        <v>187</v>
      </c>
      <c r="D2980" t="s">
        <v>1184</v>
      </c>
      <c r="E2980" t="s">
        <v>1184</v>
      </c>
      <c r="F2980" t="s">
        <v>1185</v>
      </c>
      <c r="G2980">
        <v>0.49969999999999998</v>
      </c>
      <c r="H2980">
        <v>0</v>
      </c>
      <c r="I2980" t="s">
        <v>56</v>
      </c>
      <c r="J2980" t="s">
        <v>57</v>
      </c>
      <c r="K2980" t="s">
        <v>153</v>
      </c>
      <c r="L2980" t="s">
        <v>13501</v>
      </c>
      <c r="M2980" t="s">
        <v>13502</v>
      </c>
      <c r="N2980">
        <v>1</v>
      </c>
      <c r="S2980" t="e">
        <f t="shared" si="690"/>
        <v>#DIV/0!</v>
      </c>
      <c r="X2980" s="3" t="e">
        <f t="shared" si="691"/>
        <v>#DIV/0!</v>
      </c>
      <c r="Y2980" t="e">
        <f t="shared" si="692"/>
        <v>#DIV/0!</v>
      </c>
      <c r="AD2980" t="e">
        <f t="shared" si="693"/>
        <v>#DIV/0!</v>
      </c>
      <c r="AI2980" t="e">
        <f t="shared" si="694"/>
        <v>#DIV/0!</v>
      </c>
      <c r="AJ2980" t="e">
        <f t="shared" si="695"/>
        <v>#DIV/0!</v>
      </c>
      <c r="AK2980" s="1" t="e">
        <f>IF(AND(OR(#REF!&gt;1.49,#REF!&lt; 0.67),#REF!&lt; 0.05),"TL regulate","none")</f>
        <v>#REF!</v>
      </c>
      <c r="AL2980" s="1" t="e">
        <f t="shared" si="696"/>
        <v>#DIV/0!</v>
      </c>
      <c r="AM2980" s="1" t="e">
        <f t="shared" si="697"/>
        <v>#DIV/0!</v>
      </c>
      <c r="AO2980">
        <v>0</v>
      </c>
      <c r="AP2980">
        <v>0</v>
      </c>
      <c r="AQ2980">
        <v>0</v>
      </c>
      <c r="AR2980">
        <v>0</v>
      </c>
      <c r="AS2980">
        <f t="shared" si="698"/>
        <v>0</v>
      </c>
      <c r="AT2980">
        <v>0</v>
      </c>
      <c r="AU2980">
        <v>0</v>
      </c>
      <c r="AV2980">
        <v>0</v>
      </c>
      <c r="AW2980">
        <v>0</v>
      </c>
      <c r="AX2980">
        <f t="shared" si="699"/>
        <v>0</v>
      </c>
      <c r="AY2980">
        <v>0</v>
      </c>
      <c r="AZ2980">
        <v>0</v>
      </c>
      <c r="BA2980">
        <v>0</v>
      </c>
      <c r="BB2980">
        <v>0</v>
      </c>
      <c r="BC2980">
        <f t="shared" si="700"/>
        <v>0</v>
      </c>
      <c r="BE2980" t="str">
        <f t="shared" si="701"/>
        <v>void</v>
      </c>
      <c r="BF2980">
        <f t="shared" si="702"/>
        <v>0</v>
      </c>
      <c r="BG2980">
        <f t="shared" si="703"/>
        <v>0</v>
      </c>
      <c r="BH2980">
        <f t="shared" si="704"/>
        <v>0</v>
      </c>
    </row>
    <row r="2981" spans="1:60" x14ac:dyDescent="0.45">
      <c r="A2981" t="s">
        <v>13503</v>
      </c>
      <c r="B2981" t="s">
        <v>1184</v>
      </c>
      <c r="C2981">
        <v>192</v>
      </c>
      <c r="D2981" t="s">
        <v>1184</v>
      </c>
      <c r="E2981" t="s">
        <v>1184</v>
      </c>
      <c r="F2981">
        <v>0</v>
      </c>
      <c r="G2981">
        <v>0.367871</v>
      </c>
      <c r="H2981">
        <v>0</v>
      </c>
      <c r="I2981" t="s">
        <v>80</v>
      </c>
      <c r="J2981" t="s">
        <v>57</v>
      </c>
      <c r="K2981" t="s">
        <v>316</v>
      </c>
      <c r="L2981" t="s">
        <v>13504</v>
      </c>
      <c r="M2981" t="s">
        <v>13505</v>
      </c>
      <c r="N2981">
        <v>6</v>
      </c>
      <c r="S2981" t="e">
        <f t="shared" si="690"/>
        <v>#DIV/0!</v>
      </c>
      <c r="X2981" s="3" t="e">
        <f t="shared" si="691"/>
        <v>#DIV/0!</v>
      </c>
      <c r="Y2981" t="e">
        <f t="shared" si="692"/>
        <v>#DIV/0!</v>
      </c>
      <c r="AD2981" t="e">
        <f t="shared" si="693"/>
        <v>#DIV/0!</v>
      </c>
      <c r="AI2981" t="e">
        <f t="shared" si="694"/>
        <v>#DIV/0!</v>
      </c>
      <c r="AJ2981" t="e">
        <f t="shared" si="695"/>
        <v>#DIV/0!</v>
      </c>
      <c r="AK2981" s="1" t="e">
        <f>IF(AND(OR(#REF!&gt;1.49,#REF!&lt; 0.67),#REF!&lt; 0.05),"TL regulate","none")</f>
        <v>#REF!</v>
      </c>
      <c r="AL2981" s="1" t="e">
        <f t="shared" si="696"/>
        <v>#DIV/0!</v>
      </c>
      <c r="AM2981" s="1" t="e">
        <f t="shared" si="697"/>
        <v>#DIV/0!</v>
      </c>
      <c r="AO2981">
        <v>0</v>
      </c>
      <c r="AP2981">
        <v>0</v>
      </c>
      <c r="AQ2981">
        <v>0</v>
      </c>
      <c r="AR2981">
        <v>0</v>
      </c>
      <c r="AS2981">
        <f t="shared" si="698"/>
        <v>0</v>
      </c>
      <c r="AT2981">
        <v>0</v>
      </c>
      <c r="AU2981">
        <v>0</v>
      </c>
      <c r="AV2981">
        <v>0</v>
      </c>
      <c r="AW2981">
        <v>0</v>
      </c>
      <c r="AX2981">
        <f t="shared" si="699"/>
        <v>0</v>
      </c>
      <c r="AY2981">
        <v>0</v>
      </c>
      <c r="AZ2981">
        <v>0</v>
      </c>
      <c r="BA2981">
        <v>0</v>
      </c>
      <c r="BB2981">
        <v>0</v>
      </c>
      <c r="BC2981">
        <f t="shared" si="700"/>
        <v>0</v>
      </c>
      <c r="BE2981" t="str">
        <f t="shared" si="701"/>
        <v>void</v>
      </c>
      <c r="BF2981">
        <f t="shared" si="702"/>
        <v>0</v>
      </c>
      <c r="BG2981">
        <f t="shared" si="703"/>
        <v>0</v>
      </c>
      <c r="BH2981">
        <f t="shared" si="704"/>
        <v>0</v>
      </c>
    </row>
    <row r="2982" spans="1:60" x14ac:dyDescent="0.45">
      <c r="A2982" t="s">
        <v>13506</v>
      </c>
      <c r="B2982" t="s">
        <v>4853</v>
      </c>
      <c r="C2982">
        <v>276</v>
      </c>
      <c r="D2982" t="s">
        <v>4853</v>
      </c>
      <c r="E2982" t="s">
        <v>4853</v>
      </c>
      <c r="F2982">
        <v>0</v>
      </c>
      <c r="G2982">
        <v>0.43135499999999999</v>
      </c>
      <c r="H2982">
        <v>0</v>
      </c>
      <c r="I2982" t="s">
        <v>56</v>
      </c>
      <c r="J2982" t="s">
        <v>63</v>
      </c>
      <c r="K2982" t="s">
        <v>64</v>
      </c>
      <c r="L2982" t="s">
        <v>13507</v>
      </c>
      <c r="M2982" t="s">
        <v>13508</v>
      </c>
      <c r="N2982">
        <v>15</v>
      </c>
      <c r="S2982" t="e">
        <f t="shared" si="690"/>
        <v>#DIV/0!</v>
      </c>
      <c r="X2982" s="3" t="e">
        <f t="shared" si="691"/>
        <v>#DIV/0!</v>
      </c>
      <c r="Y2982" t="e">
        <f t="shared" si="692"/>
        <v>#DIV/0!</v>
      </c>
      <c r="AD2982" t="e">
        <f t="shared" si="693"/>
        <v>#DIV/0!</v>
      </c>
      <c r="AI2982" t="e">
        <f t="shared" si="694"/>
        <v>#DIV/0!</v>
      </c>
      <c r="AJ2982" t="e">
        <f t="shared" si="695"/>
        <v>#DIV/0!</v>
      </c>
      <c r="AK2982" s="1" t="e">
        <f>IF(AND(OR(#REF!&gt;1.49,#REF!&lt; 0.67),#REF!&lt; 0.05),"TL regulate","none")</f>
        <v>#REF!</v>
      </c>
      <c r="AL2982" s="1" t="e">
        <f t="shared" si="696"/>
        <v>#DIV/0!</v>
      </c>
      <c r="AM2982" s="1" t="e">
        <f t="shared" si="697"/>
        <v>#DIV/0!</v>
      </c>
      <c r="AO2982">
        <v>0</v>
      </c>
      <c r="AP2982">
        <v>0</v>
      </c>
      <c r="AQ2982">
        <v>0</v>
      </c>
      <c r="AR2982">
        <v>0</v>
      </c>
      <c r="AS2982">
        <f t="shared" si="698"/>
        <v>0</v>
      </c>
      <c r="AT2982">
        <v>0</v>
      </c>
      <c r="AU2982">
        <v>0</v>
      </c>
      <c r="AV2982">
        <v>0</v>
      </c>
      <c r="AW2982">
        <v>0</v>
      </c>
      <c r="AX2982">
        <f t="shared" si="699"/>
        <v>0</v>
      </c>
      <c r="AY2982">
        <v>0</v>
      </c>
      <c r="AZ2982">
        <v>0</v>
      </c>
      <c r="BA2982">
        <v>0</v>
      </c>
      <c r="BB2982">
        <v>0</v>
      </c>
      <c r="BC2982">
        <f t="shared" si="700"/>
        <v>0</v>
      </c>
      <c r="BE2982" t="str">
        <f t="shared" si="701"/>
        <v>void</v>
      </c>
      <c r="BF2982">
        <f t="shared" si="702"/>
        <v>0</v>
      </c>
      <c r="BG2982">
        <f t="shared" si="703"/>
        <v>0</v>
      </c>
      <c r="BH2982">
        <f t="shared" si="704"/>
        <v>0</v>
      </c>
    </row>
    <row r="2983" spans="1:60" x14ac:dyDescent="0.45">
      <c r="A2983" t="s">
        <v>13509</v>
      </c>
      <c r="B2983" t="s">
        <v>4853</v>
      </c>
      <c r="C2983">
        <v>275</v>
      </c>
      <c r="D2983" t="s">
        <v>4853</v>
      </c>
      <c r="E2983" t="s">
        <v>4853</v>
      </c>
      <c r="F2983" t="s">
        <v>4854</v>
      </c>
      <c r="G2983">
        <v>0.47727900000000001</v>
      </c>
      <c r="H2983">
        <v>0</v>
      </c>
      <c r="I2983" t="s">
        <v>56</v>
      </c>
      <c r="J2983" t="s">
        <v>57</v>
      </c>
      <c r="K2983" t="s">
        <v>1283</v>
      </c>
      <c r="L2983" t="s">
        <v>13510</v>
      </c>
      <c r="M2983" t="s">
        <v>13511</v>
      </c>
      <c r="N2983">
        <v>14</v>
      </c>
      <c r="S2983" t="e">
        <f t="shared" si="690"/>
        <v>#DIV/0!</v>
      </c>
      <c r="X2983" s="3" t="e">
        <f t="shared" si="691"/>
        <v>#DIV/0!</v>
      </c>
      <c r="Y2983" t="e">
        <f t="shared" si="692"/>
        <v>#DIV/0!</v>
      </c>
      <c r="AD2983" t="e">
        <f t="shared" si="693"/>
        <v>#DIV/0!</v>
      </c>
      <c r="AI2983" t="e">
        <f t="shared" si="694"/>
        <v>#DIV/0!</v>
      </c>
      <c r="AJ2983" t="e">
        <f t="shared" si="695"/>
        <v>#DIV/0!</v>
      </c>
      <c r="AK2983" s="1" t="e">
        <f>IF(AND(OR(#REF!&gt;1.49,#REF!&lt; 0.67),#REF!&lt; 0.05),"TL regulate","none")</f>
        <v>#REF!</v>
      </c>
      <c r="AL2983" s="1" t="e">
        <f t="shared" si="696"/>
        <v>#DIV/0!</v>
      </c>
      <c r="AM2983" s="1" t="e">
        <f t="shared" si="697"/>
        <v>#DIV/0!</v>
      </c>
      <c r="AO2983">
        <v>0</v>
      </c>
      <c r="AP2983">
        <v>0</v>
      </c>
      <c r="AQ2983">
        <v>0</v>
      </c>
      <c r="AR2983">
        <v>0</v>
      </c>
      <c r="AS2983">
        <f t="shared" si="698"/>
        <v>0</v>
      </c>
      <c r="AT2983">
        <v>0</v>
      </c>
      <c r="AU2983">
        <v>0</v>
      </c>
      <c r="AV2983">
        <v>0</v>
      </c>
      <c r="AW2983">
        <v>0</v>
      </c>
      <c r="AX2983">
        <f t="shared" si="699"/>
        <v>0</v>
      </c>
      <c r="AY2983">
        <v>0</v>
      </c>
      <c r="AZ2983">
        <v>0</v>
      </c>
      <c r="BA2983">
        <v>0</v>
      </c>
      <c r="BB2983">
        <v>0</v>
      </c>
      <c r="BC2983">
        <f t="shared" si="700"/>
        <v>0</v>
      </c>
      <c r="BE2983" t="str">
        <f t="shared" si="701"/>
        <v>void</v>
      </c>
      <c r="BF2983">
        <f t="shared" si="702"/>
        <v>0</v>
      </c>
      <c r="BG2983">
        <f t="shared" si="703"/>
        <v>0</v>
      </c>
      <c r="BH2983">
        <f t="shared" si="704"/>
        <v>0</v>
      </c>
    </row>
    <row r="2984" spans="1:60" x14ac:dyDescent="0.45">
      <c r="A2984" t="s">
        <v>13512</v>
      </c>
      <c r="B2984" t="s">
        <v>4853</v>
      </c>
      <c r="C2984">
        <v>293</v>
      </c>
      <c r="D2984" t="s">
        <v>4853</v>
      </c>
      <c r="E2984" t="s">
        <v>4853</v>
      </c>
      <c r="F2984" t="s">
        <v>4854</v>
      </c>
      <c r="G2984">
        <v>0.39131199999999999</v>
      </c>
      <c r="H2984">
        <v>0</v>
      </c>
      <c r="I2984" t="s">
        <v>80</v>
      </c>
      <c r="J2984" t="s">
        <v>627</v>
      </c>
      <c r="K2984" t="s">
        <v>96</v>
      </c>
      <c r="L2984" t="s">
        <v>13513</v>
      </c>
      <c r="M2984" t="s">
        <v>13514</v>
      </c>
      <c r="N2984">
        <v>9</v>
      </c>
      <c r="S2984" t="e">
        <f t="shared" si="690"/>
        <v>#DIV/0!</v>
      </c>
      <c r="X2984" s="3" t="e">
        <f t="shared" si="691"/>
        <v>#DIV/0!</v>
      </c>
      <c r="Y2984" t="e">
        <f t="shared" si="692"/>
        <v>#DIV/0!</v>
      </c>
      <c r="AD2984" t="e">
        <f t="shared" si="693"/>
        <v>#DIV/0!</v>
      </c>
      <c r="AI2984" t="e">
        <f t="shared" si="694"/>
        <v>#DIV/0!</v>
      </c>
      <c r="AJ2984" t="e">
        <f t="shared" si="695"/>
        <v>#DIV/0!</v>
      </c>
      <c r="AK2984" s="1" t="e">
        <f>IF(AND(OR(#REF!&gt;1.49,#REF!&lt; 0.67),#REF!&lt; 0.05),"TL regulate","none")</f>
        <v>#REF!</v>
      </c>
      <c r="AL2984" s="1" t="e">
        <f t="shared" si="696"/>
        <v>#DIV/0!</v>
      </c>
      <c r="AM2984" s="1" t="e">
        <f t="shared" si="697"/>
        <v>#DIV/0!</v>
      </c>
      <c r="AO2984">
        <v>0</v>
      </c>
      <c r="AP2984">
        <v>0</v>
      </c>
      <c r="AQ2984">
        <v>0</v>
      </c>
      <c r="AR2984">
        <v>0</v>
      </c>
      <c r="AS2984">
        <f t="shared" si="698"/>
        <v>0</v>
      </c>
      <c r="AT2984">
        <v>0</v>
      </c>
      <c r="AU2984">
        <v>0</v>
      </c>
      <c r="AV2984">
        <v>0</v>
      </c>
      <c r="AW2984">
        <v>0</v>
      </c>
      <c r="AX2984">
        <f t="shared" si="699"/>
        <v>0</v>
      </c>
      <c r="AY2984">
        <v>0</v>
      </c>
      <c r="AZ2984">
        <v>0</v>
      </c>
      <c r="BA2984">
        <v>0</v>
      </c>
      <c r="BB2984">
        <v>0</v>
      </c>
      <c r="BC2984">
        <f t="shared" si="700"/>
        <v>0</v>
      </c>
      <c r="BE2984" t="str">
        <f t="shared" si="701"/>
        <v>void</v>
      </c>
      <c r="BF2984">
        <f t="shared" si="702"/>
        <v>0</v>
      </c>
      <c r="BG2984">
        <f t="shared" si="703"/>
        <v>0</v>
      </c>
      <c r="BH2984">
        <f t="shared" si="704"/>
        <v>0</v>
      </c>
    </row>
    <row r="2985" spans="1:60" x14ac:dyDescent="0.45">
      <c r="A2985" t="s">
        <v>13515</v>
      </c>
      <c r="B2985" t="s">
        <v>4853</v>
      </c>
      <c r="C2985">
        <v>270</v>
      </c>
      <c r="D2985" t="s">
        <v>4853</v>
      </c>
      <c r="E2985" t="s">
        <v>4853</v>
      </c>
      <c r="F2985" t="s">
        <v>4854</v>
      </c>
      <c r="G2985">
        <v>0.48259600000000002</v>
      </c>
      <c r="H2985">
        <v>0</v>
      </c>
      <c r="I2985" t="s">
        <v>95</v>
      </c>
      <c r="J2985" t="s">
        <v>57</v>
      </c>
      <c r="K2985" t="s">
        <v>6532</v>
      </c>
      <c r="L2985" t="s">
        <v>13516</v>
      </c>
      <c r="M2985" t="s">
        <v>13517</v>
      </c>
      <c r="N2985">
        <v>9</v>
      </c>
      <c r="S2985" t="e">
        <f t="shared" si="690"/>
        <v>#DIV/0!</v>
      </c>
      <c r="X2985" s="3" t="e">
        <f t="shared" si="691"/>
        <v>#DIV/0!</v>
      </c>
      <c r="Y2985" t="e">
        <f t="shared" si="692"/>
        <v>#DIV/0!</v>
      </c>
      <c r="AD2985" t="e">
        <f t="shared" si="693"/>
        <v>#DIV/0!</v>
      </c>
      <c r="AI2985" t="e">
        <f t="shared" si="694"/>
        <v>#DIV/0!</v>
      </c>
      <c r="AJ2985" t="e">
        <f t="shared" si="695"/>
        <v>#DIV/0!</v>
      </c>
      <c r="AK2985" s="1" t="e">
        <f>IF(AND(OR(#REF!&gt;1.49,#REF!&lt; 0.67),#REF!&lt; 0.05),"TL regulate","none")</f>
        <v>#REF!</v>
      </c>
      <c r="AL2985" s="1" t="e">
        <f t="shared" si="696"/>
        <v>#DIV/0!</v>
      </c>
      <c r="AM2985" s="1" t="e">
        <f t="shared" si="697"/>
        <v>#DIV/0!</v>
      </c>
      <c r="AO2985">
        <v>0</v>
      </c>
      <c r="AP2985">
        <v>0</v>
      </c>
      <c r="AQ2985">
        <v>0</v>
      </c>
      <c r="AR2985">
        <v>0</v>
      </c>
      <c r="AS2985">
        <f t="shared" si="698"/>
        <v>0</v>
      </c>
      <c r="AT2985">
        <v>0</v>
      </c>
      <c r="AU2985">
        <v>0</v>
      </c>
      <c r="AV2985">
        <v>0</v>
      </c>
      <c r="AW2985">
        <v>0</v>
      </c>
      <c r="AX2985">
        <f t="shared" si="699"/>
        <v>0</v>
      </c>
      <c r="AY2985">
        <v>0</v>
      </c>
      <c r="AZ2985">
        <v>0</v>
      </c>
      <c r="BA2985">
        <v>0</v>
      </c>
      <c r="BB2985">
        <v>0</v>
      </c>
      <c r="BC2985">
        <f t="shared" si="700"/>
        <v>0</v>
      </c>
      <c r="BE2985" t="str">
        <f t="shared" si="701"/>
        <v>void</v>
      </c>
      <c r="BF2985">
        <f t="shared" si="702"/>
        <v>0</v>
      </c>
      <c r="BG2985">
        <f t="shared" si="703"/>
        <v>0</v>
      </c>
      <c r="BH2985">
        <f t="shared" si="704"/>
        <v>0</v>
      </c>
    </row>
    <row r="2986" spans="1:60" x14ac:dyDescent="0.45">
      <c r="A2986" t="s">
        <v>13518</v>
      </c>
      <c r="B2986" t="s">
        <v>11796</v>
      </c>
      <c r="C2986">
        <v>84</v>
      </c>
      <c r="D2986" t="s">
        <v>11796</v>
      </c>
      <c r="E2986" t="s">
        <v>11796</v>
      </c>
      <c r="F2986" t="s">
        <v>11797</v>
      </c>
      <c r="G2986">
        <v>0.49529099999999998</v>
      </c>
      <c r="H2986">
        <v>0</v>
      </c>
      <c r="I2986" t="s">
        <v>56</v>
      </c>
      <c r="J2986" t="s">
        <v>1343</v>
      </c>
      <c r="K2986" t="s">
        <v>4460</v>
      </c>
      <c r="L2986" t="s">
        <v>13519</v>
      </c>
      <c r="M2986" t="s">
        <v>13520</v>
      </c>
      <c r="N2986">
        <v>23</v>
      </c>
      <c r="S2986" t="e">
        <f t="shared" si="690"/>
        <v>#DIV/0!</v>
      </c>
      <c r="X2986" s="3" t="e">
        <f t="shared" si="691"/>
        <v>#DIV/0!</v>
      </c>
      <c r="Y2986" t="e">
        <f t="shared" si="692"/>
        <v>#DIV/0!</v>
      </c>
      <c r="AD2986" t="e">
        <f t="shared" si="693"/>
        <v>#DIV/0!</v>
      </c>
      <c r="AI2986" t="e">
        <f t="shared" si="694"/>
        <v>#DIV/0!</v>
      </c>
      <c r="AJ2986" t="e">
        <f t="shared" si="695"/>
        <v>#DIV/0!</v>
      </c>
      <c r="AK2986" s="1" t="e">
        <f>IF(AND(OR(#REF!&gt;1.49,#REF!&lt; 0.67),#REF!&lt; 0.05),"TL regulate","none")</f>
        <v>#REF!</v>
      </c>
      <c r="AL2986" s="1" t="e">
        <f t="shared" si="696"/>
        <v>#DIV/0!</v>
      </c>
      <c r="AM2986" s="1" t="e">
        <f t="shared" si="697"/>
        <v>#DIV/0!</v>
      </c>
      <c r="AO2986">
        <v>0</v>
      </c>
      <c r="AP2986">
        <v>0</v>
      </c>
      <c r="AQ2986">
        <v>0</v>
      </c>
      <c r="AR2986">
        <v>0</v>
      </c>
      <c r="AS2986">
        <f t="shared" si="698"/>
        <v>0</v>
      </c>
      <c r="AT2986">
        <v>0</v>
      </c>
      <c r="AU2986">
        <v>0</v>
      </c>
      <c r="AV2986">
        <v>0</v>
      </c>
      <c r="AW2986">
        <v>0</v>
      </c>
      <c r="AX2986">
        <f t="shared" si="699"/>
        <v>0</v>
      </c>
      <c r="AY2986">
        <v>0</v>
      </c>
      <c r="AZ2986">
        <v>0</v>
      </c>
      <c r="BA2986">
        <v>0</v>
      </c>
      <c r="BB2986">
        <v>0</v>
      </c>
      <c r="BC2986">
        <f t="shared" si="700"/>
        <v>0</v>
      </c>
      <c r="BE2986" t="str">
        <f t="shared" si="701"/>
        <v>void</v>
      </c>
      <c r="BF2986">
        <f t="shared" si="702"/>
        <v>0</v>
      </c>
      <c r="BG2986">
        <f t="shared" si="703"/>
        <v>0</v>
      </c>
      <c r="BH2986">
        <f t="shared" si="704"/>
        <v>0</v>
      </c>
    </row>
    <row r="2987" spans="1:60" x14ac:dyDescent="0.45">
      <c r="A2987" t="s">
        <v>13521</v>
      </c>
      <c r="B2987" t="s">
        <v>9942</v>
      </c>
      <c r="C2987">
        <v>96</v>
      </c>
      <c r="D2987" t="s">
        <v>9942</v>
      </c>
      <c r="E2987" t="s">
        <v>9942</v>
      </c>
      <c r="F2987" t="s">
        <v>9943</v>
      </c>
      <c r="G2987">
        <v>0.33333299999999999</v>
      </c>
      <c r="H2987">
        <v>0</v>
      </c>
      <c r="I2987" t="s">
        <v>56</v>
      </c>
      <c r="J2987" t="s">
        <v>57</v>
      </c>
      <c r="K2987" t="s">
        <v>1703</v>
      </c>
      <c r="L2987" t="s">
        <v>13522</v>
      </c>
      <c r="M2987" t="s">
        <v>13523</v>
      </c>
      <c r="N2987">
        <v>7</v>
      </c>
      <c r="S2987" t="e">
        <f t="shared" si="690"/>
        <v>#DIV/0!</v>
      </c>
      <c r="X2987" s="3" t="e">
        <f t="shared" si="691"/>
        <v>#DIV/0!</v>
      </c>
      <c r="Y2987" t="e">
        <f t="shared" si="692"/>
        <v>#DIV/0!</v>
      </c>
      <c r="AD2987" t="e">
        <f t="shared" si="693"/>
        <v>#DIV/0!</v>
      </c>
      <c r="AI2987" t="e">
        <f t="shared" si="694"/>
        <v>#DIV/0!</v>
      </c>
      <c r="AJ2987" t="e">
        <f t="shared" si="695"/>
        <v>#DIV/0!</v>
      </c>
      <c r="AK2987" s="1" t="e">
        <f>IF(AND(OR(#REF!&gt;1.49,#REF!&lt; 0.67),#REF!&lt; 0.05),"TL regulate","none")</f>
        <v>#REF!</v>
      </c>
      <c r="AL2987" s="1" t="e">
        <f t="shared" si="696"/>
        <v>#DIV/0!</v>
      </c>
      <c r="AM2987" s="1" t="e">
        <f t="shared" si="697"/>
        <v>#DIV/0!</v>
      </c>
      <c r="AO2987">
        <v>0</v>
      </c>
      <c r="AP2987">
        <v>0</v>
      </c>
      <c r="AQ2987">
        <v>0</v>
      </c>
      <c r="AR2987">
        <v>0</v>
      </c>
      <c r="AS2987">
        <f t="shared" si="698"/>
        <v>0</v>
      </c>
      <c r="AT2987">
        <v>0</v>
      </c>
      <c r="AU2987">
        <v>0</v>
      </c>
      <c r="AV2987">
        <v>0</v>
      </c>
      <c r="AW2987">
        <v>0</v>
      </c>
      <c r="AX2987">
        <f t="shared" si="699"/>
        <v>0</v>
      </c>
      <c r="AY2987">
        <v>0</v>
      </c>
      <c r="AZ2987">
        <v>0</v>
      </c>
      <c r="BA2987">
        <v>0</v>
      </c>
      <c r="BB2987">
        <v>0</v>
      </c>
      <c r="BC2987">
        <f t="shared" si="700"/>
        <v>0</v>
      </c>
      <c r="BE2987" t="str">
        <f t="shared" si="701"/>
        <v>void</v>
      </c>
      <c r="BF2987">
        <f t="shared" si="702"/>
        <v>0</v>
      </c>
      <c r="BG2987">
        <f t="shared" si="703"/>
        <v>0</v>
      </c>
      <c r="BH2987">
        <f t="shared" si="704"/>
        <v>0</v>
      </c>
    </row>
    <row r="2988" spans="1:60" x14ac:dyDescent="0.45">
      <c r="A2988" t="s">
        <v>13524</v>
      </c>
      <c r="B2988" t="s">
        <v>9942</v>
      </c>
      <c r="C2988">
        <v>97</v>
      </c>
      <c r="D2988" t="s">
        <v>9942</v>
      </c>
      <c r="E2988" t="s">
        <v>9942</v>
      </c>
      <c r="F2988" t="s">
        <v>9943</v>
      </c>
      <c r="G2988">
        <v>0.33333299999999999</v>
      </c>
      <c r="H2988">
        <v>0</v>
      </c>
      <c r="I2988" t="s">
        <v>56</v>
      </c>
      <c r="J2988" t="s">
        <v>63</v>
      </c>
      <c r="K2988" t="s">
        <v>64</v>
      </c>
      <c r="L2988" t="s">
        <v>13522</v>
      </c>
      <c r="M2988" t="s">
        <v>13523</v>
      </c>
      <c r="N2988">
        <v>8</v>
      </c>
      <c r="S2988" t="e">
        <f t="shared" si="690"/>
        <v>#DIV/0!</v>
      </c>
      <c r="X2988" s="3" t="e">
        <f t="shared" si="691"/>
        <v>#DIV/0!</v>
      </c>
      <c r="Y2988" t="e">
        <f t="shared" si="692"/>
        <v>#DIV/0!</v>
      </c>
      <c r="AD2988" t="e">
        <f t="shared" si="693"/>
        <v>#DIV/0!</v>
      </c>
      <c r="AI2988" t="e">
        <f t="shared" si="694"/>
        <v>#DIV/0!</v>
      </c>
      <c r="AJ2988" t="e">
        <f t="shared" si="695"/>
        <v>#DIV/0!</v>
      </c>
      <c r="AK2988" s="1" t="e">
        <f>IF(AND(OR(#REF!&gt;1.49,#REF!&lt; 0.67),#REF!&lt; 0.05),"TL regulate","none")</f>
        <v>#REF!</v>
      </c>
      <c r="AL2988" s="1" t="e">
        <f t="shared" si="696"/>
        <v>#DIV/0!</v>
      </c>
      <c r="AM2988" s="1" t="e">
        <f t="shared" si="697"/>
        <v>#DIV/0!</v>
      </c>
      <c r="AO2988">
        <v>0</v>
      </c>
      <c r="AP2988">
        <v>0</v>
      </c>
      <c r="AQ2988">
        <v>0</v>
      </c>
      <c r="AR2988">
        <v>0</v>
      </c>
      <c r="AS2988">
        <f t="shared" si="698"/>
        <v>0</v>
      </c>
      <c r="AT2988">
        <v>0</v>
      </c>
      <c r="AU2988">
        <v>0</v>
      </c>
      <c r="AV2988">
        <v>0</v>
      </c>
      <c r="AW2988">
        <v>0</v>
      </c>
      <c r="AX2988">
        <f t="shared" si="699"/>
        <v>0</v>
      </c>
      <c r="AY2988">
        <v>0</v>
      </c>
      <c r="AZ2988">
        <v>0</v>
      </c>
      <c r="BA2988">
        <v>0</v>
      </c>
      <c r="BB2988">
        <v>0</v>
      </c>
      <c r="BC2988">
        <f t="shared" si="700"/>
        <v>0</v>
      </c>
      <c r="BE2988" t="str">
        <f t="shared" si="701"/>
        <v>void</v>
      </c>
      <c r="BF2988">
        <f t="shared" si="702"/>
        <v>0</v>
      </c>
      <c r="BG2988">
        <f t="shared" si="703"/>
        <v>0</v>
      </c>
      <c r="BH2988">
        <f t="shared" si="704"/>
        <v>0</v>
      </c>
    </row>
    <row r="2989" spans="1:60" x14ac:dyDescent="0.45">
      <c r="A2989" t="s">
        <v>13525</v>
      </c>
      <c r="B2989" t="s">
        <v>13526</v>
      </c>
      <c r="C2989">
        <v>293</v>
      </c>
      <c r="D2989" t="s">
        <v>13526</v>
      </c>
      <c r="E2989" t="s">
        <v>13526</v>
      </c>
      <c r="F2989" t="s">
        <v>13527</v>
      </c>
      <c r="G2989">
        <v>0.99538499999999996</v>
      </c>
      <c r="H2989">
        <v>2</v>
      </c>
      <c r="I2989" t="s">
        <v>80</v>
      </c>
      <c r="J2989" t="s">
        <v>486</v>
      </c>
      <c r="K2989" t="s">
        <v>218</v>
      </c>
      <c r="L2989" t="s">
        <v>13528</v>
      </c>
      <c r="M2989" t="s">
        <v>13529</v>
      </c>
      <c r="N2989">
        <v>12</v>
      </c>
      <c r="S2989" t="e">
        <f t="shared" si="690"/>
        <v>#DIV/0!</v>
      </c>
      <c r="X2989" s="3" t="e">
        <f t="shared" si="691"/>
        <v>#DIV/0!</v>
      </c>
      <c r="Y2989" t="e">
        <f t="shared" si="692"/>
        <v>#DIV/0!</v>
      </c>
      <c r="AD2989" t="e">
        <f t="shared" si="693"/>
        <v>#DIV/0!</v>
      </c>
      <c r="AI2989" t="e">
        <f t="shared" si="694"/>
        <v>#DIV/0!</v>
      </c>
      <c r="AJ2989" t="e">
        <f t="shared" si="695"/>
        <v>#DIV/0!</v>
      </c>
      <c r="AK2989" s="1" t="e">
        <f>IF(AND(OR(#REF!&gt;1.49,#REF!&lt; 0.67),#REF!&lt; 0.05),"TL regulate","none")</f>
        <v>#REF!</v>
      </c>
      <c r="AL2989" s="1" t="e">
        <f t="shared" si="696"/>
        <v>#DIV/0!</v>
      </c>
      <c r="AM2989" s="1" t="e">
        <f t="shared" si="697"/>
        <v>#DIV/0!</v>
      </c>
      <c r="AO2989">
        <v>0</v>
      </c>
      <c r="AP2989">
        <v>0</v>
      </c>
      <c r="AQ2989">
        <v>0</v>
      </c>
      <c r="AR2989">
        <v>0</v>
      </c>
      <c r="AS2989">
        <f t="shared" si="698"/>
        <v>0</v>
      </c>
      <c r="AT2989">
        <v>0</v>
      </c>
      <c r="AU2989">
        <v>0</v>
      </c>
      <c r="AV2989">
        <v>0</v>
      </c>
      <c r="AW2989">
        <v>0</v>
      </c>
      <c r="AX2989">
        <f t="shared" si="699"/>
        <v>0</v>
      </c>
      <c r="AY2989">
        <v>0</v>
      </c>
      <c r="AZ2989">
        <v>0</v>
      </c>
      <c r="BA2989">
        <v>0</v>
      </c>
      <c r="BB2989">
        <v>0</v>
      </c>
      <c r="BC2989">
        <f t="shared" si="700"/>
        <v>0</v>
      </c>
      <c r="BE2989" t="str">
        <f t="shared" si="701"/>
        <v>void</v>
      </c>
      <c r="BF2989">
        <f t="shared" si="702"/>
        <v>0</v>
      </c>
      <c r="BG2989">
        <f t="shared" si="703"/>
        <v>0</v>
      </c>
      <c r="BH2989">
        <f t="shared" si="704"/>
        <v>0</v>
      </c>
    </row>
    <row r="2990" spans="1:60" x14ac:dyDescent="0.45">
      <c r="A2990" t="s">
        <v>13530</v>
      </c>
      <c r="B2990" t="s">
        <v>3440</v>
      </c>
      <c r="C2990">
        <v>265</v>
      </c>
      <c r="D2990" t="s">
        <v>3440</v>
      </c>
      <c r="E2990" t="s">
        <v>3440</v>
      </c>
      <c r="F2990" t="s">
        <v>7992</v>
      </c>
      <c r="G2990">
        <v>0.34725400000000001</v>
      </c>
      <c r="H2990">
        <v>0</v>
      </c>
      <c r="I2990" t="s">
        <v>80</v>
      </c>
      <c r="J2990" t="s">
        <v>57</v>
      </c>
      <c r="K2990" t="s">
        <v>3171</v>
      </c>
      <c r="L2990" t="s">
        <v>13531</v>
      </c>
      <c r="M2990" t="s">
        <v>13532</v>
      </c>
      <c r="N2990">
        <v>8</v>
      </c>
      <c r="S2990" t="e">
        <f t="shared" si="690"/>
        <v>#DIV/0!</v>
      </c>
      <c r="X2990" s="3" t="e">
        <f t="shared" si="691"/>
        <v>#DIV/0!</v>
      </c>
      <c r="Y2990" t="e">
        <f t="shared" si="692"/>
        <v>#DIV/0!</v>
      </c>
      <c r="AD2990" t="e">
        <f t="shared" si="693"/>
        <v>#DIV/0!</v>
      </c>
      <c r="AI2990" t="e">
        <f t="shared" si="694"/>
        <v>#DIV/0!</v>
      </c>
      <c r="AJ2990" t="e">
        <f t="shared" si="695"/>
        <v>#DIV/0!</v>
      </c>
      <c r="AK2990" s="1" t="e">
        <f>IF(AND(OR(#REF!&gt;1.49,#REF!&lt; 0.67),#REF!&lt; 0.05),"TL regulate","none")</f>
        <v>#REF!</v>
      </c>
      <c r="AL2990" s="1" t="e">
        <f t="shared" si="696"/>
        <v>#DIV/0!</v>
      </c>
      <c r="AM2990" s="1" t="e">
        <f t="shared" si="697"/>
        <v>#DIV/0!</v>
      </c>
      <c r="AO2990">
        <v>0</v>
      </c>
      <c r="AP2990">
        <v>0</v>
      </c>
      <c r="AQ2990">
        <v>0</v>
      </c>
      <c r="AR2990">
        <v>0</v>
      </c>
      <c r="AS2990">
        <f t="shared" si="698"/>
        <v>0</v>
      </c>
      <c r="AT2990">
        <v>0</v>
      </c>
      <c r="AU2990">
        <v>0</v>
      </c>
      <c r="AV2990">
        <v>0</v>
      </c>
      <c r="AW2990">
        <v>0</v>
      </c>
      <c r="AX2990">
        <f t="shared" si="699"/>
        <v>0</v>
      </c>
      <c r="AY2990">
        <v>0</v>
      </c>
      <c r="AZ2990">
        <v>0</v>
      </c>
      <c r="BA2990">
        <v>0</v>
      </c>
      <c r="BB2990">
        <v>0</v>
      </c>
      <c r="BC2990">
        <f t="shared" si="700"/>
        <v>0</v>
      </c>
      <c r="BE2990" t="str">
        <f t="shared" si="701"/>
        <v>void</v>
      </c>
      <c r="BF2990">
        <f t="shared" si="702"/>
        <v>0</v>
      </c>
      <c r="BG2990">
        <f t="shared" si="703"/>
        <v>0</v>
      </c>
      <c r="BH2990">
        <f t="shared" si="704"/>
        <v>0</v>
      </c>
    </row>
    <row r="2991" spans="1:60" x14ac:dyDescent="0.45">
      <c r="A2991" t="s">
        <v>13533</v>
      </c>
      <c r="B2991" t="s">
        <v>13534</v>
      </c>
      <c r="C2991">
        <v>11</v>
      </c>
      <c r="D2991" t="s">
        <v>13534</v>
      </c>
      <c r="E2991" t="s">
        <v>13534</v>
      </c>
      <c r="F2991" t="s">
        <v>13535</v>
      </c>
      <c r="G2991">
        <v>1</v>
      </c>
      <c r="H2991">
        <v>1</v>
      </c>
      <c r="I2991" t="s">
        <v>56</v>
      </c>
      <c r="J2991" t="s">
        <v>57</v>
      </c>
      <c r="K2991" t="s">
        <v>1580</v>
      </c>
      <c r="L2991" t="s">
        <v>13536</v>
      </c>
      <c r="M2991" t="s">
        <v>13537</v>
      </c>
      <c r="N2991">
        <v>10</v>
      </c>
      <c r="S2991" t="e">
        <f t="shared" si="690"/>
        <v>#DIV/0!</v>
      </c>
      <c r="X2991" s="3" t="e">
        <f t="shared" si="691"/>
        <v>#DIV/0!</v>
      </c>
      <c r="Y2991" t="e">
        <f t="shared" si="692"/>
        <v>#DIV/0!</v>
      </c>
      <c r="AD2991" t="e">
        <f t="shared" si="693"/>
        <v>#DIV/0!</v>
      </c>
      <c r="AI2991" t="e">
        <f t="shared" si="694"/>
        <v>#DIV/0!</v>
      </c>
      <c r="AJ2991" t="e">
        <f t="shared" si="695"/>
        <v>#DIV/0!</v>
      </c>
      <c r="AK2991" s="1" t="e">
        <f>IF(AND(OR(#REF!&gt;1.49,#REF!&lt; 0.67),#REF!&lt; 0.05),"TL regulate","none")</f>
        <v>#REF!</v>
      </c>
      <c r="AL2991" s="1" t="e">
        <f t="shared" si="696"/>
        <v>#DIV/0!</v>
      </c>
      <c r="AM2991" s="1" t="e">
        <f t="shared" si="697"/>
        <v>#DIV/0!</v>
      </c>
      <c r="AO2991">
        <v>0</v>
      </c>
      <c r="AP2991">
        <v>0</v>
      </c>
      <c r="AQ2991">
        <v>0</v>
      </c>
      <c r="AR2991">
        <v>0</v>
      </c>
      <c r="AS2991">
        <f t="shared" si="698"/>
        <v>0</v>
      </c>
      <c r="AT2991">
        <v>0</v>
      </c>
      <c r="AU2991">
        <v>0</v>
      </c>
      <c r="AV2991">
        <v>0</v>
      </c>
      <c r="AW2991">
        <v>0</v>
      </c>
      <c r="AX2991">
        <f t="shared" si="699"/>
        <v>0</v>
      </c>
      <c r="AY2991">
        <v>0</v>
      </c>
      <c r="AZ2991">
        <v>0</v>
      </c>
      <c r="BA2991">
        <v>0</v>
      </c>
      <c r="BB2991">
        <v>0</v>
      </c>
      <c r="BC2991">
        <f t="shared" si="700"/>
        <v>0</v>
      </c>
      <c r="BE2991" t="str">
        <f t="shared" si="701"/>
        <v>void</v>
      </c>
      <c r="BF2991">
        <f t="shared" si="702"/>
        <v>0</v>
      </c>
      <c r="BG2991">
        <f t="shared" si="703"/>
        <v>0</v>
      </c>
      <c r="BH2991">
        <f t="shared" si="704"/>
        <v>0</v>
      </c>
    </row>
    <row r="2992" spans="1:60" x14ac:dyDescent="0.45">
      <c r="A2992" t="s">
        <v>13538</v>
      </c>
      <c r="B2992" t="s">
        <v>13539</v>
      </c>
      <c r="C2992" t="s">
        <v>13540</v>
      </c>
      <c r="D2992" t="s">
        <v>13541</v>
      </c>
      <c r="E2992" t="s">
        <v>13541</v>
      </c>
      <c r="F2992">
        <v>0</v>
      </c>
      <c r="G2992">
        <v>0.87217699999999998</v>
      </c>
      <c r="H2992">
        <v>1</v>
      </c>
      <c r="I2992" t="s">
        <v>56</v>
      </c>
      <c r="J2992" t="s">
        <v>57</v>
      </c>
      <c r="K2992" t="s">
        <v>1118</v>
      </c>
      <c r="L2992" t="s">
        <v>13542</v>
      </c>
      <c r="M2992" t="s">
        <v>13543</v>
      </c>
      <c r="N2992">
        <v>7</v>
      </c>
      <c r="S2992" t="e">
        <f t="shared" si="690"/>
        <v>#DIV/0!</v>
      </c>
      <c r="X2992" s="3" t="e">
        <f t="shared" si="691"/>
        <v>#DIV/0!</v>
      </c>
      <c r="Y2992" t="e">
        <f t="shared" si="692"/>
        <v>#DIV/0!</v>
      </c>
      <c r="AD2992" t="e">
        <f t="shared" si="693"/>
        <v>#DIV/0!</v>
      </c>
      <c r="AI2992" t="e">
        <f t="shared" si="694"/>
        <v>#DIV/0!</v>
      </c>
      <c r="AJ2992" t="e">
        <f t="shared" si="695"/>
        <v>#DIV/0!</v>
      </c>
      <c r="AK2992" s="1" t="e">
        <f>IF(AND(OR(#REF!&gt;1.49,#REF!&lt; 0.67),#REF!&lt; 0.05),"TL regulate","none")</f>
        <v>#REF!</v>
      </c>
      <c r="AL2992" s="1" t="e">
        <f t="shared" si="696"/>
        <v>#DIV/0!</v>
      </c>
      <c r="AM2992" s="1" t="e">
        <f t="shared" si="697"/>
        <v>#DIV/0!</v>
      </c>
      <c r="AO2992">
        <v>0</v>
      </c>
      <c r="AP2992">
        <v>0</v>
      </c>
      <c r="AQ2992">
        <v>0</v>
      </c>
      <c r="AR2992">
        <v>0</v>
      </c>
      <c r="AS2992">
        <f t="shared" si="698"/>
        <v>0</v>
      </c>
      <c r="AT2992">
        <v>0</v>
      </c>
      <c r="AU2992">
        <v>0</v>
      </c>
      <c r="AV2992">
        <v>0</v>
      </c>
      <c r="AW2992">
        <v>0</v>
      </c>
      <c r="AX2992">
        <f t="shared" si="699"/>
        <v>0</v>
      </c>
      <c r="AY2992">
        <v>0</v>
      </c>
      <c r="AZ2992">
        <v>0</v>
      </c>
      <c r="BA2992">
        <v>11870000</v>
      </c>
      <c r="BB2992">
        <v>0</v>
      </c>
      <c r="BC2992">
        <f t="shared" si="700"/>
        <v>11870000</v>
      </c>
      <c r="BE2992" t="str">
        <f t="shared" si="701"/>
        <v>Cel only</v>
      </c>
      <c r="BF2992">
        <f t="shared" si="702"/>
        <v>0</v>
      </c>
      <c r="BG2992">
        <f t="shared" si="703"/>
        <v>0</v>
      </c>
      <c r="BH2992">
        <f t="shared" si="704"/>
        <v>1</v>
      </c>
    </row>
    <row r="2993" spans="1:60" x14ac:dyDescent="0.45">
      <c r="A2993" t="s">
        <v>13544</v>
      </c>
      <c r="B2993" t="s">
        <v>3108</v>
      </c>
      <c r="C2993">
        <v>129</v>
      </c>
      <c r="D2993" t="s">
        <v>3108</v>
      </c>
      <c r="E2993" t="s">
        <v>3108</v>
      </c>
      <c r="F2993" t="s">
        <v>3109</v>
      </c>
      <c r="G2993">
        <v>0.47771200000000003</v>
      </c>
      <c r="H2993">
        <v>0</v>
      </c>
      <c r="I2993" t="s">
        <v>56</v>
      </c>
      <c r="J2993" t="s">
        <v>13545</v>
      </c>
      <c r="K2993" t="s">
        <v>64</v>
      </c>
      <c r="L2993" t="s">
        <v>13546</v>
      </c>
      <c r="M2993" t="s">
        <v>13547</v>
      </c>
      <c r="N2993">
        <v>14</v>
      </c>
      <c r="S2993" t="e">
        <f t="shared" si="690"/>
        <v>#DIV/0!</v>
      </c>
      <c r="X2993" s="3" t="e">
        <f t="shared" si="691"/>
        <v>#DIV/0!</v>
      </c>
      <c r="Y2993" t="e">
        <f t="shared" si="692"/>
        <v>#DIV/0!</v>
      </c>
      <c r="AD2993" t="e">
        <f t="shared" si="693"/>
        <v>#DIV/0!</v>
      </c>
      <c r="AI2993" t="e">
        <f t="shared" si="694"/>
        <v>#DIV/0!</v>
      </c>
      <c r="AJ2993" t="e">
        <f t="shared" si="695"/>
        <v>#DIV/0!</v>
      </c>
      <c r="AK2993" s="1" t="e">
        <f>IF(AND(OR(#REF!&gt;1.49,#REF!&lt; 0.67),#REF!&lt; 0.05),"TL regulate","none")</f>
        <v>#REF!</v>
      </c>
      <c r="AL2993" s="1" t="e">
        <f t="shared" si="696"/>
        <v>#DIV/0!</v>
      </c>
      <c r="AM2993" s="1" t="e">
        <f t="shared" si="697"/>
        <v>#DIV/0!</v>
      </c>
      <c r="AO2993">
        <v>0</v>
      </c>
      <c r="AP2993">
        <v>0</v>
      </c>
      <c r="AQ2993">
        <v>0</v>
      </c>
      <c r="AR2993">
        <v>0</v>
      </c>
      <c r="AS2993">
        <f t="shared" si="698"/>
        <v>0</v>
      </c>
      <c r="AT2993">
        <v>0</v>
      </c>
      <c r="AU2993">
        <v>0</v>
      </c>
      <c r="AV2993">
        <v>0</v>
      </c>
      <c r="AW2993">
        <v>0</v>
      </c>
      <c r="AX2993">
        <f t="shared" si="699"/>
        <v>0</v>
      </c>
      <c r="AY2993">
        <v>0</v>
      </c>
      <c r="AZ2993">
        <v>0</v>
      </c>
      <c r="BA2993">
        <v>0</v>
      </c>
      <c r="BB2993">
        <v>0</v>
      </c>
      <c r="BC2993">
        <f t="shared" si="700"/>
        <v>0</v>
      </c>
      <c r="BE2993" t="str">
        <f t="shared" si="701"/>
        <v>void</v>
      </c>
      <c r="BF2993">
        <f t="shared" si="702"/>
        <v>0</v>
      </c>
      <c r="BG2993">
        <f t="shared" si="703"/>
        <v>0</v>
      </c>
      <c r="BH2993">
        <f t="shared" si="704"/>
        <v>0</v>
      </c>
    </row>
    <row r="2994" spans="1:60" x14ac:dyDescent="0.45">
      <c r="A2994" t="s">
        <v>13548</v>
      </c>
      <c r="B2994" t="s">
        <v>3108</v>
      </c>
      <c r="C2994">
        <v>128</v>
      </c>
      <c r="D2994" t="s">
        <v>3108</v>
      </c>
      <c r="E2994" t="s">
        <v>3108</v>
      </c>
      <c r="F2994" t="s">
        <v>3109</v>
      </c>
      <c r="G2994">
        <v>0.47771200000000003</v>
      </c>
      <c r="H2994">
        <v>0</v>
      </c>
      <c r="I2994" t="s">
        <v>56</v>
      </c>
      <c r="J2994" t="s">
        <v>81</v>
      </c>
      <c r="K2994" t="s">
        <v>1745</v>
      </c>
      <c r="L2994" t="s">
        <v>13546</v>
      </c>
      <c r="M2994" t="s">
        <v>13547</v>
      </c>
      <c r="N2994">
        <v>13</v>
      </c>
      <c r="S2994" t="e">
        <f t="shared" si="690"/>
        <v>#DIV/0!</v>
      </c>
      <c r="X2994" s="3" t="e">
        <f t="shared" si="691"/>
        <v>#DIV/0!</v>
      </c>
      <c r="Y2994" t="e">
        <f t="shared" si="692"/>
        <v>#DIV/0!</v>
      </c>
      <c r="AD2994" t="e">
        <f t="shared" si="693"/>
        <v>#DIV/0!</v>
      </c>
      <c r="AI2994" t="e">
        <f t="shared" si="694"/>
        <v>#DIV/0!</v>
      </c>
      <c r="AJ2994" t="e">
        <f t="shared" si="695"/>
        <v>#DIV/0!</v>
      </c>
      <c r="AK2994" s="1" t="e">
        <f>IF(AND(OR(#REF!&gt;1.49,#REF!&lt; 0.67),#REF!&lt; 0.05),"TL regulate","none")</f>
        <v>#REF!</v>
      </c>
      <c r="AL2994" s="1" t="e">
        <f t="shared" si="696"/>
        <v>#DIV/0!</v>
      </c>
      <c r="AM2994" s="1" t="e">
        <f t="shared" si="697"/>
        <v>#DIV/0!</v>
      </c>
      <c r="AO2994">
        <v>0</v>
      </c>
      <c r="AP2994">
        <v>0</v>
      </c>
      <c r="AQ2994">
        <v>0</v>
      </c>
      <c r="AR2994">
        <v>0</v>
      </c>
      <c r="AS2994">
        <f t="shared" si="698"/>
        <v>0</v>
      </c>
      <c r="AT2994">
        <v>0</v>
      </c>
      <c r="AU2994">
        <v>0</v>
      </c>
      <c r="AV2994">
        <v>0</v>
      </c>
      <c r="AW2994">
        <v>0</v>
      </c>
      <c r="AX2994">
        <f t="shared" si="699"/>
        <v>0</v>
      </c>
      <c r="AY2994">
        <v>0</v>
      </c>
      <c r="AZ2994">
        <v>0</v>
      </c>
      <c r="BA2994">
        <v>0</v>
      </c>
      <c r="BB2994">
        <v>0</v>
      </c>
      <c r="BC2994">
        <f t="shared" si="700"/>
        <v>0</v>
      </c>
      <c r="BE2994" t="str">
        <f t="shared" si="701"/>
        <v>void</v>
      </c>
      <c r="BF2994">
        <f t="shared" si="702"/>
        <v>0</v>
      </c>
      <c r="BG2994">
        <f t="shared" si="703"/>
        <v>0</v>
      </c>
      <c r="BH2994">
        <f t="shared" si="704"/>
        <v>0</v>
      </c>
    </row>
    <row r="2995" spans="1:60" x14ac:dyDescent="0.45">
      <c r="A2995" t="s">
        <v>13549</v>
      </c>
      <c r="B2995" t="s">
        <v>3981</v>
      </c>
      <c r="C2995">
        <v>10</v>
      </c>
      <c r="D2995" t="s">
        <v>3981</v>
      </c>
      <c r="E2995" t="s">
        <v>3981</v>
      </c>
      <c r="F2995" t="s">
        <v>13550</v>
      </c>
      <c r="G2995">
        <v>0.24149899999999999</v>
      </c>
      <c r="H2995">
        <v>0</v>
      </c>
      <c r="I2995" t="s">
        <v>56</v>
      </c>
      <c r="J2995" t="s">
        <v>57</v>
      </c>
      <c r="K2995" t="s">
        <v>153</v>
      </c>
      <c r="L2995" t="s">
        <v>13551</v>
      </c>
      <c r="M2995" t="s">
        <v>13552</v>
      </c>
      <c r="N2995">
        <v>1</v>
      </c>
      <c r="S2995" t="e">
        <f t="shared" si="690"/>
        <v>#DIV/0!</v>
      </c>
      <c r="X2995" s="3" t="e">
        <f t="shared" si="691"/>
        <v>#DIV/0!</v>
      </c>
      <c r="Y2995" t="e">
        <f t="shared" si="692"/>
        <v>#DIV/0!</v>
      </c>
      <c r="AD2995" t="e">
        <f t="shared" si="693"/>
        <v>#DIV/0!</v>
      </c>
      <c r="AI2995" t="e">
        <f t="shared" si="694"/>
        <v>#DIV/0!</v>
      </c>
      <c r="AJ2995" t="e">
        <f t="shared" si="695"/>
        <v>#DIV/0!</v>
      </c>
      <c r="AK2995" s="1" t="e">
        <f>IF(AND(OR(#REF!&gt;1.49,#REF!&lt; 0.67),#REF!&lt; 0.05),"TL regulate","none")</f>
        <v>#REF!</v>
      </c>
      <c r="AL2995" s="1" t="e">
        <f t="shared" si="696"/>
        <v>#DIV/0!</v>
      </c>
      <c r="AM2995" s="1" t="e">
        <f t="shared" si="697"/>
        <v>#DIV/0!</v>
      </c>
      <c r="AO2995">
        <v>0</v>
      </c>
      <c r="AP2995">
        <v>0</v>
      </c>
      <c r="AQ2995">
        <v>0</v>
      </c>
      <c r="AR2995">
        <v>0</v>
      </c>
      <c r="AS2995">
        <f t="shared" si="698"/>
        <v>0</v>
      </c>
      <c r="AT2995">
        <v>0</v>
      </c>
      <c r="AU2995">
        <v>0</v>
      </c>
      <c r="AV2995">
        <v>0</v>
      </c>
      <c r="AW2995">
        <v>0</v>
      </c>
      <c r="AX2995">
        <f t="shared" si="699"/>
        <v>0</v>
      </c>
      <c r="AY2995">
        <v>0</v>
      </c>
      <c r="AZ2995">
        <v>0</v>
      </c>
      <c r="BA2995">
        <v>0</v>
      </c>
      <c r="BB2995">
        <v>0</v>
      </c>
      <c r="BC2995">
        <f t="shared" si="700"/>
        <v>0</v>
      </c>
      <c r="BE2995" t="str">
        <f t="shared" si="701"/>
        <v>void</v>
      </c>
      <c r="BF2995">
        <f t="shared" si="702"/>
        <v>0</v>
      </c>
      <c r="BG2995">
        <f t="shared" si="703"/>
        <v>0</v>
      </c>
      <c r="BH2995">
        <f t="shared" si="704"/>
        <v>0</v>
      </c>
    </row>
    <row r="2996" spans="1:60" x14ac:dyDescent="0.45">
      <c r="A2996" t="s">
        <v>13553</v>
      </c>
      <c r="B2996" t="s">
        <v>3981</v>
      </c>
      <c r="C2996">
        <v>14</v>
      </c>
      <c r="D2996" t="s">
        <v>3981</v>
      </c>
      <c r="E2996" t="s">
        <v>3981</v>
      </c>
      <c r="F2996" t="s">
        <v>13550</v>
      </c>
      <c r="G2996">
        <v>0.47138000000000002</v>
      </c>
      <c r="H2996">
        <v>0</v>
      </c>
      <c r="I2996" t="s">
        <v>56</v>
      </c>
      <c r="J2996" t="s">
        <v>480</v>
      </c>
      <c r="K2996" t="s">
        <v>366</v>
      </c>
      <c r="L2996" t="s">
        <v>13554</v>
      </c>
      <c r="M2996" t="s">
        <v>13555</v>
      </c>
      <c r="N2996">
        <v>5</v>
      </c>
      <c r="S2996" t="e">
        <f t="shared" si="690"/>
        <v>#DIV/0!</v>
      </c>
      <c r="X2996" s="3" t="e">
        <f t="shared" si="691"/>
        <v>#DIV/0!</v>
      </c>
      <c r="Y2996" t="e">
        <f t="shared" si="692"/>
        <v>#DIV/0!</v>
      </c>
      <c r="AD2996" t="e">
        <f t="shared" si="693"/>
        <v>#DIV/0!</v>
      </c>
      <c r="AI2996" t="e">
        <f t="shared" si="694"/>
        <v>#DIV/0!</v>
      </c>
      <c r="AJ2996" t="e">
        <f t="shared" si="695"/>
        <v>#DIV/0!</v>
      </c>
      <c r="AK2996" s="1" t="e">
        <f>IF(AND(OR(#REF!&gt;1.49,#REF!&lt; 0.67),#REF!&lt; 0.05),"TL regulate","none")</f>
        <v>#REF!</v>
      </c>
      <c r="AL2996" s="1" t="e">
        <f t="shared" si="696"/>
        <v>#DIV/0!</v>
      </c>
      <c r="AM2996" s="1" t="e">
        <f t="shared" si="697"/>
        <v>#DIV/0!</v>
      </c>
      <c r="AO2996">
        <v>0</v>
      </c>
      <c r="AP2996">
        <v>0</v>
      </c>
      <c r="AQ2996">
        <v>0</v>
      </c>
      <c r="AR2996">
        <v>0</v>
      </c>
      <c r="AS2996">
        <f t="shared" si="698"/>
        <v>0</v>
      </c>
      <c r="AT2996">
        <v>0</v>
      </c>
      <c r="AU2996">
        <v>0</v>
      </c>
      <c r="AV2996">
        <v>0</v>
      </c>
      <c r="AW2996">
        <v>0</v>
      </c>
      <c r="AX2996">
        <f t="shared" si="699"/>
        <v>0</v>
      </c>
      <c r="AY2996">
        <v>0</v>
      </c>
      <c r="AZ2996">
        <v>0</v>
      </c>
      <c r="BA2996">
        <v>0</v>
      </c>
      <c r="BB2996">
        <v>0</v>
      </c>
      <c r="BC2996">
        <f t="shared" si="700"/>
        <v>0</v>
      </c>
      <c r="BE2996" t="str">
        <f t="shared" si="701"/>
        <v>void</v>
      </c>
      <c r="BF2996">
        <f t="shared" si="702"/>
        <v>0</v>
      </c>
      <c r="BG2996">
        <f t="shared" si="703"/>
        <v>0</v>
      </c>
      <c r="BH2996">
        <f t="shared" si="704"/>
        <v>0</v>
      </c>
    </row>
    <row r="2997" spans="1:60" x14ac:dyDescent="0.45">
      <c r="A2997" t="s">
        <v>13556</v>
      </c>
      <c r="B2997" t="s">
        <v>3981</v>
      </c>
      <c r="C2997">
        <v>18</v>
      </c>
      <c r="D2997" t="s">
        <v>3981</v>
      </c>
      <c r="E2997" t="s">
        <v>3981</v>
      </c>
      <c r="F2997" t="s">
        <v>13550</v>
      </c>
      <c r="G2997">
        <v>0.24149899999999999</v>
      </c>
      <c r="H2997">
        <v>0</v>
      </c>
      <c r="I2997" t="s">
        <v>56</v>
      </c>
      <c r="J2997" t="s">
        <v>63</v>
      </c>
      <c r="K2997" t="s">
        <v>64</v>
      </c>
      <c r="L2997" t="s">
        <v>13551</v>
      </c>
      <c r="M2997" t="s">
        <v>13552</v>
      </c>
      <c r="N2997">
        <v>9</v>
      </c>
      <c r="S2997" t="e">
        <f t="shared" si="690"/>
        <v>#DIV/0!</v>
      </c>
      <c r="X2997" s="3" t="e">
        <f t="shared" si="691"/>
        <v>#DIV/0!</v>
      </c>
      <c r="Y2997" t="e">
        <f t="shared" si="692"/>
        <v>#DIV/0!</v>
      </c>
      <c r="AD2997" t="e">
        <f t="shared" si="693"/>
        <v>#DIV/0!</v>
      </c>
      <c r="AI2997" t="e">
        <f t="shared" si="694"/>
        <v>#DIV/0!</v>
      </c>
      <c r="AJ2997" t="e">
        <f t="shared" si="695"/>
        <v>#DIV/0!</v>
      </c>
      <c r="AK2997" s="1" t="e">
        <f>IF(AND(OR(#REF!&gt;1.49,#REF!&lt; 0.67),#REF!&lt; 0.05),"TL regulate","none")</f>
        <v>#REF!</v>
      </c>
      <c r="AL2997" s="1" t="e">
        <f t="shared" si="696"/>
        <v>#DIV/0!</v>
      </c>
      <c r="AM2997" s="1" t="e">
        <f t="shared" si="697"/>
        <v>#DIV/0!</v>
      </c>
      <c r="AO2997">
        <v>0</v>
      </c>
      <c r="AP2997">
        <v>0</v>
      </c>
      <c r="AQ2997">
        <v>0</v>
      </c>
      <c r="AR2997">
        <v>0</v>
      </c>
      <c r="AS2997">
        <f t="shared" si="698"/>
        <v>0</v>
      </c>
      <c r="AT2997">
        <v>0</v>
      </c>
      <c r="AU2997">
        <v>0</v>
      </c>
      <c r="AV2997">
        <v>0</v>
      </c>
      <c r="AW2997">
        <v>0</v>
      </c>
      <c r="AX2997">
        <f t="shared" si="699"/>
        <v>0</v>
      </c>
      <c r="AY2997">
        <v>0</v>
      </c>
      <c r="AZ2997">
        <v>0</v>
      </c>
      <c r="BA2997">
        <v>0</v>
      </c>
      <c r="BB2997">
        <v>0</v>
      </c>
      <c r="BC2997">
        <f t="shared" si="700"/>
        <v>0</v>
      </c>
      <c r="BE2997" t="str">
        <f t="shared" si="701"/>
        <v>void</v>
      </c>
      <c r="BF2997">
        <f t="shared" si="702"/>
        <v>0</v>
      </c>
      <c r="BG2997">
        <f t="shared" si="703"/>
        <v>0</v>
      </c>
      <c r="BH2997">
        <f t="shared" si="704"/>
        <v>0</v>
      </c>
    </row>
    <row r="2998" spans="1:60" x14ac:dyDescent="0.45">
      <c r="A2998" t="s">
        <v>13557</v>
      </c>
      <c r="B2998" t="s">
        <v>3981</v>
      </c>
      <c r="C2998">
        <v>16</v>
      </c>
      <c r="D2998" t="s">
        <v>3981</v>
      </c>
      <c r="E2998" t="s">
        <v>3981</v>
      </c>
      <c r="F2998" t="s">
        <v>13550</v>
      </c>
      <c r="G2998">
        <v>0.485792</v>
      </c>
      <c r="H2998">
        <v>0</v>
      </c>
      <c r="I2998" t="s">
        <v>56</v>
      </c>
      <c r="J2998" t="s">
        <v>486</v>
      </c>
      <c r="K2998" t="s">
        <v>1608</v>
      </c>
      <c r="L2998" t="s">
        <v>13554</v>
      </c>
      <c r="M2998" t="s">
        <v>13555</v>
      </c>
      <c r="N2998">
        <v>7</v>
      </c>
      <c r="S2998" t="e">
        <f t="shared" si="690"/>
        <v>#DIV/0!</v>
      </c>
      <c r="X2998" s="3" t="e">
        <f t="shared" si="691"/>
        <v>#DIV/0!</v>
      </c>
      <c r="Y2998" t="e">
        <f t="shared" si="692"/>
        <v>#DIV/0!</v>
      </c>
      <c r="AD2998" t="e">
        <f t="shared" si="693"/>
        <v>#DIV/0!</v>
      </c>
      <c r="AI2998" t="e">
        <f t="shared" si="694"/>
        <v>#DIV/0!</v>
      </c>
      <c r="AJ2998" t="e">
        <f t="shared" si="695"/>
        <v>#DIV/0!</v>
      </c>
      <c r="AK2998" s="1" t="e">
        <f>IF(AND(OR(#REF!&gt;1.49,#REF!&lt; 0.67),#REF!&lt; 0.05),"TL regulate","none")</f>
        <v>#REF!</v>
      </c>
      <c r="AL2998" s="1" t="e">
        <f t="shared" si="696"/>
        <v>#DIV/0!</v>
      </c>
      <c r="AM2998" s="1" t="e">
        <f t="shared" si="697"/>
        <v>#DIV/0!</v>
      </c>
      <c r="AO2998">
        <v>0</v>
      </c>
      <c r="AP2998">
        <v>0</v>
      </c>
      <c r="AQ2998">
        <v>0</v>
      </c>
      <c r="AR2998">
        <v>0</v>
      </c>
      <c r="AS2998">
        <f t="shared" si="698"/>
        <v>0</v>
      </c>
      <c r="AT2998">
        <v>0</v>
      </c>
      <c r="AU2998">
        <v>0</v>
      </c>
      <c r="AV2998">
        <v>0</v>
      </c>
      <c r="AW2998">
        <v>0</v>
      </c>
      <c r="AX2998">
        <f t="shared" si="699"/>
        <v>0</v>
      </c>
      <c r="AY2998">
        <v>0</v>
      </c>
      <c r="AZ2998">
        <v>0</v>
      </c>
      <c r="BA2998">
        <v>0</v>
      </c>
      <c r="BB2998">
        <v>0</v>
      </c>
      <c r="BC2998">
        <f t="shared" si="700"/>
        <v>0</v>
      </c>
      <c r="BE2998" t="str">
        <f t="shared" si="701"/>
        <v>void</v>
      </c>
      <c r="BF2998">
        <f t="shared" si="702"/>
        <v>0</v>
      </c>
      <c r="BG2998">
        <f t="shared" si="703"/>
        <v>0</v>
      </c>
      <c r="BH2998">
        <f t="shared" si="704"/>
        <v>0</v>
      </c>
    </row>
    <row r="2999" spans="1:60" x14ac:dyDescent="0.45">
      <c r="A2999" t="s">
        <v>13558</v>
      </c>
      <c r="B2999" t="s">
        <v>13559</v>
      </c>
      <c r="C2999">
        <v>35</v>
      </c>
      <c r="D2999" t="s">
        <v>13559</v>
      </c>
      <c r="E2999" t="s">
        <v>13559</v>
      </c>
      <c r="F2999" t="s">
        <v>13560</v>
      </c>
      <c r="G2999">
        <v>1</v>
      </c>
      <c r="H2999">
        <v>1</v>
      </c>
      <c r="I2999" t="s">
        <v>56</v>
      </c>
      <c r="J2999" t="s">
        <v>57</v>
      </c>
      <c r="K2999" t="s">
        <v>1866</v>
      </c>
      <c r="L2999" t="s">
        <v>13561</v>
      </c>
      <c r="M2999" t="s">
        <v>13562</v>
      </c>
      <c r="N2999">
        <v>4</v>
      </c>
      <c r="S2999" t="e">
        <f t="shared" si="690"/>
        <v>#DIV/0!</v>
      </c>
      <c r="X2999" s="3" t="e">
        <f t="shared" si="691"/>
        <v>#DIV/0!</v>
      </c>
      <c r="Y2999" t="e">
        <f t="shared" si="692"/>
        <v>#DIV/0!</v>
      </c>
      <c r="AD2999" t="e">
        <f t="shared" si="693"/>
        <v>#DIV/0!</v>
      </c>
      <c r="AI2999" t="e">
        <f t="shared" si="694"/>
        <v>#DIV/0!</v>
      </c>
      <c r="AJ2999" t="e">
        <f t="shared" si="695"/>
        <v>#DIV/0!</v>
      </c>
      <c r="AK2999" s="1" t="e">
        <f>IF(AND(OR(#REF!&gt;1.49,#REF!&lt; 0.67),#REF!&lt; 0.05),"TL regulate","none")</f>
        <v>#REF!</v>
      </c>
      <c r="AL2999" s="1" t="e">
        <f t="shared" si="696"/>
        <v>#DIV/0!</v>
      </c>
      <c r="AM2999" s="1" t="e">
        <f t="shared" si="697"/>
        <v>#DIV/0!</v>
      </c>
      <c r="AO2999">
        <v>0</v>
      </c>
      <c r="AP2999">
        <v>0</v>
      </c>
      <c r="AQ2999">
        <v>0</v>
      </c>
      <c r="AR2999">
        <v>0</v>
      </c>
      <c r="AS2999">
        <f t="shared" si="698"/>
        <v>0</v>
      </c>
      <c r="AT2999">
        <v>0</v>
      </c>
      <c r="AU2999">
        <v>0</v>
      </c>
      <c r="AV2999">
        <v>0</v>
      </c>
      <c r="AW2999">
        <v>0</v>
      </c>
      <c r="AX2999">
        <f t="shared" si="699"/>
        <v>0</v>
      </c>
      <c r="AY2999">
        <v>0</v>
      </c>
      <c r="AZ2999">
        <v>0</v>
      </c>
      <c r="BA2999">
        <v>10324000</v>
      </c>
      <c r="BB2999">
        <v>12406000</v>
      </c>
      <c r="BC2999">
        <f t="shared" si="700"/>
        <v>22730000</v>
      </c>
      <c r="BE2999" t="str">
        <f t="shared" si="701"/>
        <v>Cel only</v>
      </c>
      <c r="BF2999">
        <f t="shared" si="702"/>
        <v>0</v>
      </c>
      <c r="BG2999">
        <f t="shared" si="703"/>
        <v>0</v>
      </c>
      <c r="BH2999">
        <f t="shared" si="704"/>
        <v>2</v>
      </c>
    </row>
    <row r="3000" spans="1:60" x14ac:dyDescent="0.45">
      <c r="A3000" t="s">
        <v>13563</v>
      </c>
      <c r="B3000" t="s">
        <v>5246</v>
      </c>
      <c r="C3000">
        <v>140</v>
      </c>
      <c r="D3000" t="s">
        <v>5246</v>
      </c>
      <c r="E3000" t="s">
        <v>5246</v>
      </c>
      <c r="F3000" t="s">
        <v>5247</v>
      </c>
      <c r="G3000">
        <v>0.49748500000000001</v>
      </c>
      <c r="H3000">
        <v>0</v>
      </c>
      <c r="I3000" t="s">
        <v>80</v>
      </c>
      <c r="J3000" t="s">
        <v>57</v>
      </c>
      <c r="K3000" t="s">
        <v>358</v>
      </c>
      <c r="L3000" t="s">
        <v>13564</v>
      </c>
      <c r="M3000" t="s">
        <v>13565</v>
      </c>
      <c r="N3000">
        <v>1</v>
      </c>
      <c r="S3000" t="e">
        <f t="shared" si="690"/>
        <v>#DIV/0!</v>
      </c>
      <c r="X3000" s="3" t="e">
        <f t="shared" si="691"/>
        <v>#DIV/0!</v>
      </c>
      <c r="Y3000" t="e">
        <f t="shared" si="692"/>
        <v>#DIV/0!</v>
      </c>
      <c r="AD3000" t="e">
        <f t="shared" si="693"/>
        <v>#DIV/0!</v>
      </c>
      <c r="AI3000" t="e">
        <f t="shared" si="694"/>
        <v>#DIV/0!</v>
      </c>
      <c r="AJ3000" t="e">
        <f t="shared" si="695"/>
        <v>#DIV/0!</v>
      </c>
      <c r="AK3000" s="1" t="e">
        <f>IF(AND(OR(#REF!&gt;1.49,#REF!&lt; 0.67),#REF!&lt; 0.05),"TL regulate","none")</f>
        <v>#REF!</v>
      </c>
      <c r="AL3000" s="1" t="e">
        <f t="shared" si="696"/>
        <v>#DIV/0!</v>
      </c>
      <c r="AM3000" s="1" t="e">
        <f t="shared" si="697"/>
        <v>#DIV/0!</v>
      </c>
      <c r="AO3000">
        <v>0</v>
      </c>
      <c r="AP3000">
        <v>0</v>
      </c>
      <c r="AQ3000">
        <v>0</v>
      </c>
      <c r="AR3000">
        <v>0</v>
      </c>
      <c r="AS3000">
        <f t="shared" si="698"/>
        <v>0</v>
      </c>
      <c r="AT3000">
        <v>0</v>
      </c>
      <c r="AU3000">
        <v>0</v>
      </c>
      <c r="AV3000">
        <v>0</v>
      </c>
      <c r="AW3000">
        <v>0</v>
      </c>
      <c r="AX3000">
        <f t="shared" si="699"/>
        <v>0</v>
      </c>
      <c r="AY3000">
        <v>0</v>
      </c>
      <c r="AZ3000">
        <v>0</v>
      </c>
      <c r="BA3000">
        <v>0</v>
      </c>
      <c r="BB3000">
        <v>0</v>
      </c>
      <c r="BC3000">
        <f t="shared" si="700"/>
        <v>0</v>
      </c>
      <c r="BE3000" t="str">
        <f t="shared" si="701"/>
        <v>void</v>
      </c>
      <c r="BF3000">
        <f t="shared" si="702"/>
        <v>0</v>
      </c>
      <c r="BG3000">
        <f t="shared" si="703"/>
        <v>0</v>
      </c>
      <c r="BH3000">
        <f t="shared" si="704"/>
        <v>0</v>
      </c>
    </row>
    <row r="3001" spans="1:60" x14ac:dyDescent="0.45">
      <c r="A3001" t="s">
        <v>13566</v>
      </c>
      <c r="B3001" t="s">
        <v>8842</v>
      </c>
      <c r="C3001">
        <v>22</v>
      </c>
      <c r="D3001" t="s">
        <v>8842</v>
      </c>
      <c r="E3001" t="s">
        <v>8842</v>
      </c>
      <c r="F3001">
        <v>0</v>
      </c>
      <c r="G3001">
        <v>0.49884499999999998</v>
      </c>
      <c r="H3001">
        <v>0</v>
      </c>
      <c r="I3001" t="s">
        <v>56</v>
      </c>
      <c r="J3001" t="s">
        <v>13567</v>
      </c>
      <c r="K3001" t="s">
        <v>64</v>
      </c>
      <c r="L3001" t="s">
        <v>13568</v>
      </c>
      <c r="M3001" t="s">
        <v>13569</v>
      </c>
      <c r="N3001">
        <v>4</v>
      </c>
      <c r="S3001" t="e">
        <f t="shared" si="690"/>
        <v>#DIV/0!</v>
      </c>
      <c r="X3001" s="3" t="e">
        <f t="shared" si="691"/>
        <v>#DIV/0!</v>
      </c>
      <c r="Y3001" t="e">
        <f t="shared" si="692"/>
        <v>#DIV/0!</v>
      </c>
      <c r="AD3001" t="e">
        <f t="shared" si="693"/>
        <v>#DIV/0!</v>
      </c>
      <c r="AI3001" t="e">
        <f t="shared" si="694"/>
        <v>#DIV/0!</v>
      </c>
      <c r="AJ3001" t="e">
        <f t="shared" si="695"/>
        <v>#DIV/0!</v>
      </c>
      <c r="AK3001" s="1" t="e">
        <f>IF(AND(OR(#REF!&gt;1.49,#REF!&lt; 0.67),#REF!&lt; 0.05),"TL regulate","none")</f>
        <v>#REF!</v>
      </c>
      <c r="AL3001" s="1" t="e">
        <f t="shared" si="696"/>
        <v>#DIV/0!</v>
      </c>
      <c r="AM3001" s="1" t="e">
        <f t="shared" si="697"/>
        <v>#DIV/0!</v>
      </c>
      <c r="AO3001">
        <v>0</v>
      </c>
      <c r="AP3001">
        <v>0</v>
      </c>
      <c r="AQ3001">
        <v>0</v>
      </c>
      <c r="AR3001">
        <v>0</v>
      </c>
      <c r="AS3001">
        <f t="shared" si="698"/>
        <v>0</v>
      </c>
      <c r="AT3001">
        <v>0</v>
      </c>
      <c r="AU3001">
        <v>0</v>
      </c>
      <c r="AV3001">
        <v>0</v>
      </c>
      <c r="AW3001">
        <v>0</v>
      </c>
      <c r="AX3001">
        <f t="shared" si="699"/>
        <v>0</v>
      </c>
      <c r="AY3001">
        <v>0</v>
      </c>
      <c r="AZ3001">
        <v>0</v>
      </c>
      <c r="BA3001">
        <v>0</v>
      </c>
      <c r="BB3001">
        <v>0</v>
      </c>
      <c r="BC3001">
        <f t="shared" si="700"/>
        <v>0</v>
      </c>
      <c r="BE3001" t="str">
        <f t="shared" si="701"/>
        <v>void</v>
      </c>
      <c r="BF3001">
        <f t="shared" si="702"/>
        <v>0</v>
      </c>
      <c r="BG3001">
        <f t="shared" si="703"/>
        <v>0</v>
      </c>
      <c r="BH3001">
        <f t="shared" si="704"/>
        <v>0</v>
      </c>
    </row>
    <row r="3002" spans="1:60" x14ac:dyDescent="0.45">
      <c r="A3002" t="s">
        <v>13570</v>
      </c>
      <c r="B3002" t="s">
        <v>8842</v>
      </c>
      <c r="C3002">
        <v>21</v>
      </c>
      <c r="D3002" t="s">
        <v>8842</v>
      </c>
      <c r="E3002" t="s">
        <v>8842</v>
      </c>
      <c r="F3002">
        <v>0</v>
      </c>
      <c r="G3002">
        <v>0.49884499999999998</v>
      </c>
      <c r="H3002">
        <v>0</v>
      </c>
      <c r="I3002" t="s">
        <v>80</v>
      </c>
      <c r="J3002" t="s">
        <v>1765</v>
      </c>
      <c r="K3002" t="s">
        <v>329</v>
      </c>
      <c r="L3002" t="s">
        <v>13568</v>
      </c>
      <c r="M3002" t="s">
        <v>13569</v>
      </c>
      <c r="N3002">
        <v>3</v>
      </c>
      <c r="S3002" t="e">
        <f t="shared" si="690"/>
        <v>#DIV/0!</v>
      </c>
      <c r="X3002" s="3" t="e">
        <f t="shared" si="691"/>
        <v>#DIV/0!</v>
      </c>
      <c r="Y3002" t="e">
        <f t="shared" si="692"/>
        <v>#DIV/0!</v>
      </c>
      <c r="AD3002" t="e">
        <f t="shared" si="693"/>
        <v>#DIV/0!</v>
      </c>
      <c r="AI3002" t="e">
        <f t="shared" si="694"/>
        <v>#DIV/0!</v>
      </c>
      <c r="AJ3002" t="e">
        <f t="shared" si="695"/>
        <v>#DIV/0!</v>
      </c>
      <c r="AK3002" s="1" t="e">
        <f>IF(AND(OR(#REF!&gt;1.49,#REF!&lt; 0.67),#REF!&lt; 0.05),"TL regulate","none")</f>
        <v>#REF!</v>
      </c>
      <c r="AL3002" s="1" t="e">
        <f t="shared" si="696"/>
        <v>#DIV/0!</v>
      </c>
      <c r="AM3002" s="1" t="e">
        <f t="shared" si="697"/>
        <v>#DIV/0!</v>
      </c>
      <c r="AO3002">
        <v>0</v>
      </c>
      <c r="AP3002">
        <v>0</v>
      </c>
      <c r="AQ3002">
        <v>0</v>
      </c>
      <c r="AR3002">
        <v>0</v>
      </c>
      <c r="AS3002">
        <f t="shared" si="698"/>
        <v>0</v>
      </c>
      <c r="AT3002">
        <v>0</v>
      </c>
      <c r="AU3002">
        <v>0</v>
      </c>
      <c r="AV3002">
        <v>0</v>
      </c>
      <c r="AW3002">
        <v>0</v>
      </c>
      <c r="AX3002">
        <f t="shared" si="699"/>
        <v>0</v>
      </c>
      <c r="AY3002">
        <v>0</v>
      </c>
      <c r="AZ3002">
        <v>0</v>
      </c>
      <c r="BA3002">
        <v>0</v>
      </c>
      <c r="BB3002">
        <v>0</v>
      </c>
      <c r="BC3002">
        <f t="shared" si="700"/>
        <v>0</v>
      </c>
      <c r="BE3002" t="str">
        <f t="shared" si="701"/>
        <v>void</v>
      </c>
      <c r="BF3002">
        <f t="shared" si="702"/>
        <v>0</v>
      </c>
      <c r="BG3002">
        <f t="shared" si="703"/>
        <v>0</v>
      </c>
      <c r="BH3002">
        <f t="shared" si="704"/>
        <v>0</v>
      </c>
    </row>
    <row r="3003" spans="1:60" x14ac:dyDescent="0.45">
      <c r="A3003" t="s">
        <v>13571</v>
      </c>
      <c r="B3003" t="s">
        <v>13572</v>
      </c>
      <c r="C3003">
        <v>7</v>
      </c>
      <c r="D3003" t="s">
        <v>13572</v>
      </c>
      <c r="E3003" t="s">
        <v>13572</v>
      </c>
      <c r="F3003" t="s">
        <v>13573</v>
      </c>
      <c r="G3003">
        <v>0.25</v>
      </c>
      <c r="H3003">
        <v>0</v>
      </c>
      <c r="I3003" t="s">
        <v>56</v>
      </c>
      <c r="J3003" t="s">
        <v>57</v>
      </c>
      <c r="K3003" t="s">
        <v>1959</v>
      </c>
      <c r="L3003" t="s">
        <v>13574</v>
      </c>
      <c r="M3003" t="s">
        <v>13575</v>
      </c>
      <c r="N3003">
        <v>6</v>
      </c>
      <c r="S3003" t="e">
        <f t="shared" si="690"/>
        <v>#DIV/0!</v>
      </c>
      <c r="X3003" s="3" t="e">
        <f t="shared" si="691"/>
        <v>#DIV/0!</v>
      </c>
      <c r="Y3003" t="e">
        <f t="shared" si="692"/>
        <v>#DIV/0!</v>
      </c>
      <c r="AD3003" t="e">
        <f t="shared" si="693"/>
        <v>#DIV/0!</v>
      </c>
      <c r="AI3003" t="e">
        <f t="shared" si="694"/>
        <v>#DIV/0!</v>
      </c>
      <c r="AJ3003" t="e">
        <f t="shared" si="695"/>
        <v>#DIV/0!</v>
      </c>
      <c r="AK3003" s="1" t="e">
        <f>IF(AND(OR(#REF!&gt;1.49,#REF!&lt; 0.67),#REF!&lt; 0.05),"TL regulate","none")</f>
        <v>#REF!</v>
      </c>
      <c r="AL3003" s="1" t="e">
        <f t="shared" si="696"/>
        <v>#DIV/0!</v>
      </c>
      <c r="AM3003" s="1" t="e">
        <f t="shared" si="697"/>
        <v>#DIV/0!</v>
      </c>
      <c r="AO3003">
        <v>0</v>
      </c>
      <c r="AP3003">
        <v>0</v>
      </c>
      <c r="AQ3003">
        <v>0</v>
      </c>
      <c r="AR3003">
        <v>0</v>
      </c>
      <c r="AS3003">
        <f t="shared" si="698"/>
        <v>0</v>
      </c>
      <c r="AT3003">
        <v>0</v>
      </c>
      <c r="AU3003">
        <v>0</v>
      </c>
      <c r="AV3003">
        <v>0</v>
      </c>
      <c r="AW3003">
        <v>0</v>
      </c>
      <c r="AX3003">
        <f t="shared" si="699"/>
        <v>0</v>
      </c>
      <c r="AY3003">
        <v>0</v>
      </c>
      <c r="AZ3003">
        <v>0</v>
      </c>
      <c r="BA3003">
        <v>0</v>
      </c>
      <c r="BB3003">
        <v>0</v>
      </c>
      <c r="BC3003">
        <f t="shared" si="700"/>
        <v>0</v>
      </c>
      <c r="BE3003" t="str">
        <f t="shared" si="701"/>
        <v>void</v>
      </c>
      <c r="BF3003">
        <f t="shared" si="702"/>
        <v>0</v>
      </c>
      <c r="BG3003">
        <f t="shared" si="703"/>
        <v>0</v>
      </c>
      <c r="BH3003">
        <f t="shared" si="704"/>
        <v>0</v>
      </c>
    </row>
    <row r="3004" spans="1:60" x14ac:dyDescent="0.45">
      <c r="A3004" t="s">
        <v>13576</v>
      </c>
      <c r="B3004" t="s">
        <v>13572</v>
      </c>
      <c r="C3004">
        <v>13</v>
      </c>
      <c r="D3004" t="s">
        <v>13572</v>
      </c>
      <c r="E3004" t="s">
        <v>13572</v>
      </c>
      <c r="F3004" t="s">
        <v>13573</v>
      </c>
      <c r="G3004">
        <v>0.25</v>
      </c>
      <c r="H3004">
        <v>0</v>
      </c>
      <c r="I3004" t="s">
        <v>56</v>
      </c>
      <c r="J3004" t="s">
        <v>63</v>
      </c>
      <c r="K3004" t="s">
        <v>64</v>
      </c>
      <c r="L3004" t="s">
        <v>13574</v>
      </c>
      <c r="M3004" t="s">
        <v>13575</v>
      </c>
      <c r="N3004">
        <v>12</v>
      </c>
      <c r="S3004" t="e">
        <f t="shared" si="690"/>
        <v>#DIV/0!</v>
      </c>
      <c r="X3004" s="3" t="e">
        <f t="shared" si="691"/>
        <v>#DIV/0!</v>
      </c>
      <c r="Y3004" t="e">
        <f t="shared" si="692"/>
        <v>#DIV/0!</v>
      </c>
      <c r="AD3004" t="e">
        <f t="shared" si="693"/>
        <v>#DIV/0!</v>
      </c>
      <c r="AI3004" t="e">
        <f t="shared" si="694"/>
        <v>#DIV/0!</v>
      </c>
      <c r="AJ3004" t="e">
        <f t="shared" si="695"/>
        <v>#DIV/0!</v>
      </c>
      <c r="AK3004" s="1" t="e">
        <f>IF(AND(OR(#REF!&gt;1.49,#REF!&lt; 0.67),#REF!&lt; 0.05),"TL regulate","none")</f>
        <v>#REF!</v>
      </c>
      <c r="AL3004" s="1" t="e">
        <f t="shared" si="696"/>
        <v>#DIV/0!</v>
      </c>
      <c r="AM3004" s="1" t="e">
        <f t="shared" si="697"/>
        <v>#DIV/0!</v>
      </c>
      <c r="AO3004">
        <v>0</v>
      </c>
      <c r="AP3004">
        <v>0</v>
      </c>
      <c r="AQ3004">
        <v>0</v>
      </c>
      <c r="AR3004">
        <v>0</v>
      </c>
      <c r="AS3004">
        <f t="shared" si="698"/>
        <v>0</v>
      </c>
      <c r="AT3004">
        <v>0</v>
      </c>
      <c r="AU3004">
        <v>0</v>
      </c>
      <c r="AV3004">
        <v>0</v>
      </c>
      <c r="AW3004">
        <v>0</v>
      </c>
      <c r="AX3004">
        <f t="shared" si="699"/>
        <v>0</v>
      </c>
      <c r="AY3004">
        <v>0</v>
      </c>
      <c r="AZ3004">
        <v>0</v>
      </c>
      <c r="BA3004">
        <v>0</v>
      </c>
      <c r="BB3004">
        <v>0</v>
      </c>
      <c r="BC3004">
        <f t="shared" si="700"/>
        <v>0</v>
      </c>
      <c r="BE3004" t="str">
        <f t="shared" si="701"/>
        <v>void</v>
      </c>
      <c r="BF3004">
        <f t="shared" si="702"/>
        <v>0</v>
      </c>
      <c r="BG3004">
        <f t="shared" si="703"/>
        <v>0</v>
      </c>
      <c r="BH3004">
        <f t="shared" si="704"/>
        <v>0</v>
      </c>
    </row>
    <row r="3005" spans="1:60" x14ac:dyDescent="0.45">
      <c r="A3005" t="s">
        <v>13577</v>
      </c>
      <c r="B3005" t="s">
        <v>13572</v>
      </c>
      <c r="C3005">
        <v>10</v>
      </c>
      <c r="D3005" t="s">
        <v>13572</v>
      </c>
      <c r="E3005" t="s">
        <v>13572</v>
      </c>
      <c r="F3005" t="s">
        <v>13573</v>
      </c>
      <c r="G3005">
        <v>0.25</v>
      </c>
      <c r="H3005">
        <v>0</v>
      </c>
      <c r="I3005" t="s">
        <v>80</v>
      </c>
      <c r="J3005" t="s">
        <v>63</v>
      </c>
      <c r="K3005" t="s">
        <v>64</v>
      </c>
      <c r="L3005" t="s">
        <v>13574</v>
      </c>
      <c r="M3005" t="s">
        <v>13575</v>
      </c>
      <c r="N3005">
        <v>9</v>
      </c>
      <c r="S3005" t="e">
        <f t="shared" si="690"/>
        <v>#DIV/0!</v>
      </c>
      <c r="X3005" s="3" t="e">
        <f t="shared" si="691"/>
        <v>#DIV/0!</v>
      </c>
      <c r="Y3005" t="e">
        <f t="shared" si="692"/>
        <v>#DIV/0!</v>
      </c>
      <c r="AD3005" t="e">
        <f t="shared" si="693"/>
        <v>#DIV/0!</v>
      </c>
      <c r="AI3005" t="e">
        <f t="shared" si="694"/>
        <v>#DIV/0!</v>
      </c>
      <c r="AJ3005" t="e">
        <f t="shared" si="695"/>
        <v>#DIV/0!</v>
      </c>
      <c r="AK3005" s="1" t="e">
        <f>IF(AND(OR(#REF!&gt;1.49,#REF!&lt; 0.67),#REF!&lt; 0.05),"TL regulate","none")</f>
        <v>#REF!</v>
      </c>
      <c r="AL3005" s="1" t="e">
        <f t="shared" si="696"/>
        <v>#DIV/0!</v>
      </c>
      <c r="AM3005" s="1" t="e">
        <f t="shared" si="697"/>
        <v>#DIV/0!</v>
      </c>
      <c r="AO3005">
        <v>0</v>
      </c>
      <c r="AP3005">
        <v>0</v>
      </c>
      <c r="AQ3005">
        <v>0</v>
      </c>
      <c r="AR3005">
        <v>0</v>
      </c>
      <c r="AS3005">
        <f t="shared" si="698"/>
        <v>0</v>
      </c>
      <c r="AT3005">
        <v>0</v>
      </c>
      <c r="AU3005">
        <v>0</v>
      </c>
      <c r="AV3005">
        <v>0</v>
      </c>
      <c r="AW3005">
        <v>0</v>
      </c>
      <c r="AX3005">
        <f t="shared" si="699"/>
        <v>0</v>
      </c>
      <c r="AY3005">
        <v>0</v>
      </c>
      <c r="AZ3005">
        <v>0</v>
      </c>
      <c r="BA3005">
        <v>0</v>
      </c>
      <c r="BB3005">
        <v>0</v>
      </c>
      <c r="BC3005">
        <f t="shared" si="700"/>
        <v>0</v>
      </c>
      <c r="BE3005" t="str">
        <f t="shared" si="701"/>
        <v>void</v>
      </c>
      <c r="BF3005">
        <f t="shared" si="702"/>
        <v>0</v>
      </c>
      <c r="BG3005">
        <f t="shared" si="703"/>
        <v>0</v>
      </c>
      <c r="BH3005">
        <f t="shared" si="704"/>
        <v>0</v>
      </c>
    </row>
    <row r="3006" spans="1:60" x14ac:dyDescent="0.45">
      <c r="A3006" t="s">
        <v>13578</v>
      </c>
      <c r="B3006" t="s">
        <v>13572</v>
      </c>
      <c r="C3006">
        <v>11</v>
      </c>
      <c r="D3006" t="s">
        <v>13572</v>
      </c>
      <c r="E3006" t="s">
        <v>13572</v>
      </c>
      <c r="F3006" t="s">
        <v>13573</v>
      </c>
      <c r="G3006">
        <v>0.25</v>
      </c>
      <c r="H3006">
        <v>0</v>
      </c>
      <c r="I3006" t="s">
        <v>80</v>
      </c>
      <c r="J3006" t="s">
        <v>63</v>
      </c>
      <c r="K3006" t="s">
        <v>64</v>
      </c>
      <c r="L3006" t="s">
        <v>13574</v>
      </c>
      <c r="M3006" t="s">
        <v>13575</v>
      </c>
      <c r="N3006">
        <v>10</v>
      </c>
      <c r="S3006" t="e">
        <f t="shared" si="690"/>
        <v>#DIV/0!</v>
      </c>
      <c r="X3006" s="3" t="e">
        <f t="shared" si="691"/>
        <v>#DIV/0!</v>
      </c>
      <c r="Y3006" t="e">
        <f t="shared" si="692"/>
        <v>#DIV/0!</v>
      </c>
      <c r="AD3006" t="e">
        <f t="shared" si="693"/>
        <v>#DIV/0!</v>
      </c>
      <c r="AI3006" t="e">
        <f t="shared" si="694"/>
        <v>#DIV/0!</v>
      </c>
      <c r="AJ3006" t="e">
        <f t="shared" si="695"/>
        <v>#DIV/0!</v>
      </c>
      <c r="AK3006" s="1" t="e">
        <f>IF(AND(OR(#REF!&gt;1.49,#REF!&lt; 0.67),#REF!&lt; 0.05),"TL regulate","none")</f>
        <v>#REF!</v>
      </c>
      <c r="AL3006" s="1" t="e">
        <f t="shared" si="696"/>
        <v>#DIV/0!</v>
      </c>
      <c r="AM3006" s="1" t="e">
        <f t="shared" si="697"/>
        <v>#DIV/0!</v>
      </c>
      <c r="AO3006">
        <v>0</v>
      </c>
      <c r="AP3006">
        <v>0</v>
      </c>
      <c r="AQ3006">
        <v>0</v>
      </c>
      <c r="AR3006">
        <v>0</v>
      </c>
      <c r="AS3006">
        <f t="shared" si="698"/>
        <v>0</v>
      </c>
      <c r="AT3006">
        <v>0</v>
      </c>
      <c r="AU3006">
        <v>0</v>
      </c>
      <c r="AV3006">
        <v>0</v>
      </c>
      <c r="AW3006">
        <v>0</v>
      </c>
      <c r="AX3006">
        <f t="shared" si="699"/>
        <v>0</v>
      </c>
      <c r="AY3006">
        <v>0</v>
      </c>
      <c r="AZ3006">
        <v>0</v>
      </c>
      <c r="BA3006">
        <v>0</v>
      </c>
      <c r="BB3006">
        <v>0</v>
      </c>
      <c r="BC3006">
        <f t="shared" si="700"/>
        <v>0</v>
      </c>
      <c r="BE3006" t="str">
        <f t="shared" si="701"/>
        <v>void</v>
      </c>
      <c r="BF3006">
        <f t="shared" si="702"/>
        <v>0</v>
      </c>
      <c r="BG3006">
        <f t="shared" si="703"/>
        <v>0</v>
      </c>
      <c r="BH3006">
        <f t="shared" si="704"/>
        <v>0</v>
      </c>
    </row>
    <row r="3007" spans="1:60" x14ac:dyDescent="0.45">
      <c r="A3007" t="s">
        <v>13579</v>
      </c>
      <c r="B3007" t="s">
        <v>8617</v>
      </c>
      <c r="C3007">
        <v>23</v>
      </c>
      <c r="D3007" t="s">
        <v>8617</v>
      </c>
      <c r="E3007" t="s">
        <v>8617</v>
      </c>
      <c r="F3007" t="s">
        <v>8618</v>
      </c>
      <c r="G3007">
        <v>0.333177</v>
      </c>
      <c r="H3007">
        <v>0</v>
      </c>
      <c r="I3007" t="s">
        <v>56</v>
      </c>
      <c r="J3007" t="s">
        <v>57</v>
      </c>
      <c r="K3007" t="s">
        <v>5190</v>
      </c>
      <c r="L3007" t="s">
        <v>13580</v>
      </c>
      <c r="M3007" t="s">
        <v>13581</v>
      </c>
      <c r="N3007">
        <v>2</v>
      </c>
      <c r="S3007" t="e">
        <f t="shared" si="690"/>
        <v>#DIV/0!</v>
      </c>
      <c r="X3007" s="3" t="e">
        <f t="shared" si="691"/>
        <v>#DIV/0!</v>
      </c>
      <c r="Y3007" t="e">
        <f t="shared" si="692"/>
        <v>#DIV/0!</v>
      </c>
      <c r="AD3007" t="e">
        <f t="shared" si="693"/>
        <v>#DIV/0!</v>
      </c>
      <c r="AI3007" t="e">
        <f t="shared" si="694"/>
        <v>#DIV/0!</v>
      </c>
      <c r="AJ3007" t="e">
        <f t="shared" si="695"/>
        <v>#DIV/0!</v>
      </c>
      <c r="AK3007" s="1" t="e">
        <f>IF(AND(OR(#REF!&gt;1.49,#REF!&lt; 0.67),#REF!&lt; 0.05),"TL regulate","none")</f>
        <v>#REF!</v>
      </c>
      <c r="AL3007" s="1" t="e">
        <f t="shared" si="696"/>
        <v>#DIV/0!</v>
      </c>
      <c r="AM3007" s="1" t="e">
        <f t="shared" si="697"/>
        <v>#DIV/0!</v>
      </c>
      <c r="AO3007">
        <v>0</v>
      </c>
      <c r="AP3007">
        <v>0</v>
      </c>
      <c r="AQ3007">
        <v>55115000</v>
      </c>
      <c r="AR3007">
        <v>0</v>
      </c>
      <c r="AS3007">
        <f t="shared" si="698"/>
        <v>55115000</v>
      </c>
      <c r="AT3007">
        <v>0</v>
      </c>
      <c r="AU3007">
        <v>0</v>
      </c>
      <c r="AV3007">
        <v>0</v>
      </c>
      <c r="AW3007">
        <v>0</v>
      </c>
      <c r="AX3007">
        <f t="shared" si="699"/>
        <v>0</v>
      </c>
      <c r="AY3007">
        <v>0</v>
      </c>
      <c r="AZ3007">
        <v>0</v>
      </c>
      <c r="BA3007">
        <v>0</v>
      </c>
      <c r="BB3007">
        <v>0</v>
      </c>
      <c r="BC3007">
        <f t="shared" si="700"/>
        <v>0</v>
      </c>
      <c r="BE3007" t="str">
        <f t="shared" si="701"/>
        <v>LPS only</v>
      </c>
      <c r="BF3007">
        <f t="shared" si="702"/>
        <v>1</v>
      </c>
      <c r="BG3007">
        <f t="shared" si="703"/>
        <v>0</v>
      </c>
      <c r="BH3007">
        <f t="shared" si="704"/>
        <v>0</v>
      </c>
    </row>
    <row r="3008" spans="1:60" x14ac:dyDescent="0.45">
      <c r="A3008" t="s">
        <v>13582</v>
      </c>
      <c r="B3008" t="s">
        <v>8617</v>
      </c>
      <c r="C3008">
        <v>20</v>
      </c>
      <c r="D3008" t="s">
        <v>8617</v>
      </c>
      <c r="E3008" t="s">
        <v>8617</v>
      </c>
      <c r="F3008" t="s">
        <v>8618</v>
      </c>
      <c r="G3008">
        <v>0.286908</v>
      </c>
      <c r="H3008">
        <v>0</v>
      </c>
      <c r="I3008" t="s">
        <v>56</v>
      </c>
      <c r="J3008" t="s">
        <v>4810</v>
      </c>
      <c r="K3008" t="s">
        <v>308</v>
      </c>
      <c r="L3008" t="s">
        <v>13583</v>
      </c>
      <c r="M3008" t="s">
        <v>13584</v>
      </c>
      <c r="N3008">
        <v>2</v>
      </c>
      <c r="S3008" t="e">
        <f t="shared" si="690"/>
        <v>#DIV/0!</v>
      </c>
      <c r="X3008" s="3" t="e">
        <f t="shared" si="691"/>
        <v>#DIV/0!</v>
      </c>
      <c r="Y3008" t="e">
        <f t="shared" si="692"/>
        <v>#DIV/0!</v>
      </c>
      <c r="AD3008" t="e">
        <f t="shared" si="693"/>
        <v>#DIV/0!</v>
      </c>
      <c r="AI3008" t="e">
        <f t="shared" si="694"/>
        <v>#DIV/0!</v>
      </c>
      <c r="AJ3008" t="e">
        <f t="shared" si="695"/>
        <v>#DIV/0!</v>
      </c>
      <c r="AK3008" s="1" t="e">
        <f>IF(AND(OR(#REF!&gt;1.49,#REF!&lt; 0.67),#REF!&lt; 0.05),"TL regulate","none")</f>
        <v>#REF!</v>
      </c>
      <c r="AL3008" s="1" t="e">
        <f t="shared" si="696"/>
        <v>#DIV/0!</v>
      </c>
      <c r="AM3008" s="1" t="e">
        <f t="shared" si="697"/>
        <v>#DIV/0!</v>
      </c>
      <c r="AO3008">
        <v>0</v>
      </c>
      <c r="AP3008">
        <v>0</v>
      </c>
      <c r="AQ3008">
        <v>0</v>
      </c>
      <c r="AR3008">
        <v>0</v>
      </c>
      <c r="AS3008">
        <f t="shared" si="698"/>
        <v>0</v>
      </c>
      <c r="AT3008">
        <v>0</v>
      </c>
      <c r="AU3008">
        <v>0</v>
      </c>
      <c r="AV3008">
        <v>0</v>
      </c>
      <c r="AW3008">
        <v>0</v>
      </c>
      <c r="AX3008">
        <f t="shared" si="699"/>
        <v>0</v>
      </c>
      <c r="AY3008">
        <v>0</v>
      </c>
      <c r="AZ3008">
        <v>0</v>
      </c>
      <c r="BA3008">
        <v>0</v>
      </c>
      <c r="BB3008">
        <v>0</v>
      </c>
      <c r="BC3008">
        <f t="shared" si="700"/>
        <v>0</v>
      </c>
      <c r="BE3008" t="str">
        <f t="shared" si="701"/>
        <v>void</v>
      </c>
      <c r="BF3008">
        <f t="shared" si="702"/>
        <v>0</v>
      </c>
      <c r="BG3008">
        <f t="shared" si="703"/>
        <v>0</v>
      </c>
      <c r="BH3008">
        <f t="shared" si="704"/>
        <v>0</v>
      </c>
    </row>
    <row r="3009" spans="1:60" x14ac:dyDescent="0.45">
      <c r="A3009" t="s">
        <v>13585</v>
      </c>
      <c r="B3009" t="s">
        <v>8617</v>
      </c>
      <c r="C3009">
        <v>25</v>
      </c>
      <c r="D3009" t="s">
        <v>8617</v>
      </c>
      <c r="E3009" t="s">
        <v>8617</v>
      </c>
      <c r="F3009" t="s">
        <v>8618</v>
      </c>
      <c r="G3009">
        <v>0.40681099999999998</v>
      </c>
      <c r="H3009">
        <v>0</v>
      </c>
      <c r="I3009" t="s">
        <v>80</v>
      </c>
      <c r="J3009" t="s">
        <v>57</v>
      </c>
      <c r="K3009" t="s">
        <v>468</v>
      </c>
      <c r="L3009" t="s">
        <v>13586</v>
      </c>
      <c r="M3009" t="s">
        <v>13587</v>
      </c>
      <c r="N3009">
        <v>4</v>
      </c>
      <c r="S3009" t="e">
        <f t="shared" si="690"/>
        <v>#DIV/0!</v>
      </c>
      <c r="X3009" s="3" t="e">
        <f t="shared" si="691"/>
        <v>#DIV/0!</v>
      </c>
      <c r="Y3009" t="e">
        <f t="shared" si="692"/>
        <v>#DIV/0!</v>
      </c>
      <c r="AD3009" t="e">
        <f t="shared" si="693"/>
        <v>#DIV/0!</v>
      </c>
      <c r="AI3009" t="e">
        <f t="shared" si="694"/>
        <v>#DIV/0!</v>
      </c>
      <c r="AJ3009" t="e">
        <f t="shared" si="695"/>
        <v>#DIV/0!</v>
      </c>
      <c r="AK3009" s="1" t="e">
        <f>IF(AND(OR(#REF!&gt;1.49,#REF!&lt; 0.67),#REF!&lt; 0.05),"TL regulate","none")</f>
        <v>#REF!</v>
      </c>
      <c r="AL3009" s="1" t="e">
        <f t="shared" si="696"/>
        <v>#DIV/0!</v>
      </c>
      <c r="AM3009" s="1" t="e">
        <f t="shared" si="697"/>
        <v>#DIV/0!</v>
      </c>
      <c r="AO3009">
        <v>0</v>
      </c>
      <c r="AP3009">
        <v>0</v>
      </c>
      <c r="AQ3009">
        <v>0</v>
      </c>
      <c r="AR3009">
        <v>0</v>
      </c>
      <c r="AS3009">
        <f t="shared" si="698"/>
        <v>0</v>
      </c>
      <c r="AT3009">
        <v>0</v>
      </c>
      <c r="AU3009">
        <v>0</v>
      </c>
      <c r="AV3009">
        <v>0</v>
      </c>
      <c r="AW3009">
        <v>0</v>
      </c>
      <c r="AX3009">
        <f t="shared" si="699"/>
        <v>0</v>
      </c>
      <c r="AY3009">
        <v>0</v>
      </c>
      <c r="AZ3009">
        <v>0</v>
      </c>
      <c r="BA3009">
        <v>0</v>
      </c>
      <c r="BB3009">
        <v>0</v>
      </c>
      <c r="BC3009">
        <f t="shared" si="700"/>
        <v>0</v>
      </c>
      <c r="BE3009" t="str">
        <f t="shared" si="701"/>
        <v>void</v>
      </c>
      <c r="BF3009">
        <f t="shared" si="702"/>
        <v>0</v>
      </c>
      <c r="BG3009">
        <f t="shared" si="703"/>
        <v>0</v>
      </c>
      <c r="BH3009">
        <f t="shared" si="704"/>
        <v>0</v>
      </c>
    </row>
    <row r="3010" spans="1:60" x14ac:dyDescent="0.45">
      <c r="A3010" t="s">
        <v>13588</v>
      </c>
      <c r="B3010" t="s">
        <v>13589</v>
      </c>
      <c r="C3010">
        <v>3</v>
      </c>
      <c r="D3010" t="s">
        <v>13589</v>
      </c>
      <c r="E3010" t="s">
        <v>13589</v>
      </c>
      <c r="F3010" t="s">
        <v>13590</v>
      </c>
      <c r="G3010">
        <v>0.99997800000000003</v>
      </c>
      <c r="H3010">
        <v>1</v>
      </c>
      <c r="I3010" t="s">
        <v>56</v>
      </c>
      <c r="J3010" t="s">
        <v>57</v>
      </c>
      <c r="K3010" t="s">
        <v>499</v>
      </c>
      <c r="L3010" t="s">
        <v>13591</v>
      </c>
      <c r="M3010" t="s">
        <v>13592</v>
      </c>
      <c r="N3010">
        <v>2</v>
      </c>
      <c r="S3010" t="e">
        <f t="shared" ref="S3010:S3073" si="705">AVERAGE(O3010:R3010)</f>
        <v>#DIV/0!</v>
      </c>
      <c r="X3010" s="3" t="e">
        <f t="shared" ref="X3010:X3073" si="706">AVERAGE(T3010:W3010)</f>
        <v>#DIV/0!</v>
      </c>
      <c r="Y3010" t="e">
        <f t="shared" ref="Y3010:Y3073" si="707">TTEST(T3010:W3010,$BM$2:$BO$2,2,2)</f>
        <v>#DIV/0!</v>
      </c>
      <c r="AD3010" t="e">
        <f t="shared" ref="AD3010:AD3073" si="708">AVERAGE(Z3010:AC3010)</f>
        <v>#DIV/0!</v>
      </c>
      <c r="AI3010" t="e">
        <f t="shared" ref="AI3010:AI3073" si="709">AVERAGE(AE3010:AH3010)</f>
        <v>#DIV/0!</v>
      </c>
      <c r="AJ3010" t="e">
        <f t="shared" ref="AJ3010:AJ3073" si="710">TTEST(AE3010:AH3010,$BM$2:$BO$2,2,2)</f>
        <v>#DIV/0!</v>
      </c>
      <c r="AK3010" s="1" t="e">
        <f>IF(AND(OR(#REF!&gt;1.49,#REF!&lt; 0.67),#REF!&lt; 0.05),"TL regulate","none")</f>
        <v>#REF!</v>
      </c>
      <c r="AL3010" s="1" t="e">
        <f t="shared" ref="AL3010:AL3073" si="711">IF(AND(OR(X3010&gt;1.49, X3010&lt;0.67), Y3010&lt;0.05), "ceL regulate","none")</f>
        <v>#DIV/0!</v>
      </c>
      <c r="AM3010" s="1" t="e">
        <f t="shared" ref="AM3010:AM3073" si="712">IF(AND(OR(AI3010&gt;1.49,AI3010&lt;0.67), AJ3010&lt;0.05),"differential regulated","void")</f>
        <v>#DIV/0!</v>
      </c>
      <c r="AO3010">
        <v>0</v>
      </c>
      <c r="AP3010">
        <v>0</v>
      </c>
      <c r="AQ3010">
        <v>0</v>
      </c>
      <c r="AR3010">
        <v>0</v>
      </c>
      <c r="AS3010">
        <f t="shared" ref="AS3010:AS3073" si="713">SUM(AO3010:AR3010)</f>
        <v>0</v>
      </c>
      <c r="AT3010">
        <v>0</v>
      </c>
      <c r="AU3010">
        <v>0</v>
      </c>
      <c r="AV3010">
        <v>0</v>
      </c>
      <c r="AW3010">
        <v>0</v>
      </c>
      <c r="AX3010">
        <f t="shared" ref="AX3010:AX3073" si="714">SUM(AT3010:AW3010)</f>
        <v>0</v>
      </c>
      <c r="AY3010">
        <v>0</v>
      </c>
      <c r="AZ3010">
        <v>0</v>
      </c>
      <c r="BA3010">
        <v>0</v>
      </c>
      <c r="BB3010">
        <v>0</v>
      </c>
      <c r="BC3010">
        <f t="shared" ref="BC3010:BC3073" si="715">SUM(AY3010:BB3010)</f>
        <v>0</v>
      </c>
      <c r="BE3010" t="str">
        <f t="shared" ref="BE3010:BE3073" si="716">_xlfn.IFS(AND(AS3010=0, AND(AX3010&gt;0,BC3010&gt;0)),"LPS repressed",AND(AS3010=0,AX3010=0,BC3010=0),"void",AND(AX3010=0, AS3010*BC3010&gt;0)," TL repressed",AND(BC3010=0, AS3010*AX3010&gt;0),"Cel repressed",AND(AS3010&gt;0, AX3010=0, BC3010=0),"LPS only",AND(AS3010=0, AX3010&gt;0, BC3010=0),"TL only",AND(AS3010=0, AX3010=0, BC3010&gt;0),"Cel only",AS3010*AX3010*BC3010&gt;0,"void")</f>
        <v>void</v>
      </c>
      <c r="BF3010">
        <f t="shared" ref="BF3010:BF3073" si="717">COUNTIF(AO3010:AR3010,"&gt;0")</f>
        <v>0</v>
      </c>
      <c r="BG3010">
        <f t="shared" ref="BG3010:BG3073" si="718">COUNTIF(AT3010:AW3010,"&gt;0")</f>
        <v>0</v>
      </c>
      <c r="BH3010">
        <f t="shared" ref="BH3010:BH3073" si="719">COUNTIF(AY3010:BB3010,"&gt;0")</f>
        <v>0</v>
      </c>
    </row>
    <row r="3011" spans="1:60" x14ac:dyDescent="0.45">
      <c r="A3011" t="s">
        <v>13593</v>
      </c>
      <c r="B3011" t="s">
        <v>13594</v>
      </c>
      <c r="C3011">
        <v>41</v>
      </c>
      <c r="D3011" t="s">
        <v>13594</v>
      </c>
      <c r="E3011" t="s">
        <v>13594</v>
      </c>
      <c r="F3011" t="s">
        <v>13595</v>
      </c>
      <c r="G3011">
        <v>0.90498299999999998</v>
      </c>
      <c r="H3011">
        <v>1</v>
      </c>
      <c r="I3011" t="s">
        <v>56</v>
      </c>
      <c r="J3011" t="s">
        <v>57</v>
      </c>
      <c r="K3011" t="s">
        <v>180</v>
      </c>
      <c r="L3011" t="s">
        <v>13596</v>
      </c>
      <c r="M3011" t="s">
        <v>13597</v>
      </c>
      <c r="N3011">
        <v>3</v>
      </c>
      <c r="S3011" t="e">
        <f t="shared" si="705"/>
        <v>#DIV/0!</v>
      </c>
      <c r="X3011" s="3" t="e">
        <f t="shared" si="706"/>
        <v>#DIV/0!</v>
      </c>
      <c r="Y3011" t="e">
        <f t="shared" si="707"/>
        <v>#DIV/0!</v>
      </c>
      <c r="AD3011" t="e">
        <f t="shared" si="708"/>
        <v>#DIV/0!</v>
      </c>
      <c r="AI3011" t="e">
        <f t="shared" si="709"/>
        <v>#DIV/0!</v>
      </c>
      <c r="AJ3011" t="e">
        <f t="shared" si="710"/>
        <v>#DIV/0!</v>
      </c>
      <c r="AK3011" s="1" t="e">
        <f>IF(AND(OR(#REF!&gt;1.49,#REF!&lt; 0.67),#REF!&lt; 0.05),"TL regulate","none")</f>
        <v>#REF!</v>
      </c>
      <c r="AL3011" s="1" t="e">
        <f t="shared" si="711"/>
        <v>#DIV/0!</v>
      </c>
      <c r="AM3011" s="1" t="e">
        <f t="shared" si="712"/>
        <v>#DIV/0!</v>
      </c>
      <c r="AO3011">
        <v>0</v>
      </c>
      <c r="AP3011">
        <v>0</v>
      </c>
      <c r="AQ3011">
        <v>0</v>
      </c>
      <c r="AR3011">
        <v>0</v>
      </c>
      <c r="AS3011">
        <f t="shared" si="713"/>
        <v>0</v>
      </c>
      <c r="AT3011">
        <v>0</v>
      </c>
      <c r="AU3011">
        <v>0</v>
      </c>
      <c r="AV3011">
        <v>0</v>
      </c>
      <c r="AW3011">
        <v>0</v>
      </c>
      <c r="AX3011">
        <f t="shared" si="714"/>
        <v>0</v>
      </c>
      <c r="AY3011">
        <v>21396000</v>
      </c>
      <c r="AZ3011">
        <v>0</v>
      </c>
      <c r="BA3011">
        <v>21219000</v>
      </c>
      <c r="BB3011">
        <v>0</v>
      </c>
      <c r="BC3011">
        <f t="shared" si="715"/>
        <v>42615000</v>
      </c>
      <c r="BE3011" t="str">
        <f t="shared" si="716"/>
        <v>Cel only</v>
      </c>
      <c r="BF3011">
        <f t="shared" si="717"/>
        <v>0</v>
      </c>
      <c r="BG3011">
        <f t="shared" si="718"/>
        <v>0</v>
      </c>
      <c r="BH3011">
        <f t="shared" si="719"/>
        <v>2</v>
      </c>
    </row>
    <row r="3012" spans="1:60" x14ac:dyDescent="0.45">
      <c r="A3012" t="s">
        <v>13598</v>
      </c>
      <c r="B3012" t="s">
        <v>13599</v>
      </c>
      <c r="C3012">
        <v>200</v>
      </c>
      <c r="D3012" t="s">
        <v>13599</v>
      </c>
      <c r="E3012" t="s">
        <v>13599</v>
      </c>
      <c r="F3012" t="s">
        <v>13600</v>
      </c>
      <c r="G3012">
        <v>0.87491300000000005</v>
      </c>
      <c r="H3012">
        <v>1</v>
      </c>
      <c r="I3012" t="s">
        <v>56</v>
      </c>
      <c r="J3012" t="s">
        <v>57</v>
      </c>
      <c r="K3012" t="s">
        <v>1494</v>
      </c>
      <c r="L3012" t="s">
        <v>13601</v>
      </c>
      <c r="M3012" t="s">
        <v>13602</v>
      </c>
      <c r="N3012">
        <v>9</v>
      </c>
      <c r="S3012" t="e">
        <f t="shared" si="705"/>
        <v>#DIV/0!</v>
      </c>
      <c r="X3012" s="3" t="e">
        <f t="shared" si="706"/>
        <v>#DIV/0!</v>
      </c>
      <c r="Y3012" t="e">
        <f t="shared" si="707"/>
        <v>#DIV/0!</v>
      </c>
      <c r="AD3012" t="e">
        <f t="shared" si="708"/>
        <v>#DIV/0!</v>
      </c>
      <c r="AI3012" t="e">
        <f t="shared" si="709"/>
        <v>#DIV/0!</v>
      </c>
      <c r="AJ3012" t="e">
        <f t="shared" si="710"/>
        <v>#DIV/0!</v>
      </c>
      <c r="AK3012" s="1" t="e">
        <f>IF(AND(OR(#REF!&gt;1.49,#REF!&lt; 0.67),#REF!&lt; 0.05),"TL regulate","none")</f>
        <v>#REF!</v>
      </c>
      <c r="AL3012" s="1" t="e">
        <f t="shared" si="711"/>
        <v>#DIV/0!</v>
      </c>
      <c r="AM3012" s="1" t="e">
        <f t="shared" si="712"/>
        <v>#DIV/0!</v>
      </c>
      <c r="AO3012">
        <v>0</v>
      </c>
      <c r="AP3012">
        <v>0</v>
      </c>
      <c r="AQ3012">
        <v>0</v>
      </c>
      <c r="AR3012">
        <v>0</v>
      </c>
      <c r="AS3012">
        <f t="shared" si="713"/>
        <v>0</v>
      </c>
      <c r="AT3012">
        <v>49530000</v>
      </c>
      <c r="AU3012">
        <v>0</v>
      </c>
      <c r="AV3012">
        <v>30688000</v>
      </c>
      <c r="AW3012">
        <v>0</v>
      </c>
      <c r="AX3012">
        <f t="shared" si="714"/>
        <v>80218000</v>
      </c>
      <c r="AY3012">
        <v>35029000</v>
      </c>
      <c r="AZ3012">
        <v>0</v>
      </c>
      <c r="BA3012">
        <v>33234000</v>
      </c>
      <c r="BB3012">
        <v>27405000</v>
      </c>
      <c r="BC3012">
        <f t="shared" si="715"/>
        <v>95668000</v>
      </c>
      <c r="BE3012" t="str">
        <f t="shared" si="716"/>
        <v>LPS repressed</v>
      </c>
      <c r="BF3012">
        <f t="shared" si="717"/>
        <v>0</v>
      </c>
      <c r="BG3012">
        <f t="shared" si="718"/>
        <v>2</v>
      </c>
      <c r="BH3012">
        <f t="shared" si="719"/>
        <v>3</v>
      </c>
    </row>
    <row r="3013" spans="1:60" x14ac:dyDescent="0.45">
      <c r="A3013" t="s">
        <v>13603</v>
      </c>
      <c r="B3013" t="s">
        <v>13604</v>
      </c>
      <c r="C3013">
        <v>639</v>
      </c>
      <c r="D3013" t="s">
        <v>13604</v>
      </c>
      <c r="E3013" t="s">
        <v>13604</v>
      </c>
      <c r="F3013">
        <v>0</v>
      </c>
      <c r="G3013">
        <v>0.98941400000000002</v>
      </c>
      <c r="H3013">
        <v>1</v>
      </c>
      <c r="I3013" t="s">
        <v>56</v>
      </c>
      <c r="J3013" t="s">
        <v>57</v>
      </c>
      <c r="K3013" t="s">
        <v>3171</v>
      </c>
      <c r="L3013" t="s">
        <v>13605</v>
      </c>
      <c r="M3013" t="s">
        <v>13606</v>
      </c>
      <c r="N3013">
        <v>8</v>
      </c>
      <c r="S3013" t="e">
        <f t="shared" si="705"/>
        <v>#DIV/0!</v>
      </c>
      <c r="X3013" s="3" t="e">
        <f t="shared" si="706"/>
        <v>#DIV/0!</v>
      </c>
      <c r="Y3013" t="e">
        <f t="shared" si="707"/>
        <v>#DIV/0!</v>
      </c>
      <c r="AD3013" t="e">
        <f t="shared" si="708"/>
        <v>#DIV/0!</v>
      </c>
      <c r="AI3013" t="e">
        <f t="shared" si="709"/>
        <v>#DIV/0!</v>
      </c>
      <c r="AJ3013" t="e">
        <f t="shared" si="710"/>
        <v>#DIV/0!</v>
      </c>
      <c r="AK3013" s="1" t="e">
        <f>IF(AND(OR(#REF!&gt;1.49,#REF!&lt; 0.67),#REF!&lt; 0.05),"TL regulate","none")</f>
        <v>#REF!</v>
      </c>
      <c r="AL3013" s="1" t="e">
        <f t="shared" si="711"/>
        <v>#DIV/0!</v>
      </c>
      <c r="AM3013" s="1" t="e">
        <f t="shared" si="712"/>
        <v>#DIV/0!</v>
      </c>
      <c r="AO3013">
        <v>0</v>
      </c>
      <c r="AP3013">
        <v>0</v>
      </c>
      <c r="AQ3013">
        <v>0</v>
      </c>
      <c r="AR3013">
        <v>0</v>
      </c>
      <c r="AS3013">
        <f t="shared" si="713"/>
        <v>0</v>
      </c>
      <c r="AT3013">
        <v>0</v>
      </c>
      <c r="AU3013">
        <v>0</v>
      </c>
      <c r="AV3013">
        <v>0</v>
      </c>
      <c r="AW3013">
        <v>0</v>
      </c>
      <c r="AX3013">
        <f t="shared" si="714"/>
        <v>0</v>
      </c>
      <c r="AY3013">
        <v>0</v>
      </c>
      <c r="AZ3013">
        <v>0</v>
      </c>
      <c r="BA3013">
        <v>0</v>
      </c>
      <c r="BB3013">
        <v>0</v>
      </c>
      <c r="BC3013">
        <f t="shared" si="715"/>
        <v>0</v>
      </c>
      <c r="BE3013" t="str">
        <f t="shared" si="716"/>
        <v>void</v>
      </c>
      <c r="BF3013">
        <f t="shared" si="717"/>
        <v>0</v>
      </c>
      <c r="BG3013">
        <f t="shared" si="718"/>
        <v>0</v>
      </c>
      <c r="BH3013">
        <f t="shared" si="719"/>
        <v>0</v>
      </c>
    </row>
    <row r="3014" spans="1:60" x14ac:dyDescent="0.45">
      <c r="A3014" t="s">
        <v>13607</v>
      </c>
      <c r="B3014" t="s">
        <v>13608</v>
      </c>
      <c r="C3014" t="s">
        <v>13609</v>
      </c>
      <c r="D3014" t="s">
        <v>13610</v>
      </c>
      <c r="E3014" t="s">
        <v>13610</v>
      </c>
      <c r="F3014" t="s">
        <v>13611</v>
      </c>
      <c r="G3014">
        <v>0.85775299999999999</v>
      </c>
      <c r="H3014">
        <v>1</v>
      </c>
      <c r="I3014" t="s">
        <v>56</v>
      </c>
      <c r="J3014" t="s">
        <v>57</v>
      </c>
      <c r="K3014" t="s">
        <v>676</v>
      </c>
      <c r="L3014" t="s">
        <v>13612</v>
      </c>
      <c r="M3014" t="s">
        <v>13613</v>
      </c>
      <c r="N3014">
        <v>6</v>
      </c>
      <c r="S3014" t="e">
        <f t="shared" si="705"/>
        <v>#DIV/0!</v>
      </c>
      <c r="X3014" s="3" t="e">
        <f t="shared" si="706"/>
        <v>#DIV/0!</v>
      </c>
      <c r="Y3014" t="e">
        <f t="shared" si="707"/>
        <v>#DIV/0!</v>
      </c>
      <c r="AD3014" t="e">
        <f t="shared" si="708"/>
        <v>#DIV/0!</v>
      </c>
      <c r="AI3014" t="e">
        <f t="shared" si="709"/>
        <v>#DIV/0!</v>
      </c>
      <c r="AJ3014" t="e">
        <f t="shared" si="710"/>
        <v>#DIV/0!</v>
      </c>
      <c r="AK3014" s="1" t="e">
        <f>IF(AND(OR(#REF!&gt;1.49,#REF!&lt; 0.67),#REF!&lt; 0.05),"TL regulate","none")</f>
        <v>#REF!</v>
      </c>
      <c r="AL3014" s="1" t="e">
        <f t="shared" si="711"/>
        <v>#DIV/0!</v>
      </c>
      <c r="AM3014" s="1" t="e">
        <f t="shared" si="712"/>
        <v>#DIV/0!</v>
      </c>
      <c r="AO3014">
        <v>0</v>
      </c>
      <c r="AP3014">
        <v>0</v>
      </c>
      <c r="AQ3014">
        <v>0</v>
      </c>
      <c r="AR3014">
        <v>0</v>
      </c>
      <c r="AS3014">
        <f t="shared" si="713"/>
        <v>0</v>
      </c>
      <c r="AT3014">
        <v>0</v>
      </c>
      <c r="AU3014">
        <v>0</v>
      </c>
      <c r="AV3014">
        <v>0</v>
      </c>
      <c r="AW3014">
        <v>0</v>
      </c>
      <c r="AX3014">
        <f t="shared" si="714"/>
        <v>0</v>
      </c>
      <c r="AY3014">
        <v>0</v>
      </c>
      <c r="AZ3014">
        <v>0</v>
      </c>
      <c r="BA3014">
        <v>12787000</v>
      </c>
      <c r="BB3014">
        <v>14294000</v>
      </c>
      <c r="BC3014">
        <f t="shared" si="715"/>
        <v>27081000</v>
      </c>
      <c r="BE3014" t="str">
        <f t="shared" si="716"/>
        <v>Cel only</v>
      </c>
      <c r="BF3014">
        <f t="shared" si="717"/>
        <v>0</v>
      </c>
      <c r="BG3014">
        <f t="shared" si="718"/>
        <v>0</v>
      </c>
      <c r="BH3014">
        <f t="shared" si="719"/>
        <v>2</v>
      </c>
    </row>
    <row r="3015" spans="1:60" x14ac:dyDescent="0.45">
      <c r="A3015" t="s">
        <v>13614</v>
      </c>
      <c r="B3015" t="s">
        <v>13615</v>
      </c>
      <c r="C3015">
        <v>565</v>
      </c>
      <c r="D3015" t="s">
        <v>13615</v>
      </c>
      <c r="E3015" t="s">
        <v>13615</v>
      </c>
      <c r="F3015" t="s">
        <v>13616</v>
      </c>
      <c r="G3015">
        <v>0.99998900000000002</v>
      </c>
      <c r="H3015">
        <v>1</v>
      </c>
      <c r="I3015" t="s">
        <v>56</v>
      </c>
      <c r="J3015" t="s">
        <v>57</v>
      </c>
      <c r="K3015" t="s">
        <v>159</v>
      </c>
      <c r="L3015" t="s">
        <v>13617</v>
      </c>
      <c r="M3015" t="s">
        <v>13618</v>
      </c>
      <c r="N3015">
        <v>3</v>
      </c>
      <c r="S3015" t="e">
        <f t="shared" si="705"/>
        <v>#DIV/0!</v>
      </c>
      <c r="X3015" s="3" t="e">
        <f t="shared" si="706"/>
        <v>#DIV/0!</v>
      </c>
      <c r="Y3015" t="e">
        <f t="shared" si="707"/>
        <v>#DIV/0!</v>
      </c>
      <c r="AD3015" t="e">
        <f t="shared" si="708"/>
        <v>#DIV/0!</v>
      </c>
      <c r="AI3015" t="e">
        <f t="shared" si="709"/>
        <v>#DIV/0!</v>
      </c>
      <c r="AJ3015" t="e">
        <f t="shared" si="710"/>
        <v>#DIV/0!</v>
      </c>
      <c r="AK3015" s="1" t="e">
        <f>IF(AND(OR(#REF!&gt;1.49,#REF!&lt; 0.67),#REF!&lt; 0.05),"TL regulate","none")</f>
        <v>#REF!</v>
      </c>
      <c r="AL3015" s="1" t="e">
        <f t="shared" si="711"/>
        <v>#DIV/0!</v>
      </c>
      <c r="AM3015" s="1" t="e">
        <f t="shared" si="712"/>
        <v>#DIV/0!</v>
      </c>
      <c r="AO3015">
        <v>0</v>
      </c>
      <c r="AP3015">
        <v>0</v>
      </c>
      <c r="AQ3015">
        <v>0</v>
      </c>
      <c r="AR3015">
        <v>0</v>
      </c>
      <c r="AS3015">
        <f t="shared" si="713"/>
        <v>0</v>
      </c>
      <c r="AT3015">
        <v>15430000</v>
      </c>
      <c r="AU3015">
        <v>0</v>
      </c>
      <c r="AV3015">
        <v>0</v>
      </c>
      <c r="AW3015">
        <v>23441000</v>
      </c>
      <c r="AX3015">
        <f t="shared" si="714"/>
        <v>38871000</v>
      </c>
      <c r="AY3015">
        <v>23151000</v>
      </c>
      <c r="AZ3015">
        <v>0</v>
      </c>
      <c r="BA3015">
        <v>22931000</v>
      </c>
      <c r="BB3015">
        <v>15451000</v>
      </c>
      <c r="BC3015">
        <f t="shared" si="715"/>
        <v>61533000</v>
      </c>
      <c r="BE3015" t="str">
        <f t="shared" si="716"/>
        <v>LPS repressed</v>
      </c>
      <c r="BF3015">
        <f t="shared" si="717"/>
        <v>0</v>
      </c>
      <c r="BG3015">
        <f t="shared" si="718"/>
        <v>2</v>
      </c>
      <c r="BH3015">
        <f t="shared" si="719"/>
        <v>3</v>
      </c>
    </row>
    <row r="3016" spans="1:60" x14ac:dyDescent="0.45">
      <c r="A3016" t="s">
        <v>13619</v>
      </c>
      <c r="B3016" t="s">
        <v>2128</v>
      </c>
      <c r="C3016">
        <v>193</v>
      </c>
      <c r="D3016" t="s">
        <v>2128</v>
      </c>
      <c r="E3016" t="s">
        <v>2128</v>
      </c>
      <c r="F3016" t="s">
        <v>2129</v>
      </c>
      <c r="G3016">
        <v>0.47535899999999998</v>
      </c>
      <c r="H3016">
        <v>0</v>
      </c>
      <c r="I3016" t="s">
        <v>56</v>
      </c>
      <c r="J3016" t="s">
        <v>57</v>
      </c>
      <c r="K3016" t="s">
        <v>1880</v>
      </c>
      <c r="L3016" t="s">
        <v>13620</v>
      </c>
      <c r="M3016" t="s">
        <v>13621</v>
      </c>
      <c r="N3016">
        <v>16</v>
      </c>
      <c r="S3016" t="e">
        <f t="shared" si="705"/>
        <v>#DIV/0!</v>
      </c>
      <c r="X3016" s="3" t="e">
        <f t="shared" si="706"/>
        <v>#DIV/0!</v>
      </c>
      <c r="Y3016" t="e">
        <f t="shared" si="707"/>
        <v>#DIV/0!</v>
      </c>
      <c r="AD3016" t="e">
        <f t="shared" si="708"/>
        <v>#DIV/0!</v>
      </c>
      <c r="AI3016" t="e">
        <f t="shared" si="709"/>
        <v>#DIV/0!</v>
      </c>
      <c r="AJ3016" t="e">
        <f t="shared" si="710"/>
        <v>#DIV/0!</v>
      </c>
      <c r="AK3016" s="1" t="e">
        <f>IF(AND(OR(#REF!&gt;1.49,#REF!&lt; 0.67),#REF!&lt; 0.05),"TL regulate","none")</f>
        <v>#REF!</v>
      </c>
      <c r="AL3016" s="1" t="e">
        <f t="shared" si="711"/>
        <v>#DIV/0!</v>
      </c>
      <c r="AM3016" s="1" t="e">
        <f t="shared" si="712"/>
        <v>#DIV/0!</v>
      </c>
      <c r="AO3016">
        <v>0</v>
      </c>
      <c r="AP3016">
        <v>0</v>
      </c>
      <c r="AQ3016">
        <v>0</v>
      </c>
      <c r="AR3016">
        <v>0</v>
      </c>
      <c r="AS3016">
        <f t="shared" si="713"/>
        <v>0</v>
      </c>
      <c r="AT3016">
        <v>0</v>
      </c>
      <c r="AU3016">
        <v>0</v>
      </c>
      <c r="AV3016">
        <v>0</v>
      </c>
      <c r="AW3016">
        <v>0</v>
      </c>
      <c r="AX3016">
        <f t="shared" si="714"/>
        <v>0</v>
      </c>
      <c r="AY3016">
        <v>0</v>
      </c>
      <c r="AZ3016">
        <v>0</v>
      </c>
      <c r="BA3016">
        <v>0</v>
      </c>
      <c r="BB3016">
        <v>0</v>
      </c>
      <c r="BC3016">
        <f t="shared" si="715"/>
        <v>0</v>
      </c>
      <c r="BE3016" t="str">
        <f t="shared" si="716"/>
        <v>void</v>
      </c>
      <c r="BF3016">
        <f t="shared" si="717"/>
        <v>0</v>
      </c>
      <c r="BG3016">
        <f t="shared" si="718"/>
        <v>0</v>
      </c>
      <c r="BH3016">
        <f t="shared" si="719"/>
        <v>0</v>
      </c>
    </row>
    <row r="3017" spans="1:60" x14ac:dyDescent="0.45">
      <c r="A3017" t="s">
        <v>13622</v>
      </c>
      <c r="B3017" t="s">
        <v>828</v>
      </c>
      <c r="C3017">
        <v>619</v>
      </c>
      <c r="D3017" t="s">
        <v>828</v>
      </c>
      <c r="E3017" t="s">
        <v>828</v>
      </c>
      <c r="F3017" t="s">
        <v>829</v>
      </c>
      <c r="G3017">
        <v>0.49679000000000001</v>
      </c>
      <c r="H3017">
        <v>0</v>
      </c>
      <c r="I3017" t="s">
        <v>56</v>
      </c>
      <c r="J3017" t="s">
        <v>57</v>
      </c>
      <c r="K3017" t="s">
        <v>153</v>
      </c>
      <c r="L3017" t="s">
        <v>13623</v>
      </c>
      <c r="M3017" t="s">
        <v>13624</v>
      </c>
      <c r="N3017">
        <v>1</v>
      </c>
      <c r="S3017" t="e">
        <f t="shared" si="705"/>
        <v>#DIV/0!</v>
      </c>
      <c r="X3017" s="3" t="e">
        <f t="shared" si="706"/>
        <v>#DIV/0!</v>
      </c>
      <c r="Y3017" t="e">
        <f t="shared" si="707"/>
        <v>#DIV/0!</v>
      </c>
      <c r="AD3017" t="e">
        <f t="shared" si="708"/>
        <v>#DIV/0!</v>
      </c>
      <c r="AI3017" t="e">
        <f t="shared" si="709"/>
        <v>#DIV/0!</v>
      </c>
      <c r="AJ3017" t="e">
        <f t="shared" si="710"/>
        <v>#DIV/0!</v>
      </c>
      <c r="AK3017" s="1" t="e">
        <f>IF(AND(OR(#REF!&gt;1.49,#REF!&lt; 0.67),#REF!&lt; 0.05),"TL regulate","none")</f>
        <v>#REF!</v>
      </c>
      <c r="AL3017" s="1" t="e">
        <f t="shared" si="711"/>
        <v>#DIV/0!</v>
      </c>
      <c r="AM3017" s="1" t="e">
        <f t="shared" si="712"/>
        <v>#DIV/0!</v>
      </c>
      <c r="AO3017">
        <v>0</v>
      </c>
      <c r="AP3017">
        <v>0</v>
      </c>
      <c r="AQ3017">
        <v>0</v>
      </c>
      <c r="AR3017">
        <v>0</v>
      </c>
      <c r="AS3017">
        <f t="shared" si="713"/>
        <v>0</v>
      </c>
      <c r="AT3017">
        <v>0</v>
      </c>
      <c r="AU3017">
        <v>0</v>
      </c>
      <c r="AV3017">
        <v>0</v>
      </c>
      <c r="AW3017">
        <v>0</v>
      </c>
      <c r="AX3017">
        <f t="shared" si="714"/>
        <v>0</v>
      </c>
      <c r="AY3017">
        <v>0</v>
      </c>
      <c r="AZ3017">
        <v>0</v>
      </c>
      <c r="BA3017">
        <v>8805800</v>
      </c>
      <c r="BB3017">
        <v>0</v>
      </c>
      <c r="BC3017">
        <f t="shared" si="715"/>
        <v>8805800</v>
      </c>
      <c r="BE3017" t="str">
        <f t="shared" si="716"/>
        <v>Cel only</v>
      </c>
      <c r="BF3017">
        <f t="shared" si="717"/>
        <v>0</v>
      </c>
      <c r="BG3017">
        <f t="shared" si="718"/>
        <v>0</v>
      </c>
      <c r="BH3017">
        <f t="shared" si="719"/>
        <v>1</v>
      </c>
    </row>
    <row r="3018" spans="1:60" x14ac:dyDescent="0.45">
      <c r="A3018" t="s">
        <v>13625</v>
      </c>
      <c r="B3018" t="s">
        <v>828</v>
      </c>
      <c r="C3018">
        <v>860</v>
      </c>
      <c r="D3018" t="s">
        <v>828</v>
      </c>
      <c r="E3018" t="s">
        <v>828</v>
      </c>
      <c r="F3018">
        <v>0</v>
      </c>
      <c r="G3018">
        <v>0.99999899999999997</v>
      </c>
      <c r="H3018">
        <v>1</v>
      </c>
      <c r="I3018" t="s">
        <v>56</v>
      </c>
      <c r="J3018" t="s">
        <v>57</v>
      </c>
      <c r="K3018" t="s">
        <v>352</v>
      </c>
      <c r="L3018" t="s">
        <v>13626</v>
      </c>
      <c r="M3018" t="s">
        <v>13627</v>
      </c>
      <c r="N3018">
        <v>1</v>
      </c>
      <c r="S3018" t="e">
        <f t="shared" si="705"/>
        <v>#DIV/0!</v>
      </c>
      <c r="X3018" s="3" t="e">
        <f t="shared" si="706"/>
        <v>#DIV/0!</v>
      </c>
      <c r="Y3018" t="e">
        <f t="shared" si="707"/>
        <v>#DIV/0!</v>
      </c>
      <c r="AD3018" t="e">
        <f t="shared" si="708"/>
        <v>#DIV/0!</v>
      </c>
      <c r="AI3018" t="e">
        <f t="shared" si="709"/>
        <v>#DIV/0!</v>
      </c>
      <c r="AJ3018" t="e">
        <f t="shared" si="710"/>
        <v>#DIV/0!</v>
      </c>
      <c r="AK3018" s="1" t="e">
        <f>IF(AND(OR(#REF!&gt;1.49,#REF!&lt; 0.67),#REF!&lt; 0.05),"TL regulate","none")</f>
        <v>#REF!</v>
      </c>
      <c r="AL3018" s="1" t="e">
        <f t="shared" si="711"/>
        <v>#DIV/0!</v>
      </c>
      <c r="AM3018" s="1" t="e">
        <f t="shared" si="712"/>
        <v>#DIV/0!</v>
      </c>
      <c r="AO3018">
        <v>0</v>
      </c>
      <c r="AP3018">
        <v>0</v>
      </c>
      <c r="AQ3018">
        <v>0</v>
      </c>
      <c r="AR3018">
        <v>0</v>
      </c>
      <c r="AS3018">
        <f t="shared" si="713"/>
        <v>0</v>
      </c>
      <c r="AT3018">
        <v>0</v>
      </c>
      <c r="AU3018">
        <v>0</v>
      </c>
      <c r="AV3018">
        <v>0</v>
      </c>
      <c r="AW3018">
        <v>0</v>
      </c>
      <c r="AX3018">
        <f t="shared" si="714"/>
        <v>0</v>
      </c>
      <c r="AY3018">
        <v>0</v>
      </c>
      <c r="AZ3018">
        <v>0</v>
      </c>
      <c r="BA3018">
        <v>0</v>
      </c>
      <c r="BB3018">
        <v>0</v>
      </c>
      <c r="BC3018">
        <f t="shared" si="715"/>
        <v>0</v>
      </c>
      <c r="BE3018" t="str">
        <f t="shared" si="716"/>
        <v>void</v>
      </c>
      <c r="BF3018">
        <f t="shared" si="717"/>
        <v>0</v>
      </c>
      <c r="BG3018">
        <f t="shared" si="718"/>
        <v>0</v>
      </c>
      <c r="BH3018">
        <f t="shared" si="719"/>
        <v>0</v>
      </c>
    </row>
    <row r="3019" spans="1:60" x14ac:dyDescent="0.45">
      <c r="A3019" t="s">
        <v>13628</v>
      </c>
      <c r="B3019" t="s">
        <v>828</v>
      </c>
      <c r="C3019">
        <v>621</v>
      </c>
      <c r="D3019" t="s">
        <v>828</v>
      </c>
      <c r="E3019" t="s">
        <v>828</v>
      </c>
      <c r="F3019" t="s">
        <v>829</v>
      </c>
      <c r="G3019">
        <v>0.49679000000000001</v>
      </c>
      <c r="H3019">
        <v>0</v>
      </c>
      <c r="I3019" t="s">
        <v>56</v>
      </c>
      <c r="J3019" t="s">
        <v>63</v>
      </c>
      <c r="K3019" t="s">
        <v>64</v>
      </c>
      <c r="L3019" t="s">
        <v>13623</v>
      </c>
      <c r="M3019" t="s">
        <v>13624</v>
      </c>
      <c r="N3019">
        <v>3</v>
      </c>
      <c r="S3019" t="e">
        <f t="shared" si="705"/>
        <v>#DIV/0!</v>
      </c>
      <c r="X3019" s="3" t="e">
        <f t="shared" si="706"/>
        <v>#DIV/0!</v>
      </c>
      <c r="Y3019" t="e">
        <f t="shared" si="707"/>
        <v>#DIV/0!</v>
      </c>
      <c r="AD3019" t="e">
        <f t="shared" si="708"/>
        <v>#DIV/0!</v>
      </c>
      <c r="AI3019" t="e">
        <f t="shared" si="709"/>
        <v>#DIV/0!</v>
      </c>
      <c r="AJ3019" t="e">
        <f t="shared" si="710"/>
        <v>#DIV/0!</v>
      </c>
      <c r="AK3019" s="1" t="e">
        <f>IF(AND(OR(#REF!&gt;1.49,#REF!&lt; 0.67),#REF!&lt; 0.05),"TL regulate","none")</f>
        <v>#REF!</v>
      </c>
      <c r="AL3019" s="1" t="e">
        <f t="shared" si="711"/>
        <v>#DIV/0!</v>
      </c>
      <c r="AM3019" s="1" t="e">
        <f t="shared" si="712"/>
        <v>#DIV/0!</v>
      </c>
      <c r="AO3019">
        <v>0</v>
      </c>
      <c r="AP3019">
        <v>0</v>
      </c>
      <c r="AQ3019">
        <v>0</v>
      </c>
      <c r="AR3019">
        <v>0</v>
      </c>
      <c r="AS3019">
        <f t="shared" si="713"/>
        <v>0</v>
      </c>
      <c r="AT3019">
        <v>0</v>
      </c>
      <c r="AU3019">
        <v>0</v>
      </c>
      <c r="AV3019">
        <v>0</v>
      </c>
      <c r="AW3019">
        <v>0</v>
      </c>
      <c r="AX3019">
        <f t="shared" si="714"/>
        <v>0</v>
      </c>
      <c r="AY3019">
        <v>0</v>
      </c>
      <c r="AZ3019">
        <v>0</v>
      </c>
      <c r="BA3019">
        <v>8805800</v>
      </c>
      <c r="BB3019">
        <v>0</v>
      </c>
      <c r="BC3019">
        <f t="shared" si="715"/>
        <v>8805800</v>
      </c>
      <c r="BE3019" t="str">
        <f t="shared" si="716"/>
        <v>Cel only</v>
      </c>
      <c r="BF3019">
        <f t="shared" si="717"/>
        <v>0</v>
      </c>
      <c r="BG3019">
        <f t="shared" si="718"/>
        <v>0</v>
      </c>
      <c r="BH3019">
        <f t="shared" si="719"/>
        <v>1</v>
      </c>
    </row>
    <row r="3020" spans="1:60" x14ac:dyDescent="0.45">
      <c r="A3020" t="s">
        <v>13629</v>
      </c>
      <c r="B3020" t="s">
        <v>2115</v>
      </c>
      <c r="C3020" t="s">
        <v>5910</v>
      </c>
      <c r="D3020" t="s">
        <v>2115</v>
      </c>
      <c r="E3020" t="s">
        <v>2117</v>
      </c>
      <c r="F3020">
        <v>0</v>
      </c>
      <c r="G3020">
        <v>0.45647599999999999</v>
      </c>
      <c r="H3020">
        <v>0</v>
      </c>
      <c r="I3020" t="s">
        <v>56</v>
      </c>
      <c r="J3020" t="s">
        <v>63</v>
      </c>
      <c r="K3020" t="s">
        <v>64</v>
      </c>
      <c r="L3020" t="s">
        <v>13630</v>
      </c>
      <c r="M3020" t="s">
        <v>13631</v>
      </c>
      <c r="N3020">
        <v>5</v>
      </c>
      <c r="S3020" t="e">
        <f t="shared" si="705"/>
        <v>#DIV/0!</v>
      </c>
      <c r="X3020" s="3" t="e">
        <f t="shared" si="706"/>
        <v>#DIV/0!</v>
      </c>
      <c r="Y3020" t="e">
        <f t="shared" si="707"/>
        <v>#DIV/0!</v>
      </c>
      <c r="AD3020" t="e">
        <f t="shared" si="708"/>
        <v>#DIV/0!</v>
      </c>
      <c r="AI3020" t="e">
        <f t="shared" si="709"/>
        <v>#DIV/0!</v>
      </c>
      <c r="AJ3020" t="e">
        <f t="shared" si="710"/>
        <v>#DIV/0!</v>
      </c>
      <c r="AK3020" s="1" t="e">
        <f>IF(AND(OR(#REF!&gt;1.49,#REF!&lt; 0.67),#REF!&lt; 0.05),"TL regulate","none")</f>
        <v>#REF!</v>
      </c>
      <c r="AL3020" s="1" t="e">
        <f t="shared" si="711"/>
        <v>#DIV/0!</v>
      </c>
      <c r="AM3020" s="1" t="e">
        <f t="shared" si="712"/>
        <v>#DIV/0!</v>
      </c>
      <c r="AO3020">
        <v>0</v>
      </c>
      <c r="AP3020">
        <v>0</v>
      </c>
      <c r="AQ3020">
        <v>0</v>
      </c>
      <c r="AR3020">
        <v>0</v>
      </c>
      <c r="AS3020">
        <f t="shared" si="713"/>
        <v>0</v>
      </c>
      <c r="AT3020">
        <v>0</v>
      </c>
      <c r="AU3020">
        <v>0</v>
      </c>
      <c r="AV3020">
        <v>0</v>
      </c>
      <c r="AW3020">
        <v>0</v>
      </c>
      <c r="AX3020">
        <f t="shared" si="714"/>
        <v>0</v>
      </c>
      <c r="AY3020">
        <v>0</v>
      </c>
      <c r="AZ3020">
        <v>0</v>
      </c>
      <c r="BA3020">
        <v>0</v>
      </c>
      <c r="BB3020">
        <v>0</v>
      </c>
      <c r="BC3020">
        <f t="shared" si="715"/>
        <v>0</v>
      </c>
      <c r="BE3020" t="str">
        <f t="shared" si="716"/>
        <v>void</v>
      </c>
      <c r="BF3020">
        <f t="shared" si="717"/>
        <v>0</v>
      </c>
      <c r="BG3020">
        <f t="shared" si="718"/>
        <v>0</v>
      </c>
      <c r="BH3020">
        <f t="shared" si="719"/>
        <v>0</v>
      </c>
    </row>
    <row r="3021" spans="1:60" x14ac:dyDescent="0.45">
      <c r="A3021" t="s">
        <v>13632</v>
      </c>
      <c r="B3021" t="s">
        <v>2115</v>
      </c>
      <c r="C3021" t="s">
        <v>6048</v>
      </c>
      <c r="D3021" t="s">
        <v>2115</v>
      </c>
      <c r="E3021" t="s">
        <v>2117</v>
      </c>
      <c r="F3021">
        <v>0</v>
      </c>
      <c r="G3021">
        <v>0.45647599999999999</v>
      </c>
      <c r="H3021">
        <v>0</v>
      </c>
      <c r="I3021" t="s">
        <v>56</v>
      </c>
      <c r="J3021" t="s">
        <v>57</v>
      </c>
      <c r="K3021" t="s">
        <v>308</v>
      </c>
      <c r="L3021" t="s">
        <v>13630</v>
      </c>
      <c r="M3021" t="s">
        <v>13631</v>
      </c>
      <c r="N3021">
        <v>2</v>
      </c>
      <c r="S3021" t="e">
        <f t="shared" si="705"/>
        <v>#DIV/0!</v>
      </c>
      <c r="X3021" s="3" t="e">
        <f t="shared" si="706"/>
        <v>#DIV/0!</v>
      </c>
      <c r="Y3021" t="e">
        <f t="shared" si="707"/>
        <v>#DIV/0!</v>
      </c>
      <c r="AD3021" t="e">
        <f t="shared" si="708"/>
        <v>#DIV/0!</v>
      </c>
      <c r="AI3021" t="e">
        <f t="shared" si="709"/>
        <v>#DIV/0!</v>
      </c>
      <c r="AJ3021" t="e">
        <f t="shared" si="710"/>
        <v>#DIV/0!</v>
      </c>
      <c r="AK3021" s="1" t="e">
        <f>IF(AND(OR(#REF!&gt;1.49,#REF!&lt; 0.67),#REF!&lt; 0.05),"TL regulate","none")</f>
        <v>#REF!</v>
      </c>
      <c r="AL3021" s="1" t="e">
        <f t="shared" si="711"/>
        <v>#DIV/0!</v>
      </c>
      <c r="AM3021" s="1" t="e">
        <f t="shared" si="712"/>
        <v>#DIV/0!</v>
      </c>
      <c r="AO3021">
        <v>0</v>
      </c>
      <c r="AP3021">
        <v>0</v>
      </c>
      <c r="AQ3021">
        <v>0</v>
      </c>
      <c r="AR3021">
        <v>0</v>
      </c>
      <c r="AS3021">
        <f t="shared" si="713"/>
        <v>0</v>
      </c>
      <c r="AT3021">
        <v>0</v>
      </c>
      <c r="AU3021">
        <v>0</v>
      </c>
      <c r="AV3021">
        <v>0</v>
      </c>
      <c r="AW3021">
        <v>0</v>
      </c>
      <c r="AX3021">
        <f t="shared" si="714"/>
        <v>0</v>
      </c>
      <c r="AY3021">
        <v>0</v>
      </c>
      <c r="AZ3021">
        <v>0</v>
      </c>
      <c r="BA3021">
        <v>0</v>
      </c>
      <c r="BB3021">
        <v>0</v>
      </c>
      <c r="BC3021">
        <f t="shared" si="715"/>
        <v>0</v>
      </c>
      <c r="BE3021" t="str">
        <f t="shared" si="716"/>
        <v>void</v>
      </c>
      <c r="BF3021">
        <f t="shared" si="717"/>
        <v>0</v>
      </c>
      <c r="BG3021">
        <f t="shared" si="718"/>
        <v>0</v>
      </c>
      <c r="BH3021">
        <f t="shared" si="719"/>
        <v>0</v>
      </c>
    </row>
    <row r="3022" spans="1:60" x14ac:dyDescent="0.45">
      <c r="A3022" t="s">
        <v>13633</v>
      </c>
      <c r="B3022" t="s">
        <v>2115</v>
      </c>
      <c r="C3022" t="s">
        <v>13634</v>
      </c>
      <c r="D3022" t="s">
        <v>2115</v>
      </c>
      <c r="E3022" t="s">
        <v>2117</v>
      </c>
      <c r="F3022" t="s">
        <v>2118</v>
      </c>
      <c r="G3022">
        <v>0.82562100000000005</v>
      </c>
      <c r="H3022">
        <v>1</v>
      </c>
      <c r="I3022" t="s">
        <v>56</v>
      </c>
      <c r="J3022" t="s">
        <v>57</v>
      </c>
      <c r="K3022" t="s">
        <v>4460</v>
      </c>
      <c r="L3022" t="s">
        <v>13635</v>
      </c>
      <c r="M3022" t="s">
        <v>13636</v>
      </c>
      <c r="N3022">
        <v>22</v>
      </c>
      <c r="S3022" t="e">
        <f t="shared" si="705"/>
        <v>#DIV/0!</v>
      </c>
      <c r="X3022" s="3" t="e">
        <f t="shared" si="706"/>
        <v>#DIV/0!</v>
      </c>
      <c r="Y3022" t="e">
        <f t="shared" si="707"/>
        <v>#DIV/0!</v>
      </c>
      <c r="AD3022" t="e">
        <f t="shared" si="708"/>
        <v>#DIV/0!</v>
      </c>
      <c r="AI3022" t="e">
        <f t="shared" si="709"/>
        <v>#DIV/0!</v>
      </c>
      <c r="AJ3022" t="e">
        <f t="shared" si="710"/>
        <v>#DIV/0!</v>
      </c>
      <c r="AK3022" s="1" t="e">
        <f>IF(AND(OR(#REF!&gt;1.49,#REF!&lt; 0.67),#REF!&lt; 0.05),"TL regulate","none")</f>
        <v>#REF!</v>
      </c>
      <c r="AL3022" s="1" t="e">
        <f t="shared" si="711"/>
        <v>#DIV/0!</v>
      </c>
      <c r="AM3022" s="1" t="e">
        <f t="shared" si="712"/>
        <v>#DIV/0!</v>
      </c>
      <c r="AO3022">
        <v>62265000</v>
      </c>
      <c r="AP3022">
        <v>0</v>
      </c>
      <c r="AQ3022">
        <v>4781300</v>
      </c>
      <c r="AR3022">
        <v>51988000</v>
      </c>
      <c r="AS3022">
        <f t="shared" si="713"/>
        <v>119034300</v>
      </c>
      <c r="AT3022">
        <v>0</v>
      </c>
      <c r="AU3022">
        <v>0</v>
      </c>
      <c r="AV3022">
        <v>0</v>
      </c>
      <c r="AW3022">
        <v>50641000</v>
      </c>
      <c r="AX3022">
        <f t="shared" si="714"/>
        <v>50641000</v>
      </c>
      <c r="AY3022">
        <v>0</v>
      </c>
      <c r="AZ3022">
        <v>0</v>
      </c>
      <c r="BA3022">
        <v>0</v>
      </c>
      <c r="BB3022">
        <v>50911000</v>
      </c>
      <c r="BC3022">
        <f t="shared" si="715"/>
        <v>50911000</v>
      </c>
      <c r="BE3022" t="str">
        <f t="shared" si="716"/>
        <v>void</v>
      </c>
      <c r="BF3022">
        <f t="shared" si="717"/>
        <v>3</v>
      </c>
      <c r="BG3022">
        <f t="shared" si="718"/>
        <v>1</v>
      </c>
      <c r="BH3022">
        <f t="shared" si="719"/>
        <v>1</v>
      </c>
    </row>
    <row r="3023" spans="1:60" x14ac:dyDescent="0.45">
      <c r="A3023" t="s">
        <v>13637</v>
      </c>
      <c r="B3023" t="s">
        <v>2115</v>
      </c>
      <c r="C3023" t="s">
        <v>13638</v>
      </c>
      <c r="D3023" t="s">
        <v>2115</v>
      </c>
      <c r="E3023" t="s">
        <v>2117</v>
      </c>
      <c r="F3023" t="s">
        <v>2118</v>
      </c>
      <c r="G3023">
        <v>0.59133000000000002</v>
      </c>
      <c r="H3023">
        <v>1</v>
      </c>
      <c r="I3023" t="s">
        <v>80</v>
      </c>
      <c r="J3023" t="s">
        <v>57</v>
      </c>
      <c r="K3023" t="s">
        <v>499</v>
      </c>
      <c r="L3023" t="s">
        <v>13639</v>
      </c>
      <c r="M3023" t="s">
        <v>13640</v>
      </c>
      <c r="N3023">
        <v>2</v>
      </c>
      <c r="S3023" t="e">
        <f t="shared" si="705"/>
        <v>#DIV/0!</v>
      </c>
      <c r="X3023" s="3" t="e">
        <f t="shared" si="706"/>
        <v>#DIV/0!</v>
      </c>
      <c r="Y3023" t="e">
        <f t="shared" si="707"/>
        <v>#DIV/0!</v>
      </c>
      <c r="AD3023" t="e">
        <f t="shared" si="708"/>
        <v>#DIV/0!</v>
      </c>
      <c r="AI3023" t="e">
        <f t="shared" si="709"/>
        <v>#DIV/0!</v>
      </c>
      <c r="AJ3023" t="e">
        <f t="shared" si="710"/>
        <v>#DIV/0!</v>
      </c>
      <c r="AK3023" s="1" t="e">
        <f>IF(AND(OR(#REF!&gt;1.49,#REF!&lt; 0.67),#REF!&lt; 0.05),"TL regulate","none")</f>
        <v>#REF!</v>
      </c>
      <c r="AL3023" s="1" t="e">
        <f t="shared" si="711"/>
        <v>#DIV/0!</v>
      </c>
      <c r="AM3023" s="1" t="e">
        <f t="shared" si="712"/>
        <v>#DIV/0!</v>
      </c>
      <c r="AO3023">
        <v>0</v>
      </c>
      <c r="AP3023">
        <v>0</v>
      </c>
      <c r="AQ3023">
        <v>0</v>
      </c>
      <c r="AR3023">
        <v>0</v>
      </c>
      <c r="AS3023">
        <f t="shared" si="713"/>
        <v>0</v>
      </c>
      <c r="AT3023">
        <v>0</v>
      </c>
      <c r="AU3023">
        <v>0</v>
      </c>
      <c r="AV3023">
        <v>0</v>
      </c>
      <c r="AW3023">
        <v>0</v>
      </c>
      <c r="AX3023">
        <f t="shared" si="714"/>
        <v>0</v>
      </c>
      <c r="AY3023">
        <v>0</v>
      </c>
      <c r="AZ3023">
        <v>0</v>
      </c>
      <c r="BA3023">
        <v>0</v>
      </c>
      <c r="BB3023">
        <v>0</v>
      </c>
      <c r="BC3023">
        <f t="shared" si="715"/>
        <v>0</v>
      </c>
      <c r="BE3023" t="str">
        <f t="shared" si="716"/>
        <v>void</v>
      </c>
      <c r="BF3023">
        <f t="shared" si="717"/>
        <v>0</v>
      </c>
      <c r="BG3023">
        <f t="shared" si="718"/>
        <v>0</v>
      </c>
      <c r="BH3023">
        <f t="shared" si="719"/>
        <v>0</v>
      </c>
    </row>
    <row r="3024" spans="1:60" x14ac:dyDescent="0.45">
      <c r="A3024" t="s">
        <v>13641</v>
      </c>
      <c r="B3024" t="s">
        <v>2115</v>
      </c>
      <c r="C3024" t="s">
        <v>13642</v>
      </c>
      <c r="D3024" t="s">
        <v>2115</v>
      </c>
      <c r="E3024" t="s">
        <v>2117</v>
      </c>
      <c r="F3024">
        <v>0</v>
      </c>
      <c r="G3024">
        <v>0.37654100000000001</v>
      </c>
      <c r="H3024">
        <v>0</v>
      </c>
      <c r="I3024" t="s">
        <v>80</v>
      </c>
      <c r="J3024" t="s">
        <v>57</v>
      </c>
      <c r="K3024" t="s">
        <v>329</v>
      </c>
      <c r="L3024" t="s">
        <v>13643</v>
      </c>
      <c r="M3024" t="s">
        <v>13644</v>
      </c>
      <c r="N3024">
        <v>3</v>
      </c>
      <c r="S3024" t="e">
        <f t="shared" si="705"/>
        <v>#DIV/0!</v>
      </c>
      <c r="X3024" s="3" t="e">
        <f t="shared" si="706"/>
        <v>#DIV/0!</v>
      </c>
      <c r="Y3024" t="e">
        <f t="shared" si="707"/>
        <v>#DIV/0!</v>
      </c>
      <c r="AD3024" t="e">
        <f t="shared" si="708"/>
        <v>#DIV/0!</v>
      </c>
      <c r="AI3024" t="e">
        <f t="shared" si="709"/>
        <v>#DIV/0!</v>
      </c>
      <c r="AJ3024" t="e">
        <f t="shared" si="710"/>
        <v>#DIV/0!</v>
      </c>
      <c r="AK3024" s="1" t="e">
        <f>IF(AND(OR(#REF!&gt;1.49,#REF!&lt; 0.67),#REF!&lt; 0.05),"TL regulate","none")</f>
        <v>#REF!</v>
      </c>
      <c r="AL3024" s="1" t="e">
        <f t="shared" si="711"/>
        <v>#DIV/0!</v>
      </c>
      <c r="AM3024" s="1" t="e">
        <f t="shared" si="712"/>
        <v>#DIV/0!</v>
      </c>
      <c r="AO3024">
        <v>0</v>
      </c>
      <c r="AP3024">
        <v>0</v>
      </c>
      <c r="AQ3024">
        <v>0</v>
      </c>
      <c r="AR3024">
        <v>0</v>
      </c>
      <c r="AS3024">
        <f t="shared" si="713"/>
        <v>0</v>
      </c>
      <c r="AT3024">
        <v>0</v>
      </c>
      <c r="AU3024">
        <v>0</v>
      </c>
      <c r="AV3024">
        <v>0</v>
      </c>
      <c r="AW3024">
        <v>0</v>
      </c>
      <c r="AX3024">
        <f t="shared" si="714"/>
        <v>0</v>
      </c>
      <c r="AY3024">
        <v>0</v>
      </c>
      <c r="AZ3024">
        <v>0</v>
      </c>
      <c r="BA3024">
        <v>0</v>
      </c>
      <c r="BB3024">
        <v>0</v>
      </c>
      <c r="BC3024">
        <f t="shared" si="715"/>
        <v>0</v>
      </c>
      <c r="BE3024" t="str">
        <f t="shared" si="716"/>
        <v>void</v>
      </c>
      <c r="BF3024">
        <f t="shared" si="717"/>
        <v>0</v>
      </c>
      <c r="BG3024">
        <f t="shared" si="718"/>
        <v>0</v>
      </c>
      <c r="BH3024">
        <f t="shared" si="719"/>
        <v>0</v>
      </c>
    </row>
    <row r="3025" spans="1:60" x14ac:dyDescent="0.45">
      <c r="A3025" t="s">
        <v>13645</v>
      </c>
      <c r="B3025" t="s">
        <v>2115</v>
      </c>
      <c r="C3025" t="s">
        <v>13646</v>
      </c>
      <c r="D3025" t="s">
        <v>2115</v>
      </c>
      <c r="E3025" t="s">
        <v>2117</v>
      </c>
      <c r="F3025">
        <v>0</v>
      </c>
      <c r="G3025">
        <v>0.37654100000000001</v>
      </c>
      <c r="H3025">
        <v>0</v>
      </c>
      <c r="I3025" t="s">
        <v>80</v>
      </c>
      <c r="J3025" t="s">
        <v>63</v>
      </c>
      <c r="K3025" t="s">
        <v>64</v>
      </c>
      <c r="L3025" t="s">
        <v>13643</v>
      </c>
      <c r="M3025" t="s">
        <v>13644</v>
      </c>
      <c r="N3025">
        <v>4</v>
      </c>
      <c r="S3025" t="e">
        <f t="shared" si="705"/>
        <v>#DIV/0!</v>
      </c>
      <c r="X3025" s="3" t="e">
        <f t="shared" si="706"/>
        <v>#DIV/0!</v>
      </c>
      <c r="Y3025" t="e">
        <f t="shared" si="707"/>
        <v>#DIV/0!</v>
      </c>
      <c r="AD3025" t="e">
        <f t="shared" si="708"/>
        <v>#DIV/0!</v>
      </c>
      <c r="AI3025" t="e">
        <f t="shared" si="709"/>
        <v>#DIV/0!</v>
      </c>
      <c r="AJ3025" t="e">
        <f t="shared" si="710"/>
        <v>#DIV/0!</v>
      </c>
      <c r="AK3025" s="1" t="e">
        <f>IF(AND(OR(#REF!&gt;1.49,#REF!&lt; 0.67),#REF!&lt; 0.05),"TL regulate","none")</f>
        <v>#REF!</v>
      </c>
      <c r="AL3025" s="1" t="e">
        <f t="shared" si="711"/>
        <v>#DIV/0!</v>
      </c>
      <c r="AM3025" s="1" t="e">
        <f t="shared" si="712"/>
        <v>#DIV/0!</v>
      </c>
      <c r="AO3025">
        <v>0</v>
      </c>
      <c r="AP3025">
        <v>0</v>
      </c>
      <c r="AQ3025">
        <v>0</v>
      </c>
      <c r="AR3025">
        <v>0</v>
      </c>
      <c r="AS3025">
        <f t="shared" si="713"/>
        <v>0</v>
      </c>
      <c r="AT3025">
        <v>0</v>
      </c>
      <c r="AU3025">
        <v>0</v>
      </c>
      <c r="AV3025">
        <v>0</v>
      </c>
      <c r="AW3025">
        <v>0</v>
      </c>
      <c r="AX3025">
        <f t="shared" si="714"/>
        <v>0</v>
      </c>
      <c r="AY3025">
        <v>0</v>
      </c>
      <c r="AZ3025">
        <v>0</v>
      </c>
      <c r="BA3025">
        <v>0</v>
      </c>
      <c r="BB3025">
        <v>0</v>
      </c>
      <c r="BC3025">
        <f t="shared" si="715"/>
        <v>0</v>
      </c>
      <c r="BE3025" t="str">
        <f t="shared" si="716"/>
        <v>void</v>
      </c>
      <c r="BF3025">
        <f t="shared" si="717"/>
        <v>0</v>
      </c>
      <c r="BG3025">
        <f t="shared" si="718"/>
        <v>0</v>
      </c>
      <c r="BH3025">
        <f t="shared" si="719"/>
        <v>0</v>
      </c>
    </row>
    <row r="3026" spans="1:60" x14ac:dyDescent="0.45">
      <c r="A3026" t="s">
        <v>13647</v>
      </c>
      <c r="B3026" t="s">
        <v>2115</v>
      </c>
      <c r="C3026" t="s">
        <v>13648</v>
      </c>
      <c r="D3026" t="s">
        <v>2115</v>
      </c>
      <c r="E3026" t="s">
        <v>2117</v>
      </c>
      <c r="F3026" t="s">
        <v>2118</v>
      </c>
      <c r="G3026">
        <v>0.47359200000000001</v>
      </c>
      <c r="H3026">
        <v>0</v>
      </c>
      <c r="I3026" t="s">
        <v>80</v>
      </c>
      <c r="J3026" t="s">
        <v>57</v>
      </c>
      <c r="K3026" t="s">
        <v>1301</v>
      </c>
      <c r="L3026" t="s">
        <v>13649</v>
      </c>
      <c r="M3026" t="s">
        <v>13650</v>
      </c>
      <c r="N3026">
        <v>8</v>
      </c>
      <c r="S3026" t="e">
        <f t="shared" si="705"/>
        <v>#DIV/0!</v>
      </c>
      <c r="X3026" s="3" t="e">
        <f t="shared" si="706"/>
        <v>#DIV/0!</v>
      </c>
      <c r="Y3026" t="e">
        <f t="shared" si="707"/>
        <v>#DIV/0!</v>
      </c>
      <c r="AD3026" t="e">
        <f t="shared" si="708"/>
        <v>#DIV/0!</v>
      </c>
      <c r="AI3026" t="e">
        <f t="shared" si="709"/>
        <v>#DIV/0!</v>
      </c>
      <c r="AJ3026" t="e">
        <f t="shared" si="710"/>
        <v>#DIV/0!</v>
      </c>
      <c r="AK3026" s="1" t="e">
        <f>IF(AND(OR(#REF!&gt;1.49,#REF!&lt; 0.67),#REF!&lt; 0.05),"TL regulate","none")</f>
        <v>#REF!</v>
      </c>
      <c r="AL3026" s="1" t="e">
        <f t="shared" si="711"/>
        <v>#DIV/0!</v>
      </c>
      <c r="AM3026" s="1" t="e">
        <f t="shared" si="712"/>
        <v>#DIV/0!</v>
      </c>
      <c r="AO3026">
        <v>0</v>
      </c>
      <c r="AP3026">
        <v>0</v>
      </c>
      <c r="AQ3026">
        <v>0</v>
      </c>
      <c r="AR3026">
        <v>0</v>
      </c>
      <c r="AS3026">
        <f t="shared" si="713"/>
        <v>0</v>
      </c>
      <c r="AT3026">
        <v>0</v>
      </c>
      <c r="AU3026">
        <v>0</v>
      </c>
      <c r="AV3026">
        <v>0</v>
      </c>
      <c r="AW3026">
        <v>0</v>
      </c>
      <c r="AX3026">
        <f t="shared" si="714"/>
        <v>0</v>
      </c>
      <c r="AY3026">
        <v>0</v>
      </c>
      <c r="AZ3026">
        <v>0</v>
      </c>
      <c r="BA3026">
        <v>0</v>
      </c>
      <c r="BB3026">
        <v>0</v>
      </c>
      <c r="BC3026">
        <f t="shared" si="715"/>
        <v>0</v>
      </c>
      <c r="BE3026" t="str">
        <f t="shared" si="716"/>
        <v>void</v>
      </c>
      <c r="BF3026">
        <f t="shared" si="717"/>
        <v>0</v>
      </c>
      <c r="BG3026">
        <f t="shared" si="718"/>
        <v>0</v>
      </c>
      <c r="BH3026">
        <f t="shared" si="719"/>
        <v>0</v>
      </c>
    </row>
    <row r="3027" spans="1:60" x14ac:dyDescent="0.45">
      <c r="A3027" t="s">
        <v>13651</v>
      </c>
      <c r="B3027" t="s">
        <v>4808</v>
      </c>
      <c r="C3027">
        <v>220</v>
      </c>
      <c r="D3027" t="s">
        <v>4808</v>
      </c>
      <c r="E3027" t="s">
        <v>4808</v>
      </c>
      <c r="F3027" t="s">
        <v>4809</v>
      </c>
      <c r="G3027">
        <v>0.81102300000000005</v>
      </c>
      <c r="H3027">
        <v>1</v>
      </c>
      <c r="I3027" t="s">
        <v>56</v>
      </c>
      <c r="J3027" t="s">
        <v>57</v>
      </c>
      <c r="K3027" t="s">
        <v>1137</v>
      </c>
      <c r="L3027" t="s">
        <v>13652</v>
      </c>
      <c r="M3027" t="s">
        <v>13653</v>
      </c>
      <c r="N3027">
        <v>8</v>
      </c>
      <c r="S3027" t="e">
        <f t="shared" si="705"/>
        <v>#DIV/0!</v>
      </c>
      <c r="X3027" s="3" t="e">
        <f t="shared" si="706"/>
        <v>#DIV/0!</v>
      </c>
      <c r="Y3027" t="e">
        <f t="shared" si="707"/>
        <v>#DIV/0!</v>
      </c>
      <c r="AD3027" t="e">
        <f t="shared" si="708"/>
        <v>#DIV/0!</v>
      </c>
      <c r="AI3027" t="e">
        <f t="shared" si="709"/>
        <v>#DIV/0!</v>
      </c>
      <c r="AJ3027" t="e">
        <f t="shared" si="710"/>
        <v>#DIV/0!</v>
      </c>
      <c r="AK3027" s="1" t="e">
        <f>IF(AND(OR(#REF!&gt;1.49,#REF!&lt; 0.67),#REF!&lt; 0.05),"TL regulate","none")</f>
        <v>#REF!</v>
      </c>
      <c r="AL3027" s="1" t="e">
        <f t="shared" si="711"/>
        <v>#DIV/0!</v>
      </c>
      <c r="AM3027" s="1" t="e">
        <f t="shared" si="712"/>
        <v>#DIV/0!</v>
      </c>
      <c r="AO3027">
        <v>0</v>
      </c>
      <c r="AP3027">
        <v>0</v>
      </c>
      <c r="AQ3027">
        <v>0</v>
      </c>
      <c r="AR3027">
        <v>0</v>
      </c>
      <c r="AS3027">
        <f t="shared" si="713"/>
        <v>0</v>
      </c>
      <c r="AT3027">
        <v>0</v>
      </c>
      <c r="AU3027">
        <v>0</v>
      </c>
      <c r="AV3027">
        <v>0</v>
      </c>
      <c r="AW3027">
        <v>0</v>
      </c>
      <c r="AX3027">
        <f t="shared" si="714"/>
        <v>0</v>
      </c>
      <c r="AY3027">
        <v>8934100</v>
      </c>
      <c r="AZ3027">
        <v>0</v>
      </c>
      <c r="BA3027">
        <v>0</v>
      </c>
      <c r="BB3027">
        <v>0</v>
      </c>
      <c r="BC3027">
        <f t="shared" si="715"/>
        <v>8934100</v>
      </c>
      <c r="BE3027" t="str">
        <f t="shared" si="716"/>
        <v>Cel only</v>
      </c>
      <c r="BF3027">
        <f t="shared" si="717"/>
        <v>0</v>
      </c>
      <c r="BG3027">
        <f t="shared" si="718"/>
        <v>0</v>
      </c>
      <c r="BH3027">
        <f t="shared" si="719"/>
        <v>1</v>
      </c>
    </row>
    <row r="3028" spans="1:60" x14ac:dyDescent="0.45">
      <c r="A3028" t="s">
        <v>13654</v>
      </c>
      <c r="B3028" t="s">
        <v>13655</v>
      </c>
      <c r="C3028">
        <v>265</v>
      </c>
      <c r="D3028" t="s">
        <v>13655</v>
      </c>
      <c r="E3028" t="s">
        <v>13655</v>
      </c>
      <c r="F3028">
        <v>0</v>
      </c>
      <c r="G3028">
        <v>0.99985199999999996</v>
      </c>
      <c r="H3028">
        <v>1</v>
      </c>
      <c r="I3028" t="s">
        <v>56</v>
      </c>
      <c r="J3028" t="s">
        <v>57</v>
      </c>
      <c r="K3028" t="s">
        <v>1959</v>
      </c>
      <c r="L3028" t="s">
        <v>13656</v>
      </c>
      <c r="M3028" t="s">
        <v>13657</v>
      </c>
      <c r="N3028">
        <v>6</v>
      </c>
      <c r="S3028" t="e">
        <f t="shared" si="705"/>
        <v>#DIV/0!</v>
      </c>
      <c r="X3028" s="3" t="e">
        <f t="shared" si="706"/>
        <v>#DIV/0!</v>
      </c>
      <c r="Y3028" t="e">
        <f t="shared" si="707"/>
        <v>#DIV/0!</v>
      </c>
      <c r="AD3028" t="e">
        <f t="shared" si="708"/>
        <v>#DIV/0!</v>
      </c>
      <c r="AI3028" t="e">
        <f t="shared" si="709"/>
        <v>#DIV/0!</v>
      </c>
      <c r="AJ3028" t="e">
        <f t="shared" si="710"/>
        <v>#DIV/0!</v>
      </c>
      <c r="AK3028" s="1" t="e">
        <f>IF(AND(OR(#REF!&gt;1.49,#REF!&lt; 0.67),#REF!&lt; 0.05),"TL regulate","none")</f>
        <v>#REF!</v>
      </c>
      <c r="AL3028" s="1" t="e">
        <f t="shared" si="711"/>
        <v>#DIV/0!</v>
      </c>
      <c r="AM3028" s="1" t="e">
        <f t="shared" si="712"/>
        <v>#DIV/0!</v>
      </c>
      <c r="AO3028">
        <v>0</v>
      </c>
      <c r="AP3028">
        <v>0</v>
      </c>
      <c r="AQ3028">
        <v>0</v>
      </c>
      <c r="AR3028">
        <v>0</v>
      </c>
      <c r="AS3028">
        <f t="shared" si="713"/>
        <v>0</v>
      </c>
      <c r="AT3028">
        <v>0</v>
      </c>
      <c r="AU3028">
        <v>0</v>
      </c>
      <c r="AV3028">
        <v>0</v>
      </c>
      <c r="AW3028">
        <v>0</v>
      </c>
      <c r="AX3028">
        <f t="shared" si="714"/>
        <v>0</v>
      </c>
      <c r="AY3028">
        <v>0</v>
      </c>
      <c r="AZ3028">
        <v>0</v>
      </c>
      <c r="BA3028">
        <v>0</v>
      </c>
      <c r="BB3028">
        <v>0</v>
      </c>
      <c r="BC3028">
        <f t="shared" si="715"/>
        <v>0</v>
      </c>
      <c r="BE3028" t="str">
        <f t="shared" si="716"/>
        <v>void</v>
      </c>
      <c r="BF3028">
        <f t="shared" si="717"/>
        <v>0</v>
      </c>
      <c r="BG3028">
        <f t="shared" si="718"/>
        <v>0</v>
      </c>
      <c r="BH3028">
        <f t="shared" si="719"/>
        <v>0</v>
      </c>
    </row>
    <row r="3029" spans="1:60" x14ac:dyDescent="0.45">
      <c r="A3029" t="s">
        <v>13658</v>
      </c>
      <c r="B3029" t="s">
        <v>5544</v>
      </c>
      <c r="C3029" t="s">
        <v>13659</v>
      </c>
      <c r="D3029" t="s">
        <v>5546</v>
      </c>
      <c r="E3029" t="s">
        <v>5546</v>
      </c>
      <c r="F3029" t="s">
        <v>5547</v>
      </c>
      <c r="G3029">
        <v>0.49934699999999999</v>
      </c>
      <c r="H3029">
        <v>0</v>
      </c>
      <c r="I3029" t="s">
        <v>56</v>
      </c>
      <c r="J3029" t="s">
        <v>63</v>
      </c>
      <c r="K3029" t="s">
        <v>64</v>
      </c>
      <c r="L3029" t="s">
        <v>13660</v>
      </c>
      <c r="M3029" t="s">
        <v>13661</v>
      </c>
      <c r="N3029">
        <v>10</v>
      </c>
      <c r="S3029" t="e">
        <f t="shared" si="705"/>
        <v>#DIV/0!</v>
      </c>
      <c r="X3029" s="3" t="e">
        <f t="shared" si="706"/>
        <v>#DIV/0!</v>
      </c>
      <c r="Y3029" t="e">
        <f t="shared" si="707"/>
        <v>#DIV/0!</v>
      </c>
      <c r="AD3029" t="e">
        <f t="shared" si="708"/>
        <v>#DIV/0!</v>
      </c>
      <c r="AI3029" t="e">
        <f t="shared" si="709"/>
        <v>#DIV/0!</v>
      </c>
      <c r="AJ3029" t="e">
        <f t="shared" si="710"/>
        <v>#DIV/0!</v>
      </c>
      <c r="AK3029" s="1" t="e">
        <f>IF(AND(OR(#REF!&gt;1.49,#REF!&lt; 0.67),#REF!&lt; 0.05),"TL regulate","none")</f>
        <v>#REF!</v>
      </c>
      <c r="AL3029" s="1" t="e">
        <f t="shared" si="711"/>
        <v>#DIV/0!</v>
      </c>
      <c r="AM3029" s="1" t="e">
        <f t="shared" si="712"/>
        <v>#DIV/0!</v>
      </c>
      <c r="AO3029">
        <v>0</v>
      </c>
      <c r="AP3029">
        <v>0</v>
      </c>
      <c r="AQ3029">
        <v>0</v>
      </c>
      <c r="AR3029">
        <v>0</v>
      </c>
      <c r="AS3029">
        <f t="shared" si="713"/>
        <v>0</v>
      </c>
      <c r="AT3029">
        <v>0</v>
      </c>
      <c r="AU3029">
        <v>0</v>
      </c>
      <c r="AV3029">
        <v>0</v>
      </c>
      <c r="AW3029">
        <v>0</v>
      </c>
      <c r="AX3029">
        <f t="shared" si="714"/>
        <v>0</v>
      </c>
      <c r="AY3029">
        <v>0</v>
      </c>
      <c r="AZ3029">
        <v>0</v>
      </c>
      <c r="BA3029">
        <v>0</v>
      </c>
      <c r="BB3029">
        <v>0</v>
      </c>
      <c r="BC3029">
        <f t="shared" si="715"/>
        <v>0</v>
      </c>
      <c r="BE3029" t="str">
        <f t="shared" si="716"/>
        <v>void</v>
      </c>
      <c r="BF3029">
        <f t="shared" si="717"/>
        <v>0</v>
      </c>
      <c r="BG3029">
        <f t="shared" si="718"/>
        <v>0</v>
      </c>
      <c r="BH3029">
        <f t="shared" si="719"/>
        <v>0</v>
      </c>
    </row>
    <row r="3030" spans="1:60" x14ac:dyDescent="0.45">
      <c r="A3030" t="s">
        <v>13662</v>
      </c>
      <c r="B3030" t="s">
        <v>5679</v>
      </c>
      <c r="C3030">
        <v>148</v>
      </c>
      <c r="D3030" t="s">
        <v>5679</v>
      </c>
      <c r="E3030" t="s">
        <v>5679</v>
      </c>
      <c r="F3030">
        <v>0</v>
      </c>
      <c r="G3030">
        <v>0.49987999999999999</v>
      </c>
      <c r="H3030">
        <v>0</v>
      </c>
      <c r="I3030" t="s">
        <v>56</v>
      </c>
      <c r="J3030" t="s">
        <v>57</v>
      </c>
      <c r="K3030" t="s">
        <v>864</v>
      </c>
      <c r="L3030" t="s">
        <v>13663</v>
      </c>
      <c r="M3030" t="s">
        <v>13664</v>
      </c>
      <c r="N3030">
        <v>2</v>
      </c>
      <c r="S3030" t="e">
        <f t="shared" si="705"/>
        <v>#DIV/0!</v>
      </c>
      <c r="X3030" s="3" t="e">
        <f t="shared" si="706"/>
        <v>#DIV/0!</v>
      </c>
      <c r="Y3030" t="e">
        <f t="shared" si="707"/>
        <v>#DIV/0!</v>
      </c>
      <c r="AD3030" t="e">
        <f t="shared" si="708"/>
        <v>#DIV/0!</v>
      </c>
      <c r="AI3030" t="e">
        <f t="shared" si="709"/>
        <v>#DIV/0!</v>
      </c>
      <c r="AJ3030" t="e">
        <f t="shared" si="710"/>
        <v>#DIV/0!</v>
      </c>
      <c r="AK3030" s="1" t="e">
        <f>IF(AND(OR(#REF!&gt;1.49,#REF!&lt; 0.67),#REF!&lt; 0.05),"TL regulate","none")</f>
        <v>#REF!</v>
      </c>
      <c r="AL3030" s="1" t="e">
        <f t="shared" si="711"/>
        <v>#DIV/0!</v>
      </c>
      <c r="AM3030" s="1" t="e">
        <f t="shared" si="712"/>
        <v>#DIV/0!</v>
      </c>
      <c r="AO3030">
        <v>0</v>
      </c>
      <c r="AP3030">
        <v>0</v>
      </c>
      <c r="AQ3030">
        <v>0</v>
      </c>
      <c r="AR3030">
        <v>0</v>
      </c>
      <c r="AS3030">
        <f t="shared" si="713"/>
        <v>0</v>
      </c>
      <c r="AT3030">
        <v>0</v>
      </c>
      <c r="AU3030">
        <v>0</v>
      </c>
      <c r="AV3030">
        <v>0</v>
      </c>
      <c r="AW3030">
        <v>0</v>
      </c>
      <c r="AX3030">
        <f t="shared" si="714"/>
        <v>0</v>
      </c>
      <c r="AY3030">
        <v>0</v>
      </c>
      <c r="AZ3030">
        <v>0</v>
      </c>
      <c r="BA3030">
        <v>0</v>
      </c>
      <c r="BB3030">
        <v>0</v>
      </c>
      <c r="BC3030">
        <f t="shared" si="715"/>
        <v>0</v>
      </c>
      <c r="BE3030" t="str">
        <f t="shared" si="716"/>
        <v>void</v>
      </c>
      <c r="BF3030">
        <f t="shared" si="717"/>
        <v>0</v>
      </c>
      <c r="BG3030">
        <f t="shared" si="718"/>
        <v>0</v>
      </c>
      <c r="BH3030">
        <f t="shared" si="719"/>
        <v>0</v>
      </c>
    </row>
    <row r="3031" spans="1:60" x14ac:dyDescent="0.45">
      <c r="A3031" t="s">
        <v>13665</v>
      </c>
      <c r="B3031" t="s">
        <v>5679</v>
      </c>
      <c r="C3031">
        <v>149</v>
      </c>
      <c r="D3031" t="s">
        <v>5679</v>
      </c>
      <c r="E3031" t="s">
        <v>5679</v>
      </c>
      <c r="F3031">
        <v>0</v>
      </c>
      <c r="G3031">
        <v>0.49987999999999999</v>
      </c>
      <c r="H3031">
        <v>0</v>
      </c>
      <c r="I3031" t="s">
        <v>56</v>
      </c>
      <c r="J3031" t="s">
        <v>63</v>
      </c>
      <c r="K3031" t="s">
        <v>64</v>
      </c>
      <c r="L3031" t="s">
        <v>13663</v>
      </c>
      <c r="M3031" t="s">
        <v>13664</v>
      </c>
      <c r="N3031">
        <v>3</v>
      </c>
      <c r="S3031" t="e">
        <f t="shared" si="705"/>
        <v>#DIV/0!</v>
      </c>
      <c r="X3031" s="3" t="e">
        <f t="shared" si="706"/>
        <v>#DIV/0!</v>
      </c>
      <c r="Y3031" t="e">
        <f t="shared" si="707"/>
        <v>#DIV/0!</v>
      </c>
      <c r="AD3031" t="e">
        <f t="shared" si="708"/>
        <v>#DIV/0!</v>
      </c>
      <c r="AI3031" t="e">
        <f t="shared" si="709"/>
        <v>#DIV/0!</v>
      </c>
      <c r="AJ3031" t="e">
        <f t="shared" si="710"/>
        <v>#DIV/0!</v>
      </c>
      <c r="AK3031" s="1" t="e">
        <f>IF(AND(OR(#REF!&gt;1.49,#REF!&lt; 0.67),#REF!&lt; 0.05),"TL regulate","none")</f>
        <v>#REF!</v>
      </c>
      <c r="AL3031" s="1" t="e">
        <f t="shared" si="711"/>
        <v>#DIV/0!</v>
      </c>
      <c r="AM3031" s="1" t="e">
        <f t="shared" si="712"/>
        <v>#DIV/0!</v>
      </c>
      <c r="AO3031">
        <v>0</v>
      </c>
      <c r="AP3031">
        <v>0</v>
      </c>
      <c r="AQ3031">
        <v>0</v>
      </c>
      <c r="AR3031">
        <v>0</v>
      </c>
      <c r="AS3031">
        <f t="shared" si="713"/>
        <v>0</v>
      </c>
      <c r="AT3031">
        <v>0</v>
      </c>
      <c r="AU3031">
        <v>0</v>
      </c>
      <c r="AV3031">
        <v>0</v>
      </c>
      <c r="AW3031">
        <v>0</v>
      </c>
      <c r="AX3031">
        <f t="shared" si="714"/>
        <v>0</v>
      </c>
      <c r="AY3031">
        <v>0</v>
      </c>
      <c r="AZ3031">
        <v>0</v>
      </c>
      <c r="BA3031">
        <v>0</v>
      </c>
      <c r="BB3031">
        <v>0</v>
      </c>
      <c r="BC3031">
        <f t="shared" si="715"/>
        <v>0</v>
      </c>
      <c r="BE3031" t="str">
        <f t="shared" si="716"/>
        <v>void</v>
      </c>
      <c r="BF3031">
        <f t="shared" si="717"/>
        <v>0</v>
      </c>
      <c r="BG3031">
        <f t="shared" si="718"/>
        <v>0</v>
      </c>
      <c r="BH3031">
        <f t="shared" si="719"/>
        <v>0</v>
      </c>
    </row>
    <row r="3032" spans="1:60" x14ac:dyDescent="0.45">
      <c r="A3032" t="s">
        <v>13666</v>
      </c>
      <c r="B3032" t="s">
        <v>13667</v>
      </c>
      <c r="C3032">
        <v>432</v>
      </c>
      <c r="D3032" t="s">
        <v>13667</v>
      </c>
      <c r="E3032" t="s">
        <v>13667</v>
      </c>
      <c r="F3032">
        <v>0</v>
      </c>
      <c r="G3032">
        <v>0.99998600000000004</v>
      </c>
      <c r="H3032">
        <v>1</v>
      </c>
      <c r="I3032" t="s">
        <v>56</v>
      </c>
      <c r="J3032" t="s">
        <v>57</v>
      </c>
      <c r="K3032" t="s">
        <v>102</v>
      </c>
      <c r="L3032" t="s">
        <v>13668</v>
      </c>
      <c r="M3032" t="s">
        <v>13669</v>
      </c>
      <c r="N3032">
        <v>4</v>
      </c>
      <c r="S3032" t="e">
        <f t="shared" si="705"/>
        <v>#DIV/0!</v>
      </c>
      <c r="X3032" s="3" t="e">
        <f t="shared" si="706"/>
        <v>#DIV/0!</v>
      </c>
      <c r="Y3032" t="e">
        <f t="shared" si="707"/>
        <v>#DIV/0!</v>
      </c>
      <c r="AD3032" t="e">
        <f t="shared" si="708"/>
        <v>#DIV/0!</v>
      </c>
      <c r="AI3032" t="e">
        <f t="shared" si="709"/>
        <v>#DIV/0!</v>
      </c>
      <c r="AJ3032" t="e">
        <f t="shared" si="710"/>
        <v>#DIV/0!</v>
      </c>
      <c r="AK3032" s="1" t="e">
        <f>IF(AND(OR(#REF!&gt;1.49,#REF!&lt; 0.67),#REF!&lt; 0.05),"TL regulate","none")</f>
        <v>#REF!</v>
      </c>
      <c r="AL3032" s="1" t="e">
        <f t="shared" si="711"/>
        <v>#DIV/0!</v>
      </c>
      <c r="AM3032" s="1" t="e">
        <f t="shared" si="712"/>
        <v>#DIV/0!</v>
      </c>
      <c r="AO3032">
        <v>0</v>
      </c>
      <c r="AP3032">
        <v>0</v>
      </c>
      <c r="AQ3032">
        <v>0</v>
      </c>
      <c r="AR3032">
        <v>0</v>
      </c>
      <c r="AS3032">
        <f t="shared" si="713"/>
        <v>0</v>
      </c>
      <c r="AT3032">
        <v>0</v>
      </c>
      <c r="AU3032">
        <v>0</v>
      </c>
      <c r="AV3032">
        <v>0</v>
      </c>
      <c r="AW3032">
        <v>0</v>
      </c>
      <c r="AX3032">
        <f t="shared" si="714"/>
        <v>0</v>
      </c>
      <c r="AY3032">
        <v>0</v>
      </c>
      <c r="AZ3032">
        <v>0</v>
      </c>
      <c r="BA3032">
        <v>28364000</v>
      </c>
      <c r="BB3032">
        <v>0</v>
      </c>
      <c r="BC3032">
        <f t="shared" si="715"/>
        <v>28364000</v>
      </c>
      <c r="BE3032" t="str">
        <f t="shared" si="716"/>
        <v>Cel only</v>
      </c>
      <c r="BF3032">
        <f t="shared" si="717"/>
        <v>0</v>
      </c>
      <c r="BG3032">
        <f t="shared" si="718"/>
        <v>0</v>
      </c>
      <c r="BH3032">
        <f t="shared" si="719"/>
        <v>1</v>
      </c>
    </row>
    <row r="3033" spans="1:60" x14ac:dyDescent="0.45">
      <c r="A3033" t="s">
        <v>13670</v>
      </c>
      <c r="B3033" t="s">
        <v>7355</v>
      </c>
      <c r="C3033" t="s">
        <v>13671</v>
      </c>
      <c r="D3033" t="s">
        <v>7357</v>
      </c>
      <c r="E3033" t="s">
        <v>7357</v>
      </c>
      <c r="F3033" t="s">
        <v>7358</v>
      </c>
      <c r="G3033">
        <v>0.34874100000000002</v>
      </c>
      <c r="H3033">
        <v>0</v>
      </c>
      <c r="I3033" t="s">
        <v>80</v>
      </c>
      <c r="J3033" t="s">
        <v>57</v>
      </c>
      <c r="K3033" t="s">
        <v>153</v>
      </c>
      <c r="L3033" t="s">
        <v>7359</v>
      </c>
      <c r="M3033" t="s">
        <v>7360</v>
      </c>
      <c r="N3033">
        <v>1</v>
      </c>
      <c r="S3033" t="e">
        <f t="shared" si="705"/>
        <v>#DIV/0!</v>
      </c>
      <c r="X3033" s="3" t="e">
        <f t="shared" si="706"/>
        <v>#DIV/0!</v>
      </c>
      <c r="Y3033" t="e">
        <f t="shared" si="707"/>
        <v>#DIV/0!</v>
      </c>
      <c r="AD3033" t="e">
        <f t="shared" si="708"/>
        <v>#DIV/0!</v>
      </c>
      <c r="AI3033" t="e">
        <f t="shared" si="709"/>
        <v>#DIV/0!</v>
      </c>
      <c r="AJ3033" t="e">
        <f t="shared" si="710"/>
        <v>#DIV/0!</v>
      </c>
      <c r="AK3033" s="1" t="e">
        <f>IF(AND(OR(#REF!&gt;1.49,#REF!&lt; 0.67),#REF!&lt; 0.05),"TL regulate","none")</f>
        <v>#REF!</v>
      </c>
      <c r="AL3033" s="1" t="e">
        <f t="shared" si="711"/>
        <v>#DIV/0!</v>
      </c>
      <c r="AM3033" s="1" t="e">
        <f t="shared" si="712"/>
        <v>#DIV/0!</v>
      </c>
      <c r="AO3033">
        <v>0</v>
      </c>
      <c r="AP3033">
        <v>0</v>
      </c>
      <c r="AQ3033">
        <v>0</v>
      </c>
      <c r="AR3033">
        <v>0</v>
      </c>
      <c r="AS3033">
        <f t="shared" si="713"/>
        <v>0</v>
      </c>
      <c r="AT3033">
        <v>0</v>
      </c>
      <c r="AU3033">
        <v>0</v>
      </c>
      <c r="AV3033">
        <v>0</v>
      </c>
      <c r="AW3033">
        <v>0</v>
      </c>
      <c r="AX3033">
        <f t="shared" si="714"/>
        <v>0</v>
      </c>
      <c r="AY3033">
        <v>0</v>
      </c>
      <c r="AZ3033">
        <v>0</v>
      </c>
      <c r="BA3033">
        <v>0</v>
      </c>
      <c r="BB3033">
        <v>0</v>
      </c>
      <c r="BC3033">
        <f t="shared" si="715"/>
        <v>0</v>
      </c>
      <c r="BE3033" t="str">
        <f t="shared" si="716"/>
        <v>void</v>
      </c>
      <c r="BF3033">
        <f t="shared" si="717"/>
        <v>0</v>
      </c>
      <c r="BG3033">
        <f t="shared" si="718"/>
        <v>0</v>
      </c>
      <c r="BH3033">
        <f t="shared" si="719"/>
        <v>0</v>
      </c>
    </row>
    <row r="3034" spans="1:60" x14ac:dyDescent="0.45">
      <c r="A3034" t="s">
        <v>13672</v>
      </c>
      <c r="B3034" t="s">
        <v>13673</v>
      </c>
      <c r="C3034">
        <v>830</v>
      </c>
      <c r="D3034" t="s">
        <v>13673</v>
      </c>
      <c r="E3034" t="s">
        <v>13673</v>
      </c>
      <c r="F3034" t="s">
        <v>13674</v>
      </c>
      <c r="G3034">
        <v>1</v>
      </c>
      <c r="H3034">
        <v>1</v>
      </c>
      <c r="I3034" t="s">
        <v>56</v>
      </c>
      <c r="J3034" t="s">
        <v>57</v>
      </c>
      <c r="K3034" t="s">
        <v>393</v>
      </c>
      <c r="L3034" t="s">
        <v>13675</v>
      </c>
      <c r="M3034" t="s">
        <v>13676</v>
      </c>
      <c r="N3034">
        <v>4</v>
      </c>
      <c r="S3034" t="e">
        <f t="shared" si="705"/>
        <v>#DIV/0!</v>
      </c>
      <c r="X3034" s="3" t="e">
        <f t="shared" si="706"/>
        <v>#DIV/0!</v>
      </c>
      <c r="Y3034" t="e">
        <f t="shared" si="707"/>
        <v>#DIV/0!</v>
      </c>
      <c r="AD3034" t="e">
        <f t="shared" si="708"/>
        <v>#DIV/0!</v>
      </c>
      <c r="AI3034" t="e">
        <f t="shared" si="709"/>
        <v>#DIV/0!</v>
      </c>
      <c r="AJ3034" t="e">
        <f t="shared" si="710"/>
        <v>#DIV/0!</v>
      </c>
      <c r="AK3034" s="1" t="e">
        <f>IF(AND(OR(#REF!&gt;1.49,#REF!&lt; 0.67),#REF!&lt; 0.05),"TL regulate","none")</f>
        <v>#REF!</v>
      </c>
      <c r="AL3034" s="1" t="e">
        <f t="shared" si="711"/>
        <v>#DIV/0!</v>
      </c>
      <c r="AM3034" s="1" t="e">
        <f t="shared" si="712"/>
        <v>#DIV/0!</v>
      </c>
      <c r="AO3034">
        <v>0</v>
      </c>
      <c r="AP3034">
        <v>0</v>
      </c>
      <c r="AQ3034">
        <v>9614000</v>
      </c>
      <c r="AR3034">
        <v>0</v>
      </c>
      <c r="AS3034">
        <f t="shared" si="713"/>
        <v>9614000</v>
      </c>
      <c r="AT3034">
        <v>0</v>
      </c>
      <c r="AU3034">
        <v>0</v>
      </c>
      <c r="AV3034">
        <v>0</v>
      </c>
      <c r="AW3034">
        <v>0</v>
      </c>
      <c r="AX3034">
        <f t="shared" si="714"/>
        <v>0</v>
      </c>
      <c r="AY3034">
        <v>0</v>
      </c>
      <c r="AZ3034">
        <v>0</v>
      </c>
      <c r="BA3034">
        <v>0</v>
      </c>
      <c r="BB3034">
        <v>0</v>
      </c>
      <c r="BC3034">
        <f t="shared" si="715"/>
        <v>0</v>
      </c>
      <c r="BE3034" t="str">
        <f t="shared" si="716"/>
        <v>LPS only</v>
      </c>
      <c r="BF3034">
        <f t="shared" si="717"/>
        <v>1</v>
      </c>
      <c r="BG3034">
        <f t="shared" si="718"/>
        <v>0</v>
      </c>
      <c r="BH3034">
        <f t="shared" si="719"/>
        <v>0</v>
      </c>
    </row>
    <row r="3035" spans="1:60" x14ac:dyDescent="0.45">
      <c r="A3035" t="s">
        <v>13677</v>
      </c>
      <c r="B3035" t="s">
        <v>13678</v>
      </c>
      <c r="C3035" t="s">
        <v>3508</v>
      </c>
      <c r="D3035" t="s">
        <v>13679</v>
      </c>
      <c r="E3035" t="s">
        <v>13679</v>
      </c>
      <c r="F3035" t="s">
        <v>13680</v>
      </c>
      <c r="G3035">
        <v>0.76329400000000003</v>
      </c>
      <c r="H3035">
        <v>1</v>
      </c>
      <c r="I3035" t="s">
        <v>56</v>
      </c>
      <c r="J3035" t="s">
        <v>57</v>
      </c>
      <c r="K3035" t="s">
        <v>399</v>
      </c>
      <c r="L3035" t="s">
        <v>13681</v>
      </c>
      <c r="M3035" t="s">
        <v>13682</v>
      </c>
      <c r="N3035">
        <v>5</v>
      </c>
      <c r="S3035" t="e">
        <f t="shared" si="705"/>
        <v>#DIV/0!</v>
      </c>
      <c r="X3035" s="3" t="e">
        <f t="shared" si="706"/>
        <v>#DIV/0!</v>
      </c>
      <c r="Y3035" t="e">
        <f t="shared" si="707"/>
        <v>#DIV/0!</v>
      </c>
      <c r="AD3035" t="e">
        <f t="shared" si="708"/>
        <v>#DIV/0!</v>
      </c>
      <c r="AI3035" t="e">
        <f t="shared" si="709"/>
        <v>#DIV/0!</v>
      </c>
      <c r="AJ3035" t="e">
        <f t="shared" si="710"/>
        <v>#DIV/0!</v>
      </c>
      <c r="AK3035" s="1" t="e">
        <f>IF(AND(OR(#REF!&gt;1.49,#REF!&lt; 0.67),#REF!&lt; 0.05),"TL regulate","none")</f>
        <v>#REF!</v>
      </c>
      <c r="AL3035" s="1" t="e">
        <f t="shared" si="711"/>
        <v>#DIV/0!</v>
      </c>
      <c r="AM3035" s="1" t="e">
        <f t="shared" si="712"/>
        <v>#DIV/0!</v>
      </c>
      <c r="AO3035">
        <v>53677000</v>
      </c>
      <c r="AP3035">
        <v>0</v>
      </c>
      <c r="AQ3035">
        <v>38779000</v>
      </c>
      <c r="AR3035">
        <v>31490000</v>
      </c>
      <c r="AS3035">
        <f t="shared" si="713"/>
        <v>123946000</v>
      </c>
      <c r="AT3035">
        <v>0</v>
      </c>
      <c r="AU3035">
        <v>0</v>
      </c>
      <c r="AV3035">
        <v>0</v>
      </c>
      <c r="AW3035">
        <v>0</v>
      </c>
      <c r="AX3035">
        <f t="shared" si="714"/>
        <v>0</v>
      </c>
      <c r="AY3035">
        <v>0</v>
      </c>
      <c r="AZ3035">
        <v>0</v>
      </c>
      <c r="BA3035">
        <v>0</v>
      </c>
      <c r="BB3035">
        <v>0</v>
      </c>
      <c r="BC3035">
        <f t="shared" si="715"/>
        <v>0</v>
      </c>
      <c r="BE3035" t="str">
        <f t="shared" si="716"/>
        <v>LPS only</v>
      </c>
      <c r="BF3035">
        <f t="shared" si="717"/>
        <v>3</v>
      </c>
      <c r="BG3035">
        <f t="shared" si="718"/>
        <v>0</v>
      </c>
      <c r="BH3035">
        <f t="shared" si="719"/>
        <v>0</v>
      </c>
    </row>
    <row r="3036" spans="1:60" x14ac:dyDescent="0.45">
      <c r="A3036" t="s">
        <v>13683</v>
      </c>
      <c r="B3036" t="s">
        <v>13678</v>
      </c>
      <c r="C3036" t="s">
        <v>8333</v>
      </c>
      <c r="D3036" t="s">
        <v>13679</v>
      </c>
      <c r="E3036" t="s">
        <v>13679</v>
      </c>
      <c r="F3036" t="s">
        <v>13680</v>
      </c>
      <c r="G3036">
        <v>0.56554199999999999</v>
      </c>
      <c r="H3036">
        <v>1</v>
      </c>
      <c r="I3036" t="s">
        <v>80</v>
      </c>
      <c r="J3036" t="s">
        <v>57</v>
      </c>
      <c r="K3036" t="s">
        <v>153</v>
      </c>
      <c r="L3036" t="s">
        <v>13684</v>
      </c>
      <c r="M3036" t="s">
        <v>13685</v>
      </c>
      <c r="N3036">
        <v>1</v>
      </c>
      <c r="S3036" t="e">
        <f t="shared" si="705"/>
        <v>#DIV/0!</v>
      </c>
      <c r="X3036" s="3" t="e">
        <f t="shared" si="706"/>
        <v>#DIV/0!</v>
      </c>
      <c r="Y3036" t="e">
        <f t="shared" si="707"/>
        <v>#DIV/0!</v>
      </c>
      <c r="AD3036" t="e">
        <f t="shared" si="708"/>
        <v>#DIV/0!</v>
      </c>
      <c r="AI3036" t="e">
        <f t="shared" si="709"/>
        <v>#DIV/0!</v>
      </c>
      <c r="AJ3036" t="e">
        <f t="shared" si="710"/>
        <v>#DIV/0!</v>
      </c>
      <c r="AK3036" s="1" t="e">
        <f>IF(AND(OR(#REF!&gt;1.49,#REF!&lt; 0.67),#REF!&lt; 0.05),"TL regulate","none")</f>
        <v>#REF!</v>
      </c>
      <c r="AL3036" s="1" t="e">
        <f t="shared" si="711"/>
        <v>#DIV/0!</v>
      </c>
      <c r="AM3036" s="1" t="e">
        <f t="shared" si="712"/>
        <v>#DIV/0!</v>
      </c>
      <c r="AO3036">
        <v>0</v>
      </c>
      <c r="AP3036">
        <v>0</v>
      </c>
      <c r="AQ3036">
        <v>0</v>
      </c>
      <c r="AR3036">
        <v>0</v>
      </c>
      <c r="AS3036">
        <f t="shared" si="713"/>
        <v>0</v>
      </c>
      <c r="AT3036">
        <v>0</v>
      </c>
      <c r="AU3036">
        <v>0</v>
      </c>
      <c r="AV3036">
        <v>0</v>
      </c>
      <c r="AW3036">
        <v>0</v>
      </c>
      <c r="AX3036">
        <f t="shared" si="714"/>
        <v>0</v>
      </c>
      <c r="AY3036">
        <v>0</v>
      </c>
      <c r="AZ3036">
        <v>0</v>
      </c>
      <c r="BA3036">
        <v>0</v>
      </c>
      <c r="BB3036">
        <v>0</v>
      </c>
      <c r="BC3036">
        <f t="shared" si="715"/>
        <v>0</v>
      </c>
      <c r="BE3036" t="str">
        <f t="shared" si="716"/>
        <v>void</v>
      </c>
      <c r="BF3036">
        <f t="shared" si="717"/>
        <v>0</v>
      </c>
      <c r="BG3036">
        <f t="shared" si="718"/>
        <v>0</v>
      </c>
      <c r="BH3036">
        <f t="shared" si="719"/>
        <v>0</v>
      </c>
    </row>
    <row r="3037" spans="1:60" x14ac:dyDescent="0.45">
      <c r="A3037" t="s">
        <v>13686</v>
      </c>
      <c r="B3037" t="s">
        <v>13687</v>
      </c>
      <c r="C3037">
        <v>36</v>
      </c>
      <c r="D3037" t="s">
        <v>13687</v>
      </c>
      <c r="E3037" t="s">
        <v>13687</v>
      </c>
      <c r="F3037" t="s">
        <v>13688</v>
      </c>
      <c r="G3037">
        <v>0.99997999999999998</v>
      </c>
      <c r="H3037">
        <v>1</v>
      </c>
      <c r="I3037" t="s">
        <v>56</v>
      </c>
      <c r="J3037" t="s">
        <v>57</v>
      </c>
      <c r="K3037" t="s">
        <v>329</v>
      </c>
      <c r="L3037" t="s">
        <v>13689</v>
      </c>
      <c r="M3037" t="s">
        <v>13690</v>
      </c>
      <c r="N3037">
        <v>3</v>
      </c>
      <c r="S3037" t="e">
        <f t="shared" si="705"/>
        <v>#DIV/0!</v>
      </c>
      <c r="X3037" s="3" t="e">
        <f t="shared" si="706"/>
        <v>#DIV/0!</v>
      </c>
      <c r="Y3037" t="e">
        <f t="shared" si="707"/>
        <v>#DIV/0!</v>
      </c>
      <c r="AD3037" t="e">
        <f t="shared" si="708"/>
        <v>#DIV/0!</v>
      </c>
      <c r="AI3037" t="e">
        <f t="shared" si="709"/>
        <v>#DIV/0!</v>
      </c>
      <c r="AJ3037" t="e">
        <f t="shared" si="710"/>
        <v>#DIV/0!</v>
      </c>
      <c r="AK3037" s="1" t="e">
        <f>IF(AND(OR(#REF!&gt;1.49,#REF!&lt; 0.67),#REF!&lt; 0.05),"TL regulate","none")</f>
        <v>#REF!</v>
      </c>
      <c r="AL3037" s="1" t="e">
        <f t="shared" si="711"/>
        <v>#DIV/0!</v>
      </c>
      <c r="AM3037" s="1" t="e">
        <f t="shared" si="712"/>
        <v>#DIV/0!</v>
      </c>
      <c r="AO3037">
        <v>0</v>
      </c>
      <c r="AP3037">
        <v>0</v>
      </c>
      <c r="AQ3037">
        <v>0</v>
      </c>
      <c r="AR3037">
        <v>0</v>
      </c>
      <c r="AS3037">
        <f t="shared" si="713"/>
        <v>0</v>
      </c>
      <c r="AT3037">
        <v>366570000</v>
      </c>
      <c r="AU3037">
        <v>0</v>
      </c>
      <c r="AV3037">
        <v>301730000</v>
      </c>
      <c r="AW3037">
        <v>293130000</v>
      </c>
      <c r="AX3037">
        <f t="shared" si="714"/>
        <v>961430000</v>
      </c>
      <c r="AY3037">
        <v>303740000</v>
      </c>
      <c r="AZ3037">
        <v>0</v>
      </c>
      <c r="BA3037">
        <v>279520000</v>
      </c>
      <c r="BB3037">
        <v>278500000</v>
      </c>
      <c r="BC3037">
        <f t="shared" si="715"/>
        <v>861760000</v>
      </c>
      <c r="BE3037" t="str">
        <f t="shared" si="716"/>
        <v>LPS repressed</v>
      </c>
      <c r="BF3037">
        <f t="shared" si="717"/>
        <v>0</v>
      </c>
      <c r="BG3037">
        <f t="shared" si="718"/>
        <v>3</v>
      </c>
      <c r="BH3037">
        <f t="shared" si="719"/>
        <v>3</v>
      </c>
    </row>
    <row r="3038" spans="1:60" x14ac:dyDescent="0.45">
      <c r="A3038" t="s">
        <v>13691</v>
      </c>
      <c r="B3038" t="s">
        <v>13692</v>
      </c>
      <c r="C3038">
        <v>137</v>
      </c>
      <c r="D3038" t="s">
        <v>13692</v>
      </c>
      <c r="E3038" t="s">
        <v>13692</v>
      </c>
      <c r="F3038" t="s">
        <v>13693</v>
      </c>
      <c r="G3038">
        <v>0.96294500000000005</v>
      </c>
      <c r="H3038">
        <v>1</v>
      </c>
      <c r="I3038" t="s">
        <v>56</v>
      </c>
      <c r="J3038" t="s">
        <v>57</v>
      </c>
      <c r="K3038" t="s">
        <v>690</v>
      </c>
      <c r="L3038" t="s">
        <v>13694</v>
      </c>
      <c r="M3038" t="s">
        <v>13695</v>
      </c>
      <c r="N3038">
        <v>5</v>
      </c>
      <c r="S3038" t="e">
        <f t="shared" si="705"/>
        <v>#DIV/0!</v>
      </c>
      <c r="X3038" s="3" t="e">
        <f t="shared" si="706"/>
        <v>#DIV/0!</v>
      </c>
      <c r="Y3038" t="e">
        <f t="shared" si="707"/>
        <v>#DIV/0!</v>
      </c>
      <c r="AD3038" t="e">
        <f t="shared" si="708"/>
        <v>#DIV/0!</v>
      </c>
      <c r="AI3038" t="e">
        <f t="shared" si="709"/>
        <v>#DIV/0!</v>
      </c>
      <c r="AJ3038" t="e">
        <f t="shared" si="710"/>
        <v>#DIV/0!</v>
      </c>
      <c r="AK3038" s="1" t="e">
        <f>IF(AND(OR(#REF!&gt;1.49,#REF!&lt; 0.67),#REF!&lt; 0.05),"TL regulate","none")</f>
        <v>#REF!</v>
      </c>
      <c r="AL3038" s="1" t="e">
        <f t="shared" si="711"/>
        <v>#DIV/0!</v>
      </c>
      <c r="AM3038" s="1" t="e">
        <f t="shared" si="712"/>
        <v>#DIV/0!</v>
      </c>
      <c r="AO3038">
        <v>0</v>
      </c>
      <c r="AP3038">
        <v>0</v>
      </c>
      <c r="AQ3038">
        <v>0</v>
      </c>
      <c r="AR3038">
        <v>0</v>
      </c>
      <c r="AS3038">
        <f t="shared" si="713"/>
        <v>0</v>
      </c>
      <c r="AT3038">
        <v>11090000</v>
      </c>
      <c r="AU3038">
        <v>0</v>
      </c>
      <c r="AV3038">
        <v>10846000</v>
      </c>
      <c r="AW3038">
        <v>0</v>
      </c>
      <c r="AX3038">
        <f t="shared" si="714"/>
        <v>21936000</v>
      </c>
      <c r="AY3038">
        <v>0</v>
      </c>
      <c r="AZ3038">
        <v>0</v>
      </c>
      <c r="BA3038">
        <v>0</v>
      </c>
      <c r="BB3038">
        <v>0</v>
      </c>
      <c r="BC3038">
        <f t="shared" si="715"/>
        <v>0</v>
      </c>
      <c r="BE3038" t="str">
        <f t="shared" si="716"/>
        <v>TL only</v>
      </c>
      <c r="BF3038">
        <f t="shared" si="717"/>
        <v>0</v>
      </c>
      <c r="BG3038">
        <f t="shared" si="718"/>
        <v>2</v>
      </c>
      <c r="BH3038">
        <f t="shared" si="719"/>
        <v>0</v>
      </c>
    </row>
    <row r="3039" spans="1:60" x14ac:dyDescent="0.45">
      <c r="A3039" t="s">
        <v>13696</v>
      </c>
      <c r="B3039" t="s">
        <v>13692</v>
      </c>
      <c r="C3039">
        <v>101</v>
      </c>
      <c r="D3039" t="s">
        <v>13692</v>
      </c>
      <c r="E3039" t="s">
        <v>13692</v>
      </c>
      <c r="F3039" t="s">
        <v>13693</v>
      </c>
      <c r="G3039">
        <v>1</v>
      </c>
      <c r="H3039">
        <v>1</v>
      </c>
      <c r="I3039" t="s">
        <v>56</v>
      </c>
      <c r="J3039" t="s">
        <v>57</v>
      </c>
      <c r="K3039" t="s">
        <v>1118</v>
      </c>
      <c r="L3039" t="s">
        <v>13697</v>
      </c>
      <c r="M3039" t="s">
        <v>13698</v>
      </c>
      <c r="N3039">
        <v>7</v>
      </c>
      <c r="S3039" t="e">
        <f t="shared" si="705"/>
        <v>#DIV/0!</v>
      </c>
      <c r="X3039" s="3" t="e">
        <f t="shared" si="706"/>
        <v>#DIV/0!</v>
      </c>
      <c r="Y3039" t="e">
        <f t="shared" si="707"/>
        <v>#DIV/0!</v>
      </c>
      <c r="AD3039" t="e">
        <f t="shared" si="708"/>
        <v>#DIV/0!</v>
      </c>
      <c r="AI3039" t="e">
        <f t="shared" si="709"/>
        <v>#DIV/0!</v>
      </c>
      <c r="AJ3039" t="e">
        <f t="shared" si="710"/>
        <v>#DIV/0!</v>
      </c>
      <c r="AK3039" s="1" t="e">
        <f>IF(AND(OR(#REF!&gt;1.49,#REF!&lt; 0.67),#REF!&lt; 0.05),"TL regulate","none")</f>
        <v>#REF!</v>
      </c>
      <c r="AL3039" s="1" t="e">
        <f t="shared" si="711"/>
        <v>#DIV/0!</v>
      </c>
      <c r="AM3039" s="1" t="e">
        <f t="shared" si="712"/>
        <v>#DIV/0!</v>
      </c>
      <c r="AO3039">
        <v>12232000</v>
      </c>
      <c r="AP3039">
        <v>0</v>
      </c>
      <c r="AQ3039">
        <v>0</v>
      </c>
      <c r="AR3039">
        <v>8743500</v>
      </c>
      <c r="AS3039">
        <f t="shared" si="713"/>
        <v>20975500</v>
      </c>
      <c r="AT3039">
        <v>0</v>
      </c>
      <c r="AU3039">
        <v>0</v>
      </c>
      <c r="AV3039">
        <v>0</v>
      </c>
      <c r="AW3039">
        <v>0</v>
      </c>
      <c r="AX3039">
        <f t="shared" si="714"/>
        <v>0</v>
      </c>
      <c r="AY3039">
        <v>0</v>
      </c>
      <c r="AZ3039">
        <v>0</v>
      </c>
      <c r="BA3039">
        <v>0</v>
      </c>
      <c r="BB3039">
        <v>0</v>
      </c>
      <c r="BC3039">
        <f t="shared" si="715"/>
        <v>0</v>
      </c>
      <c r="BE3039" t="str">
        <f t="shared" si="716"/>
        <v>LPS only</v>
      </c>
      <c r="BF3039">
        <f t="shared" si="717"/>
        <v>2</v>
      </c>
      <c r="BG3039">
        <f t="shared" si="718"/>
        <v>0</v>
      </c>
      <c r="BH3039">
        <f t="shared" si="719"/>
        <v>0</v>
      </c>
    </row>
    <row r="3040" spans="1:60" x14ac:dyDescent="0.45">
      <c r="A3040" t="s">
        <v>13699</v>
      </c>
      <c r="B3040" t="s">
        <v>13700</v>
      </c>
      <c r="C3040">
        <v>2</v>
      </c>
      <c r="D3040" t="s">
        <v>13700</v>
      </c>
      <c r="E3040" t="s">
        <v>13700</v>
      </c>
      <c r="F3040" t="s">
        <v>13701</v>
      </c>
      <c r="G3040">
        <v>0.33332800000000001</v>
      </c>
      <c r="H3040">
        <v>0</v>
      </c>
      <c r="I3040" t="s">
        <v>56</v>
      </c>
      <c r="J3040" t="s">
        <v>57</v>
      </c>
      <c r="K3040" t="s">
        <v>733</v>
      </c>
      <c r="L3040" t="s">
        <v>13702</v>
      </c>
      <c r="M3040" t="s">
        <v>13703</v>
      </c>
      <c r="N3040">
        <v>1</v>
      </c>
      <c r="S3040" t="e">
        <f t="shared" si="705"/>
        <v>#DIV/0!</v>
      </c>
      <c r="X3040" s="3" t="e">
        <f t="shared" si="706"/>
        <v>#DIV/0!</v>
      </c>
      <c r="Y3040" t="e">
        <f t="shared" si="707"/>
        <v>#DIV/0!</v>
      </c>
      <c r="AD3040" t="e">
        <f t="shared" si="708"/>
        <v>#DIV/0!</v>
      </c>
      <c r="AI3040" t="e">
        <f t="shared" si="709"/>
        <v>#DIV/0!</v>
      </c>
      <c r="AJ3040" t="e">
        <f t="shared" si="710"/>
        <v>#DIV/0!</v>
      </c>
      <c r="AK3040" s="1" t="e">
        <f>IF(AND(OR(#REF!&gt;1.49,#REF!&lt; 0.67),#REF!&lt; 0.05),"TL regulate","none")</f>
        <v>#REF!</v>
      </c>
      <c r="AL3040" s="1" t="e">
        <f t="shared" si="711"/>
        <v>#DIV/0!</v>
      </c>
      <c r="AM3040" s="1" t="e">
        <f t="shared" si="712"/>
        <v>#DIV/0!</v>
      </c>
      <c r="AO3040">
        <v>0</v>
      </c>
      <c r="AP3040">
        <v>0</v>
      </c>
      <c r="AQ3040">
        <v>0</v>
      </c>
      <c r="AR3040">
        <v>0</v>
      </c>
      <c r="AS3040">
        <f t="shared" si="713"/>
        <v>0</v>
      </c>
      <c r="AT3040">
        <v>0</v>
      </c>
      <c r="AU3040">
        <v>0</v>
      </c>
      <c r="AV3040">
        <v>0</v>
      </c>
      <c r="AW3040">
        <v>0</v>
      </c>
      <c r="AX3040">
        <f t="shared" si="714"/>
        <v>0</v>
      </c>
      <c r="AY3040">
        <v>0</v>
      </c>
      <c r="AZ3040">
        <v>0</v>
      </c>
      <c r="BA3040">
        <v>0</v>
      </c>
      <c r="BB3040">
        <v>0</v>
      </c>
      <c r="BC3040">
        <f t="shared" si="715"/>
        <v>0</v>
      </c>
      <c r="BE3040" t="str">
        <f t="shared" si="716"/>
        <v>void</v>
      </c>
      <c r="BF3040">
        <f t="shared" si="717"/>
        <v>0</v>
      </c>
      <c r="BG3040">
        <f t="shared" si="718"/>
        <v>0</v>
      </c>
      <c r="BH3040">
        <f t="shared" si="719"/>
        <v>0</v>
      </c>
    </row>
    <row r="3041" spans="1:60" x14ac:dyDescent="0.45">
      <c r="A3041" t="s">
        <v>13704</v>
      </c>
      <c r="B3041" t="s">
        <v>13700</v>
      </c>
      <c r="C3041">
        <v>4</v>
      </c>
      <c r="D3041" t="s">
        <v>13700</v>
      </c>
      <c r="E3041" t="s">
        <v>13700</v>
      </c>
      <c r="F3041" t="s">
        <v>13701</v>
      </c>
      <c r="G3041">
        <v>0.33332800000000001</v>
      </c>
      <c r="H3041">
        <v>0</v>
      </c>
      <c r="I3041" t="s">
        <v>56</v>
      </c>
      <c r="J3041" t="s">
        <v>63</v>
      </c>
      <c r="K3041" t="s">
        <v>64</v>
      </c>
      <c r="L3041" t="s">
        <v>13702</v>
      </c>
      <c r="M3041" t="s">
        <v>13703</v>
      </c>
      <c r="N3041">
        <v>3</v>
      </c>
      <c r="S3041" t="e">
        <f t="shared" si="705"/>
        <v>#DIV/0!</v>
      </c>
      <c r="X3041" s="3" t="e">
        <f t="shared" si="706"/>
        <v>#DIV/0!</v>
      </c>
      <c r="Y3041" t="e">
        <f t="shared" si="707"/>
        <v>#DIV/0!</v>
      </c>
      <c r="AD3041" t="e">
        <f t="shared" si="708"/>
        <v>#DIV/0!</v>
      </c>
      <c r="AI3041" t="e">
        <f t="shared" si="709"/>
        <v>#DIV/0!</v>
      </c>
      <c r="AJ3041" t="e">
        <f t="shared" si="710"/>
        <v>#DIV/0!</v>
      </c>
      <c r="AK3041" s="1" t="e">
        <f>IF(AND(OR(#REF!&gt;1.49,#REF!&lt; 0.67),#REF!&lt; 0.05),"TL regulate","none")</f>
        <v>#REF!</v>
      </c>
      <c r="AL3041" s="1" t="e">
        <f t="shared" si="711"/>
        <v>#DIV/0!</v>
      </c>
      <c r="AM3041" s="1" t="e">
        <f t="shared" si="712"/>
        <v>#DIV/0!</v>
      </c>
      <c r="AO3041">
        <v>0</v>
      </c>
      <c r="AP3041">
        <v>0</v>
      </c>
      <c r="AQ3041">
        <v>0</v>
      </c>
      <c r="AR3041">
        <v>0</v>
      </c>
      <c r="AS3041">
        <f t="shared" si="713"/>
        <v>0</v>
      </c>
      <c r="AT3041">
        <v>0</v>
      </c>
      <c r="AU3041">
        <v>0</v>
      </c>
      <c r="AV3041">
        <v>0</v>
      </c>
      <c r="AW3041">
        <v>0</v>
      </c>
      <c r="AX3041">
        <f t="shared" si="714"/>
        <v>0</v>
      </c>
      <c r="AY3041">
        <v>0</v>
      </c>
      <c r="AZ3041">
        <v>0</v>
      </c>
      <c r="BA3041">
        <v>0</v>
      </c>
      <c r="BB3041">
        <v>0</v>
      </c>
      <c r="BC3041">
        <f t="shared" si="715"/>
        <v>0</v>
      </c>
      <c r="BE3041" t="str">
        <f t="shared" si="716"/>
        <v>void</v>
      </c>
      <c r="BF3041">
        <f t="shared" si="717"/>
        <v>0</v>
      </c>
      <c r="BG3041">
        <f t="shared" si="718"/>
        <v>0</v>
      </c>
      <c r="BH3041">
        <f t="shared" si="719"/>
        <v>0</v>
      </c>
    </row>
    <row r="3042" spans="1:60" x14ac:dyDescent="0.45">
      <c r="A3042" t="s">
        <v>13705</v>
      </c>
      <c r="B3042" t="s">
        <v>13700</v>
      </c>
      <c r="C3042">
        <v>7</v>
      </c>
      <c r="D3042" t="s">
        <v>13700</v>
      </c>
      <c r="E3042" t="s">
        <v>13700</v>
      </c>
      <c r="F3042" t="s">
        <v>13701</v>
      </c>
      <c r="G3042">
        <v>0.33332800000000001</v>
      </c>
      <c r="H3042">
        <v>0</v>
      </c>
      <c r="I3042" t="s">
        <v>56</v>
      </c>
      <c r="J3042" t="s">
        <v>63</v>
      </c>
      <c r="K3042" t="s">
        <v>64</v>
      </c>
      <c r="L3042" t="s">
        <v>13702</v>
      </c>
      <c r="M3042" t="s">
        <v>13703</v>
      </c>
      <c r="N3042">
        <v>6</v>
      </c>
      <c r="S3042" t="e">
        <f t="shared" si="705"/>
        <v>#DIV/0!</v>
      </c>
      <c r="X3042" s="3" t="e">
        <f t="shared" si="706"/>
        <v>#DIV/0!</v>
      </c>
      <c r="Y3042" t="e">
        <f t="shared" si="707"/>
        <v>#DIV/0!</v>
      </c>
      <c r="AD3042" t="e">
        <f t="shared" si="708"/>
        <v>#DIV/0!</v>
      </c>
      <c r="AI3042" t="e">
        <f t="shared" si="709"/>
        <v>#DIV/0!</v>
      </c>
      <c r="AJ3042" t="e">
        <f t="shared" si="710"/>
        <v>#DIV/0!</v>
      </c>
      <c r="AK3042" s="1" t="e">
        <f>IF(AND(OR(#REF!&gt;1.49,#REF!&lt; 0.67),#REF!&lt; 0.05),"TL regulate","none")</f>
        <v>#REF!</v>
      </c>
      <c r="AL3042" s="1" t="e">
        <f t="shared" si="711"/>
        <v>#DIV/0!</v>
      </c>
      <c r="AM3042" s="1" t="e">
        <f t="shared" si="712"/>
        <v>#DIV/0!</v>
      </c>
      <c r="AO3042">
        <v>0</v>
      </c>
      <c r="AP3042">
        <v>0</v>
      </c>
      <c r="AQ3042">
        <v>0</v>
      </c>
      <c r="AR3042">
        <v>0</v>
      </c>
      <c r="AS3042">
        <f t="shared" si="713"/>
        <v>0</v>
      </c>
      <c r="AT3042">
        <v>0</v>
      </c>
      <c r="AU3042">
        <v>0</v>
      </c>
      <c r="AV3042">
        <v>0</v>
      </c>
      <c r="AW3042">
        <v>0</v>
      </c>
      <c r="AX3042">
        <f t="shared" si="714"/>
        <v>0</v>
      </c>
      <c r="AY3042">
        <v>0</v>
      </c>
      <c r="AZ3042">
        <v>0</v>
      </c>
      <c r="BA3042">
        <v>0</v>
      </c>
      <c r="BB3042">
        <v>0</v>
      </c>
      <c r="BC3042">
        <f t="shared" si="715"/>
        <v>0</v>
      </c>
      <c r="BE3042" t="str">
        <f t="shared" si="716"/>
        <v>void</v>
      </c>
      <c r="BF3042">
        <f t="shared" si="717"/>
        <v>0</v>
      </c>
      <c r="BG3042">
        <f t="shared" si="718"/>
        <v>0</v>
      </c>
      <c r="BH3042">
        <f t="shared" si="719"/>
        <v>0</v>
      </c>
    </row>
    <row r="3043" spans="1:60" x14ac:dyDescent="0.45">
      <c r="A3043" t="s">
        <v>13706</v>
      </c>
      <c r="B3043" t="s">
        <v>1764</v>
      </c>
      <c r="C3043">
        <v>134</v>
      </c>
      <c r="D3043" t="s">
        <v>1764</v>
      </c>
      <c r="E3043" t="s">
        <v>1764</v>
      </c>
      <c r="F3043" t="s">
        <v>2898</v>
      </c>
      <c r="G3043">
        <v>0.33332499999999998</v>
      </c>
      <c r="H3043">
        <v>0</v>
      </c>
      <c r="I3043" t="s">
        <v>56</v>
      </c>
      <c r="J3043" t="s">
        <v>63</v>
      </c>
      <c r="K3043" t="s">
        <v>64</v>
      </c>
      <c r="L3043" t="s">
        <v>13707</v>
      </c>
      <c r="M3043" t="s">
        <v>13708</v>
      </c>
      <c r="N3043">
        <v>9</v>
      </c>
      <c r="S3043" t="e">
        <f t="shared" si="705"/>
        <v>#DIV/0!</v>
      </c>
      <c r="X3043" s="3" t="e">
        <f t="shared" si="706"/>
        <v>#DIV/0!</v>
      </c>
      <c r="Y3043" t="e">
        <f t="shared" si="707"/>
        <v>#DIV/0!</v>
      </c>
      <c r="AD3043" t="e">
        <f t="shared" si="708"/>
        <v>#DIV/0!</v>
      </c>
      <c r="AI3043" t="e">
        <f t="shared" si="709"/>
        <v>#DIV/0!</v>
      </c>
      <c r="AJ3043" t="e">
        <f t="shared" si="710"/>
        <v>#DIV/0!</v>
      </c>
      <c r="AK3043" s="1" t="e">
        <f>IF(AND(OR(#REF!&gt;1.49,#REF!&lt; 0.67),#REF!&lt; 0.05),"TL regulate","none")</f>
        <v>#REF!</v>
      </c>
      <c r="AL3043" s="1" t="e">
        <f t="shared" si="711"/>
        <v>#DIV/0!</v>
      </c>
      <c r="AM3043" s="1" t="e">
        <f t="shared" si="712"/>
        <v>#DIV/0!</v>
      </c>
      <c r="AO3043">
        <v>0</v>
      </c>
      <c r="AP3043">
        <v>0</v>
      </c>
      <c r="AQ3043">
        <v>0</v>
      </c>
      <c r="AR3043">
        <v>0</v>
      </c>
      <c r="AS3043">
        <f t="shared" si="713"/>
        <v>0</v>
      </c>
      <c r="AT3043">
        <v>0</v>
      </c>
      <c r="AU3043">
        <v>0</v>
      </c>
      <c r="AV3043">
        <v>0</v>
      </c>
      <c r="AW3043">
        <v>0</v>
      </c>
      <c r="AX3043">
        <f t="shared" si="714"/>
        <v>0</v>
      </c>
      <c r="AY3043">
        <v>0</v>
      </c>
      <c r="AZ3043">
        <v>0</v>
      </c>
      <c r="BA3043">
        <v>0</v>
      </c>
      <c r="BB3043">
        <v>0</v>
      </c>
      <c r="BC3043">
        <f t="shared" si="715"/>
        <v>0</v>
      </c>
      <c r="BE3043" t="str">
        <f t="shared" si="716"/>
        <v>void</v>
      </c>
      <c r="BF3043">
        <f t="shared" si="717"/>
        <v>0</v>
      </c>
      <c r="BG3043">
        <f t="shared" si="718"/>
        <v>0</v>
      </c>
      <c r="BH3043">
        <f t="shared" si="719"/>
        <v>0</v>
      </c>
    </row>
    <row r="3044" spans="1:60" x14ac:dyDescent="0.45">
      <c r="A3044" t="s">
        <v>13709</v>
      </c>
      <c r="B3044" t="s">
        <v>1764</v>
      </c>
      <c r="C3044">
        <v>239</v>
      </c>
      <c r="D3044" t="s">
        <v>1764</v>
      </c>
      <c r="E3044" t="s">
        <v>1764</v>
      </c>
      <c r="F3044">
        <v>0</v>
      </c>
      <c r="G3044">
        <v>0.36083999999999999</v>
      </c>
      <c r="H3044">
        <v>0</v>
      </c>
      <c r="I3044" t="s">
        <v>56</v>
      </c>
      <c r="J3044" t="s">
        <v>1212</v>
      </c>
      <c r="K3044" t="s">
        <v>153</v>
      </c>
      <c r="L3044" t="s">
        <v>13710</v>
      </c>
      <c r="M3044" t="s">
        <v>13711</v>
      </c>
      <c r="N3044">
        <v>1</v>
      </c>
      <c r="S3044" t="e">
        <f t="shared" si="705"/>
        <v>#DIV/0!</v>
      </c>
      <c r="X3044" s="3" t="e">
        <f t="shared" si="706"/>
        <v>#DIV/0!</v>
      </c>
      <c r="Y3044" t="e">
        <f t="shared" si="707"/>
        <v>#DIV/0!</v>
      </c>
      <c r="AD3044" t="e">
        <f t="shared" si="708"/>
        <v>#DIV/0!</v>
      </c>
      <c r="AI3044" t="e">
        <f t="shared" si="709"/>
        <v>#DIV/0!</v>
      </c>
      <c r="AJ3044" t="e">
        <f t="shared" si="710"/>
        <v>#DIV/0!</v>
      </c>
      <c r="AK3044" s="1" t="e">
        <f>IF(AND(OR(#REF!&gt;1.49,#REF!&lt; 0.67),#REF!&lt; 0.05),"TL regulate","none")</f>
        <v>#REF!</v>
      </c>
      <c r="AL3044" s="1" t="e">
        <f t="shared" si="711"/>
        <v>#DIV/0!</v>
      </c>
      <c r="AM3044" s="1" t="e">
        <f t="shared" si="712"/>
        <v>#DIV/0!</v>
      </c>
      <c r="AO3044">
        <v>0</v>
      </c>
      <c r="AP3044">
        <v>0</v>
      </c>
      <c r="AQ3044">
        <v>0</v>
      </c>
      <c r="AR3044">
        <v>0</v>
      </c>
      <c r="AS3044">
        <f t="shared" si="713"/>
        <v>0</v>
      </c>
      <c r="AT3044">
        <v>0</v>
      </c>
      <c r="AU3044">
        <v>0</v>
      </c>
      <c r="AV3044">
        <v>0</v>
      </c>
      <c r="AW3044">
        <v>0</v>
      </c>
      <c r="AX3044">
        <f t="shared" si="714"/>
        <v>0</v>
      </c>
      <c r="AY3044">
        <v>0</v>
      </c>
      <c r="AZ3044">
        <v>0</v>
      </c>
      <c r="BA3044">
        <v>0</v>
      </c>
      <c r="BB3044">
        <v>0</v>
      </c>
      <c r="BC3044">
        <f t="shared" si="715"/>
        <v>0</v>
      </c>
      <c r="BE3044" t="str">
        <f t="shared" si="716"/>
        <v>void</v>
      </c>
      <c r="BF3044">
        <f t="shared" si="717"/>
        <v>0</v>
      </c>
      <c r="BG3044">
        <f t="shared" si="718"/>
        <v>0</v>
      </c>
      <c r="BH3044">
        <f t="shared" si="719"/>
        <v>0</v>
      </c>
    </row>
    <row r="3045" spans="1:60" x14ac:dyDescent="0.45">
      <c r="A3045" t="s">
        <v>13712</v>
      </c>
      <c r="B3045" t="s">
        <v>1764</v>
      </c>
      <c r="C3045">
        <v>228</v>
      </c>
      <c r="D3045" t="s">
        <v>1764</v>
      </c>
      <c r="E3045" t="s">
        <v>1764</v>
      </c>
      <c r="F3045">
        <v>0</v>
      </c>
      <c r="G3045">
        <v>0.55366400000000004</v>
      </c>
      <c r="H3045">
        <v>1</v>
      </c>
      <c r="I3045" t="s">
        <v>56</v>
      </c>
      <c r="J3045" t="s">
        <v>13713</v>
      </c>
      <c r="K3045" t="s">
        <v>10163</v>
      </c>
      <c r="L3045" t="s">
        <v>13714</v>
      </c>
      <c r="M3045" t="s">
        <v>13715</v>
      </c>
      <c r="N3045">
        <v>26</v>
      </c>
      <c r="S3045" t="e">
        <f t="shared" si="705"/>
        <v>#DIV/0!</v>
      </c>
      <c r="X3045" s="3" t="e">
        <f t="shared" si="706"/>
        <v>#DIV/0!</v>
      </c>
      <c r="Y3045" t="e">
        <f t="shared" si="707"/>
        <v>#DIV/0!</v>
      </c>
      <c r="AD3045" t="e">
        <f t="shared" si="708"/>
        <v>#DIV/0!</v>
      </c>
      <c r="AI3045" t="e">
        <f t="shared" si="709"/>
        <v>#DIV/0!</v>
      </c>
      <c r="AJ3045" t="e">
        <f t="shared" si="710"/>
        <v>#DIV/0!</v>
      </c>
      <c r="AK3045" s="1" t="e">
        <f>IF(AND(OR(#REF!&gt;1.49,#REF!&lt; 0.67),#REF!&lt; 0.05),"TL regulate","none")</f>
        <v>#REF!</v>
      </c>
      <c r="AL3045" s="1" t="e">
        <f t="shared" si="711"/>
        <v>#DIV/0!</v>
      </c>
      <c r="AM3045" s="1" t="e">
        <f t="shared" si="712"/>
        <v>#DIV/0!</v>
      </c>
      <c r="AO3045">
        <v>0</v>
      </c>
      <c r="AP3045">
        <v>0</v>
      </c>
      <c r="AQ3045">
        <v>0</v>
      </c>
      <c r="AR3045">
        <v>0</v>
      </c>
      <c r="AS3045">
        <f t="shared" si="713"/>
        <v>0</v>
      </c>
      <c r="AT3045">
        <v>0</v>
      </c>
      <c r="AU3045">
        <v>0</v>
      </c>
      <c r="AV3045">
        <v>0</v>
      </c>
      <c r="AW3045">
        <v>0</v>
      </c>
      <c r="AX3045">
        <f t="shared" si="714"/>
        <v>0</v>
      </c>
      <c r="AY3045">
        <v>0</v>
      </c>
      <c r="AZ3045">
        <v>0</v>
      </c>
      <c r="BA3045">
        <v>0</v>
      </c>
      <c r="BB3045">
        <v>0</v>
      </c>
      <c r="BC3045">
        <f t="shared" si="715"/>
        <v>0</v>
      </c>
      <c r="BE3045" t="str">
        <f t="shared" si="716"/>
        <v>void</v>
      </c>
      <c r="BF3045">
        <f t="shared" si="717"/>
        <v>0</v>
      </c>
      <c r="BG3045">
        <f t="shared" si="718"/>
        <v>0</v>
      </c>
      <c r="BH3045">
        <f t="shared" si="719"/>
        <v>0</v>
      </c>
    </row>
    <row r="3046" spans="1:60" x14ac:dyDescent="0.45">
      <c r="A3046" t="s">
        <v>13716</v>
      </c>
      <c r="B3046" t="s">
        <v>1764</v>
      </c>
      <c r="C3046">
        <v>155</v>
      </c>
      <c r="D3046" t="s">
        <v>1764</v>
      </c>
      <c r="E3046" t="s">
        <v>1764</v>
      </c>
      <c r="F3046" t="s">
        <v>2898</v>
      </c>
      <c r="G3046">
        <v>0.49227900000000002</v>
      </c>
      <c r="H3046">
        <v>0</v>
      </c>
      <c r="I3046" t="s">
        <v>56</v>
      </c>
      <c r="J3046" t="s">
        <v>57</v>
      </c>
      <c r="K3046" t="s">
        <v>1255</v>
      </c>
      <c r="L3046" t="s">
        <v>2899</v>
      </c>
      <c r="M3046" t="s">
        <v>2900</v>
      </c>
      <c r="N3046">
        <v>4</v>
      </c>
      <c r="S3046" t="e">
        <f t="shared" si="705"/>
        <v>#DIV/0!</v>
      </c>
      <c r="X3046" s="3" t="e">
        <f t="shared" si="706"/>
        <v>#DIV/0!</v>
      </c>
      <c r="Y3046" t="e">
        <f t="shared" si="707"/>
        <v>#DIV/0!</v>
      </c>
      <c r="AD3046" t="e">
        <f t="shared" si="708"/>
        <v>#DIV/0!</v>
      </c>
      <c r="AI3046" t="e">
        <f t="shared" si="709"/>
        <v>#DIV/0!</v>
      </c>
      <c r="AJ3046" t="e">
        <f t="shared" si="710"/>
        <v>#DIV/0!</v>
      </c>
      <c r="AK3046" s="1" t="e">
        <f>IF(AND(OR(#REF!&gt;1.49,#REF!&lt; 0.67),#REF!&lt; 0.05),"TL regulate","none")</f>
        <v>#REF!</v>
      </c>
      <c r="AL3046" s="1" t="e">
        <f t="shared" si="711"/>
        <v>#DIV/0!</v>
      </c>
      <c r="AM3046" s="1" t="e">
        <f t="shared" si="712"/>
        <v>#DIV/0!</v>
      </c>
      <c r="AO3046">
        <v>0</v>
      </c>
      <c r="AP3046">
        <v>0</v>
      </c>
      <c r="AQ3046">
        <v>0</v>
      </c>
      <c r="AR3046">
        <v>0</v>
      </c>
      <c r="AS3046">
        <f t="shared" si="713"/>
        <v>0</v>
      </c>
      <c r="AT3046">
        <v>0</v>
      </c>
      <c r="AU3046">
        <v>0</v>
      </c>
      <c r="AV3046">
        <v>0</v>
      </c>
      <c r="AW3046">
        <v>0</v>
      </c>
      <c r="AX3046">
        <f t="shared" si="714"/>
        <v>0</v>
      </c>
      <c r="AY3046">
        <v>0</v>
      </c>
      <c r="AZ3046">
        <v>0</v>
      </c>
      <c r="BA3046">
        <v>0</v>
      </c>
      <c r="BB3046">
        <v>0</v>
      </c>
      <c r="BC3046">
        <f t="shared" si="715"/>
        <v>0</v>
      </c>
      <c r="BE3046" t="str">
        <f t="shared" si="716"/>
        <v>void</v>
      </c>
      <c r="BF3046">
        <f t="shared" si="717"/>
        <v>0</v>
      </c>
      <c r="BG3046">
        <f t="shared" si="718"/>
        <v>0</v>
      </c>
      <c r="BH3046">
        <f t="shared" si="719"/>
        <v>0</v>
      </c>
    </row>
    <row r="3047" spans="1:60" x14ac:dyDescent="0.45">
      <c r="A3047" t="s">
        <v>13717</v>
      </c>
      <c r="B3047" t="s">
        <v>1764</v>
      </c>
      <c r="C3047">
        <v>127</v>
      </c>
      <c r="D3047" t="s">
        <v>1764</v>
      </c>
      <c r="E3047" t="s">
        <v>1764</v>
      </c>
      <c r="F3047" t="s">
        <v>2898</v>
      </c>
      <c r="G3047">
        <v>0.33332499999999998</v>
      </c>
      <c r="H3047">
        <v>0</v>
      </c>
      <c r="I3047" t="s">
        <v>56</v>
      </c>
      <c r="J3047" t="s">
        <v>1033</v>
      </c>
      <c r="K3047" t="s">
        <v>308</v>
      </c>
      <c r="L3047" t="s">
        <v>13707</v>
      </c>
      <c r="M3047" t="s">
        <v>13708</v>
      </c>
      <c r="N3047">
        <v>2</v>
      </c>
      <c r="S3047" t="e">
        <f t="shared" si="705"/>
        <v>#DIV/0!</v>
      </c>
      <c r="X3047" s="3" t="e">
        <f t="shared" si="706"/>
        <v>#DIV/0!</v>
      </c>
      <c r="Y3047" t="e">
        <f t="shared" si="707"/>
        <v>#DIV/0!</v>
      </c>
      <c r="AD3047" t="e">
        <f t="shared" si="708"/>
        <v>#DIV/0!</v>
      </c>
      <c r="AI3047" t="e">
        <f t="shared" si="709"/>
        <v>#DIV/0!</v>
      </c>
      <c r="AJ3047" t="e">
        <f t="shared" si="710"/>
        <v>#DIV/0!</v>
      </c>
      <c r="AK3047" s="1" t="e">
        <f>IF(AND(OR(#REF!&gt;1.49,#REF!&lt; 0.67),#REF!&lt; 0.05),"TL regulate","none")</f>
        <v>#REF!</v>
      </c>
      <c r="AL3047" s="1" t="e">
        <f t="shared" si="711"/>
        <v>#DIV/0!</v>
      </c>
      <c r="AM3047" s="1" t="e">
        <f t="shared" si="712"/>
        <v>#DIV/0!</v>
      </c>
      <c r="AO3047">
        <v>0</v>
      </c>
      <c r="AP3047">
        <v>0</v>
      </c>
      <c r="AQ3047">
        <v>0</v>
      </c>
      <c r="AR3047">
        <v>0</v>
      </c>
      <c r="AS3047">
        <f t="shared" si="713"/>
        <v>0</v>
      </c>
      <c r="AT3047">
        <v>0</v>
      </c>
      <c r="AU3047">
        <v>0</v>
      </c>
      <c r="AV3047">
        <v>0</v>
      </c>
      <c r="AW3047">
        <v>0</v>
      </c>
      <c r="AX3047">
        <f t="shared" si="714"/>
        <v>0</v>
      </c>
      <c r="AY3047">
        <v>0</v>
      </c>
      <c r="AZ3047">
        <v>0</v>
      </c>
      <c r="BA3047">
        <v>0</v>
      </c>
      <c r="BB3047">
        <v>0</v>
      </c>
      <c r="BC3047">
        <f t="shared" si="715"/>
        <v>0</v>
      </c>
      <c r="BE3047" t="str">
        <f t="shared" si="716"/>
        <v>void</v>
      </c>
      <c r="BF3047">
        <f t="shared" si="717"/>
        <v>0</v>
      </c>
      <c r="BG3047">
        <f t="shared" si="718"/>
        <v>0</v>
      </c>
      <c r="BH3047">
        <f t="shared" si="719"/>
        <v>0</v>
      </c>
    </row>
    <row r="3048" spans="1:60" x14ac:dyDescent="0.45">
      <c r="A3048" t="s">
        <v>13718</v>
      </c>
      <c r="B3048" t="s">
        <v>1764</v>
      </c>
      <c r="C3048">
        <v>245</v>
      </c>
      <c r="D3048" t="s">
        <v>1764</v>
      </c>
      <c r="E3048" t="s">
        <v>1764</v>
      </c>
      <c r="F3048" t="s">
        <v>2898</v>
      </c>
      <c r="G3048">
        <v>0.48314200000000002</v>
      </c>
      <c r="H3048">
        <v>0</v>
      </c>
      <c r="I3048" t="s">
        <v>56</v>
      </c>
      <c r="J3048" t="s">
        <v>57</v>
      </c>
      <c r="K3048" t="s">
        <v>1608</v>
      </c>
      <c r="L3048" t="s">
        <v>13719</v>
      </c>
      <c r="M3048" t="s">
        <v>13720</v>
      </c>
      <c r="N3048">
        <v>7</v>
      </c>
      <c r="S3048" t="e">
        <f t="shared" si="705"/>
        <v>#DIV/0!</v>
      </c>
      <c r="X3048" s="3" t="e">
        <f t="shared" si="706"/>
        <v>#DIV/0!</v>
      </c>
      <c r="Y3048" t="e">
        <f t="shared" si="707"/>
        <v>#DIV/0!</v>
      </c>
      <c r="AD3048" t="e">
        <f t="shared" si="708"/>
        <v>#DIV/0!</v>
      </c>
      <c r="AI3048" t="e">
        <f t="shared" si="709"/>
        <v>#DIV/0!</v>
      </c>
      <c r="AJ3048" t="e">
        <f t="shared" si="710"/>
        <v>#DIV/0!</v>
      </c>
      <c r="AK3048" s="1" t="e">
        <f>IF(AND(OR(#REF!&gt;1.49,#REF!&lt; 0.67),#REF!&lt; 0.05),"TL regulate","none")</f>
        <v>#REF!</v>
      </c>
      <c r="AL3048" s="1" t="e">
        <f t="shared" si="711"/>
        <v>#DIV/0!</v>
      </c>
      <c r="AM3048" s="1" t="e">
        <f t="shared" si="712"/>
        <v>#DIV/0!</v>
      </c>
      <c r="AO3048">
        <v>0</v>
      </c>
      <c r="AP3048">
        <v>0</v>
      </c>
      <c r="AQ3048">
        <v>0</v>
      </c>
      <c r="AR3048">
        <v>0</v>
      </c>
      <c r="AS3048">
        <f t="shared" si="713"/>
        <v>0</v>
      </c>
      <c r="AT3048">
        <v>0</v>
      </c>
      <c r="AU3048">
        <v>0</v>
      </c>
      <c r="AV3048">
        <v>0</v>
      </c>
      <c r="AW3048">
        <v>0</v>
      </c>
      <c r="AX3048">
        <f t="shared" si="714"/>
        <v>0</v>
      </c>
      <c r="AY3048">
        <v>0</v>
      </c>
      <c r="AZ3048">
        <v>0</v>
      </c>
      <c r="BA3048">
        <v>0</v>
      </c>
      <c r="BB3048">
        <v>0</v>
      </c>
      <c r="BC3048">
        <f t="shared" si="715"/>
        <v>0</v>
      </c>
      <c r="BE3048" t="str">
        <f t="shared" si="716"/>
        <v>void</v>
      </c>
      <c r="BF3048">
        <f t="shared" si="717"/>
        <v>0</v>
      </c>
      <c r="BG3048">
        <f t="shared" si="718"/>
        <v>0</v>
      </c>
      <c r="BH3048">
        <f t="shared" si="719"/>
        <v>0</v>
      </c>
    </row>
    <row r="3049" spans="1:60" x14ac:dyDescent="0.45">
      <c r="A3049" t="s">
        <v>13721</v>
      </c>
      <c r="B3049" t="s">
        <v>1764</v>
      </c>
      <c r="C3049">
        <v>222</v>
      </c>
      <c r="D3049" t="s">
        <v>1764</v>
      </c>
      <c r="E3049" t="s">
        <v>1764</v>
      </c>
      <c r="F3049" t="s">
        <v>2898</v>
      </c>
      <c r="G3049">
        <v>0.94871700000000003</v>
      </c>
      <c r="H3049">
        <v>1</v>
      </c>
      <c r="I3049" t="s">
        <v>80</v>
      </c>
      <c r="J3049" t="s">
        <v>57</v>
      </c>
      <c r="K3049" t="s">
        <v>3488</v>
      </c>
      <c r="L3049" t="s">
        <v>13722</v>
      </c>
      <c r="M3049" t="s">
        <v>13723</v>
      </c>
      <c r="N3049">
        <v>20</v>
      </c>
      <c r="S3049" t="e">
        <f t="shared" si="705"/>
        <v>#DIV/0!</v>
      </c>
      <c r="X3049" s="3" t="e">
        <f t="shared" si="706"/>
        <v>#DIV/0!</v>
      </c>
      <c r="Y3049" t="e">
        <f t="shared" si="707"/>
        <v>#DIV/0!</v>
      </c>
      <c r="AD3049" t="e">
        <f t="shared" si="708"/>
        <v>#DIV/0!</v>
      </c>
      <c r="AI3049" t="e">
        <f t="shared" si="709"/>
        <v>#DIV/0!</v>
      </c>
      <c r="AJ3049" t="e">
        <f t="shared" si="710"/>
        <v>#DIV/0!</v>
      </c>
      <c r="AK3049" s="1" t="e">
        <f>IF(AND(OR(#REF!&gt;1.49,#REF!&lt; 0.67),#REF!&lt; 0.05),"TL regulate","none")</f>
        <v>#REF!</v>
      </c>
      <c r="AL3049" s="1" t="e">
        <f t="shared" si="711"/>
        <v>#DIV/0!</v>
      </c>
      <c r="AM3049" s="1" t="e">
        <f t="shared" si="712"/>
        <v>#DIV/0!</v>
      </c>
      <c r="AO3049">
        <v>0</v>
      </c>
      <c r="AP3049">
        <v>0</v>
      </c>
      <c r="AQ3049">
        <v>0</v>
      </c>
      <c r="AR3049">
        <v>0</v>
      </c>
      <c r="AS3049">
        <f t="shared" si="713"/>
        <v>0</v>
      </c>
      <c r="AT3049">
        <v>0</v>
      </c>
      <c r="AU3049">
        <v>0</v>
      </c>
      <c r="AV3049">
        <v>0</v>
      </c>
      <c r="AW3049">
        <v>0</v>
      </c>
      <c r="AX3049">
        <f t="shared" si="714"/>
        <v>0</v>
      </c>
      <c r="AY3049">
        <v>0</v>
      </c>
      <c r="AZ3049">
        <v>0</v>
      </c>
      <c r="BA3049">
        <v>0</v>
      </c>
      <c r="BB3049">
        <v>0</v>
      </c>
      <c r="BC3049">
        <f t="shared" si="715"/>
        <v>0</v>
      </c>
      <c r="BE3049" t="str">
        <f t="shared" si="716"/>
        <v>void</v>
      </c>
      <c r="BF3049">
        <f t="shared" si="717"/>
        <v>0</v>
      </c>
      <c r="BG3049">
        <f t="shared" si="718"/>
        <v>0</v>
      </c>
      <c r="BH3049">
        <f t="shared" si="719"/>
        <v>0</v>
      </c>
    </row>
    <row r="3050" spans="1:60" x14ac:dyDescent="0.45">
      <c r="A3050" t="s">
        <v>13724</v>
      </c>
      <c r="B3050" t="s">
        <v>1764</v>
      </c>
      <c r="C3050">
        <v>128</v>
      </c>
      <c r="D3050" t="s">
        <v>1764</v>
      </c>
      <c r="E3050" t="s">
        <v>1764</v>
      </c>
      <c r="F3050" t="s">
        <v>2898</v>
      </c>
      <c r="G3050">
        <v>0.33332499999999998</v>
      </c>
      <c r="H3050">
        <v>0</v>
      </c>
      <c r="I3050" t="s">
        <v>80</v>
      </c>
      <c r="J3050" t="s">
        <v>13725</v>
      </c>
      <c r="K3050" t="s">
        <v>64</v>
      </c>
      <c r="L3050" t="s">
        <v>13707</v>
      </c>
      <c r="M3050" t="s">
        <v>13708</v>
      </c>
      <c r="N3050">
        <v>3</v>
      </c>
      <c r="S3050" t="e">
        <f t="shared" si="705"/>
        <v>#DIV/0!</v>
      </c>
      <c r="X3050" s="3" t="e">
        <f t="shared" si="706"/>
        <v>#DIV/0!</v>
      </c>
      <c r="Y3050" t="e">
        <f t="shared" si="707"/>
        <v>#DIV/0!</v>
      </c>
      <c r="AD3050" t="e">
        <f t="shared" si="708"/>
        <v>#DIV/0!</v>
      </c>
      <c r="AI3050" t="e">
        <f t="shared" si="709"/>
        <v>#DIV/0!</v>
      </c>
      <c r="AJ3050" t="e">
        <f t="shared" si="710"/>
        <v>#DIV/0!</v>
      </c>
      <c r="AK3050" s="1" t="e">
        <f>IF(AND(OR(#REF!&gt;1.49,#REF!&lt; 0.67),#REF!&lt; 0.05),"TL regulate","none")</f>
        <v>#REF!</v>
      </c>
      <c r="AL3050" s="1" t="e">
        <f t="shared" si="711"/>
        <v>#DIV/0!</v>
      </c>
      <c r="AM3050" s="1" t="e">
        <f t="shared" si="712"/>
        <v>#DIV/0!</v>
      </c>
      <c r="AO3050">
        <v>0</v>
      </c>
      <c r="AP3050">
        <v>0</v>
      </c>
      <c r="AQ3050">
        <v>0</v>
      </c>
      <c r="AR3050">
        <v>0</v>
      </c>
      <c r="AS3050">
        <f t="shared" si="713"/>
        <v>0</v>
      </c>
      <c r="AT3050">
        <v>0</v>
      </c>
      <c r="AU3050">
        <v>0</v>
      </c>
      <c r="AV3050">
        <v>0</v>
      </c>
      <c r="AW3050">
        <v>0</v>
      </c>
      <c r="AX3050">
        <f t="shared" si="714"/>
        <v>0</v>
      </c>
      <c r="AY3050">
        <v>0</v>
      </c>
      <c r="AZ3050">
        <v>0</v>
      </c>
      <c r="BA3050">
        <v>0</v>
      </c>
      <c r="BB3050">
        <v>0</v>
      </c>
      <c r="BC3050">
        <f t="shared" si="715"/>
        <v>0</v>
      </c>
      <c r="BE3050" t="str">
        <f t="shared" si="716"/>
        <v>void</v>
      </c>
      <c r="BF3050">
        <f t="shared" si="717"/>
        <v>0</v>
      </c>
      <c r="BG3050">
        <f t="shared" si="718"/>
        <v>0</v>
      </c>
      <c r="BH3050">
        <f t="shared" si="719"/>
        <v>0</v>
      </c>
    </row>
    <row r="3051" spans="1:60" x14ac:dyDescent="0.45">
      <c r="A3051" t="s">
        <v>13726</v>
      </c>
      <c r="B3051" t="s">
        <v>5672</v>
      </c>
      <c r="C3051" t="s">
        <v>13727</v>
      </c>
      <c r="D3051" t="s">
        <v>5674</v>
      </c>
      <c r="E3051" t="s">
        <v>5674</v>
      </c>
      <c r="F3051">
        <v>0</v>
      </c>
      <c r="G3051">
        <v>0.45815400000000001</v>
      </c>
      <c r="H3051">
        <v>0</v>
      </c>
      <c r="I3051" t="s">
        <v>80</v>
      </c>
      <c r="J3051" t="s">
        <v>57</v>
      </c>
      <c r="K3051" t="s">
        <v>246</v>
      </c>
      <c r="L3051" t="s">
        <v>13728</v>
      </c>
      <c r="M3051" t="s">
        <v>13729</v>
      </c>
      <c r="N3051">
        <v>19</v>
      </c>
      <c r="S3051" t="e">
        <f t="shared" si="705"/>
        <v>#DIV/0!</v>
      </c>
      <c r="X3051" s="3" t="e">
        <f t="shared" si="706"/>
        <v>#DIV/0!</v>
      </c>
      <c r="Y3051" t="e">
        <f t="shared" si="707"/>
        <v>#DIV/0!</v>
      </c>
      <c r="AD3051" t="e">
        <f t="shared" si="708"/>
        <v>#DIV/0!</v>
      </c>
      <c r="AI3051" t="e">
        <f t="shared" si="709"/>
        <v>#DIV/0!</v>
      </c>
      <c r="AJ3051" t="e">
        <f t="shared" si="710"/>
        <v>#DIV/0!</v>
      </c>
      <c r="AK3051" s="1" t="e">
        <f>IF(AND(OR(#REF!&gt;1.49,#REF!&lt; 0.67),#REF!&lt; 0.05),"TL regulate","none")</f>
        <v>#REF!</v>
      </c>
      <c r="AL3051" s="1" t="e">
        <f t="shared" si="711"/>
        <v>#DIV/0!</v>
      </c>
      <c r="AM3051" s="1" t="e">
        <f t="shared" si="712"/>
        <v>#DIV/0!</v>
      </c>
      <c r="AO3051">
        <v>0</v>
      </c>
      <c r="AP3051">
        <v>0</v>
      </c>
      <c r="AQ3051">
        <v>0</v>
      </c>
      <c r="AR3051">
        <v>0</v>
      </c>
      <c r="AS3051">
        <f t="shared" si="713"/>
        <v>0</v>
      </c>
      <c r="AT3051">
        <v>0</v>
      </c>
      <c r="AU3051">
        <v>0</v>
      </c>
      <c r="AV3051">
        <v>0</v>
      </c>
      <c r="AW3051">
        <v>0</v>
      </c>
      <c r="AX3051">
        <f t="shared" si="714"/>
        <v>0</v>
      </c>
      <c r="AY3051">
        <v>0</v>
      </c>
      <c r="AZ3051">
        <v>0</v>
      </c>
      <c r="BA3051">
        <v>0</v>
      </c>
      <c r="BB3051">
        <v>0</v>
      </c>
      <c r="BC3051">
        <f t="shared" si="715"/>
        <v>0</v>
      </c>
      <c r="BE3051" t="str">
        <f t="shared" si="716"/>
        <v>void</v>
      </c>
      <c r="BF3051">
        <f t="shared" si="717"/>
        <v>0</v>
      </c>
      <c r="BG3051">
        <f t="shared" si="718"/>
        <v>0</v>
      </c>
      <c r="BH3051">
        <f t="shared" si="719"/>
        <v>0</v>
      </c>
    </row>
    <row r="3052" spans="1:60" x14ac:dyDescent="0.45">
      <c r="A3052" t="s">
        <v>13730</v>
      </c>
      <c r="B3052" t="s">
        <v>13731</v>
      </c>
      <c r="C3052">
        <v>143</v>
      </c>
      <c r="D3052" t="s">
        <v>13731</v>
      </c>
      <c r="E3052" t="s">
        <v>13731</v>
      </c>
      <c r="F3052" t="s">
        <v>13732</v>
      </c>
      <c r="G3052">
        <v>0.48377599999999998</v>
      </c>
      <c r="H3052">
        <v>0</v>
      </c>
      <c r="I3052" t="s">
        <v>56</v>
      </c>
      <c r="J3052" t="s">
        <v>63</v>
      </c>
      <c r="K3052" t="s">
        <v>64</v>
      </c>
      <c r="L3052" t="s">
        <v>13733</v>
      </c>
      <c r="M3052" t="s">
        <v>13734</v>
      </c>
      <c r="N3052">
        <v>7</v>
      </c>
      <c r="S3052" t="e">
        <f t="shared" si="705"/>
        <v>#DIV/0!</v>
      </c>
      <c r="X3052" s="3" t="e">
        <f t="shared" si="706"/>
        <v>#DIV/0!</v>
      </c>
      <c r="Y3052" t="e">
        <f t="shared" si="707"/>
        <v>#DIV/0!</v>
      </c>
      <c r="AD3052" t="e">
        <f t="shared" si="708"/>
        <v>#DIV/0!</v>
      </c>
      <c r="AI3052" t="e">
        <f t="shared" si="709"/>
        <v>#DIV/0!</v>
      </c>
      <c r="AJ3052" t="e">
        <f t="shared" si="710"/>
        <v>#DIV/0!</v>
      </c>
      <c r="AK3052" s="1" t="e">
        <f>IF(AND(OR(#REF!&gt;1.49,#REF!&lt; 0.67),#REF!&lt; 0.05),"TL regulate","none")</f>
        <v>#REF!</v>
      </c>
      <c r="AL3052" s="1" t="e">
        <f t="shared" si="711"/>
        <v>#DIV/0!</v>
      </c>
      <c r="AM3052" s="1" t="e">
        <f t="shared" si="712"/>
        <v>#DIV/0!</v>
      </c>
      <c r="AO3052">
        <v>0</v>
      </c>
      <c r="AP3052">
        <v>0</v>
      </c>
      <c r="AQ3052">
        <v>0</v>
      </c>
      <c r="AR3052">
        <v>0</v>
      </c>
      <c r="AS3052">
        <f t="shared" si="713"/>
        <v>0</v>
      </c>
      <c r="AT3052">
        <v>0</v>
      </c>
      <c r="AU3052">
        <v>0</v>
      </c>
      <c r="AV3052">
        <v>0</v>
      </c>
      <c r="AW3052">
        <v>0</v>
      </c>
      <c r="AX3052">
        <f t="shared" si="714"/>
        <v>0</v>
      </c>
      <c r="AY3052">
        <v>0</v>
      </c>
      <c r="AZ3052">
        <v>0</v>
      </c>
      <c r="BA3052">
        <v>0</v>
      </c>
      <c r="BB3052">
        <v>0</v>
      </c>
      <c r="BC3052">
        <f t="shared" si="715"/>
        <v>0</v>
      </c>
      <c r="BE3052" t="str">
        <f t="shared" si="716"/>
        <v>void</v>
      </c>
      <c r="BF3052">
        <f t="shared" si="717"/>
        <v>0</v>
      </c>
      <c r="BG3052">
        <f t="shared" si="718"/>
        <v>0</v>
      </c>
      <c r="BH3052">
        <f t="shared" si="719"/>
        <v>0</v>
      </c>
    </row>
    <row r="3053" spans="1:60" x14ac:dyDescent="0.45">
      <c r="A3053" t="s">
        <v>13735</v>
      </c>
      <c r="B3053" t="s">
        <v>13731</v>
      </c>
      <c r="C3053">
        <v>142</v>
      </c>
      <c r="D3053" t="s">
        <v>13731</v>
      </c>
      <c r="E3053" t="s">
        <v>13731</v>
      </c>
      <c r="F3053" t="s">
        <v>13732</v>
      </c>
      <c r="G3053">
        <v>0.48377599999999998</v>
      </c>
      <c r="H3053">
        <v>0</v>
      </c>
      <c r="I3053" t="s">
        <v>56</v>
      </c>
      <c r="J3053" t="s">
        <v>57</v>
      </c>
      <c r="K3053" t="s">
        <v>1772</v>
      </c>
      <c r="L3053" t="s">
        <v>13733</v>
      </c>
      <c r="M3053" t="s">
        <v>13734</v>
      </c>
      <c r="N3053">
        <v>6</v>
      </c>
      <c r="S3053" t="e">
        <f t="shared" si="705"/>
        <v>#DIV/0!</v>
      </c>
      <c r="X3053" s="3" t="e">
        <f t="shared" si="706"/>
        <v>#DIV/0!</v>
      </c>
      <c r="Y3053" t="e">
        <f t="shared" si="707"/>
        <v>#DIV/0!</v>
      </c>
      <c r="AD3053" t="e">
        <f t="shared" si="708"/>
        <v>#DIV/0!</v>
      </c>
      <c r="AI3053" t="e">
        <f t="shared" si="709"/>
        <v>#DIV/0!</v>
      </c>
      <c r="AJ3053" t="e">
        <f t="shared" si="710"/>
        <v>#DIV/0!</v>
      </c>
      <c r="AK3053" s="1" t="e">
        <f>IF(AND(OR(#REF!&gt;1.49,#REF!&lt; 0.67),#REF!&lt; 0.05),"TL regulate","none")</f>
        <v>#REF!</v>
      </c>
      <c r="AL3053" s="1" t="e">
        <f t="shared" si="711"/>
        <v>#DIV/0!</v>
      </c>
      <c r="AM3053" s="1" t="e">
        <f t="shared" si="712"/>
        <v>#DIV/0!</v>
      </c>
      <c r="AO3053">
        <v>0</v>
      </c>
      <c r="AP3053">
        <v>0</v>
      </c>
      <c r="AQ3053">
        <v>0</v>
      </c>
      <c r="AR3053">
        <v>0</v>
      </c>
      <c r="AS3053">
        <f t="shared" si="713"/>
        <v>0</v>
      </c>
      <c r="AT3053">
        <v>0</v>
      </c>
      <c r="AU3053">
        <v>0</v>
      </c>
      <c r="AV3053">
        <v>0</v>
      </c>
      <c r="AW3053">
        <v>0</v>
      </c>
      <c r="AX3053">
        <f t="shared" si="714"/>
        <v>0</v>
      </c>
      <c r="AY3053">
        <v>0</v>
      </c>
      <c r="AZ3053">
        <v>0</v>
      </c>
      <c r="BA3053">
        <v>0</v>
      </c>
      <c r="BB3053">
        <v>0</v>
      </c>
      <c r="BC3053">
        <f t="shared" si="715"/>
        <v>0</v>
      </c>
      <c r="BE3053" t="str">
        <f t="shared" si="716"/>
        <v>void</v>
      </c>
      <c r="BF3053">
        <f t="shared" si="717"/>
        <v>0</v>
      </c>
      <c r="BG3053">
        <f t="shared" si="718"/>
        <v>0</v>
      </c>
      <c r="BH3053">
        <f t="shared" si="719"/>
        <v>0</v>
      </c>
    </row>
    <row r="3054" spans="1:60" x14ac:dyDescent="0.45">
      <c r="A3054" t="s">
        <v>13736</v>
      </c>
      <c r="B3054" t="s">
        <v>6005</v>
      </c>
      <c r="C3054">
        <v>38</v>
      </c>
      <c r="D3054" t="s">
        <v>6005</v>
      </c>
      <c r="E3054" t="s">
        <v>6005</v>
      </c>
      <c r="F3054" t="s">
        <v>6006</v>
      </c>
      <c r="G3054">
        <v>0.33333299999999999</v>
      </c>
      <c r="H3054">
        <v>0</v>
      </c>
      <c r="I3054" t="s">
        <v>80</v>
      </c>
      <c r="J3054" t="s">
        <v>57</v>
      </c>
      <c r="K3054" t="s">
        <v>1959</v>
      </c>
      <c r="L3054" t="s">
        <v>13737</v>
      </c>
      <c r="M3054" t="s">
        <v>13738</v>
      </c>
      <c r="N3054">
        <v>6</v>
      </c>
      <c r="S3054" t="e">
        <f t="shared" si="705"/>
        <v>#DIV/0!</v>
      </c>
      <c r="X3054" s="3" t="e">
        <f t="shared" si="706"/>
        <v>#DIV/0!</v>
      </c>
      <c r="Y3054" t="e">
        <f t="shared" si="707"/>
        <v>#DIV/0!</v>
      </c>
      <c r="AD3054" t="e">
        <f t="shared" si="708"/>
        <v>#DIV/0!</v>
      </c>
      <c r="AI3054" t="e">
        <f t="shared" si="709"/>
        <v>#DIV/0!</v>
      </c>
      <c r="AJ3054" t="e">
        <f t="shared" si="710"/>
        <v>#DIV/0!</v>
      </c>
      <c r="AK3054" s="1" t="e">
        <f>IF(AND(OR(#REF!&gt;1.49,#REF!&lt; 0.67),#REF!&lt; 0.05),"TL regulate","none")</f>
        <v>#REF!</v>
      </c>
      <c r="AL3054" s="1" t="e">
        <f t="shared" si="711"/>
        <v>#DIV/0!</v>
      </c>
      <c r="AM3054" s="1" t="e">
        <f t="shared" si="712"/>
        <v>#DIV/0!</v>
      </c>
      <c r="AO3054">
        <v>0</v>
      </c>
      <c r="AP3054">
        <v>0</v>
      </c>
      <c r="AQ3054">
        <v>0</v>
      </c>
      <c r="AR3054">
        <v>0</v>
      </c>
      <c r="AS3054">
        <f t="shared" si="713"/>
        <v>0</v>
      </c>
      <c r="AT3054">
        <v>0</v>
      </c>
      <c r="AU3054">
        <v>0</v>
      </c>
      <c r="AV3054">
        <v>0</v>
      </c>
      <c r="AW3054">
        <v>0</v>
      </c>
      <c r="AX3054">
        <f t="shared" si="714"/>
        <v>0</v>
      </c>
      <c r="AY3054">
        <v>0</v>
      </c>
      <c r="AZ3054">
        <v>0</v>
      </c>
      <c r="BA3054">
        <v>0</v>
      </c>
      <c r="BB3054">
        <v>0</v>
      </c>
      <c r="BC3054">
        <f t="shared" si="715"/>
        <v>0</v>
      </c>
      <c r="BE3054" t="str">
        <f t="shared" si="716"/>
        <v>void</v>
      </c>
      <c r="BF3054">
        <f t="shared" si="717"/>
        <v>0</v>
      </c>
      <c r="BG3054">
        <f t="shared" si="718"/>
        <v>0</v>
      </c>
      <c r="BH3054">
        <f t="shared" si="719"/>
        <v>0</v>
      </c>
    </row>
    <row r="3055" spans="1:60" x14ac:dyDescent="0.45">
      <c r="A3055" t="s">
        <v>13739</v>
      </c>
      <c r="B3055" t="s">
        <v>6005</v>
      </c>
      <c r="C3055">
        <v>41</v>
      </c>
      <c r="D3055" t="s">
        <v>6005</v>
      </c>
      <c r="E3055" t="s">
        <v>6005</v>
      </c>
      <c r="F3055" t="s">
        <v>6006</v>
      </c>
      <c r="G3055">
        <v>0.44566499999999998</v>
      </c>
      <c r="H3055">
        <v>0</v>
      </c>
      <c r="I3055" t="s">
        <v>80</v>
      </c>
      <c r="J3055" t="s">
        <v>57</v>
      </c>
      <c r="K3055" t="s">
        <v>2491</v>
      </c>
      <c r="L3055" t="s">
        <v>13740</v>
      </c>
      <c r="M3055" t="s">
        <v>13741</v>
      </c>
      <c r="N3055">
        <v>9</v>
      </c>
      <c r="S3055" t="e">
        <f t="shared" si="705"/>
        <v>#DIV/0!</v>
      </c>
      <c r="X3055" s="3" t="e">
        <f t="shared" si="706"/>
        <v>#DIV/0!</v>
      </c>
      <c r="Y3055" t="e">
        <f t="shared" si="707"/>
        <v>#DIV/0!</v>
      </c>
      <c r="AD3055" t="e">
        <f t="shared" si="708"/>
        <v>#DIV/0!</v>
      </c>
      <c r="AI3055" t="e">
        <f t="shared" si="709"/>
        <v>#DIV/0!</v>
      </c>
      <c r="AJ3055" t="e">
        <f t="shared" si="710"/>
        <v>#DIV/0!</v>
      </c>
      <c r="AK3055" s="1" t="e">
        <f>IF(AND(OR(#REF!&gt;1.49,#REF!&lt; 0.67),#REF!&lt; 0.05),"TL regulate","none")</f>
        <v>#REF!</v>
      </c>
      <c r="AL3055" s="1" t="e">
        <f t="shared" si="711"/>
        <v>#DIV/0!</v>
      </c>
      <c r="AM3055" s="1" t="e">
        <f t="shared" si="712"/>
        <v>#DIV/0!</v>
      </c>
      <c r="AO3055">
        <v>0</v>
      </c>
      <c r="AP3055">
        <v>0</v>
      </c>
      <c r="AQ3055">
        <v>0</v>
      </c>
      <c r="AR3055">
        <v>0</v>
      </c>
      <c r="AS3055">
        <f t="shared" si="713"/>
        <v>0</v>
      </c>
      <c r="AT3055">
        <v>0</v>
      </c>
      <c r="AU3055">
        <v>0</v>
      </c>
      <c r="AV3055">
        <v>0</v>
      </c>
      <c r="AW3055">
        <v>0</v>
      </c>
      <c r="AX3055">
        <f t="shared" si="714"/>
        <v>0</v>
      </c>
      <c r="AY3055">
        <v>0</v>
      </c>
      <c r="AZ3055">
        <v>0</v>
      </c>
      <c r="BA3055">
        <v>0</v>
      </c>
      <c r="BB3055">
        <v>0</v>
      </c>
      <c r="BC3055">
        <f t="shared" si="715"/>
        <v>0</v>
      </c>
      <c r="BE3055" t="str">
        <f t="shared" si="716"/>
        <v>void</v>
      </c>
      <c r="BF3055">
        <f t="shared" si="717"/>
        <v>0</v>
      </c>
      <c r="BG3055">
        <f t="shared" si="718"/>
        <v>0</v>
      </c>
      <c r="BH3055">
        <f t="shared" si="719"/>
        <v>0</v>
      </c>
    </row>
    <row r="3056" spans="1:60" x14ac:dyDescent="0.45">
      <c r="A3056" t="s">
        <v>13742</v>
      </c>
      <c r="B3056" t="s">
        <v>13743</v>
      </c>
      <c r="C3056" t="s">
        <v>13744</v>
      </c>
      <c r="D3056" t="s">
        <v>11023</v>
      </c>
      <c r="E3056" t="s">
        <v>11023</v>
      </c>
      <c r="F3056" t="s">
        <v>13745</v>
      </c>
      <c r="G3056">
        <v>0.98207100000000003</v>
      </c>
      <c r="H3056">
        <v>1</v>
      </c>
      <c r="I3056" t="s">
        <v>80</v>
      </c>
      <c r="J3056" t="s">
        <v>57</v>
      </c>
      <c r="K3056" t="s">
        <v>1717</v>
      </c>
      <c r="L3056" t="s">
        <v>13746</v>
      </c>
      <c r="M3056" t="s">
        <v>13747</v>
      </c>
      <c r="N3056">
        <v>4</v>
      </c>
      <c r="S3056" t="e">
        <f t="shared" si="705"/>
        <v>#DIV/0!</v>
      </c>
      <c r="X3056" s="3" t="e">
        <f t="shared" si="706"/>
        <v>#DIV/0!</v>
      </c>
      <c r="Y3056" t="e">
        <f t="shared" si="707"/>
        <v>#DIV/0!</v>
      </c>
      <c r="AD3056" t="e">
        <f t="shared" si="708"/>
        <v>#DIV/0!</v>
      </c>
      <c r="AI3056" t="e">
        <f t="shared" si="709"/>
        <v>#DIV/0!</v>
      </c>
      <c r="AJ3056" t="e">
        <f t="shared" si="710"/>
        <v>#DIV/0!</v>
      </c>
      <c r="AK3056" s="1" t="e">
        <f>IF(AND(OR(#REF!&gt;1.49,#REF!&lt; 0.67),#REF!&lt; 0.05),"TL regulate","none")</f>
        <v>#REF!</v>
      </c>
      <c r="AL3056" s="1" t="e">
        <f t="shared" si="711"/>
        <v>#DIV/0!</v>
      </c>
      <c r="AM3056" s="1" t="e">
        <f t="shared" si="712"/>
        <v>#DIV/0!</v>
      </c>
      <c r="AO3056">
        <v>0</v>
      </c>
      <c r="AP3056">
        <v>0</v>
      </c>
      <c r="AQ3056">
        <v>0</v>
      </c>
      <c r="AR3056">
        <v>0</v>
      </c>
      <c r="AS3056">
        <f t="shared" si="713"/>
        <v>0</v>
      </c>
      <c r="AT3056">
        <v>0</v>
      </c>
      <c r="AU3056">
        <v>0</v>
      </c>
      <c r="AV3056">
        <v>0</v>
      </c>
      <c r="AW3056">
        <v>0</v>
      </c>
      <c r="AX3056">
        <f t="shared" si="714"/>
        <v>0</v>
      </c>
      <c r="AY3056">
        <v>0</v>
      </c>
      <c r="AZ3056">
        <v>0</v>
      </c>
      <c r="BA3056">
        <v>0</v>
      </c>
      <c r="BB3056">
        <v>0</v>
      </c>
      <c r="BC3056">
        <f t="shared" si="715"/>
        <v>0</v>
      </c>
      <c r="BE3056" t="str">
        <f t="shared" si="716"/>
        <v>void</v>
      </c>
      <c r="BF3056">
        <f t="shared" si="717"/>
        <v>0</v>
      </c>
      <c r="BG3056">
        <f t="shared" si="718"/>
        <v>0</v>
      </c>
      <c r="BH3056">
        <f t="shared" si="719"/>
        <v>0</v>
      </c>
    </row>
    <row r="3057" spans="1:60" x14ac:dyDescent="0.45">
      <c r="A3057" t="s">
        <v>13748</v>
      </c>
      <c r="B3057" t="s">
        <v>13749</v>
      </c>
      <c r="C3057">
        <v>548</v>
      </c>
      <c r="D3057" t="s">
        <v>13749</v>
      </c>
      <c r="E3057" t="s">
        <v>13749</v>
      </c>
      <c r="F3057" t="s">
        <v>13750</v>
      </c>
      <c r="G3057">
        <v>0.33319500000000002</v>
      </c>
      <c r="H3057">
        <v>0</v>
      </c>
      <c r="I3057" t="s">
        <v>56</v>
      </c>
      <c r="J3057" t="s">
        <v>57</v>
      </c>
      <c r="K3057" t="s">
        <v>835</v>
      </c>
      <c r="L3057" t="s">
        <v>13751</v>
      </c>
      <c r="M3057" t="s">
        <v>13752</v>
      </c>
      <c r="N3057">
        <v>8</v>
      </c>
      <c r="S3057" t="e">
        <f t="shared" si="705"/>
        <v>#DIV/0!</v>
      </c>
      <c r="X3057" s="3" t="e">
        <f t="shared" si="706"/>
        <v>#DIV/0!</v>
      </c>
      <c r="Y3057" t="e">
        <f t="shared" si="707"/>
        <v>#DIV/0!</v>
      </c>
      <c r="AD3057" t="e">
        <f t="shared" si="708"/>
        <v>#DIV/0!</v>
      </c>
      <c r="AI3057" t="e">
        <f t="shared" si="709"/>
        <v>#DIV/0!</v>
      </c>
      <c r="AJ3057" t="e">
        <f t="shared" si="710"/>
        <v>#DIV/0!</v>
      </c>
      <c r="AK3057" s="1" t="e">
        <f>IF(AND(OR(#REF!&gt;1.49,#REF!&lt; 0.67),#REF!&lt; 0.05),"TL regulate","none")</f>
        <v>#REF!</v>
      </c>
      <c r="AL3057" s="1" t="e">
        <f t="shared" si="711"/>
        <v>#DIV/0!</v>
      </c>
      <c r="AM3057" s="1" t="e">
        <f t="shared" si="712"/>
        <v>#DIV/0!</v>
      </c>
      <c r="AO3057">
        <v>0</v>
      </c>
      <c r="AP3057">
        <v>0</v>
      </c>
      <c r="AQ3057">
        <v>0</v>
      </c>
      <c r="AR3057">
        <v>0</v>
      </c>
      <c r="AS3057">
        <f t="shared" si="713"/>
        <v>0</v>
      </c>
      <c r="AT3057">
        <v>0</v>
      </c>
      <c r="AU3057">
        <v>0</v>
      </c>
      <c r="AV3057">
        <v>0</v>
      </c>
      <c r="AW3057">
        <v>0</v>
      </c>
      <c r="AX3057">
        <f t="shared" si="714"/>
        <v>0</v>
      </c>
      <c r="AY3057">
        <v>0</v>
      </c>
      <c r="AZ3057">
        <v>0</v>
      </c>
      <c r="BA3057">
        <v>0</v>
      </c>
      <c r="BB3057">
        <v>0</v>
      </c>
      <c r="BC3057">
        <f t="shared" si="715"/>
        <v>0</v>
      </c>
      <c r="BE3057" t="str">
        <f t="shared" si="716"/>
        <v>void</v>
      </c>
      <c r="BF3057">
        <f t="shared" si="717"/>
        <v>0</v>
      </c>
      <c r="BG3057">
        <f t="shared" si="718"/>
        <v>0</v>
      </c>
      <c r="BH3057">
        <f t="shared" si="719"/>
        <v>0</v>
      </c>
    </row>
    <row r="3058" spans="1:60" x14ac:dyDescent="0.45">
      <c r="A3058" t="s">
        <v>13753</v>
      </c>
      <c r="B3058" t="s">
        <v>13749</v>
      </c>
      <c r="C3058">
        <v>550</v>
      </c>
      <c r="D3058" t="s">
        <v>13749</v>
      </c>
      <c r="E3058" t="s">
        <v>13749</v>
      </c>
      <c r="F3058" t="s">
        <v>13750</v>
      </c>
      <c r="G3058">
        <v>0.33319500000000002</v>
      </c>
      <c r="H3058">
        <v>0</v>
      </c>
      <c r="I3058" t="s">
        <v>56</v>
      </c>
      <c r="J3058" t="s">
        <v>63</v>
      </c>
      <c r="K3058" t="s">
        <v>64</v>
      </c>
      <c r="L3058" t="s">
        <v>13751</v>
      </c>
      <c r="M3058" t="s">
        <v>13752</v>
      </c>
      <c r="N3058">
        <v>10</v>
      </c>
      <c r="S3058" t="e">
        <f t="shared" si="705"/>
        <v>#DIV/0!</v>
      </c>
      <c r="X3058" s="3" t="e">
        <f t="shared" si="706"/>
        <v>#DIV/0!</v>
      </c>
      <c r="Y3058" t="e">
        <f t="shared" si="707"/>
        <v>#DIV/0!</v>
      </c>
      <c r="AD3058" t="e">
        <f t="shared" si="708"/>
        <v>#DIV/0!</v>
      </c>
      <c r="AI3058" t="e">
        <f t="shared" si="709"/>
        <v>#DIV/0!</v>
      </c>
      <c r="AJ3058" t="e">
        <f t="shared" si="710"/>
        <v>#DIV/0!</v>
      </c>
      <c r="AK3058" s="1" t="e">
        <f>IF(AND(OR(#REF!&gt;1.49,#REF!&lt; 0.67),#REF!&lt; 0.05),"TL regulate","none")</f>
        <v>#REF!</v>
      </c>
      <c r="AL3058" s="1" t="e">
        <f t="shared" si="711"/>
        <v>#DIV/0!</v>
      </c>
      <c r="AM3058" s="1" t="e">
        <f t="shared" si="712"/>
        <v>#DIV/0!</v>
      </c>
      <c r="AO3058">
        <v>0</v>
      </c>
      <c r="AP3058">
        <v>0</v>
      </c>
      <c r="AQ3058">
        <v>0</v>
      </c>
      <c r="AR3058">
        <v>0</v>
      </c>
      <c r="AS3058">
        <f t="shared" si="713"/>
        <v>0</v>
      </c>
      <c r="AT3058">
        <v>0</v>
      </c>
      <c r="AU3058">
        <v>0</v>
      </c>
      <c r="AV3058">
        <v>0</v>
      </c>
      <c r="AW3058">
        <v>0</v>
      </c>
      <c r="AX3058">
        <f t="shared" si="714"/>
        <v>0</v>
      </c>
      <c r="AY3058">
        <v>0</v>
      </c>
      <c r="AZ3058">
        <v>0</v>
      </c>
      <c r="BA3058">
        <v>0</v>
      </c>
      <c r="BB3058">
        <v>0</v>
      </c>
      <c r="BC3058">
        <f t="shared" si="715"/>
        <v>0</v>
      </c>
      <c r="BE3058" t="str">
        <f t="shared" si="716"/>
        <v>void</v>
      </c>
      <c r="BF3058">
        <f t="shared" si="717"/>
        <v>0</v>
      </c>
      <c r="BG3058">
        <f t="shared" si="718"/>
        <v>0</v>
      </c>
      <c r="BH3058">
        <f t="shared" si="719"/>
        <v>0</v>
      </c>
    </row>
    <row r="3059" spans="1:60" x14ac:dyDescent="0.45">
      <c r="A3059" t="s">
        <v>13754</v>
      </c>
      <c r="B3059" t="s">
        <v>13749</v>
      </c>
      <c r="C3059">
        <v>549</v>
      </c>
      <c r="D3059" t="s">
        <v>13749</v>
      </c>
      <c r="E3059" t="s">
        <v>13749</v>
      </c>
      <c r="F3059" t="s">
        <v>13750</v>
      </c>
      <c r="G3059">
        <v>0.33319500000000002</v>
      </c>
      <c r="H3059">
        <v>0</v>
      </c>
      <c r="I3059" t="s">
        <v>56</v>
      </c>
      <c r="J3059" t="s">
        <v>63</v>
      </c>
      <c r="K3059" t="s">
        <v>64</v>
      </c>
      <c r="L3059" t="s">
        <v>13751</v>
      </c>
      <c r="M3059" t="s">
        <v>13752</v>
      </c>
      <c r="N3059">
        <v>9</v>
      </c>
      <c r="S3059" t="e">
        <f t="shared" si="705"/>
        <v>#DIV/0!</v>
      </c>
      <c r="X3059" s="3" t="e">
        <f t="shared" si="706"/>
        <v>#DIV/0!</v>
      </c>
      <c r="Y3059" t="e">
        <f t="shared" si="707"/>
        <v>#DIV/0!</v>
      </c>
      <c r="AD3059" t="e">
        <f t="shared" si="708"/>
        <v>#DIV/0!</v>
      </c>
      <c r="AI3059" t="e">
        <f t="shared" si="709"/>
        <v>#DIV/0!</v>
      </c>
      <c r="AJ3059" t="e">
        <f t="shared" si="710"/>
        <v>#DIV/0!</v>
      </c>
      <c r="AK3059" s="1" t="e">
        <f>IF(AND(OR(#REF!&gt;1.49,#REF!&lt; 0.67),#REF!&lt; 0.05),"TL regulate","none")</f>
        <v>#REF!</v>
      </c>
      <c r="AL3059" s="1" t="e">
        <f t="shared" si="711"/>
        <v>#DIV/0!</v>
      </c>
      <c r="AM3059" s="1" t="e">
        <f t="shared" si="712"/>
        <v>#DIV/0!</v>
      </c>
      <c r="AO3059">
        <v>0</v>
      </c>
      <c r="AP3059">
        <v>0</v>
      </c>
      <c r="AQ3059">
        <v>0</v>
      </c>
      <c r="AR3059">
        <v>0</v>
      </c>
      <c r="AS3059">
        <f t="shared" si="713"/>
        <v>0</v>
      </c>
      <c r="AT3059">
        <v>0</v>
      </c>
      <c r="AU3059">
        <v>0</v>
      </c>
      <c r="AV3059">
        <v>0</v>
      </c>
      <c r="AW3059">
        <v>0</v>
      </c>
      <c r="AX3059">
        <f t="shared" si="714"/>
        <v>0</v>
      </c>
      <c r="AY3059">
        <v>0</v>
      </c>
      <c r="AZ3059">
        <v>0</v>
      </c>
      <c r="BA3059">
        <v>0</v>
      </c>
      <c r="BB3059">
        <v>0</v>
      </c>
      <c r="BC3059">
        <f t="shared" si="715"/>
        <v>0</v>
      </c>
      <c r="BE3059" t="str">
        <f t="shared" si="716"/>
        <v>void</v>
      </c>
      <c r="BF3059">
        <f t="shared" si="717"/>
        <v>0</v>
      </c>
      <c r="BG3059">
        <f t="shared" si="718"/>
        <v>0</v>
      </c>
      <c r="BH3059">
        <f t="shared" si="719"/>
        <v>0</v>
      </c>
    </row>
    <row r="3060" spans="1:60" x14ac:dyDescent="0.45">
      <c r="A3060" t="s">
        <v>13755</v>
      </c>
      <c r="B3060" t="s">
        <v>13756</v>
      </c>
      <c r="C3060">
        <v>202</v>
      </c>
      <c r="D3060" t="s">
        <v>13756</v>
      </c>
      <c r="E3060" t="s">
        <v>13756</v>
      </c>
      <c r="F3060">
        <v>0</v>
      </c>
      <c r="G3060">
        <v>0.37008200000000002</v>
      </c>
      <c r="H3060">
        <v>0</v>
      </c>
      <c r="I3060" t="s">
        <v>56</v>
      </c>
      <c r="J3060" t="s">
        <v>57</v>
      </c>
      <c r="K3060" t="s">
        <v>5703</v>
      </c>
      <c r="L3060" t="s">
        <v>13757</v>
      </c>
      <c r="M3060" t="s">
        <v>13758</v>
      </c>
      <c r="N3060">
        <v>14</v>
      </c>
      <c r="S3060" t="e">
        <f t="shared" si="705"/>
        <v>#DIV/0!</v>
      </c>
      <c r="X3060" s="3" t="e">
        <f t="shared" si="706"/>
        <v>#DIV/0!</v>
      </c>
      <c r="Y3060" t="e">
        <f t="shared" si="707"/>
        <v>#DIV/0!</v>
      </c>
      <c r="AD3060" t="e">
        <f t="shared" si="708"/>
        <v>#DIV/0!</v>
      </c>
      <c r="AI3060" t="e">
        <f t="shared" si="709"/>
        <v>#DIV/0!</v>
      </c>
      <c r="AJ3060" t="e">
        <f t="shared" si="710"/>
        <v>#DIV/0!</v>
      </c>
      <c r="AK3060" s="1" t="e">
        <f>IF(AND(OR(#REF!&gt;1.49,#REF!&lt; 0.67),#REF!&lt; 0.05),"TL regulate","none")</f>
        <v>#REF!</v>
      </c>
      <c r="AL3060" s="1" t="e">
        <f t="shared" si="711"/>
        <v>#DIV/0!</v>
      </c>
      <c r="AM3060" s="1" t="e">
        <f t="shared" si="712"/>
        <v>#DIV/0!</v>
      </c>
      <c r="AO3060">
        <v>0</v>
      </c>
      <c r="AP3060">
        <v>0</v>
      </c>
      <c r="AQ3060">
        <v>0</v>
      </c>
      <c r="AR3060">
        <v>0</v>
      </c>
      <c r="AS3060">
        <f t="shared" si="713"/>
        <v>0</v>
      </c>
      <c r="AT3060">
        <v>0</v>
      </c>
      <c r="AU3060">
        <v>0</v>
      </c>
      <c r="AV3060">
        <v>0</v>
      </c>
      <c r="AW3060">
        <v>0</v>
      </c>
      <c r="AX3060">
        <f t="shared" si="714"/>
        <v>0</v>
      </c>
      <c r="AY3060">
        <v>0</v>
      </c>
      <c r="AZ3060">
        <v>0</v>
      </c>
      <c r="BA3060">
        <v>0</v>
      </c>
      <c r="BB3060">
        <v>0</v>
      </c>
      <c r="BC3060">
        <f t="shared" si="715"/>
        <v>0</v>
      </c>
      <c r="BE3060" t="str">
        <f t="shared" si="716"/>
        <v>void</v>
      </c>
      <c r="BF3060">
        <f t="shared" si="717"/>
        <v>0</v>
      </c>
      <c r="BG3060">
        <f t="shared" si="718"/>
        <v>0</v>
      </c>
      <c r="BH3060">
        <f t="shared" si="719"/>
        <v>0</v>
      </c>
    </row>
    <row r="3061" spans="1:60" x14ac:dyDescent="0.45">
      <c r="A3061" t="s">
        <v>13759</v>
      </c>
      <c r="B3061" t="s">
        <v>6708</v>
      </c>
      <c r="C3061">
        <v>94</v>
      </c>
      <c r="D3061" t="s">
        <v>6708</v>
      </c>
      <c r="E3061" t="s">
        <v>6708</v>
      </c>
      <c r="F3061" t="s">
        <v>6709</v>
      </c>
      <c r="G3061">
        <v>1</v>
      </c>
      <c r="H3061">
        <v>1</v>
      </c>
      <c r="I3061" t="s">
        <v>56</v>
      </c>
      <c r="J3061" t="s">
        <v>57</v>
      </c>
      <c r="K3061" t="s">
        <v>956</v>
      </c>
      <c r="L3061" t="s">
        <v>13760</v>
      </c>
      <c r="M3061" t="s">
        <v>13761</v>
      </c>
      <c r="N3061">
        <v>4</v>
      </c>
      <c r="S3061" t="e">
        <f t="shared" si="705"/>
        <v>#DIV/0!</v>
      </c>
      <c r="X3061" s="3" t="e">
        <f t="shared" si="706"/>
        <v>#DIV/0!</v>
      </c>
      <c r="Y3061" t="e">
        <f t="shared" si="707"/>
        <v>#DIV/0!</v>
      </c>
      <c r="AD3061" t="e">
        <f t="shared" si="708"/>
        <v>#DIV/0!</v>
      </c>
      <c r="AI3061" t="e">
        <f t="shared" si="709"/>
        <v>#DIV/0!</v>
      </c>
      <c r="AJ3061" t="e">
        <f t="shared" si="710"/>
        <v>#DIV/0!</v>
      </c>
      <c r="AK3061" s="1" t="e">
        <f>IF(AND(OR(#REF!&gt;1.49,#REF!&lt; 0.67),#REF!&lt; 0.05),"TL regulate","none")</f>
        <v>#REF!</v>
      </c>
      <c r="AL3061" s="1" t="e">
        <f t="shared" si="711"/>
        <v>#DIV/0!</v>
      </c>
      <c r="AM3061" s="1" t="e">
        <f t="shared" si="712"/>
        <v>#DIV/0!</v>
      </c>
      <c r="AO3061">
        <v>5536700</v>
      </c>
      <c r="AP3061">
        <v>0</v>
      </c>
      <c r="AQ3061">
        <v>0</v>
      </c>
      <c r="AR3061">
        <v>0</v>
      </c>
      <c r="AS3061">
        <f t="shared" si="713"/>
        <v>5536700</v>
      </c>
      <c r="AT3061">
        <v>0</v>
      </c>
      <c r="AU3061">
        <v>0</v>
      </c>
      <c r="AV3061">
        <v>0</v>
      </c>
      <c r="AW3061">
        <v>0</v>
      </c>
      <c r="AX3061">
        <f t="shared" si="714"/>
        <v>0</v>
      </c>
      <c r="AY3061">
        <v>0</v>
      </c>
      <c r="AZ3061">
        <v>0</v>
      </c>
      <c r="BA3061">
        <v>0</v>
      </c>
      <c r="BB3061">
        <v>0</v>
      </c>
      <c r="BC3061">
        <f t="shared" si="715"/>
        <v>0</v>
      </c>
      <c r="BE3061" t="str">
        <f t="shared" si="716"/>
        <v>LPS only</v>
      </c>
      <c r="BF3061">
        <f t="shared" si="717"/>
        <v>1</v>
      </c>
      <c r="BG3061">
        <f t="shared" si="718"/>
        <v>0</v>
      </c>
      <c r="BH3061">
        <f t="shared" si="719"/>
        <v>0</v>
      </c>
    </row>
    <row r="3062" spans="1:60" x14ac:dyDescent="0.45">
      <c r="A3062" t="s">
        <v>13762</v>
      </c>
      <c r="B3062" t="s">
        <v>13763</v>
      </c>
      <c r="C3062" t="s">
        <v>13764</v>
      </c>
      <c r="D3062" t="s">
        <v>13765</v>
      </c>
      <c r="E3062" t="s">
        <v>13765</v>
      </c>
      <c r="F3062" t="s">
        <v>13766</v>
      </c>
      <c r="G3062">
        <v>0.50409000000000004</v>
      </c>
      <c r="H3062">
        <v>2</v>
      </c>
      <c r="I3062" t="s">
        <v>56</v>
      </c>
      <c r="J3062" t="s">
        <v>63</v>
      </c>
      <c r="K3062" t="s">
        <v>64</v>
      </c>
      <c r="L3062" t="s">
        <v>13767</v>
      </c>
      <c r="M3062" t="s">
        <v>13768</v>
      </c>
      <c r="N3062">
        <v>6</v>
      </c>
      <c r="S3062" t="e">
        <f t="shared" si="705"/>
        <v>#DIV/0!</v>
      </c>
      <c r="X3062" s="3" t="e">
        <f t="shared" si="706"/>
        <v>#DIV/0!</v>
      </c>
      <c r="Y3062" t="e">
        <f t="shared" si="707"/>
        <v>#DIV/0!</v>
      </c>
      <c r="AD3062" t="e">
        <f t="shared" si="708"/>
        <v>#DIV/0!</v>
      </c>
      <c r="AI3062" t="e">
        <f t="shared" si="709"/>
        <v>#DIV/0!</v>
      </c>
      <c r="AJ3062" t="e">
        <f t="shared" si="710"/>
        <v>#DIV/0!</v>
      </c>
      <c r="AK3062" s="1" t="e">
        <f>IF(AND(OR(#REF!&gt;1.49,#REF!&lt; 0.67),#REF!&lt; 0.05),"TL regulate","none")</f>
        <v>#REF!</v>
      </c>
      <c r="AL3062" s="1" t="e">
        <f t="shared" si="711"/>
        <v>#DIV/0!</v>
      </c>
      <c r="AM3062" s="1" t="e">
        <f t="shared" si="712"/>
        <v>#DIV/0!</v>
      </c>
      <c r="AO3062">
        <v>0</v>
      </c>
      <c r="AP3062">
        <v>0</v>
      </c>
      <c r="AQ3062">
        <v>0</v>
      </c>
      <c r="AR3062">
        <v>0</v>
      </c>
      <c r="AS3062">
        <f t="shared" si="713"/>
        <v>0</v>
      </c>
      <c r="AT3062">
        <v>0</v>
      </c>
      <c r="AU3062">
        <v>0</v>
      </c>
      <c r="AV3062">
        <v>0</v>
      </c>
      <c r="AW3062">
        <v>0</v>
      </c>
      <c r="AX3062">
        <f t="shared" si="714"/>
        <v>0</v>
      </c>
      <c r="AY3062">
        <v>20580000</v>
      </c>
      <c r="AZ3062">
        <v>0</v>
      </c>
      <c r="BA3062">
        <v>0</v>
      </c>
      <c r="BB3062">
        <v>0</v>
      </c>
      <c r="BC3062">
        <f t="shared" si="715"/>
        <v>20580000</v>
      </c>
      <c r="BE3062" t="str">
        <f t="shared" si="716"/>
        <v>Cel only</v>
      </c>
      <c r="BF3062">
        <f t="shared" si="717"/>
        <v>0</v>
      </c>
      <c r="BG3062">
        <f t="shared" si="718"/>
        <v>0</v>
      </c>
      <c r="BH3062">
        <f t="shared" si="719"/>
        <v>1</v>
      </c>
    </row>
    <row r="3063" spans="1:60" x14ac:dyDescent="0.45">
      <c r="A3063" t="s">
        <v>13769</v>
      </c>
      <c r="B3063" t="s">
        <v>13763</v>
      </c>
      <c r="C3063" t="s">
        <v>13770</v>
      </c>
      <c r="D3063" t="s">
        <v>13765</v>
      </c>
      <c r="E3063" t="s">
        <v>13765</v>
      </c>
      <c r="F3063" t="s">
        <v>13766</v>
      </c>
      <c r="G3063">
        <v>0.52404600000000001</v>
      </c>
      <c r="H3063">
        <v>2</v>
      </c>
      <c r="I3063" t="s">
        <v>56</v>
      </c>
      <c r="J3063" t="s">
        <v>2624</v>
      </c>
      <c r="K3063" t="s">
        <v>1255</v>
      </c>
      <c r="L3063" t="s">
        <v>13767</v>
      </c>
      <c r="M3063" t="s">
        <v>13768</v>
      </c>
      <c r="N3063">
        <v>4</v>
      </c>
      <c r="S3063" t="e">
        <f t="shared" si="705"/>
        <v>#DIV/0!</v>
      </c>
      <c r="X3063" s="3" t="e">
        <f t="shared" si="706"/>
        <v>#DIV/0!</v>
      </c>
      <c r="Y3063" t="e">
        <f t="shared" si="707"/>
        <v>#DIV/0!</v>
      </c>
      <c r="AD3063" t="e">
        <f t="shared" si="708"/>
        <v>#DIV/0!</v>
      </c>
      <c r="AI3063" t="e">
        <f t="shared" si="709"/>
        <v>#DIV/0!</v>
      </c>
      <c r="AJ3063" t="e">
        <f t="shared" si="710"/>
        <v>#DIV/0!</v>
      </c>
      <c r="AK3063" s="1" t="e">
        <f>IF(AND(OR(#REF!&gt;1.49,#REF!&lt; 0.67),#REF!&lt; 0.05),"TL regulate","none")</f>
        <v>#REF!</v>
      </c>
      <c r="AL3063" s="1" t="e">
        <f t="shared" si="711"/>
        <v>#DIV/0!</v>
      </c>
      <c r="AM3063" s="1" t="e">
        <f t="shared" si="712"/>
        <v>#DIV/0!</v>
      </c>
      <c r="AO3063">
        <v>0</v>
      </c>
      <c r="AP3063">
        <v>0</v>
      </c>
      <c r="AQ3063">
        <v>0</v>
      </c>
      <c r="AR3063">
        <v>0</v>
      </c>
      <c r="AS3063">
        <f t="shared" si="713"/>
        <v>0</v>
      </c>
      <c r="AT3063">
        <v>0</v>
      </c>
      <c r="AU3063">
        <v>0</v>
      </c>
      <c r="AV3063">
        <v>0</v>
      </c>
      <c r="AW3063">
        <v>0</v>
      </c>
      <c r="AX3063">
        <f t="shared" si="714"/>
        <v>0</v>
      </c>
      <c r="AY3063">
        <v>20580000</v>
      </c>
      <c r="AZ3063">
        <v>0</v>
      </c>
      <c r="BA3063">
        <v>0</v>
      </c>
      <c r="BB3063">
        <v>0</v>
      </c>
      <c r="BC3063">
        <f t="shared" si="715"/>
        <v>20580000</v>
      </c>
      <c r="BE3063" t="str">
        <f t="shared" si="716"/>
        <v>Cel only</v>
      </c>
      <c r="BF3063">
        <f t="shared" si="717"/>
        <v>0</v>
      </c>
      <c r="BG3063">
        <f t="shared" si="718"/>
        <v>0</v>
      </c>
      <c r="BH3063">
        <f t="shared" si="719"/>
        <v>1</v>
      </c>
    </row>
    <row r="3064" spans="1:60" x14ac:dyDescent="0.45">
      <c r="A3064" t="s">
        <v>13771</v>
      </c>
      <c r="B3064" t="s">
        <v>13763</v>
      </c>
      <c r="C3064" t="s">
        <v>13772</v>
      </c>
      <c r="D3064" t="s">
        <v>13765</v>
      </c>
      <c r="E3064" t="s">
        <v>13765</v>
      </c>
      <c r="F3064" t="s">
        <v>13766</v>
      </c>
      <c r="G3064">
        <v>0.249973</v>
      </c>
      <c r="H3064">
        <v>0</v>
      </c>
      <c r="I3064" t="s">
        <v>56</v>
      </c>
      <c r="J3064" t="s">
        <v>57</v>
      </c>
      <c r="K3064" t="s">
        <v>329</v>
      </c>
      <c r="L3064" t="s">
        <v>13773</v>
      </c>
      <c r="M3064" t="s">
        <v>13774</v>
      </c>
      <c r="N3064">
        <v>3</v>
      </c>
      <c r="S3064" t="e">
        <f t="shared" si="705"/>
        <v>#DIV/0!</v>
      </c>
      <c r="X3064" s="3" t="e">
        <f t="shared" si="706"/>
        <v>#DIV/0!</v>
      </c>
      <c r="Y3064" t="e">
        <f t="shared" si="707"/>
        <v>#DIV/0!</v>
      </c>
      <c r="AD3064" t="e">
        <f t="shared" si="708"/>
        <v>#DIV/0!</v>
      </c>
      <c r="AI3064" t="e">
        <f t="shared" si="709"/>
        <v>#DIV/0!</v>
      </c>
      <c r="AJ3064" t="e">
        <f t="shared" si="710"/>
        <v>#DIV/0!</v>
      </c>
      <c r="AK3064" s="1" t="e">
        <f>IF(AND(OR(#REF!&gt;1.49,#REF!&lt; 0.67),#REF!&lt; 0.05),"TL regulate","none")</f>
        <v>#REF!</v>
      </c>
      <c r="AL3064" s="1" t="e">
        <f t="shared" si="711"/>
        <v>#DIV/0!</v>
      </c>
      <c r="AM3064" s="1" t="e">
        <f t="shared" si="712"/>
        <v>#DIV/0!</v>
      </c>
      <c r="AO3064">
        <v>0</v>
      </c>
      <c r="AP3064">
        <v>0</v>
      </c>
      <c r="AQ3064">
        <v>0</v>
      </c>
      <c r="AR3064">
        <v>0</v>
      </c>
      <c r="AS3064">
        <f t="shared" si="713"/>
        <v>0</v>
      </c>
      <c r="AT3064">
        <v>0</v>
      </c>
      <c r="AU3064">
        <v>0</v>
      </c>
      <c r="AV3064">
        <v>0</v>
      </c>
      <c r="AW3064">
        <v>0</v>
      </c>
      <c r="AX3064">
        <f t="shared" si="714"/>
        <v>0</v>
      </c>
      <c r="AY3064">
        <v>0</v>
      </c>
      <c r="AZ3064">
        <v>0</v>
      </c>
      <c r="BA3064">
        <v>0</v>
      </c>
      <c r="BB3064">
        <v>0</v>
      </c>
      <c r="BC3064">
        <f t="shared" si="715"/>
        <v>0</v>
      </c>
      <c r="BE3064" t="str">
        <f t="shared" si="716"/>
        <v>void</v>
      </c>
      <c r="BF3064">
        <f t="shared" si="717"/>
        <v>0</v>
      </c>
      <c r="BG3064">
        <f t="shared" si="718"/>
        <v>0</v>
      </c>
      <c r="BH3064">
        <f t="shared" si="719"/>
        <v>0</v>
      </c>
    </row>
    <row r="3065" spans="1:60" x14ac:dyDescent="0.45">
      <c r="A3065" t="s">
        <v>13775</v>
      </c>
      <c r="B3065" t="s">
        <v>13763</v>
      </c>
      <c r="C3065" t="s">
        <v>13776</v>
      </c>
      <c r="D3065" t="s">
        <v>13765</v>
      </c>
      <c r="E3065" t="s">
        <v>13765</v>
      </c>
      <c r="F3065" t="s">
        <v>13766</v>
      </c>
      <c r="G3065">
        <v>0.50409000000000004</v>
      </c>
      <c r="H3065">
        <v>2</v>
      </c>
      <c r="I3065" t="s">
        <v>80</v>
      </c>
      <c r="J3065" t="s">
        <v>4403</v>
      </c>
      <c r="K3065" t="s">
        <v>399</v>
      </c>
      <c r="L3065" t="s">
        <v>13767</v>
      </c>
      <c r="M3065" t="s">
        <v>13768</v>
      </c>
      <c r="N3065">
        <v>5</v>
      </c>
      <c r="S3065" t="e">
        <f t="shared" si="705"/>
        <v>#DIV/0!</v>
      </c>
      <c r="X3065" s="3" t="e">
        <f t="shared" si="706"/>
        <v>#DIV/0!</v>
      </c>
      <c r="Y3065" t="e">
        <f t="shared" si="707"/>
        <v>#DIV/0!</v>
      </c>
      <c r="AD3065" t="e">
        <f t="shared" si="708"/>
        <v>#DIV/0!</v>
      </c>
      <c r="AI3065" t="e">
        <f t="shared" si="709"/>
        <v>#DIV/0!</v>
      </c>
      <c r="AJ3065" t="e">
        <f t="shared" si="710"/>
        <v>#DIV/0!</v>
      </c>
      <c r="AK3065" s="1" t="e">
        <f>IF(AND(OR(#REF!&gt;1.49,#REF!&lt; 0.67),#REF!&lt; 0.05),"TL regulate","none")</f>
        <v>#REF!</v>
      </c>
      <c r="AL3065" s="1" t="e">
        <f t="shared" si="711"/>
        <v>#DIV/0!</v>
      </c>
      <c r="AM3065" s="1" t="e">
        <f t="shared" si="712"/>
        <v>#DIV/0!</v>
      </c>
      <c r="AO3065">
        <v>0</v>
      </c>
      <c r="AP3065">
        <v>0</v>
      </c>
      <c r="AQ3065">
        <v>0</v>
      </c>
      <c r="AR3065">
        <v>0</v>
      </c>
      <c r="AS3065">
        <f t="shared" si="713"/>
        <v>0</v>
      </c>
      <c r="AT3065">
        <v>0</v>
      </c>
      <c r="AU3065">
        <v>0</v>
      </c>
      <c r="AV3065">
        <v>0</v>
      </c>
      <c r="AW3065">
        <v>0</v>
      </c>
      <c r="AX3065">
        <f t="shared" si="714"/>
        <v>0</v>
      </c>
      <c r="AY3065">
        <v>0</v>
      </c>
      <c r="AZ3065">
        <v>0</v>
      </c>
      <c r="BA3065">
        <v>0</v>
      </c>
      <c r="BB3065">
        <v>0</v>
      </c>
      <c r="BC3065">
        <f t="shared" si="715"/>
        <v>0</v>
      </c>
      <c r="BE3065" t="str">
        <f t="shared" si="716"/>
        <v>void</v>
      </c>
      <c r="BF3065">
        <f t="shared" si="717"/>
        <v>0</v>
      </c>
      <c r="BG3065">
        <f t="shared" si="718"/>
        <v>0</v>
      </c>
      <c r="BH3065">
        <f t="shared" si="719"/>
        <v>0</v>
      </c>
    </row>
    <row r="3066" spans="1:60" x14ac:dyDescent="0.45">
      <c r="A3066" t="s">
        <v>13777</v>
      </c>
      <c r="B3066" t="s">
        <v>13778</v>
      </c>
      <c r="C3066">
        <v>832</v>
      </c>
      <c r="D3066" t="s">
        <v>13778</v>
      </c>
      <c r="E3066" t="s">
        <v>13778</v>
      </c>
      <c r="F3066" t="s">
        <v>13779</v>
      </c>
      <c r="G3066">
        <v>0.53063499999999997</v>
      </c>
      <c r="H3066">
        <v>1</v>
      </c>
      <c r="I3066" t="s">
        <v>80</v>
      </c>
      <c r="J3066" t="s">
        <v>57</v>
      </c>
      <c r="K3066" t="s">
        <v>864</v>
      </c>
      <c r="L3066" t="s">
        <v>13780</v>
      </c>
      <c r="M3066" t="s">
        <v>13781</v>
      </c>
      <c r="N3066">
        <v>2</v>
      </c>
      <c r="S3066" t="e">
        <f t="shared" si="705"/>
        <v>#DIV/0!</v>
      </c>
      <c r="X3066" s="3" t="e">
        <f t="shared" si="706"/>
        <v>#DIV/0!</v>
      </c>
      <c r="Y3066" t="e">
        <f t="shared" si="707"/>
        <v>#DIV/0!</v>
      </c>
      <c r="AD3066" t="e">
        <f t="shared" si="708"/>
        <v>#DIV/0!</v>
      </c>
      <c r="AI3066" t="e">
        <f t="shared" si="709"/>
        <v>#DIV/0!</v>
      </c>
      <c r="AJ3066" t="e">
        <f t="shared" si="710"/>
        <v>#DIV/0!</v>
      </c>
      <c r="AK3066" s="1" t="e">
        <f>IF(AND(OR(#REF!&gt;1.49,#REF!&lt; 0.67),#REF!&lt; 0.05),"TL regulate","none")</f>
        <v>#REF!</v>
      </c>
      <c r="AL3066" s="1" t="e">
        <f t="shared" si="711"/>
        <v>#DIV/0!</v>
      </c>
      <c r="AM3066" s="1" t="e">
        <f t="shared" si="712"/>
        <v>#DIV/0!</v>
      </c>
      <c r="AO3066">
        <v>0</v>
      </c>
      <c r="AP3066">
        <v>0</v>
      </c>
      <c r="AQ3066">
        <v>0</v>
      </c>
      <c r="AR3066">
        <v>0</v>
      </c>
      <c r="AS3066">
        <f t="shared" si="713"/>
        <v>0</v>
      </c>
      <c r="AT3066">
        <v>0</v>
      </c>
      <c r="AU3066">
        <v>0</v>
      </c>
      <c r="AV3066">
        <v>0</v>
      </c>
      <c r="AW3066">
        <v>0</v>
      </c>
      <c r="AX3066">
        <f t="shared" si="714"/>
        <v>0</v>
      </c>
      <c r="AY3066">
        <v>0</v>
      </c>
      <c r="AZ3066">
        <v>0</v>
      </c>
      <c r="BA3066">
        <v>0</v>
      </c>
      <c r="BB3066">
        <v>0</v>
      </c>
      <c r="BC3066">
        <f t="shared" si="715"/>
        <v>0</v>
      </c>
      <c r="BE3066" t="str">
        <f t="shared" si="716"/>
        <v>void</v>
      </c>
      <c r="BF3066">
        <f t="shared" si="717"/>
        <v>0</v>
      </c>
      <c r="BG3066">
        <f t="shared" si="718"/>
        <v>0</v>
      </c>
      <c r="BH3066">
        <f t="shared" si="719"/>
        <v>0</v>
      </c>
    </row>
    <row r="3067" spans="1:60" x14ac:dyDescent="0.45">
      <c r="A3067" t="s">
        <v>13782</v>
      </c>
      <c r="B3067" t="s">
        <v>13783</v>
      </c>
      <c r="C3067">
        <v>163</v>
      </c>
      <c r="D3067" t="s">
        <v>13783</v>
      </c>
      <c r="E3067" t="s">
        <v>13783</v>
      </c>
      <c r="F3067" t="s">
        <v>13784</v>
      </c>
      <c r="G3067">
        <v>1</v>
      </c>
      <c r="H3067">
        <v>1</v>
      </c>
      <c r="I3067" t="s">
        <v>56</v>
      </c>
      <c r="J3067" t="s">
        <v>13785</v>
      </c>
      <c r="K3067" t="s">
        <v>180</v>
      </c>
      <c r="L3067" t="s">
        <v>13786</v>
      </c>
      <c r="M3067" t="s">
        <v>13787</v>
      </c>
      <c r="N3067">
        <v>3</v>
      </c>
      <c r="S3067" t="e">
        <f t="shared" si="705"/>
        <v>#DIV/0!</v>
      </c>
      <c r="X3067" s="3" t="e">
        <f t="shared" si="706"/>
        <v>#DIV/0!</v>
      </c>
      <c r="Y3067" t="e">
        <f t="shared" si="707"/>
        <v>#DIV/0!</v>
      </c>
      <c r="AD3067" t="e">
        <f t="shared" si="708"/>
        <v>#DIV/0!</v>
      </c>
      <c r="AI3067" t="e">
        <f t="shared" si="709"/>
        <v>#DIV/0!</v>
      </c>
      <c r="AJ3067" t="e">
        <f t="shared" si="710"/>
        <v>#DIV/0!</v>
      </c>
      <c r="AK3067" s="1" t="e">
        <f>IF(AND(OR(#REF!&gt;1.49,#REF!&lt; 0.67),#REF!&lt; 0.05),"TL regulate","none")</f>
        <v>#REF!</v>
      </c>
      <c r="AL3067" s="1" t="e">
        <f t="shared" si="711"/>
        <v>#DIV/0!</v>
      </c>
      <c r="AM3067" s="1" t="e">
        <f t="shared" si="712"/>
        <v>#DIV/0!</v>
      </c>
      <c r="AO3067">
        <v>0</v>
      </c>
      <c r="AP3067">
        <v>0</v>
      </c>
      <c r="AQ3067">
        <v>15816000</v>
      </c>
      <c r="AR3067">
        <v>0</v>
      </c>
      <c r="AS3067">
        <f t="shared" si="713"/>
        <v>15816000</v>
      </c>
      <c r="AT3067">
        <v>0</v>
      </c>
      <c r="AU3067">
        <v>0</v>
      </c>
      <c r="AV3067">
        <v>0</v>
      </c>
      <c r="AW3067">
        <v>0</v>
      </c>
      <c r="AX3067">
        <f t="shared" si="714"/>
        <v>0</v>
      </c>
      <c r="AY3067">
        <v>0</v>
      </c>
      <c r="AZ3067">
        <v>0</v>
      </c>
      <c r="BA3067">
        <v>0</v>
      </c>
      <c r="BB3067">
        <v>0</v>
      </c>
      <c r="BC3067">
        <f t="shared" si="715"/>
        <v>0</v>
      </c>
      <c r="BE3067" t="str">
        <f t="shared" si="716"/>
        <v>LPS only</v>
      </c>
      <c r="BF3067">
        <f t="shared" si="717"/>
        <v>1</v>
      </c>
      <c r="BG3067">
        <f t="shared" si="718"/>
        <v>0</v>
      </c>
      <c r="BH3067">
        <f t="shared" si="719"/>
        <v>0</v>
      </c>
    </row>
    <row r="3068" spans="1:60" x14ac:dyDescent="0.45">
      <c r="A3068" t="s">
        <v>13788</v>
      </c>
      <c r="B3068" t="s">
        <v>4230</v>
      </c>
      <c r="C3068">
        <v>6</v>
      </c>
      <c r="D3068" t="s">
        <v>4230</v>
      </c>
      <c r="E3068" t="s">
        <v>4230</v>
      </c>
      <c r="F3068">
        <v>0</v>
      </c>
      <c r="G3068">
        <v>0.46210400000000001</v>
      </c>
      <c r="H3068">
        <v>0</v>
      </c>
      <c r="I3068" t="s">
        <v>56</v>
      </c>
      <c r="J3068" t="s">
        <v>57</v>
      </c>
      <c r="K3068" t="s">
        <v>366</v>
      </c>
      <c r="L3068" t="s">
        <v>13789</v>
      </c>
      <c r="M3068" t="s">
        <v>13790</v>
      </c>
      <c r="N3068">
        <v>5</v>
      </c>
      <c r="S3068" t="e">
        <f t="shared" si="705"/>
        <v>#DIV/0!</v>
      </c>
      <c r="X3068" s="3" t="e">
        <f t="shared" si="706"/>
        <v>#DIV/0!</v>
      </c>
      <c r="Y3068" t="e">
        <f t="shared" si="707"/>
        <v>#DIV/0!</v>
      </c>
      <c r="AD3068" t="e">
        <f t="shared" si="708"/>
        <v>#DIV/0!</v>
      </c>
      <c r="AI3068" t="e">
        <f t="shared" si="709"/>
        <v>#DIV/0!</v>
      </c>
      <c r="AJ3068" t="e">
        <f t="shared" si="710"/>
        <v>#DIV/0!</v>
      </c>
      <c r="AK3068" s="1" t="e">
        <f>IF(AND(OR(#REF!&gt;1.49,#REF!&lt; 0.67),#REF!&lt; 0.05),"TL regulate","none")</f>
        <v>#REF!</v>
      </c>
      <c r="AL3068" s="1" t="e">
        <f t="shared" si="711"/>
        <v>#DIV/0!</v>
      </c>
      <c r="AM3068" s="1" t="e">
        <f t="shared" si="712"/>
        <v>#DIV/0!</v>
      </c>
      <c r="AO3068">
        <v>0</v>
      </c>
      <c r="AP3068">
        <v>0</v>
      </c>
      <c r="AQ3068">
        <v>0</v>
      </c>
      <c r="AR3068">
        <v>0</v>
      </c>
      <c r="AS3068">
        <f t="shared" si="713"/>
        <v>0</v>
      </c>
      <c r="AT3068">
        <v>0</v>
      </c>
      <c r="AU3068">
        <v>0</v>
      </c>
      <c r="AV3068">
        <v>0</v>
      </c>
      <c r="AW3068">
        <v>0</v>
      </c>
      <c r="AX3068">
        <f t="shared" si="714"/>
        <v>0</v>
      </c>
      <c r="AY3068">
        <v>0</v>
      </c>
      <c r="AZ3068">
        <v>0</v>
      </c>
      <c r="BA3068">
        <v>0</v>
      </c>
      <c r="BB3068">
        <v>0</v>
      </c>
      <c r="BC3068">
        <f t="shared" si="715"/>
        <v>0</v>
      </c>
      <c r="BE3068" t="str">
        <f t="shared" si="716"/>
        <v>void</v>
      </c>
      <c r="BF3068">
        <f t="shared" si="717"/>
        <v>0</v>
      </c>
      <c r="BG3068">
        <f t="shared" si="718"/>
        <v>0</v>
      </c>
      <c r="BH3068">
        <f t="shared" si="719"/>
        <v>0</v>
      </c>
    </row>
    <row r="3069" spans="1:60" x14ac:dyDescent="0.45">
      <c r="A3069" t="s">
        <v>13791</v>
      </c>
      <c r="B3069" t="s">
        <v>4230</v>
      </c>
      <c r="C3069">
        <v>14</v>
      </c>
      <c r="D3069" t="s">
        <v>4230</v>
      </c>
      <c r="E3069" t="s">
        <v>4230</v>
      </c>
      <c r="F3069" t="s">
        <v>4231</v>
      </c>
      <c r="G3069">
        <v>0.996668</v>
      </c>
      <c r="H3069">
        <v>1</v>
      </c>
      <c r="I3069" t="s">
        <v>56</v>
      </c>
      <c r="J3069" t="s">
        <v>57</v>
      </c>
      <c r="K3069" t="s">
        <v>2697</v>
      </c>
      <c r="L3069" t="s">
        <v>13792</v>
      </c>
      <c r="M3069" t="s">
        <v>13793</v>
      </c>
      <c r="N3069">
        <v>13</v>
      </c>
      <c r="S3069" t="e">
        <f t="shared" si="705"/>
        <v>#DIV/0!</v>
      </c>
      <c r="X3069" s="3" t="e">
        <f t="shared" si="706"/>
        <v>#DIV/0!</v>
      </c>
      <c r="Y3069" t="e">
        <f t="shared" si="707"/>
        <v>#DIV/0!</v>
      </c>
      <c r="AD3069" t="e">
        <f t="shared" si="708"/>
        <v>#DIV/0!</v>
      </c>
      <c r="AI3069" t="e">
        <f t="shared" si="709"/>
        <v>#DIV/0!</v>
      </c>
      <c r="AJ3069" t="e">
        <f t="shared" si="710"/>
        <v>#DIV/0!</v>
      </c>
      <c r="AK3069" s="1" t="e">
        <f>IF(AND(OR(#REF!&gt;1.49,#REF!&lt; 0.67),#REF!&lt; 0.05),"TL regulate","none")</f>
        <v>#REF!</v>
      </c>
      <c r="AL3069" s="1" t="e">
        <f t="shared" si="711"/>
        <v>#DIV/0!</v>
      </c>
      <c r="AM3069" s="1" t="e">
        <f t="shared" si="712"/>
        <v>#DIV/0!</v>
      </c>
      <c r="AO3069">
        <v>0</v>
      </c>
      <c r="AP3069">
        <v>0</v>
      </c>
      <c r="AQ3069">
        <v>0</v>
      </c>
      <c r="AR3069">
        <v>0</v>
      </c>
      <c r="AS3069">
        <f t="shared" si="713"/>
        <v>0</v>
      </c>
      <c r="AT3069">
        <v>0</v>
      </c>
      <c r="AU3069">
        <v>0</v>
      </c>
      <c r="AV3069">
        <v>0</v>
      </c>
      <c r="AW3069">
        <v>0</v>
      </c>
      <c r="AX3069">
        <f t="shared" si="714"/>
        <v>0</v>
      </c>
      <c r="AY3069">
        <v>0</v>
      </c>
      <c r="AZ3069">
        <v>0</v>
      </c>
      <c r="BA3069">
        <v>0</v>
      </c>
      <c r="BB3069">
        <v>0</v>
      </c>
      <c r="BC3069">
        <f t="shared" si="715"/>
        <v>0</v>
      </c>
      <c r="BE3069" t="str">
        <f t="shared" si="716"/>
        <v>void</v>
      </c>
      <c r="BF3069">
        <f t="shared" si="717"/>
        <v>0</v>
      </c>
      <c r="BG3069">
        <f t="shared" si="718"/>
        <v>0</v>
      </c>
      <c r="BH3069">
        <f t="shared" si="719"/>
        <v>0</v>
      </c>
    </row>
    <row r="3070" spans="1:60" x14ac:dyDescent="0.45">
      <c r="A3070" t="s">
        <v>13794</v>
      </c>
      <c r="B3070" t="s">
        <v>4230</v>
      </c>
      <c r="C3070">
        <v>716</v>
      </c>
      <c r="D3070" t="s">
        <v>4230</v>
      </c>
      <c r="E3070" t="s">
        <v>4230</v>
      </c>
      <c r="F3070" t="s">
        <v>4231</v>
      </c>
      <c r="G3070">
        <v>0.80250200000000005</v>
      </c>
      <c r="H3070">
        <v>1</v>
      </c>
      <c r="I3070" t="s">
        <v>56</v>
      </c>
      <c r="J3070" t="s">
        <v>57</v>
      </c>
      <c r="K3070" t="s">
        <v>507</v>
      </c>
      <c r="L3070" t="s">
        <v>13795</v>
      </c>
      <c r="M3070" t="s">
        <v>13796</v>
      </c>
      <c r="N3070">
        <v>8</v>
      </c>
      <c r="S3070" t="e">
        <f t="shared" si="705"/>
        <v>#DIV/0!</v>
      </c>
      <c r="X3070" s="3" t="e">
        <f t="shared" si="706"/>
        <v>#DIV/0!</v>
      </c>
      <c r="Y3070" t="e">
        <f t="shared" si="707"/>
        <v>#DIV/0!</v>
      </c>
      <c r="AD3070" t="e">
        <f t="shared" si="708"/>
        <v>#DIV/0!</v>
      </c>
      <c r="AI3070" t="e">
        <f t="shared" si="709"/>
        <v>#DIV/0!</v>
      </c>
      <c r="AJ3070" t="e">
        <f t="shared" si="710"/>
        <v>#DIV/0!</v>
      </c>
      <c r="AK3070" s="1" t="e">
        <f>IF(AND(OR(#REF!&gt;1.49,#REF!&lt; 0.67),#REF!&lt; 0.05),"TL regulate","none")</f>
        <v>#REF!</v>
      </c>
      <c r="AL3070" s="1" t="e">
        <f t="shared" si="711"/>
        <v>#DIV/0!</v>
      </c>
      <c r="AM3070" s="1" t="e">
        <f t="shared" si="712"/>
        <v>#DIV/0!</v>
      </c>
      <c r="AO3070">
        <v>0</v>
      </c>
      <c r="AP3070">
        <v>0</v>
      </c>
      <c r="AQ3070">
        <v>0</v>
      </c>
      <c r="AR3070">
        <v>0</v>
      </c>
      <c r="AS3070">
        <f t="shared" si="713"/>
        <v>0</v>
      </c>
      <c r="AT3070">
        <v>25567000</v>
      </c>
      <c r="AU3070">
        <v>0</v>
      </c>
      <c r="AV3070">
        <v>0</v>
      </c>
      <c r="AW3070">
        <v>0</v>
      </c>
      <c r="AX3070">
        <f t="shared" si="714"/>
        <v>25567000</v>
      </c>
      <c r="AY3070">
        <v>0</v>
      </c>
      <c r="AZ3070">
        <v>0</v>
      </c>
      <c r="BA3070">
        <v>0</v>
      </c>
      <c r="BB3070">
        <v>0</v>
      </c>
      <c r="BC3070">
        <f t="shared" si="715"/>
        <v>0</v>
      </c>
      <c r="BE3070" t="str">
        <f t="shared" si="716"/>
        <v>TL only</v>
      </c>
      <c r="BF3070">
        <f t="shared" si="717"/>
        <v>0</v>
      </c>
      <c r="BG3070">
        <f t="shared" si="718"/>
        <v>1</v>
      </c>
      <c r="BH3070">
        <f t="shared" si="719"/>
        <v>0</v>
      </c>
    </row>
    <row r="3071" spans="1:60" x14ac:dyDescent="0.45">
      <c r="A3071" t="s">
        <v>13797</v>
      </c>
      <c r="B3071" t="s">
        <v>13798</v>
      </c>
      <c r="C3071">
        <v>379</v>
      </c>
      <c r="D3071" t="s">
        <v>13798</v>
      </c>
      <c r="E3071" t="s">
        <v>13798</v>
      </c>
      <c r="F3071" t="s">
        <v>13799</v>
      </c>
      <c r="G3071">
        <v>0.99791399999999997</v>
      </c>
      <c r="H3071">
        <v>1</v>
      </c>
      <c r="I3071" t="s">
        <v>56</v>
      </c>
      <c r="J3071" t="s">
        <v>57</v>
      </c>
      <c r="K3071" t="s">
        <v>1165</v>
      </c>
      <c r="L3071" t="s">
        <v>13800</v>
      </c>
      <c r="M3071" t="s">
        <v>13801</v>
      </c>
      <c r="N3071">
        <v>5</v>
      </c>
      <c r="S3071" t="e">
        <f t="shared" si="705"/>
        <v>#DIV/0!</v>
      </c>
      <c r="X3071" s="3" t="e">
        <f t="shared" si="706"/>
        <v>#DIV/0!</v>
      </c>
      <c r="Y3071" t="e">
        <f t="shared" si="707"/>
        <v>#DIV/0!</v>
      </c>
      <c r="AD3071" t="e">
        <f t="shared" si="708"/>
        <v>#DIV/0!</v>
      </c>
      <c r="AI3071" t="e">
        <f t="shared" si="709"/>
        <v>#DIV/0!</v>
      </c>
      <c r="AJ3071" t="e">
        <f t="shared" si="710"/>
        <v>#DIV/0!</v>
      </c>
      <c r="AK3071" s="1" t="e">
        <f>IF(AND(OR(#REF!&gt;1.49,#REF!&lt; 0.67),#REF!&lt; 0.05),"TL regulate","none")</f>
        <v>#REF!</v>
      </c>
      <c r="AL3071" s="1" t="e">
        <f t="shared" si="711"/>
        <v>#DIV/0!</v>
      </c>
      <c r="AM3071" s="1" t="e">
        <f t="shared" si="712"/>
        <v>#DIV/0!</v>
      </c>
      <c r="AO3071">
        <v>0</v>
      </c>
      <c r="AP3071">
        <v>0</v>
      </c>
      <c r="AQ3071">
        <v>0</v>
      </c>
      <c r="AR3071">
        <v>23187000</v>
      </c>
      <c r="AS3071">
        <f t="shared" si="713"/>
        <v>23187000</v>
      </c>
      <c r="AT3071">
        <v>0</v>
      </c>
      <c r="AU3071">
        <v>0</v>
      </c>
      <c r="AV3071">
        <v>0</v>
      </c>
      <c r="AW3071">
        <v>0</v>
      </c>
      <c r="AX3071">
        <f t="shared" si="714"/>
        <v>0</v>
      </c>
      <c r="AY3071">
        <v>0</v>
      </c>
      <c r="AZ3071">
        <v>0</v>
      </c>
      <c r="BA3071">
        <v>0</v>
      </c>
      <c r="BB3071">
        <v>0</v>
      </c>
      <c r="BC3071">
        <f t="shared" si="715"/>
        <v>0</v>
      </c>
      <c r="BE3071" t="str">
        <f t="shared" si="716"/>
        <v>LPS only</v>
      </c>
      <c r="BF3071">
        <f t="shared" si="717"/>
        <v>1</v>
      </c>
      <c r="BG3071">
        <f t="shared" si="718"/>
        <v>0</v>
      </c>
      <c r="BH3071">
        <f t="shared" si="719"/>
        <v>0</v>
      </c>
    </row>
    <row r="3072" spans="1:60" x14ac:dyDescent="0.45">
      <c r="A3072" t="s">
        <v>13802</v>
      </c>
      <c r="B3072" t="s">
        <v>8499</v>
      </c>
      <c r="C3072">
        <v>406</v>
      </c>
      <c r="D3072" t="s">
        <v>8499</v>
      </c>
      <c r="E3072" t="s">
        <v>8499</v>
      </c>
      <c r="F3072" t="s">
        <v>8500</v>
      </c>
      <c r="G3072">
        <v>0.32355299999999998</v>
      </c>
      <c r="H3072">
        <v>0</v>
      </c>
      <c r="I3072" t="s">
        <v>56</v>
      </c>
      <c r="J3072" t="s">
        <v>57</v>
      </c>
      <c r="K3072" t="s">
        <v>743</v>
      </c>
      <c r="L3072" t="s">
        <v>8504</v>
      </c>
      <c r="M3072" t="s">
        <v>8505</v>
      </c>
      <c r="N3072">
        <v>13</v>
      </c>
      <c r="S3072" t="e">
        <f t="shared" si="705"/>
        <v>#DIV/0!</v>
      </c>
      <c r="X3072" s="3" t="e">
        <f t="shared" si="706"/>
        <v>#DIV/0!</v>
      </c>
      <c r="Y3072" t="e">
        <f t="shared" si="707"/>
        <v>#DIV/0!</v>
      </c>
      <c r="AD3072" t="e">
        <f t="shared" si="708"/>
        <v>#DIV/0!</v>
      </c>
      <c r="AI3072" t="e">
        <f t="shared" si="709"/>
        <v>#DIV/0!</v>
      </c>
      <c r="AJ3072" t="e">
        <f t="shared" si="710"/>
        <v>#DIV/0!</v>
      </c>
      <c r="AK3072" s="1" t="e">
        <f>IF(AND(OR(#REF!&gt;1.49,#REF!&lt; 0.67),#REF!&lt; 0.05),"TL regulate","none")</f>
        <v>#REF!</v>
      </c>
      <c r="AL3072" s="1" t="e">
        <f t="shared" si="711"/>
        <v>#DIV/0!</v>
      </c>
      <c r="AM3072" s="1" t="e">
        <f t="shared" si="712"/>
        <v>#DIV/0!</v>
      </c>
      <c r="AO3072">
        <v>0</v>
      </c>
      <c r="AP3072">
        <v>0</v>
      </c>
      <c r="AQ3072">
        <v>0</v>
      </c>
      <c r="AR3072">
        <v>0</v>
      </c>
      <c r="AS3072">
        <f t="shared" si="713"/>
        <v>0</v>
      </c>
      <c r="AT3072">
        <v>0</v>
      </c>
      <c r="AU3072">
        <v>0</v>
      </c>
      <c r="AV3072">
        <v>0</v>
      </c>
      <c r="AW3072">
        <v>0</v>
      </c>
      <c r="AX3072">
        <f t="shared" si="714"/>
        <v>0</v>
      </c>
      <c r="AY3072">
        <v>0</v>
      </c>
      <c r="AZ3072">
        <v>0</v>
      </c>
      <c r="BA3072">
        <v>0</v>
      </c>
      <c r="BB3072">
        <v>0</v>
      </c>
      <c r="BC3072">
        <f t="shared" si="715"/>
        <v>0</v>
      </c>
      <c r="BE3072" t="str">
        <f t="shared" si="716"/>
        <v>void</v>
      </c>
      <c r="BF3072">
        <f t="shared" si="717"/>
        <v>0</v>
      </c>
      <c r="BG3072">
        <f t="shared" si="718"/>
        <v>0</v>
      </c>
      <c r="BH3072">
        <f t="shared" si="719"/>
        <v>0</v>
      </c>
    </row>
    <row r="3073" spans="1:60" x14ac:dyDescent="0.45">
      <c r="A3073" t="s">
        <v>13803</v>
      </c>
      <c r="B3073" t="s">
        <v>8499</v>
      </c>
      <c r="C3073">
        <v>407</v>
      </c>
      <c r="D3073" t="s">
        <v>8499</v>
      </c>
      <c r="E3073" t="s">
        <v>8499</v>
      </c>
      <c r="F3073" t="s">
        <v>8500</v>
      </c>
      <c r="G3073">
        <v>0.32355299999999998</v>
      </c>
      <c r="H3073">
        <v>0</v>
      </c>
      <c r="I3073" t="s">
        <v>80</v>
      </c>
      <c r="J3073" t="s">
        <v>63</v>
      </c>
      <c r="K3073" t="s">
        <v>64</v>
      </c>
      <c r="L3073" t="s">
        <v>8504</v>
      </c>
      <c r="M3073" t="s">
        <v>8505</v>
      </c>
      <c r="N3073">
        <v>14</v>
      </c>
      <c r="S3073" t="e">
        <f t="shared" si="705"/>
        <v>#DIV/0!</v>
      </c>
      <c r="X3073" s="3" t="e">
        <f t="shared" si="706"/>
        <v>#DIV/0!</v>
      </c>
      <c r="Y3073" t="e">
        <f t="shared" si="707"/>
        <v>#DIV/0!</v>
      </c>
      <c r="AD3073" t="e">
        <f t="shared" si="708"/>
        <v>#DIV/0!</v>
      </c>
      <c r="AI3073" t="e">
        <f t="shared" si="709"/>
        <v>#DIV/0!</v>
      </c>
      <c r="AJ3073" t="e">
        <f t="shared" si="710"/>
        <v>#DIV/0!</v>
      </c>
      <c r="AK3073" s="1" t="e">
        <f>IF(AND(OR(#REF!&gt;1.49,#REF!&lt; 0.67),#REF!&lt; 0.05),"TL regulate","none")</f>
        <v>#REF!</v>
      </c>
      <c r="AL3073" s="1" t="e">
        <f t="shared" si="711"/>
        <v>#DIV/0!</v>
      </c>
      <c r="AM3073" s="1" t="e">
        <f t="shared" si="712"/>
        <v>#DIV/0!</v>
      </c>
      <c r="AO3073">
        <v>0</v>
      </c>
      <c r="AP3073">
        <v>0</v>
      </c>
      <c r="AQ3073">
        <v>0</v>
      </c>
      <c r="AR3073">
        <v>0</v>
      </c>
      <c r="AS3073">
        <f t="shared" si="713"/>
        <v>0</v>
      </c>
      <c r="AT3073">
        <v>0</v>
      </c>
      <c r="AU3073">
        <v>0</v>
      </c>
      <c r="AV3073">
        <v>0</v>
      </c>
      <c r="AW3073">
        <v>0</v>
      </c>
      <c r="AX3073">
        <f t="shared" si="714"/>
        <v>0</v>
      </c>
      <c r="AY3073">
        <v>0</v>
      </c>
      <c r="AZ3073">
        <v>0</v>
      </c>
      <c r="BA3073">
        <v>0</v>
      </c>
      <c r="BB3073">
        <v>0</v>
      </c>
      <c r="BC3073">
        <f t="shared" si="715"/>
        <v>0</v>
      </c>
      <c r="BE3073" t="str">
        <f t="shared" si="716"/>
        <v>void</v>
      </c>
      <c r="BF3073">
        <f t="shared" si="717"/>
        <v>0</v>
      </c>
      <c r="BG3073">
        <f t="shared" si="718"/>
        <v>0</v>
      </c>
      <c r="BH3073">
        <f t="shared" si="719"/>
        <v>0</v>
      </c>
    </row>
    <row r="3074" spans="1:60" x14ac:dyDescent="0.45">
      <c r="A3074" t="s">
        <v>13804</v>
      </c>
      <c r="B3074" t="s">
        <v>13805</v>
      </c>
      <c r="C3074">
        <v>335</v>
      </c>
      <c r="D3074" t="s">
        <v>13805</v>
      </c>
      <c r="E3074" t="s">
        <v>13805</v>
      </c>
      <c r="F3074" t="s">
        <v>13806</v>
      </c>
      <c r="G3074">
        <v>0.22554199999999999</v>
      </c>
      <c r="H3074">
        <v>0</v>
      </c>
      <c r="I3074" t="s">
        <v>56</v>
      </c>
      <c r="J3074" t="s">
        <v>57</v>
      </c>
      <c r="K3074" t="s">
        <v>3488</v>
      </c>
      <c r="L3074" t="s">
        <v>13807</v>
      </c>
      <c r="M3074" t="s">
        <v>13808</v>
      </c>
      <c r="N3074">
        <v>16</v>
      </c>
      <c r="S3074" t="e">
        <f t="shared" ref="S3074:S3137" si="720">AVERAGE(O3074:R3074)</f>
        <v>#DIV/0!</v>
      </c>
      <c r="X3074" s="3" t="e">
        <f t="shared" ref="X3074:X3137" si="721">AVERAGE(T3074:W3074)</f>
        <v>#DIV/0!</v>
      </c>
      <c r="Y3074" t="e">
        <f t="shared" ref="Y3074:Y3137" si="722">TTEST(T3074:W3074,$BM$2:$BO$2,2,2)</f>
        <v>#DIV/0!</v>
      </c>
      <c r="AD3074" t="e">
        <f t="shared" ref="AD3074:AD3137" si="723">AVERAGE(Z3074:AC3074)</f>
        <v>#DIV/0!</v>
      </c>
      <c r="AI3074" t="e">
        <f t="shared" ref="AI3074:AI3137" si="724">AVERAGE(AE3074:AH3074)</f>
        <v>#DIV/0!</v>
      </c>
      <c r="AJ3074" t="e">
        <f t="shared" ref="AJ3074:AJ3137" si="725">TTEST(AE3074:AH3074,$BM$2:$BO$2,2,2)</f>
        <v>#DIV/0!</v>
      </c>
      <c r="AK3074" s="1" t="e">
        <f>IF(AND(OR(#REF!&gt;1.49,#REF!&lt; 0.67),#REF!&lt; 0.05),"TL regulate","none")</f>
        <v>#REF!</v>
      </c>
      <c r="AL3074" s="1" t="e">
        <f t="shared" ref="AL3074:AL3137" si="726">IF(AND(OR(X3074&gt;1.49, X3074&lt;0.67), Y3074&lt;0.05), "ceL regulate","none")</f>
        <v>#DIV/0!</v>
      </c>
      <c r="AM3074" s="1" t="e">
        <f t="shared" ref="AM3074:AM3137" si="727">IF(AND(OR(AI3074&gt;1.49,AI3074&lt;0.67), AJ3074&lt;0.05),"differential regulated","void")</f>
        <v>#DIV/0!</v>
      </c>
      <c r="AO3074">
        <v>0</v>
      </c>
      <c r="AP3074">
        <v>0</v>
      </c>
      <c r="AQ3074">
        <v>0</v>
      </c>
      <c r="AR3074">
        <v>0</v>
      </c>
      <c r="AS3074">
        <f t="shared" ref="AS3074:AS3137" si="728">SUM(AO3074:AR3074)</f>
        <v>0</v>
      </c>
      <c r="AT3074">
        <v>0</v>
      </c>
      <c r="AU3074">
        <v>0</v>
      </c>
      <c r="AV3074">
        <v>0</v>
      </c>
      <c r="AW3074">
        <v>0</v>
      </c>
      <c r="AX3074">
        <f t="shared" ref="AX3074:AX3137" si="729">SUM(AT3074:AW3074)</f>
        <v>0</v>
      </c>
      <c r="AY3074">
        <v>0</v>
      </c>
      <c r="AZ3074">
        <v>0</v>
      </c>
      <c r="BA3074">
        <v>0</v>
      </c>
      <c r="BB3074">
        <v>0</v>
      </c>
      <c r="BC3074">
        <f t="shared" ref="BC3074:BC3137" si="730">SUM(AY3074:BB3074)</f>
        <v>0</v>
      </c>
      <c r="BE3074" t="str">
        <f t="shared" ref="BE3074:BE3137" si="731">_xlfn.IFS(AND(AS3074=0, AND(AX3074&gt;0,BC3074&gt;0)),"LPS repressed",AND(AS3074=0,AX3074=0,BC3074=0),"void",AND(AX3074=0, AS3074*BC3074&gt;0)," TL repressed",AND(BC3074=0, AS3074*AX3074&gt;0),"Cel repressed",AND(AS3074&gt;0, AX3074=0, BC3074=0),"LPS only",AND(AS3074=0, AX3074&gt;0, BC3074=0),"TL only",AND(AS3074=0, AX3074=0, BC3074&gt;0),"Cel only",AS3074*AX3074*BC3074&gt;0,"void")</f>
        <v>void</v>
      </c>
      <c r="BF3074">
        <f t="shared" ref="BF3074:BF3137" si="732">COUNTIF(AO3074:AR3074,"&gt;0")</f>
        <v>0</v>
      </c>
      <c r="BG3074">
        <f t="shared" ref="BG3074:BG3137" si="733">COUNTIF(AT3074:AW3074,"&gt;0")</f>
        <v>0</v>
      </c>
      <c r="BH3074">
        <f t="shared" ref="BH3074:BH3137" si="734">COUNTIF(AY3074:BB3074,"&gt;0")</f>
        <v>0</v>
      </c>
    </row>
    <row r="3075" spans="1:60" x14ac:dyDescent="0.45">
      <c r="A3075" t="s">
        <v>13809</v>
      </c>
      <c r="B3075" t="s">
        <v>13805</v>
      </c>
      <c r="C3075">
        <v>338</v>
      </c>
      <c r="D3075" t="s">
        <v>13805</v>
      </c>
      <c r="E3075" t="s">
        <v>13805</v>
      </c>
      <c r="F3075" t="s">
        <v>13806</v>
      </c>
      <c r="G3075">
        <v>0.22554199999999999</v>
      </c>
      <c r="H3075">
        <v>0</v>
      </c>
      <c r="I3075" t="s">
        <v>56</v>
      </c>
      <c r="J3075" t="s">
        <v>63</v>
      </c>
      <c r="K3075" t="s">
        <v>64</v>
      </c>
      <c r="L3075" t="s">
        <v>13807</v>
      </c>
      <c r="M3075" t="s">
        <v>13808</v>
      </c>
      <c r="N3075">
        <v>19</v>
      </c>
      <c r="S3075" t="e">
        <f t="shared" si="720"/>
        <v>#DIV/0!</v>
      </c>
      <c r="X3075" s="3" t="e">
        <f t="shared" si="721"/>
        <v>#DIV/0!</v>
      </c>
      <c r="Y3075" t="e">
        <f t="shared" si="722"/>
        <v>#DIV/0!</v>
      </c>
      <c r="AD3075" t="e">
        <f t="shared" si="723"/>
        <v>#DIV/0!</v>
      </c>
      <c r="AI3075" t="e">
        <f t="shared" si="724"/>
        <v>#DIV/0!</v>
      </c>
      <c r="AJ3075" t="e">
        <f t="shared" si="725"/>
        <v>#DIV/0!</v>
      </c>
      <c r="AK3075" s="1" t="e">
        <f>IF(AND(OR(#REF!&gt;1.49,#REF!&lt; 0.67),#REF!&lt; 0.05),"TL regulate","none")</f>
        <v>#REF!</v>
      </c>
      <c r="AL3075" s="1" t="e">
        <f t="shared" si="726"/>
        <v>#DIV/0!</v>
      </c>
      <c r="AM3075" s="1" t="e">
        <f t="shared" si="727"/>
        <v>#DIV/0!</v>
      </c>
      <c r="AO3075">
        <v>0</v>
      </c>
      <c r="AP3075">
        <v>0</v>
      </c>
      <c r="AQ3075">
        <v>0</v>
      </c>
      <c r="AR3075">
        <v>0</v>
      </c>
      <c r="AS3075">
        <f t="shared" si="728"/>
        <v>0</v>
      </c>
      <c r="AT3075">
        <v>0</v>
      </c>
      <c r="AU3075">
        <v>0</v>
      </c>
      <c r="AV3075">
        <v>0</v>
      </c>
      <c r="AW3075">
        <v>0</v>
      </c>
      <c r="AX3075">
        <f t="shared" si="729"/>
        <v>0</v>
      </c>
      <c r="AY3075">
        <v>0</v>
      </c>
      <c r="AZ3075">
        <v>0</v>
      </c>
      <c r="BA3075">
        <v>0</v>
      </c>
      <c r="BB3075">
        <v>0</v>
      </c>
      <c r="BC3075">
        <f t="shared" si="730"/>
        <v>0</v>
      </c>
      <c r="BE3075" t="str">
        <f t="shared" si="731"/>
        <v>void</v>
      </c>
      <c r="BF3075">
        <f t="shared" si="732"/>
        <v>0</v>
      </c>
      <c r="BG3075">
        <f t="shared" si="733"/>
        <v>0</v>
      </c>
      <c r="BH3075">
        <f t="shared" si="734"/>
        <v>0</v>
      </c>
    </row>
    <row r="3076" spans="1:60" x14ac:dyDescent="0.45">
      <c r="A3076" t="s">
        <v>13810</v>
      </c>
      <c r="B3076" t="s">
        <v>13805</v>
      </c>
      <c r="C3076">
        <v>340</v>
      </c>
      <c r="D3076" t="s">
        <v>13805</v>
      </c>
      <c r="E3076" t="s">
        <v>13805</v>
      </c>
      <c r="F3076" t="s">
        <v>13806</v>
      </c>
      <c r="G3076">
        <v>0.22554199999999999</v>
      </c>
      <c r="H3076">
        <v>0</v>
      </c>
      <c r="I3076" t="s">
        <v>56</v>
      </c>
      <c r="J3076" t="s">
        <v>63</v>
      </c>
      <c r="K3076" t="s">
        <v>64</v>
      </c>
      <c r="L3076" t="s">
        <v>13807</v>
      </c>
      <c r="M3076" t="s">
        <v>13808</v>
      </c>
      <c r="N3076">
        <v>21</v>
      </c>
      <c r="S3076" t="e">
        <f t="shared" si="720"/>
        <v>#DIV/0!</v>
      </c>
      <c r="X3076" s="3" t="e">
        <f t="shared" si="721"/>
        <v>#DIV/0!</v>
      </c>
      <c r="Y3076" t="e">
        <f t="shared" si="722"/>
        <v>#DIV/0!</v>
      </c>
      <c r="AD3076" t="e">
        <f t="shared" si="723"/>
        <v>#DIV/0!</v>
      </c>
      <c r="AI3076" t="e">
        <f t="shared" si="724"/>
        <v>#DIV/0!</v>
      </c>
      <c r="AJ3076" t="e">
        <f t="shared" si="725"/>
        <v>#DIV/0!</v>
      </c>
      <c r="AK3076" s="1" t="e">
        <f>IF(AND(OR(#REF!&gt;1.49,#REF!&lt; 0.67),#REF!&lt; 0.05),"TL regulate","none")</f>
        <v>#REF!</v>
      </c>
      <c r="AL3076" s="1" t="e">
        <f t="shared" si="726"/>
        <v>#DIV/0!</v>
      </c>
      <c r="AM3076" s="1" t="e">
        <f t="shared" si="727"/>
        <v>#DIV/0!</v>
      </c>
      <c r="AO3076">
        <v>0</v>
      </c>
      <c r="AP3076">
        <v>0</v>
      </c>
      <c r="AQ3076">
        <v>0</v>
      </c>
      <c r="AR3076">
        <v>0</v>
      </c>
      <c r="AS3076">
        <f t="shared" si="728"/>
        <v>0</v>
      </c>
      <c r="AT3076">
        <v>0</v>
      </c>
      <c r="AU3076">
        <v>0</v>
      </c>
      <c r="AV3076">
        <v>0</v>
      </c>
      <c r="AW3076">
        <v>0</v>
      </c>
      <c r="AX3076">
        <f t="shared" si="729"/>
        <v>0</v>
      </c>
      <c r="AY3076">
        <v>0</v>
      </c>
      <c r="AZ3076">
        <v>0</v>
      </c>
      <c r="BA3076">
        <v>0</v>
      </c>
      <c r="BB3076">
        <v>0</v>
      </c>
      <c r="BC3076">
        <f t="shared" si="730"/>
        <v>0</v>
      </c>
      <c r="BE3076" t="str">
        <f t="shared" si="731"/>
        <v>void</v>
      </c>
      <c r="BF3076">
        <f t="shared" si="732"/>
        <v>0</v>
      </c>
      <c r="BG3076">
        <f t="shared" si="733"/>
        <v>0</v>
      </c>
      <c r="BH3076">
        <f t="shared" si="734"/>
        <v>0</v>
      </c>
    </row>
    <row r="3077" spans="1:60" x14ac:dyDescent="0.45">
      <c r="A3077" t="s">
        <v>13811</v>
      </c>
      <c r="B3077" t="s">
        <v>13812</v>
      </c>
      <c r="C3077">
        <v>385</v>
      </c>
      <c r="D3077" t="s">
        <v>13812</v>
      </c>
      <c r="E3077" t="s">
        <v>13812</v>
      </c>
      <c r="F3077" t="s">
        <v>13813</v>
      </c>
      <c r="G3077">
        <v>0.83235499999999996</v>
      </c>
      <c r="H3077">
        <v>1</v>
      </c>
      <c r="I3077" t="s">
        <v>56</v>
      </c>
      <c r="J3077" t="s">
        <v>57</v>
      </c>
      <c r="K3077" t="s">
        <v>1959</v>
      </c>
      <c r="L3077" t="s">
        <v>13814</v>
      </c>
      <c r="M3077" t="s">
        <v>13815</v>
      </c>
      <c r="N3077">
        <v>6</v>
      </c>
      <c r="S3077" t="e">
        <f t="shared" si="720"/>
        <v>#DIV/0!</v>
      </c>
      <c r="X3077" s="3" t="e">
        <f t="shared" si="721"/>
        <v>#DIV/0!</v>
      </c>
      <c r="Y3077" t="e">
        <f t="shared" si="722"/>
        <v>#DIV/0!</v>
      </c>
      <c r="AD3077" t="e">
        <f t="shared" si="723"/>
        <v>#DIV/0!</v>
      </c>
      <c r="AI3077" t="e">
        <f t="shared" si="724"/>
        <v>#DIV/0!</v>
      </c>
      <c r="AJ3077" t="e">
        <f t="shared" si="725"/>
        <v>#DIV/0!</v>
      </c>
      <c r="AK3077" s="1" t="e">
        <f>IF(AND(OR(#REF!&gt;1.49,#REF!&lt; 0.67),#REF!&lt; 0.05),"TL regulate","none")</f>
        <v>#REF!</v>
      </c>
      <c r="AL3077" s="1" t="e">
        <f t="shared" si="726"/>
        <v>#DIV/0!</v>
      </c>
      <c r="AM3077" s="1" t="e">
        <f t="shared" si="727"/>
        <v>#DIV/0!</v>
      </c>
      <c r="AO3077">
        <v>0</v>
      </c>
      <c r="AP3077">
        <v>0</v>
      </c>
      <c r="AQ3077">
        <v>0</v>
      </c>
      <c r="AR3077">
        <v>0</v>
      </c>
      <c r="AS3077">
        <f t="shared" si="728"/>
        <v>0</v>
      </c>
      <c r="AT3077">
        <v>0</v>
      </c>
      <c r="AU3077">
        <v>0</v>
      </c>
      <c r="AV3077">
        <v>0</v>
      </c>
      <c r="AW3077">
        <v>0</v>
      </c>
      <c r="AX3077">
        <f t="shared" si="729"/>
        <v>0</v>
      </c>
      <c r="AY3077">
        <v>18126000</v>
      </c>
      <c r="AZ3077">
        <v>0</v>
      </c>
      <c r="BA3077">
        <v>18688000</v>
      </c>
      <c r="BB3077">
        <v>24974000</v>
      </c>
      <c r="BC3077">
        <f t="shared" si="730"/>
        <v>61788000</v>
      </c>
      <c r="BE3077" t="str">
        <f t="shared" si="731"/>
        <v>Cel only</v>
      </c>
      <c r="BF3077">
        <f t="shared" si="732"/>
        <v>0</v>
      </c>
      <c r="BG3077">
        <f t="shared" si="733"/>
        <v>0</v>
      </c>
      <c r="BH3077">
        <f t="shared" si="734"/>
        <v>3</v>
      </c>
    </row>
    <row r="3078" spans="1:60" x14ac:dyDescent="0.45">
      <c r="A3078" t="s">
        <v>13816</v>
      </c>
      <c r="B3078" t="s">
        <v>13812</v>
      </c>
      <c r="C3078">
        <v>380</v>
      </c>
      <c r="D3078" t="s">
        <v>13812</v>
      </c>
      <c r="E3078" t="s">
        <v>13812</v>
      </c>
      <c r="F3078" t="s">
        <v>13813</v>
      </c>
      <c r="G3078">
        <v>0.54767100000000002</v>
      </c>
      <c r="H3078">
        <v>1</v>
      </c>
      <c r="I3078" t="s">
        <v>80</v>
      </c>
      <c r="J3078" t="s">
        <v>57</v>
      </c>
      <c r="K3078" t="s">
        <v>153</v>
      </c>
      <c r="L3078" t="s">
        <v>13817</v>
      </c>
      <c r="M3078" t="s">
        <v>13818</v>
      </c>
      <c r="N3078">
        <v>1</v>
      </c>
      <c r="S3078" t="e">
        <f t="shared" si="720"/>
        <v>#DIV/0!</v>
      </c>
      <c r="X3078" s="3" t="e">
        <f t="shared" si="721"/>
        <v>#DIV/0!</v>
      </c>
      <c r="Y3078" t="e">
        <f t="shared" si="722"/>
        <v>#DIV/0!</v>
      </c>
      <c r="AD3078" t="e">
        <f t="shared" si="723"/>
        <v>#DIV/0!</v>
      </c>
      <c r="AI3078" t="e">
        <f t="shared" si="724"/>
        <v>#DIV/0!</v>
      </c>
      <c r="AJ3078" t="e">
        <f t="shared" si="725"/>
        <v>#DIV/0!</v>
      </c>
      <c r="AK3078" s="1" t="e">
        <f>IF(AND(OR(#REF!&gt;1.49,#REF!&lt; 0.67),#REF!&lt; 0.05),"TL regulate","none")</f>
        <v>#REF!</v>
      </c>
      <c r="AL3078" s="1" t="e">
        <f t="shared" si="726"/>
        <v>#DIV/0!</v>
      </c>
      <c r="AM3078" s="1" t="e">
        <f t="shared" si="727"/>
        <v>#DIV/0!</v>
      </c>
      <c r="AO3078">
        <v>0</v>
      </c>
      <c r="AP3078">
        <v>0</v>
      </c>
      <c r="AQ3078">
        <v>0</v>
      </c>
      <c r="AR3078">
        <v>0</v>
      </c>
      <c r="AS3078">
        <f t="shared" si="728"/>
        <v>0</v>
      </c>
      <c r="AT3078">
        <v>0</v>
      </c>
      <c r="AU3078">
        <v>0</v>
      </c>
      <c r="AV3078">
        <v>0</v>
      </c>
      <c r="AW3078">
        <v>0</v>
      </c>
      <c r="AX3078">
        <f t="shared" si="729"/>
        <v>0</v>
      </c>
      <c r="AY3078">
        <v>0</v>
      </c>
      <c r="AZ3078">
        <v>0</v>
      </c>
      <c r="BA3078">
        <v>0</v>
      </c>
      <c r="BB3078">
        <v>0</v>
      </c>
      <c r="BC3078">
        <f t="shared" si="730"/>
        <v>0</v>
      </c>
      <c r="BE3078" t="str">
        <f t="shared" si="731"/>
        <v>void</v>
      </c>
      <c r="BF3078">
        <f t="shared" si="732"/>
        <v>0</v>
      </c>
      <c r="BG3078">
        <f t="shared" si="733"/>
        <v>0</v>
      </c>
      <c r="BH3078">
        <f t="shared" si="734"/>
        <v>0</v>
      </c>
    </row>
    <row r="3079" spans="1:60" x14ac:dyDescent="0.45">
      <c r="A3079" t="s">
        <v>13819</v>
      </c>
      <c r="B3079" t="s">
        <v>13820</v>
      </c>
      <c r="C3079">
        <v>9</v>
      </c>
      <c r="D3079" t="s">
        <v>13820</v>
      </c>
      <c r="E3079" t="s">
        <v>13820</v>
      </c>
      <c r="F3079" t="s">
        <v>13821</v>
      </c>
      <c r="G3079">
        <v>0.49919000000000002</v>
      </c>
      <c r="H3079">
        <v>0</v>
      </c>
      <c r="I3079" t="s">
        <v>56</v>
      </c>
      <c r="J3079" t="s">
        <v>57</v>
      </c>
      <c r="K3079" t="s">
        <v>75</v>
      </c>
      <c r="L3079" t="s">
        <v>13822</v>
      </c>
      <c r="M3079" t="s">
        <v>13823</v>
      </c>
      <c r="N3079">
        <v>8</v>
      </c>
      <c r="S3079" t="e">
        <f t="shared" si="720"/>
        <v>#DIV/0!</v>
      </c>
      <c r="X3079" s="3" t="e">
        <f t="shared" si="721"/>
        <v>#DIV/0!</v>
      </c>
      <c r="Y3079" t="e">
        <f t="shared" si="722"/>
        <v>#DIV/0!</v>
      </c>
      <c r="AD3079" t="e">
        <f t="shared" si="723"/>
        <v>#DIV/0!</v>
      </c>
      <c r="AI3079" t="e">
        <f t="shared" si="724"/>
        <v>#DIV/0!</v>
      </c>
      <c r="AJ3079" t="e">
        <f t="shared" si="725"/>
        <v>#DIV/0!</v>
      </c>
      <c r="AK3079" s="1" t="e">
        <f>IF(AND(OR(#REF!&gt;1.49,#REF!&lt; 0.67),#REF!&lt; 0.05),"TL regulate","none")</f>
        <v>#REF!</v>
      </c>
      <c r="AL3079" s="1" t="e">
        <f t="shared" si="726"/>
        <v>#DIV/0!</v>
      </c>
      <c r="AM3079" s="1" t="e">
        <f t="shared" si="727"/>
        <v>#DIV/0!</v>
      </c>
      <c r="AO3079">
        <v>0</v>
      </c>
      <c r="AP3079">
        <v>0</v>
      </c>
      <c r="AQ3079">
        <v>0</v>
      </c>
      <c r="AR3079">
        <v>0</v>
      </c>
      <c r="AS3079">
        <f t="shared" si="728"/>
        <v>0</v>
      </c>
      <c r="AT3079">
        <v>0</v>
      </c>
      <c r="AU3079">
        <v>0</v>
      </c>
      <c r="AV3079">
        <v>0</v>
      </c>
      <c r="AW3079">
        <v>0</v>
      </c>
      <c r="AX3079">
        <f t="shared" si="729"/>
        <v>0</v>
      </c>
      <c r="AY3079">
        <v>0</v>
      </c>
      <c r="AZ3079">
        <v>0</v>
      </c>
      <c r="BA3079">
        <v>0</v>
      </c>
      <c r="BB3079">
        <v>0</v>
      </c>
      <c r="BC3079">
        <f t="shared" si="730"/>
        <v>0</v>
      </c>
      <c r="BE3079" t="str">
        <f t="shared" si="731"/>
        <v>void</v>
      </c>
      <c r="BF3079">
        <f t="shared" si="732"/>
        <v>0</v>
      </c>
      <c r="BG3079">
        <f t="shared" si="733"/>
        <v>0</v>
      </c>
      <c r="BH3079">
        <f t="shared" si="734"/>
        <v>0</v>
      </c>
    </row>
    <row r="3080" spans="1:60" x14ac:dyDescent="0.45">
      <c r="A3080" t="s">
        <v>13824</v>
      </c>
      <c r="B3080" t="s">
        <v>13820</v>
      </c>
      <c r="C3080">
        <v>10</v>
      </c>
      <c r="D3080" t="s">
        <v>13820</v>
      </c>
      <c r="E3080" t="s">
        <v>13820</v>
      </c>
      <c r="F3080" t="s">
        <v>13821</v>
      </c>
      <c r="G3080">
        <v>0.49919000000000002</v>
      </c>
      <c r="H3080">
        <v>0</v>
      </c>
      <c r="I3080" t="s">
        <v>56</v>
      </c>
      <c r="J3080" t="s">
        <v>63</v>
      </c>
      <c r="K3080" t="s">
        <v>64</v>
      </c>
      <c r="L3080" t="s">
        <v>13822</v>
      </c>
      <c r="M3080" t="s">
        <v>13823</v>
      </c>
      <c r="N3080">
        <v>9</v>
      </c>
      <c r="S3080" t="e">
        <f t="shared" si="720"/>
        <v>#DIV/0!</v>
      </c>
      <c r="X3080" s="3" t="e">
        <f t="shared" si="721"/>
        <v>#DIV/0!</v>
      </c>
      <c r="Y3080" t="e">
        <f t="shared" si="722"/>
        <v>#DIV/0!</v>
      </c>
      <c r="AD3080" t="e">
        <f t="shared" si="723"/>
        <v>#DIV/0!</v>
      </c>
      <c r="AI3080" t="e">
        <f t="shared" si="724"/>
        <v>#DIV/0!</v>
      </c>
      <c r="AJ3080" t="e">
        <f t="shared" si="725"/>
        <v>#DIV/0!</v>
      </c>
      <c r="AK3080" s="1" t="e">
        <f>IF(AND(OR(#REF!&gt;1.49,#REF!&lt; 0.67),#REF!&lt; 0.05),"TL regulate","none")</f>
        <v>#REF!</v>
      </c>
      <c r="AL3080" s="1" t="e">
        <f t="shared" si="726"/>
        <v>#DIV/0!</v>
      </c>
      <c r="AM3080" s="1" t="e">
        <f t="shared" si="727"/>
        <v>#DIV/0!</v>
      </c>
      <c r="AO3080">
        <v>0</v>
      </c>
      <c r="AP3080">
        <v>0</v>
      </c>
      <c r="AQ3080">
        <v>0</v>
      </c>
      <c r="AR3080">
        <v>0</v>
      </c>
      <c r="AS3080">
        <f t="shared" si="728"/>
        <v>0</v>
      </c>
      <c r="AT3080">
        <v>0</v>
      </c>
      <c r="AU3080">
        <v>0</v>
      </c>
      <c r="AV3080">
        <v>0</v>
      </c>
      <c r="AW3080">
        <v>0</v>
      </c>
      <c r="AX3080">
        <f t="shared" si="729"/>
        <v>0</v>
      </c>
      <c r="AY3080">
        <v>0</v>
      </c>
      <c r="AZ3080">
        <v>0</v>
      </c>
      <c r="BA3080">
        <v>0</v>
      </c>
      <c r="BB3080">
        <v>0</v>
      </c>
      <c r="BC3080">
        <f t="shared" si="730"/>
        <v>0</v>
      </c>
      <c r="BE3080" t="str">
        <f t="shared" si="731"/>
        <v>void</v>
      </c>
      <c r="BF3080">
        <f t="shared" si="732"/>
        <v>0</v>
      </c>
      <c r="BG3080">
        <f t="shared" si="733"/>
        <v>0</v>
      </c>
      <c r="BH3080">
        <f t="shared" si="734"/>
        <v>0</v>
      </c>
    </row>
    <row r="3081" spans="1:60" x14ac:dyDescent="0.45">
      <c r="A3081" t="s">
        <v>13825</v>
      </c>
      <c r="B3081" t="s">
        <v>13820</v>
      </c>
      <c r="C3081">
        <v>7</v>
      </c>
      <c r="D3081" t="s">
        <v>13820</v>
      </c>
      <c r="E3081" t="s">
        <v>13820</v>
      </c>
      <c r="F3081">
        <v>0</v>
      </c>
      <c r="G3081">
        <v>0.33333299999999999</v>
      </c>
      <c r="H3081">
        <v>0</v>
      </c>
      <c r="I3081" t="s">
        <v>80</v>
      </c>
      <c r="J3081" t="s">
        <v>57</v>
      </c>
      <c r="K3081" t="s">
        <v>1219</v>
      </c>
      <c r="L3081" t="s">
        <v>13826</v>
      </c>
      <c r="M3081" t="s">
        <v>13827</v>
      </c>
      <c r="N3081">
        <v>6</v>
      </c>
      <c r="S3081" t="e">
        <f t="shared" si="720"/>
        <v>#DIV/0!</v>
      </c>
      <c r="X3081" s="3" t="e">
        <f t="shared" si="721"/>
        <v>#DIV/0!</v>
      </c>
      <c r="Y3081" t="e">
        <f t="shared" si="722"/>
        <v>#DIV/0!</v>
      </c>
      <c r="AD3081" t="e">
        <f t="shared" si="723"/>
        <v>#DIV/0!</v>
      </c>
      <c r="AI3081" t="e">
        <f t="shared" si="724"/>
        <v>#DIV/0!</v>
      </c>
      <c r="AJ3081" t="e">
        <f t="shared" si="725"/>
        <v>#DIV/0!</v>
      </c>
      <c r="AK3081" s="1" t="e">
        <f>IF(AND(OR(#REF!&gt;1.49,#REF!&lt; 0.67),#REF!&lt; 0.05),"TL regulate","none")</f>
        <v>#REF!</v>
      </c>
      <c r="AL3081" s="1" t="e">
        <f t="shared" si="726"/>
        <v>#DIV/0!</v>
      </c>
      <c r="AM3081" s="1" t="e">
        <f t="shared" si="727"/>
        <v>#DIV/0!</v>
      </c>
      <c r="AO3081">
        <v>0</v>
      </c>
      <c r="AP3081">
        <v>0</v>
      </c>
      <c r="AQ3081">
        <v>0</v>
      </c>
      <c r="AR3081">
        <v>0</v>
      </c>
      <c r="AS3081">
        <f t="shared" si="728"/>
        <v>0</v>
      </c>
      <c r="AT3081">
        <v>0</v>
      </c>
      <c r="AU3081">
        <v>0</v>
      </c>
      <c r="AV3081">
        <v>0</v>
      </c>
      <c r="AW3081">
        <v>0</v>
      </c>
      <c r="AX3081">
        <f t="shared" si="729"/>
        <v>0</v>
      </c>
      <c r="AY3081">
        <v>0</v>
      </c>
      <c r="AZ3081">
        <v>0</v>
      </c>
      <c r="BA3081">
        <v>0</v>
      </c>
      <c r="BB3081">
        <v>0</v>
      </c>
      <c r="BC3081">
        <f t="shared" si="730"/>
        <v>0</v>
      </c>
      <c r="BE3081" t="str">
        <f t="shared" si="731"/>
        <v>void</v>
      </c>
      <c r="BF3081">
        <f t="shared" si="732"/>
        <v>0</v>
      </c>
      <c r="BG3081">
        <f t="shared" si="733"/>
        <v>0</v>
      </c>
      <c r="BH3081">
        <f t="shared" si="734"/>
        <v>0</v>
      </c>
    </row>
    <row r="3082" spans="1:60" x14ac:dyDescent="0.45">
      <c r="A3082" t="s">
        <v>13828</v>
      </c>
      <c r="B3082" t="s">
        <v>13829</v>
      </c>
      <c r="C3082">
        <v>506</v>
      </c>
      <c r="D3082" t="s">
        <v>13829</v>
      </c>
      <c r="E3082" t="s">
        <v>13829</v>
      </c>
      <c r="F3082" t="s">
        <v>13830</v>
      </c>
      <c r="G3082">
        <v>0.83173699999999995</v>
      </c>
      <c r="H3082">
        <v>1</v>
      </c>
      <c r="I3082" t="s">
        <v>56</v>
      </c>
      <c r="J3082" t="s">
        <v>57</v>
      </c>
      <c r="K3082" t="s">
        <v>2280</v>
      </c>
      <c r="L3082" t="s">
        <v>13831</v>
      </c>
      <c r="M3082" t="s">
        <v>13832</v>
      </c>
      <c r="N3082">
        <v>10</v>
      </c>
      <c r="S3082" t="e">
        <f t="shared" si="720"/>
        <v>#DIV/0!</v>
      </c>
      <c r="X3082" s="3" t="e">
        <f t="shared" si="721"/>
        <v>#DIV/0!</v>
      </c>
      <c r="Y3082" t="e">
        <f t="shared" si="722"/>
        <v>#DIV/0!</v>
      </c>
      <c r="AD3082" t="e">
        <f t="shared" si="723"/>
        <v>#DIV/0!</v>
      </c>
      <c r="AI3082" t="e">
        <f t="shared" si="724"/>
        <v>#DIV/0!</v>
      </c>
      <c r="AJ3082" t="e">
        <f t="shared" si="725"/>
        <v>#DIV/0!</v>
      </c>
      <c r="AK3082" s="1" t="e">
        <f>IF(AND(OR(#REF!&gt;1.49,#REF!&lt; 0.67),#REF!&lt; 0.05),"TL regulate","none")</f>
        <v>#REF!</v>
      </c>
      <c r="AL3082" s="1" t="e">
        <f t="shared" si="726"/>
        <v>#DIV/0!</v>
      </c>
      <c r="AM3082" s="1" t="e">
        <f t="shared" si="727"/>
        <v>#DIV/0!</v>
      </c>
      <c r="AO3082">
        <v>0</v>
      </c>
      <c r="AP3082">
        <v>0</v>
      </c>
      <c r="AQ3082">
        <v>0</v>
      </c>
      <c r="AR3082">
        <v>0</v>
      </c>
      <c r="AS3082">
        <f t="shared" si="728"/>
        <v>0</v>
      </c>
      <c r="AT3082">
        <v>0</v>
      </c>
      <c r="AU3082">
        <v>0</v>
      </c>
      <c r="AV3082">
        <v>0</v>
      </c>
      <c r="AW3082">
        <v>0</v>
      </c>
      <c r="AX3082">
        <f t="shared" si="729"/>
        <v>0</v>
      </c>
      <c r="AY3082">
        <v>0</v>
      </c>
      <c r="AZ3082">
        <v>0</v>
      </c>
      <c r="BA3082">
        <v>0</v>
      </c>
      <c r="BB3082">
        <v>0</v>
      </c>
      <c r="BC3082">
        <f t="shared" si="730"/>
        <v>0</v>
      </c>
      <c r="BE3082" t="str">
        <f t="shared" si="731"/>
        <v>void</v>
      </c>
      <c r="BF3082">
        <f t="shared" si="732"/>
        <v>0</v>
      </c>
      <c r="BG3082">
        <f t="shared" si="733"/>
        <v>0</v>
      </c>
      <c r="BH3082">
        <f t="shared" si="734"/>
        <v>0</v>
      </c>
    </row>
    <row r="3083" spans="1:60" x14ac:dyDescent="0.45">
      <c r="A3083" t="s">
        <v>13833</v>
      </c>
      <c r="B3083" t="s">
        <v>5231</v>
      </c>
      <c r="C3083">
        <v>157</v>
      </c>
      <c r="D3083" t="s">
        <v>5231</v>
      </c>
      <c r="E3083" t="s">
        <v>5231</v>
      </c>
      <c r="F3083" t="s">
        <v>5232</v>
      </c>
      <c r="G3083">
        <v>0.332206</v>
      </c>
      <c r="H3083">
        <v>0</v>
      </c>
      <c r="I3083" t="s">
        <v>56</v>
      </c>
      <c r="J3083" t="s">
        <v>57</v>
      </c>
      <c r="K3083" t="s">
        <v>153</v>
      </c>
      <c r="L3083" t="s">
        <v>13834</v>
      </c>
      <c r="M3083" t="s">
        <v>13835</v>
      </c>
      <c r="N3083">
        <v>1</v>
      </c>
      <c r="S3083" t="e">
        <f t="shared" si="720"/>
        <v>#DIV/0!</v>
      </c>
      <c r="X3083" s="3" t="e">
        <f t="shared" si="721"/>
        <v>#DIV/0!</v>
      </c>
      <c r="Y3083" t="e">
        <f t="shared" si="722"/>
        <v>#DIV/0!</v>
      </c>
      <c r="AD3083" t="e">
        <f t="shared" si="723"/>
        <v>#DIV/0!</v>
      </c>
      <c r="AI3083" t="e">
        <f t="shared" si="724"/>
        <v>#DIV/0!</v>
      </c>
      <c r="AJ3083" t="e">
        <f t="shared" si="725"/>
        <v>#DIV/0!</v>
      </c>
      <c r="AK3083" s="1" t="e">
        <f>IF(AND(OR(#REF!&gt;1.49,#REF!&lt; 0.67),#REF!&lt; 0.05),"TL regulate","none")</f>
        <v>#REF!</v>
      </c>
      <c r="AL3083" s="1" t="e">
        <f t="shared" si="726"/>
        <v>#DIV/0!</v>
      </c>
      <c r="AM3083" s="1" t="e">
        <f t="shared" si="727"/>
        <v>#DIV/0!</v>
      </c>
      <c r="AO3083">
        <v>0</v>
      </c>
      <c r="AP3083">
        <v>0</v>
      </c>
      <c r="AQ3083">
        <v>0</v>
      </c>
      <c r="AR3083">
        <v>0</v>
      </c>
      <c r="AS3083">
        <f t="shared" si="728"/>
        <v>0</v>
      </c>
      <c r="AT3083">
        <v>0</v>
      </c>
      <c r="AU3083">
        <v>0</v>
      </c>
      <c r="AV3083">
        <v>0</v>
      </c>
      <c r="AW3083">
        <v>0</v>
      </c>
      <c r="AX3083">
        <f t="shared" si="729"/>
        <v>0</v>
      </c>
      <c r="AY3083">
        <v>0</v>
      </c>
      <c r="AZ3083">
        <v>0</v>
      </c>
      <c r="BA3083">
        <v>0</v>
      </c>
      <c r="BB3083">
        <v>0</v>
      </c>
      <c r="BC3083">
        <f t="shared" si="730"/>
        <v>0</v>
      </c>
      <c r="BE3083" t="str">
        <f t="shared" si="731"/>
        <v>void</v>
      </c>
      <c r="BF3083">
        <f t="shared" si="732"/>
        <v>0</v>
      </c>
      <c r="BG3083">
        <f t="shared" si="733"/>
        <v>0</v>
      </c>
      <c r="BH3083">
        <f t="shared" si="734"/>
        <v>0</v>
      </c>
    </row>
    <row r="3084" spans="1:60" x14ac:dyDescent="0.45">
      <c r="A3084" t="s">
        <v>13836</v>
      </c>
      <c r="B3084" t="s">
        <v>5231</v>
      </c>
      <c r="C3084">
        <v>165</v>
      </c>
      <c r="D3084" t="s">
        <v>5231</v>
      </c>
      <c r="E3084" t="s">
        <v>5231</v>
      </c>
      <c r="F3084">
        <v>0</v>
      </c>
      <c r="G3084">
        <v>0.30332799999999999</v>
      </c>
      <c r="H3084">
        <v>0</v>
      </c>
      <c r="I3084" t="s">
        <v>56</v>
      </c>
      <c r="J3084" t="s">
        <v>57</v>
      </c>
      <c r="K3084" t="s">
        <v>1525</v>
      </c>
      <c r="L3084" t="s">
        <v>13837</v>
      </c>
      <c r="M3084" t="s">
        <v>13838</v>
      </c>
      <c r="N3084">
        <v>9</v>
      </c>
      <c r="S3084" t="e">
        <f t="shared" si="720"/>
        <v>#DIV/0!</v>
      </c>
      <c r="X3084" s="3" t="e">
        <f t="shared" si="721"/>
        <v>#DIV/0!</v>
      </c>
      <c r="Y3084" t="e">
        <f t="shared" si="722"/>
        <v>#DIV/0!</v>
      </c>
      <c r="AD3084" t="e">
        <f t="shared" si="723"/>
        <v>#DIV/0!</v>
      </c>
      <c r="AI3084" t="e">
        <f t="shared" si="724"/>
        <v>#DIV/0!</v>
      </c>
      <c r="AJ3084" t="e">
        <f t="shared" si="725"/>
        <v>#DIV/0!</v>
      </c>
      <c r="AK3084" s="1" t="e">
        <f>IF(AND(OR(#REF!&gt;1.49,#REF!&lt; 0.67),#REF!&lt; 0.05),"TL regulate","none")</f>
        <v>#REF!</v>
      </c>
      <c r="AL3084" s="1" t="e">
        <f t="shared" si="726"/>
        <v>#DIV/0!</v>
      </c>
      <c r="AM3084" s="1" t="e">
        <f t="shared" si="727"/>
        <v>#DIV/0!</v>
      </c>
      <c r="AO3084">
        <v>0</v>
      </c>
      <c r="AP3084">
        <v>0</v>
      </c>
      <c r="AQ3084">
        <v>0</v>
      </c>
      <c r="AR3084">
        <v>0</v>
      </c>
      <c r="AS3084">
        <f t="shared" si="728"/>
        <v>0</v>
      </c>
      <c r="AT3084">
        <v>0</v>
      </c>
      <c r="AU3084">
        <v>0</v>
      </c>
      <c r="AV3084">
        <v>0</v>
      </c>
      <c r="AW3084">
        <v>0</v>
      </c>
      <c r="AX3084">
        <f t="shared" si="729"/>
        <v>0</v>
      </c>
      <c r="AY3084">
        <v>0</v>
      </c>
      <c r="AZ3084">
        <v>0</v>
      </c>
      <c r="BA3084">
        <v>0</v>
      </c>
      <c r="BB3084">
        <v>0</v>
      </c>
      <c r="BC3084">
        <f t="shared" si="730"/>
        <v>0</v>
      </c>
      <c r="BE3084" t="str">
        <f t="shared" si="731"/>
        <v>void</v>
      </c>
      <c r="BF3084">
        <f t="shared" si="732"/>
        <v>0</v>
      </c>
      <c r="BG3084">
        <f t="shared" si="733"/>
        <v>0</v>
      </c>
      <c r="BH3084">
        <f t="shared" si="734"/>
        <v>0</v>
      </c>
    </row>
    <row r="3085" spans="1:60" x14ac:dyDescent="0.45">
      <c r="A3085" t="s">
        <v>13839</v>
      </c>
      <c r="B3085" t="s">
        <v>5231</v>
      </c>
      <c r="C3085">
        <v>167</v>
      </c>
      <c r="D3085" t="s">
        <v>5231</v>
      </c>
      <c r="E3085" t="s">
        <v>5231</v>
      </c>
      <c r="F3085">
        <v>0</v>
      </c>
      <c r="G3085">
        <v>0.30332799999999999</v>
      </c>
      <c r="H3085">
        <v>0</v>
      </c>
      <c r="I3085" t="s">
        <v>56</v>
      </c>
      <c r="J3085" t="s">
        <v>63</v>
      </c>
      <c r="K3085" t="s">
        <v>64</v>
      </c>
      <c r="L3085" t="s">
        <v>13837</v>
      </c>
      <c r="M3085" t="s">
        <v>13838</v>
      </c>
      <c r="N3085">
        <v>11</v>
      </c>
      <c r="S3085" t="e">
        <f t="shared" si="720"/>
        <v>#DIV/0!</v>
      </c>
      <c r="X3085" s="3" t="e">
        <f t="shared" si="721"/>
        <v>#DIV/0!</v>
      </c>
      <c r="Y3085" t="e">
        <f t="shared" si="722"/>
        <v>#DIV/0!</v>
      </c>
      <c r="AD3085" t="e">
        <f t="shared" si="723"/>
        <v>#DIV/0!</v>
      </c>
      <c r="AI3085" t="e">
        <f t="shared" si="724"/>
        <v>#DIV/0!</v>
      </c>
      <c r="AJ3085" t="e">
        <f t="shared" si="725"/>
        <v>#DIV/0!</v>
      </c>
      <c r="AK3085" s="1" t="e">
        <f>IF(AND(OR(#REF!&gt;1.49,#REF!&lt; 0.67),#REF!&lt; 0.05),"TL regulate","none")</f>
        <v>#REF!</v>
      </c>
      <c r="AL3085" s="1" t="e">
        <f t="shared" si="726"/>
        <v>#DIV/0!</v>
      </c>
      <c r="AM3085" s="1" t="e">
        <f t="shared" si="727"/>
        <v>#DIV/0!</v>
      </c>
      <c r="AO3085">
        <v>0</v>
      </c>
      <c r="AP3085">
        <v>0</v>
      </c>
      <c r="AQ3085">
        <v>0</v>
      </c>
      <c r="AR3085">
        <v>0</v>
      </c>
      <c r="AS3085">
        <f t="shared" si="728"/>
        <v>0</v>
      </c>
      <c r="AT3085">
        <v>0</v>
      </c>
      <c r="AU3085">
        <v>0</v>
      </c>
      <c r="AV3085">
        <v>0</v>
      </c>
      <c r="AW3085">
        <v>0</v>
      </c>
      <c r="AX3085">
        <f t="shared" si="729"/>
        <v>0</v>
      </c>
      <c r="AY3085">
        <v>0</v>
      </c>
      <c r="AZ3085">
        <v>0</v>
      </c>
      <c r="BA3085">
        <v>0</v>
      </c>
      <c r="BB3085">
        <v>0</v>
      </c>
      <c r="BC3085">
        <f t="shared" si="730"/>
        <v>0</v>
      </c>
      <c r="BE3085" t="str">
        <f t="shared" si="731"/>
        <v>void</v>
      </c>
      <c r="BF3085">
        <f t="shared" si="732"/>
        <v>0</v>
      </c>
      <c r="BG3085">
        <f t="shared" si="733"/>
        <v>0</v>
      </c>
      <c r="BH3085">
        <f t="shared" si="734"/>
        <v>0</v>
      </c>
    </row>
    <row r="3086" spans="1:60" x14ac:dyDescent="0.45">
      <c r="A3086" t="s">
        <v>13840</v>
      </c>
      <c r="B3086" t="s">
        <v>5231</v>
      </c>
      <c r="C3086">
        <v>158</v>
      </c>
      <c r="D3086" t="s">
        <v>5231</v>
      </c>
      <c r="E3086" t="s">
        <v>5231</v>
      </c>
      <c r="F3086" t="s">
        <v>5232</v>
      </c>
      <c r="G3086">
        <v>0.332206</v>
      </c>
      <c r="H3086">
        <v>0</v>
      </c>
      <c r="I3086" t="s">
        <v>56</v>
      </c>
      <c r="J3086" t="s">
        <v>63</v>
      </c>
      <c r="K3086" t="s">
        <v>64</v>
      </c>
      <c r="L3086" t="s">
        <v>13834</v>
      </c>
      <c r="M3086" t="s">
        <v>13835</v>
      </c>
      <c r="N3086">
        <v>2</v>
      </c>
      <c r="S3086" t="e">
        <f t="shared" si="720"/>
        <v>#DIV/0!</v>
      </c>
      <c r="X3086" s="3" t="e">
        <f t="shared" si="721"/>
        <v>#DIV/0!</v>
      </c>
      <c r="Y3086" t="e">
        <f t="shared" si="722"/>
        <v>#DIV/0!</v>
      </c>
      <c r="AD3086" t="e">
        <f t="shared" si="723"/>
        <v>#DIV/0!</v>
      </c>
      <c r="AI3086" t="e">
        <f t="shared" si="724"/>
        <v>#DIV/0!</v>
      </c>
      <c r="AJ3086" t="e">
        <f t="shared" si="725"/>
        <v>#DIV/0!</v>
      </c>
      <c r="AK3086" s="1" t="e">
        <f>IF(AND(OR(#REF!&gt;1.49,#REF!&lt; 0.67),#REF!&lt; 0.05),"TL regulate","none")</f>
        <v>#REF!</v>
      </c>
      <c r="AL3086" s="1" t="e">
        <f t="shared" si="726"/>
        <v>#DIV/0!</v>
      </c>
      <c r="AM3086" s="1" t="e">
        <f t="shared" si="727"/>
        <v>#DIV/0!</v>
      </c>
      <c r="AO3086">
        <v>0</v>
      </c>
      <c r="AP3086">
        <v>0</v>
      </c>
      <c r="AQ3086">
        <v>0</v>
      </c>
      <c r="AR3086">
        <v>0</v>
      </c>
      <c r="AS3086">
        <f t="shared" si="728"/>
        <v>0</v>
      </c>
      <c r="AT3086">
        <v>0</v>
      </c>
      <c r="AU3086">
        <v>0</v>
      </c>
      <c r="AV3086">
        <v>0</v>
      </c>
      <c r="AW3086">
        <v>0</v>
      </c>
      <c r="AX3086">
        <f t="shared" si="729"/>
        <v>0</v>
      </c>
      <c r="AY3086">
        <v>0</v>
      </c>
      <c r="AZ3086">
        <v>0</v>
      </c>
      <c r="BA3086">
        <v>0</v>
      </c>
      <c r="BB3086">
        <v>0</v>
      </c>
      <c r="BC3086">
        <f t="shared" si="730"/>
        <v>0</v>
      </c>
      <c r="BE3086" t="str">
        <f t="shared" si="731"/>
        <v>void</v>
      </c>
      <c r="BF3086">
        <f t="shared" si="732"/>
        <v>0</v>
      </c>
      <c r="BG3086">
        <f t="shared" si="733"/>
        <v>0</v>
      </c>
      <c r="BH3086">
        <f t="shared" si="734"/>
        <v>0</v>
      </c>
    </row>
    <row r="3087" spans="1:60" x14ac:dyDescent="0.45">
      <c r="A3087" t="s">
        <v>13841</v>
      </c>
      <c r="B3087" t="s">
        <v>5231</v>
      </c>
      <c r="C3087">
        <v>166</v>
      </c>
      <c r="D3087" t="s">
        <v>5231</v>
      </c>
      <c r="E3087" t="s">
        <v>5231</v>
      </c>
      <c r="F3087">
        <v>0</v>
      </c>
      <c r="G3087">
        <v>0.30332799999999999</v>
      </c>
      <c r="H3087">
        <v>0</v>
      </c>
      <c r="I3087" t="s">
        <v>56</v>
      </c>
      <c r="J3087" t="s">
        <v>63</v>
      </c>
      <c r="K3087" t="s">
        <v>64</v>
      </c>
      <c r="L3087" t="s">
        <v>13837</v>
      </c>
      <c r="M3087" t="s">
        <v>13838</v>
      </c>
      <c r="N3087">
        <v>10</v>
      </c>
      <c r="S3087" t="e">
        <f t="shared" si="720"/>
        <v>#DIV/0!</v>
      </c>
      <c r="X3087" s="3" t="e">
        <f t="shared" si="721"/>
        <v>#DIV/0!</v>
      </c>
      <c r="Y3087" t="e">
        <f t="shared" si="722"/>
        <v>#DIV/0!</v>
      </c>
      <c r="AD3087" t="e">
        <f t="shared" si="723"/>
        <v>#DIV/0!</v>
      </c>
      <c r="AI3087" t="e">
        <f t="shared" si="724"/>
        <v>#DIV/0!</v>
      </c>
      <c r="AJ3087" t="e">
        <f t="shared" si="725"/>
        <v>#DIV/0!</v>
      </c>
      <c r="AK3087" s="1" t="e">
        <f>IF(AND(OR(#REF!&gt;1.49,#REF!&lt; 0.67),#REF!&lt; 0.05),"TL regulate","none")</f>
        <v>#REF!</v>
      </c>
      <c r="AL3087" s="1" t="e">
        <f t="shared" si="726"/>
        <v>#DIV/0!</v>
      </c>
      <c r="AM3087" s="1" t="e">
        <f t="shared" si="727"/>
        <v>#DIV/0!</v>
      </c>
      <c r="AO3087">
        <v>0</v>
      </c>
      <c r="AP3087">
        <v>0</v>
      </c>
      <c r="AQ3087">
        <v>0</v>
      </c>
      <c r="AR3087">
        <v>0</v>
      </c>
      <c r="AS3087">
        <f t="shared" si="728"/>
        <v>0</v>
      </c>
      <c r="AT3087">
        <v>0</v>
      </c>
      <c r="AU3087">
        <v>0</v>
      </c>
      <c r="AV3087">
        <v>0</v>
      </c>
      <c r="AW3087">
        <v>0</v>
      </c>
      <c r="AX3087">
        <f t="shared" si="729"/>
        <v>0</v>
      </c>
      <c r="AY3087">
        <v>0</v>
      </c>
      <c r="AZ3087">
        <v>0</v>
      </c>
      <c r="BA3087">
        <v>0</v>
      </c>
      <c r="BB3087">
        <v>0</v>
      </c>
      <c r="BC3087">
        <f t="shared" si="730"/>
        <v>0</v>
      </c>
      <c r="BE3087" t="str">
        <f t="shared" si="731"/>
        <v>void</v>
      </c>
      <c r="BF3087">
        <f t="shared" si="732"/>
        <v>0</v>
      </c>
      <c r="BG3087">
        <f t="shared" si="733"/>
        <v>0</v>
      </c>
      <c r="BH3087">
        <f t="shared" si="734"/>
        <v>0</v>
      </c>
    </row>
    <row r="3088" spans="1:60" x14ac:dyDescent="0.45">
      <c r="A3088" t="s">
        <v>13842</v>
      </c>
      <c r="B3088" t="s">
        <v>13843</v>
      </c>
      <c r="C3088">
        <v>37</v>
      </c>
      <c r="D3088" t="s">
        <v>13843</v>
      </c>
      <c r="E3088" t="s">
        <v>13843</v>
      </c>
      <c r="F3088" t="s">
        <v>13844</v>
      </c>
      <c r="G3088">
        <v>0.51348199999999999</v>
      </c>
      <c r="H3088">
        <v>1</v>
      </c>
      <c r="I3088" t="s">
        <v>56</v>
      </c>
      <c r="J3088" t="s">
        <v>57</v>
      </c>
      <c r="K3088" t="s">
        <v>366</v>
      </c>
      <c r="L3088" t="s">
        <v>13845</v>
      </c>
      <c r="M3088" t="s">
        <v>13846</v>
      </c>
      <c r="N3088">
        <v>5</v>
      </c>
      <c r="S3088" t="e">
        <f t="shared" si="720"/>
        <v>#DIV/0!</v>
      </c>
      <c r="X3088" s="3" t="e">
        <f t="shared" si="721"/>
        <v>#DIV/0!</v>
      </c>
      <c r="Y3088" t="e">
        <f t="shared" si="722"/>
        <v>#DIV/0!</v>
      </c>
      <c r="AD3088" t="e">
        <f t="shared" si="723"/>
        <v>#DIV/0!</v>
      </c>
      <c r="AI3088" t="e">
        <f t="shared" si="724"/>
        <v>#DIV/0!</v>
      </c>
      <c r="AJ3088" t="e">
        <f t="shared" si="725"/>
        <v>#DIV/0!</v>
      </c>
      <c r="AK3088" s="1" t="e">
        <f>IF(AND(OR(#REF!&gt;1.49,#REF!&lt; 0.67),#REF!&lt; 0.05),"TL regulate","none")</f>
        <v>#REF!</v>
      </c>
      <c r="AL3088" s="1" t="e">
        <f t="shared" si="726"/>
        <v>#DIV/0!</v>
      </c>
      <c r="AM3088" s="1" t="e">
        <f t="shared" si="727"/>
        <v>#DIV/0!</v>
      </c>
      <c r="AO3088">
        <v>0</v>
      </c>
      <c r="AP3088">
        <v>0</v>
      </c>
      <c r="AQ3088">
        <v>0</v>
      </c>
      <c r="AR3088">
        <v>0</v>
      </c>
      <c r="AS3088">
        <f t="shared" si="728"/>
        <v>0</v>
      </c>
      <c r="AT3088">
        <v>34018000</v>
      </c>
      <c r="AU3088">
        <v>0</v>
      </c>
      <c r="AV3088">
        <v>36502000</v>
      </c>
      <c r="AW3088">
        <v>0</v>
      </c>
      <c r="AX3088">
        <f t="shared" si="729"/>
        <v>70520000</v>
      </c>
      <c r="AY3088">
        <v>0</v>
      </c>
      <c r="AZ3088">
        <v>0</v>
      </c>
      <c r="BA3088">
        <v>0</v>
      </c>
      <c r="BB3088">
        <v>0</v>
      </c>
      <c r="BC3088">
        <f t="shared" si="730"/>
        <v>0</v>
      </c>
      <c r="BE3088" t="str">
        <f t="shared" si="731"/>
        <v>TL only</v>
      </c>
      <c r="BF3088">
        <f t="shared" si="732"/>
        <v>0</v>
      </c>
      <c r="BG3088">
        <f t="shared" si="733"/>
        <v>2</v>
      </c>
      <c r="BH3088">
        <f t="shared" si="734"/>
        <v>0</v>
      </c>
    </row>
    <row r="3089" spans="1:60" x14ac:dyDescent="0.45">
      <c r="A3089" t="s">
        <v>13847</v>
      </c>
      <c r="B3089" t="s">
        <v>13848</v>
      </c>
      <c r="C3089" t="s">
        <v>13849</v>
      </c>
      <c r="D3089" t="s">
        <v>13850</v>
      </c>
      <c r="E3089" t="s">
        <v>13850</v>
      </c>
      <c r="F3089" t="s">
        <v>13851</v>
      </c>
      <c r="G3089">
        <v>0.33330100000000001</v>
      </c>
      <c r="H3089">
        <v>0</v>
      </c>
      <c r="I3089" t="s">
        <v>56</v>
      </c>
      <c r="J3089" t="s">
        <v>63</v>
      </c>
      <c r="K3089" t="s">
        <v>64</v>
      </c>
      <c r="L3089" t="s">
        <v>13852</v>
      </c>
      <c r="M3089" t="s">
        <v>13853</v>
      </c>
      <c r="N3089">
        <v>2</v>
      </c>
      <c r="S3089" t="e">
        <f t="shared" si="720"/>
        <v>#DIV/0!</v>
      </c>
      <c r="X3089" s="3" t="e">
        <f t="shared" si="721"/>
        <v>#DIV/0!</v>
      </c>
      <c r="Y3089" t="e">
        <f t="shared" si="722"/>
        <v>#DIV/0!</v>
      </c>
      <c r="AD3089" t="e">
        <f t="shared" si="723"/>
        <v>#DIV/0!</v>
      </c>
      <c r="AI3089" t="e">
        <f t="shared" si="724"/>
        <v>#DIV/0!</v>
      </c>
      <c r="AJ3089" t="e">
        <f t="shared" si="725"/>
        <v>#DIV/0!</v>
      </c>
      <c r="AK3089" s="1" t="e">
        <f>IF(AND(OR(#REF!&gt;1.49,#REF!&lt; 0.67),#REF!&lt; 0.05),"TL regulate","none")</f>
        <v>#REF!</v>
      </c>
      <c r="AL3089" s="1" t="e">
        <f t="shared" si="726"/>
        <v>#DIV/0!</v>
      </c>
      <c r="AM3089" s="1" t="e">
        <f t="shared" si="727"/>
        <v>#DIV/0!</v>
      </c>
      <c r="AO3089">
        <v>0</v>
      </c>
      <c r="AP3089">
        <v>0</v>
      </c>
      <c r="AQ3089">
        <v>0</v>
      </c>
      <c r="AR3089">
        <v>0</v>
      </c>
      <c r="AS3089">
        <f t="shared" si="728"/>
        <v>0</v>
      </c>
      <c r="AT3089">
        <v>0</v>
      </c>
      <c r="AU3089">
        <v>0</v>
      </c>
      <c r="AV3089">
        <v>0</v>
      </c>
      <c r="AW3089">
        <v>0</v>
      </c>
      <c r="AX3089">
        <f t="shared" si="729"/>
        <v>0</v>
      </c>
      <c r="AY3089">
        <v>0</v>
      </c>
      <c r="AZ3089">
        <v>0</v>
      </c>
      <c r="BA3089">
        <v>0</v>
      </c>
      <c r="BB3089">
        <v>0</v>
      </c>
      <c r="BC3089">
        <f t="shared" si="730"/>
        <v>0</v>
      </c>
      <c r="BE3089" t="str">
        <f t="shared" si="731"/>
        <v>void</v>
      </c>
      <c r="BF3089">
        <f t="shared" si="732"/>
        <v>0</v>
      </c>
      <c r="BG3089">
        <f t="shared" si="733"/>
        <v>0</v>
      </c>
      <c r="BH3089">
        <f t="shared" si="734"/>
        <v>0</v>
      </c>
    </row>
    <row r="3090" spans="1:60" x14ac:dyDescent="0.45">
      <c r="A3090" t="s">
        <v>13854</v>
      </c>
      <c r="B3090" t="s">
        <v>13848</v>
      </c>
      <c r="C3090" t="s">
        <v>13855</v>
      </c>
      <c r="D3090" t="s">
        <v>13850</v>
      </c>
      <c r="E3090" t="s">
        <v>13850</v>
      </c>
      <c r="F3090" t="s">
        <v>13851</v>
      </c>
      <c r="G3090">
        <v>0.33330100000000001</v>
      </c>
      <c r="H3090">
        <v>0</v>
      </c>
      <c r="I3090" t="s">
        <v>56</v>
      </c>
      <c r="J3090" t="s">
        <v>57</v>
      </c>
      <c r="K3090" t="s">
        <v>153</v>
      </c>
      <c r="L3090" t="s">
        <v>13852</v>
      </c>
      <c r="M3090" t="s">
        <v>13853</v>
      </c>
      <c r="N3090">
        <v>1</v>
      </c>
      <c r="S3090" t="e">
        <f t="shared" si="720"/>
        <v>#DIV/0!</v>
      </c>
      <c r="X3090" s="3" t="e">
        <f t="shared" si="721"/>
        <v>#DIV/0!</v>
      </c>
      <c r="Y3090" t="e">
        <f t="shared" si="722"/>
        <v>#DIV/0!</v>
      </c>
      <c r="AD3090" t="e">
        <f t="shared" si="723"/>
        <v>#DIV/0!</v>
      </c>
      <c r="AI3090" t="e">
        <f t="shared" si="724"/>
        <v>#DIV/0!</v>
      </c>
      <c r="AJ3090" t="e">
        <f t="shared" si="725"/>
        <v>#DIV/0!</v>
      </c>
      <c r="AK3090" s="1" t="e">
        <f>IF(AND(OR(#REF!&gt;1.49,#REF!&lt; 0.67),#REF!&lt; 0.05),"TL regulate","none")</f>
        <v>#REF!</v>
      </c>
      <c r="AL3090" s="1" t="e">
        <f t="shared" si="726"/>
        <v>#DIV/0!</v>
      </c>
      <c r="AM3090" s="1" t="e">
        <f t="shared" si="727"/>
        <v>#DIV/0!</v>
      </c>
      <c r="AO3090">
        <v>0</v>
      </c>
      <c r="AP3090">
        <v>0</v>
      </c>
      <c r="AQ3090">
        <v>0</v>
      </c>
      <c r="AR3090">
        <v>0</v>
      </c>
      <c r="AS3090">
        <f t="shared" si="728"/>
        <v>0</v>
      </c>
      <c r="AT3090">
        <v>0</v>
      </c>
      <c r="AU3090">
        <v>0</v>
      </c>
      <c r="AV3090">
        <v>0</v>
      </c>
      <c r="AW3090">
        <v>0</v>
      </c>
      <c r="AX3090">
        <f t="shared" si="729"/>
        <v>0</v>
      </c>
      <c r="AY3090">
        <v>0</v>
      </c>
      <c r="AZ3090">
        <v>0</v>
      </c>
      <c r="BA3090">
        <v>0</v>
      </c>
      <c r="BB3090">
        <v>0</v>
      </c>
      <c r="BC3090">
        <f t="shared" si="730"/>
        <v>0</v>
      </c>
      <c r="BE3090" t="str">
        <f t="shared" si="731"/>
        <v>void</v>
      </c>
      <c r="BF3090">
        <f t="shared" si="732"/>
        <v>0</v>
      </c>
      <c r="BG3090">
        <f t="shared" si="733"/>
        <v>0</v>
      </c>
      <c r="BH3090">
        <f t="shared" si="734"/>
        <v>0</v>
      </c>
    </row>
    <row r="3091" spans="1:60" x14ac:dyDescent="0.45">
      <c r="A3091" t="s">
        <v>13856</v>
      </c>
      <c r="B3091" t="s">
        <v>13848</v>
      </c>
      <c r="C3091" t="s">
        <v>13857</v>
      </c>
      <c r="D3091" t="s">
        <v>13850</v>
      </c>
      <c r="E3091" t="s">
        <v>13850</v>
      </c>
      <c r="F3091" t="s">
        <v>13851</v>
      </c>
      <c r="G3091">
        <v>0.33330100000000001</v>
      </c>
      <c r="H3091">
        <v>0</v>
      </c>
      <c r="I3091" t="s">
        <v>56</v>
      </c>
      <c r="J3091" t="s">
        <v>63</v>
      </c>
      <c r="K3091" t="s">
        <v>64</v>
      </c>
      <c r="L3091" t="s">
        <v>13852</v>
      </c>
      <c r="M3091" t="s">
        <v>13853</v>
      </c>
      <c r="N3091">
        <v>4</v>
      </c>
      <c r="S3091" t="e">
        <f t="shared" si="720"/>
        <v>#DIV/0!</v>
      </c>
      <c r="X3091" s="3" t="e">
        <f t="shared" si="721"/>
        <v>#DIV/0!</v>
      </c>
      <c r="Y3091" t="e">
        <f t="shared" si="722"/>
        <v>#DIV/0!</v>
      </c>
      <c r="AD3091" t="e">
        <f t="shared" si="723"/>
        <v>#DIV/0!</v>
      </c>
      <c r="AI3091" t="e">
        <f t="shared" si="724"/>
        <v>#DIV/0!</v>
      </c>
      <c r="AJ3091" t="e">
        <f t="shared" si="725"/>
        <v>#DIV/0!</v>
      </c>
      <c r="AK3091" s="1" t="e">
        <f>IF(AND(OR(#REF!&gt;1.49,#REF!&lt; 0.67),#REF!&lt; 0.05),"TL regulate","none")</f>
        <v>#REF!</v>
      </c>
      <c r="AL3091" s="1" t="e">
        <f t="shared" si="726"/>
        <v>#DIV/0!</v>
      </c>
      <c r="AM3091" s="1" t="e">
        <f t="shared" si="727"/>
        <v>#DIV/0!</v>
      </c>
      <c r="AO3091">
        <v>0</v>
      </c>
      <c r="AP3091">
        <v>0</v>
      </c>
      <c r="AQ3091">
        <v>0</v>
      </c>
      <c r="AR3091">
        <v>0</v>
      </c>
      <c r="AS3091">
        <f t="shared" si="728"/>
        <v>0</v>
      </c>
      <c r="AT3091">
        <v>0</v>
      </c>
      <c r="AU3091">
        <v>0</v>
      </c>
      <c r="AV3091">
        <v>0</v>
      </c>
      <c r="AW3091">
        <v>0</v>
      </c>
      <c r="AX3091">
        <f t="shared" si="729"/>
        <v>0</v>
      </c>
      <c r="AY3091">
        <v>0</v>
      </c>
      <c r="AZ3091">
        <v>0</v>
      </c>
      <c r="BA3091">
        <v>0</v>
      </c>
      <c r="BB3091">
        <v>0</v>
      </c>
      <c r="BC3091">
        <f t="shared" si="730"/>
        <v>0</v>
      </c>
      <c r="BE3091" t="str">
        <f t="shared" si="731"/>
        <v>void</v>
      </c>
      <c r="BF3091">
        <f t="shared" si="732"/>
        <v>0</v>
      </c>
      <c r="BG3091">
        <f t="shared" si="733"/>
        <v>0</v>
      </c>
      <c r="BH3091">
        <f t="shared" si="734"/>
        <v>0</v>
      </c>
    </row>
    <row r="3092" spans="1:60" x14ac:dyDescent="0.45">
      <c r="A3092" t="s">
        <v>13858</v>
      </c>
      <c r="B3092" t="s">
        <v>555</v>
      </c>
      <c r="C3092">
        <v>48</v>
      </c>
      <c r="D3092" t="s">
        <v>555</v>
      </c>
      <c r="E3092" t="s">
        <v>555</v>
      </c>
      <c r="F3092">
        <v>0</v>
      </c>
      <c r="G3092">
        <v>0.54554599999999998</v>
      </c>
      <c r="H3092">
        <v>1</v>
      </c>
      <c r="I3092" t="s">
        <v>56</v>
      </c>
      <c r="J3092" t="s">
        <v>57</v>
      </c>
      <c r="K3092" t="s">
        <v>358</v>
      </c>
      <c r="L3092" t="s">
        <v>13859</v>
      </c>
      <c r="M3092" t="s">
        <v>13860</v>
      </c>
      <c r="N3092">
        <v>1</v>
      </c>
      <c r="S3092" t="e">
        <f t="shared" si="720"/>
        <v>#DIV/0!</v>
      </c>
      <c r="X3092" s="3" t="e">
        <f t="shared" si="721"/>
        <v>#DIV/0!</v>
      </c>
      <c r="Y3092" t="e">
        <f t="shared" si="722"/>
        <v>#DIV/0!</v>
      </c>
      <c r="AD3092" t="e">
        <f t="shared" si="723"/>
        <v>#DIV/0!</v>
      </c>
      <c r="AI3092" t="e">
        <f t="shared" si="724"/>
        <v>#DIV/0!</v>
      </c>
      <c r="AJ3092" t="e">
        <f t="shared" si="725"/>
        <v>#DIV/0!</v>
      </c>
      <c r="AK3092" s="1" t="e">
        <f>IF(AND(OR(#REF!&gt;1.49,#REF!&lt; 0.67),#REF!&lt; 0.05),"TL regulate","none")</f>
        <v>#REF!</v>
      </c>
      <c r="AL3092" s="1" t="e">
        <f t="shared" si="726"/>
        <v>#DIV/0!</v>
      </c>
      <c r="AM3092" s="1" t="e">
        <f t="shared" si="727"/>
        <v>#DIV/0!</v>
      </c>
      <c r="AO3092">
        <v>0</v>
      </c>
      <c r="AP3092">
        <v>0</v>
      </c>
      <c r="AQ3092">
        <v>35662000</v>
      </c>
      <c r="AR3092">
        <v>0</v>
      </c>
      <c r="AS3092">
        <f t="shared" si="728"/>
        <v>35662000</v>
      </c>
      <c r="AT3092">
        <v>0</v>
      </c>
      <c r="AU3092">
        <v>0</v>
      </c>
      <c r="AV3092">
        <v>0</v>
      </c>
      <c r="AW3092">
        <v>0</v>
      </c>
      <c r="AX3092">
        <f t="shared" si="729"/>
        <v>0</v>
      </c>
      <c r="AY3092">
        <v>0</v>
      </c>
      <c r="AZ3092">
        <v>0</v>
      </c>
      <c r="BA3092">
        <v>0</v>
      </c>
      <c r="BB3092">
        <v>0</v>
      </c>
      <c r="BC3092">
        <f t="shared" si="730"/>
        <v>0</v>
      </c>
      <c r="BE3092" t="str">
        <f t="shared" si="731"/>
        <v>LPS only</v>
      </c>
      <c r="BF3092">
        <f t="shared" si="732"/>
        <v>1</v>
      </c>
      <c r="BG3092">
        <f t="shared" si="733"/>
        <v>0</v>
      </c>
      <c r="BH3092">
        <f t="shared" si="734"/>
        <v>0</v>
      </c>
    </row>
    <row r="3093" spans="1:60" x14ac:dyDescent="0.45">
      <c r="A3093" t="s">
        <v>13861</v>
      </c>
      <c r="B3093" t="s">
        <v>13862</v>
      </c>
      <c r="C3093">
        <v>1566</v>
      </c>
      <c r="D3093" t="s">
        <v>13862</v>
      </c>
      <c r="E3093" t="s">
        <v>13862</v>
      </c>
      <c r="F3093" t="s">
        <v>13863</v>
      </c>
      <c r="G3093">
        <v>0.99593100000000001</v>
      </c>
      <c r="H3093">
        <v>1</v>
      </c>
      <c r="I3093" t="s">
        <v>56</v>
      </c>
      <c r="J3093" t="s">
        <v>57</v>
      </c>
      <c r="K3093" t="s">
        <v>3195</v>
      </c>
      <c r="L3093" t="s">
        <v>13864</v>
      </c>
      <c r="M3093" t="s">
        <v>13865</v>
      </c>
      <c r="N3093">
        <v>2</v>
      </c>
      <c r="S3093" t="e">
        <f t="shared" si="720"/>
        <v>#DIV/0!</v>
      </c>
      <c r="X3093" s="3" t="e">
        <f t="shared" si="721"/>
        <v>#DIV/0!</v>
      </c>
      <c r="Y3093" t="e">
        <f t="shared" si="722"/>
        <v>#DIV/0!</v>
      </c>
      <c r="AD3093" t="e">
        <f t="shared" si="723"/>
        <v>#DIV/0!</v>
      </c>
      <c r="AI3093" t="e">
        <f t="shared" si="724"/>
        <v>#DIV/0!</v>
      </c>
      <c r="AJ3093" t="e">
        <f t="shared" si="725"/>
        <v>#DIV/0!</v>
      </c>
      <c r="AK3093" s="1" t="e">
        <f>IF(AND(OR(#REF!&gt;1.49,#REF!&lt; 0.67),#REF!&lt; 0.05),"TL regulate","none")</f>
        <v>#REF!</v>
      </c>
      <c r="AL3093" s="1" t="e">
        <f t="shared" si="726"/>
        <v>#DIV/0!</v>
      </c>
      <c r="AM3093" s="1" t="e">
        <f t="shared" si="727"/>
        <v>#DIV/0!</v>
      </c>
      <c r="AO3093">
        <v>0</v>
      </c>
      <c r="AP3093">
        <v>0</v>
      </c>
      <c r="AQ3093">
        <v>0</v>
      </c>
      <c r="AR3093">
        <v>18456000</v>
      </c>
      <c r="AS3093">
        <f t="shared" si="728"/>
        <v>18456000</v>
      </c>
      <c r="AT3093">
        <v>0</v>
      </c>
      <c r="AU3093">
        <v>0</v>
      </c>
      <c r="AV3093">
        <v>0</v>
      </c>
      <c r="AW3093">
        <v>0</v>
      </c>
      <c r="AX3093">
        <f t="shared" si="729"/>
        <v>0</v>
      </c>
      <c r="AY3093">
        <v>18392000</v>
      </c>
      <c r="AZ3093">
        <v>0</v>
      </c>
      <c r="BA3093">
        <v>0</v>
      </c>
      <c r="BB3093">
        <v>0</v>
      </c>
      <c r="BC3093">
        <f t="shared" si="730"/>
        <v>18392000</v>
      </c>
      <c r="BE3093" t="str">
        <f t="shared" si="731"/>
        <v xml:space="preserve"> TL repressed</v>
      </c>
      <c r="BF3093">
        <f t="shared" si="732"/>
        <v>1</v>
      </c>
      <c r="BG3093">
        <f t="shared" si="733"/>
        <v>0</v>
      </c>
      <c r="BH3093">
        <f t="shared" si="734"/>
        <v>1</v>
      </c>
    </row>
    <row r="3094" spans="1:60" x14ac:dyDescent="0.45">
      <c r="A3094" t="s">
        <v>13866</v>
      </c>
      <c r="B3094" t="s">
        <v>197</v>
      </c>
      <c r="C3094" t="s">
        <v>13867</v>
      </c>
      <c r="D3094" t="s">
        <v>199</v>
      </c>
      <c r="E3094" t="s">
        <v>199</v>
      </c>
      <c r="F3094" t="s">
        <v>200</v>
      </c>
      <c r="G3094">
        <v>0.49987900000000002</v>
      </c>
      <c r="H3094">
        <v>0</v>
      </c>
      <c r="I3094" t="s">
        <v>56</v>
      </c>
      <c r="J3094" t="s">
        <v>57</v>
      </c>
      <c r="K3094" t="s">
        <v>1531</v>
      </c>
      <c r="L3094" t="s">
        <v>13868</v>
      </c>
      <c r="M3094" t="s">
        <v>13869</v>
      </c>
      <c r="N3094">
        <v>2</v>
      </c>
      <c r="S3094" t="e">
        <f t="shared" si="720"/>
        <v>#DIV/0!</v>
      </c>
      <c r="X3094" s="3" t="e">
        <f t="shared" si="721"/>
        <v>#DIV/0!</v>
      </c>
      <c r="Y3094" t="e">
        <f t="shared" si="722"/>
        <v>#DIV/0!</v>
      </c>
      <c r="AD3094" t="e">
        <f t="shared" si="723"/>
        <v>#DIV/0!</v>
      </c>
      <c r="AI3094" t="e">
        <f t="shared" si="724"/>
        <v>#DIV/0!</v>
      </c>
      <c r="AJ3094" t="e">
        <f t="shared" si="725"/>
        <v>#DIV/0!</v>
      </c>
      <c r="AK3094" s="1" t="e">
        <f>IF(AND(OR(#REF!&gt;1.49,#REF!&lt; 0.67),#REF!&lt; 0.05),"TL regulate","none")</f>
        <v>#REF!</v>
      </c>
      <c r="AL3094" s="1" t="e">
        <f t="shared" si="726"/>
        <v>#DIV/0!</v>
      </c>
      <c r="AM3094" s="1" t="e">
        <f t="shared" si="727"/>
        <v>#DIV/0!</v>
      </c>
      <c r="AO3094">
        <v>0</v>
      </c>
      <c r="AP3094">
        <v>0</v>
      </c>
      <c r="AQ3094">
        <v>0</v>
      </c>
      <c r="AR3094">
        <v>0</v>
      </c>
      <c r="AS3094">
        <f t="shared" si="728"/>
        <v>0</v>
      </c>
      <c r="AT3094">
        <v>0</v>
      </c>
      <c r="AU3094">
        <v>0</v>
      </c>
      <c r="AV3094">
        <v>0</v>
      </c>
      <c r="AW3094">
        <v>0</v>
      </c>
      <c r="AX3094">
        <f t="shared" si="729"/>
        <v>0</v>
      </c>
      <c r="AY3094">
        <v>0</v>
      </c>
      <c r="AZ3094">
        <v>0</v>
      </c>
      <c r="BA3094">
        <v>0</v>
      </c>
      <c r="BB3094">
        <v>0</v>
      </c>
      <c r="BC3094">
        <f t="shared" si="730"/>
        <v>0</v>
      </c>
      <c r="BE3094" t="str">
        <f t="shared" si="731"/>
        <v>void</v>
      </c>
      <c r="BF3094">
        <f t="shared" si="732"/>
        <v>0</v>
      </c>
      <c r="BG3094">
        <f t="shared" si="733"/>
        <v>0</v>
      </c>
      <c r="BH3094">
        <f t="shared" si="734"/>
        <v>0</v>
      </c>
    </row>
    <row r="3095" spans="1:60" x14ac:dyDescent="0.45">
      <c r="A3095" t="s">
        <v>13870</v>
      </c>
      <c r="B3095" t="s">
        <v>197</v>
      </c>
      <c r="C3095" t="s">
        <v>13871</v>
      </c>
      <c r="D3095" t="s">
        <v>199</v>
      </c>
      <c r="E3095" t="s">
        <v>199</v>
      </c>
      <c r="F3095" t="s">
        <v>200</v>
      </c>
      <c r="G3095">
        <v>0.36612499999999998</v>
      </c>
      <c r="H3095">
        <v>0</v>
      </c>
      <c r="I3095" t="s">
        <v>56</v>
      </c>
      <c r="J3095" t="s">
        <v>63</v>
      </c>
      <c r="K3095" t="s">
        <v>64</v>
      </c>
      <c r="L3095" t="s">
        <v>736</v>
      </c>
      <c r="M3095" t="s">
        <v>737</v>
      </c>
      <c r="N3095">
        <v>2</v>
      </c>
      <c r="S3095" t="e">
        <f t="shared" si="720"/>
        <v>#DIV/0!</v>
      </c>
      <c r="X3095" s="3" t="e">
        <f t="shared" si="721"/>
        <v>#DIV/0!</v>
      </c>
      <c r="Y3095" t="e">
        <f t="shared" si="722"/>
        <v>#DIV/0!</v>
      </c>
      <c r="AD3095" t="e">
        <f t="shared" si="723"/>
        <v>#DIV/0!</v>
      </c>
      <c r="AI3095" t="e">
        <f t="shared" si="724"/>
        <v>#DIV/0!</v>
      </c>
      <c r="AJ3095" t="e">
        <f t="shared" si="725"/>
        <v>#DIV/0!</v>
      </c>
      <c r="AK3095" s="1" t="e">
        <f>IF(AND(OR(#REF!&gt;1.49,#REF!&lt; 0.67),#REF!&lt; 0.05),"TL regulate","none")</f>
        <v>#REF!</v>
      </c>
      <c r="AL3095" s="1" t="e">
        <f t="shared" si="726"/>
        <v>#DIV/0!</v>
      </c>
      <c r="AM3095" s="1" t="e">
        <f t="shared" si="727"/>
        <v>#DIV/0!</v>
      </c>
      <c r="AO3095">
        <v>0</v>
      </c>
      <c r="AP3095">
        <v>0</v>
      </c>
      <c r="AQ3095">
        <v>0</v>
      </c>
      <c r="AR3095">
        <v>0</v>
      </c>
      <c r="AS3095">
        <f t="shared" si="728"/>
        <v>0</v>
      </c>
      <c r="AT3095">
        <v>0</v>
      </c>
      <c r="AU3095">
        <v>0</v>
      </c>
      <c r="AV3095">
        <v>0</v>
      </c>
      <c r="AW3095">
        <v>0</v>
      </c>
      <c r="AX3095">
        <f t="shared" si="729"/>
        <v>0</v>
      </c>
      <c r="AY3095">
        <v>0</v>
      </c>
      <c r="AZ3095">
        <v>0</v>
      </c>
      <c r="BA3095">
        <v>0</v>
      </c>
      <c r="BB3095">
        <v>0</v>
      </c>
      <c r="BC3095">
        <f t="shared" si="730"/>
        <v>0</v>
      </c>
      <c r="BE3095" t="str">
        <f t="shared" si="731"/>
        <v>void</v>
      </c>
      <c r="BF3095">
        <f t="shared" si="732"/>
        <v>0</v>
      </c>
      <c r="BG3095">
        <f t="shared" si="733"/>
        <v>0</v>
      </c>
      <c r="BH3095">
        <f t="shared" si="734"/>
        <v>0</v>
      </c>
    </row>
    <row r="3096" spans="1:60" x14ac:dyDescent="0.45">
      <c r="A3096" t="s">
        <v>13872</v>
      </c>
      <c r="B3096" t="s">
        <v>197</v>
      </c>
      <c r="C3096" t="s">
        <v>2396</v>
      </c>
      <c r="D3096" t="s">
        <v>199</v>
      </c>
      <c r="E3096" t="s">
        <v>199</v>
      </c>
      <c r="F3096" t="s">
        <v>200</v>
      </c>
      <c r="G3096">
        <v>0.33323799999999998</v>
      </c>
      <c r="H3096">
        <v>0</v>
      </c>
      <c r="I3096" t="s">
        <v>56</v>
      </c>
      <c r="J3096" t="s">
        <v>63</v>
      </c>
      <c r="K3096" t="s">
        <v>64</v>
      </c>
      <c r="L3096" t="s">
        <v>13873</v>
      </c>
      <c r="M3096" t="s">
        <v>13874</v>
      </c>
      <c r="N3096">
        <v>5</v>
      </c>
      <c r="S3096" t="e">
        <f t="shared" si="720"/>
        <v>#DIV/0!</v>
      </c>
      <c r="X3096" s="3" t="e">
        <f t="shared" si="721"/>
        <v>#DIV/0!</v>
      </c>
      <c r="Y3096" t="e">
        <f t="shared" si="722"/>
        <v>#DIV/0!</v>
      </c>
      <c r="AD3096" t="e">
        <f t="shared" si="723"/>
        <v>#DIV/0!</v>
      </c>
      <c r="AI3096" t="e">
        <f t="shared" si="724"/>
        <v>#DIV/0!</v>
      </c>
      <c r="AJ3096" t="e">
        <f t="shared" si="725"/>
        <v>#DIV/0!</v>
      </c>
      <c r="AK3096" s="1" t="e">
        <f>IF(AND(OR(#REF!&gt;1.49,#REF!&lt; 0.67),#REF!&lt; 0.05),"TL regulate","none")</f>
        <v>#REF!</v>
      </c>
      <c r="AL3096" s="1" t="e">
        <f t="shared" si="726"/>
        <v>#DIV/0!</v>
      </c>
      <c r="AM3096" s="1" t="e">
        <f t="shared" si="727"/>
        <v>#DIV/0!</v>
      </c>
      <c r="AO3096">
        <v>0</v>
      </c>
      <c r="AP3096">
        <v>0</v>
      </c>
      <c r="AQ3096">
        <v>0</v>
      </c>
      <c r="AR3096">
        <v>0</v>
      </c>
      <c r="AS3096">
        <f t="shared" si="728"/>
        <v>0</v>
      </c>
      <c r="AT3096">
        <v>0</v>
      </c>
      <c r="AU3096">
        <v>0</v>
      </c>
      <c r="AV3096">
        <v>0</v>
      </c>
      <c r="AW3096">
        <v>0</v>
      </c>
      <c r="AX3096">
        <f t="shared" si="729"/>
        <v>0</v>
      </c>
      <c r="AY3096">
        <v>0</v>
      </c>
      <c r="AZ3096">
        <v>0</v>
      </c>
      <c r="BA3096">
        <v>0</v>
      </c>
      <c r="BB3096">
        <v>0</v>
      </c>
      <c r="BC3096">
        <f t="shared" si="730"/>
        <v>0</v>
      </c>
      <c r="BE3096" t="str">
        <f t="shared" si="731"/>
        <v>void</v>
      </c>
      <c r="BF3096">
        <f t="shared" si="732"/>
        <v>0</v>
      </c>
      <c r="BG3096">
        <f t="shared" si="733"/>
        <v>0</v>
      </c>
      <c r="BH3096">
        <f t="shared" si="734"/>
        <v>0</v>
      </c>
    </row>
    <row r="3097" spans="1:60" x14ac:dyDescent="0.45">
      <c r="A3097" t="s">
        <v>13875</v>
      </c>
      <c r="B3097" t="s">
        <v>197</v>
      </c>
      <c r="C3097" t="s">
        <v>13876</v>
      </c>
      <c r="D3097" t="s">
        <v>199</v>
      </c>
      <c r="E3097" t="s">
        <v>199</v>
      </c>
      <c r="F3097" t="s">
        <v>200</v>
      </c>
      <c r="G3097">
        <v>0.49987900000000002</v>
      </c>
      <c r="H3097">
        <v>0</v>
      </c>
      <c r="I3097" t="s">
        <v>56</v>
      </c>
      <c r="J3097" t="s">
        <v>63</v>
      </c>
      <c r="K3097" t="s">
        <v>64</v>
      </c>
      <c r="L3097" t="s">
        <v>13868</v>
      </c>
      <c r="M3097" t="s">
        <v>13869</v>
      </c>
      <c r="N3097">
        <v>3</v>
      </c>
      <c r="S3097" t="e">
        <f t="shared" si="720"/>
        <v>#DIV/0!</v>
      </c>
      <c r="X3097" s="3" t="e">
        <f t="shared" si="721"/>
        <v>#DIV/0!</v>
      </c>
      <c r="Y3097" t="e">
        <f t="shared" si="722"/>
        <v>#DIV/0!</v>
      </c>
      <c r="AD3097" t="e">
        <f t="shared" si="723"/>
        <v>#DIV/0!</v>
      </c>
      <c r="AI3097" t="e">
        <f t="shared" si="724"/>
        <v>#DIV/0!</v>
      </c>
      <c r="AJ3097" t="e">
        <f t="shared" si="725"/>
        <v>#DIV/0!</v>
      </c>
      <c r="AK3097" s="1" t="e">
        <f>IF(AND(OR(#REF!&gt;1.49,#REF!&lt; 0.67),#REF!&lt; 0.05),"TL regulate","none")</f>
        <v>#REF!</v>
      </c>
      <c r="AL3097" s="1" t="e">
        <f t="shared" si="726"/>
        <v>#DIV/0!</v>
      </c>
      <c r="AM3097" s="1" t="e">
        <f t="shared" si="727"/>
        <v>#DIV/0!</v>
      </c>
      <c r="AO3097">
        <v>0</v>
      </c>
      <c r="AP3097">
        <v>0</v>
      </c>
      <c r="AQ3097">
        <v>0</v>
      </c>
      <c r="AR3097">
        <v>0</v>
      </c>
      <c r="AS3097">
        <f t="shared" si="728"/>
        <v>0</v>
      </c>
      <c r="AT3097">
        <v>0</v>
      </c>
      <c r="AU3097">
        <v>0</v>
      </c>
      <c r="AV3097">
        <v>0</v>
      </c>
      <c r="AW3097">
        <v>0</v>
      </c>
      <c r="AX3097">
        <f t="shared" si="729"/>
        <v>0</v>
      </c>
      <c r="AY3097">
        <v>0</v>
      </c>
      <c r="AZ3097">
        <v>0</v>
      </c>
      <c r="BA3097">
        <v>0</v>
      </c>
      <c r="BB3097">
        <v>0</v>
      </c>
      <c r="BC3097">
        <f t="shared" si="730"/>
        <v>0</v>
      </c>
      <c r="BE3097" t="str">
        <f t="shared" si="731"/>
        <v>void</v>
      </c>
      <c r="BF3097">
        <f t="shared" si="732"/>
        <v>0</v>
      </c>
      <c r="BG3097">
        <f t="shared" si="733"/>
        <v>0</v>
      </c>
      <c r="BH3097">
        <f t="shared" si="734"/>
        <v>0</v>
      </c>
    </row>
    <row r="3098" spans="1:60" x14ac:dyDescent="0.45">
      <c r="A3098" t="s">
        <v>13877</v>
      </c>
      <c r="B3098" t="s">
        <v>530</v>
      </c>
      <c r="C3098" t="s">
        <v>13878</v>
      </c>
      <c r="D3098" t="s">
        <v>532</v>
      </c>
      <c r="E3098" t="s">
        <v>532</v>
      </c>
      <c r="F3098" t="s">
        <v>533</v>
      </c>
      <c r="G3098">
        <v>0.498334</v>
      </c>
      <c r="H3098">
        <v>0</v>
      </c>
      <c r="I3098" t="s">
        <v>56</v>
      </c>
      <c r="J3098" t="s">
        <v>63</v>
      </c>
      <c r="K3098" t="s">
        <v>64</v>
      </c>
      <c r="L3098" t="s">
        <v>13879</v>
      </c>
      <c r="M3098" t="s">
        <v>13880</v>
      </c>
      <c r="N3098">
        <v>5</v>
      </c>
      <c r="S3098" t="e">
        <f t="shared" si="720"/>
        <v>#DIV/0!</v>
      </c>
      <c r="X3098" s="3" t="e">
        <f t="shared" si="721"/>
        <v>#DIV/0!</v>
      </c>
      <c r="Y3098" t="e">
        <f t="shared" si="722"/>
        <v>#DIV/0!</v>
      </c>
      <c r="AD3098" t="e">
        <f t="shared" si="723"/>
        <v>#DIV/0!</v>
      </c>
      <c r="AI3098" t="e">
        <f t="shared" si="724"/>
        <v>#DIV/0!</v>
      </c>
      <c r="AJ3098" t="e">
        <f t="shared" si="725"/>
        <v>#DIV/0!</v>
      </c>
      <c r="AK3098" s="1" t="e">
        <f>IF(AND(OR(#REF!&gt;1.49,#REF!&lt; 0.67),#REF!&lt; 0.05),"TL regulate","none")</f>
        <v>#REF!</v>
      </c>
      <c r="AL3098" s="1" t="e">
        <f t="shared" si="726"/>
        <v>#DIV/0!</v>
      </c>
      <c r="AM3098" s="1" t="e">
        <f t="shared" si="727"/>
        <v>#DIV/0!</v>
      </c>
      <c r="AO3098">
        <v>0</v>
      </c>
      <c r="AP3098">
        <v>0</v>
      </c>
      <c r="AQ3098">
        <v>0</v>
      </c>
      <c r="AR3098">
        <v>0</v>
      </c>
      <c r="AS3098">
        <f t="shared" si="728"/>
        <v>0</v>
      </c>
      <c r="AT3098">
        <v>0</v>
      </c>
      <c r="AU3098">
        <v>0</v>
      </c>
      <c r="AV3098">
        <v>0</v>
      </c>
      <c r="AW3098">
        <v>0</v>
      </c>
      <c r="AX3098">
        <f t="shared" si="729"/>
        <v>0</v>
      </c>
      <c r="AY3098">
        <v>0</v>
      </c>
      <c r="AZ3098">
        <v>0</v>
      </c>
      <c r="BA3098">
        <v>0</v>
      </c>
      <c r="BB3098">
        <v>0</v>
      </c>
      <c r="BC3098">
        <f t="shared" si="730"/>
        <v>0</v>
      </c>
      <c r="BE3098" t="str">
        <f t="shared" si="731"/>
        <v>void</v>
      </c>
      <c r="BF3098">
        <f t="shared" si="732"/>
        <v>0</v>
      </c>
      <c r="BG3098">
        <f t="shared" si="733"/>
        <v>0</v>
      </c>
      <c r="BH3098">
        <f t="shared" si="734"/>
        <v>0</v>
      </c>
    </row>
    <row r="3099" spans="1:60" x14ac:dyDescent="0.45">
      <c r="A3099" t="s">
        <v>13881</v>
      </c>
      <c r="B3099" t="s">
        <v>530</v>
      </c>
      <c r="C3099" t="s">
        <v>13882</v>
      </c>
      <c r="D3099" t="s">
        <v>532</v>
      </c>
      <c r="E3099" t="s">
        <v>532</v>
      </c>
      <c r="F3099" t="s">
        <v>533</v>
      </c>
      <c r="G3099">
        <v>0.94333500000000003</v>
      </c>
      <c r="H3099">
        <v>1</v>
      </c>
      <c r="I3099" t="s">
        <v>56</v>
      </c>
      <c r="J3099" t="s">
        <v>57</v>
      </c>
      <c r="K3099" t="s">
        <v>432</v>
      </c>
      <c r="L3099" t="s">
        <v>13883</v>
      </c>
      <c r="M3099" t="s">
        <v>13884</v>
      </c>
      <c r="N3099">
        <v>9</v>
      </c>
      <c r="S3099" t="e">
        <f t="shared" si="720"/>
        <v>#DIV/0!</v>
      </c>
      <c r="X3099" s="3" t="e">
        <f t="shared" si="721"/>
        <v>#DIV/0!</v>
      </c>
      <c r="Y3099" t="e">
        <f t="shared" si="722"/>
        <v>#DIV/0!</v>
      </c>
      <c r="AD3099" t="e">
        <f t="shared" si="723"/>
        <v>#DIV/0!</v>
      </c>
      <c r="AI3099" t="e">
        <f t="shared" si="724"/>
        <v>#DIV/0!</v>
      </c>
      <c r="AJ3099" t="e">
        <f t="shared" si="725"/>
        <v>#DIV/0!</v>
      </c>
      <c r="AK3099" s="1" t="e">
        <f>IF(AND(OR(#REF!&gt;1.49,#REF!&lt; 0.67),#REF!&lt; 0.05),"TL regulate","none")</f>
        <v>#REF!</v>
      </c>
      <c r="AL3099" s="1" t="e">
        <f t="shared" si="726"/>
        <v>#DIV/0!</v>
      </c>
      <c r="AM3099" s="1" t="e">
        <f t="shared" si="727"/>
        <v>#DIV/0!</v>
      </c>
      <c r="AO3099">
        <v>0</v>
      </c>
      <c r="AP3099">
        <v>0</v>
      </c>
      <c r="AQ3099">
        <v>0</v>
      </c>
      <c r="AR3099">
        <v>17805000</v>
      </c>
      <c r="AS3099">
        <f t="shared" si="728"/>
        <v>17805000</v>
      </c>
      <c r="AT3099">
        <v>0</v>
      </c>
      <c r="AU3099">
        <v>0</v>
      </c>
      <c r="AV3099">
        <v>0</v>
      </c>
      <c r="AW3099">
        <v>0</v>
      </c>
      <c r="AX3099">
        <f t="shared" si="729"/>
        <v>0</v>
      </c>
      <c r="AY3099">
        <v>0</v>
      </c>
      <c r="AZ3099">
        <v>0</v>
      </c>
      <c r="BA3099">
        <v>0</v>
      </c>
      <c r="BB3099">
        <v>0</v>
      </c>
      <c r="BC3099">
        <f t="shared" si="730"/>
        <v>0</v>
      </c>
      <c r="BE3099" t="str">
        <f t="shared" si="731"/>
        <v>LPS only</v>
      </c>
      <c r="BF3099">
        <f t="shared" si="732"/>
        <v>1</v>
      </c>
      <c r="BG3099">
        <f t="shared" si="733"/>
        <v>0</v>
      </c>
      <c r="BH3099">
        <f t="shared" si="734"/>
        <v>0</v>
      </c>
    </row>
    <row r="3100" spans="1:60" x14ac:dyDescent="0.45">
      <c r="A3100" t="s">
        <v>13885</v>
      </c>
      <c r="B3100" t="s">
        <v>530</v>
      </c>
      <c r="C3100" t="s">
        <v>13886</v>
      </c>
      <c r="D3100" t="s">
        <v>532</v>
      </c>
      <c r="E3100" t="s">
        <v>532</v>
      </c>
      <c r="F3100" t="s">
        <v>533</v>
      </c>
      <c r="G3100">
        <v>0.99984399999999996</v>
      </c>
      <c r="H3100">
        <v>1</v>
      </c>
      <c r="I3100" t="s">
        <v>56</v>
      </c>
      <c r="J3100" t="s">
        <v>57</v>
      </c>
      <c r="K3100" t="s">
        <v>102</v>
      </c>
      <c r="L3100" t="s">
        <v>13887</v>
      </c>
      <c r="M3100" t="s">
        <v>13888</v>
      </c>
      <c r="N3100">
        <v>4</v>
      </c>
      <c r="S3100" t="e">
        <f t="shared" si="720"/>
        <v>#DIV/0!</v>
      </c>
      <c r="X3100" s="3" t="e">
        <f t="shared" si="721"/>
        <v>#DIV/0!</v>
      </c>
      <c r="Y3100" t="e">
        <f t="shared" si="722"/>
        <v>#DIV/0!</v>
      </c>
      <c r="AD3100" t="e">
        <f t="shared" si="723"/>
        <v>#DIV/0!</v>
      </c>
      <c r="AI3100" t="e">
        <f t="shared" si="724"/>
        <v>#DIV/0!</v>
      </c>
      <c r="AJ3100" t="e">
        <f t="shared" si="725"/>
        <v>#DIV/0!</v>
      </c>
      <c r="AK3100" s="1" t="e">
        <f>IF(AND(OR(#REF!&gt;1.49,#REF!&lt; 0.67),#REF!&lt; 0.05),"TL regulate","none")</f>
        <v>#REF!</v>
      </c>
      <c r="AL3100" s="1" t="e">
        <f t="shared" si="726"/>
        <v>#DIV/0!</v>
      </c>
      <c r="AM3100" s="1" t="e">
        <f t="shared" si="727"/>
        <v>#DIV/0!</v>
      </c>
      <c r="AO3100">
        <v>0</v>
      </c>
      <c r="AP3100">
        <v>0</v>
      </c>
      <c r="AQ3100">
        <v>13641000</v>
      </c>
      <c r="AR3100">
        <v>0</v>
      </c>
      <c r="AS3100">
        <f t="shared" si="728"/>
        <v>13641000</v>
      </c>
      <c r="AT3100">
        <v>11804000</v>
      </c>
      <c r="AU3100">
        <v>0</v>
      </c>
      <c r="AV3100">
        <v>0</v>
      </c>
      <c r="AW3100">
        <v>0</v>
      </c>
      <c r="AX3100">
        <f t="shared" si="729"/>
        <v>11804000</v>
      </c>
      <c r="AY3100">
        <v>15563000</v>
      </c>
      <c r="AZ3100">
        <v>0</v>
      </c>
      <c r="BA3100">
        <v>17831000</v>
      </c>
      <c r="BB3100">
        <v>12860000</v>
      </c>
      <c r="BC3100">
        <f t="shared" si="730"/>
        <v>46254000</v>
      </c>
      <c r="BE3100" t="str">
        <f t="shared" si="731"/>
        <v>void</v>
      </c>
      <c r="BF3100">
        <f t="shared" si="732"/>
        <v>1</v>
      </c>
      <c r="BG3100">
        <f t="shared" si="733"/>
        <v>1</v>
      </c>
      <c r="BH3100">
        <f t="shared" si="734"/>
        <v>3</v>
      </c>
    </row>
    <row r="3101" spans="1:60" x14ac:dyDescent="0.45">
      <c r="A3101" t="s">
        <v>13889</v>
      </c>
      <c r="B3101" t="s">
        <v>2552</v>
      </c>
      <c r="C3101">
        <v>913</v>
      </c>
      <c r="D3101" t="s">
        <v>2552</v>
      </c>
      <c r="E3101" t="s">
        <v>2552</v>
      </c>
      <c r="F3101" t="s">
        <v>2553</v>
      </c>
      <c r="G3101">
        <v>0.45954699999999998</v>
      </c>
      <c r="H3101">
        <v>0</v>
      </c>
      <c r="I3101" t="s">
        <v>80</v>
      </c>
      <c r="J3101" t="s">
        <v>57</v>
      </c>
      <c r="K3101" t="s">
        <v>1233</v>
      </c>
      <c r="L3101" t="s">
        <v>13890</v>
      </c>
      <c r="M3101" t="s">
        <v>13891</v>
      </c>
      <c r="N3101">
        <v>11</v>
      </c>
      <c r="S3101" t="e">
        <f t="shared" si="720"/>
        <v>#DIV/0!</v>
      </c>
      <c r="X3101" s="3" t="e">
        <f t="shared" si="721"/>
        <v>#DIV/0!</v>
      </c>
      <c r="Y3101" t="e">
        <f t="shared" si="722"/>
        <v>#DIV/0!</v>
      </c>
      <c r="AD3101" t="e">
        <f t="shared" si="723"/>
        <v>#DIV/0!</v>
      </c>
      <c r="AI3101" t="e">
        <f t="shared" si="724"/>
        <v>#DIV/0!</v>
      </c>
      <c r="AJ3101" t="e">
        <f t="shared" si="725"/>
        <v>#DIV/0!</v>
      </c>
      <c r="AK3101" s="1" t="e">
        <f>IF(AND(OR(#REF!&gt;1.49,#REF!&lt; 0.67),#REF!&lt; 0.05),"TL regulate","none")</f>
        <v>#REF!</v>
      </c>
      <c r="AL3101" s="1" t="e">
        <f t="shared" si="726"/>
        <v>#DIV/0!</v>
      </c>
      <c r="AM3101" s="1" t="e">
        <f t="shared" si="727"/>
        <v>#DIV/0!</v>
      </c>
      <c r="AO3101">
        <v>0</v>
      </c>
      <c r="AP3101">
        <v>0</v>
      </c>
      <c r="AQ3101">
        <v>0</v>
      </c>
      <c r="AR3101">
        <v>0</v>
      </c>
      <c r="AS3101">
        <f t="shared" si="728"/>
        <v>0</v>
      </c>
      <c r="AT3101">
        <v>0</v>
      </c>
      <c r="AU3101">
        <v>0</v>
      </c>
      <c r="AV3101">
        <v>0</v>
      </c>
      <c r="AW3101">
        <v>0</v>
      </c>
      <c r="AX3101">
        <f t="shared" si="729"/>
        <v>0</v>
      </c>
      <c r="AY3101">
        <v>0</v>
      </c>
      <c r="AZ3101">
        <v>0</v>
      </c>
      <c r="BA3101">
        <v>0</v>
      </c>
      <c r="BB3101">
        <v>0</v>
      </c>
      <c r="BC3101">
        <f t="shared" si="730"/>
        <v>0</v>
      </c>
      <c r="BE3101" t="str">
        <f t="shared" si="731"/>
        <v>void</v>
      </c>
      <c r="BF3101">
        <f t="shared" si="732"/>
        <v>0</v>
      </c>
      <c r="BG3101">
        <f t="shared" si="733"/>
        <v>0</v>
      </c>
      <c r="BH3101">
        <f t="shared" si="734"/>
        <v>0</v>
      </c>
    </row>
    <row r="3102" spans="1:60" x14ac:dyDescent="0.45">
      <c r="A3102" t="s">
        <v>13892</v>
      </c>
      <c r="B3102" t="s">
        <v>13893</v>
      </c>
      <c r="C3102">
        <v>9</v>
      </c>
      <c r="D3102" t="s">
        <v>13893</v>
      </c>
      <c r="E3102" t="s">
        <v>13893</v>
      </c>
      <c r="F3102" t="s">
        <v>13894</v>
      </c>
      <c r="G3102">
        <v>0.84685100000000002</v>
      </c>
      <c r="H3102">
        <v>1</v>
      </c>
      <c r="I3102" t="s">
        <v>56</v>
      </c>
      <c r="J3102" t="s">
        <v>57</v>
      </c>
      <c r="K3102" t="s">
        <v>2045</v>
      </c>
      <c r="L3102" t="s">
        <v>13895</v>
      </c>
      <c r="M3102" t="s">
        <v>13896</v>
      </c>
      <c r="N3102">
        <v>9</v>
      </c>
      <c r="S3102" t="e">
        <f t="shared" si="720"/>
        <v>#DIV/0!</v>
      </c>
      <c r="X3102" s="3" t="e">
        <f t="shared" si="721"/>
        <v>#DIV/0!</v>
      </c>
      <c r="Y3102" t="e">
        <f t="shared" si="722"/>
        <v>#DIV/0!</v>
      </c>
      <c r="AD3102" t="e">
        <f t="shared" si="723"/>
        <v>#DIV/0!</v>
      </c>
      <c r="AI3102" t="e">
        <f t="shared" si="724"/>
        <v>#DIV/0!</v>
      </c>
      <c r="AJ3102" t="e">
        <f t="shared" si="725"/>
        <v>#DIV/0!</v>
      </c>
      <c r="AK3102" s="1" t="e">
        <f>IF(AND(OR(#REF!&gt;1.49,#REF!&lt; 0.67),#REF!&lt; 0.05),"TL regulate","none")</f>
        <v>#REF!</v>
      </c>
      <c r="AL3102" s="1" t="e">
        <f t="shared" si="726"/>
        <v>#DIV/0!</v>
      </c>
      <c r="AM3102" s="1" t="e">
        <f t="shared" si="727"/>
        <v>#DIV/0!</v>
      </c>
      <c r="AO3102">
        <v>0</v>
      </c>
      <c r="AP3102">
        <v>0</v>
      </c>
      <c r="AQ3102">
        <v>0</v>
      </c>
      <c r="AR3102">
        <v>0</v>
      </c>
      <c r="AS3102">
        <f t="shared" si="728"/>
        <v>0</v>
      </c>
      <c r="AT3102">
        <v>0</v>
      </c>
      <c r="AU3102">
        <v>0</v>
      </c>
      <c r="AV3102">
        <v>0</v>
      </c>
      <c r="AW3102">
        <v>0</v>
      </c>
      <c r="AX3102">
        <f t="shared" si="729"/>
        <v>0</v>
      </c>
      <c r="AY3102">
        <v>0</v>
      </c>
      <c r="AZ3102">
        <v>0</v>
      </c>
      <c r="BA3102">
        <v>0</v>
      </c>
      <c r="BB3102">
        <v>0</v>
      </c>
      <c r="BC3102">
        <f t="shared" si="730"/>
        <v>0</v>
      </c>
      <c r="BE3102" t="str">
        <f t="shared" si="731"/>
        <v>void</v>
      </c>
      <c r="BF3102">
        <f t="shared" si="732"/>
        <v>0</v>
      </c>
      <c r="BG3102">
        <f t="shared" si="733"/>
        <v>0</v>
      </c>
      <c r="BH3102">
        <f t="shared" si="734"/>
        <v>0</v>
      </c>
    </row>
    <row r="3103" spans="1:60" x14ac:dyDescent="0.45">
      <c r="A3103" t="s">
        <v>13897</v>
      </c>
      <c r="B3103" t="s">
        <v>1645</v>
      </c>
      <c r="C3103">
        <v>520</v>
      </c>
      <c r="D3103" t="s">
        <v>1645</v>
      </c>
      <c r="E3103" t="s">
        <v>1645</v>
      </c>
      <c r="F3103" t="s">
        <v>1646</v>
      </c>
      <c r="G3103">
        <v>0.50006700000000004</v>
      </c>
      <c r="H3103">
        <v>2</v>
      </c>
      <c r="I3103" t="s">
        <v>56</v>
      </c>
      <c r="J3103" t="s">
        <v>1690</v>
      </c>
      <c r="K3103" t="s">
        <v>5524</v>
      </c>
      <c r="L3103" t="s">
        <v>13898</v>
      </c>
      <c r="M3103" t="s">
        <v>13899</v>
      </c>
      <c r="N3103">
        <v>11</v>
      </c>
      <c r="S3103" t="e">
        <f t="shared" si="720"/>
        <v>#DIV/0!</v>
      </c>
      <c r="X3103" s="3" t="e">
        <f t="shared" si="721"/>
        <v>#DIV/0!</v>
      </c>
      <c r="Y3103" t="e">
        <f t="shared" si="722"/>
        <v>#DIV/0!</v>
      </c>
      <c r="AD3103" t="e">
        <f t="shared" si="723"/>
        <v>#DIV/0!</v>
      </c>
      <c r="AI3103" t="e">
        <f t="shared" si="724"/>
        <v>#DIV/0!</v>
      </c>
      <c r="AJ3103" t="e">
        <f t="shared" si="725"/>
        <v>#DIV/0!</v>
      </c>
      <c r="AK3103" s="1" t="e">
        <f>IF(AND(OR(#REF!&gt;1.49,#REF!&lt; 0.67),#REF!&lt; 0.05),"TL regulate","none")</f>
        <v>#REF!</v>
      </c>
      <c r="AL3103" s="1" t="e">
        <f t="shared" si="726"/>
        <v>#DIV/0!</v>
      </c>
      <c r="AM3103" s="1" t="e">
        <f t="shared" si="727"/>
        <v>#DIV/0!</v>
      </c>
      <c r="AO3103">
        <v>0</v>
      </c>
      <c r="AP3103">
        <v>0</v>
      </c>
      <c r="AQ3103">
        <v>0</v>
      </c>
      <c r="AR3103">
        <v>0</v>
      </c>
      <c r="AS3103">
        <f t="shared" si="728"/>
        <v>0</v>
      </c>
      <c r="AT3103">
        <v>0</v>
      </c>
      <c r="AU3103">
        <v>0</v>
      </c>
      <c r="AV3103">
        <v>0</v>
      </c>
      <c r="AW3103">
        <v>0</v>
      </c>
      <c r="AX3103">
        <f t="shared" si="729"/>
        <v>0</v>
      </c>
      <c r="AY3103">
        <v>11352000</v>
      </c>
      <c r="AZ3103">
        <v>0</v>
      </c>
      <c r="BA3103">
        <v>0</v>
      </c>
      <c r="BB3103">
        <v>0</v>
      </c>
      <c r="BC3103">
        <f t="shared" si="730"/>
        <v>11352000</v>
      </c>
      <c r="BE3103" t="str">
        <f t="shared" si="731"/>
        <v>Cel only</v>
      </c>
      <c r="BF3103">
        <f t="shared" si="732"/>
        <v>0</v>
      </c>
      <c r="BG3103">
        <f t="shared" si="733"/>
        <v>0</v>
      </c>
      <c r="BH3103">
        <f t="shared" si="734"/>
        <v>1</v>
      </c>
    </row>
    <row r="3104" spans="1:60" x14ac:dyDescent="0.45">
      <c r="A3104" t="s">
        <v>13900</v>
      </c>
      <c r="B3104" t="s">
        <v>1645</v>
      </c>
      <c r="C3104">
        <v>512</v>
      </c>
      <c r="D3104" t="s">
        <v>1645</v>
      </c>
      <c r="E3104" t="s">
        <v>1645</v>
      </c>
      <c r="F3104" t="s">
        <v>1646</v>
      </c>
      <c r="G3104">
        <v>0.999865</v>
      </c>
      <c r="H3104">
        <v>2</v>
      </c>
      <c r="I3104" t="s">
        <v>56</v>
      </c>
      <c r="J3104" t="s">
        <v>1339</v>
      </c>
      <c r="K3104" t="s">
        <v>385</v>
      </c>
      <c r="L3104" t="s">
        <v>13898</v>
      </c>
      <c r="M3104" t="s">
        <v>13899</v>
      </c>
      <c r="N3104">
        <v>3</v>
      </c>
      <c r="S3104" t="e">
        <f t="shared" si="720"/>
        <v>#DIV/0!</v>
      </c>
      <c r="X3104" s="3" t="e">
        <f t="shared" si="721"/>
        <v>#DIV/0!</v>
      </c>
      <c r="Y3104" t="e">
        <f t="shared" si="722"/>
        <v>#DIV/0!</v>
      </c>
      <c r="AD3104" t="e">
        <f t="shared" si="723"/>
        <v>#DIV/0!</v>
      </c>
      <c r="AI3104" t="e">
        <f t="shared" si="724"/>
        <v>#DIV/0!</v>
      </c>
      <c r="AJ3104" t="e">
        <f t="shared" si="725"/>
        <v>#DIV/0!</v>
      </c>
      <c r="AK3104" s="1" t="e">
        <f>IF(AND(OR(#REF!&gt;1.49,#REF!&lt; 0.67),#REF!&lt; 0.05),"TL regulate","none")</f>
        <v>#REF!</v>
      </c>
      <c r="AL3104" s="1" t="e">
        <f t="shared" si="726"/>
        <v>#DIV/0!</v>
      </c>
      <c r="AM3104" s="1" t="e">
        <f t="shared" si="727"/>
        <v>#DIV/0!</v>
      </c>
      <c r="AO3104">
        <v>0</v>
      </c>
      <c r="AP3104">
        <v>0</v>
      </c>
      <c r="AQ3104">
        <v>0</v>
      </c>
      <c r="AR3104">
        <v>0</v>
      </c>
      <c r="AS3104">
        <f t="shared" si="728"/>
        <v>0</v>
      </c>
      <c r="AT3104">
        <v>0</v>
      </c>
      <c r="AU3104">
        <v>0</v>
      </c>
      <c r="AV3104">
        <v>0</v>
      </c>
      <c r="AW3104">
        <v>0</v>
      </c>
      <c r="AX3104">
        <f t="shared" si="729"/>
        <v>0</v>
      </c>
      <c r="AY3104">
        <v>11352000</v>
      </c>
      <c r="AZ3104">
        <v>0</v>
      </c>
      <c r="BA3104">
        <v>0</v>
      </c>
      <c r="BB3104">
        <v>0</v>
      </c>
      <c r="BC3104">
        <f t="shared" si="730"/>
        <v>11352000</v>
      </c>
      <c r="BE3104" t="str">
        <f t="shared" si="731"/>
        <v>Cel only</v>
      </c>
      <c r="BF3104">
        <f t="shared" si="732"/>
        <v>0</v>
      </c>
      <c r="BG3104">
        <f t="shared" si="733"/>
        <v>0</v>
      </c>
      <c r="BH3104">
        <f t="shared" si="734"/>
        <v>1</v>
      </c>
    </row>
    <row r="3105" spans="1:60" x14ac:dyDescent="0.45">
      <c r="A3105" t="s">
        <v>13901</v>
      </c>
      <c r="B3105" t="s">
        <v>1645</v>
      </c>
      <c r="C3105">
        <v>236</v>
      </c>
      <c r="D3105" t="s">
        <v>1645</v>
      </c>
      <c r="E3105" t="s">
        <v>1645</v>
      </c>
      <c r="F3105" t="s">
        <v>1646</v>
      </c>
      <c r="G3105">
        <v>0.433201</v>
      </c>
      <c r="H3105">
        <v>0</v>
      </c>
      <c r="I3105" t="s">
        <v>80</v>
      </c>
      <c r="J3105" t="s">
        <v>57</v>
      </c>
      <c r="K3105" t="s">
        <v>3866</v>
      </c>
      <c r="L3105" t="s">
        <v>13902</v>
      </c>
      <c r="M3105" t="s">
        <v>13903</v>
      </c>
      <c r="N3105">
        <v>10</v>
      </c>
      <c r="S3105" t="e">
        <f t="shared" si="720"/>
        <v>#DIV/0!</v>
      </c>
      <c r="X3105" s="3" t="e">
        <f t="shared" si="721"/>
        <v>#DIV/0!</v>
      </c>
      <c r="Y3105" t="e">
        <f t="shared" si="722"/>
        <v>#DIV/0!</v>
      </c>
      <c r="AD3105" t="e">
        <f t="shared" si="723"/>
        <v>#DIV/0!</v>
      </c>
      <c r="AI3105" t="e">
        <f t="shared" si="724"/>
        <v>#DIV/0!</v>
      </c>
      <c r="AJ3105" t="e">
        <f t="shared" si="725"/>
        <v>#DIV/0!</v>
      </c>
      <c r="AK3105" s="1" t="e">
        <f>IF(AND(OR(#REF!&gt;1.49,#REF!&lt; 0.67),#REF!&lt; 0.05),"TL regulate","none")</f>
        <v>#REF!</v>
      </c>
      <c r="AL3105" s="1" t="e">
        <f t="shared" si="726"/>
        <v>#DIV/0!</v>
      </c>
      <c r="AM3105" s="1" t="e">
        <f t="shared" si="727"/>
        <v>#DIV/0!</v>
      </c>
      <c r="AO3105">
        <v>0</v>
      </c>
      <c r="AP3105">
        <v>0</v>
      </c>
      <c r="AQ3105">
        <v>0</v>
      </c>
      <c r="AR3105">
        <v>0</v>
      </c>
      <c r="AS3105">
        <f t="shared" si="728"/>
        <v>0</v>
      </c>
      <c r="AT3105">
        <v>0</v>
      </c>
      <c r="AU3105">
        <v>0</v>
      </c>
      <c r="AV3105">
        <v>0</v>
      </c>
      <c r="AW3105">
        <v>0</v>
      </c>
      <c r="AX3105">
        <f t="shared" si="729"/>
        <v>0</v>
      </c>
      <c r="AY3105">
        <v>0</v>
      </c>
      <c r="AZ3105">
        <v>0</v>
      </c>
      <c r="BA3105">
        <v>0</v>
      </c>
      <c r="BB3105">
        <v>0</v>
      </c>
      <c r="BC3105">
        <f t="shared" si="730"/>
        <v>0</v>
      </c>
      <c r="BE3105" t="str">
        <f t="shared" si="731"/>
        <v>void</v>
      </c>
      <c r="BF3105">
        <f t="shared" si="732"/>
        <v>0</v>
      </c>
      <c r="BG3105">
        <f t="shared" si="733"/>
        <v>0</v>
      </c>
      <c r="BH3105">
        <f t="shared" si="734"/>
        <v>0</v>
      </c>
    </row>
    <row r="3106" spans="1:60" x14ac:dyDescent="0.45">
      <c r="A3106" t="s">
        <v>13904</v>
      </c>
      <c r="B3106" t="s">
        <v>1645</v>
      </c>
      <c r="C3106">
        <v>522</v>
      </c>
      <c r="D3106" t="s">
        <v>1645</v>
      </c>
      <c r="E3106" t="s">
        <v>1645</v>
      </c>
      <c r="F3106" t="s">
        <v>1646</v>
      </c>
      <c r="G3106">
        <v>0.50006700000000004</v>
      </c>
      <c r="H3106">
        <v>2</v>
      </c>
      <c r="I3106" t="s">
        <v>80</v>
      </c>
      <c r="J3106" t="s">
        <v>63</v>
      </c>
      <c r="K3106" t="s">
        <v>64</v>
      </c>
      <c r="L3106" t="s">
        <v>13898</v>
      </c>
      <c r="M3106" t="s">
        <v>13899</v>
      </c>
      <c r="N3106">
        <v>13</v>
      </c>
      <c r="S3106" t="e">
        <f t="shared" si="720"/>
        <v>#DIV/0!</v>
      </c>
      <c r="X3106" s="3" t="e">
        <f t="shared" si="721"/>
        <v>#DIV/0!</v>
      </c>
      <c r="Y3106" t="e">
        <f t="shared" si="722"/>
        <v>#DIV/0!</v>
      </c>
      <c r="AD3106" t="e">
        <f t="shared" si="723"/>
        <v>#DIV/0!</v>
      </c>
      <c r="AI3106" t="e">
        <f t="shared" si="724"/>
        <v>#DIV/0!</v>
      </c>
      <c r="AJ3106" t="e">
        <f t="shared" si="725"/>
        <v>#DIV/0!</v>
      </c>
      <c r="AK3106" s="1" t="e">
        <f>IF(AND(OR(#REF!&gt;1.49,#REF!&lt; 0.67),#REF!&lt; 0.05),"TL regulate","none")</f>
        <v>#REF!</v>
      </c>
      <c r="AL3106" s="1" t="e">
        <f t="shared" si="726"/>
        <v>#DIV/0!</v>
      </c>
      <c r="AM3106" s="1" t="e">
        <f t="shared" si="727"/>
        <v>#DIV/0!</v>
      </c>
      <c r="AO3106">
        <v>0</v>
      </c>
      <c r="AP3106">
        <v>0</v>
      </c>
      <c r="AQ3106">
        <v>0</v>
      </c>
      <c r="AR3106">
        <v>0</v>
      </c>
      <c r="AS3106">
        <f t="shared" si="728"/>
        <v>0</v>
      </c>
      <c r="AT3106">
        <v>0</v>
      </c>
      <c r="AU3106">
        <v>0</v>
      </c>
      <c r="AV3106">
        <v>0</v>
      </c>
      <c r="AW3106">
        <v>0</v>
      </c>
      <c r="AX3106">
        <f t="shared" si="729"/>
        <v>0</v>
      </c>
      <c r="AY3106">
        <v>0</v>
      </c>
      <c r="AZ3106">
        <v>0</v>
      </c>
      <c r="BA3106">
        <v>0</v>
      </c>
      <c r="BB3106">
        <v>0</v>
      </c>
      <c r="BC3106">
        <f t="shared" si="730"/>
        <v>0</v>
      </c>
      <c r="BE3106" t="str">
        <f t="shared" si="731"/>
        <v>void</v>
      </c>
      <c r="BF3106">
        <f t="shared" si="732"/>
        <v>0</v>
      </c>
      <c r="BG3106">
        <f t="shared" si="733"/>
        <v>0</v>
      </c>
      <c r="BH3106">
        <f t="shared" si="734"/>
        <v>0</v>
      </c>
    </row>
    <row r="3107" spans="1:60" x14ac:dyDescent="0.45">
      <c r="A3107" t="s">
        <v>13905</v>
      </c>
      <c r="B3107" t="s">
        <v>9097</v>
      </c>
      <c r="C3107">
        <v>922</v>
      </c>
      <c r="D3107" t="s">
        <v>9097</v>
      </c>
      <c r="E3107" t="s">
        <v>9097</v>
      </c>
      <c r="F3107" t="s">
        <v>9098</v>
      </c>
      <c r="G3107">
        <v>0.99983</v>
      </c>
      <c r="H3107">
        <v>1</v>
      </c>
      <c r="I3107" t="s">
        <v>56</v>
      </c>
      <c r="J3107" t="s">
        <v>57</v>
      </c>
      <c r="K3107" t="s">
        <v>1608</v>
      </c>
      <c r="L3107" t="s">
        <v>13906</v>
      </c>
      <c r="M3107" t="s">
        <v>13907</v>
      </c>
      <c r="N3107">
        <v>7</v>
      </c>
      <c r="S3107" t="e">
        <f t="shared" si="720"/>
        <v>#DIV/0!</v>
      </c>
      <c r="X3107" s="3" t="e">
        <f t="shared" si="721"/>
        <v>#DIV/0!</v>
      </c>
      <c r="Y3107" t="e">
        <f t="shared" si="722"/>
        <v>#DIV/0!</v>
      </c>
      <c r="AD3107" t="e">
        <f t="shared" si="723"/>
        <v>#DIV/0!</v>
      </c>
      <c r="AI3107" t="e">
        <f t="shared" si="724"/>
        <v>#DIV/0!</v>
      </c>
      <c r="AJ3107" t="e">
        <f t="shared" si="725"/>
        <v>#DIV/0!</v>
      </c>
      <c r="AK3107" s="1" t="e">
        <f>IF(AND(OR(#REF!&gt;1.49,#REF!&lt; 0.67),#REF!&lt; 0.05),"TL regulate","none")</f>
        <v>#REF!</v>
      </c>
      <c r="AL3107" s="1" t="e">
        <f t="shared" si="726"/>
        <v>#DIV/0!</v>
      </c>
      <c r="AM3107" s="1" t="e">
        <f t="shared" si="727"/>
        <v>#DIV/0!</v>
      </c>
      <c r="AO3107">
        <v>0</v>
      </c>
      <c r="AP3107">
        <v>0</v>
      </c>
      <c r="AQ3107">
        <v>0</v>
      </c>
      <c r="AR3107">
        <v>0</v>
      </c>
      <c r="AS3107">
        <f t="shared" si="728"/>
        <v>0</v>
      </c>
      <c r="AT3107">
        <v>0</v>
      </c>
      <c r="AU3107">
        <v>0</v>
      </c>
      <c r="AV3107">
        <v>0</v>
      </c>
      <c r="AW3107">
        <v>0</v>
      </c>
      <c r="AX3107">
        <f t="shared" si="729"/>
        <v>0</v>
      </c>
      <c r="AY3107">
        <v>17307000</v>
      </c>
      <c r="AZ3107">
        <v>0</v>
      </c>
      <c r="BA3107">
        <v>0</v>
      </c>
      <c r="BB3107">
        <v>0</v>
      </c>
      <c r="BC3107">
        <f t="shared" si="730"/>
        <v>17307000</v>
      </c>
      <c r="BE3107" t="str">
        <f t="shared" si="731"/>
        <v>Cel only</v>
      </c>
      <c r="BF3107">
        <f t="shared" si="732"/>
        <v>0</v>
      </c>
      <c r="BG3107">
        <f t="shared" si="733"/>
        <v>0</v>
      </c>
      <c r="BH3107">
        <f t="shared" si="734"/>
        <v>1</v>
      </c>
    </row>
    <row r="3108" spans="1:60" x14ac:dyDescent="0.45">
      <c r="A3108" t="s">
        <v>13908</v>
      </c>
      <c r="B3108" t="s">
        <v>13909</v>
      </c>
      <c r="C3108">
        <v>40</v>
      </c>
      <c r="D3108" t="s">
        <v>13909</v>
      </c>
      <c r="E3108" t="s">
        <v>13909</v>
      </c>
      <c r="F3108" t="s">
        <v>13910</v>
      </c>
      <c r="G3108">
        <v>0.492892</v>
      </c>
      <c r="H3108">
        <v>0</v>
      </c>
      <c r="I3108" t="s">
        <v>56</v>
      </c>
      <c r="J3108" t="s">
        <v>57</v>
      </c>
      <c r="K3108" t="s">
        <v>308</v>
      </c>
      <c r="L3108" t="s">
        <v>13911</v>
      </c>
      <c r="M3108" t="s">
        <v>13912</v>
      </c>
      <c r="N3108">
        <v>2</v>
      </c>
      <c r="S3108" t="e">
        <f t="shared" si="720"/>
        <v>#DIV/0!</v>
      </c>
      <c r="X3108" s="3" t="e">
        <f t="shared" si="721"/>
        <v>#DIV/0!</v>
      </c>
      <c r="Y3108" t="e">
        <f t="shared" si="722"/>
        <v>#DIV/0!</v>
      </c>
      <c r="AD3108" t="e">
        <f t="shared" si="723"/>
        <v>#DIV/0!</v>
      </c>
      <c r="AI3108" t="e">
        <f t="shared" si="724"/>
        <v>#DIV/0!</v>
      </c>
      <c r="AJ3108" t="e">
        <f t="shared" si="725"/>
        <v>#DIV/0!</v>
      </c>
      <c r="AK3108" s="1" t="e">
        <f>IF(AND(OR(#REF!&gt;1.49,#REF!&lt; 0.67),#REF!&lt; 0.05),"TL regulate","none")</f>
        <v>#REF!</v>
      </c>
      <c r="AL3108" s="1" t="e">
        <f t="shared" si="726"/>
        <v>#DIV/0!</v>
      </c>
      <c r="AM3108" s="1" t="e">
        <f t="shared" si="727"/>
        <v>#DIV/0!</v>
      </c>
      <c r="AO3108">
        <v>0</v>
      </c>
      <c r="AP3108">
        <v>0</v>
      </c>
      <c r="AQ3108">
        <v>0</v>
      </c>
      <c r="AR3108">
        <v>0</v>
      </c>
      <c r="AS3108">
        <f t="shared" si="728"/>
        <v>0</v>
      </c>
      <c r="AT3108">
        <v>0</v>
      </c>
      <c r="AU3108">
        <v>0</v>
      </c>
      <c r="AV3108">
        <v>0</v>
      </c>
      <c r="AW3108">
        <v>0</v>
      </c>
      <c r="AX3108">
        <f t="shared" si="729"/>
        <v>0</v>
      </c>
      <c r="AY3108">
        <v>0</v>
      </c>
      <c r="AZ3108">
        <v>0</v>
      </c>
      <c r="BA3108">
        <v>0</v>
      </c>
      <c r="BB3108">
        <v>0</v>
      </c>
      <c r="BC3108">
        <f t="shared" si="730"/>
        <v>0</v>
      </c>
      <c r="BE3108" t="str">
        <f t="shared" si="731"/>
        <v>void</v>
      </c>
      <c r="BF3108">
        <f t="shared" si="732"/>
        <v>0</v>
      </c>
      <c r="BG3108">
        <f t="shared" si="733"/>
        <v>0</v>
      </c>
      <c r="BH3108">
        <f t="shared" si="734"/>
        <v>0</v>
      </c>
    </row>
    <row r="3109" spans="1:60" x14ac:dyDescent="0.45">
      <c r="A3109" t="s">
        <v>13913</v>
      </c>
      <c r="B3109" t="s">
        <v>13909</v>
      </c>
      <c r="C3109">
        <v>41</v>
      </c>
      <c r="D3109" t="s">
        <v>13909</v>
      </c>
      <c r="E3109" t="s">
        <v>13909</v>
      </c>
      <c r="F3109" t="s">
        <v>13910</v>
      </c>
      <c r="G3109">
        <v>0.27394099999999999</v>
      </c>
      <c r="H3109">
        <v>0</v>
      </c>
      <c r="I3109" t="s">
        <v>56</v>
      </c>
      <c r="J3109" t="s">
        <v>57</v>
      </c>
      <c r="K3109" t="s">
        <v>329</v>
      </c>
      <c r="L3109" t="s">
        <v>13914</v>
      </c>
      <c r="M3109" t="s">
        <v>13915</v>
      </c>
      <c r="N3109">
        <v>3</v>
      </c>
      <c r="S3109" t="e">
        <f t="shared" si="720"/>
        <v>#DIV/0!</v>
      </c>
      <c r="X3109" s="3" t="e">
        <f t="shared" si="721"/>
        <v>#DIV/0!</v>
      </c>
      <c r="Y3109" t="e">
        <f t="shared" si="722"/>
        <v>#DIV/0!</v>
      </c>
      <c r="AD3109" t="e">
        <f t="shared" si="723"/>
        <v>#DIV/0!</v>
      </c>
      <c r="AI3109" t="e">
        <f t="shared" si="724"/>
        <v>#DIV/0!</v>
      </c>
      <c r="AJ3109" t="e">
        <f t="shared" si="725"/>
        <v>#DIV/0!</v>
      </c>
      <c r="AK3109" s="1" t="e">
        <f>IF(AND(OR(#REF!&gt;1.49,#REF!&lt; 0.67),#REF!&lt; 0.05),"TL regulate","none")</f>
        <v>#REF!</v>
      </c>
      <c r="AL3109" s="1" t="e">
        <f t="shared" si="726"/>
        <v>#DIV/0!</v>
      </c>
      <c r="AM3109" s="1" t="e">
        <f t="shared" si="727"/>
        <v>#DIV/0!</v>
      </c>
      <c r="AO3109">
        <v>0</v>
      </c>
      <c r="AP3109">
        <v>0</v>
      </c>
      <c r="AQ3109">
        <v>0</v>
      </c>
      <c r="AR3109">
        <v>0</v>
      </c>
      <c r="AS3109">
        <f t="shared" si="728"/>
        <v>0</v>
      </c>
      <c r="AT3109">
        <v>0</v>
      </c>
      <c r="AU3109">
        <v>0</v>
      </c>
      <c r="AV3109">
        <v>0</v>
      </c>
      <c r="AW3109">
        <v>0</v>
      </c>
      <c r="AX3109">
        <f t="shared" si="729"/>
        <v>0</v>
      </c>
      <c r="AY3109">
        <v>0</v>
      </c>
      <c r="AZ3109">
        <v>0</v>
      </c>
      <c r="BA3109">
        <v>0</v>
      </c>
      <c r="BB3109">
        <v>0</v>
      </c>
      <c r="BC3109">
        <f t="shared" si="730"/>
        <v>0</v>
      </c>
      <c r="BE3109" t="str">
        <f t="shared" si="731"/>
        <v>void</v>
      </c>
      <c r="BF3109">
        <f t="shared" si="732"/>
        <v>0</v>
      </c>
      <c r="BG3109">
        <f t="shared" si="733"/>
        <v>0</v>
      </c>
      <c r="BH3109">
        <f t="shared" si="734"/>
        <v>0</v>
      </c>
    </row>
    <row r="3110" spans="1:60" x14ac:dyDescent="0.45">
      <c r="A3110" t="s">
        <v>13916</v>
      </c>
      <c r="B3110" t="s">
        <v>13909</v>
      </c>
      <c r="C3110">
        <v>43</v>
      </c>
      <c r="D3110" t="s">
        <v>13909</v>
      </c>
      <c r="E3110" t="s">
        <v>13909</v>
      </c>
      <c r="F3110" t="s">
        <v>13910</v>
      </c>
      <c r="G3110">
        <v>0.27394099999999999</v>
      </c>
      <c r="H3110">
        <v>0</v>
      </c>
      <c r="I3110" t="s">
        <v>56</v>
      </c>
      <c r="J3110" t="s">
        <v>63</v>
      </c>
      <c r="K3110" t="s">
        <v>64</v>
      </c>
      <c r="L3110" t="s">
        <v>13914</v>
      </c>
      <c r="M3110" t="s">
        <v>13915</v>
      </c>
      <c r="N3110">
        <v>5</v>
      </c>
      <c r="S3110" t="e">
        <f t="shared" si="720"/>
        <v>#DIV/0!</v>
      </c>
      <c r="X3110" s="3" t="e">
        <f t="shared" si="721"/>
        <v>#DIV/0!</v>
      </c>
      <c r="Y3110" t="e">
        <f t="shared" si="722"/>
        <v>#DIV/0!</v>
      </c>
      <c r="AD3110" t="e">
        <f t="shared" si="723"/>
        <v>#DIV/0!</v>
      </c>
      <c r="AI3110" t="e">
        <f t="shared" si="724"/>
        <v>#DIV/0!</v>
      </c>
      <c r="AJ3110" t="e">
        <f t="shared" si="725"/>
        <v>#DIV/0!</v>
      </c>
      <c r="AK3110" s="1" t="e">
        <f>IF(AND(OR(#REF!&gt;1.49,#REF!&lt; 0.67),#REF!&lt; 0.05),"TL regulate","none")</f>
        <v>#REF!</v>
      </c>
      <c r="AL3110" s="1" t="e">
        <f t="shared" si="726"/>
        <v>#DIV/0!</v>
      </c>
      <c r="AM3110" s="1" t="e">
        <f t="shared" si="727"/>
        <v>#DIV/0!</v>
      </c>
      <c r="AO3110">
        <v>0</v>
      </c>
      <c r="AP3110">
        <v>0</v>
      </c>
      <c r="AQ3110">
        <v>0</v>
      </c>
      <c r="AR3110">
        <v>0</v>
      </c>
      <c r="AS3110">
        <f t="shared" si="728"/>
        <v>0</v>
      </c>
      <c r="AT3110">
        <v>0</v>
      </c>
      <c r="AU3110">
        <v>0</v>
      </c>
      <c r="AV3110">
        <v>0</v>
      </c>
      <c r="AW3110">
        <v>0</v>
      </c>
      <c r="AX3110">
        <f t="shared" si="729"/>
        <v>0</v>
      </c>
      <c r="AY3110">
        <v>0</v>
      </c>
      <c r="AZ3110">
        <v>0</v>
      </c>
      <c r="BA3110">
        <v>0</v>
      </c>
      <c r="BB3110">
        <v>0</v>
      </c>
      <c r="BC3110">
        <f t="shared" si="730"/>
        <v>0</v>
      </c>
      <c r="BE3110" t="str">
        <f t="shared" si="731"/>
        <v>void</v>
      </c>
      <c r="BF3110">
        <f t="shared" si="732"/>
        <v>0</v>
      </c>
      <c r="BG3110">
        <f t="shared" si="733"/>
        <v>0</v>
      </c>
      <c r="BH3110">
        <f t="shared" si="734"/>
        <v>0</v>
      </c>
    </row>
    <row r="3111" spans="1:60" x14ac:dyDescent="0.45">
      <c r="A3111" t="s">
        <v>13917</v>
      </c>
      <c r="B3111" t="s">
        <v>13909</v>
      </c>
      <c r="C3111">
        <v>42</v>
      </c>
      <c r="D3111" t="s">
        <v>13909</v>
      </c>
      <c r="E3111" t="s">
        <v>13909</v>
      </c>
      <c r="F3111" t="s">
        <v>13910</v>
      </c>
      <c r="G3111">
        <v>0.27394099999999999</v>
      </c>
      <c r="H3111">
        <v>0</v>
      </c>
      <c r="I3111" t="s">
        <v>80</v>
      </c>
      <c r="J3111" t="s">
        <v>63</v>
      </c>
      <c r="K3111" t="s">
        <v>64</v>
      </c>
      <c r="L3111" t="s">
        <v>13914</v>
      </c>
      <c r="M3111" t="s">
        <v>13915</v>
      </c>
      <c r="N3111">
        <v>4</v>
      </c>
      <c r="S3111" t="e">
        <f t="shared" si="720"/>
        <v>#DIV/0!</v>
      </c>
      <c r="X3111" s="3" t="e">
        <f t="shared" si="721"/>
        <v>#DIV/0!</v>
      </c>
      <c r="Y3111" t="e">
        <f t="shared" si="722"/>
        <v>#DIV/0!</v>
      </c>
      <c r="AD3111" t="e">
        <f t="shared" si="723"/>
        <v>#DIV/0!</v>
      </c>
      <c r="AI3111" t="e">
        <f t="shared" si="724"/>
        <v>#DIV/0!</v>
      </c>
      <c r="AJ3111" t="e">
        <f t="shared" si="725"/>
        <v>#DIV/0!</v>
      </c>
      <c r="AK3111" s="1" t="e">
        <f>IF(AND(OR(#REF!&gt;1.49,#REF!&lt; 0.67),#REF!&lt; 0.05),"TL regulate","none")</f>
        <v>#REF!</v>
      </c>
      <c r="AL3111" s="1" t="e">
        <f t="shared" si="726"/>
        <v>#DIV/0!</v>
      </c>
      <c r="AM3111" s="1" t="e">
        <f t="shared" si="727"/>
        <v>#DIV/0!</v>
      </c>
      <c r="AO3111">
        <v>0</v>
      </c>
      <c r="AP3111">
        <v>0</v>
      </c>
      <c r="AQ3111">
        <v>0</v>
      </c>
      <c r="AR3111">
        <v>0</v>
      </c>
      <c r="AS3111">
        <f t="shared" si="728"/>
        <v>0</v>
      </c>
      <c r="AT3111">
        <v>0</v>
      </c>
      <c r="AU3111">
        <v>0</v>
      </c>
      <c r="AV3111">
        <v>0</v>
      </c>
      <c r="AW3111">
        <v>0</v>
      </c>
      <c r="AX3111">
        <f t="shared" si="729"/>
        <v>0</v>
      </c>
      <c r="AY3111">
        <v>0</v>
      </c>
      <c r="AZ3111">
        <v>0</v>
      </c>
      <c r="BA3111">
        <v>0</v>
      </c>
      <c r="BB3111">
        <v>0</v>
      </c>
      <c r="BC3111">
        <f t="shared" si="730"/>
        <v>0</v>
      </c>
      <c r="BE3111" t="str">
        <f t="shared" si="731"/>
        <v>void</v>
      </c>
      <c r="BF3111">
        <f t="shared" si="732"/>
        <v>0</v>
      </c>
      <c r="BG3111">
        <f t="shared" si="733"/>
        <v>0</v>
      </c>
      <c r="BH3111">
        <f t="shared" si="734"/>
        <v>0</v>
      </c>
    </row>
    <row r="3112" spans="1:60" x14ac:dyDescent="0.45">
      <c r="A3112" t="s">
        <v>13918</v>
      </c>
      <c r="B3112" t="s">
        <v>13919</v>
      </c>
      <c r="C3112" t="s">
        <v>13920</v>
      </c>
      <c r="D3112" t="s">
        <v>13921</v>
      </c>
      <c r="E3112" t="s">
        <v>13921</v>
      </c>
      <c r="F3112" t="s">
        <v>13922</v>
      </c>
      <c r="G3112">
        <v>0.95708499999999996</v>
      </c>
      <c r="H3112">
        <v>1</v>
      </c>
      <c r="I3112" t="s">
        <v>56</v>
      </c>
      <c r="J3112" t="s">
        <v>57</v>
      </c>
      <c r="K3112" t="s">
        <v>68</v>
      </c>
      <c r="L3112" t="s">
        <v>13923</v>
      </c>
      <c r="M3112" t="s">
        <v>13924</v>
      </c>
      <c r="N3112">
        <v>2</v>
      </c>
      <c r="S3112" t="e">
        <f t="shared" si="720"/>
        <v>#DIV/0!</v>
      </c>
      <c r="X3112" s="3" t="e">
        <f t="shared" si="721"/>
        <v>#DIV/0!</v>
      </c>
      <c r="Y3112" t="e">
        <f t="shared" si="722"/>
        <v>#DIV/0!</v>
      </c>
      <c r="AD3112" t="e">
        <f t="shared" si="723"/>
        <v>#DIV/0!</v>
      </c>
      <c r="AI3112" t="e">
        <f t="shared" si="724"/>
        <v>#DIV/0!</v>
      </c>
      <c r="AJ3112" t="e">
        <f t="shared" si="725"/>
        <v>#DIV/0!</v>
      </c>
      <c r="AK3112" s="1" t="e">
        <f>IF(AND(OR(#REF!&gt;1.49,#REF!&lt; 0.67),#REF!&lt; 0.05),"TL regulate","none")</f>
        <v>#REF!</v>
      </c>
      <c r="AL3112" s="1" t="e">
        <f t="shared" si="726"/>
        <v>#DIV/0!</v>
      </c>
      <c r="AM3112" s="1" t="e">
        <f t="shared" si="727"/>
        <v>#DIV/0!</v>
      </c>
      <c r="AO3112">
        <v>0</v>
      </c>
      <c r="AP3112">
        <v>0</v>
      </c>
      <c r="AQ3112">
        <v>0</v>
      </c>
      <c r="AR3112">
        <v>0</v>
      </c>
      <c r="AS3112">
        <f t="shared" si="728"/>
        <v>0</v>
      </c>
      <c r="AT3112">
        <v>0</v>
      </c>
      <c r="AU3112">
        <v>0</v>
      </c>
      <c r="AV3112">
        <v>16510000</v>
      </c>
      <c r="AW3112">
        <v>0</v>
      </c>
      <c r="AX3112">
        <f t="shared" si="729"/>
        <v>16510000</v>
      </c>
      <c r="AY3112">
        <v>0</v>
      </c>
      <c r="AZ3112">
        <v>0</v>
      </c>
      <c r="BA3112">
        <v>0</v>
      </c>
      <c r="BB3112">
        <v>0</v>
      </c>
      <c r="BC3112">
        <f t="shared" si="730"/>
        <v>0</v>
      </c>
      <c r="BE3112" t="str">
        <f t="shared" si="731"/>
        <v>TL only</v>
      </c>
      <c r="BF3112">
        <f t="shared" si="732"/>
        <v>0</v>
      </c>
      <c r="BG3112">
        <f t="shared" si="733"/>
        <v>1</v>
      </c>
      <c r="BH3112">
        <f t="shared" si="734"/>
        <v>0</v>
      </c>
    </row>
    <row r="3113" spans="1:60" x14ac:dyDescent="0.45">
      <c r="A3113" t="s">
        <v>13925</v>
      </c>
      <c r="B3113" t="s">
        <v>2238</v>
      </c>
      <c r="C3113">
        <v>19</v>
      </c>
      <c r="D3113" t="s">
        <v>2238</v>
      </c>
      <c r="E3113" t="s">
        <v>2238</v>
      </c>
      <c r="F3113" t="s">
        <v>2239</v>
      </c>
      <c r="G3113">
        <v>0.47466999999999998</v>
      </c>
      <c r="H3113">
        <v>0</v>
      </c>
      <c r="I3113" t="s">
        <v>56</v>
      </c>
      <c r="J3113" t="s">
        <v>57</v>
      </c>
      <c r="K3113" t="s">
        <v>2743</v>
      </c>
      <c r="L3113" t="s">
        <v>10057</v>
      </c>
      <c r="M3113" t="s">
        <v>10058</v>
      </c>
      <c r="N3113">
        <v>2</v>
      </c>
      <c r="S3113" t="e">
        <f t="shared" si="720"/>
        <v>#DIV/0!</v>
      </c>
      <c r="X3113" s="3" t="e">
        <f t="shared" si="721"/>
        <v>#DIV/0!</v>
      </c>
      <c r="Y3113" t="e">
        <f t="shared" si="722"/>
        <v>#DIV/0!</v>
      </c>
      <c r="AD3113" t="e">
        <f t="shared" si="723"/>
        <v>#DIV/0!</v>
      </c>
      <c r="AI3113" t="e">
        <f t="shared" si="724"/>
        <v>#DIV/0!</v>
      </c>
      <c r="AJ3113" t="e">
        <f t="shared" si="725"/>
        <v>#DIV/0!</v>
      </c>
      <c r="AK3113" s="1" t="e">
        <f>IF(AND(OR(#REF!&gt;1.49,#REF!&lt; 0.67),#REF!&lt; 0.05),"TL regulate","none")</f>
        <v>#REF!</v>
      </c>
      <c r="AL3113" s="1" t="e">
        <f t="shared" si="726"/>
        <v>#DIV/0!</v>
      </c>
      <c r="AM3113" s="1" t="e">
        <f t="shared" si="727"/>
        <v>#DIV/0!</v>
      </c>
      <c r="AO3113">
        <v>0</v>
      </c>
      <c r="AP3113">
        <v>0</v>
      </c>
      <c r="AQ3113">
        <v>0</v>
      </c>
      <c r="AR3113">
        <v>0</v>
      </c>
      <c r="AS3113">
        <f t="shared" si="728"/>
        <v>0</v>
      </c>
      <c r="AT3113">
        <v>0</v>
      </c>
      <c r="AU3113">
        <v>0</v>
      </c>
      <c r="AV3113">
        <v>25898000</v>
      </c>
      <c r="AW3113">
        <v>0</v>
      </c>
      <c r="AX3113">
        <f t="shared" si="729"/>
        <v>25898000</v>
      </c>
      <c r="AY3113">
        <v>0</v>
      </c>
      <c r="AZ3113">
        <v>0</v>
      </c>
      <c r="BA3113">
        <v>0</v>
      </c>
      <c r="BB3113">
        <v>0</v>
      </c>
      <c r="BC3113">
        <f t="shared" si="730"/>
        <v>0</v>
      </c>
      <c r="BE3113" t="str">
        <f t="shared" si="731"/>
        <v>TL only</v>
      </c>
      <c r="BF3113">
        <f t="shared" si="732"/>
        <v>0</v>
      </c>
      <c r="BG3113">
        <f t="shared" si="733"/>
        <v>1</v>
      </c>
      <c r="BH3113">
        <f t="shared" si="734"/>
        <v>0</v>
      </c>
    </row>
    <row r="3114" spans="1:60" x14ac:dyDescent="0.45">
      <c r="A3114" t="s">
        <v>13926</v>
      </c>
      <c r="B3114" t="s">
        <v>2238</v>
      </c>
      <c r="C3114">
        <v>197</v>
      </c>
      <c r="D3114" t="s">
        <v>2238</v>
      </c>
      <c r="E3114" t="s">
        <v>2238</v>
      </c>
      <c r="F3114" t="s">
        <v>2239</v>
      </c>
      <c r="G3114">
        <v>0.99977000000000005</v>
      </c>
      <c r="H3114">
        <v>1</v>
      </c>
      <c r="I3114" t="s">
        <v>56</v>
      </c>
      <c r="J3114" t="s">
        <v>57</v>
      </c>
      <c r="K3114" t="s">
        <v>153</v>
      </c>
      <c r="L3114" t="s">
        <v>13927</v>
      </c>
      <c r="M3114" t="s">
        <v>13928</v>
      </c>
      <c r="N3114">
        <v>1</v>
      </c>
      <c r="S3114" t="e">
        <f t="shared" si="720"/>
        <v>#DIV/0!</v>
      </c>
      <c r="X3114" s="3" t="e">
        <f t="shared" si="721"/>
        <v>#DIV/0!</v>
      </c>
      <c r="Y3114" t="e">
        <f t="shared" si="722"/>
        <v>#DIV/0!</v>
      </c>
      <c r="AD3114" t="e">
        <f t="shared" si="723"/>
        <v>#DIV/0!</v>
      </c>
      <c r="AI3114" t="e">
        <f t="shared" si="724"/>
        <v>#DIV/0!</v>
      </c>
      <c r="AJ3114" t="e">
        <f t="shared" si="725"/>
        <v>#DIV/0!</v>
      </c>
      <c r="AK3114" s="1" t="e">
        <f>IF(AND(OR(#REF!&gt;1.49,#REF!&lt; 0.67),#REF!&lt; 0.05),"TL regulate","none")</f>
        <v>#REF!</v>
      </c>
      <c r="AL3114" s="1" t="e">
        <f t="shared" si="726"/>
        <v>#DIV/0!</v>
      </c>
      <c r="AM3114" s="1" t="e">
        <f t="shared" si="727"/>
        <v>#DIV/0!</v>
      </c>
      <c r="AO3114">
        <v>0</v>
      </c>
      <c r="AP3114">
        <v>0</v>
      </c>
      <c r="AQ3114">
        <v>0</v>
      </c>
      <c r="AR3114">
        <v>0</v>
      </c>
      <c r="AS3114">
        <f t="shared" si="728"/>
        <v>0</v>
      </c>
      <c r="AT3114">
        <v>0</v>
      </c>
      <c r="AU3114">
        <v>0</v>
      </c>
      <c r="AV3114">
        <v>10651000</v>
      </c>
      <c r="AW3114">
        <v>0</v>
      </c>
      <c r="AX3114">
        <f t="shared" si="729"/>
        <v>10651000</v>
      </c>
      <c r="AY3114">
        <v>0</v>
      </c>
      <c r="AZ3114">
        <v>0</v>
      </c>
      <c r="BA3114">
        <v>0</v>
      </c>
      <c r="BB3114">
        <v>0</v>
      </c>
      <c r="BC3114">
        <f t="shared" si="730"/>
        <v>0</v>
      </c>
      <c r="BE3114" t="str">
        <f t="shared" si="731"/>
        <v>TL only</v>
      </c>
      <c r="BF3114">
        <f t="shared" si="732"/>
        <v>0</v>
      </c>
      <c r="BG3114">
        <f t="shared" si="733"/>
        <v>1</v>
      </c>
      <c r="BH3114">
        <f t="shared" si="734"/>
        <v>0</v>
      </c>
    </row>
    <row r="3115" spans="1:60" x14ac:dyDescent="0.45">
      <c r="A3115" t="s">
        <v>13929</v>
      </c>
      <c r="B3115" t="s">
        <v>2238</v>
      </c>
      <c r="C3115">
        <v>21</v>
      </c>
      <c r="D3115" t="s">
        <v>2238</v>
      </c>
      <c r="E3115" t="s">
        <v>2238</v>
      </c>
      <c r="F3115" t="s">
        <v>2239</v>
      </c>
      <c r="G3115">
        <v>0.387517</v>
      </c>
      <c r="H3115">
        <v>0</v>
      </c>
      <c r="I3115" t="s">
        <v>80</v>
      </c>
      <c r="J3115" t="s">
        <v>57</v>
      </c>
      <c r="K3115" t="s">
        <v>882</v>
      </c>
      <c r="L3115" t="s">
        <v>13930</v>
      </c>
      <c r="M3115" t="s">
        <v>13931</v>
      </c>
      <c r="N3115">
        <v>4</v>
      </c>
      <c r="S3115" t="e">
        <f t="shared" si="720"/>
        <v>#DIV/0!</v>
      </c>
      <c r="X3115" s="3" t="e">
        <f t="shared" si="721"/>
        <v>#DIV/0!</v>
      </c>
      <c r="Y3115" t="e">
        <f t="shared" si="722"/>
        <v>#DIV/0!</v>
      </c>
      <c r="AD3115" t="e">
        <f t="shared" si="723"/>
        <v>#DIV/0!</v>
      </c>
      <c r="AI3115" t="e">
        <f t="shared" si="724"/>
        <v>#DIV/0!</v>
      </c>
      <c r="AJ3115" t="e">
        <f t="shared" si="725"/>
        <v>#DIV/0!</v>
      </c>
      <c r="AK3115" s="1" t="e">
        <f>IF(AND(OR(#REF!&gt;1.49,#REF!&lt; 0.67),#REF!&lt; 0.05),"TL regulate","none")</f>
        <v>#REF!</v>
      </c>
      <c r="AL3115" s="1" t="e">
        <f t="shared" si="726"/>
        <v>#DIV/0!</v>
      </c>
      <c r="AM3115" s="1" t="e">
        <f t="shared" si="727"/>
        <v>#DIV/0!</v>
      </c>
      <c r="AO3115">
        <v>0</v>
      </c>
      <c r="AP3115">
        <v>0</v>
      </c>
      <c r="AQ3115">
        <v>0</v>
      </c>
      <c r="AR3115">
        <v>0</v>
      </c>
      <c r="AS3115">
        <f t="shared" si="728"/>
        <v>0</v>
      </c>
      <c r="AT3115">
        <v>0</v>
      </c>
      <c r="AU3115">
        <v>0</v>
      </c>
      <c r="AV3115">
        <v>0</v>
      </c>
      <c r="AW3115">
        <v>0</v>
      </c>
      <c r="AX3115">
        <f t="shared" si="729"/>
        <v>0</v>
      </c>
      <c r="AY3115">
        <v>0</v>
      </c>
      <c r="AZ3115">
        <v>0</v>
      </c>
      <c r="BA3115">
        <v>0</v>
      </c>
      <c r="BB3115">
        <v>0</v>
      </c>
      <c r="BC3115">
        <f t="shared" si="730"/>
        <v>0</v>
      </c>
      <c r="BE3115" t="str">
        <f t="shared" si="731"/>
        <v>void</v>
      </c>
      <c r="BF3115">
        <f t="shared" si="732"/>
        <v>0</v>
      </c>
      <c r="BG3115">
        <f t="shared" si="733"/>
        <v>0</v>
      </c>
      <c r="BH3115">
        <f t="shared" si="734"/>
        <v>0</v>
      </c>
    </row>
    <row r="3116" spans="1:60" x14ac:dyDescent="0.45">
      <c r="A3116" t="s">
        <v>13932</v>
      </c>
      <c r="B3116" t="s">
        <v>2238</v>
      </c>
      <c r="C3116">
        <v>143</v>
      </c>
      <c r="D3116" t="s">
        <v>2238</v>
      </c>
      <c r="E3116" t="s">
        <v>2238</v>
      </c>
      <c r="F3116">
        <v>0</v>
      </c>
      <c r="G3116">
        <v>0.88436199999999998</v>
      </c>
      <c r="H3116">
        <v>2</v>
      </c>
      <c r="I3116" t="s">
        <v>80</v>
      </c>
      <c r="J3116" t="s">
        <v>13933</v>
      </c>
      <c r="K3116" t="s">
        <v>2032</v>
      </c>
      <c r="L3116" t="s">
        <v>13934</v>
      </c>
      <c r="M3116" t="s">
        <v>13935</v>
      </c>
      <c r="N3116">
        <v>5</v>
      </c>
      <c r="S3116" t="e">
        <f t="shared" si="720"/>
        <v>#DIV/0!</v>
      </c>
      <c r="X3116" s="3" t="e">
        <f t="shared" si="721"/>
        <v>#DIV/0!</v>
      </c>
      <c r="Y3116" t="e">
        <f t="shared" si="722"/>
        <v>#DIV/0!</v>
      </c>
      <c r="AD3116" t="e">
        <f t="shared" si="723"/>
        <v>#DIV/0!</v>
      </c>
      <c r="AI3116" t="e">
        <f t="shared" si="724"/>
        <v>#DIV/0!</v>
      </c>
      <c r="AJ3116" t="e">
        <f t="shared" si="725"/>
        <v>#DIV/0!</v>
      </c>
      <c r="AK3116" s="1" t="e">
        <f>IF(AND(OR(#REF!&gt;1.49,#REF!&lt; 0.67),#REF!&lt; 0.05),"TL regulate","none")</f>
        <v>#REF!</v>
      </c>
      <c r="AL3116" s="1" t="e">
        <f t="shared" si="726"/>
        <v>#DIV/0!</v>
      </c>
      <c r="AM3116" s="1" t="e">
        <f t="shared" si="727"/>
        <v>#DIV/0!</v>
      </c>
      <c r="AO3116">
        <v>0</v>
      </c>
      <c r="AP3116">
        <v>0</v>
      </c>
      <c r="AQ3116">
        <v>0</v>
      </c>
      <c r="AR3116">
        <v>0</v>
      </c>
      <c r="AS3116">
        <f t="shared" si="728"/>
        <v>0</v>
      </c>
      <c r="AT3116">
        <v>0</v>
      </c>
      <c r="AU3116">
        <v>0</v>
      </c>
      <c r="AV3116">
        <v>0</v>
      </c>
      <c r="AW3116">
        <v>0</v>
      </c>
      <c r="AX3116">
        <f t="shared" si="729"/>
        <v>0</v>
      </c>
      <c r="AY3116">
        <v>0</v>
      </c>
      <c r="AZ3116">
        <v>0</v>
      </c>
      <c r="BA3116">
        <v>0</v>
      </c>
      <c r="BB3116">
        <v>0</v>
      </c>
      <c r="BC3116">
        <f t="shared" si="730"/>
        <v>0</v>
      </c>
      <c r="BE3116" t="str">
        <f t="shared" si="731"/>
        <v>void</v>
      </c>
      <c r="BF3116">
        <f t="shared" si="732"/>
        <v>0</v>
      </c>
      <c r="BG3116">
        <f t="shared" si="733"/>
        <v>0</v>
      </c>
      <c r="BH3116">
        <f t="shared" si="734"/>
        <v>0</v>
      </c>
    </row>
    <row r="3117" spans="1:60" x14ac:dyDescent="0.45">
      <c r="A3117" t="s">
        <v>13936</v>
      </c>
      <c r="B3117" t="s">
        <v>2238</v>
      </c>
      <c r="C3117">
        <v>139</v>
      </c>
      <c r="D3117" t="s">
        <v>2238</v>
      </c>
      <c r="E3117" t="s">
        <v>2238</v>
      </c>
      <c r="F3117">
        <v>0</v>
      </c>
      <c r="G3117">
        <v>0.98802699999999999</v>
      </c>
      <c r="H3117">
        <v>2</v>
      </c>
      <c r="I3117" t="s">
        <v>95</v>
      </c>
      <c r="J3117" t="s">
        <v>13937</v>
      </c>
      <c r="K3117" t="s">
        <v>192</v>
      </c>
      <c r="L3117" t="s">
        <v>13934</v>
      </c>
      <c r="M3117" t="s">
        <v>13935</v>
      </c>
      <c r="N3117">
        <v>1</v>
      </c>
      <c r="S3117" t="e">
        <f t="shared" si="720"/>
        <v>#DIV/0!</v>
      </c>
      <c r="X3117" s="3" t="e">
        <f t="shared" si="721"/>
        <v>#DIV/0!</v>
      </c>
      <c r="Y3117" t="e">
        <f t="shared" si="722"/>
        <v>#DIV/0!</v>
      </c>
      <c r="AD3117" t="e">
        <f t="shared" si="723"/>
        <v>#DIV/0!</v>
      </c>
      <c r="AI3117" t="e">
        <f t="shared" si="724"/>
        <v>#DIV/0!</v>
      </c>
      <c r="AJ3117" t="e">
        <f t="shared" si="725"/>
        <v>#DIV/0!</v>
      </c>
      <c r="AK3117" s="1" t="e">
        <f>IF(AND(OR(#REF!&gt;1.49,#REF!&lt; 0.67),#REF!&lt; 0.05),"TL regulate","none")</f>
        <v>#REF!</v>
      </c>
      <c r="AL3117" s="1" t="e">
        <f t="shared" si="726"/>
        <v>#DIV/0!</v>
      </c>
      <c r="AM3117" s="1" t="e">
        <f t="shared" si="727"/>
        <v>#DIV/0!</v>
      </c>
      <c r="AO3117">
        <v>0</v>
      </c>
      <c r="AP3117">
        <v>0</v>
      </c>
      <c r="AQ3117">
        <v>0</v>
      </c>
      <c r="AR3117">
        <v>0</v>
      </c>
      <c r="AS3117">
        <f t="shared" si="728"/>
        <v>0</v>
      </c>
      <c r="AT3117">
        <v>0</v>
      </c>
      <c r="AU3117">
        <v>0</v>
      </c>
      <c r="AV3117">
        <v>0</v>
      </c>
      <c r="AW3117">
        <v>0</v>
      </c>
      <c r="AX3117">
        <f t="shared" si="729"/>
        <v>0</v>
      </c>
      <c r="AY3117">
        <v>0</v>
      </c>
      <c r="AZ3117">
        <v>0</v>
      </c>
      <c r="BA3117">
        <v>0</v>
      </c>
      <c r="BB3117">
        <v>0</v>
      </c>
      <c r="BC3117">
        <f t="shared" si="730"/>
        <v>0</v>
      </c>
      <c r="BE3117" t="str">
        <f t="shared" si="731"/>
        <v>void</v>
      </c>
      <c r="BF3117">
        <f t="shared" si="732"/>
        <v>0</v>
      </c>
      <c r="BG3117">
        <f t="shared" si="733"/>
        <v>0</v>
      </c>
      <c r="BH3117">
        <f t="shared" si="734"/>
        <v>0</v>
      </c>
    </row>
    <row r="3118" spans="1:60" x14ac:dyDescent="0.45">
      <c r="A3118" t="s">
        <v>13938</v>
      </c>
      <c r="B3118" t="s">
        <v>4092</v>
      </c>
      <c r="C3118">
        <v>524</v>
      </c>
      <c r="D3118" t="s">
        <v>4092</v>
      </c>
      <c r="E3118" t="s">
        <v>4092</v>
      </c>
      <c r="F3118">
        <v>0</v>
      </c>
      <c r="G3118">
        <v>0.99999899999999997</v>
      </c>
      <c r="H3118">
        <v>1</v>
      </c>
      <c r="I3118" t="s">
        <v>56</v>
      </c>
      <c r="J3118" t="s">
        <v>57</v>
      </c>
      <c r="K3118" t="s">
        <v>240</v>
      </c>
      <c r="L3118" t="s">
        <v>13939</v>
      </c>
      <c r="M3118" t="s">
        <v>13940</v>
      </c>
      <c r="N3118">
        <v>3</v>
      </c>
      <c r="S3118" t="e">
        <f t="shared" si="720"/>
        <v>#DIV/0!</v>
      </c>
      <c r="X3118" s="3" t="e">
        <f t="shared" si="721"/>
        <v>#DIV/0!</v>
      </c>
      <c r="Y3118" t="e">
        <f t="shared" si="722"/>
        <v>#DIV/0!</v>
      </c>
      <c r="AD3118" t="e">
        <f t="shared" si="723"/>
        <v>#DIV/0!</v>
      </c>
      <c r="AI3118" t="e">
        <f t="shared" si="724"/>
        <v>#DIV/0!</v>
      </c>
      <c r="AJ3118" t="e">
        <f t="shared" si="725"/>
        <v>#DIV/0!</v>
      </c>
      <c r="AK3118" s="1" t="e">
        <f>IF(AND(OR(#REF!&gt;1.49,#REF!&lt; 0.67),#REF!&lt; 0.05),"TL regulate","none")</f>
        <v>#REF!</v>
      </c>
      <c r="AL3118" s="1" t="e">
        <f t="shared" si="726"/>
        <v>#DIV/0!</v>
      </c>
      <c r="AM3118" s="1" t="e">
        <f t="shared" si="727"/>
        <v>#DIV/0!</v>
      </c>
      <c r="AO3118">
        <v>0</v>
      </c>
      <c r="AP3118">
        <v>0</v>
      </c>
      <c r="AQ3118">
        <v>0</v>
      </c>
      <c r="AR3118">
        <v>0</v>
      </c>
      <c r="AS3118">
        <f t="shared" si="728"/>
        <v>0</v>
      </c>
      <c r="AT3118">
        <v>0</v>
      </c>
      <c r="AU3118">
        <v>0</v>
      </c>
      <c r="AV3118">
        <v>0</v>
      </c>
      <c r="AW3118">
        <v>0</v>
      </c>
      <c r="AX3118">
        <f t="shared" si="729"/>
        <v>0</v>
      </c>
      <c r="AY3118">
        <v>0</v>
      </c>
      <c r="AZ3118">
        <v>0</v>
      </c>
      <c r="BA3118">
        <v>9336700</v>
      </c>
      <c r="BB3118">
        <v>0</v>
      </c>
      <c r="BC3118">
        <f t="shared" si="730"/>
        <v>9336700</v>
      </c>
      <c r="BE3118" t="str">
        <f t="shared" si="731"/>
        <v>Cel only</v>
      </c>
      <c r="BF3118">
        <f t="shared" si="732"/>
        <v>0</v>
      </c>
      <c r="BG3118">
        <f t="shared" si="733"/>
        <v>0</v>
      </c>
      <c r="BH3118">
        <f t="shared" si="734"/>
        <v>1</v>
      </c>
    </row>
    <row r="3119" spans="1:60" x14ac:dyDescent="0.45">
      <c r="A3119" t="s">
        <v>13941</v>
      </c>
      <c r="B3119" t="s">
        <v>1447</v>
      </c>
      <c r="C3119">
        <v>92</v>
      </c>
      <c r="D3119" t="s">
        <v>1447</v>
      </c>
      <c r="E3119" t="s">
        <v>1447</v>
      </c>
      <c r="F3119" t="s">
        <v>1448</v>
      </c>
      <c r="G3119">
        <v>0.33999000000000001</v>
      </c>
      <c r="H3119">
        <v>0</v>
      </c>
      <c r="I3119" t="s">
        <v>56</v>
      </c>
      <c r="J3119" t="s">
        <v>13942</v>
      </c>
      <c r="K3119" t="s">
        <v>64</v>
      </c>
      <c r="L3119" t="s">
        <v>13943</v>
      </c>
      <c r="M3119" t="s">
        <v>13944</v>
      </c>
      <c r="N3119">
        <v>7</v>
      </c>
      <c r="S3119" t="e">
        <f t="shared" si="720"/>
        <v>#DIV/0!</v>
      </c>
      <c r="X3119" s="3" t="e">
        <f t="shared" si="721"/>
        <v>#DIV/0!</v>
      </c>
      <c r="Y3119" t="e">
        <f t="shared" si="722"/>
        <v>#DIV/0!</v>
      </c>
      <c r="AD3119" t="e">
        <f t="shared" si="723"/>
        <v>#DIV/0!</v>
      </c>
      <c r="AI3119" t="e">
        <f t="shared" si="724"/>
        <v>#DIV/0!</v>
      </c>
      <c r="AJ3119" t="e">
        <f t="shared" si="725"/>
        <v>#DIV/0!</v>
      </c>
      <c r="AK3119" s="1" t="e">
        <f>IF(AND(OR(#REF!&gt;1.49,#REF!&lt; 0.67),#REF!&lt; 0.05),"TL regulate","none")</f>
        <v>#REF!</v>
      </c>
      <c r="AL3119" s="1" t="e">
        <f t="shared" si="726"/>
        <v>#DIV/0!</v>
      </c>
      <c r="AM3119" s="1" t="e">
        <f t="shared" si="727"/>
        <v>#DIV/0!</v>
      </c>
      <c r="AO3119">
        <v>0</v>
      </c>
      <c r="AP3119">
        <v>0</v>
      </c>
      <c r="AQ3119">
        <v>0</v>
      </c>
      <c r="AR3119">
        <v>0</v>
      </c>
      <c r="AS3119">
        <f t="shared" si="728"/>
        <v>0</v>
      </c>
      <c r="AT3119">
        <v>0</v>
      </c>
      <c r="AU3119">
        <v>0</v>
      </c>
      <c r="AV3119">
        <v>0</v>
      </c>
      <c r="AW3119">
        <v>0</v>
      </c>
      <c r="AX3119">
        <f t="shared" si="729"/>
        <v>0</v>
      </c>
      <c r="AY3119">
        <v>0</v>
      </c>
      <c r="AZ3119">
        <v>0</v>
      </c>
      <c r="BA3119">
        <v>0</v>
      </c>
      <c r="BB3119">
        <v>0</v>
      </c>
      <c r="BC3119">
        <f t="shared" si="730"/>
        <v>0</v>
      </c>
      <c r="BE3119" t="str">
        <f t="shared" si="731"/>
        <v>void</v>
      </c>
      <c r="BF3119">
        <f t="shared" si="732"/>
        <v>0</v>
      </c>
      <c r="BG3119">
        <f t="shared" si="733"/>
        <v>0</v>
      </c>
      <c r="BH3119">
        <f t="shared" si="734"/>
        <v>0</v>
      </c>
    </row>
    <row r="3120" spans="1:60" x14ac:dyDescent="0.45">
      <c r="A3120" t="s">
        <v>13945</v>
      </c>
      <c r="B3120" t="s">
        <v>1447</v>
      </c>
      <c r="C3120">
        <v>83</v>
      </c>
      <c r="D3120" t="s">
        <v>1447</v>
      </c>
      <c r="E3120" t="s">
        <v>1447</v>
      </c>
      <c r="F3120" t="s">
        <v>1448</v>
      </c>
      <c r="G3120">
        <v>0.30934800000000001</v>
      </c>
      <c r="H3120">
        <v>0</v>
      </c>
      <c r="I3120" t="s">
        <v>56</v>
      </c>
      <c r="J3120" t="s">
        <v>3932</v>
      </c>
      <c r="K3120" t="s">
        <v>64</v>
      </c>
      <c r="L3120" t="s">
        <v>13946</v>
      </c>
      <c r="M3120" t="s">
        <v>13947</v>
      </c>
      <c r="N3120">
        <v>17</v>
      </c>
      <c r="S3120" t="e">
        <f t="shared" si="720"/>
        <v>#DIV/0!</v>
      </c>
      <c r="X3120" s="3" t="e">
        <f t="shared" si="721"/>
        <v>#DIV/0!</v>
      </c>
      <c r="Y3120" t="e">
        <f t="shared" si="722"/>
        <v>#DIV/0!</v>
      </c>
      <c r="AD3120" t="e">
        <f t="shared" si="723"/>
        <v>#DIV/0!</v>
      </c>
      <c r="AI3120" t="e">
        <f t="shared" si="724"/>
        <v>#DIV/0!</v>
      </c>
      <c r="AJ3120" t="e">
        <f t="shared" si="725"/>
        <v>#DIV/0!</v>
      </c>
      <c r="AK3120" s="1" t="e">
        <f>IF(AND(OR(#REF!&gt;1.49,#REF!&lt; 0.67),#REF!&lt; 0.05),"TL regulate","none")</f>
        <v>#REF!</v>
      </c>
      <c r="AL3120" s="1" t="e">
        <f t="shared" si="726"/>
        <v>#DIV/0!</v>
      </c>
      <c r="AM3120" s="1" t="e">
        <f t="shared" si="727"/>
        <v>#DIV/0!</v>
      </c>
      <c r="AO3120">
        <v>0</v>
      </c>
      <c r="AP3120">
        <v>0</v>
      </c>
      <c r="AQ3120">
        <v>0</v>
      </c>
      <c r="AR3120">
        <v>0</v>
      </c>
      <c r="AS3120">
        <f t="shared" si="728"/>
        <v>0</v>
      </c>
      <c r="AT3120">
        <v>0</v>
      </c>
      <c r="AU3120">
        <v>0</v>
      </c>
      <c r="AV3120">
        <v>0</v>
      </c>
      <c r="AW3120">
        <v>0</v>
      </c>
      <c r="AX3120">
        <f t="shared" si="729"/>
        <v>0</v>
      </c>
      <c r="AY3120">
        <v>0</v>
      </c>
      <c r="AZ3120">
        <v>0</v>
      </c>
      <c r="BA3120">
        <v>0</v>
      </c>
      <c r="BB3120">
        <v>0</v>
      </c>
      <c r="BC3120">
        <f t="shared" si="730"/>
        <v>0</v>
      </c>
      <c r="BE3120" t="str">
        <f t="shared" si="731"/>
        <v>void</v>
      </c>
      <c r="BF3120">
        <f t="shared" si="732"/>
        <v>0</v>
      </c>
      <c r="BG3120">
        <f t="shared" si="733"/>
        <v>0</v>
      </c>
      <c r="BH3120">
        <f t="shared" si="734"/>
        <v>0</v>
      </c>
    </row>
    <row r="3121" spans="1:60" x14ac:dyDescent="0.45">
      <c r="A3121" t="s">
        <v>13948</v>
      </c>
      <c r="B3121" t="s">
        <v>1447</v>
      </c>
      <c r="C3121">
        <v>91</v>
      </c>
      <c r="D3121" t="s">
        <v>1447</v>
      </c>
      <c r="E3121" t="s">
        <v>1447</v>
      </c>
      <c r="F3121" t="s">
        <v>1448</v>
      </c>
      <c r="G3121">
        <v>0.33999000000000001</v>
      </c>
      <c r="H3121">
        <v>0</v>
      </c>
      <c r="I3121" t="s">
        <v>80</v>
      </c>
      <c r="J3121" t="s">
        <v>13949</v>
      </c>
      <c r="K3121" t="s">
        <v>5348</v>
      </c>
      <c r="L3121" t="s">
        <v>13943</v>
      </c>
      <c r="M3121" t="s">
        <v>13944</v>
      </c>
      <c r="N3121">
        <v>6</v>
      </c>
      <c r="S3121" t="e">
        <f t="shared" si="720"/>
        <v>#DIV/0!</v>
      </c>
      <c r="X3121" s="3" t="e">
        <f t="shared" si="721"/>
        <v>#DIV/0!</v>
      </c>
      <c r="Y3121" t="e">
        <f t="shared" si="722"/>
        <v>#DIV/0!</v>
      </c>
      <c r="AD3121" t="e">
        <f t="shared" si="723"/>
        <v>#DIV/0!</v>
      </c>
      <c r="AI3121" t="e">
        <f t="shared" si="724"/>
        <v>#DIV/0!</v>
      </c>
      <c r="AJ3121" t="e">
        <f t="shared" si="725"/>
        <v>#DIV/0!</v>
      </c>
      <c r="AK3121" s="1" t="e">
        <f>IF(AND(OR(#REF!&gt;1.49,#REF!&lt; 0.67),#REF!&lt; 0.05),"TL regulate","none")</f>
        <v>#REF!</v>
      </c>
      <c r="AL3121" s="1" t="e">
        <f t="shared" si="726"/>
        <v>#DIV/0!</v>
      </c>
      <c r="AM3121" s="1" t="e">
        <f t="shared" si="727"/>
        <v>#DIV/0!</v>
      </c>
      <c r="AO3121">
        <v>0</v>
      </c>
      <c r="AP3121">
        <v>0</v>
      </c>
      <c r="AQ3121">
        <v>0</v>
      </c>
      <c r="AR3121">
        <v>0</v>
      </c>
      <c r="AS3121">
        <f t="shared" si="728"/>
        <v>0</v>
      </c>
      <c r="AT3121">
        <v>0</v>
      </c>
      <c r="AU3121">
        <v>0</v>
      </c>
      <c r="AV3121">
        <v>0</v>
      </c>
      <c r="AW3121">
        <v>0</v>
      </c>
      <c r="AX3121">
        <f t="shared" si="729"/>
        <v>0</v>
      </c>
      <c r="AY3121">
        <v>0</v>
      </c>
      <c r="AZ3121">
        <v>0</v>
      </c>
      <c r="BA3121">
        <v>0</v>
      </c>
      <c r="BB3121">
        <v>0</v>
      </c>
      <c r="BC3121">
        <f t="shared" si="730"/>
        <v>0</v>
      </c>
      <c r="BE3121" t="str">
        <f t="shared" si="731"/>
        <v>void</v>
      </c>
      <c r="BF3121">
        <f t="shared" si="732"/>
        <v>0</v>
      </c>
      <c r="BG3121">
        <f t="shared" si="733"/>
        <v>0</v>
      </c>
      <c r="BH3121">
        <f t="shared" si="734"/>
        <v>0</v>
      </c>
    </row>
    <row r="3122" spans="1:60" x14ac:dyDescent="0.45">
      <c r="A3122" t="s">
        <v>13950</v>
      </c>
      <c r="B3122" t="s">
        <v>1447</v>
      </c>
      <c r="C3122">
        <v>82</v>
      </c>
      <c r="D3122" t="s">
        <v>1447</v>
      </c>
      <c r="E3122" t="s">
        <v>1447</v>
      </c>
      <c r="F3122" t="s">
        <v>1448</v>
      </c>
      <c r="G3122">
        <v>0.39387100000000003</v>
      </c>
      <c r="H3122">
        <v>0</v>
      </c>
      <c r="I3122" t="s">
        <v>80</v>
      </c>
      <c r="J3122" t="s">
        <v>13951</v>
      </c>
      <c r="K3122" t="s">
        <v>1880</v>
      </c>
      <c r="L3122" t="s">
        <v>13952</v>
      </c>
      <c r="M3122" t="s">
        <v>13953</v>
      </c>
      <c r="N3122">
        <v>16</v>
      </c>
      <c r="S3122" t="e">
        <f t="shared" si="720"/>
        <v>#DIV/0!</v>
      </c>
      <c r="X3122" s="3" t="e">
        <f t="shared" si="721"/>
        <v>#DIV/0!</v>
      </c>
      <c r="Y3122" t="e">
        <f t="shared" si="722"/>
        <v>#DIV/0!</v>
      </c>
      <c r="AD3122" t="e">
        <f t="shared" si="723"/>
        <v>#DIV/0!</v>
      </c>
      <c r="AI3122" t="e">
        <f t="shared" si="724"/>
        <v>#DIV/0!</v>
      </c>
      <c r="AJ3122" t="e">
        <f t="shared" si="725"/>
        <v>#DIV/0!</v>
      </c>
      <c r="AK3122" s="1" t="e">
        <f>IF(AND(OR(#REF!&gt;1.49,#REF!&lt; 0.67),#REF!&lt; 0.05),"TL regulate","none")</f>
        <v>#REF!</v>
      </c>
      <c r="AL3122" s="1" t="e">
        <f t="shared" si="726"/>
        <v>#DIV/0!</v>
      </c>
      <c r="AM3122" s="1" t="e">
        <f t="shared" si="727"/>
        <v>#DIV/0!</v>
      </c>
      <c r="AO3122">
        <v>0</v>
      </c>
      <c r="AP3122">
        <v>0</v>
      </c>
      <c r="AQ3122">
        <v>0</v>
      </c>
      <c r="AR3122">
        <v>0</v>
      </c>
      <c r="AS3122">
        <f t="shared" si="728"/>
        <v>0</v>
      </c>
      <c r="AT3122">
        <v>0</v>
      </c>
      <c r="AU3122">
        <v>0</v>
      </c>
      <c r="AV3122">
        <v>0</v>
      </c>
      <c r="AW3122">
        <v>0</v>
      </c>
      <c r="AX3122">
        <f t="shared" si="729"/>
        <v>0</v>
      </c>
      <c r="AY3122">
        <v>0</v>
      </c>
      <c r="AZ3122">
        <v>0</v>
      </c>
      <c r="BA3122">
        <v>0</v>
      </c>
      <c r="BB3122">
        <v>0</v>
      </c>
      <c r="BC3122">
        <f t="shared" si="730"/>
        <v>0</v>
      </c>
      <c r="BE3122" t="str">
        <f t="shared" si="731"/>
        <v>void</v>
      </c>
      <c r="BF3122">
        <f t="shared" si="732"/>
        <v>0</v>
      </c>
      <c r="BG3122">
        <f t="shared" si="733"/>
        <v>0</v>
      </c>
      <c r="BH3122">
        <f t="shared" si="734"/>
        <v>0</v>
      </c>
    </row>
    <row r="3123" spans="1:60" x14ac:dyDescent="0.45">
      <c r="A3123" t="s">
        <v>13954</v>
      </c>
      <c r="B3123" t="s">
        <v>13955</v>
      </c>
      <c r="C3123" t="s">
        <v>13956</v>
      </c>
      <c r="D3123" t="s">
        <v>13957</v>
      </c>
      <c r="E3123" t="s">
        <v>13957</v>
      </c>
      <c r="F3123">
        <v>0</v>
      </c>
      <c r="G3123">
        <v>0.60167099999999996</v>
      </c>
      <c r="H3123">
        <v>1</v>
      </c>
      <c r="I3123" t="s">
        <v>56</v>
      </c>
      <c r="J3123" t="s">
        <v>57</v>
      </c>
      <c r="K3123" t="s">
        <v>810</v>
      </c>
      <c r="L3123" t="s">
        <v>13958</v>
      </c>
      <c r="M3123" t="s">
        <v>13959</v>
      </c>
      <c r="N3123">
        <v>12</v>
      </c>
      <c r="S3123" t="e">
        <f t="shared" si="720"/>
        <v>#DIV/0!</v>
      </c>
      <c r="X3123" s="3" t="e">
        <f t="shared" si="721"/>
        <v>#DIV/0!</v>
      </c>
      <c r="Y3123" t="e">
        <f t="shared" si="722"/>
        <v>#DIV/0!</v>
      </c>
      <c r="AD3123" t="e">
        <f t="shared" si="723"/>
        <v>#DIV/0!</v>
      </c>
      <c r="AI3123" t="e">
        <f t="shared" si="724"/>
        <v>#DIV/0!</v>
      </c>
      <c r="AJ3123" t="e">
        <f t="shared" si="725"/>
        <v>#DIV/0!</v>
      </c>
      <c r="AK3123" s="1" t="e">
        <f>IF(AND(OR(#REF!&gt;1.49,#REF!&lt; 0.67),#REF!&lt; 0.05),"TL regulate","none")</f>
        <v>#REF!</v>
      </c>
      <c r="AL3123" s="1" t="e">
        <f t="shared" si="726"/>
        <v>#DIV/0!</v>
      </c>
      <c r="AM3123" s="1" t="e">
        <f t="shared" si="727"/>
        <v>#DIV/0!</v>
      </c>
      <c r="AO3123">
        <v>0</v>
      </c>
      <c r="AP3123">
        <v>0</v>
      </c>
      <c r="AQ3123">
        <v>0</v>
      </c>
      <c r="AR3123">
        <v>0</v>
      </c>
      <c r="AS3123">
        <f t="shared" si="728"/>
        <v>0</v>
      </c>
      <c r="AT3123">
        <v>0</v>
      </c>
      <c r="AU3123">
        <v>0</v>
      </c>
      <c r="AV3123">
        <v>0</v>
      </c>
      <c r="AW3123">
        <v>0</v>
      </c>
      <c r="AX3123">
        <f t="shared" si="729"/>
        <v>0</v>
      </c>
      <c r="AY3123">
        <v>0</v>
      </c>
      <c r="AZ3123">
        <v>0</v>
      </c>
      <c r="BA3123">
        <v>0</v>
      </c>
      <c r="BB3123">
        <v>0</v>
      </c>
      <c r="BC3123">
        <f t="shared" si="730"/>
        <v>0</v>
      </c>
      <c r="BE3123" t="str">
        <f t="shared" si="731"/>
        <v>void</v>
      </c>
      <c r="BF3123">
        <f t="shared" si="732"/>
        <v>0</v>
      </c>
      <c r="BG3123">
        <f t="shared" si="733"/>
        <v>0</v>
      </c>
      <c r="BH3123">
        <f t="shared" si="734"/>
        <v>0</v>
      </c>
    </row>
    <row r="3124" spans="1:60" x14ac:dyDescent="0.45">
      <c r="A3124" t="s">
        <v>13960</v>
      </c>
      <c r="B3124" t="s">
        <v>542</v>
      </c>
      <c r="C3124">
        <v>444</v>
      </c>
      <c r="D3124" t="s">
        <v>542</v>
      </c>
      <c r="E3124" t="s">
        <v>542</v>
      </c>
      <c r="F3124" t="s">
        <v>543</v>
      </c>
      <c r="G3124">
        <v>0.56947099999999995</v>
      </c>
      <c r="H3124">
        <v>1</v>
      </c>
      <c r="I3124" t="s">
        <v>56</v>
      </c>
      <c r="J3124" t="s">
        <v>57</v>
      </c>
      <c r="K3124" t="s">
        <v>2687</v>
      </c>
      <c r="L3124" t="s">
        <v>13961</v>
      </c>
      <c r="M3124" t="s">
        <v>13962</v>
      </c>
      <c r="N3124">
        <v>7</v>
      </c>
      <c r="S3124" t="e">
        <f t="shared" si="720"/>
        <v>#DIV/0!</v>
      </c>
      <c r="X3124" s="3" t="e">
        <f t="shared" si="721"/>
        <v>#DIV/0!</v>
      </c>
      <c r="Y3124" t="e">
        <f t="shared" si="722"/>
        <v>#DIV/0!</v>
      </c>
      <c r="AD3124" t="e">
        <f t="shared" si="723"/>
        <v>#DIV/0!</v>
      </c>
      <c r="AI3124" t="e">
        <f t="shared" si="724"/>
        <v>#DIV/0!</v>
      </c>
      <c r="AJ3124" t="e">
        <f t="shared" si="725"/>
        <v>#DIV/0!</v>
      </c>
      <c r="AK3124" s="1" t="e">
        <f>IF(AND(OR(#REF!&gt;1.49,#REF!&lt; 0.67),#REF!&lt; 0.05),"TL regulate","none")</f>
        <v>#REF!</v>
      </c>
      <c r="AL3124" s="1" t="e">
        <f t="shared" si="726"/>
        <v>#DIV/0!</v>
      </c>
      <c r="AM3124" s="1" t="e">
        <f t="shared" si="727"/>
        <v>#DIV/0!</v>
      </c>
      <c r="AO3124">
        <v>25734000</v>
      </c>
      <c r="AP3124">
        <v>0</v>
      </c>
      <c r="AQ3124">
        <v>0</v>
      </c>
      <c r="AR3124">
        <v>0</v>
      </c>
      <c r="AS3124">
        <f t="shared" si="728"/>
        <v>25734000</v>
      </c>
      <c r="AT3124">
        <v>0</v>
      </c>
      <c r="AU3124">
        <v>0</v>
      </c>
      <c r="AV3124">
        <v>0</v>
      </c>
      <c r="AW3124">
        <v>0</v>
      </c>
      <c r="AX3124">
        <f t="shared" si="729"/>
        <v>0</v>
      </c>
      <c r="AY3124">
        <v>0</v>
      </c>
      <c r="AZ3124">
        <v>0</v>
      </c>
      <c r="BA3124">
        <v>0</v>
      </c>
      <c r="BB3124">
        <v>0</v>
      </c>
      <c r="BC3124">
        <f t="shared" si="730"/>
        <v>0</v>
      </c>
      <c r="BE3124" t="str">
        <f t="shared" si="731"/>
        <v>LPS only</v>
      </c>
      <c r="BF3124">
        <f t="shared" si="732"/>
        <v>1</v>
      </c>
      <c r="BG3124">
        <f t="shared" si="733"/>
        <v>0</v>
      </c>
      <c r="BH3124">
        <f t="shared" si="734"/>
        <v>0</v>
      </c>
    </row>
    <row r="3125" spans="1:60" x14ac:dyDescent="0.45">
      <c r="A3125" t="s">
        <v>13963</v>
      </c>
      <c r="B3125" t="s">
        <v>542</v>
      </c>
      <c r="C3125">
        <v>445</v>
      </c>
      <c r="D3125" t="s">
        <v>542</v>
      </c>
      <c r="E3125" t="s">
        <v>542</v>
      </c>
      <c r="F3125" t="s">
        <v>543</v>
      </c>
      <c r="G3125">
        <v>0.983545</v>
      </c>
      <c r="H3125">
        <v>1</v>
      </c>
      <c r="I3125" t="s">
        <v>56</v>
      </c>
      <c r="J3125" t="s">
        <v>57</v>
      </c>
      <c r="K3125" t="s">
        <v>276</v>
      </c>
      <c r="L3125" t="s">
        <v>13964</v>
      </c>
      <c r="M3125" t="s">
        <v>13965</v>
      </c>
      <c r="N3125">
        <v>8</v>
      </c>
      <c r="S3125" t="e">
        <f t="shared" si="720"/>
        <v>#DIV/0!</v>
      </c>
      <c r="X3125" s="3" t="e">
        <f t="shared" si="721"/>
        <v>#DIV/0!</v>
      </c>
      <c r="Y3125" t="e">
        <f t="shared" si="722"/>
        <v>#DIV/0!</v>
      </c>
      <c r="AD3125" t="e">
        <f t="shared" si="723"/>
        <v>#DIV/0!</v>
      </c>
      <c r="AI3125" t="e">
        <f t="shared" si="724"/>
        <v>#DIV/0!</v>
      </c>
      <c r="AJ3125" t="e">
        <f t="shared" si="725"/>
        <v>#DIV/0!</v>
      </c>
      <c r="AK3125" s="1" t="e">
        <f>IF(AND(OR(#REF!&gt;1.49,#REF!&lt; 0.67),#REF!&lt; 0.05),"TL regulate","none")</f>
        <v>#REF!</v>
      </c>
      <c r="AL3125" s="1" t="e">
        <f t="shared" si="726"/>
        <v>#DIV/0!</v>
      </c>
      <c r="AM3125" s="1" t="e">
        <f t="shared" si="727"/>
        <v>#DIV/0!</v>
      </c>
      <c r="AO3125">
        <v>0</v>
      </c>
      <c r="AP3125">
        <v>0</v>
      </c>
      <c r="AQ3125">
        <v>26249000</v>
      </c>
      <c r="AR3125">
        <v>0</v>
      </c>
      <c r="AS3125">
        <f t="shared" si="728"/>
        <v>26249000</v>
      </c>
      <c r="AT3125">
        <v>26077000</v>
      </c>
      <c r="AU3125">
        <v>0</v>
      </c>
      <c r="AV3125">
        <v>28490000</v>
      </c>
      <c r="AW3125">
        <v>0</v>
      </c>
      <c r="AX3125">
        <f t="shared" si="729"/>
        <v>54567000</v>
      </c>
      <c r="AY3125">
        <v>34813000</v>
      </c>
      <c r="AZ3125">
        <v>0</v>
      </c>
      <c r="BA3125">
        <v>34387000</v>
      </c>
      <c r="BB3125">
        <v>0</v>
      </c>
      <c r="BC3125">
        <f t="shared" si="730"/>
        <v>69200000</v>
      </c>
      <c r="BE3125" t="str">
        <f t="shared" si="731"/>
        <v>void</v>
      </c>
      <c r="BF3125">
        <f t="shared" si="732"/>
        <v>1</v>
      </c>
      <c r="BG3125">
        <f t="shared" si="733"/>
        <v>2</v>
      </c>
      <c r="BH3125">
        <f t="shared" si="734"/>
        <v>2</v>
      </c>
    </row>
    <row r="3126" spans="1:60" x14ac:dyDescent="0.45">
      <c r="A3126" t="s">
        <v>13966</v>
      </c>
      <c r="B3126" t="s">
        <v>542</v>
      </c>
      <c r="C3126">
        <v>383</v>
      </c>
      <c r="D3126" t="s">
        <v>542</v>
      </c>
      <c r="E3126" t="s">
        <v>542</v>
      </c>
      <c r="F3126" t="s">
        <v>543</v>
      </c>
      <c r="G3126">
        <v>0.90868899999999997</v>
      </c>
      <c r="H3126">
        <v>1</v>
      </c>
      <c r="I3126" t="s">
        <v>56</v>
      </c>
      <c r="J3126" t="s">
        <v>1033</v>
      </c>
      <c r="K3126" t="s">
        <v>1525</v>
      </c>
      <c r="L3126" t="s">
        <v>13967</v>
      </c>
      <c r="M3126" t="s">
        <v>13968</v>
      </c>
      <c r="N3126">
        <v>9</v>
      </c>
      <c r="S3126" t="e">
        <f t="shared" si="720"/>
        <v>#DIV/0!</v>
      </c>
      <c r="X3126" s="3" t="e">
        <f t="shared" si="721"/>
        <v>#DIV/0!</v>
      </c>
      <c r="Y3126" t="e">
        <f t="shared" si="722"/>
        <v>#DIV/0!</v>
      </c>
      <c r="AD3126" t="e">
        <f t="shared" si="723"/>
        <v>#DIV/0!</v>
      </c>
      <c r="AI3126" t="e">
        <f t="shared" si="724"/>
        <v>#DIV/0!</v>
      </c>
      <c r="AJ3126" t="e">
        <f t="shared" si="725"/>
        <v>#DIV/0!</v>
      </c>
      <c r="AK3126" s="1" t="e">
        <f>IF(AND(OR(#REF!&gt;1.49,#REF!&lt; 0.67),#REF!&lt; 0.05),"TL regulate","none")</f>
        <v>#REF!</v>
      </c>
      <c r="AL3126" s="1" t="e">
        <f t="shared" si="726"/>
        <v>#DIV/0!</v>
      </c>
      <c r="AM3126" s="1" t="e">
        <f t="shared" si="727"/>
        <v>#DIV/0!</v>
      </c>
      <c r="AO3126">
        <v>0</v>
      </c>
      <c r="AP3126">
        <v>0</v>
      </c>
      <c r="AQ3126">
        <v>0</v>
      </c>
      <c r="AR3126">
        <v>0</v>
      </c>
      <c r="AS3126">
        <f t="shared" si="728"/>
        <v>0</v>
      </c>
      <c r="AT3126">
        <v>0</v>
      </c>
      <c r="AU3126">
        <v>0</v>
      </c>
      <c r="AV3126">
        <v>0</v>
      </c>
      <c r="AW3126">
        <v>0</v>
      </c>
      <c r="AX3126">
        <f t="shared" si="729"/>
        <v>0</v>
      </c>
      <c r="AY3126">
        <v>77610000</v>
      </c>
      <c r="AZ3126">
        <v>0</v>
      </c>
      <c r="BA3126">
        <v>71115000</v>
      </c>
      <c r="BB3126">
        <v>72115000</v>
      </c>
      <c r="BC3126">
        <f t="shared" si="730"/>
        <v>220840000</v>
      </c>
      <c r="BE3126" t="str">
        <f t="shared" si="731"/>
        <v>Cel only</v>
      </c>
      <c r="BF3126">
        <f t="shared" si="732"/>
        <v>0</v>
      </c>
      <c r="BG3126">
        <f t="shared" si="733"/>
        <v>0</v>
      </c>
      <c r="BH3126">
        <f t="shared" si="734"/>
        <v>3</v>
      </c>
    </row>
    <row r="3127" spans="1:60" x14ac:dyDescent="0.45">
      <c r="A3127" t="s">
        <v>13969</v>
      </c>
      <c r="B3127" t="s">
        <v>9816</v>
      </c>
      <c r="C3127">
        <v>43</v>
      </c>
      <c r="D3127" t="s">
        <v>9816</v>
      </c>
      <c r="E3127" t="s">
        <v>9816</v>
      </c>
      <c r="F3127" t="s">
        <v>9817</v>
      </c>
      <c r="G3127">
        <v>0.49612400000000001</v>
      </c>
      <c r="H3127">
        <v>0</v>
      </c>
      <c r="I3127" t="s">
        <v>80</v>
      </c>
      <c r="J3127" t="s">
        <v>57</v>
      </c>
      <c r="K3127" t="s">
        <v>1449</v>
      </c>
      <c r="L3127" t="s">
        <v>13970</v>
      </c>
      <c r="M3127" t="s">
        <v>13971</v>
      </c>
      <c r="N3127">
        <v>13</v>
      </c>
      <c r="S3127" t="e">
        <f t="shared" si="720"/>
        <v>#DIV/0!</v>
      </c>
      <c r="X3127" s="3" t="e">
        <f t="shared" si="721"/>
        <v>#DIV/0!</v>
      </c>
      <c r="Y3127" t="e">
        <f t="shared" si="722"/>
        <v>#DIV/0!</v>
      </c>
      <c r="AD3127" t="e">
        <f t="shared" si="723"/>
        <v>#DIV/0!</v>
      </c>
      <c r="AI3127" t="e">
        <f t="shared" si="724"/>
        <v>#DIV/0!</v>
      </c>
      <c r="AJ3127" t="e">
        <f t="shared" si="725"/>
        <v>#DIV/0!</v>
      </c>
      <c r="AK3127" s="1" t="e">
        <f>IF(AND(OR(#REF!&gt;1.49,#REF!&lt; 0.67),#REF!&lt; 0.05),"TL regulate","none")</f>
        <v>#REF!</v>
      </c>
      <c r="AL3127" s="1" t="e">
        <f t="shared" si="726"/>
        <v>#DIV/0!</v>
      </c>
      <c r="AM3127" s="1" t="e">
        <f t="shared" si="727"/>
        <v>#DIV/0!</v>
      </c>
      <c r="AO3127">
        <v>0</v>
      </c>
      <c r="AP3127">
        <v>0</v>
      </c>
      <c r="AQ3127">
        <v>0</v>
      </c>
      <c r="AR3127">
        <v>0</v>
      </c>
      <c r="AS3127">
        <f t="shared" si="728"/>
        <v>0</v>
      </c>
      <c r="AT3127">
        <v>0</v>
      </c>
      <c r="AU3127">
        <v>0</v>
      </c>
      <c r="AV3127">
        <v>0</v>
      </c>
      <c r="AW3127">
        <v>0</v>
      </c>
      <c r="AX3127">
        <f t="shared" si="729"/>
        <v>0</v>
      </c>
      <c r="AY3127">
        <v>0</v>
      </c>
      <c r="AZ3127">
        <v>0</v>
      </c>
      <c r="BA3127">
        <v>0</v>
      </c>
      <c r="BB3127">
        <v>0</v>
      </c>
      <c r="BC3127">
        <f t="shared" si="730"/>
        <v>0</v>
      </c>
      <c r="BE3127" t="str">
        <f t="shared" si="731"/>
        <v>void</v>
      </c>
      <c r="BF3127">
        <f t="shared" si="732"/>
        <v>0</v>
      </c>
      <c r="BG3127">
        <f t="shared" si="733"/>
        <v>0</v>
      </c>
      <c r="BH3127">
        <f t="shared" si="734"/>
        <v>0</v>
      </c>
    </row>
    <row r="3128" spans="1:60" x14ac:dyDescent="0.45">
      <c r="A3128" t="s">
        <v>13972</v>
      </c>
      <c r="B3128" t="s">
        <v>9816</v>
      </c>
      <c r="C3128">
        <v>46</v>
      </c>
      <c r="D3128" t="s">
        <v>9816</v>
      </c>
      <c r="E3128" t="s">
        <v>9816</v>
      </c>
      <c r="F3128" t="s">
        <v>9817</v>
      </c>
      <c r="G3128">
        <v>0.49612400000000001</v>
      </c>
      <c r="H3128">
        <v>0</v>
      </c>
      <c r="I3128" t="s">
        <v>80</v>
      </c>
      <c r="J3128" t="s">
        <v>63</v>
      </c>
      <c r="K3128" t="s">
        <v>64</v>
      </c>
      <c r="L3128" t="s">
        <v>13970</v>
      </c>
      <c r="M3128" t="s">
        <v>13971</v>
      </c>
      <c r="N3128">
        <v>16</v>
      </c>
      <c r="S3128" t="e">
        <f t="shared" si="720"/>
        <v>#DIV/0!</v>
      </c>
      <c r="X3128" s="3" t="e">
        <f t="shared" si="721"/>
        <v>#DIV/0!</v>
      </c>
      <c r="Y3128" t="e">
        <f t="shared" si="722"/>
        <v>#DIV/0!</v>
      </c>
      <c r="AD3128" t="e">
        <f t="shared" si="723"/>
        <v>#DIV/0!</v>
      </c>
      <c r="AI3128" t="e">
        <f t="shared" si="724"/>
        <v>#DIV/0!</v>
      </c>
      <c r="AJ3128" t="e">
        <f t="shared" si="725"/>
        <v>#DIV/0!</v>
      </c>
      <c r="AK3128" s="1" t="e">
        <f>IF(AND(OR(#REF!&gt;1.49,#REF!&lt; 0.67),#REF!&lt; 0.05),"TL regulate","none")</f>
        <v>#REF!</v>
      </c>
      <c r="AL3128" s="1" t="e">
        <f t="shared" si="726"/>
        <v>#DIV/0!</v>
      </c>
      <c r="AM3128" s="1" t="e">
        <f t="shared" si="727"/>
        <v>#DIV/0!</v>
      </c>
      <c r="AO3128">
        <v>0</v>
      </c>
      <c r="AP3128">
        <v>0</v>
      </c>
      <c r="AQ3128">
        <v>0</v>
      </c>
      <c r="AR3128">
        <v>0</v>
      </c>
      <c r="AS3128">
        <f t="shared" si="728"/>
        <v>0</v>
      </c>
      <c r="AT3128">
        <v>0</v>
      </c>
      <c r="AU3128">
        <v>0</v>
      </c>
      <c r="AV3128">
        <v>0</v>
      </c>
      <c r="AW3128">
        <v>0</v>
      </c>
      <c r="AX3128">
        <f t="shared" si="729"/>
        <v>0</v>
      </c>
      <c r="AY3128">
        <v>0</v>
      </c>
      <c r="AZ3128">
        <v>0</v>
      </c>
      <c r="BA3128">
        <v>0</v>
      </c>
      <c r="BB3128">
        <v>0</v>
      </c>
      <c r="BC3128">
        <f t="shared" si="730"/>
        <v>0</v>
      </c>
      <c r="BE3128" t="str">
        <f t="shared" si="731"/>
        <v>void</v>
      </c>
      <c r="BF3128">
        <f t="shared" si="732"/>
        <v>0</v>
      </c>
      <c r="BG3128">
        <f t="shared" si="733"/>
        <v>0</v>
      </c>
      <c r="BH3128">
        <f t="shared" si="734"/>
        <v>0</v>
      </c>
    </row>
    <row r="3129" spans="1:60" x14ac:dyDescent="0.45">
      <c r="A3129" t="s">
        <v>13973</v>
      </c>
      <c r="B3129" t="s">
        <v>13974</v>
      </c>
      <c r="C3129">
        <v>484</v>
      </c>
      <c r="D3129" t="s">
        <v>13974</v>
      </c>
      <c r="E3129" t="s">
        <v>13974</v>
      </c>
      <c r="F3129" t="s">
        <v>13975</v>
      </c>
      <c r="G3129">
        <v>0.98198799999999997</v>
      </c>
      <c r="H3129">
        <v>1</v>
      </c>
      <c r="I3129" t="s">
        <v>56</v>
      </c>
      <c r="J3129" t="s">
        <v>57</v>
      </c>
      <c r="K3129" t="s">
        <v>1331</v>
      </c>
      <c r="L3129" t="s">
        <v>13976</v>
      </c>
      <c r="M3129" t="s">
        <v>13977</v>
      </c>
      <c r="N3129">
        <v>11</v>
      </c>
      <c r="S3129" t="e">
        <f t="shared" si="720"/>
        <v>#DIV/0!</v>
      </c>
      <c r="X3129" s="3" t="e">
        <f t="shared" si="721"/>
        <v>#DIV/0!</v>
      </c>
      <c r="Y3129" t="e">
        <f t="shared" si="722"/>
        <v>#DIV/0!</v>
      </c>
      <c r="AD3129" t="e">
        <f t="shared" si="723"/>
        <v>#DIV/0!</v>
      </c>
      <c r="AI3129" t="e">
        <f t="shared" si="724"/>
        <v>#DIV/0!</v>
      </c>
      <c r="AJ3129" t="e">
        <f t="shared" si="725"/>
        <v>#DIV/0!</v>
      </c>
      <c r="AK3129" s="1" t="e">
        <f>IF(AND(OR(#REF!&gt;1.49,#REF!&lt; 0.67),#REF!&lt; 0.05),"TL regulate","none")</f>
        <v>#REF!</v>
      </c>
      <c r="AL3129" s="1" t="e">
        <f t="shared" si="726"/>
        <v>#DIV/0!</v>
      </c>
      <c r="AM3129" s="1" t="e">
        <f t="shared" si="727"/>
        <v>#DIV/0!</v>
      </c>
      <c r="AO3129">
        <v>0</v>
      </c>
      <c r="AP3129">
        <v>0</v>
      </c>
      <c r="AQ3129">
        <v>0</v>
      </c>
      <c r="AR3129">
        <v>0</v>
      </c>
      <c r="AS3129">
        <f t="shared" si="728"/>
        <v>0</v>
      </c>
      <c r="AT3129">
        <v>0</v>
      </c>
      <c r="AU3129">
        <v>0</v>
      </c>
      <c r="AV3129">
        <v>0</v>
      </c>
      <c r="AW3129">
        <v>0</v>
      </c>
      <c r="AX3129">
        <f t="shared" si="729"/>
        <v>0</v>
      </c>
      <c r="AY3129">
        <v>0</v>
      </c>
      <c r="AZ3129">
        <v>0</v>
      </c>
      <c r="BA3129">
        <v>141080000</v>
      </c>
      <c r="BB3129">
        <v>0</v>
      </c>
      <c r="BC3129">
        <f t="shared" si="730"/>
        <v>141080000</v>
      </c>
      <c r="BE3129" t="str">
        <f t="shared" si="731"/>
        <v>Cel only</v>
      </c>
      <c r="BF3129">
        <f t="shared" si="732"/>
        <v>0</v>
      </c>
      <c r="BG3129">
        <f t="shared" si="733"/>
        <v>0</v>
      </c>
      <c r="BH3129">
        <f t="shared" si="734"/>
        <v>1</v>
      </c>
    </row>
    <row r="3130" spans="1:60" x14ac:dyDescent="0.45">
      <c r="A3130" t="s">
        <v>13978</v>
      </c>
      <c r="B3130" t="s">
        <v>13979</v>
      </c>
      <c r="C3130">
        <v>19</v>
      </c>
      <c r="D3130" t="s">
        <v>13979</v>
      </c>
      <c r="E3130" t="s">
        <v>13979</v>
      </c>
      <c r="F3130" t="s">
        <v>13980</v>
      </c>
      <c r="G3130">
        <v>0.99989600000000001</v>
      </c>
      <c r="H3130">
        <v>1</v>
      </c>
      <c r="I3130" t="s">
        <v>80</v>
      </c>
      <c r="J3130" t="s">
        <v>57</v>
      </c>
      <c r="K3130" t="s">
        <v>481</v>
      </c>
      <c r="L3130" t="s">
        <v>13981</v>
      </c>
      <c r="M3130" t="s">
        <v>13982</v>
      </c>
      <c r="N3130">
        <v>4</v>
      </c>
      <c r="S3130" t="e">
        <f t="shared" si="720"/>
        <v>#DIV/0!</v>
      </c>
      <c r="X3130" s="3" t="e">
        <f t="shared" si="721"/>
        <v>#DIV/0!</v>
      </c>
      <c r="Y3130" t="e">
        <f t="shared" si="722"/>
        <v>#DIV/0!</v>
      </c>
      <c r="AD3130" t="e">
        <f t="shared" si="723"/>
        <v>#DIV/0!</v>
      </c>
      <c r="AI3130" t="e">
        <f t="shared" si="724"/>
        <v>#DIV/0!</v>
      </c>
      <c r="AJ3130" t="e">
        <f t="shared" si="725"/>
        <v>#DIV/0!</v>
      </c>
      <c r="AK3130" s="1" t="e">
        <f>IF(AND(OR(#REF!&gt;1.49,#REF!&lt; 0.67),#REF!&lt; 0.05),"TL regulate","none")</f>
        <v>#REF!</v>
      </c>
      <c r="AL3130" s="1" t="e">
        <f t="shared" si="726"/>
        <v>#DIV/0!</v>
      </c>
      <c r="AM3130" s="1" t="e">
        <f t="shared" si="727"/>
        <v>#DIV/0!</v>
      </c>
      <c r="AO3130">
        <v>0</v>
      </c>
      <c r="AP3130">
        <v>0</v>
      </c>
      <c r="AQ3130">
        <v>0</v>
      </c>
      <c r="AR3130">
        <v>0</v>
      </c>
      <c r="AS3130">
        <f t="shared" si="728"/>
        <v>0</v>
      </c>
      <c r="AT3130">
        <v>0</v>
      </c>
      <c r="AU3130">
        <v>0</v>
      </c>
      <c r="AV3130">
        <v>0</v>
      </c>
      <c r="AW3130">
        <v>0</v>
      </c>
      <c r="AX3130">
        <f t="shared" si="729"/>
        <v>0</v>
      </c>
      <c r="AY3130">
        <v>0</v>
      </c>
      <c r="AZ3130">
        <v>0</v>
      </c>
      <c r="BA3130">
        <v>0</v>
      </c>
      <c r="BB3130">
        <v>0</v>
      </c>
      <c r="BC3130">
        <f t="shared" si="730"/>
        <v>0</v>
      </c>
      <c r="BE3130" t="str">
        <f t="shared" si="731"/>
        <v>void</v>
      </c>
      <c r="BF3130">
        <f t="shared" si="732"/>
        <v>0</v>
      </c>
      <c r="BG3130">
        <f t="shared" si="733"/>
        <v>0</v>
      </c>
      <c r="BH3130">
        <f t="shared" si="734"/>
        <v>0</v>
      </c>
    </row>
    <row r="3131" spans="1:60" x14ac:dyDescent="0.45">
      <c r="A3131" t="s">
        <v>13983</v>
      </c>
      <c r="B3131" t="s">
        <v>13984</v>
      </c>
      <c r="C3131">
        <v>257</v>
      </c>
      <c r="D3131" t="s">
        <v>13984</v>
      </c>
      <c r="E3131" t="s">
        <v>13984</v>
      </c>
      <c r="F3131" t="s">
        <v>13985</v>
      </c>
      <c r="G3131">
        <v>0.41905799999999999</v>
      </c>
      <c r="H3131">
        <v>0</v>
      </c>
      <c r="I3131" t="s">
        <v>56</v>
      </c>
      <c r="J3131" t="s">
        <v>57</v>
      </c>
      <c r="K3131" t="s">
        <v>1866</v>
      </c>
      <c r="L3131" t="s">
        <v>13986</v>
      </c>
      <c r="M3131" t="s">
        <v>13987</v>
      </c>
      <c r="N3131">
        <v>4</v>
      </c>
      <c r="S3131" t="e">
        <f t="shared" si="720"/>
        <v>#DIV/0!</v>
      </c>
      <c r="X3131" s="3" t="e">
        <f t="shared" si="721"/>
        <v>#DIV/0!</v>
      </c>
      <c r="Y3131" t="e">
        <f t="shared" si="722"/>
        <v>#DIV/0!</v>
      </c>
      <c r="AD3131" t="e">
        <f t="shared" si="723"/>
        <v>#DIV/0!</v>
      </c>
      <c r="AI3131" t="e">
        <f t="shared" si="724"/>
        <v>#DIV/0!</v>
      </c>
      <c r="AJ3131" t="e">
        <f t="shared" si="725"/>
        <v>#DIV/0!</v>
      </c>
      <c r="AK3131" s="1" t="e">
        <f>IF(AND(OR(#REF!&gt;1.49,#REF!&lt; 0.67),#REF!&lt; 0.05),"TL regulate","none")</f>
        <v>#REF!</v>
      </c>
      <c r="AL3131" s="1" t="e">
        <f t="shared" si="726"/>
        <v>#DIV/0!</v>
      </c>
      <c r="AM3131" s="1" t="e">
        <f t="shared" si="727"/>
        <v>#DIV/0!</v>
      </c>
      <c r="AO3131">
        <v>0</v>
      </c>
      <c r="AP3131">
        <v>0</v>
      </c>
      <c r="AQ3131">
        <v>0</v>
      </c>
      <c r="AR3131">
        <v>0</v>
      </c>
      <c r="AS3131">
        <f t="shared" si="728"/>
        <v>0</v>
      </c>
      <c r="AT3131">
        <v>0</v>
      </c>
      <c r="AU3131">
        <v>0</v>
      </c>
      <c r="AV3131">
        <v>0</v>
      </c>
      <c r="AW3131">
        <v>0</v>
      </c>
      <c r="AX3131">
        <f t="shared" si="729"/>
        <v>0</v>
      </c>
      <c r="AY3131">
        <v>0</v>
      </c>
      <c r="AZ3131">
        <v>0</v>
      </c>
      <c r="BA3131">
        <v>0</v>
      </c>
      <c r="BB3131">
        <v>0</v>
      </c>
      <c r="BC3131">
        <f t="shared" si="730"/>
        <v>0</v>
      </c>
      <c r="BE3131" t="str">
        <f t="shared" si="731"/>
        <v>void</v>
      </c>
      <c r="BF3131">
        <f t="shared" si="732"/>
        <v>0</v>
      </c>
      <c r="BG3131">
        <f t="shared" si="733"/>
        <v>0</v>
      </c>
      <c r="BH3131">
        <f t="shared" si="734"/>
        <v>0</v>
      </c>
    </row>
    <row r="3132" spans="1:60" x14ac:dyDescent="0.45">
      <c r="A3132" t="s">
        <v>13988</v>
      </c>
      <c r="B3132" t="s">
        <v>13984</v>
      </c>
      <c r="C3132">
        <v>258</v>
      </c>
      <c r="D3132" t="s">
        <v>13984</v>
      </c>
      <c r="E3132" t="s">
        <v>13984</v>
      </c>
      <c r="F3132" t="s">
        <v>13985</v>
      </c>
      <c r="G3132">
        <v>0.41905799999999999</v>
      </c>
      <c r="H3132">
        <v>0</v>
      </c>
      <c r="I3132" t="s">
        <v>56</v>
      </c>
      <c r="J3132" t="s">
        <v>63</v>
      </c>
      <c r="K3132" t="s">
        <v>64</v>
      </c>
      <c r="L3132" t="s">
        <v>13986</v>
      </c>
      <c r="M3132" t="s">
        <v>13987</v>
      </c>
      <c r="N3132">
        <v>5</v>
      </c>
      <c r="S3132" t="e">
        <f t="shared" si="720"/>
        <v>#DIV/0!</v>
      </c>
      <c r="X3132" s="3" t="e">
        <f t="shared" si="721"/>
        <v>#DIV/0!</v>
      </c>
      <c r="Y3132" t="e">
        <f t="shared" si="722"/>
        <v>#DIV/0!</v>
      </c>
      <c r="AD3132" t="e">
        <f t="shared" si="723"/>
        <v>#DIV/0!</v>
      </c>
      <c r="AI3132" t="e">
        <f t="shared" si="724"/>
        <v>#DIV/0!</v>
      </c>
      <c r="AJ3132" t="e">
        <f t="shared" si="725"/>
        <v>#DIV/0!</v>
      </c>
      <c r="AK3132" s="1" t="e">
        <f>IF(AND(OR(#REF!&gt;1.49,#REF!&lt; 0.67),#REF!&lt; 0.05),"TL regulate","none")</f>
        <v>#REF!</v>
      </c>
      <c r="AL3132" s="1" t="e">
        <f t="shared" si="726"/>
        <v>#DIV/0!</v>
      </c>
      <c r="AM3132" s="1" t="e">
        <f t="shared" si="727"/>
        <v>#DIV/0!</v>
      </c>
      <c r="AO3132">
        <v>0</v>
      </c>
      <c r="AP3132">
        <v>0</v>
      </c>
      <c r="AQ3132">
        <v>0</v>
      </c>
      <c r="AR3132">
        <v>0</v>
      </c>
      <c r="AS3132">
        <f t="shared" si="728"/>
        <v>0</v>
      </c>
      <c r="AT3132">
        <v>0</v>
      </c>
      <c r="AU3132">
        <v>0</v>
      </c>
      <c r="AV3132">
        <v>0</v>
      </c>
      <c r="AW3132">
        <v>0</v>
      </c>
      <c r="AX3132">
        <f t="shared" si="729"/>
        <v>0</v>
      </c>
      <c r="AY3132">
        <v>0</v>
      </c>
      <c r="AZ3132">
        <v>0</v>
      </c>
      <c r="BA3132">
        <v>0</v>
      </c>
      <c r="BB3132">
        <v>0</v>
      </c>
      <c r="BC3132">
        <f t="shared" si="730"/>
        <v>0</v>
      </c>
      <c r="BE3132" t="str">
        <f t="shared" si="731"/>
        <v>void</v>
      </c>
      <c r="BF3132">
        <f t="shared" si="732"/>
        <v>0</v>
      </c>
      <c r="BG3132">
        <f t="shared" si="733"/>
        <v>0</v>
      </c>
      <c r="BH3132">
        <f t="shared" si="734"/>
        <v>0</v>
      </c>
    </row>
    <row r="3133" spans="1:60" x14ac:dyDescent="0.45">
      <c r="A3133" t="s">
        <v>13989</v>
      </c>
      <c r="B3133" t="s">
        <v>122</v>
      </c>
      <c r="C3133">
        <v>387</v>
      </c>
      <c r="D3133" t="s">
        <v>122</v>
      </c>
      <c r="E3133" t="s">
        <v>122</v>
      </c>
      <c r="F3133" t="s">
        <v>123</v>
      </c>
      <c r="G3133">
        <v>0.67612499999999998</v>
      </c>
      <c r="H3133">
        <v>1</v>
      </c>
      <c r="I3133" t="s">
        <v>80</v>
      </c>
      <c r="J3133" t="s">
        <v>57</v>
      </c>
      <c r="K3133" t="s">
        <v>153</v>
      </c>
      <c r="L3133" t="s">
        <v>13990</v>
      </c>
      <c r="M3133" t="s">
        <v>13991</v>
      </c>
      <c r="N3133">
        <v>1</v>
      </c>
      <c r="S3133" t="e">
        <f t="shared" si="720"/>
        <v>#DIV/0!</v>
      </c>
      <c r="X3133" s="3" t="e">
        <f t="shared" si="721"/>
        <v>#DIV/0!</v>
      </c>
      <c r="Y3133" t="e">
        <f t="shared" si="722"/>
        <v>#DIV/0!</v>
      </c>
      <c r="AD3133" t="e">
        <f t="shared" si="723"/>
        <v>#DIV/0!</v>
      </c>
      <c r="AI3133" t="e">
        <f t="shared" si="724"/>
        <v>#DIV/0!</v>
      </c>
      <c r="AJ3133" t="e">
        <f t="shared" si="725"/>
        <v>#DIV/0!</v>
      </c>
      <c r="AK3133" s="1" t="e">
        <f>IF(AND(OR(#REF!&gt;1.49,#REF!&lt; 0.67),#REF!&lt; 0.05),"TL regulate","none")</f>
        <v>#REF!</v>
      </c>
      <c r="AL3133" s="1" t="e">
        <f t="shared" si="726"/>
        <v>#DIV/0!</v>
      </c>
      <c r="AM3133" s="1" t="e">
        <f t="shared" si="727"/>
        <v>#DIV/0!</v>
      </c>
      <c r="AO3133">
        <v>0</v>
      </c>
      <c r="AP3133">
        <v>0</v>
      </c>
      <c r="AQ3133">
        <v>0</v>
      </c>
      <c r="AR3133">
        <v>0</v>
      </c>
      <c r="AS3133">
        <f t="shared" si="728"/>
        <v>0</v>
      </c>
      <c r="AT3133">
        <v>0</v>
      </c>
      <c r="AU3133">
        <v>0</v>
      </c>
      <c r="AV3133">
        <v>0</v>
      </c>
      <c r="AW3133">
        <v>0</v>
      </c>
      <c r="AX3133">
        <f t="shared" si="729"/>
        <v>0</v>
      </c>
      <c r="AY3133">
        <v>0</v>
      </c>
      <c r="AZ3133">
        <v>0</v>
      </c>
      <c r="BA3133">
        <v>0</v>
      </c>
      <c r="BB3133">
        <v>0</v>
      </c>
      <c r="BC3133">
        <f t="shared" si="730"/>
        <v>0</v>
      </c>
      <c r="BE3133" t="str">
        <f t="shared" si="731"/>
        <v>void</v>
      </c>
      <c r="BF3133">
        <f t="shared" si="732"/>
        <v>0</v>
      </c>
      <c r="BG3133">
        <f t="shared" si="733"/>
        <v>0</v>
      </c>
      <c r="BH3133">
        <f t="shared" si="734"/>
        <v>0</v>
      </c>
    </row>
    <row r="3134" spans="1:60" x14ac:dyDescent="0.45">
      <c r="A3134" t="s">
        <v>13992</v>
      </c>
      <c r="B3134" t="s">
        <v>13993</v>
      </c>
      <c r="C3134">
        <v>288</v>
      </c>
      <c r="D3134" t="s">
        <v>13993</v>
      </c>
      <c r="E3134" t="s">
        <v>13993</v>
      </c>
      <c r="F3134" t="s">
        <v>13994</v>
      </c>
      <c r="G3134">
        <v>0.33333299999999999</v>
      </c>
      <c r="H3134">
        <v>0</v>
      </c>
      <c r="I3134" t="s">
        <v>56</v>
      </c>
      <c r="J3134" t="s">
        <v>57</v>
      </c>
      <c r="K3134" t="s">
        <v>1165</v>
      </c>
      <c r="L3134" t="s">
        <v>13995</v>
      </c>
      <c r="M3134" t="s">
        <v>13996</v>
      </c>
      <c r="N3134">
        <v>5</v>
      </c>
      <c r="S3134" t="e">
        <f t="shared" si="720"/>
        <v>#DIV/0!</v>
      </c>
      <c r="X3134" s="3" t="e">
        <f t="shared" si="721"/>
        <v>#DIV/0!</v>
      </c>
      <c r="Y3134" t="e">
        <f t="shared" si="722"/>
        <v>#DIV/0!</v>
      </c>
      <c r="AD3134" t="e">
        <f t="shared" si="723"/>
        <v>#DIV/0!</v>
      </c>
      <c r="AI3134" t="e">
        <f t="shared" si="724"/>
        <v>#DIV/0!</v>
      </c>
      <c r="AJ3134" t="e">
        <f t="shared" si="725"/>
        <v>#DIV/0!</v>
      </c>
      <c r="AK3134" s="1" t="e">
        <f>IF(AND(OR(#REF!&gt;1.49,#REF!&lt; 0.67),#REF!&lt; 0.05),"TL regulate","none")</f>
        <v>#REF!</v>
      </c>
      <c r="AL3134" s="1" t="e">
        <f t="shared" si="726"/>
        <v>#DIV/0!</v>
      </c>
      <c r="AM3134" s="1" t="e">
        <f t="shared" si="727"/>
        <v>#DIV/0!</v>
      </c>
      <c r="AO3134">
        <v>0</v>
      </c>
      <c r="AP3134">
        <v>0</v>
      </c>
      <c r="AQ3134">
        <v>0</v>
      </c>
      <c r="AR3134">
        <v>0</v>
      </c>
      <c r="AS3134">
        <f t="shared" si="728"/>
        <v>0</v>
      </c>
      <c r="AT3134">
        <v>0</v>
      </c>
      <c r="AU3134">
        <v>0</v>
      </c>
      <c r="AV3134">
        <v>0</v>
      </c>
      <c r="AW3134">
        <v>0</v>
      </c>
      <c r="AX3134">
        <f t="shared" si="729"/>
        <v>0</v>
      </c>
      <c r="AY3134">
        <v>0</v>
      </c>
      <c r="AZ3134">
        <v>0</v>
      </c>
      <c r="BA3134">
        <v>0</v>
      </c>
      <c r="BB3134">
        <v>0</v>
      </c>
      <c r="BC3134">
        <f t="shared" si="730"/>
        <v>0</v>
      </c>
      <c r="BE3134" t="str">
        <f t="shared" si="731"/>
        <v>void</v>
      </c>
      <c r="BF3134">
        <f t="shared" si="732"/>
        <v>0</v>
      </c>
      <c r="BG3134">
        <f t="shared" si="733"/>
        <v>0</v>
      </c>
      <c r="BH3134">
        <f t="shared" si="734"/>
        <v>0</v>
      </c>
    </row>
    <row r="3135" spans="1:60" x14ac:dyDescent="0.45">
      <c r="A3135" t="s">
        <v>13997</v>
      </c>
      <c r="B3135" t="s">
        <v>13993</v>
      </c>
      <c r="C3135">
        <v>289</v>
      </c>
      <c r="D3135" t="s">
        <v>13993</v>
      </c>
      <c r="E3135" t="s">
        <v>13993</v>
      </c>
      <c r="F3135" t="s">
        <v>13994</v>
      </c>
      <c r="G3135">
        <v>0.33333299999999999</v>
      </c>
      <c r="H3135">
        <v>0</v>
      </c>
      <c r="I3135" t="s">
        <v>56</v>
      </c>
      <c r="J3135" t="s">
        <v>63</v>
      </c>
      <c r="K3135" t="s">
        <v>64</v>
      </c>
      <c r="L3135" t="s">
        <v>13995</v>
      </c>
      <c r="M3135" t="s">
        <v>13996</v>
      </c>
      <c r="N3135">
        <v>6</v>
      </c>
      <c r="S3135" t="e">
        <f t="shared" si="720"/>
        <v>#DIV/0!</v>
      </c>
      <c r="X3135" s="3" t="e">
        <f t="shared" si="721"/>
        <v>#DIV/0!</v>
      </c>
      <c r="Y3135" t="e">
        <f t="shared" si="722"/>
        <v>#DIV/0!</v>
      </c>
      <c r="AD3135" t="e">
        <f t="shared" si="723"/>
        <v>#DIV/0!</v>
      </c>
      <c r="AI3135" t="e">
        <f t="shared" si="724"/>
        <v>#DIV/0!</v>
      </c>
      <c r="AJ3135" t="e">
        <f t="shared" si="725"/>
        <v>#DIV/0!</v>
      </c>
      <c r="AK3135" s="1" t="e">
        <f>IF(AND(OR(#REF!&gt;1.49,#REF!&lt; 0.67),#REF!&lt; 0.05),"TL regulate","none")</f>
        <v>#REF!</v>
      </c>
      <c r="AL3135" s="1" t="e">
        <f t="shared" si="726"/>
        <v>#DIV/0!</v>
      </c>
      <c r="AM3135" s="1" t="e">
        <f t="shared" si="727"/>
        <v>#DIV/0!</v>
      </c>
      <c r="AO3135">
        <v>0</v>
      </c>
      <c r="AP3135">
        <v>0</v>
      </c>
      <c r="AQ3135">
        <v>0</v>
      </c>
      <c r="AR3135">
        <v>0</v>
      </c>
      <c r="AS3135">
        <f t="shared" si="728"/>
        <v>0</v>
      </c>
      <c r="AT3135">
        <v>0</v>
      </c>
      <c r="AU3135">
        <v>0</v>
      </c>
      <c r="AV3135">
        <v>0</v>
      </c>
      <c r="AW3135">
        <v>0</v>
      </c>
      <c r="AX3135">
        <f t="shared" si="729"/>
        <v>0</v>
      </c>
      <c r="AY3135">
        <v>0</v>
      </c>
      <c r="AZ3135">
        <v>0</v>
      </c>
      <c r="BA3135">
        <v>0</v>
      </c>
      <c r="BB3135">
        <v>0</v>
      </c>
      <c r="BC3135">
        <f t="shared" si="730"/>
        <v>0</v>
      </c>
      <c r="BE3135" t="str">
        <f t="shared" si="731"/>
        <v>void</v>
      </c>
      <c r="BF3135">
        <f t="shared" si="732"/>
        <v>0</v>
      </c>
      <c r="BG3135">
        <f t="shared" si="733"/>
        <v>0</v>
      </c>
      <c r="BH3135">
        <f t="shared" si="734"/>
        <v>0</v>
      </c>
    </row>
    <row r="3136" spans="1:60" x14ac:dyDescent="0.45">
      <c r="A3136" t="s">
        <v>13998</v>
      </c>
      <c r="B3136" t="s">
        <v>13993</v>
      </c>
      <c r="C3136">
        <v>290</v>
      </c>
      <c r="D3136" t="s">
        <v>13993</v>
      </c>
      <c r="E3136" t="s">
        <v>13993</v>
      </c>
      <c r="F3136" t="s">
        <v>13994</v>
      </c>
      <c r="G3136">
        <v>0.33333299999999999</v>
      </c>
      <c r="H3136">
        <v>0</v>
      </c>
      <c r="I3136" t="s">
        <v>56</v>
      </c>
      <c r="J3136" t="s">
        <v>63</v>
      </c>
      <c r="K3136" t="s">
        <v>64</v>
      </c>
      <c r="L3136" t="s">
        <v>13995</v>
      </c>
      <c r="M3136" t="s">
        <v>13996</v>
      </c>
      <c r="N3136">
        <v>7</v>
      </c>
      <c r="S3136" t="e">
        <f t="shared" si="720"/>
        <v>#DIV/0!</v>
      </c>
      <c r="X3136" s="3" t="e">
        <f t="shared" si="721"/>
        <v>#DIV/0!</v>
      </c>
      <c r="Y3136" t="e">
        <f t="shared" si="722"/>
        <v>#DIV/0!</v>
      </c>
      <c r="AD3136" t="e">
        <f t="shared" si="723"/>
        <v>#DIV/0!</v>
      </c>
      <c r="AI3136" t="e">
        <f t="shared" si="724"/>
        <v>#DIV/0!</v>
      </c>
      <c r="AJ3136" t="e">
        <f t="shared" si="725"/>
        <v>#DIV/0!</v>
      </c>
      <c r="AK3136" s="1" t="e">
        <f>IF(AND(OR(#REF!&gt;1.49,#REF!&lt; 0.67),#REF!&lt; 0.05),"TL regulate","none")</f>
        <v>#REF!</v>
      </c>
      <c r="AL3136" s="1" t="e">
        <f t="shared" si="726"/>
        <v>#DIV/0!</v>
      </c>
      <c r="AM3136" s="1" t="e">
        <f t="shared" si="727"/>
        <v>#DIV/0!</v>
      </c>
      <c r="AO3136">
        <v>0</v>
      </c>
      <c r="AP3136">
        <v>0</v>
      </c>
      <c r="AQ3136">
        <v>0</v>
      </c>
      <c r="AR3136">
        <v>0</v>
      </c>
      <c r="AS3136">
        <f t="shared" si="728"/>
        <v>0</v>
      </c>
      <c r="AT3136">
        <v>0</v>
      </c>
      <c r="AU3136">
        <v>0</v>
      </c>
      <c r="AV3136">
        <v>0</v>
      </c>
      <c r="AW3136">
        <v>0</v>
      </c>
      <c r="AX3136">
        <f t="shared" si="729"/>
        <v>0</v>
      </c>
      <c r="AY3136">
        <v>0</v>
      </c>
      <c r="AZ3136">
        <v>0</v>
      </c>
      <c r="BA3136">
        <v>0</v>
      </c>
      <c r="BB3136">
        <v>0</v>
      </c>
      <c r="BC3136">
        <f t="shared" si="730"/>
        <v>0</v>
      </c>
      <c r="BE3136" t="str">
        <f t="shared" si="731"/>
        <v>void</v>
      </c>
      <c r="BF3136">
        <f t="shared" si="732"/>
        <v>0</v>
      </c>
      <c r="BG3136">
        <f t="shared" si="733"/>
        <v>0</v>
      </c>
      <c r="BH3136">
        <f t="shared" si="734"/>
        <v>0</v>
      </c>
    </row>
    <row r="3137" spans="1:60" x14ac:dyDescent="0.45">
      <c r="A3137" t="s">
        <v>13999</v>
      </c>
      <c r="B3137" t="s">
        <v>14000</v>
      </c>
      <c r="C3137" t="s">
        <v>14001</v>
      </c>
      <c r="D3137" t="s">
        <v>14002</v>
      </c>
      <c r="E3137" t="s">
        <v>8965</v>
      </c>
      <c r="F3137" t="s">
        <v>14003</v>
      </c>
      <c r="G3137">
        <v>0.99930300000000005</v>
      </c>
      <c r="H3137">
        <v>1</v>
      </c>
      <c r="I3137" t="s">
        <v>56</v>
      </c>
      <c r="J3137" t="s">
        <v>57</v>
      </c>
      <c r="K3137" t="s">
        <v>316</v>
      </c>
      <c r="L3137" t="s">
        <v>14004</v>
      </c>
      <c r="M3137" t="s">
        <v>14005</v>
      </c>
      <c r="N3137">
        <v>6</v>
      </c>
      <c r="S3137" t="e">
        <f t="shared" si="720"/>
        <v>#DIV/0!</v>
      </c>
      <c r="X3137" s="3" t="e">
        <f t="shared" si="721"/>
        <v>#DIV/0!</v>
      </c>
      <c r="Y3137" t="e">
        <f t="shared" si="722"/>
        <v>#DIV/0!</v>
      </c>
      <c r="AD3137" t="e">
        <f t="shared" si="723"/>
        <v>#DIV/0!</v>
      </c>
      <c r="AI3137" t="e">
        <f t="shared" si="724"/>
        <v>#DIV/0!</v>
      </c>
      <c r="AJ3137" t="e">
        <f t="shared" si="725"/>
        <v>#DIV/0!</v>
      </c>
      <c r="AK3137" s="1" t="e">
        <f>IF(AND(OR(#REF!&gt;1.49,#REF!&lt; 0.67),#REF!&lt; 0.05),"TL regulate","none")</f>
        <v>#REF!</v>
      </c>
      <c r="AL3137" s="1" t="e">
        <f t="shared" si="726"/>
        <v>#DIV/0!</v>
      </c>
      <c r="AM3137" s="1" t="e">
        <f t="shared" si="727"/>
        <v>#DIV/0!</v>
      </c>
      <c r="AO3137">
        <v>240640000</v>
      </c>
      <c r="AP3137">
        <v>0</v>
      </c>
      <c r="AQ3137">
        <v>0</v>
      </c>
      <c r="AR3137">
        <v>0</v>
      </c>
      <c r="AS3137">
        <f t="shared" si="728"/>
        <v>240640000</v>
      </c>
      <c r="AT3137">
        <v>0</v>
      </c>
      <c r="AU3137">
        <v>0</v>
      </c>
      <c r="AV3137">
        <v>0</v>
      </c>
      <c r="AW3137">
        <v>0</v>
      </c>
      <c r="AX3137">
        <f t="shared" si="729"/>
        <v>0</v>
      </c>
      <c r="AY3137">
        <v>264890000</v>
      </c>
      <c r="AZ3137">
        <v>0</v>
      </c>
      <c r="BA3137">
        <v>0</v>
      </c>
      <c r="BB3137">
        <v>0</v>
      </c>
      <c r="BC3137">
        <f t="shared" si="730"/>
        <v>264890000</v>
      </c>
      <c r="BE3137" t="str">
        <f t="shared" si="731"/>
        <v xml:space="preserve"> TL repressed</v>
      </c>
      <c r="BF3137">
        <f t="shared" si="732"/>
        <v>1</v>
      </c>
      <c r="BG3137">
        <f t="shared" si="733"/>
        <v>0</v>
      </c>
      <c r="BH3137">
        <f t="shared" si="734"/>
        <v>1</v>
      </c>
    </row>
    <row r="3138" spans="1:60" x14ac:dyDescent="0.45">
      <c r="A3138" t="s">
        <v>14006</v>
      </c>
      <c r="B3138" t="s">
        <v>12582</v>
      </c>
      <c r="C3138">
        <v>215</v>
      </c>
      <c r="D3138" t="s">
        <v>12582</v>
      </c>
      <c r="E3138" t="s">
        <v>12582</v>
      </c>
      <c r="F3138" t="s">
        <v>12583</v>
      </c>
      <c r="G3138">
        <v>0.59338500000000005</v>
      </c>
      <c r="H3138">
        <v>1</v>
      </c>
      <c r="I3138" t="s">
        <v>56</v>
      </c>
      <c r="J3138" t="s">
        <v>57</v>
      </c>
      <c r="K3138" t="s">
        <v>1504</v>
      </c>
      <c r="L3138" t="s">
        <v>14007</v>
      </c>
      <c r="M3138" t="s">
        <v>14008</v>
      </c>
      <c r="N3138">
        <v>1</v>
      </c>
      <c r="S3138" t="e">
        <f t="shared" ref="S3138:S3201" si="735">AVERAGE(O3138:R3138)</f>
        <v>#DIV/0!</v>
      </c>
      <c r="X3138" s="3" t="e">
        <f t="shared" ref="X3138:X3201" si="736">AVERAGE(T3138:W3138)</f>
        <v>#DIV/0!</v>
      </c>
      <c r="Y3138" t="e">
        <f t="shared" ref="Y3138:Y3201" si="737">TTEST(T3138:W3138,$BM$2:$BO$2,2,2)</f>
        <v>#DIV/0!</v>
      </c>
      <c r="AD3138" t="e">
        <f t="shared" ref="AD3138:AD3201" si="738">AVERAGE(Z3138:AC3138)</f>
        <v>#DIV/0!</v>
      </c>
      <c r="AI3138" t="e">
        <f t="shared" ref="AI3138:AI3201" si="739">AVERAGE(AE3138:AH3138)</f>
        <v>#DIV/0!</v>
      </c>
      <c r="AJ3138" t="e">
        <f t="shared" ref="AJ3138:AJ3201" si="740">TTEST(AE3138:AH3138,$BM$2:$BO$2,2,2)</f>
        <v>#DIV/0!</v>
      </c>
      <c r="AK3138" s="1" t="e">
        <f>IF(AND(OR(#REF!&gt;1.49,#REF!&lt; 0.67),#REF!&lt; 0.05),"TL regulate","none")</f>
        <v>#REF!</v>
      </c>
      <c r="AL3138" s="1" t="e">
        <f t="shared" ref="AL3138:AL3201" si="741">IF(AND(OR(X3138&gt;1.49, X3138&lt;0.67), Y3138&lt;0.05), "ceL regulate","none")</f>
        <v>#DIV/0!</v>
      </c>
      <c r="AM3138" s="1" t="e">
        <f t="shared" ref="AM3138:AM3201" si="742">IF(AND(OR(AI3138&gt;1.49,AI3138&lt;0.67), AJ3138&lt;0.05),"differential regulated","void")</f>
        <v>#DIV/0!</v>
      </c>
      <c r="AO3138">
        <v>0</v>
      </c>
      <c r="AP3138">
        <v>0</v>
      </c>
      <c r="AQ3138">
        <v>37810000</v>
      </c>
      <c r="AR3138">
        <v>0</v>
      </c>
      <c r="AS3138">
        <f t="shared" ref="AS3138:AS3201" si="743">SUM(AO3138:AR3138)</f>
        <v>37810000</v>
      </c>
      <c r="AT3138">
        <v>23231000</v>
      </c>
      <c r="AU3138">
        <v>0</v>
      </c>
      <c r="AV3138">
        <v>0</v>
      </c>
      <c r="AW3138">
        <v>0</v>
      </c>
      <c r="AX3138">
        <f t="shared" ref="AX3138:AX3201" si="744">SUM(AT3138:AW3138)</f>
        <v>23231000</v>
      </c>
      <c r="AY3138">
        <v>0</v>
      </c>
      <c r="AZ3138">
        <v>0</v>
      </c>
      <c r="BA3138">
        <v>0</v>
      </c>
      <c r="BB3138">
        <v>0</v>
      </c>
      <c r="BC3138">
        <f t="shared" ref="BC3138:BC3201" si="745">SUM(AY3138:BB3138)</f>
        <v>0</v>
      </c>
      <c r="BE3138" t="str">
        <f t="shared" ref="BE3138:BE3201" si="746">_xlfn.IFS(AND(AS3138=0, AND(AX3138&gt;0,BC3138&gt;0)),"LPS repressed",AND(AS3138=0,AX3138=0,BC3138=0),"void",AND(AX3138=0, AS3138*BC3138&gt;0)," TL repressed",AND(BC3138=0, AS3138*AX3138&gt;0),"Cel repressed",AND(AS3138&gt;0, AX3138=0, BC3138=0),"LPS only",AND(AS3138=0, AX3138&gt;0, BC3138=0),"TL only",AND(AS3138=0, AX3138=0, BC3138&gt;0),"Cel only",AS3138*AX3138*BC3138&gt;0,"void")</f>
        <v>Cel repressed</v>
      </c>
      <c r="BF3138">
        <f t="shared" ref="BF3138:BF3201" si="747">COUNTIF(AO3138:AR3138,"&gt;0")</f>
        <v>1</v>
      </c>
      <c r="BG3138">
        <f t="shared" ref="BG3138:BG3201" si="748">COUNTIF(AT3138:AW3138,"&gt;0")</f>
        <v>1</v>
      </c>
      <c r="BH3138">
        <f t="shared" ref="BH3138:BH3201" si="749">COUNTIF(AY3138:BB3138,"&gt;0")</f>
        <v>0</v>
      </c>
    </row>
    <row r="3139" spans="1:60" x14ac:dyDescent="0.45">
      <c r="A3139" t="s">
        <v>14009</v>
      </c>
      <c r="B3139" t="s">
        <v>14010</v>
      </c>
      <c r="C3139">
        <v>43</v>
      </c>
      <c r="D3139" t="s">
        <v>14010</v>
      </c>
      <c r="E3139" t="s">
        <v>14010</v>
      </c>
      <c r="F3139" t="s">
        <v>14011</v>
      </c>
      <c r="G3139">
        <v>0.84213199999999999</v>
      </c>
      <c r="H3139">
        <v>1</v>
      </c>
      <c r="I3139" t="s">
        <v>56</v>
      </c>
      <c r="J3139" t="s">
        <v>57</v>
      </c>
      <c r="K3139" t="s">
        <v>5190</v>
      </c>
      <c r="L3139" t="s">
        <v>14012</v>
      </c>
      <c r="M3139" t="s">
        <v>14013</v>
      </c>
      <c r="N3139">
        <v>2</v>
      </c>
      <c r="S3139" t="e">
        <f t="shared" si="735"/>
        <v>#DIV/0!</v>
      </c>
      <c r="X3139" s="3" t="e">
        <f t="shared" si="736"/>
        <v>#DIV/0!</v>
      </c>
      <c r="Y3139" t="e">
        <f t="shared" si="737"/>
        <v>#DIV/0!</v>
      </c>
      <c r="AD3139" t="e">
        <f t="shared" si="738"/>
        <v>#DIV/0!</v>
      </c>
      <c r="AI3139" t="e">
        <f t="shared" si="739"/>
        <v>#DIV/0!</v>
      </c>
      <c r="AJ3139" t="e">
        <f t="shared" si="740"/>
        <v>#DIV/0!</v>
      </c>
      <c r="AK3139" s="1" t="e">
        <f>IF(AND(OR(#REF!&gt;1.49,#REF!&lt; 0.67),#REF!&lt; 0.05),"TL regulate","none")</f>
        <v>#REF!</v>
      </c>
      <c r="AL3139" s="1" t="e">
        <f t="shared" si="741"/>
        <v>#DIV/0!</v>
      </c>
      <c r="AM3139" s="1" t="e">
        <f t="shared" si="742"/>
        <v>#DIV/0!</v>
      </c>
      <c r="AO3139">
        <v>0</v>
      </c>
      <c r="AP3139">
        <v>0</v>
      </c>
      <c r="AQ3139">
        <v>0</v>
      </c>
      <c r="AR3139">
        <v>0</v>
      </c>
      <c r="AS3139">
        <f t="shared" si="743"/>
        <v>0</v>
      </c>
      <c r="AT3139">
        <v>0</v>
      </c>
      <c r="AU3139">
        <v>0</v>
      </c>
      <c r="AV3139">
        <v>0</v>
      </c>
      <c r="AW3139">
        <v>0</v>
      </c>
      <c r="AX3139">
        <f t="shared" si="744"/>
        <v>0</v>
      </c>
      <c r="AY3139">
        <v>18972000</v>
      </c>
      <c r="AZ3139">
        <v>0</v>
      </c>
      <c r="BA3139">
        <v>13162000</v>
      </c>
      <c r="BB3139">
        <v>0</v>
      </c>
      <c r="BC3139">
        <f t="shared" si="745"/>
        <v>32134000</v>
      </c>
      <c r="BE3139" t="str">
        <f t="shared" si="746"/>
        <v>Cel only</v>
      </c>
      <c r="BF3139">
        <f t="shared" si="747"/>
        <v>0</v>
      </c>
      <c r="BG3139">
        <f t="shared" si="748"/>
        <v>0</v>
      </c>
      <c r="BH3139">
        <f t="shared" si="749"/>
        <v>2</v>
      </c>
    </row>
    <row r="3140" spans="1:60" x14ac:dyDescent="0.45">
      <c r="A3140" t="s">
        <v>14014</v>
      </c>
      <c r="B3140" t="s">
        <v>4023</v>
      </c>
      <c r="C3140">
        <v>8</v>
      </c>
      <c r="D3140" t="s">
        <v>4023</v>
      </c>
      <c r="E3140" t="s">
        <v>4023</v>
      </c>
      <c r="F3140">
        <v>0</v>
      </c>
      <c r="G3140">
        <v>0.47869600000000001</v>
      </c>
      <c r="H3140">
        <v>0</v>
      </c>
      <c r="I3140" t="s">
        <v>56</v>
      </c>
      <c r="J3140" t="s">
        <v>57</v>
      </c>
      <c r="K3140" t="s">
        <v>507</v>
      </c>
      <c r="L3140" t="s">
        <v>14015</v>
      </c>
      <c r="M3140" t="s">
        <v>14016</v>
      </c>
      <c r="N3140">
        <v>8</v>
      </c>
      <c r="S3140" t="e">
        <f t="shared" si="735"/>
        <v>#DIV/0!</v>
      </c>
      <c r="X3140" s="3" t="e">
        <f t="shared" si="736"/>
        <v>#DIV/0!</v>
      </c>
      <c r="Y3140" t="e">
        <f t="shared" si="737"/>
        <v>#DIV/0!</v>
      </c>
      <c r="AD3140" t="e">
        <f t="shared" si="738"/>
        <v>#DIV/0!</v>
      </c>
      <c r="AI3140" t="e">
        <f t="shared" si="739"/>
        <v>#DIV/0!</v>
      </c>
      <c r="AJ3140" t="e">
        <f t="shared" si="740"/>
        <v>#DIV/0!</v>
      </c>
      <c r="AK3140" s="1" t="e">
        <f>IF(AND(OR(#REF!&gt;1.49,#REF!&lt; 0.67),#REF!&lt; 0.05),"TL regulate","none")</f>
        <v>#REF!</v>
      </c>
      <c r="AL3140" s="1" t="e">
        <f t="shared" si="741"/>
        <v>#DIV/0!</v>
      </c>
      <c r="AM3140" s="1" t="e">
        <f t="shared" si="742"/>
        <v>#DIV/0!</v>
      </c>
      <c r="AO3140">
        <v>0</v>
      </c>
      <c r="AP3140">
        <v>0</v>
      </c>
      <c r="AQ3140">
        <v>0</v>
      </c>
      <c r="AR3140">
        <v>0</v>
      </c>
      <c r="AS3140">
        <f t="shared" si="743"/>
        <v>0</v>
      </c>
      <c r="AT3140">
        <v>0</v>
      </c>
      <c r="AU3140">
        <v>0</v>
      </c>
      <c r="AV3140">
        <v>0</v>
      </c>
      <c r="AW3140">
        <v>0</v>
      </c>
      <c r="AX3140">
        <f t="shared" si="744"/>
        <v>0</v>
      </c>
      <c r="AY3140">
        <v>0</v>
      </c>
      <c r="AZ3140">
        <v>0</v>
      </c>
      <c r="BA3140">
        <v>0</v>
      </c>
      <c r="BB3140">
        <v>0</v>
      </c>
      <c r="BC3140">
        <f t="shared" si="745"/>
        <v>0</v>
      </c>
      <c r="BE3140" t="str">
        <f t="shared" si="746"/>
        <v>void</v>
      </c>
      <c r="BF3140">
        <f t="shared" si="747"/>
        <v>0</v>
      </c>
      <c r="BG3140">
        <f t="shared" si="748"/>
        <v>0</v>
      </c>
      <c r="BH3140">
        <f t="shared" si="749"/>
        <v>0</v>
      </c>
    </row>
    <row r="3141" spans="1:60" x14ac:dyDescent="0.45">
      <c r="A3141" t="s">
        <v>14017</v>
      </c>
      <c r="B3141" t="s">
        <v>4023</v>
      </c>
      <c r="C3141">
        <v>10</v>
      </c>
      <c r="D3141" t="s">
        <v>4023</v>
      </c>
      <c r="E3141" t="s">
        <v>4023</v>
      </c>
      <c r="F3141">
        <v>0</v>
      </c>
      <c r="G3141">
        <v>0.47869600000000001</v>
      </c>
      <c r="H3141">
        <v>0</v>
      </c>
      <c r="I3141" t="s">
        <v>56</v>
      </c>
      <c r="J3141" t="s">
        <v>63</v>
      </c>
      <c r="K3141" t="s">
        <v>64</v>
      </c>
      <c r="L3141" t="s">
        <v>14015</v>
      </c>
      <c r="M3141" t="s">
        <v>14016</v>
      </c>
      <c r="N3141">
        <v>10</v>
      </c>
      <c r="S3141" t="e">
        <f t="shared" si="735"/>
        <v>#DIV/0!</v>
      </c>
      <c r="X3141" s="3" t="e">
        <f t="shared" si="736"/>
        <v>#DIV/0!</v>
      </c>
      <c r="Y3141" t="e">
        <f t="shared" si="737"/>
        <v>#DIV/0!</v>
      </c>
      <c r="AD3141" t="e">
        <f t="shared" si="738"/>
        <v>#DIV/0!</v>
      </c>
      <c r="AI3141" t="e">
        <f t="shared" si="739"/>
        <v>#DIV/0!</v>
      </c>
      <c r="AJ3141" t="e">
        <f t="shared" si="740"/>
        <v>#DIV/0!</v>
      </c>
      <c r="AK3141" s="1" t="e">
        <f>IF(AND(OR(#REF!&gt;1.49,#REF!&lt; 0.67),#REF!&lt; 0.05),"TL regulate","none")</f>
        <v>#REF!</v>
      </c>
      <c r="AL3141" s="1" t="e">
        <f t="shared" si="741"/>
        <v>#DIV/0!</v>
      </c>
      <c r="AM3141" s="1" t="e">
        <f t="shared" si="742"/>
        <v>#DIV/0!</v>
      </c>
      <c r="AO3141">
        <v>0</v>
      </c>
      <c r="AP3141">
        <v>0</v>
      </c>
      <c r="AQ3141">
        <v>0</v>
      </c>
      <c r="AR3141">
        <v>0</v>
      </c>
      <c r="AS3141">
        <f t="shared" si="743"/>
        <v>0</v>
      </c>
      <c r="AT3141">
        <v>0</v>
      </c>
      <c r="AU3141">
        <v>0</v>
      </c>
      <c r="AV3141">
        <v>0</v>
      </c>
      <c r="AW3141">
        <v>0</v>
      </c>
      <c r="AX3141">
        <f t="shared" si="744"/>
        <v>0</v>
      </c>
      <c r="AY3141">
        <v>0</v>
      </c>
      <c r="AZ3141">
        <v>0</v>
      </c>
      <c r="BA3141">
        <v>0</v>
      </c>
      <c r="BB3141">
        <v>0</v>
      </c>
      <c r="BC3141">
        <f t="shared" si="745"/>
        <v>0</v>
      </c>
      <c r="BE3141" t="str">
        <f t="shared" si="746"/>
        <v>void</v>
      </c>
      <c r="BF3141">
        <f t="shared" si="747"/>
        <v>0</v>
      </c>
      <c r="BG3141">
        <f t="shared" si="748"/>
        <v>0</v>
      </c>
      <c r="BH3141">
        <f t="shared" si="749"/>
        <v>0</v>
      </c>
    </row>
    <row r="3142" spans="1:60" x14ac:dyDescent="0.45">
      <c r="A3142" t="s">
        <v>14018</v>
      </c>
      <c r="B3142" t="s">
        <v>145</v>
      </c>
      <c r="C3142">
        <v>260</v>
      </c>
      <c r="D3142" t="s">
        <v>145</v>
      </c>
      <c r="E3142" t="s">
        <v>145</v>
      </c>
      <c r="F3142" t="s">
        <v>146</v>
      </c>
      <c r="G3142">
        <v>0.37793300000000002</v>
      </c>
      <c r="H3142">
        <v>0</v>
      </c>
      <c r="I3142" t="s">
        <v>56</v>
      </c>
      <c r="J3142" t="s">
        <v>57</v>
      </c>
      <c r="K3142" t="s">
        <v>1494</v>
      </c>
      <c r="L3142" t="s">
        <v>14019</v>
      </c>
      <c r="M3142" t="s">
        <v>14020</v>
      </c>
      <c r="N3142">
        <v>9</v>
      </c>
      <c r="S3142" t="e">
        <f t="shared" si="735"/>
        <v>#DIV/0!</v>
      </c>
      <c r="X3142" s="3" t="e">
        <f t="shared" si="736"/>
        <v>#DIV/0!</v>
      </c>
      <c r="Y3142" t="e">
        <f t="shared" si="737"/>
        <v>#DIV/0!</v>
      </c>
      <c r="AD3142" t="e">
        <f t="shared" si="738"/>
        <v>#DIV/0!</v>
      </c>
      <c r="AI3142" t="e">
        <f t="shared" si="739"/>
        <v>#DIV/0!</v>
      </c>
      <c r="AJ3142" t="e">
        <f t="shared" si="740"/>
        <v>#DIV/0!</v>
      </c>
      <c r="AK3142" s="1" t="e">
        <f>IF(AND(OR(#REF!&gt;1.49,#REF!&lt; 0.67),#REF!&lt; 0.05),"TL regulate","none")</f>
        <v>#REF!</v>
      </c>
      <c r="AL3142" s="1" t="e">
        <f t="shared" si="741"/>
        <v>#DIV/0!</v>
      </c>
      <c r="AM3142" s="1" t="e">
        <f t="shared" si="742"/>
        <v>#DIV/0!</v>
      </c>
      <c r="AO3142">
        <v>0</v>
      </c>
      <c r="AP3142">
        <v>0</v>
      </c>
      <c r="AQ3142">
        <v>0</v>
      </c>
      <c r="AR3142">
        <v>0</v>
      </c>
      <c r="AS3142">
        <f t="shared" si="743"/>
        <v>0</v>
      </c>
      <c r="AT3142">
        <v>0</v>
      </c>
      <c r="AU3142">
        <v>0</v>
      </c>
      <c r="AV3142">
        <v>0</v>
      </c>
      <c r="AW3142">
        <v>0</v>
      </c>
      <c r="AX3142">
        <f t="shared" si="744"/>
        <v>0</v>
      </c>
      <c r="AY3142">
        <v>0</v>
      </c>
      <c r="AZ3142">
        <v>0</v>
      </c>
      <c r="BA3142">
        <v>0</v>
      </c>
      <c r="BB3142">
        <v>0</v>
      </c>
      <c r="BC3142">
        <f t="shared" si="745"/>
        <v>0</v>
      </c>
      <c r="BE3142" t="str">
        <f t="shared" si="746"/>
        <v>void</v>
      </c>
      <c r="BF3142">
        <f t="shared" si="747"/>
        <v>0</v>
      </c>
      <c r="BG3142">
        <f t="shared" si="748"/>
        <v>0</v>
      </c>
      <c r="BH3142">
        <f t="shared" si="749"/>
        <v>0</v>
      </c>
    </row>
    <row r="3143" spans="1:60" x14ac:dyDescent="0.45">
      <c r="A3143" t="s">
        <v>14021</v>
      </c>
      <c r="B3143" t="s">
        <v>145</v>
      </c>
      <c r="C3143">
        <v>261</v>
      </c>
      <c r="D3143" t="s">
        <v>145</v>
      </c>
      <c r="E3143" t="s">
        <v>145</v>
      </c>
      <c r="F3143" t="s">
        <v>146</v>
      </c>
      <c r="G3143">
        <v>0.37793300000000002</v>
      </c>
      <c r="H3143">
        <v>0</v>
      </c>
      <c r="I3143" t="s">
        <v>56</v>
      </c>
      <c r="J3143" t="s">
        <v>63</v>
      </c>
      <c r="K3143" t="s">
        <v>64</v>
      </c>
      <c r="L3143" t="s">
        <v>14019</v>
      </c>
      <c r="M3143" t="s">
        <v>14020</v>
      </c>
      <c r="N3143">
        <v>10</v>
      </c>
      <c r="S3143" t="e">
        <f t="shared" si="735"/>
        <v>#DIV/0!</v>
      </c>
      <c r="X3143" s="3" t="e">
        <f t="shared" si="736"/>
        <v>#DIV/0!</v>
      </c>
      <c r="Y3143" t="e">
        <f t="shared" si="737"/>
        <v>#DIV/0!</v>
      </c>
      <c r="AD3143" t="e">
        <f t="shared" si="738"/>
        <v>#DIV/0!</v>
      </c>
      <c r="AI3143" t="e">
        <f t="shared" si="739"/>
        <v>#DIV/0!</v>
      </c>
      <c r="AJ3143" t="e">
        <f t="shared" si="740"/>
        <v>#DIV/0!</v>
      </c>
      <c r="AK3143" s="1" t="e">
        <f>IF(AND(OR(#REF!&gt;1.49,#REF!&lt; 0.67),#REF!&lt; 0.05),"TL regulate","none")</f>
        <v>#REF!</v>
      </c>
      <c r="AL3143" s="1" t="e">
        <f t="shared" si="741"/>
        <v>#DIV/0!</v>
      </c>
      <c r="AM3143" s="1" t="e">
        <f t="shared" si="742"/>
        <v>#DIV/0!</v>
      </c>
      <c r="AO3143">
        <v>0</v>
      </c>
      <c r="AP3143">
        <v>0</v>
      </c>
      <c r="AQ3143">
        <v>0</v>
      </c>
      <c r="AR3143">
        <v>0</v>
      </c>
      <c r="AS3143">
        <f t="shared" si="743"/>
        <v>0</v>
      </c>
      <c r="AT3143">
        <v>0</v>
      </c>
      <c r="AU3143">
        <v>0</v>
      </c>
      <c r="AV3143">
        <v>0</v>
      </c>
      <c r="AW3143">
        <v>0</v>
      </c>
      <c r="AX3143">
        <f t="shared" si="744"/>
        <v>0</v>
      </c>
      <c r="AY3143">
        <v>0</v>
      </c>
      <c r="AZ3143">
        <v>0</v>
      </c>
      <c r="BA3143">
        <v>0</v>
      </c>
      <c r="BB3143">
        <v>0</v>
      </c>
      <c r="BC3143">
        <f t="shared" si="745"/>
        <v>0</v>
      </c>
      <c r="BE3143" t="str">
        <f t="shared" si="746"/>
        <v>void</v>
      </c>
      <c r="BF3143">
        <f t="shared" si="747"/>
        <v>0</v>
      </c>
      <c r="BG3143">
        <f t="shared" si="748"/>
        <v>0</v>
      </c>
      <c r="BH3143">
        <f t="shared" si="749"/>
        <v>0</v>
      </c>
    </row>
    <row r="3144" spans="1:60" x14ac:dyDescent="0.45">
      <c r="A3144" t="s">
        <v>14022</v>
      </c>
      <c r="B3144" t="s">
        <v>145</v>
      </c>
      <c r="C3144">
        <v>209</v>
      </c>
      <c r="D3144" t="s">
        <v>145</v>
      </c>
      <c r="E3144" t="s">
        <v>145</v>
      </c>
      <c r="F3144" t="s">
        <v>146</v>
      </c>
      <c r="G3144">
        <v>0.49993399999999999</v>
      </c>
      <c r="H3144">
        <v>1</v>
      </c>
      <c r="I3144" t="s">
        <v>56</v>
      </c>
      <c r="J3144" t="s">
        <v>834</v>
      </c>
      <c r="K3144" t="s">
        <v>5190</v>
      </c>
      <c r="L3144" t="s">
        <v>14023</v>
      </c>
      <c r="M3144" t="s">
        <v>14024</v>
      </c>
      <c r="N3144">
        <v>2</v>
      </c>
      <c r="S3144" t="e">
        <f t="shared" si="735"/>
        <v>#DIV/0!</v>
      </c>
      <c r="X3144" s="3" t="e">
        <f t="shared" si="736"/>
        <v>#DIV/0!</v>
      </c>
      <c r="Y3144" t="e">
        <f t="shared" si="737"/>
        <v>#DIV/0!</v>
      </c>
      <c r="AD3144" t="e">
        <f t="shared" si="738"/>
        <v>#DIV/0!</v>
      </c>
      <c r="AI3144" t="e">
        <f t="shared" si="739"/>
        <v>#DIV/0!</v>
      </c>
      <c r="AJ3144" t="e">
        <f t="shared" si="740"/>
        <v>#DIV/0!</v>
      </c>
      <c r="AK3144" s="1" t="e">
        <f>IF(AND(OR(#REF!&gt;1.49,#REF!&lt; 0.67),#REF!&lt; 0.05),"TL regulate","none")</f>
        <v>#REF!</v>
      </c>
      <c r="AL3144" s="1" t="e">
        <f t="shared" si="741"/>
        <v>#DIV/0!</v>
      </c>
      <c r="AM3144" s="1" t="e">
        <f t="shared" si="742"/>
        <v>#DIV/0!</v>
      </c>
      <c r="AO3144">
        <v>0</v>
      </c>
      <c r="AP3144">
        <v>0</v>
      </c>
      <c r="AQ3144">
        <v>7479300</v>
      </c>
      <c r="AR3144">
        <v>0</v>
      </c>
      <c r="AS3144">
        <f t="shared" si="743"/>
        <v>7479300</v>
      </c>
      <c r="AT3144">
        <v>0</v>
      </c>
      <c r="AU3144">
        <v>0</v>
      </c>
      <c r="AV3144">
        <v>0</v>
      </c>
      <c r="AW3144">
        <v>0</v>
      </c>
      <c r="AX3144">
        <f t="shared" si="744"/>
        <v>0</v>
      </c>
      <c r="AY3144">
        <v>0</v>
      </c>
      <c r="AZ3144">
        <v>0</v>
      </c>
      <c r="BA3144">
        <v>0</v>
      </c>
      <c r="BB3144">
        <v>0</v>
      </c>
      <c r="BC3144">
        <f t="shared" si="745"/>
        <v>0</v>
      </c>
      <c r="BE3144" t="str">
        <f t="shared" si="746"/>
        <v>LPS only</v>
      </c>
      <c r="BF3144">
        <f t="shared" si="747"/>
        <v>1</v>
      </c>
      <c r="BG3144">
        <f t="shared" si="748"/>
        <v>0</v>
      </c>
      <c r="BH3144">
        <f t="shared" si="749"/>
        <v>0</v>
      </c>
    </row>
    <row r="3145" spans="1:60" x14ac:dyDescent="0.45">
      <c r="A3145" t="s">
        <v>14025</v>
      </c>
      <c r="B3145" t="s">
        <v>2786</v>
      </c>
      <c r="C3145">
        <v>510</v>
      </c>
      <c r="D3145" t="s">
        <v>2786</v>
      </c>
      <c r="E3145" t="s">
        <v>2786</v>
      </c>
      <c r="F3145" t="s">
        <v>2787</v>
      </c>
      <c r="G3145">
        <v>0.499143</v>
      </c>
      <c r="H3145">
        <v>0</v>
      </c>
      <c r="I3145" t="s">
        <v>56</v>
      </c>
      <c r="J3145" t="s">
        <v>63</v>
      </c>
      <c r="K3145" t="s">
        <v>64</v>
      </c>
      <c r="L3145" t="s">
        <v>2788</v>
      </c>
      <c r="M3145" t="s">
        <v>2789</v>
      </c>
      <c r="N3145">
        <v>3</v>
      </c>
      <c r="S3145" t="e">
        <f t="shared" si="735"/>
        <v>#DIV/0!</v>
      </c>
      <c r="X3145" s="3" t="e">
        <f t="shared" si="736"/>
        <v>#DIV/0!</v>
      </c>
      <c r="Y3145" t="e">
        <f t="shared" si="737"/>
        <v>#DIV/0!</v>
      </c>
      <c r="AD3145" t="e">
        <f t="shared" si="738"/>
        <v>#DIV/0!</v>
      </c>
      <c r="AI3145" t="e">
        <f t="shared" si="739"/>
        <v>#DIV/0!</v>
      </c>
      <c r="AJ3145" t="e">
        <f t="shared" si="740"/>
        <v>#DIV/0!</v>
      </c>
      <c r="AK3145" s="1" t="e">
        <f>IF(AND(OR(#REF!&gt;1.49,#REF!&lt; 0.67),#REF!&lt; 0.05),"TL regulate","none")</f>
        <v>#REF!</v>
      </c>
      <c r="AL3145" s="1" t="e">
        <f t="shared" si="741"/>
        <v>#DIV/0!</v>
      </c>
      <c r="AM3145" s="1" t="e">
        <f t="shared" si="742"/>
        <v>#DIV/0!</v>
      </c>
      <c r="AO3145">
        <v>0</v>
      </c>
      <c r="AP3145">
        <v>0</v>
      </c>
      <c r="AQ3145">
        <v>0</v>
      </c>
      <c r="AR3145">
        <v>0</v>
      </c>
      <c r="AS3145">
        <f t="shared" si="743"/>
        <v>0</v>
      </c>
      <c r="AT3145">
        <v>0</v>
      </c>
      <c r="AU3145">
        <v>0</v>
      </c>
      <c r="AV3145">
        <v>0</v>
      </c>
      <c r="AW3145">
        <v>0</v>
      </c>
      <c r="AX3145">
        <f t="shared" si="744"/>
        <v>0</v>
      </c>
      <c r="AY3145">
        <v>0</v>
      </c>
      <c r="AZ3145">
        <v>0</v>
      </c>
      <c r="BA3145">
        <v>11173000</v>
      </c>
      <c r="BB3145">
        <v>0</v>
      </c>
      <c r="BC3145">
        <f t="shared" si="745"/>
        <v>11173000</v>
      </c>
      <c r="BE3145" t="str">
        <f t="shared" si="746"/>
        <v>Cel only</v>
      </c>
      <c r="BF3145">
        <f t="shared" si="747"/>
        <v>0</v>
      </c>
      <c r="BG3145">
        <f t="shared" si="748"/>
        <v>0</v>
      </c>
      <c r="BH3145">
        <f t="shared" si="749"/>
        <v>1</v>
      </c>
    </row>
    <row r="3146" spans="1:60" x14ac:dyDescent="0.45">
      <c r="A3146" t="s">
        <v>14026</v>
      </c>
      <c r="B3146" t="s">
        <v>14027</v>
      </c>
      <c r="C3146">
        <v>11</v>
      </c>
      <c r="D3146" t="s">
        <v>14027</v>
      </c>
      <c r="E3146" t="s">
        <v>14027</v>
      </c>
      <c r="F3146" t="s">
        <v>14028</v>
      </c>
      <c r="G3146">
        <v>0.91555600000000004</v>
      </c>
      <c r="H3146">
        <v>1</v>
      </c>
      <c r="I3146" t="s">
        <v>56</v>
      </c>
      <c r="J3146" t="s">
        <v>57</v>
      </c>
      <c r="K3146" t="s">
        <v>1043</v>
      </c>
      <c r="L3146" t="s">
        <v>14029</v>
      </c>
      <c r="M3146" t="s">
        <v>14030</v>
      </c>
      <c r="N3146">
        <v>8</v>
      </c>
      <c r="S3146" t="e">
        <f t="shared" si="735"/>
        <v>#DIV/0!</v>
      </c>
      <c r="X3146" s="3" t="e">
        <f t="shared" si="736"/>
        <v>#DIV/0!</v>
      </c>
      <c r="Y3146" t="e">
        <f t="shared" si="737"/>
        <v>#DIV/0!</v>
      </c>
      <c r="AD3146" t="e">
        <f t="shared" si="738"/>
        <v>#DIV/0!</v>
      </c>
      <c r="AI3146" t="e">
        <f t="shared" si="739"/>
        <v>#DIV/0!</v>
      </c>
      <c r="AJ3146" t="e">
        <f t="shared" si="740"/>
        <v>#DIV/0!</v>
      </c>
      <c r="AK3146" s="1" t="e">
        <f>IF(AND(OR(#REF!&gt;1.49,#REF!&lt; 0.67),#REF!&lt; 0.05),"TL regulate","none")</f>
        <v>#REF!</v>
      </c>
      <c r="AL3146" s="1" t="e">
        <f t="shared" si="741"/>
        <v>#DIV/0!</v>
      </c>
      <c r="AM3146" s="1" t="e">
        <f t="shared" si="742"/>
        <v>#DIV/0!</v>
      </c>
      <c r="AO3146">
        <v>0</v>
      </c>
      <c r="AP3146">
        <v>0</v>
      </c>
      <c r="AQ3146">
        <v>0</v>
      </c>
      <c r="AR3146">
        <v>0</v>
      </c>
      <c r="AS3146">
        <f t="shared" si="743"/>
        <v>0</v>
      </c>
      <c r="AT3146">
        <v>0</v>
      </c>
      <c r="AU3146">
        <v>0</v>
      </c>
      <c r="AV3146">
        <v>0</v>
      </c>
      <c r="AW3146">
        <v>0</v>
      </c>
      <c r="AX3146">
        <f t="shared" si="744"/>
        <v>0</v>
      </c>
      <c r="AY3146">
        <v>10130000</v>
      </c>
      <c r="AZ3146">
        <v>0</v>
      </c>
      <c r="BA3146">
        <v>0</v>
      </c>
      <c r="BB3146">
        <v>0</v>
      </c>
      <c r="BC3146">
        <f t="shared" si="745"/>
        <v>10130000</v>
      </c>
      <c r="BE3146" t="str">
        <f t="shared" si="746"/>
        <v>Cel only</v>
      </c>
      <c r="BF3146">
        <f t="shared" si="747"/>
        <v>0</v>
      </c>
      <c r="BG3146">
        <f t="shared" si="748"/>
        <v>0</v>
      </c>
      <c r="BH3146">
        <f t="shared" si="749"/>
        <v>1</v>
      </c>
    </row>
    <row r="3147" spans="1:60" x14ac:dyDescent="0.45">
      <c r="A3147" t="s">
        <v>14031</v>
      </c>
      <c r="B3147" t="s">
        <v>6430</v>
      </c>
      <c r="C3147">
        <v>195</v>
      </c>
      <c r="D3147" t="s">
        <v>6430</v>
      </c>
      <c r="E3147" t="s">
        <v>6430</v>
      </c>
      <c r="F3147">
        <v>0</v>
      </c>
      <c r="G3147">
        <v>1</v>
      </c>
      <c r="H3147">
        <v>1</v>
      </c>
      <c r="I3147" t="s">
        <v>56</v>
      </c>
      <c r="J3147" t="s">
        <v>3605</v>
      </c>
      <c r="K3147" t="s">
        <v>2463</v>
      </c>
      <c r="L3147" t="s">
        <v>14032</v>
      </c>
      <c r="M3147" t="s">
        <v>14033</v>
      </c>
      <c r="N3147">
        <v>6</v>
      </c>
      <c r="S3147" t="e">
        <f t="shared" si="735"/>
        <v>#DIV/0!</v>
      </c>
      <c r="X3147" s="3" t="e">
        <f t="shared" si="736"/>
        <v>#DIV/0!</v>
      </c>
      <c r="Y3147" t="e">
        <f t="shared" si="737"/>
        <v>#DIV/0!</v>
      </c>
      <c r="AD3147" t="e">
        <f t="shared" si="738"/>
        <v>#DIV/0!</v>
      </c>
      <c r="AI3147" t="e">
        <f t="shared" si="739"/>
        <v>#DIV/0!</v>
      </c>
      <c r="AJ3147" t="e">
        <f t="shared" si="740"/>
        <v>#DIV/0!</v>
      </c>
      <c r="AK3147" s="1" t="e">
        <f>IF(AND(OR(#REF!&gt;1.49,#REF!&lt; 0.67),#REF!&lt; 0.05),"TL regulate","none")</f>
        <v>#REF!</v>
      </c>
      <c r="AL3147" s="1" t="e">
        <f t="shared" si="741"/>
        <v>#DIV/0!</v>
      </c>
      <c r="AM3147" s="1" t="e">
        <f t="shared" si="742"/>
        <v>#DIV/0!</v>
      </c>
      <c r="AO3147">
        <v>0</v>
      </c>
      <c r="AP3147">
        <v>0</v>
      </c>
      <c r="AQ3147">
        <v>0</v>
      </c>
      <c r="AR3147">
        <v>0</v>
      </c>
      <c r="AS3147">
        <f t="shared" si="743"/>
        <v>0</v>
      </c>
      <c r="AT3147">
        <v>0</v>
      </c>
      <c r="AU3147">
        <v>0</v>
      </c>
      <c r="AV3147">
        <v>0</v>
      </c>
      <c r="AW3147">
        <v>0</v>
      </c>
      <c r="AX3147">
        <f t="shared" si="744"/>
        <v>0</v>
      </c>
      <c r="AY3147">
        <v>0</v>
      </c>
      <c r="AZ3147">
        <v>0</v>
      </c>
      <c r="BA3147">
        <v>0</v>
      </c>
      <c r="BB3147">
        <v>0</v>
      </c>
      <c r="BC3147">
        <f t="shared" si="745"/>
        <v>0</v>
      </c>
      <c r="BE3147" t="str">
        <f t="shared" si="746"/>
        <v>void</v>
      </c>
      <c r="BF3147">
        <f t="shared" si="747"/>
        <v>0</v>
      </c>
      <c r="BG3147">
        <f t="shared" si="748"/>
        <v>0</v>
      </c>
      <c r="BH3147">
        <f t="shared" si="749"/>
        <v>0</v>
      </c>
    </row>
    <row r="3148" spans="1:60" x14ac:dyDescent="0.45">
      <c r="A3148" t="s">
        <v>14034</v>
      </c>
      <c r="B3148" t="s">
        <v>3925</v>
      </c>
      <c r="C3148" t="s">
        <v>14035</v>
      </c>
      <c r="D3148" t="s">
        <v>3927</v>
      </c>
      <c r="E3148" t="s">
        <v>3927</v>
      </c>
      <c r="F3148" t="s">
        <v>3928</v>
      </c>
      <c r="G3148">
        <v>0.48033300000000001</v>
      </c>
      <c r="H3148">
        <v>0</v>
      </c>
      <c r="I3148" t="s">
        <v>56</v>
      </c>
      <c r="J3148" t="s">
        <v>1565</v>
      </c>
      <c r="K3148" t="s">
        <v>153</v>
      </c>
      <c r="L3148" t="s">
        <v>9764</v>
      </c>
      <c r="M3148" t="s">
        <v>9765</v>
      </c>
      <c r="N3148">
        <v>1</v>
      </c>
      <c r="S3148" t="e">
        <f t="shared" si="735"/>
        <v>#DIV/0!</v>
      </c>
      <c r="X3148" s="3" t="e">
        <f t="shared" si="736"/>
        <v>#DIV/0!</v>
      </c>
      <c r="Y3148" t="e">
        <f t="shared" si="737"/>
        <v>#DIV/0!</v>
      </c>
      <c r="AD3148" t="e">
        <f t="shared" si="738"/>
        <v>#DIV/0!</v>
      </c>
      <c r="AI3148" t="e">
        <f t="shared" si="739"/>
        <v>#DIV/0!</v>
      </c>
      <c r="AJ3148" t="e">
        <f t="shared" si="740"/>
        <v>#DIV/0!</v>
      </c>
      <c r="AK3148" s="1" t="e">
        <f>IF(AND(OR(#REF!&gt;1.49,#REF!&lt; 0.67),#REF!&lt; 0.05),"TL regulate","none")</f>
        <v>#REF!</v>
      </c>
      <c r="AL3148" s="1" t="e">
        <f t="shared" si="741"/>
        <v>#DIV/0!</v>
      </c>
      <c r="AM3148" s="1" t="e">
        <f t="shared" si="742"/>
        <v>#DIV/0!</v>
      </c>
      <c r="AO3148">
        <v>0</v>
      </c>
      <c r="AP3148">
        <v>0</v>
      </c>
      <c r="AQ3148">
        <v>0</v>
      </c>
      <c r="AR3148">
        <v>0</v>
      </c>
      <c r="AS3148">
        <f t="shared" si="743"/>
        <v>0</v>
      </c>
      <c r="AT3148">
        <v>0</v>
      </c>
      <c r="AU3148">
        <v>0</v>
      </c>
      <c r="AV3148">
        <v>0</v>
      </c>
      <c r="AW3148">
        <v>0</v>
      </c>
      <c r="AX3148">
        <f t="shared" si="744"/>
        <v>0</v>
      </c>
      <c r="AY3148">
        <v>0</v>
      </c>
      <c r="AZ3148">
        <v>0</v>
      </c>
      <c r="BA3148">
        <v>0</v>
      </c>
      <c r="BB3148">
        <v>0</v>
      </c>
      <c r="BC3148">
        <f t="shared" si="745"/>
        <v>0</v>
      </c>
      <c r="BE3148" t="str">
        <f t="shared" si="746"/>
        <v>void</v>
      </c>
      <c r="BF3148">
        <f t="shared" si="747"/>
        <v>0</v>
      </c>
      <c r="BG3148">
        <f t="shared" si="748"/>
        <v>0</v>
      </c>
      <c r="BH3148">
        <f t="shared" si="749"/>
        <v>0</v>
      </c>
    </row>
    <row r="3149" spans="1:60" x14ac:dyDescent="0.45">
      <c r="A3149" t="s">
        <v>14036</v>
      </c>
      <c r="B3149" t="s">
        <v>14037</v>
      </c>
      <c r="C3149" t="s">
        <v>11289</v>
      </c>
      <c r="D3149" t="s">
        <v>14038</v>
      </c>
      <c r="E3149" t="s">
        <v>14038</v>
      </c>
      <c r="F3149" t="s">
        <v>14039</v>
      </c>
      <c r="G3149">
        <v>0.5</v>
      </c>
      <c r="H3149">
        <v>1</v>
      </c>
      <c r="I3149" t="s">
        <v>56</v>
      </c>
      <c r="J3149" t="s">
        <v>57</v>
      </c>
      <c r="K3149" t="s">
        <v>393</v>
      </c>
      <c r="L3149" t="s">
        <v>14040</v>
      </c>
      <c r="M3149" t="s">
        <v>14041</v>
      </c>
      <c r="N3149">
        <v>4</v>
      </c>
      <c r="S3149" t="e">
        <f t="shared" si="735"/>
        <v>#DIV/0!</v>
      </c>
      <c r="X3149" s="3" t="e">
        <f t="shared" si="736"/>
        <v>#DIV/0!</v>
      </c>
      <c r="Y3149" t="e">
        <f t="shared" si="737"/>
        <v>#DIV/0!</v>
      </c>
      <c r="AD3149" t="e">
        <f t="shared" si="738"/>
        <v>#DIV/0!</v>
      </c>
      <c r="AI3149" t="e">
        <f t="shared" si="739"/>
        <v>#DIV/0!</v>
      </c>
      <c r="AJ3149" t="e">
        <f t="shared" si="740"/>
        <v>#DIV/0!</v>
      </c>
      <c r="AK3149" s="1" t="e">
        <f>IF(AND(OR(#REF!&gt;1.49,#REF!&lt; 0.67),#REF!&lt; 0.05),"TL regulate","none")</f>
        <v>#REF!</v>
      </c>
      <c r="AL3149" s="1" t="e">
        <f t="shared" si="741"/>
        <v>#DIV/0!</v>
      </c>
      <c r="AM3149" s="1" t="e">
        <f t="shared" si="742"/>
        <v>#DIV/0!</v>
      </c>
      <c r="AO3149">
        <v>0</v>
      </c>
      <c r="AP3149">
        <v>0</v>
      </c>
      <c r="AQ3149">
        <v>0</v>
      </c>
      <c r="AR3149">
        <v>0</v>
      </c>
      <c r="AS3149">
        <f t="shared" si="743"/>
        <v>0</v>
      </c>
      <c r="AT3149">
        <v>261010000</v>
      </c>
      <c r="AU3149">
        <v>0</v>
      </c>
      <c r="AV3149">
        <v>0</v>
      </c>
      <c r="AW3149">
        <v>0</v>
      </c>
      <c r="AX3149">
        <f t="shared" si="744"/>
        <v>261010000</v>
      </c>
      <c r="AY3149">
        <v>0</v>
      </c>
      <c r="AZ3149">
        <v>0</v>
      </c>
      <c r="BA3149">
        <v>0</v>
      </c>
      <c r="BB3149">
        <v>0</v>
      </c>
      <c r="BC3149">
        <f t="shared" si="745"/>
        <v>0</v>
      </c>
      <c r="BE3149" t="str">
        <f t="shared" si="746"/>
        <v>TL only</v>
      </c>
      <c r="BF3149">
        <f t="shared" si="747"/>
        <v>0</v>
      </c>
      <c r="BG3149">
        <f t="shared" si="748"/>
        <v>1</v>
      </c>
      <c r="BH3149">
        <f t="shared" si="749"/>
        <v>0</v>
      </c>
    </row>
    <row r="3150" spans="1:60" x14ac:dyDescent="0.45">
      <c r="A3150" t="s">
        <v>14042</v>
      </c>
      <c r="B3150" t="s">
        <v>14037</v>
      </c>
      <c r="C3150" t="s">
        <v>7495</v>
      </c>
      <c r="D3150" t="s">
        <v>14038</v>
      </c>
      <c r="E3150" t="s">
        <v>14038</v>
      </c>
      <c r="F3150" t="s">
        <v>14039</v>
      </c>
      <c r="G3150">
        <v>0.5</v>
      </c>
      <c r="H3150">
        <v>1</v>
      </c>
      <c r="I3150" t="s">
        <v>80</v>
      </c>
      <c r="J3150" t="s">
        <v>63</v>
      </c>
      <c r="K3150" t="s">
        <v>64</v>
      </c>
      <c r="L3150" t="s">
        <v>14040</v>
      </c>
      <c r="M3150" t="s">
        <v>14041</v>
      </c>
      <c r="N3150">
        <v>6</v>
      </c>
      <c r="S3150" t="e">
        <f t="shared" si="735"/>
        <v>#DIV/0!</v>
      </c>
      <c r="X3150" s="3" t="e">
        <f t="shared" si="736"/>
        <v>#DIV/0!</v>
      </c>
      <c r="Y3150" t="e">
        <f t="shared" si="737"/>
        <v>#DIV/0!</v>
      </c>
      <c r="AD3150" t="e">
        <f t="shared" si="738"/>
        <v>#DIV/0!</v>
      </c>
      <c r="AI3150" t="e">
        <f t="shared" si="739"/>
        <v>#DIV/0!</v>
      </c>
      <c r="AJ3150" t="e">
        <f t="shared" si="740"/>
        <v>#DIV/0!</v>
      </c>
      <c r="AK3150" s="1" t="e">
        <f>IF(AND(OR(#REF!&gt;1.49,#REF!&lt; 0.67),#REF!&lt; 0.05),"TL regulate","none")</f>
        <v>#REF!</v>
      </c>
      <c r="AL3150" s="1" t="e">
        <f t="shared" si="741"/>
        <v>#DIV/0!</v>
      </c>
      <c r="AM3150" s="1" t="e">
        <f t="shared" si="742"/>
        <v>#DIV/0!</v>
      </c>
      <c r="AO3150">
        <v>0</v>
      </c>
      <c r="AP3150">
        <v>0</v>
      </c>
      <c r="AQ3150">
        <v>0</v>
      </c>
      <c r="AR3150">
        <v>0</v>
      </c>
      <c r="AS3150">
        <f t="shared" si="743"/>
        <v>0</v>
      </c>
      <c r="AT3150">
        <v>0</v>
      </c>
      <c r="AU3150">
        <v>0</v>
      </c>
      <c r="AV3150">
        <v>0</v>
      </c>
      <c r="AW3150">
        <v>0</v>
      </c>
      <c r="AX3150">
        <f t="shared" si="744"/>
        <v>0</v>
      </c>
      <c r="AY3150">
        <v>0</v>
      </c>
      <c r="AZ3150">
        <v>0</v>
      </c>
      <c r="BA3150">
        <v>0</v>
      </c>
      <c r="BB3150">
        <v>0</v>
      </c>
      <c r="BC3150">
        <f t="shared" si="745"/>
        <v>0</v>
      </c>
      <c r="BE3150" t="str">
        <f t="shared" si="746"/>
        <v>void</v>
      </c>
      <c r="BF3150">
        <f t="shared" si="747"/>
        <v>0</v>
      </c>
      <c r="BG3150">
        <f t="shared" si="748"/>
        <v>0</v>
      </c>
      <c r="BH3150">
        <f t="shared" si="749"/>
        <v>0</v>
      </c>
    </row>
    <row r="3151" spans="1:60" x14ac:dyDescent="0.45">
      <c r="A3151" t="s">
        <v>14043</v>
      </c>
      <c r="B3151" t="s">
        <v>2613</v>
      </c>
      <c r="C3151">
        <v>333</v>
      </c>
      <c r="D3151" t="s">
        <v>2613</v>
      </c>
      <c r="E3151" t="s">
        <v>2613</v>
      </c>
      <c r="F3151" t="s">
        <v>2782</v>
      </c>
      <c r="G3151">
        <v>0.26345499999999999</v>
      </c>
      <c r="H3151">
        <v>0</v>
      </c>
      <c r="I3151" t="s">
        <v>56</v>
      </c>
      <c r="J3151" t="s">
        <v>57</v>
      </c>
      <c r="K3151" t="s">
        <v>281</v>
      </c>
      <c r="L3151" t="s">
        <v>14044</v>
      </c>
      <c r="M3151" t="s">
        <v>14045</v>
      </c>
      <c r="N3151">
        <v>6</v>
      </c>
      <c r="S3151" t="e">
        <f t="shared" si="735"/>
        <v>#DIV/0!</v>
      </c>
      <c r="X3151" s="3" t="e">
        <f t="shared" si="736"/>
        <v>#DIV/0!</v>
      </c>
      <c r="Y3151" t="e">
        <f t="shared" si="737"/>
        <v>#DIV/0!</v>
      </c>
      <c r="AD3151" t="e">
        <f t="shared" si="738"/>
        <v>#DIV/0!</v>
      </c>
      <c r="AI3151" t="e">
        <f t="shared" si="739"/>
        <v>#DIV/0!</v>
      </c>
      <c r="AJ3151" t="e">
        <f t="shared" si="740"/>
        <v>#DIV/0!</v>
      </c>
      <c r="AK3151" s="1" t="e">
        <f>IF(AND(OR(#REF!&gt;1.49,#REF!&lt; 0.67),#REF!&lt; 0.05),"TL regulate","none")</f>
        <v>#REF!</v>
      </c>
      <c r="AL3151" s="1" t="e">
        <f t="shared" si="741"/>
        <v>#DIV/0!</v>
      </c>
      <c r="AM3151" s="1" t="e">
        <f t="shared" si="742"/>
        <v>#DIV/0!</v>
      </c>
      <c r="AO3151">
        <v>0</v>
      </c>
      <c r="AP3151">
        <v>0</v>
      </c>
      <c r="AQ3151">
        <v>0</v>
      </c>
      <c r="AR3151">
        <v>0</v>
      </c>
      <c r="AS3151">
        <f t="shared" si="743"/>
        <v>0</v>
      </c>
      <c r="AT3151">
        <v>0</v>
      </c>
      <c r="AU3151">
        <v>0</v>
      </c>
      <c r="AV3151">
        <v>0</v>
      </c>
      <c r="AW3151">
        <v>0</v>
      </c>
      <c r="AX3151">
        <f t="shared" si="744"/>
        <v>0</v>
      </c>
      <c r="AY3151">
        <v>0</v>
      </c>
      <c r="AZ3151">
        <v>0</v>
      </c>
      <c r="BA3151">
        <v>0</v>
      </c>
      <c r="BB3151">
        <v>0</v>
      </c>
      <c r="BC3151">
        <f t="shared" si="745"/>
        <v>0</v>
      </c>
      <c r="BE3151" t="str">
        <f t="shared" si="746"/>
        <v>void</v>
      </c>
      <c r="BF3151">
        <f t="shared" si="747"/>
        <v>0</v>
      </c>
      <c r="BG3151">
        <f t="shared" si="748"/>
        <v>0</v>
      </c>
      <c r="BH3151">
        <f t="shared" si="749"/>
        <v>0</v>
      </c>
    </row>
    <row r="3152" spans="1:60" x14ac:dyDescent="0.45">
      <c r="A3152" t="s">
        <v>14046</v>
      </c>
      <c r="B3152" t="s">
        <v>2613</v>
      </c>
      <c r="C3152">
        <v>332</v>
      </c>
      <c r="D3152" t="s">
        <v>2613</v>
      </c>
      <c r="E3152" t="s">
        <v>2613</v>
      </c>
      <c r="F3152" t="s">
        <v>2782</v>
      </c>
      <c r="G3152">
        <v>0.26214700000000002</v>
      </c>
      <c r="H3152">
        <v>0</v>
      </c>
      <c r="I3152" t="s">
        <v>56</v>
      </c>
      <c r="J3152" t="s">
        <v>57</v>
      </c>
      <c r="K3152" t="s">
        <v>338</v>
      </c>
      <c r="L3152" t="s">
        <v>14047</v>
      </c>
      <c r="M3152" t="s">
        <v>14048</v>
      </c>
      <c r="N3152">
        <v>7</v>
      </c>
      <c r="S3152" t="e">
        <f t="shared" si="735"/>
        <v>#DIV/0!</v>
      </c>
      <c r="X3152" s="3" t="e">
        <f t="shared" si="736"/>
        <v>#DIV/0!</v>
      </c>
      <c r="Y3152" t="e">
        <f t="shared" si="737"/>
        <v>#DIV/0!</v>
      </c>
      <c r="AD3152" t="e">
        <f t="shared" si="738"/>
        <v>#DIV/0!</v>
      </c>
      <c r="AI3152" t="e">
        <f t="shared" si="739"/>
        <v>#DIV/0!</v>
      </c>
      <c r="AJ3152" t="e">
        <f t="shared" si="740"/>
        <v>#DIV/0!</v>
      </c>
      <c r="AK3152" s="1" t="e">
        <f>IF(AND(OR(#REF!&gt;1.49,#REF!&lt; 0.67),#REF!&lt; 0.05),"TL regulate","none")</f>
        <v>#REF!</v>
      </c>
      <c r="AL3152" s="1" t="e">
        <f t="shared" si="741"/>
        <v>#DIV/0!</v>
      </c>
      <c r="AM3152" s="1" t="e">
        <f t="shared" si="742"/>
        <v>#DIV/0!</v>
      </c>
      <c r="AO3152">
        <v>0</v>
      </c>
      <c r="AP3152">
        <v>0</v>
      </c>
      <c r="AQ3152">
        <v>0</v>
      </c>
      <c r="AR3152">
        <v>0</v>
      </c>
      <c r="AS3152">
        <f t="shared" si="743"/>
        <v>0</v>
      </c>
      <c r="AT3152">
        <v>0</v>
      </c>
      <c r="AU3152">
        <v>0</v>
      </c>
      <c r="AV3152">
        <v>0</v>
      </c>
      <c r="AW3152">
        <v>0</v>
      </c>
      <c r="AX3152">
        <f t="shared" si="744"/>
        <v>0</v>
      </c>
      <c r="AY3152">
        <v>0</v>
      </c>
      <c r="AZ3152">
        <v>0</v>
      </c>
      <c r="BA3152">
        <v>0</v>
      </c>
      <c r="BB3152">
        <v>0</v>
      </c>
      <c r="BC3152">
        <f t="shared" si="745"/>
        <v>0</v>
      </c>
      <c r="BE3152" t="str">
        <f t="shared" si="746"/>
        <v>void</v>
      </c>
      <c r="BF3152">
        <f t="shared" si="747"/>
        <v>0</v>
      </c>
      <c r="BG3152">
        <f t="shared" si="748"/>
        <v>0</v>
      </c>
      <c r="BH3152">
        <f t="shared" si="749"/>
        <v>0</v>
      </c>
    </row>
    <row r="3153" spans="1:60" x14ac:dyDescent="0.45">
      <c r="A3153" t="s">
        <v>14049</v>
      </c>
      <c r="B3153" t="s">
        <v>601</v>
      </c>
      <c r="C3153" t="s">
        <v>14050</v>
      </c>
      <c r="D3153" t="s">
        <v>603</v>
      </c>
      <c r="E3153" t="s">
        <v>603</v>
      </c>
      <c r="F3153">
        <v>0</v>
      </c>
      <c r="G3153">
        <v>0.29789599999999999</v>
      </c>
      <c r="H3153">
        <v>0</v>
      </c>
      <c r="I3153" t="s">
        <v>56</v>
      </c>
      <c r="J3153" t="s">
        <v>57</v>
      </c>
      <c r="K3153" t="s">
        <v>3171</v>
      </c>
      <c r="L3153" t="s">
        <v>14051</v>
      </c>
      <c r="M3153" t="s">
        <v>14052</v>
      </c>
      <c r="N3153">
        <v>8</v>
      </c>
      <c r="S3153" t="e">
        <f t="shared" si="735"/>
        <v>#DIV/0!</v>
      </c>
      <c r="X3153" s="3" t="e">
        <f t="shared" si="736"/>
        <v>#DIV/0!</v>
      </c>
      <c r="Y3153" t="e">
        <f t="shared" si="737"/>
        <v>#DIV/0!</v>
      </c>
      <c r="AD3153" t="e">
        <f t="shared" si="738"/>
        <v>#DIV/0!</v>
      </c>
      <c r="AI3153" t="e">
        <f t="shared" si="739"/>
        <v>#DIV/0!</v>
      </c>
      <c r="AJ3153" t="e">
        <f t="shared" si="740"/>
        <v>#DIV/0!</v>
      </c>
      <c r="AK3153" s="1" t="e">
        <f>IF(AND(OR(#REF!&gt;1.49,#REF!&lt; 0.67),#REF!&lt; 0.05),"TL regulate","none")</f>
        <v>#REF!</v>
      </c>
      <c r="AL3153" s="1" t="e">
        <f t="shared" si="741"/>
        <v>#DIV/0!</v>
      </c>
      <c r="AM3153" s="1" t="e">
        <f t="shared" si="742"/>
        <v>#DIV/0!</v>
      </c>
      <c r="AO3153">
        <v>0</v>
      </c>
      <c r="AP3153">
        <v>0</v>
      </c>
      <c r="AQ3153">
        <v>0</v>
      </c>
      <c r="AR3153">
        <v>0</v>
      </c>
      <c r="AS3153">
        <f t="shared" si="743"/>
        <v>0</v>
      </c>
      <c r="AT3153">
        <v>0</v>
      </c>
      <c r="AU3153">
        <v>0</v>
      </c>
      <c r="AV3153">
        <v>0</v>
      </c>
      <c r="AW3153">
        <v>0</v>
      </c>
      <c r="AX3153">
        <f t="shared" si="744"/>
        <v>0</v>
      </c>
      <c r="AY3153">
        <v>0</v>
      </c>
      <c r="AZ3153">
        <v>0</v>
      </c>
      <c r="BA3153">
        <v>0</v>
      </c>
      <c r="BB3153">
        <v>0</v>
      </c>
      <c r="BC3153">
        <f t="shared" si="745"/>
        <v>0</v>
      </c>
      <c r="BE3153" t="str">
        <f t="shared" si="746"/>
        <v>void</v>
      </c>
      <c r="BF3153">
        <f t="shared" si="747"/>
        <v>0</v>
      </c>
      <c r="BG3153">
        <f t="shared" si="748"/>
        <v>0</v>
      </c>
      <c r="BH3153">
        <f t="shared" si="749"/>
        <v>0</v>
      </c>
    </row>
    <row r="3154" spans="1:60" x14ac:dyDescent="0.45">
      <c r="A3154" t="s">
        <v>14053</v>
      </c>
      <c r="B3154" t="s">
        <v>601</v>
      </c>
      <c r="C3154" t="s">
        <v>3960</v>
      </c>
      <c r="D3154" t="s">
        <v>603</v>
      </c>
      <c r="E3154" t="s">
        <v>603</v>
      </c>
      <c r="F3154" t="s">
        <v>604</v>
      </c>
      <c r="G3154">
        <v>0.48021399999999997</v>
      </c>
      <c r="H3154">
        <v>0</v>
      </c>
      <c r="I3154" t="s">
        <v>56</v>
      </c>
      <c r="J3154" t="s">
        <v>57</v>
      </c>
      <c r="K3154" t="s">
        <v>102</v>
      </c>
      <c r="L3154" t="s">
        <v>14054</v>
      </c>
      <c r="M3154" t="s">
        <v>14055</v>
      </c>
      <c r="N3154">
        <v>4</v>
      </c>
      <c r="S3154" t="e">
        <f t="shared" si="735"/>
        <v>#DIV/0!</v>
      </c>
      <c r="X3154" s="3" t="e">
        <f t="shared" si="736"/>
        <v>#DIV/0!</v>
      </c>
      <c r="Y3154" t="e">
        <f t="shared" si="737"/>
        <v>#DIV/0!</v>
      </c>
      <c r="AD3154" t="e">
        <f t="shared" si="738"/>
        <v>#DIV/0!</v>
      </c>
      <c r="AI3154" t="e">
        <f t="shared" si="739"/>
        <v>#DIV/0!</v>
      </c>
      <c r="AJ3154" t="e">
        <f t="shared" si="740"/>
        <v>#DIV/0!</v>
      </c>
      <c r="AK3154" s="1" t="e">
        <f>IF(AND(OR(#REF!&gt;1.49,#REF!&lt; 0.67),#REF!&lt; 0.05),"TL regulate","none")</f>
        <v>#REF!</v>
      </c>
      <c r="AL3154" s="1" t="e">
        <f t="shared" si="741"/>
        <v>#DIV/0!</v>
      </c>
      <c r="AM3154" s="1" t="e">
        <f t="shared" si="742"/>
        <v>#DIV/0!</v>
      </c>
      <c r="AO3154">
        <v>0</v>
      </c>
      <c r="AP3154">
        <v>0</v>
      </c>
      <c r="AQ3154">
        <v>0</v>
      </c>
      <c r="AR3154">
        <v>0</v>
      </c>
      <c r="AS3154">
        <f t="shared" si="743"/>
        <v>0</v>
      </c>
      <c r="AT3154">
        <v>0</v>
      </c>
      <c r="AU3154">
        <v>0</v>
      </c>
      <c r="AV3154">
        <v>0</v>
      </c>
      <c r="AW3154">
        <v>0</v>
      </c>
      <c r="AX3154">
        <f t="shared" si="744"/>
        <v>0</v>
      </c>
      <c r="AY3154">
        <v>0</v>
      </c>
      <c r="AZ3154">
        <v>0</v>
      </c>
      <c r="BA3154">
        <v>0</v>
      </c>
      <c r="BB3154">
        <v>0</v>
      </c>
      <c r="BC3154">
        <f t="shared" si="745"/>
        <v>0</v>
      </c>
      <c r="BE3154" t="str">
        <f t="shared" si="746"/>
        <v>void</v>
      </c>
      <c r="BF3154">
        <f t="shared" si="747"/>
        <v>0</v>
      </c>
      <c r="BG3154">
        <f t="shared" si="748"/>
        <v>0</v>
      </c>
      <c r="BH3154">
        <f t="shared" si="749"/>
        <v>0</v>
      </c>
    </row>
    <row r="3155" spans="1:60" x14ac:dyDescent="0.45">
      <c r="A3155" t="s">
        <v>14056</v>
      </c>
      <c r="B3155" t="s">
        <v>601</v>
      </c>
      <c r="C3155" t="s">
        <v>14057</v>
      </c>
      <c r="D3155" t="s">
        <v>603</v>
      </c>
      <c r="E3155" t="s">
        <v>603</v>
      </c>
      <c r="F3155" t="s">
        <v>604</v>
      </c>
      <c r="G3155">
        <v>0.998251</v>
      </c>
      <c r="H3155">
        <v>1</v>
      </c>
      <c r="I3155" t="s">
        <v>56</v>
      </c>
      <c r="J3155" t="s">
        <v>57</v>
      </c>
      <c r="K3155" t="s">
        <v>1118</v>
      </c>
      <c r="L3155" t="s">
        <v>14058</v>
      </c>
      <c r="M3155" t="s">
        <v>14059</v>
      </c>
      <c r="N3155">
        <v>7</v>
      </c>
      <c r="S3155" t="e">
        <f t="shared" si="735"/>
        <v>#DIV/0!</v>
      </c>
      <c r="X3155" s="3" t="e">
        <f t="shared" si="736"/>
        <v>#DIV/0!</v>
      </c>
      <c r="Y3155" t="e">
        <f t="shared" si="737"/>
        <v>#DIV/0!</v>
      </c>
      <c r="AD3155" t="e">
        <f t="shared" si="738"/>
        <v>#DIV/0!</v>
      </c>
      <c r="AI3155" t="e">
        <f t="shared" si="739"/>
        <v>#DIV/0!</v>
      </c>
      <c r="AJ3155" t="e">
        <f t="shared" si="740"/>
        <v>#DIV/0!</v>
      </c>
      <c r="AK3155" s="1" t="e">
        <f>IF(AND(OR(#REF!&gt;1.49,#REF!&lt; 0.67),#REF!&lt; 0.05),"TL regulate","none")</f>
        <v>#REF!</v>
      </c>
      <c r="AL3155" s="1" t="e">
        <f t="shared" si="741"/>
        <v>#DIV/0!</v>
      </c>
      <c r="AM3155" s="1" t="e">
        <f t="shared" si="742"/>
        <v>#DIV/0!</v>
      </c>
      <c r="AO3155">
        <v>56423000</v>
      </c>
      <c r="AP3155">
        <v>0</v>
      </c>
      <c r="AQ3155">
        <v>0</v>
      </c>
      <c r="AR3155">
        <v>44923000</v>
      </c>
      <c r="AS3155">
        <f t="shared" si="743"/>
        <v>101346000</v>
      </c>
      <c r="AT3155">
        <v>0</v>
      </c>
      <c r="AU3155">
        <v>0</v>
      </c>
      <c r="AV3155">
        <v>55744000</v>
      </c>
      <c r="AW3155">
        <v>47711000</v>
      </c>
      <c r="AX3155">
        <f t="shared" si="744"/>
        <v>103455000</v>
      </c>
      <c r="AY3155">
        <v>0</v>
      </c>
      <c r="AZ3155">
        <v>0</v>
      </c>
      <c r="BA3155">
        <v>0</v>
      </c>
      <c r="BB3155">
        <v>0</v>
      </c>
      <c r="BC3155">
        <f t="shared" si="745"/>
        <v>0</v>
      </c>
      <c r="BE3155" t="str">
        <f t="shared" si="746"/>
        <v>Cel repressed</v>
      </c>
      <c r="BF3155">
        <f t="shared" si="747"/>
        <v>2</v>
      </c>
      <c r="BG3155">
        <f t="shared" si="748"/>
        <v>2</v>
      </c>
      <c r="BH3155">
        <f t="shared" si="749"/>
        <v>0</v>
      </c>
    </row>
    <row r="3156" spans="1:60" x14ac:dyDescent="0.45">
      <c r="A3156" t="s">
        <v>14060</v>
      </c>
      <c r="B3156" t="s">
        <v>601</v>
      </c>
      <c r="C3156" t="s">
        <v>14061</v>
      </c>
      <c r="D3156" t="s">
        <v>603</v>
      </c>
      <c r="E3156" t="s">
        <v>603</v>
      </c>
      <c r="F3156" t="s">
        <v>604</v>
      </c>
      <c r="G3156">
        <v>0.49375999999999998</v>
      </c>
      <c r="H3156">
        <v>0</v>
      </c>
      <c r="I3156" t="s">
        <v>56</v>
      </c>
      <c r="J3156" t="s">
        <v>63</v>
      </c>
      <c r="K3156" t="s">
        <v>64</v>
      </c>
      <c r="L3156" t="s">
        <v>14062</v>
      </c>
      <c r="M3156" t="s">
        <v>14063</v>
      </c>
      <c r="N3156">
        <v>4</v>
      </c>
      <c r="S3156" t="e">
        <f t="shared" si="735"/>
        <v>#DIV/0!</v>
      </c>
      <c r="X3156" s="3" t="e">
        <f t="shared" si="736"/>
        <v>#DIV/0!</v>
      </c>
      <c r="Y3156" t="e">
        <f t="shared" si="737"/>
        <v>#DIV/0!</v>
      </c>
      <c r="AD3156" t="e">
        <f t="shared" si="738"/>
        <v>#DIV/0!</v>
      </c>
      <c r="AI3156" t="e">
        <f t="shared" si="739"/>
        <v>#DIV/0!</v>
      </c>
      <c r="AJ3156" t="e">
        <f t="shared" si="740"/>
        <v>#DIV/0!</v>
      </c>
      <c r="AK3156" s="1" t="e">
        <f>IF(AND(OR(#REF!&gt;1.49,#REF!&lt; 0.67),#REF!&lt; 0.05),"TL regulate","none")</f>
        <v>#REF!</v>
      </c>
      <c r="AL3156" s="1" t="e">
        <f t="shared" si="741"/>
        <v>#DIV/0!</v>
      </c>
      <c r="AM3156" s="1" t="e">
        <f t="shared" si="742"/>
        <v>#DIV/0!</v>
      </c>
      <c r="AO3156">
        <v>0</v>
      </c>
      <c r="AP3156">
        <v>0</v>
      </c>
      <c r="AQ3156">
        <v>0</v>
      </c>
      <c r="AR3156">
        <v>0</v>
      </c>
      <c r="AS3156">
        <f t="shared" si="743"/>
        <v>0</v>
      </c>
      <c r="AT3156">
        <v>0</v>
      </c>
      <c r="AU3156">
        <v>0</v>
      </c>
      <c r="AV3156">
        <v>0</v>
      </c>
      <c r="AW3156">
        <v>0</v>
      </c>
      <c r="AX3156">
        <f t="shared" si="744"/>
        <v>0</v>
      </c>
      <c r="AY3156">
        <v>0</v>
      </c>
      <c r="AZ3156">
        <v>0</v>
      </c>
      <c r="BA3156">
        <v>0</v>
      </c>
      <c r="BB3156">
        <v>0</v>
      </c>
      <c r="BC3156">
        <f t="shared" si="745"/>
        <v>0</v>
      </c>
      <c r="BE3156" t="str">
        <f t="shared" si="746"/>
        <v>void</v>
      </c>
      <c r="BF3156">
        <f t="shared" si="747"/>
        <v>0</v>
      </c>
      <c r="BG3156">
        <f t="shared" si="748"/>
        <v>0</v>
      </c>
      <c r="BH3156">
        <f t="shared" si="749"/>
        <v>0</v>
      </c>
    </row>
    <row r="3157" spans="1:60" x14ac:dyDescent="0.45">
      <c r="A3157" t="s">
        <v>14064</v>
      </c>
      <c r="B3157" t="s">
        <v>601</v>
      </c>
      <c r="C3157" t="s">
        <v>14065</v>
      </c>
      <c r="D3157" t="s">
        <v>603</v>
      </c>
      <c r="E3157" t="s">
        <v>603</v>
      </c>
      <c r="F3157" t="s">
        <v>604</v>
      </c>
      <c r="G3157">
        <v>0.44505499999999998</v>
      </c>
      <c r="H3157">
        <v>0</v>
      </c>
      <c r="I3157" t="s">
        <v>80</v>
      </c>
      <c r="J3157" t="s">
        <v>486</v>
      </c>
      <c r="K3157" t="s">
        <v>5779</v>
      </c>
      <c r="L3157" t="s">
        <v>1613</v>
      </c>
      <c r="M3157" t="s">
        <v>1614</v>
      </c>
      <c r="N3157">
        <v>6</v>
      </c>
      <c r="S3157" t="e">
        <f t="shared" si="735"/>
        <v>#DIV/0!</v>
      </c>
      <c r="X3157" s="3" t="e">
        <f t="shared" si="736"/>
        <v>#DIV/0!</v>
      </c>
      <c r="Y3157" t="e">
        <f t="shared" si="737"/>
        <v>#DIV/0!</v>
      </c>
      <c r="AD3157" t="e">
        <f t="shared" si="738"/>
        <v>#DIV/0!</v>
      </c>
      <c r="AI3157" t="e">
        <f t="shared" si="739"/>
        <v>#DIV/0!</v>
      </c>
      <c r="AJ3157" t="e">
        <f t="shared" si="740"/>
        <v>#DIV/0!</v>
      </c>
      <c r="AK3157" s="1" t="e">
        <f>IF(AND(OR(#REF!&gt;1.49,#REF!&lt; 0.67),#REF!&lt; 0.05),"TL regulate","none")</f>
        <v>#REF!</v>
      </c>
      <c r="AL3157" s="1" t="e">
        <f t="shared" si="741"/>
        <v>#DIV/0!</v>
      </c>
      <c r="AM3157" s="1" t="e">
        <f t="shared" si="742"/>
        <v>#DIV/0!</v>
      </c>
      <c r="AO3157">
        <v>0</v>
      </c>
      <c r="AP3157">
        <v>0</v>
      </c>
      <c r="AQ3157">
        <v>0</v>
      </c>
      <c r="AR3157">
        <v>0</v>
      </c>
      <c r="AS3157">
        <f t="shared" si="743"/>
        <v>0</v>
      </c>
      <c r="AT3157">
        <v>0</v>
      </c>
      <c r="AU3157">
        <v>0</v>
      </c>
      <c r="AV3157">
        <v>0</v>
      </c>
      <c r="AW3157">
        <v>0</v>
      </c>
      <c r="AX3157">
        <f t="shared" si="744"/>
        <v>0</v>
      </c>
      <c r="AY3157">
        <v>0</v>
      </c>
      <c r="AZ3157">
        <v>0</v>
      </c>
      <c r="BA3157">
        <v>0</v>
      </c>
      <c r="BB3157">
        <v>0</v>
      </c>
      <c r="BC3157">
        <f t="shared" si="745"/>
        <v>0</v>
      </c>
      <c r="BE3157" t="str">
        <f t="shared" si="746"/>
        <v>void</v>
      </c>
      <c r="BF3157">
        <f t="shared" si="747"/>
        <v>0</v>
      </c>
      <c r="BG3157">
        <f t="shared" si="748"/>
        <v>0</v>
      </c>
      <c r="BH3157">
        <f t="shared" si="749"/>
        <v>0</v>
      </c>
    </row>
    <row r="3158" spans="1:60" x14ac:dyDescent="0.45">
      <c r="A3158" t="s">
        <v>14066</v>
      </c>
      <c r="B3158" t="s">
        <v>601</v>
      </c>
      <c r="C3158" t="s">
        <v>14067</v>
      </c>
      <c r="D3158" t="s">
        <v>603</v>
      </c>
      <c r="E3158" t="s">
        <v>603</v>
      </c>
      <c r="F3158">
        <v>0</v>
      </c>
      <c r="G3158">
        <v>0.29789599999999999</v>
      </c>
      <c r="H3158">
        <v>0</v>
      </c>
      <c r="I3158" t="s">
        <v>80</v>
      </c>
      <c r="J3158" t="s">
        <v>63</v>
      </c>
      <c r="K3158" t="s">
        <v>64</v>
      </c>
      <c r="L3158" t="s">
        <v>14051</v>
      </c>
      <c r="M3158" t="s">
        <v>14052</v>
      </c>
      <c r="N3158">
        <v>10</v>
      </c>
      <c r="S3158" t="e">
        <f t="shared" si="735"/>
        <v>#DIV/0!</v>
      </c>
      <c r="X3158" s="3" t="e">
        <f t="shared" si="736"/>
        <v>#DIV/0!</v>
      </c>
      <c r="Y3158" t="e">
        <f t="shared" si="737"/>
        <v>#DIV/0!</v>
      </c>
      <c r="AD3158" t="e">
        <f t="shared" si="738"/>
        <v>#DIV/0!</v>
      </c>
      <c r="AI3158" t="e">
        <f t="shared" si="739"/>
        <v>#DIV/0!</v>
      </c>
      <c r="AJ3158" t="e">
        <f t="shared" si="740"/>
        <v>#DIV/0!</v>
      </c>
      <c r="AK3158" s="1" t="e">
        <f>IF(AND(OR(#REF!&gt;1.49,#REF!&lt; 0.67),#REF!&lt; 0.05),"TL regulate","none")</f>
        <v>#REF!</v>
      </c>
      <c r="AL3158" s="1" t="e">
        <f t="shared" si="741"/>
        <v>#DIV/0!</v>
      </c>
      <c r="AM3158" s="1" t="e">
        <f t="shared" si="742"/>
        <v>#DIV/0!</v>
      </c>
      <c r="AO3158">
        <v>0</v>
      </c>
      <c r="AP3158">
        <v>0</v>
      </c>
      <c r="AQ3158">
        <v>0</v>
      </c>
      <c r="AR3158">
        <v>0</v>
      </c>
      <c r="AS3158">
        <f t="shared" si="743"/>
        <v>0</v>
      </c>
      <c r="AT3158">
        <v>0</v>
      </c>
      <c r="AU3158">
        <v>0</v>
      </c>
      <c r="AV3158">
        <v>0</v>
      </c>
      <c r="AW3158">
        <v>0</v>
      </c>
      <c r="AX3158">
        <f t="shared" si="744"/>
        <v>0</v>
      </c>
      <c r="AY3158">
        <v>0</v>
      </c>
      <c r="AZ3158">
        <v>0</v>
      </c>
      <c r="BA3158">
        <v>0</v>
      </c>
      <c r="BB3158">
        <v>0</v>
      </c>
      <c r="BC3158">
        <f t="shared" si="745"/>
        <v>0</v>
      </c>
      <c r="BE3158" t="str">
        <f t="shared" si="746"/>
        <v>void</v>
      </c>
      <c r="BF3158">
        <f t="shared" si="747"/>
        <v>0</v>
      </c>
      <c r="BG3158">
        <f t="shared" si="748"/>
        <v>0</v>
      </c>
      <c r="BH3158">
        <f t="shared" si="749"/>
        <v>0</v>
      </c>
    </row>
    <row r="3159" spans="1:60" x14ac:dyDescent="0.45">
      <c r="A3159" t="s">
        <v>14068</v>
      </c>
      <c r="B3159" t="s">
        <v>601</v>
      </c>
      <c r="C3159" t="s">
        <v>3374</v>
      </c>
      <c r="D3159" t="s">
        <v>603</v>
      </c>
      <c r="E3159" t="s">
        <v>603</v>
      </c>
      <c r="F3159" t="s">
        <v>604</v>
      </c>
      <c r="G3159">
        <v>0.49375999999999998</v>
      </c>
      <c r="H3159">
        <v>0</v>
      </c>
      <c r="I3159" t="s">
        <v>80</v>
      </c>
      <c r="J3159" t="s">
        <v>57</v>
      </c>
      <c r="K3159" t="s">
        <v>82</v>
      </c>
      <c r="L3159" t="s">
        <v>14062</v>
      </c>
      <c r="M3159" t="s">
        <v>14063</v>
      </c>
      <c r="N3159">
        <v>3</v>
      </c>
      <c r="S3159" t="e">
        <f t="shared" si="735"/>
        <v>#DIV/0!</v>
      </c>
      <c r="X3159" s="3" t="e">
        <f t="shared" si="736"/>
        <v>#DIV/0!</v>
      </c>
      <c r="Y3159" t="e">
        <f t="shared" si="737"/>
        <v>#DIV/0!</v>
      </c>
      <c r="AD3159" t="e">
        <f t="shared" si="738"/>
        <v>#DIV/0!</v>
      </c>
      <c r="AI3159" t="e">
        <f t="shared" si="739"/>
        <v>#DIV/0!</v>
      </c>
      <c r="AJ3159" t="e">
        <f t="shared" si="740"/>
        <v>#DIV/0!</v>
      </c>
      <c r="AK3159" s="1" t="e">
        <f>IF(AND(OR(#REF!&gt;1.49,#REF!&lt; 0.67),#REF!&lt; 0.05),"TL regulate","none")</f>
        <v>#REF!</v>
      </c>
      <c r="AL3159" s="1" t="e">
        <f t="shared" si="741"/>
        <v>#DIV/0!</v>
      </c>
      <c r="AM3159" s="1" t="e">
        <f t="shared" si="742"/>
        <v>#DIV/0!</v>
      </c>
      <c r="AO3159">
        <v>0</v>
      </c>
      <c r="AP3159">
        <v>0</v>
      </c>
      <c r="AQ3159">
        <v>0</v>
      </c>
      <c r="AR3159">
        <v>0</v>
      </c>
      <c r="AS3159">
        <f t="shared" si="743"/>
        <v>0</v>
      </c>
      <c r="AT3159">
        <v>0</v>
      </c>
      <c r="AU3159">
        <v>0</v>
      </c>
      <c r="AV3159">
        <v>0</v>
      </c>
      <c r="AW3159">
        <v>0</v>
      </c>
      <c r="AX3159">
        <f t="shared" si="744"/>
        <v>0</v>
      </c>
      <c r="AY3159">
        <v>0</v>
      </c>
      <c r="AZ3159">
        <v>0</v>
      </c>
      <c r="BA3159">
        <v>0</v>
      </c>
      <c r="BB3159">
        <v>0</v>
      </c>
      <c r="BC3159">
        <f t="shared" si="745"/>
        <v>0</v>
      </c>
      <c r="BE3159" t="str">
        <f t="shared" si="746"/>
        <v>void</v>
      </c>
      <c r="BF3159">
        <f t="shared" si="747"/>
        <v>0</v>
      </c>
      <c r="BG3159">
        <f t="shared" si="748"/>
        <v>0</v>
      </c>
      <c r="BH3159">
        <f t="shared" si="749"/>
        <v>0</v>
      </c>
    </row>
    <row r="3160" spans="1:60" x14ac:dyDescent="0.45">
      <c r="A3160" t="s">
        <v>14069</v>
      </c>
      <c r="B3160" t="s">
        <v>14070</v>
      </c>
      <c r="C3160" t="s">
        <v>14071</v>
      </c>
      <c r="D3160" t="s">
        <v>14072</v>
      </c>
      <c r="E3160" t="s">
        <v>14073</v>
      </c>
      <c r="F3160" t="s">
        <v>14074</v>
      </c>
      <c r="G3160">
        <v>0.72766799999999998</v>
      </c>
      <c r="H3160">
        <v>1</v>
      </c>
      <c r="I3160" t="s">
        <v>56</v>
      </c>
      <c r="J3160" t="s">
        <v>57</v>
      </c>
      <c r="K3160" t="s">
        <v>1279</v>
      </c>
      <c r="L3160" t="s">
        <v>14075</v>
      </c>
      <c r="M3160" t="s">
        <v>14076</v>
      </c>
      <c r="N3160">
        <v>4</v>
      </c>
      <c r="S3160" t="e">
        <f t="shared" si="735"/>
        <v>#DIV/0!</v>
      </c>
      <c r="X3160" s="3" t="e">
        <f t="shared" si="736"/>
        <v>#DIV/0!</v>
      </c>
      <c r="Y3160" t="e">
        <f t="shared" si="737"/>
        <v>#DIV/0!</v>
      </c>
      <c r="AD3160" t="e">
        <f t="shared" si="738"/>
        <v>#DIV/0!</v>
      </c>
      <c r="AI3160" t="e">
        <f t="shared" si="739"/>
        <v>#DIV/0!</v>
      </c>
      <c r="AJ3160" t="e">
        <f t="shared" si="740"/>
        <v>#DIV/0!</v>
      </c>
      <c r="AK3160" s="1" t="e">
        <f>IF(AND(OR(#REF!&gt;1.49,#REF!&lt; 0.67),#REF!&lt; 0.05),"TL regulate","none")</f>
        <v>#REF!</v>
      </c>
      <c r="AL3160" s="1" t="e">
        <f t="shared" si="741"/>
        <v>#DIV/0!</v>
      </c>
      <c r="AM3160" s="1" t="e">
        <f t="shared" si="742"/>
        <v>#DIV/0!</v>
      </c>
      <c r="AO3160">
        <v>0</v>
      </c>
      <c r="AP3160">
        <v>0</v>
      </c>
      <c r="AQ3160">
        <v>0</v>
      </c>
      <c r="AR3160">
        <v>13436000</v>
      </c>
      <c r="AS3160">
        <f t="shared" si="743"/>
        <v>13436000</v>
      </c>
      <c r="AT3160">
        <v>8771700</v>
      </c>
      <c r="AU3160">
        <v>0</v>
      </c>
      <c r="AV3160">
        <v>0</v>
      </c>
      <c r="AW3160">
        <v>0</v>
      </c>
      <c r="AX3160">
        <f t="shared" si="744"/>
        <v>8771700</v>
      </c>
      <c r="AY3160">
        <v>0</v>
      </c>
      <c r="AZ3160">
        <v>0</v>
      </c>
      <c r="BA3160">
        <v>0</v>
      </c>
      <c r="BB3160">
        <v>0</v>
      </c>
      <c r="BC3160">
        <f t="shared" si="745"/>
        <v>0</v>
      </c>
      <c r="BE3160" t="str">
        <f t="shared" si="746"/>
        <v>Cel repressed</v>
      </c>
      <c r="BF3160">
        <f t="shared" si="747"/>
        <v>1</v>
      </c>
      <c r="BG3160">
        <f t="shared" si="748"/>
        <v>1</v>
      </c>
      <c r="BH3160">
        <f t="shared" si="749"/>
        <v>0</v>
      </c>
    </row>
    <row r="3161" spans="1:60" x14ac:dyDescent="0.45">
      <c r="A3161" t="s">
        <v>14077</v>
      </c>
      <c r="B3161" t="s">
        <v>14070</v>
      </c>
      <c r="C3161" t="s">
        <v>14078</v>
      </c>
      <c r="D3161" t="s">
        <v>14072</v>
      </c>
      <c r="E3161" t="s">
        <v>14073</v>
      </c>
      <c r="F3161" t="s">
        <v>14074</v>
      </c>
      <c r="G3161">
        <v>0.49419600000000002</v>
      </c>
      <c r="H3161">
        <v>0</v>
      </c>
      <c r="I3161" t="s">
        <v>80</v>
      </c>
      <c r="J3161" t="s">
        <v>57</v>
      </c>
      <c r="K3161" t="s">
        <v>978</v>
      </c>
      <c r="L3161" t="s">
        <v>14079</v>
      </c>
      <c r="M3161" t="s">
        <v>14080</v>
      </c>
      <c r="N3161">
        <v>1</v>
      </c>
      <c r="S3161" t="e">
        <f t="shared" si="735"/>
        <v>#DIV/0!</v>
      </c>
      <c r="X3161" s="3" t="e">
        <f t="shared" si="736"/>
        <v>#DIV/0!</v>
      </c>
      <c r="Y3161" t="e">
        <f t="shared" si="737"/>
        <v>#DIV/0!</v>
      </c>
      <c r="AD3161" t="e">
        <f t="shared" si="738"/>
        <v>#DIV/0!</v>
      </c>
      <c r="AI3161" t="e">
        <f t="shared" si="739"/>
        <v>#DIV/0!</v>
      </c>
      <c r="AJ3161" t="e">
        <f t="shared" si="740"/>
        <v>#DIV/0!</v>
      </c>
      <c r="AK3161" s="1" t="e">
        <f>IF(AND(OR(#REF!&gt;1.49,#REF!&lt; 0.67),#REF!&lt; 0.05),"TL regulate","none")</f>
        <v>#REF!</v>
      </c>
      <c r="AL3161" s="1" t="e">
        <f t="shared" si="741"/>
        <v>#DIV/0!</v>
      </c>
      <c r="AM3161" s="1" t="e">
        <f t="shared" si="742"/>
        <v>#DIV/0!</v>
      </c>
      <c r="AO3161">
        <v>0</v>
      </c>
      <c r="AP3161">
        <v>0</v>
      </c>
      <c r="AQ3161">
        <v>0</v>
      </c>
      <c r="AR3161">
        <v>0</v>
      </c>
      <c r="AS3161">
        <f t="shared" si="743"/>
        <v>0</v>
      </c>
      <c r="AT3161">
        <v>0</v>
      </c>
      <c r="AU3161">
        <v>0</v>
      </c>
      <c r="AV3161">
        <v>0</v>
      </c>
      <c r="AW3161">
        <v>0</v>
      </c>
      <c r="AX3161">
        <f t="shared" si="744"/>
        <v>0</v>
      </c>
      <c r="AY3161">
        <v>0</v>
      </c>
      <c r="AZ3161">
        <v>0</v>
      </c>
      <c r="BA3161">
        <v>0</v>
      </c>
      <c r="BB3161">
        <v>0</v>
      </c>
      <c r="BC3161">
        <f t="shared" si="745"/>
        <v>0</v>
      </c>
      <c r="BE3161" t="str">
        <f t="shared" si="746"/>
        <v>void</v>
      </c>
      <c r="BF3161">
        <f t="shared" si="747"/>
        <v>0</v>
      </c>
      <c r="BG3161">
        <f t="shared" si="748"/>
        <v>0</v>
      </c>
      <c r="BH3161">
        <f t="shared" si="749"/>
        <v>0</v>
      </c>
    </row>
    <row r="3162" spans="1:60" x14ac:dyDescent="0.45">
      <c r="A3162" t="s">
        <v>14081</v>
      </c>
      <c r="B3162" t="s">
        <v>9610</v>
      </c>
      <c r="C3162">
        <v>202</v>
      </c>
      <c r="D3162" t="s">
        <v>9610</v>
      </c>
      <c r="E3162" t="s">
        <v>9610</v>
      </c>
      <c r="F3162" t="s">
        <v>9611</v>
      </c>
      <c r="G3162">
        <v>0.54648300000000005</v>
      </c>
      <c r="H3162">
        <v>2</v>
      </c>
      <c r="I3162" t="s">
        <v>56</v>
      </c>
      <c r="J3162" t="s">
        <v>627</v>
      </c>
      <c r="K3162" t="s">
        <v>240</v>
      </c>
      <c r="L3162" t="s">
        <v>14082</v>
      </c>
      <c r="M3162" t="s">
        <v>14083</v>
      </c>
      <c r="N3162">
        <v>3</v>
      </c>
      <c r="S3162" t="e">
        <f t="shared" si="735"/>
        <v>#DIV/0!</v>
      </c>
      <c r="X3162" s="3" t="e">
        <f t="shared" si="736"/>
        <v>#DIV/0!</v>
      </c>
      <c r="Y3162" t="e">
        <f t="shared" si="737"/>
        <v>#DIV/0!</v>
      </c>
      <c r="AD3162" t="e">
        <f t="shared" si="738"/>
        <v>#DIV/0!</v>
      </c>
      <c r="AI3162" t="e">
        <f t="shared" si="739"/>
        <v>#DIV/0!</v>
      </c>
      <c r="AJ3162" t="e">
        <f t="shared" si="740"/>
        <v>#DIV/0!</v>
      </c>
      <c r="AK3162" s="1" t="e">
        <f>IF(AND(OR(#REF!&gt;1.49,#REF!&lt; 0.67),#REF!&lt; 0.05),"TL regulate","none")</f>
        <v>#REF!</v>
      </c>
      <c r="AL3162" s="1" t="e">
        <f t="shared" si="741"/>
        <v>#DIV/0!</v>
      </c>
      <c r="AM3162" s="1" t="e">
        <f t="shared" si="742"/>
        <v>#DIV/0!</v>
      </c>
      <c r="AO3162">
        <v>0</v>
      </c>
      <c r="AP3162">
        <v>0</v>
      </c>
      <c r="AQ3162">
        <v>0</v>
      </c>
      <c r="AR3162">
        <v>0</v>
      </c>
      <c r="AS3162">
        <f t="shared" si="743"/>
        <v>0</v>
      </c>
      <c r="AT3162">
        <v>0</v>
      </c>
      <c r="AU3162">
        <v>0</v>
      </c>
      <c r="AV3162">
        <v>0</v>
      </c>
      <c r="AW3162">
        <v>0</v>
      </c>
      <c r="AX3162">
        <f t="shared" si="744"/>
        <v>0</v>
      </c>
      <c r="AY3162">
        <v>0</v>
      </c>
      <c r="AZ3162">
        <v>0</v>
      </c>
      <c r="BA3162">
        <v>0</v>
      </c>
      <c r="BB3162">
        <v>0</v>
      </c>
      <c r="BC3162">
        <f t="shared" si="745"/>
        <v>0</v>
      </c>
      <c r="BE3162" t="str">
        <f t="shared" si="746"/>
        <v>void</v>
      </c>
      <c r="BF3162">
        <f t="shared" si="747"/>
        <v>0</v>
      </c>
      <c r="BG3162">
        <f t="shared" si="748"/>
        <v>0</v>
      </c>
      <c r="BH3162">
        <f t="shared" si="749"/>
        <v>0</v>
      </c>
    </row>
    <row r="3163" spans="1:60" x14ac:dyDescent="0.45">
      <c r="A3163" t="s">
        <v>14084</v>
      </c>
      <c r="B3163" t="s">
        <v>10148</v>
      </c>
      <c r="C3163">
        <v>43</v>
      </c>
      <c r="D3163" t="s">
        <v>10148</v>
      </c>
      <c r="E3163" t="s">
        <v>10148</v>
      </c>
      <c r="F3163">
        <v>0</v>
      </c>
      <c r="G3163">
        <v>0.35881999999999997</v>
      </c>
      <c r="H3163">
        <v>0</v>
      </c>
      <c r="I3163" t="s">
        <v>56</v>
      </c>
      <c r="J3163" t="s">
        <v>57</v>
      </c>
      <c r="K3163" t="s">
        <v>329</v>
      </c>
      <c r="L3163" t="s">
        <v>14085</v>
      </c>
      <c r="M3163" t="s">
        <v>14086</v>
      </c>
      <c r="N3163">
        <v>3</v>
      </c>
      <c r="S3163" t="e">
        <f t="shared" si="735"/>
        <v>#DIV/0!</v>
      </c>
      <c r="X3163" s="3" t="e">
        <f t="shared" si="736"/>
        <v>#DIV/0!</v>
      </c>
      <c r="Y3163" t="e">
        <f t="shared" si="737"/>
        <v>#DIV/0!</v>
      </c>
      <c r="AD3163" t="e">
        <f t="shared" si="738"/>
        <v>#DIV/0!</v>
      </c>
      <c r="AI3163" t="e">
        <f t="shared" si="739"/>
        <v>#DIV/0!</v>
      </c>
      <c r="AJ3163" t="e">
        <f t="shared" si="740"/>
        <v>#DIV/0!</v>
      </c>
      <c r="AK3163" s="1" t="e">
        <f>IF(AND(OR(#REF!&gt;1.49,#REF!&lt; 0.67),#REF!&lt; 0.05),"TL regulate","none")</f>
        <v>#REF!</v>
      </c>
      <c r="AL3163" s="1" t="e">
        <f t="shared" si="741"/>
        <v>#DIV/0!</v>
      </c>
      <c r="AM3163" s="1" t="e">
        <f t="shared" si="742"/>
        <v>#DIV/0!</v>
      </c>
      <c r="AO3163">
        <v>0</v>
      </c>
      <c r="AP3163">
        <v>0</v>
      </c>
      <c r="AQ3163">
        <v>0</v>
      </c>
      <c r="AR3163">
        <v>0</v>
      </c>
      <c r="AS3163">
        <f t="shared" si="743"/>
        <v>0</v>
      </c>
      <c r="AT3163">
        <v>0</v>
      </c>
      <c r="AU3163">
        <v>0</v>
      </c>
      <c r="AV3163">
        <v>0</v>
      </c>
      <c r="AW3163">
        <v>0</v>
      </c>
      <c r="AX3163">
        <f t="shared" si="744"/>
        <v>0</v>
      </c>
      <c r="AY3163">
        <v>0</v>
      </c>
      <c r="AZ3163">
        <v>0</v>
      </c>
      <c r="BA3163">
        <v>117270000</v>
      </c>
      <c r="BB3163">
        <v>0</v>
      </c>
      <c r="BC3163">
        <f t="shared" si="745"/>
        <v>117270000</v>
      </c>
      <c r="BE3163" t="str">
        <f t="shared" si="746"/>
        <v>Cel only</v>
      </c>
      <c r="BF3163">
        <f t="shared" si="747"/>
        <v>0</v>
      </c>
      <c r="BG3163">
        <f t="shared" si="748"/>
        <v>0</v>
      </c>
      <c r="BH3163">
        <f t="shared" si="749"/>
        <v>1</v>
      </c>
    </row>
    <row r="3164" spans="1:60" x14ac:dyDescent="0.45">
      <c r="A3164" t="s">
        <v>14087</v>
      </c>
      <c r="B3164" t="s">
        <v>10148</v>
      </c>
      <c r="C3164">
        <v>42</v>
      </c>
      <c r="D3164" t="s">
        <v>10148</v>
      </c>
      <c r="E3164" t="s">
        <v>10148</v>
      </c>
      <c r="F3164" t="s">
        <v>10149</v>
      </c>
      <c r="G3164">
        <v>0.35280499999999998</v>
      </c>
      <c r="H3164">
        <v>0</v>
      </c>
      <c r="I3164" t="s">
        <v>56</v>
      </c>
      <c r="J3164" t="s">
        <v>63</v>
      </c>
      <c r="K3164" t="s">
        <v>64</v>
      </c>
      <c r="L3164" t="s">
        <v>14088</v>
      </c>
      <c r="M3164" t="s">
        <v>14089</v>
      </c>
      <c r="N3164">
        <v>2</v>
      </c>
      <c r="S3164" t="e">
        <f t="shared" si="735"/>
        <v>#DIV/0!</v>
      </c>
      <c r="X3164" s="3" t="e">
        <f t="shared" si="736"/>
        <v>#DIV/0!</v>
      </c>
      <c r="Y3164" t="e">
        <f t="shared" si="737"/>
        <v>#DIV/0!</v>
      </c>
      <c r="AD3164" t="e">
        <f t="shared" si="738"/>
        <v>#DIV/0!</v>
      </c>
      <c r="AI3164" t="e">
        <f t="shared" si="739"/>
        <v>#DIV/0!</v>
      </c>
      <c r="AJ3164" t="e">
        <f t="shared" si="740"/>
        <v>#DIV/0!</v>
      </c>
      <c r="AK3164" s="1" t="e">
        <f>IF(AND(OR(#REF!&gt;1.49,#REF!&lt; 0.67),#REF!&lt; 0.05),"TL regulate","none")</f>
        <v>#REF!</v>
      </c>
      <c r="AL3164" s="1" t="e">
        <f t="shared" si="741"/>
        <v>#DIV/0!</v>
      </c>
      <c r="AM3164" s="1" t="e">
        <f t="shared" si="742"/>
        <v>#DIV/0!</v>
      </c>
      <c r="AO3164">
        <v>0</v>
      </c>
      <c r="AP3164">
        <v>0</v>
      </c>
      <c r="AQ3164">
        <v>0</v>
      </c>
      <c r="AR3164">
        <v>0</v>
      </c>
      <c r="AS3164">
        <f t="shared" si="743"/>
        <v>0</v>
      </c>
      <c r="AT3164">
        <v>0</v>
      </c>
      <c r="AU3164">
        <v>0</v>
      </c>
      <c r="AV3164">
        <v>0</v>
      </c>
      <c r="AW3164">
        <v>0</v>
      </c>
      <c r="AX3164">
        <f t="shared" si="744"/>
        <v>0</v>
      </c>
      <c r="AY3164">
        <v>0</v>
      </c>
      <c r="AZ3164">
        <v>0</v>
      </c>
      <c r="BA3164">
        <v>0</v>
      </c>
      <c r="BB3164">
        <v>0</v>
      </c>
      <c r="BC3164">
        <f t="shared" si="745"/>
        <v>0</v>
      </c>
      <c r="BE3164" t="str">
        <f t="shared" si="746"/>
        <v>void</v>
      </c>
      <c r="BF3164">
        <f t="shared" si="747"/>
        <v>0</v>
      </c>
      <c r="BG3164">
        <f t="shared" si="748"/>
        <v>0</v>
      </c>
      <c r="BH3164">
        <f t="shared" si="749"/>
        <v>0</v>
      </c>
    </row>
    <row r="3165" spans="1:60" x14ac:dyDescent="0.45">
      <c r="A3165" t="s">
        <v>14090</v>
      </c>
      <c r="B3165" t="s">
        <v>10148</v>
      </c>
      <c r="C3165">
        <v>41</v>
      </c>
      <c r="D3165" t="s">
        <v>10148</v>
      </c>
      <c r="E3165" t="s">
        <v>10148</v>
      </c>
      <c r="F3165" t="s">
        <v>10149</v>
      </c>
      <c r="G3165">
        <v>0.35280499999999998</v>
      </c>
      <c r="H3165">
        <v>0</v>
      </c>
      <c r="I3165" t="s">
        <v>56</v>
      </c>
      <c r="J3165" t="s">
        <v>57</v>
      </c>
      <c r="K3165" t="s">
        <v>153</v>
      </c>
      <c r="L3165" t="s">
        <v>14088</v>
      </c>
      <c r="M3165" t="s">
        <v>14089</v>
      </c>
      <c r="N3165">
        <v>1</v>
      </c>
      <c r="S3165" t="e">
        <f t="shared" si="735"/>
        <v>#DIV/0!</v>
      </c>
      <c r="X3165" s="3" t="e">
        <f t="shared" si="736"/>
        <v>#DIV/0!</v>
      </c>
      <c r="Y3165" t="e">
        <f t="shared" si="737"/>
        <v>#DIV/0!</v>
      </c>
      <c r="AD3165" t="e">
        <f t="shared" si="738"/>
        <v>#DIV/0!</v>
      </c>
      <c r="AI3165" t="e">
        <f t="shared" si="739"/>
        <v>#DIV/0!</v>
      </c>
      <c r="AJ3165" t="e">
        <f t="shared" si="740"/>
        <v>#DIV/0!</v>
      </c>
      <c r="AK3165" s="1" t="e">
        <f>IF(AND(OR(#REF!&gt;1.49,#REF!&lt; 0.67),#REF!&lt; 0.05),"TL regulate","none")</f>
        <v>#REF!</v>
      </c>
      <c r="AL3165" s="1" t="e">
        <f t="shared" si="741"/>
        <v>#DIV/0!</v>
      </c>
      <c r="AM3165" s="1" t="e">
        <f t="shared" si="742"/>
        <v>#DIV/0!</v>
      </c>
      <c r="AO3165">
        <v>0</v>
      </c>
      <c r="AP3165">
        <v>0</v>
      </c>
      <c r="AQ3165">
        <v>0</v>
      </c>
      <c r="AR3165">
        <v>0</v>
      </c>
      <c r="AS3165">
        <f t="shared" si="743"/>
        <v>0</v>
      </c>
      <c r="AT3165">
        <v>0</v>
      </c>
      <c r="AU3165">
        <v>0</v>
      </c>
      <c r="AV3165">
        <v>0</v>
      </c>
      <c r="AW3165">
        <v>0</v>
      </c>
      <c r="AX3165">
        <f t="shared" si="744"/>
        <v>0</v>
      </c>
      <c r="AY3165">
        <v>0</v>
      </c>
      <c r="AZ3165">
        <v>0</v>
      </c>
      <c r="BA3165">
        <v>0</v>
      </c>
      <c r="BB3165">
        <v>0</v>
      </c>
      <c r="BC3165">
        <f t="shared" si="745"/>
        <v>0</v>
      </c>
      <c r="BE3165" t="str">
        <f t="shared" si="746"/>
        <v>void</v>
      </c>
      <c r="BF3165">
        <f t="shared" si="747"/>
        <v>0</v>
      </c>
      <c r="BG3165">
        <f t="shared" si="748"/>
        <v>0</v>
      </c>
      <c r="BH3165">
        <f t="shared" si="749"/>
        <v>0</v>
      </c>
    </row>
    <row r="3166" spans="1:60" x14ac:dyDescent="0.45">
      <c r="A3166" t="s">
        <v>14091</v>
      </c>
      <c r="B3166" t="s">
        <v>14092</v>
      </c>
      <c r="C3166" t="s">
        <v>14093</v>
      </c>
      <c r="D3166" t="s">
        <v>14094</v>
      </c>
      <c r="E3166" t="s">
        <v>14094</v>
      </c>
      <c r="F3166" t="s">
        <v>14095</v>
      </c>
      <c r="G3166">
        <v>0.97617299999999996</v>
      </c>
      <c r="H3166">
        <v>1</v>
      </c>
      <c r="I3166" t="s">
        <v>80</v>
      </c>
      <c r="J3166" t="s">
        <v>57</v>
      </c>
      <c r="K3166" t="s">
        <v>2329</v>
      </c>
      <c r="L3166" t="s">
        <v>14096</v>
      </c>
      <c r="M3166" t="s">
        <v>14097</v>
      </c>
      <c r="N3166">
        <v>8</v>
      </c>
      <c r="S3166" t="e">
        <f t="shared" si="735"/>
        <v>#DIV/0!</v>
      </c>
      <c r="X3166" s="3" t="e">
        <f t="shared" si="736"/>
        <v>#DIV/0!</v>
      </c>
      <c r="Y3166" t="e">
        <f t="shared" si="737"/>
        <v>#DIV/0!</v>
      </c>
      <c r="AD3166" t="e">
        <f t="shared" si="738"/>
        <v>#DIV/0!</v>
      </c>
      <c r="AI3166" t="e">
        <f t="shared" si="739"/>
        <v>#DIV/0!</v>
      </c>
      <c r="AJ3166" t="e">
        <f t="shared" si="740"/>
        <v>#DIV/0!</v>
      </c>
      <c r="AK3166" s="1" t="e">
        <f>IF(AND(OR(#REF!&gt;1.49,#REF!&lt; 0.67),#REF!&lt; 0.05),"TL regulate","none")</f>
        <v>#REF!</v>
      </c>
      <c r="AL3166" s="1" t="e">
        <f t="shared" si="741"/>
        <v>#DIV/0!</v>
      </c>
      <c r="AM3166" s="1" t="e">
        <f t="shared" si="742"/>
        <v>#DIV/0!</v>
      </c>
      <c r="AO3166">
        <v>0</v>
      </c>
      <c r="AP3166">
        <v>0</v>
      </c>
      <c r="AQ3166">
        <v>0</v>
      </c>
      <c r="AR3166">
        <v>0</v>
      </c>
      <c r="AS3166">
        <f t="shared" si="743"/>
        <v>0</v>
      </c>
      <c r="AT3166">
        <v>0</v>
      </c>
      <c r="AU3166">
        <v>0</v>
      </c>
      <c r="AV3166">
        <v>0</v>
      </c>
      <c r="AW3166">
        <v>0</v>
      </c>
      <c r="AX3166">
        <f t="shared" si="744"/>
        <v>0</v>
      </c>
      <c r="AY3166">
        <v>0</v>
      </c>
      <c r="AZ3166">
        <v>0</v>
      </c>
      <c r="BA3166">
        <v>0</v>
      </c>
      <c r="BB3166">
        <v>0</v>
      </c>
      <c r="BC3166">
        <f t="shared" si="745"/>
        <v>0</v>
      </c>
      <c r="BE3166" t="str">
        <f t="shared" si="746"/>
        <v>void</v>
      </c>
      <c r="BF3166">
        <f t="shared" si="747"/>
        <v>0</v>
      </c>
      <c r="BG3166">
        <f t="shared" si="748"/>
        <v>0</v>
      </c>
      <c r="BH3166">
        <f t="shared" si="749"/>
        <v>0</v>
      </c>
    </row>
    <row r="3167" spans="1:60" x14ac:dyDescent="0.45">
      <c r="A3167" t="s">
        <v>14098</v>
      </c>
      <c r="B3167" t="s">
        <v>171</v>
      </c>
      <c r="C3167">
        <v>186</v>
      </c>
      <c r="D3167" t="s">
        <v>171</v>
      </c>
      <c r="E3167" t="s">
        <v>171</v>
      </c>
      <c r="F3167" t="s">
        <v>172</v>
      </c>
      <c r="G3167">
        <v>0.37404900000000002</v>
      </c>
      <c r="H3167">
        <v>0</v>
      </c>
      <c r="I3167" t="s">
        <v>56</v>
      </c>
      <c r="J3167" t="s">
        <v>57</v>
      </c>
      <c r="K3167" t="s">
        <v>1667</v>
      </c>
      <c r="L3167" t="s">
        <v>14099</v>
      </c>
      <c r="M3167" t="s">
        <v>14100</v>
      </c>
      <c r="N3167">
        <v>10</v>
      </c>
      <c r="S3167" t="e">
        <f t="shared" si="735"/>
        <v>#DIV/0!</v>
      </c>
      <c r="X3167" s="3" t="e">
        <f t="shared" si="736"/>
        <v>#DIV/0!</v>
      </c>
      <c r="Y3167" t="e">
        <f t="shared" si="737"/>
        <v>#DIV/0!</v>
      </c>
      <c r="AD3167" t="e">
        <f t="shared" si="738"/>
        <v>#DIV/0!</v>
      </c>
      <c r="AI3167" t="e">
        <f t="shared" si="739"/>
        <v>#DIV/0!</v>
      </c>
      <c r="AJ3167" t="e">
        <f t="shared" si="740"/>
        <v>#DIV/0!</v>
      </c>
      <c r="AK3167" s="1" t="e">
        <f>IF(AND(OR(#REF!&gt;1.49,#REF!&lt; 0.67),#REF!&lt; 0.05),"TL regulate","none")</f>
        <v>#REF!</v>
      </c>
      <c r="AL3167" s="1" t="e">
        <f t="shared" si="741"/>
        <v>#DIV/0!</v>
      </c>
      <c r="AM3167" s="1" t="e">
        <f t="shared" si="742"/>
        <v>#DIV/0!</v>
      </c>
      <c r="AO3167">
        <v>0</v>
      </c>
      <c r="AP3167">
        <v>0</v>
      </c>
      <c r="AQ3167">
        <v>0</v>
      </c>
      <c r="AR3167">
        <v>0</v>
      </c>
      <c r="AS3167">
        <f t="shared" si="743"/>
        <v>0</v>
      </c>
      <c r="AT3167">
        <v>0</v>
      </c>
      <c r="AU3167">
        <v>0</v>
      </c>
      <c r="AV3167">
        <v>0</v>
      </c>
      <c r="AW3167">
        <v>0</v>
      </c>
      <c r="AX3167">
        <f t="shared" si="744"/>
        <v>0</v>
      </c>
      <c r="AY3167">
        <v>0</v>
      </c>
      <c r="AZ3167">
        <v>0</v>
      </c>
      <c r="BA3167">
        <v>0</v>
      </c>
      <c r="BB3167">
        <v>0</v>
      </c>
      <c r="BC3167">
        <f t="shared" si="745"/>
        <v>0</v>
      </c>
      <c r="BE3167" t="str">
        <f t="shared" si="746"/>
        <v>void</v>
      </c>
      <c r="BF3167">
        <f t="shared" si="747"/>
        <v>0</v>
      </c>
      <c r="BG3167">
        <f t="shared" si="748"/>
        <v>0</v>
      </c>
      <c r="BH3167">
        <f t="shared" si="749"/>
        <v>0</v>
      </c>
    </row>
    <row r="3168" spans="1:60" x14ac:dyDescent="0.45">
      <c r="A3168" t="s">
        <v>14101</v>
      </c>
      <c r="B3168" t="s">
        <v>171</v>
      </c>
      <c r="C3168">
        <v>249</v>
      </c>
      <c r="D3168" t="s">
        <v>171</v>
      </c>
      <c r="E3168" t="s">
        <v>171</v>
      </c>
      <c r="F3168" t="s">
        <v>172</v>
      </c>
      <c r="G3168">
        <v>0.304865</v>
      </c>
      <c r="H3168">
        <v>0</v>
      </c>
      <c r="I3168" t="s">
        <v>56</v>
      </c>
      <c r="J3168" t="s">
        <v>63</v>
      </c>
      <c r="K3168" t="s">
        <v>64</v>
      </c>
      <c r="L3168" t="s">
        <v>14102</v>
      </c>
      <c r="M3168" t="s">
        <v>14103</v>
      </c>
      <c r="N3168">
        <v>4</v>
      </c>
      <c r="S3168" t="e">
        <f t="shared" si="735"/>
        <v>#DIV/0!</v>
      </c>
      <c r="X3168" s="3" t="e">
        <f t="shared" si="736"/>
        <v>#DIV/0!</v>
      </c>
      <c r="Y3168" t="e">
        <f t="shared" si="737"/>
        <v>#DIV/0!</v>
      </c>
      <c r="AD3168" t="e">
        <f t="shared" si="738"/>
        <v>#DIV/0!</v>
      </c>
      <c r="AI3168" t="e">
        <f t="shared" si="739"/>
        <v>#DIV/0!</v>
      </c>
      <c r="AJ3168" t="e">
        <f t="shared" si="740"/>
        <v>#DIV/0!</v>
      </c>
      <c r="AK3168" s="1" t="e">
        <f>IF(AND(OR(#REF!&gt;1.49,#REF!&lt; 0.67),#REF!&lt; 0.05),"TL regulate","none")</f>
        <v>#REF!</v>
      </c>
      <c r="AL3168" s="1" t="e">
        <f t="shared" si="741"/>
        <v>#DIV/0!</v>
      </c>
      <c r="AM3168" s="1" t="e">
        <f t="shared" si="742"/>
        <v>#DIV/0!</v>
      </c>
      <c r="AO3168">
        <v>0</v>
      </c>
      <c r="AP3168">
        <v>0</v>
      </c>
      <c r="AQ3168">
        <v>0</v>
      </c>
      <c r="AR3168">
        <v>0</v>
      </c>
      <c r="AS3168">
        <f t="shared" si="743"/>
        <v>0</v>
      </c>
      <c r="AT3168">
        <v>0</v>
      </c>
      <c r="AU3168">
        <v>0</v>
      </c>
      <c r="AV3168">
        <v>0</v>
      </c>
      <c r="AW3168">
        <v>0</v>
      </c>
      <c r="AX3168">
        <f t="shared" si="744"/>
        <v>0</v>
      </c>
      <c r="AY3168">
        <v>0</v>
      </c>
      <c r="AZ3168">
        <v>0</v>
      </c>
      <c r="BA3168">
        <v>0</v>
      </c>
      <c r="BB3168">
        <v>0</v>
      </c>
      <c r="BC3168">
        <f t="shared" si="745"/>
        <v>0</v>
      </c>
      <c r="BE3168" t="str">
        <f t="shared" si="746"/>
        <v>void</v>
      </c>
      <c r="BF3168">
        <f t="shared" si="747"/>
        <v>0</v>
      </c>
      <c r="BG3168">
        <f t="shared" si="748"/>
        <v>0</v>
      </c>
      <c r="BH3168">
        <f t="shared" si="749"/>
        <v>0</v>
      </c>
    </row>
    <row r="3169" spans="1:60" x14ac:dyDescent="0.45">
      <c r="A3169" t="s">
        <v>14104</v>
      </c>
      <c r="B3169" t="s">
        <v>171</v>
      </c>
      <c r="C3169">
        <v>246</v>
      </c>
      <c r="D3169" t="s">
        <v>171</v>
      </c>
      <c r="E3169" t="s">
        <v>171</v>
      </c>
      <c r="F3169" t="s">
        <v>172</v>
      </c>
      <c r="G3169">
        <v>0.304865</v>
      </c>
      <c r="H3169">
        <v>0</v>
      </c>
      <c r="I3169" t="s">
        <v>56</v>
      </c>
      <c r="J3169" t="s">
        <v>57</v>
      </c>
      <c r="K3169" t="s">
        <v>153</v>
      </c>
      <c r="L3169" t="s">
        <v>14102</v>
      </c>
      <c r="M3169" t="s">
        <v>14103</v>
      </c>
      <c r="N3169">
        <v>1</v>
      </c>
      <c r="S3169" t="e">
        <f t="shared" si="735"/>
        <v>#DIV/0!</v>
      </c>
      <c r="X3169" s="3" t="e">
        <f t="shared" si="736"/>
        <v>#DIV/0!</v>
      </c>
      <c r="Y3169" t="e">
        <f t="shared" si="737"/>
        <v>#DIV/0!</v>
      </c>
      <c r="AD3169" t="e">
        <f t="shared" si="738"/>
        <v>#DIV/0!</v>
      </c>
      <c r="AI3169" t="e">
        <f t="shared" si="739"/>
        <v>#DIV/0!</v>
      </c>
      <c r="AJ3169" t="e">
        <f t="shared" si="740"/>
        <v>#DIV/0!</v>
      </c>
      <c r="AK3169" s="1" t="e">
        <f>IF(AND(OR(#REF!&gt;1.49,#REF!&lt; 0.67),#REF!&lt; 0.05),"TL regulate","none")</f>
        <v>#REF!</v>
      </c>
      <c r="AL3169" s="1" t="e">
        <f t="shared" si="741"/>
        <v>#DIV/0!</v>
      </c>
      <c r="AM3169" s="1" t="e">
        <f t="shared" si="742"/>
        <v>#DIV/0!</v>
      </c>
      <c r="AO3169">
        <v>0</v>
      </c>
      <c r="AP3169">
        <v>0</v>
      </c>
      <c r="AQ3169">
        <v>0</v>
      </c>
      <c r="AR3169">
        <v>0</v>
      </c>
      <c r="AS3169">
        <f t="shared" si="743"/>
        <v>0</v>
      </c>
      <c r="AT3169">
        <v>0</v>
      </c>
      <c r="AU3169">
        <v>0</v>
      </c>
      <c r="AV3169">
        <v>0</v>
      </c>
      <c r="AW3169">
        <v>0</v>
      </c>
      <c r="AX3169">
        <f t="shared" si="744"/>
        <v>0</v>
      </c>
      <c r="AY3169">
        <v>0</v>
      </c>
      <c r="AZ3169">
        <v>0</v>
      </c>
      <c r="BA3169">
        <v>0</v>
      </c>
      <c r="BB3169">
        <v>0</v>
      </c>
      <c r="BC3169">
        <f t="shared" si="745"/>
        <v>0</v>
      </c>
      <c r="BE3169" t="str">
        <f t="shared" si="746"/>
        <v>void</v>
      </c>
      <c r="BF3169">
        <f t="shared" si="747"/>
        <v>0</v>
      </c>
      <c r="BG3169">
        <f t="shared" si="748"/>
        <v>0</v>
      </c>
      <c r="BH3169">
        <f t="shared" si="749"/>
        <v>0</v>
      </c>
    </row>
    <row r="3170" spans="1:60" x14ac:dyDescent="0.45">
      <c r="A3170" t="s">
        <v>14105</v>
      </c>
      <c r="B3170" t="s">
        <v>171</v>
      </c>
      <c r="C3170">
        <v>247</v>
      </c>
      <c r="D3170" t="s">
        <v>171</v>
      </c>
      <c r="E3170" t="s">
        <v>171</v>
      </c>
      <c r="F3170" t="s">
        <v>172</v>
      </c>
      <c r="G3170">
        <v>0.304865</v>
      </c>
      <c r="H3170">
        <v>0</v>
      </c>
      <c r="I3170" t="s">
        <v>80</v>
      </c>
      <c r="J3170" t="s">
        <v>63</v>
      </c>
      <c r="K3170" t="s">
        <v>64</v>
      </c>
      <c r="L3170" t="s">
        <v>14102</v>
      </c>
      <c r="M3170" t="s">
        <v>14103</v>
      </c>
      <c r="N3170">
        <v>2</v>
      </c>
      <c r="S3170" t="e">
        <f t="shared" si="735"/>
        <v>#DIV/0!</v>
      </c>
      <c r="X3170" s="3" t="e">
        <f t="shared" si="736"/>
        <v>#DIV/0!</v>
      </c>
      <c r="Y3170" t="e">
        <f t="shared" si="737"/>
        <v>#DIV/0!</v>
      </c>
      <c r="AD3170" t="e">
        <f t="shared" si="738"/>
        <v>#DIV/0!</v>
      </c>
      <c r="AI3170" t="e">
        <f t="shared" si="739"/>
        <v>#DIV/0!</v>
      </c>
      <c r="AJ3170" t="e">
        <f t="shared" si="740"/>
        <v>#DIV/0!</v>
      </c>
      <c r="AK3170" s="1" t="e">
        <f>IF(AND(OR(#REF!&gt;1.49,#REF!&lt; 0.67),#REF!&lt; 0.05),"TL regulate","none")</f>
        <v>#REF!</v>
      </c>
      <c r="AL3170" s="1" t="e">
        <f t="shared" si="741"/>
        <v>#DIV/0!</v>
      </c>
      <c r="AM3170" s="1" t="e">
        <f t="shared" si="742"/>
        <v>#DIV/0!</v>
      </c>
      <c r="AO3170">
        <v>0</v>
      </c>
      <c r="AP3170">
        <v>0</v>
      </c>
      <c r="AQ3170">
        <v>0</v>
      </c>
      <c r="AR3170">
        <v>0</v>
      </c>
      <c r="AS3170">
        <f t="shared" si="743"/>
        <v>0</v>
      </c>
      <c r="AT3170">
        <v>0</v>
      </c>
      <c r="AU3170">
        <v>0</v>
      </c>
      <c r="AV3170">
        <v>0</v>
      </c>
      <c r="AW3170">
        <v>0</v>
      </c>
      <c r="AX3170">
        <f t="shared" si="744"/>
        <v>0</v>
      </c>
      <c r="AY3170">
        <v>0</v>
      </c>
      <c r="AZ3170">
        <v>0</v>
      </c>
      <c r="BA3170">
        <v>0</v>
      </c>
      <c r="BB3170">
        <v>0</v>
      </c>
      <c r="BC3170">
        <f t="shared" si="745"/>
        <v>0</v>
      </c>
      <c r="BE3170" t="str">
        <f t="shared" si="746"/>
        <v>void</v>
      </c>
      <c r="BF3170">
        <f t="shared" si="747"/>
        <v>0</v>
      </c>
      <c r="BG3170">
        <f t="shared" si="748"/>
        <v>0</v>
      </c>
      <c r="BH3170">
        <f t="shared" si="749"/>
        <v>0</v>
      </c>
    </row>
    <row r="3171" spans="1:60" x14ac:dyDescent="0.45">
      <c r="A3171" t="s">
        <v>14106</v>
      </c>
      <c r="B3171" t="s">
        <v>14107</v>
      </c>
      <c r="C3171">
        <v>12</v>
      </c>
      <c r="D3171" t="s">
        <v>14107</v>
      </c>
      <c r="E3171" t="s">
        <v>14107</v>
      </c>
      <c r="F3171" t="s">
        <v>14108</v>
      </c>
      <c r="G3171">
        <v>0.98299300000000001</v>
      </c>
      <c r="H3171">
        <v>1</v>
      </c>
      <c r="I3171" t="s">
        <v>56</v>
      </c>
      <c r="J3171" t="s">
        <v>57</v>
      </c>
      <c r="K3171" t="s">
        <v>944</v>
      </c>
      <c r="L3171" t="s">
        <v>14109</v>
      </c>
      <c r="M3171" t="s">
        <v>14110</v>
      </c>
      <c r="N3171">
        <v>12</v>
      </c>
      <c r="S3171" t="e">
        <f t="shared" si="735"/>
        <v>#DIV/0!</v>
      </c>
      <c r="X3171" s="3" t="e">
        <f t="shared" si="736"/>
        <v>#DIV/0!</v>
      </c>
      <c r="Y3171" t="e">
        <f t="shared" si="737"/>
        <v>#DIV/0!</v>
      </c>
      <c r="AD3171" t="e">
        <f t="shared" si="738"/>
        <v>#DIV/0!</v>
      </c>
      <c r="AI3171" t="e">
        <f t="shared" si="739"/>
        <v>#DIV/0!</v>
      </c>
      <c r="AJ3171" t="e">
        <f t="shared" si="740"/>
        <v>#DIV/0!</v>
      </c>
      <c r="AK3171" s="1" t="e">
        <f>IF(AND(OR(#REF!&gt;1.49,#REF!&lt; 0.67),#REF!&lt; 0.05),"TL regulate","none")</f>
        <v>#REF!</v>
      </c>
      <c r="AL3171" s="1" t="e">
        <f t="shared" si="741"/>
        <v>#DIV/0!</v>
      </c>
      <c r="AM3171" s="1" t="e">
        <f t="shared" si="742"/>
        <v>#DIV/0!</v>
      </c>
      <c r="AO3171">
        <v>11789000</v>
      </c>
      <c r="AP3171">
        <v>0</v>
      </c>
      <c r="AQ3171">
        <v>0</v>
      </c>
      <c r="AR3171">
        <v>13349000</v>
      </c>
      <c r="AS3171">
        <f t="shared" si="743"/>
        <v>25138000</v>
      </c>
      <c r="AT3171">
        <v>8705500</v>
      </c>
      <c r="AU3171">
        <v>0</v>
      </c>
      <c r="AV3171">
        <v>0</v>
      </c>
      <c r="AW3171">
        <v>17009000</v>
      </c>
      <c r="AX3171">
        <f t="shared" si="744"/>
        <v>25714500</v>
      </c>
      <c r="AY3171">
        <v>0</v>
      </c>
      <c r="AZ3171">
        <v>0</v>
      </c>
      <c r="BA3171">
        <v>0</v>
      </c>
      <c r="BB3171">
        <v>0</v>
      </c>
      <c r="BC3171">
        <f t="shared" si="745"/>
        <v>0</v>
      </c>
      <c r="BE3171" t="str">
        <f t="shared" si="746"/>
        <v>Cel repressed</v>
      </c>
      <c r="BF3171">
        <f t="shared" si="747"/>
        <v>2</v>
      </c>
      <c r="BG3171">
        <f t="shared" si="748"/>
        <v>2</v>
      </c>
      <c r="BH3171">
        <f t="shared" si="749"/>
        <v>0</v>
      </c>
    </row>
    <row r="3172" spans="1:60" x14ac:dyDescent="0.45">
      <c r="A3172" t="s">
        <v>14111</v>
      </c>
      <c r="B3172" t="s">
        <v>14107</v>
      </c>
      <c r="C3172">
        <v>180</v>
      </c>
      <c r="D3172" t="s">
        <v>14107</v>
      </c>
      <c r="E3172" t="s">
        <v>14107</v>
      </c>
      <c r="F3172" t="s">
        <v>14108</v>
      </c>
      <c r="G3172">
        <v>0.89487099999999997</v>
      </c>
      <c r="H3172">
        <v>1</v>
      </c>
      <c r="I3172" t="s">
        <v>56</v>
      </c>
      <c r="J3172" t="s">
        <v>57</v>
      </c>
      <c r="K3172" t="s">
        <v>1118</v>
      </c>
      <c r="L3172" t="s">
        <v>14112</v>
      </c>
      <c r="M3172" t="s">
        <v>14113</v>
      </c>
      <c r="N3172">
        <v>7</v>
      </c>
      <c r="S3172" t="e">
        <f t="shared" si="735"/>
        <v>#DIV/0!</v>
      </c>
      <c r="X3172" s="3" t="e">
        <f t="shared" si="736"/>
        <v>#DIV/0!</v>
      </c>
      <c r="Y3172" t="e">
        <f t="shared" si="737"/>
        <v>#DIV/0!</v>
      </c>
      <c r="AD3172" t="e">
        <f t="shared" si="738"/>
        <v>#DIV/0!</v>
      </c>
      <c r="AI3172" t="e">
        <f t="shared" si="739"/>
        <v>#DIV/0!</v>
      </c>
      <c r="AJ3172" t="e">
        <f t="shared" si="740"/>
        <v>#DIV/0!</v>
      </c>
      <c r="AK3172" s="1" t="e">
        <f>IF(AND(OR(#REF!&gt;1.49,#REF!&lt; 0.67),#REF!&lt; 0.05),"TL regulate","none")</f>
        <v>#REF!</v>
      </c>
      <c r="AL3172" s="1" t="e">
        <f t="shared" si="741"/>
        <v>#DIV/0!</v>
      </c>
      <c r="AM3172" s="1" t="e">
        <f t="shared" si="742"/>
        <v>#DIV/0!</v>
      </c>
      <c r="AO3172">
        <v>0</v>
      </c>
      <c r="AP3172">
        <v>0</v>
      </c>
      <c r="AQ3172">
        <v>25686000</v>
      </c>
      <c r="AR3172">
        <v>0</v>
      </c>
      <c r="AS3172">
        <f t="shared" si="743"/>
        <v>25686000</v>
      </c>
      <c r="AT3172">
        <v>0</v>
      </c>
      <c r="AU3172">
        <v>0</v>
      </c>
      <c r="AV3172">
        <v>0</v>
      </c>
      <c r="AW3172">
        <v>0</v>
      </c>
      <c r="AX3172">
        <f t="shared" si="744"/>
        <v>0</v>
      </c>
      <c r="AY3172">
        <v>0</v>
      </c>
      <c r="AZ3172">
        <v>0</v>
      </c>
      <c r="BA3172">
        <v>0</v>
      </c>
      <c r="BB3172">
        <v>0</v>
      </c>
      <c r="BC3172">
        <f t="shared" si="745"/>
        <v>0</v>
      </c>
      <c r="BE3172" t="str">
        <f t="shared" si="746"/>
        <v>LPS only</v>
      </c>
      <c r="BF3172">
        <f t="shared" si="747"/>
        <v>1</v>
      </c>
      <c r="BG3172">
        <f t="shared" si="748"/>
        <v>0</v>
      </c>
      <c r="BH3172">
        <f t="shared" si="749"/>
        <v>0</v>
      </c>
    </row>
    <row r="3173" spans="1:60" x14ac:dyDescent="0.45">
      <c r="A3173" t="s">
        <v>14114</v>
      </c>
      <c r="B3173" t="s">
        <v>14115</v>
      </c>
      <c r="C3173" t="s">
        <v>719</v>
      </c>
      <c r="D3173" t="s">
        <v>14116</v>
      </c>
      <c r="E3173" t="s">
        <v>14116</v>
      </c>
      <c r="F3173" t="s">
        <v>14117</v>
      </c>
      <c r="G3173">
        <v>0.99971299999999996</v>
      </c>
      <c r="H3173">
        <v>1</v>
      </c>
      <c r="I3173" t="s">
        <v>80</v>
      </c>
      <c r="J3173" t="s">
        <v>57</v>
      </c>
      <c r="K3173" t="s">
        <v>218</v>
      </c>
      <c r="L3173" t="s">
        <v>14118</v>
      </c>
      <c r="M3173" t="s">
        <v>14119</v>
      </c>
      <c r="N3173">
        <v>12</v>
      </c>
      <c r="S3173" t="e">
        <f t="shared" si="735"/>
        <v>#DIV/0!</v>
      </c>
      <c r="X3173" s="3" t="e">
        <f t="shared" si="736"/>
        <v>#DIV/0!</v>
      </c>
      <c r="Y3173" t="e">
        <f t="shared" si="737"/>
        <v>#DIV/0!</v>
      </c>
      <c r="AD3173" t="e">
        <f t="shared" si="738"/>
        <v>#DIV/0!</v>
      </c>
      <c r="AI3173" t="e">
        <f t="shared" si="739"/>
        <v>#DIV/0!</v>
      </c>
      <c r="AJ3173" t="e">
        <f t="shared" si="740"/>
        <v>#DIV/0!</v>
      </c>
      <c r="AK3173" s="1" t="e">
        <f>IF(AND(OR(#REF!&gt;1.49,#REF!&lt; 0.67),#REF!&lt; 0.05),"TL regulate","none")</f>
        <v>#REF!</v>
      </c>
      <c r="AL3173" s="1" t="e">
        <f t="shared" si="741"/>
        <v>#DIV/0!</v>
      </c>
      <c r="AM3173" s="1" t="e">
        <f t="shared" si="742"/>
        <v>#DIV/0!</v>
      </c>
      <c r="AO3173">
        <v>0</v>
      </c>
      <c r="AP3173">
        <v>0</v>
      </c>
      <c r="AQ3173">
        <v>0</v>
      </c>
      <c r="AR3173">
        <v>0</v>
      </c>
      <c r="AS3173">
        <f t="shared" si="743"/>
        <v>0</v>
      </c>
      <c r="AT3173">
        <v>0</v>
      </c>
      <c r="AU3173">
        <v>0</v>
      </c>
      <c r="AV3173">
        <v>0</v>
      </c>
      <c r="AW3173">
        <v>0</v>
      </c>
      <c r="AX3173">
        <f t="shared" si="744"/>
        <v>0</v>
      </c>
      <c r="AY3173">
        <v>0</v>
      </c>
      <c r="AZ3173">
        <v>0</v>
      </c>
      <c r="BA3173">
        <v>0</v>
      </c>
      <c r="BB3173">
        <v>0</v>
      </c>
      <c r="BC3173">
        <f t="shared" si="745"/>
        <v>0</v>
      </c>
      <c r="BE3173" t="str">
        <f t="shared" si="746"/>
        <v>void</v>
      </c>
      <c r="BF3173">
        <f t="shared" si="747"/>
        <v>0</v>
      </c>
      <c r="BG3173">
        <f t="shared" si="748"/>
        <v>0</v>
      </c>
      <c r="BH3173">
        <f t="shared" si="749"/>
        <v>0</v>
      </c>
    </row>
    <row r="3174" spans="1:60" x14ac:dyDescent="0.45">
      <c r="A3174" t="s">
        <v>14120</v>
      </c>
      <c r="B3174" t="s">
        <v>14121</v>
      </c>
      <c r="C3174" t="s">
        <v>14122</v>
      </c>
      <c r="D3174" t="s">
        <v>14123</v>
      </c>
      <c r="E3174" t="s">
        <v>14123</v>
      </c>
      <c r="F3174" t="s">
        <v>14124</v>
      </c>
      <c r="G3174">
        <v>1</v>
      </c>
      <c r="H3174">
        <v>1</v>
      </c>
      <c r="I3174" t="s">
        <v>80</v>
      </c>
      <c r="J3174" t="s">
        <v>57</v>
      </c>
      <c r="K3174" t="s">
        <v>526</v>
      </c>
      <c r="L3174" t="s">
        <v>14125</v>
      </c>
      <c r="M3174" t="s">
        <v>14126</v>
      </c>
      <c r="N3174">
        <v>3</v>
      </c>
      <c r="S3174" t="e">
        <f t="shared" si="735"/>
        <v>#DIV/0!</v>
      </c>
      <c r="X3174" s="3" t="e">
        <f t="shared" si="736"/>
        <v>#DIV/0!</v>
      </c>
      <c r="Y3174" t="e">
        <f t="shared" si="737"/>
        <v>#DIV/0!</v>
      </c>
      <c r="AD3174" t="e">
        <f t="shared" si="738"/>
        <v>#DIV/0!</v>
      </c>
      <c r="AI3174" t="e">
        <f t="shared" si="739"/>
        <v>#DIV/0!</v>
      </c>
      <c r="AJ3174" t="e">
        <f t="shared" si="740"/>
        <v>#DIV/0!</v>
      </c>
      <c r="AK3174" s="1" t="e">
        <f>IF(AND(OR(#REF!&gt;1.49,#REF!&lt; 0.67),#REF!&lt; 0.05),"TL regulate","none")</f>
        <v>#REF!</v>
      </c>
      <c r="AL3174" s="1" t="e">
        <f t="shared" si="741"/>
        <v>#DIV/0!</v>
      </c>
      <c r="AM3174" s="1" t="e">
        <f t="shared" si="742"/>
        <v>#DIV/0!</v>
      </c>
      <c r="AO3174">
        <v>0</v>
      </c>
      <c r="AP3174">
        <v>0</v>
      </c>
      <c r="AQ3174">
        <v>0</v>
      </c>
      <c r="AR3174">
        <v>0</v>
      </c>
      <c r="AS3174">
        <f t="shared" si="743"/>
        <v>0</v>
      </c>
      <c r="AT3174">
        <v>0</v>
      </c>
      <c r="AU3174">
        <v>0</v>
      </c>
      <c r="AV3174">
        <v>0</v>
      </c>
      <c r="AW3174">
        <v>0</v>
      </c>
      <c r="AX3174">
        <f t="shared" si="744"/>
        <v>0</v>
      </c>
      <c r="AY3174">
        <v>0</v>
      </c>
      <c r="AZ3174">
        <v>0</v>
      </c>
      <c r="BA3174">
        <v>0</v>
      </c>
      <c r="BB3174">
        <v>0</v>
      </c>
      <c r="BC3174">
        <f t="shared" si="745"/>
        <v>0</v>
      </c>
      <c r="BE3174" t="str">
        <f t="shared" si="746"/>
        <v>void</v>
      </c>
      <c r="BF3174">
        <f t="shared" si="747"/>
        <v>0</v>
      </c>
      <c r="BG3174">
        <f t="shared" si="748"/>
        <v>0</v>
      </c>
      <c r="BH3174">
        <f t="shared" si="749"/>
        <v>0</v>
      </c>
    </row>
    <row r="3175" spans="1:60" x14ac:dyDescent="0.45">
      <c r="A3175" t="s">
        <v>14127</v>
      </c>
      <c r="B3175" t="s">
        <v>3710</v>
      </c>
      <c r="C3175" t="s">
        <v>14128</v>
      </c>
      <c r="D3175" t="s">
        <v>3712</v>
      </c>
      <c r="E3175" t="s">
        <v>3712</v>
      </c>
      <c r="F3175" t="s">
        <v>3713</v>
      </c>
      <c r="G3175">
        <v>0.49712200000000001</v>
      </c>
      <c r="H3175">
        <v>0</v>
      </c>
      <c r="I3175" t="s">
        <v>80</v>
      </c>
      <c r="J3175" t="s">
        <v>63</v>
      </c>
      <c r="K3175" t="s">
        <v>64</v>
      </c>
      <c r="L3175" t="s">
        <v>14129</v>
      </c>
      <c r="M3175" t="s">
        <v>14130</v>
      </c>
      <c r="N3175">
        <v>6</v>
      </c>
      <c r="S3175" t="e">
        <f t="shared" si="735"/>
        <v>#DIV/0!</v>
      </c>
      <c r="X3175" s="3" t="e">
        <f t="shared" si="736"/>
        <v>#DIV/0!</v>
      </c>
      <c r="Y3175" t="e">
        <f t="shared" si="737"/>
        <v>#DIV/0!</v>
      </c>
      <c r="AD3175" t="e">
        <f t="shared" si="738"/>
        <v>#DIV/0!</v>
      </c>
      <c r="AI3175" t="e">
        <f t="shared" si="739"/>
        <v>#DIV/0!</v>
      </c>
      <c r="AJ3175" t="e">
        <f t="shared" si="740"/>
        <v>#DIV/0!</v>
      </c>
      <c r="AK3175" s="1" t="e">
        <f>IF(AND(OR(#REF!&gt;1.49,#REF!&lt; 0.67),#REF!&lt; 0.05),"TL regulate","none")</f>
        <v>#REF!</v>
      </c>
      <c r="AL3175" s="1" t="e">
        <f t="shared" si="741"/>
        <v>#DIV/0!</v>
      </c>
      <c r="AM3175" s="1" t="e">
        <f t="shared" si="742"/>
        <v>#DIV/0!</v>
      </c>
      <c r="AO3175">
        <v>0</v>
      </c>
      <c r="AP3175">
        <v>0</v>
      </c>
      <c r="AQ3175">
        <v>0</v>
      </c>
      <c r="AR3175">
        <v>0</v>
      </c>
      <c r="AS3175">
        <f t="shared" si="743"/>
        <v>0</v>
      </c>
      <c r="AT3175">
        <v>0</v>
      </c>
      <c r="AU3175">
        <v>0</v>
      </c>
      <c r="AV3175">
        <v>0</v>
      </c>
      <c r="AW3175">
        <v>0</v>
      </c>
      <c r="AX3175">
        <f t="shared" si="744"/>
        <v>0</v>
      </c>
      <c r="AY3175">
        <v>0</v>
      </c>
      <c r="AZ3175">
        <v>0</v>
      </c>
      <c r="BA3175">
        <v>0</v>
      </c>
      <c r="BB3175">
        <v>0</v>
      </c>
      <c r="BC3175">
        <f t="shared" si="745"/>
        <v>0</v>
      </c>
      <c r="BE3175" t="str">
        <f t="shared" si="746"/>
        <v>void</v>
      </c>
      <c r="BF3175">
        <f t="shared" si="747"/>
        <v>0</v>
      </c>
      <c r="BG3175">
        <f t="shared" si="748"/>
        <v>0</v>
      </c>
      <c r="BH3175">
        <f t="shared" si="749"/>
        <v>0</v>
      </c>
    </row>
    <row r="3176" spans="1:60" x14ac:dyDescent="0.45">
      <c r="A3176" t="s">
        <v>14131</v>
      </c>
      <c r="B3176" t="s">
        <v>3710</v>
      </c>
      <c r="C3176" t="s">
        <v>14132</v>
      </c>
      <c r="D3176" t="s">
        <v>3712</v>
      </c>
      <c r="E3176" t="s">
        <v>3712</v>
      </c>
      <c r="F3176" t="s">
        <v>3713</v>
      </c>
      <c r="G3176">
        <v>0.49712200000000001</v>
      </c>
      <c r="H3176">
        <v>0</v>
      </c>
      <c r="I3176" t="s">
        <v>80</v>
      </c>
      <c r="J3176" t="s">
        <v>57</v>
      </c>
      <c r="K3176" t="s">
        <v>366</v>
      </c>
      <c r="L3176" t="s">
        <v>14129</v>
      </c>
      <c r="M3176" t="s">
        <v>14130</v>
      </c>
      <c r="N3176">
        <v>5</v>
      </c>
      <c r="S3176" t="e">
        <f t="shared" si="735"/>
        <v>#DIV/0!</v>
      </c>
      <c r="X3176" s="3" t="e">
        <f t="shared" si="736"/>
        <v>#DIV/0!</v>
      </c>
      <c r="Y3176" t="e">
        <f t="shared" si="737"/>
        <v>#DIV/0!</v>
      </c>
      <c r="AD3176" t="e">
        <f t="shared" si="738"/>
        <v>#DIV/0!</v>
      </c>
      <c r="AI3176" t="e">
        <f t="shared" si="739"/>
        <v>#DIV/0!</v>
      </c>
      <c r="AJ3176" t="e">
        <f t="shared" si="740"/>
        <v>#DIV/0!</v>
      </c>
      <c r="AK3176" s="1" t="e">
        <f>IF(AND(OR(#REF!&gt;1.49,#REF!&lt; 0.67),#REF!&lt; 0.05),"TL regulate","none")</f>
        <v>#REF!</v>
      </c>
      <c r="AL3176" s="1" t="e">
        <f t="shared" si="741"/>
        <v>#DIV/0!</v>
      </c>
      <c r="AM3176" s="1" t="e">
        <f t="shared" si="742"/>
        <v>#DIV/0!</v>
      </c>
      <c r="AO3176">
        <v>0</v>
      </c>
      <c r="AP3176">
        <v>0</v>
      </c>
      <c r="AQ3176">
        <v>0</v>
      </c>
      <c r="AR3176">
        <v>0</v>
      </c>
      <c r="AS3176">
        <f t="shared" si="743"/>
        <v>0</v>
      </c>
      <c r="AT3176">
        <v>0</v>
      </c>
      <c r="AU3176">
        <v>0</v>
      </c>
      <c r="AV3176">
        <v>0</v>
      </c>
      <c r="AW3176">
        <v>0</v>
      </c>
      <c r="AX3176">
        <f t="shared" si="744"/>
        <v>0</v>
      </c>
      <c r="AY3176">
        <v>0</v>
      </c>
      <c r="AZ3176">
        <v>0</v>
      </c>
      <c r="BA3176">
        <v>0</v>
      </c>
      <c r="BB3176">
        <v>0</v>
      </c>
      <c r="BC3176">
        <f t="shared" si="745"/>
        <v>0</v>
      </c>
      <c r="BE3176" t="str">
        <f t="shared" si="746"/>
        <v>void</v>
      </c>
      <c r="BF3176">
        <f t="shared" si="747"/>
        <v>0</v>
      </c>
      <c r="BG3176">
        <f t="shared" si="748"/>
        <v>0</v>
      </c>
      <c r="BH3176">
        <f t="shared" si="749"/>
        <v>0</v>
      </c>
    </row>
    <row r="3177" spans="1:60" x14ac:dyDescent="0.45">
      <c r="A3177" t="s">
        <v>14133</v>
      </c>
      <c r="B3177" t="s">
        <v>6811</v>
      </c>
      <c r="C3177" t="s">
        <v>14134</v>
      </c>
      <c r="D3177" t="s">
        <v>6813</v>
      </c>
      <c r="E3177" t="s">
        <v>6813</v>
      </c>
      <c r="F3177" t="s">
        <v>6814</v>
      </c>
      <c r="G3177">
        <v>0.33204800000000001</v>
      </c>
      <c r="H3177">
        <v>0</v>
      </c>
      <c r="I3177" t="s">
        <v>56</v>
      </c>
      <c r="J3177" t="s">
        <v>57</v>
      </c>
      <c r="K3177" t="s">
        <v>153</v>
      </c>
      <c r="L3177" t="s">
        <v>14135</v>
      </c>
      <c r="M3177" t="s">
        <v>14136</v>
      </c>
      <c r="N3177">
        <v>1</v>
      </c>
      <c r="S3177" t="e">
        <f t="shared" si="735"/>
        <v>#DIV/0!</v>
      </c>
      <c r="X3177" s="3" t="e">
        <f t="shared" si="736"/>
        <v>#DIV/0!</v>
      </c>
      <c r="Y3177" t="e">
        <f t="shared" si="737"/>
        <v>#DIV/0!</v>
      </c>
      <c r="AD3177" t="e">
        <f t="shared" si="738"/>
        <v>#DIV/0!</v>
      </c>
      <c r="AI3177" t="e">
        <f t="shared" si="739"/>
        <v>#DIV/0!</v>
      </c>
      <c r="AJ3177" t="e">
        <f t="shared" si="740"/>
        <v>#DIV/0!</v>
      </c>
      <c r="AK3177" s="1" t="e">
        <f>IF(AND(OR(#REF!&gt;1.49,#REF!&lt; 0.67),#REF!&lt; 0.05),"TL regulate","none")</f>
        <v>#REF!</v>
      </c>
      <c r="AL3177" s="1" t="e">
        <f t="shared" si="741"/>
        <v>#DIV/0!</v>
      </c>
      <c r="AM3177" s="1" t="e">
        <f t="shared" si="742"/>
        <v>#DIV/0!</v>
      </c>
      <c r="AO3177">
        <v>0</v>
      </c>
      <c r="AP3177">
        <v>0</v>
      </c>
      <c r="AQ3177">
        <v>0</v>
      </c>
      <c r="AR3177">
        <v>0</v>
      </c>
      <c r="AS3177">
        <f t="shared" si="743"/>
        <v>0</v>
      </c>
      <c r="AT3177">
        <v>0</v>
      </c>
      <c r="AU3177">
        <v>0</v>
      </c>
      <c r="AV3177">
        <v>0</v>
      </c>
      <c r="AW3177">
        <v>0</v>
      </c>
      <c r="AX3177">
        <f t="shared" si="744"/>
        <v>0</v>
      </c>
      <c r="AY3177">
        <v>0</v>
      </c>
      <c r="AZ3177">
        <v>0</v>
      </c>
      <c r="BA3177">
        <v>0</v>
      </c>
      <c r="BB3177">
        <v>0</v>
      </c>
      <c r="BC3177">
        <f t="shared" si="745"/>
        <v>0</v>
      </c>
      <c r="BE3177" t="str">
        <f t="shared" si="746"/>
        <v>void</v>
      </c>
      <c r="BF3177">
        <f t="shared" si="747"/>
        <v>0</v>
      </c>
      <c r="BG3177">
        <f t="shared" si="748"/>
        <v>0</v>
      </c>
      <c r="BH3177">
        <f t="shared" si="749"/>
        <v>0</v>
      </c>
    </row>
    <row r="3178" spans="1:60" x14ac:dyDescent="0.45">
      <c r="A3178" t="s">
        <v>14137</v>
      </c>
      <c r="B3178" t="s">
        <v>6811</v>
      </c>
      <c r="C3178" t="s">
        <v>14138</v>
      </c>
      <c r="D3178" t="s">
        <v>6813</v>
      </c>
      <c r="E3178" t="s">
        <v>6813</v>
      </c>
      <c r="F3178" t="s">
        <v>6814</v>
      </c>
      <c r="G3178">
        <v>0.33204800000000001</v>
      </c>
      <c r="H3178">
        <v>0</v>
      </c>
      <c r="I3178" t="s">
        <v>56</v>
      </c>
      <c r="J3178" t="s">
        <v>63</v>
      </c>
      <c r="K3178" t="s">
        <v>64</v>
      </c>
      <c r="L3178" t="s">
        <v>14135</v>
      </c>
      <c r="M3178" t="s">
        <v>14136</v>
      </c>
      <c r="N3178">
        <v>2</v>
      </c>
      <c r="S3178" t="e">
        <f t="shared" si="735"/>
        <v>#DIV/0!</v>
      </c>
      <c r="X3178" s="3" t="e">
        <f t="shared" si="736"/>
        <v>#DIV/0!</v>
      </c>
      <c r="Y3178" t="e">
        <f t="shared" si="737"/>
        <v>#DIV/0!</v>
      </c>
      <c r="AD3178" t="e">
        <f t="shared" si="738"/>
        <v>#DIV/0!</v>
      </c>
      <c r="AI3178" t="e">
        <f t="shared" si="739"/>
        <v>#DIV/0!</v>
      </c>
      <c r="AJ3178" t="e">
        <f t="shared" si="740"/>
        <v>#DIV/0!</v>
      </c>
      <c r="AK3178" s="1" t="e">
        <f>IF(AND(OR(#REF!&gt;1.49,#REF!&lt; 0.67),#REF!&lt; 0.05),"TL regulate","none")</f>
        <v>#REF!</v>
      </c>
      <c r="AL3178" s="1" t="e">
        <f t="shared" si="741"/>
        <v>#DIV/0!</v>
      </c>
      <c r="AM3178" s="1" t="e">
        <f t="shared" si="742"/>
        <v>#DIV/0!</v>
      </c>
      <c r="AO3178">
        <v>0</v>
      </c>
      <c r="AP3178">
        <v>0</v>
      </c>
      <c r="AQ3178">
        <v>0</v>
      </c>
      <c r="AR3178">
        <v>0</v>
      </c>
      <c r="AS3178">
        <f t="shared" si="743"/>
        <v>0</v>
      </c>
      <c r="AT3178">
        <v>0</v>
      </c>
      <c r="AU3178">
        <v>0</v>
      </c>
      <c r="AV3178">
        <v>0</v>
      </c>
      <c r="AW3178">
        <v>0</v>
      </c>
      <c r="AX3178">
        <f t="shared" si="744"/>
        <v>0</v>
      </c>
      <c r="AY3178">
        <v>0</v>
      </c>
      <c r="AZ3178">
        <v>0</v>
      </c>
      <c r="BA3178">
        <v>0</v>
      </c>
      <c r="BB3178">
        <v>0</v>
      </c>
      <c r="BC3178">
        <f t="shared" si="745"/>
        <v>0</v>
      </c>
      <c r="BE3178" t="str">
        <f t="shared" si="746"/>
        <v>void</v>
      </c>
      <c r="BF3178">
        <f t="shared" si="747"/>
        <v>0</v>
      </c>
      <c r="BG3178">
        <f t="shared" si="748"/>
        <v>0</v>
      </c>
      <c r="BH3178">
        <f t="shared" si="749"/>
        <v>0</v>
      </c>
    </row>
    <row r="3179" spans="1:60" x14ac:dyDescent="0.45">
      <c r="A3179" t="s">
        <v>14139</v>
      </c>
      <c r="B3179" t="s">
        <v>14140</v>
      </c>
      <c r="C3179">
        <v>42</v>
      </c>
      <c r="D3179" t="s">
        <v>14140</v>
      </c>
      <c r="E3179" t="s">
        <v>14140</v>
      </c>
      <c r="F3179" t="s">
        <v>14141</v>
      </c>
      <c r="G3179">
        <v>0.26580700000000002</v>
      </c>
      <c r="H3179">
        <v>0</v>
      </c>
      <c r="I3179" t="s">
        <v>56</v>
      </c>
      <c r="J3179" t="s">
        <v>63</v>
      </c>
      <c r="K3179" t="s">
        <v>64</v>
      </c>
      <c r="L3179" t="s">
        <v>14142</v>
      </c>
      <c r="M3179" t="s">
        <v>14143</v>
      </c>
      <c r="N3179">
        <v>11</v>
      </c>
      <c r="S3179" t="e">
        <f t="shared" si="735"/>
        <v>#DIV/0!</v>
      </c>
      <c r="X3179" s="3" t="e">
        <f t="shared" si="736"/>
        <v>#DIV/0!</v>
      </c>
      <c r="Y3179" t="e">
        <f t="shared" si="737"/>
        <v>#DIV/0!</v>
      </c>
      <c r="AD3179" t="e">
        <f t="shared" si="738"/>
        <v>#DIV/0!</v>
      </c>
      <c r="AI3179" t="e">
        <f t="shared" si="739"/>
        <v>#DIV/0!</v>
      </c>
      <c r="AJ3179" t="e">
        <f t="shared" si="740"/>
        <v>#DIV/0!</v>
      </c>
      <c r="AK3179" s="1" t="e">
        <f>IF(AND(OR(#REF!&gt;1.49,#REF!&lt; 0.67),#REF!&lt; 0.05),"TL regulate","none")</f>
        <v>#REF!</v>
      </c>
      <c r="AL3179" s="1" t="e">
        <f t="shared" si="741"/>
        <v>#DIV/0!</v>
      </c>
      <c r="AM3179" s="1" t="e">
        <f t="shared" si="742"/>
        <v>#DIV/0!</v>
      </c>
      <c r="AO3179">
        <v>0</v>
      </c>
      <c r="AP3179">
        <v>0</v>
      </c>
      <c r="AQ3179">
        <v>0</v>
      </c>
      <c r="AR3179">
        <v>0</v>
      </c>
      <c r="AS3179">
        <f t="shared" si="743"/>
        <v>0</v>
      </c>
      <c r="AT3179">
        <v>0</v>
      </c>
      <c r="AU3179">
        <v>0</v>
      </c>
      <c r="AV3179">
        <v>0</v>
      </c>
      <c r="AW3179">
        <v>0</v>
      </c>
      <c r="AX3179">
        <f t="shared" si="744"/>
        <v>0</v>
      </c>
      <c r="AY3179">
        <v>0</v>
      </c>
      <c r="AZ3179">
        <v>0</v>
      </c>
      <c r="BA3179">
        <v>0</v>
      </c>
      <c r="BB3179">
        <v>0</v>
      </c>
      <c r="BC3179">
        <f t="shared" si="745"/>
        <v>0</v>
      </c>
      <c r="BE3179" t="str">
        <f t="shared" si="746"/>
        <v>void</v>
      </c>
      <c r="BF3179">
        <f t="shared" si="747"/>
        <v>0</v>
      </c>
      <c r="BG3179">
        <f t="shared" si="748"/>
        <v>0</v>
      </c>
      <c r="BH3179">
        <f t="shared" si="749"/>
        <v>0</v>
      </c>
    </row>
    <row r="3180" spans="1:60" x14ac:dyDescent="0.45">
      <c r="A3180" t="s">
        <v>14144</v>
      </c>
      <c r="B3180" t="s">
        <v>14140</v>
      </c>
      <c r="C3180">
        <v>41</v>
      </c>
      <c r="D3180" t="s">
        <v>14140</v>
      </c>
      <c r="E3180" t="s">
        <v>14140</v>
      </c>
      <c r="F3180" t="s">
        <v>14141</v>
      </c>
      <c r="G3180">
        <v>0.26580700000000002</v>
      </c>
      <c r="H3180">
        <v>0</v>
      </c>
      <c r="I3180" t="s">
        <v>80</v>
      </c>
      <c r="J3180" t="s">
        <v>57</v>
      </c>
      <c r="K3180" t="s">
        <v>9299</v>
      </c>
      <c r="L3180" t="s">
        <v>14142</v>
      </c>
      <c r="M3180" t="s">
        <v>14143</v>
      </c>
      <c r="N3180">
        <v>10</v>
      </c>
      <c r="S3180" t="e">
        <f t="shared" si="735"/>
        <v>#DIV/0!</v>
      </c>
      <c r="X3180" s="3" t="e">
        <f t="shared" si="736"/>
        <v>#DIV/0!</v>
      </c>
      <c r="Y3180" t="e">
        <f t="shared" si="737"/>
        <v>#DIV/0!</v>
      </c>
      <c r="AD3180" t="e">
        <f t="shared" si="738"/>
        <v>#DIV/0!</v>
      </c>
      <c r="AI3180" t="e">
        <f t="shared" si="739"/>
        <v>#DIV/0!</v>
      </c>
      <c r="AJ3180" t="e">
        <f t="shared" si="740"/>
        <v>#DIV/0!</v>
      </c>
      <c r="AK3180" s="1" t="e">
        <f>IF(AND(OR(#REF!&gt;1.49,#REF!&lt; 0.67),#REF!&lt; 0.05),"TL regulate","none")</f>
        <v>#REF!</v>
      </c>
      <c r="AL3180" s="1" t="e">
        <f t="shared" si="741"/>
        <v>#DIV/0!</v>
      </c>
      <c r="AM3180" s="1" t="e">
        <f t="shared" si="742"/>
        <v>#DIV/0!</v>
      </c>
      <c r="AO3180">
        <v>0</v>
      </c>
      <c r="AP3180">
        <v>0</v>
      </c>
      <c r="AQ3180">
        <v>0</v>
      </c>
      <c r="AR3180">
        <v>0</v>
      </c>
      <c r="AS3180">
        <f t="shared" si="743"/>
        <v>0</v>
      </c>
      <c r="AT3180">
        <v>0</v>
      </c>
      <c r="AU3180">
        <v>0</v>
      </c>
      <c r="AV3180">
        <v>0</v>
      </c>
      <c r="AW3180">
        <v>0</v>
      </c>
      <c r="AX3180">
        <f t="shared" si="744"/>
        <v>0</v>
      </c>
      <c r="AY3180">
        <v>0</v>
      </c>
      <c r="AZ3180">
        <v>0</v>
      </c>
      <c r="BA3180">
        <v>0</v>
      </c>
      <c r="BB3180">
        <v>0</v>
      </c>
      <c r="BC3180">
        <f t="shared" si="745"/>
        <v>0</v>
      </c>
      <c r="BE3180" t="str">
        <f t="shared" si="746"/>
        <v>void</v>
      </c>
      <c r="BF3180">
        <f t="shared" si="747"/>
        <v>0</v>
      </c>
      <c r="BG3180">
        <f t="shared" si="748"/>
        <v>0</v>
      </c>
      <c r="BH3180">
        <f t="shared" si="749"/>
        <v>0</v>
      </c>
    </row>
    <row r="3181" spans="1:60" x14ac:dyDescent="0.45">
      <c r="A3181" t="s">
        <v>14145</v>
      </c>
      <c r="B3181" t="s">
        <v>14146</v>
      </c>
      <c r="C3181">
        <v>305</v>
      </c>
      <c r="D3181" t="s">
        <v>14146</v>
      </c>
      <c r="E3181" t="s">
        <v>14146</v>
      </c>
      <c r="F3181" t="s">
        <v>14147</v>
      </c>
      <c r="G3181">
        <v>0.93624700000000005</v>
      </c>
      <c r="H3181">
        <v>1</v>
      </c>
      <c r="I3181" t="s">
        <v>56</v>
      </c>
      <c r="J3181" t="s">
        <v>57</v>
      </c>
      <c r="K3181" t="s">
        <v>515</v>
      </c>
      <c r="L3181" t="s">
        <v>14148</v>
      </c>
      <c r="M3181" t="s">
        <v>14149</v>
      </c>
      <c r="N3181">
        <v>3</v>
      </c>
      <c r="S3181" t="e">
        <f t="shared" si="735"/>
        <v>#DIV/0!</v>
      </c>
      <c r="X3181" s="3" t="e">
        <f t="shared" si="736"/>
        <v>#DIV/0!</v>
      </c>
      <c r="Y3181" t="e">
        <f t="shared" si="737"/>
        <v>#DIV/0!</v>
      </c>
      <c r="AD3181" t="e">
        <f t="shared" si="738"/>
        <v>#DIV/0!</v>
      </c>
      <c r="AI3181" t="e">
        <f t="shared" si="739"/>
        <v>#DIV/0!</v>
      </c>
      <c r="AJ3181" t="e">
        <f t="shared" si="740"/>
        <v>#DIV/0!</v>
      </c>
      <c r="AK3181" s="1" t="e">
        <f>IF(AND(OR(#REF!&gt;1.49,#REF!&lt; 0.67),#REF!&lt; 0.05),"TL regulate","none")</f>
        <v>#REF!</v>
      </c>
      <c r="AL3181" s="1" t="e">
        <f t="shared" si="741"/>
        <v>#DIV/0!</v>
      </c>
      <c r="AM3181" s="1" t="e">
        <f t="shared" si="742"/>
        <v>#DIV/0!</v>
      </c>
      <c r="AO3181">
        <v>0</v>
      </c>
      <c r="AP3181">
        <v>0</v>
      </c>
      <c r="AQ3181">
        <v>0</v>
      </c>
      <c r="AR3181">
        <v>0</v>
      </c>
      <c r="AS3181">
        <f t="shared" si="743"/>
        <v>0</v>
      </c>
      <c r="AT3181">
        <v>0</v>
      </c>
      <c r="AU3181">
        <v>0</v>
      </c>
      <c r="AV3181">
        <v>0</v>
      </c>
      <c r="AW3181">
        <v>0</v>
      </c>
      <c r="AX3181">
        <f t="shared" si="744"/>
        <v>0</v>
      </c>
      <c r="AY3181">
        <v>0</v>
      </c>
      <c r="AZ3181">
        <v>0</v>
      </c>
      <c r="BA3181">
        <v>24501000</v>
      </c>
      <c r="BB3181">
        <v>0</v>
      </c>
      <c r="BC3181">
        <f t="shared" si="745"/>
        <v>24501000</v>
      </c>
      <c r="BE3181" t="str">
        <f t="shared" si="746"/>
        <v>Cel only</v>
      </c>
      <c r="BF3181">
        <f t="shared" si="747"/>
        <v>0</v>
      </c>
      <c r="BG3181">
        <f t="shared" si="748"/>
        <v>0</v>
      </c>
      <c r="BH3181">
        <f t="shared" si="749"/>
        <v>1</v>
      </c>
    </row>
    <row r="3182" spans="1:60" x14ac:dyDescent="0.45">
      <c r="A3182" t="s">
        <v>14150</v>
      </c>
      <c r="B3182" t="s">
        <v>14151</v>
      </c>
      <c r="C3182">
        <v>15</v>
      </c>
      <c r="D3182" t="s">
        <v>14151</v>
      </c>
      <c r="E3182" t="s">
        <v>14151</v>
      </c>
      <c r="F3182" t="s">
        <v>14152</v>
      </c>
      <c r="G3182">
        <v>1</v>
      </c>
      <c r="H3182">
        <v>1</v>
      </c>
      <c r="I3182" t="s">
        <v>56</v>
      </c>
      <c r="J3182" t="s">
        <v>57</v>
      </c>
      <c r="K3182" t="s">
        <v>2024</v>
      </c>
      <c r="L3182" t="s">
        <v>14153</v>
      </c>
      <c r="M3182" t="s">
        <v>14154</v>
      </c>
      <c r="N3182">
        <v>14</v>
      </c>
      <c r="S3182" t="e">
        <f t="shared" si="735"/>
        <v>#DIV/0!</v>
      </c>
      <c r="X3182" s="3" t="e">
        <f t="shared" si="736"/>
        <v>#DIV/0!</v>
      </c>
      <c r="Y3182" t="e">
        <f t="shared" si="737"/>
        <v>#DIV/0!</v>
      </c>
      <c r="AD3182" t="e">
        <f t="shared" si="738"/>
        <v>#DIV/0!</v>
      </c>
      <c r="AI3182" t="e">
        <f t="shared" si="739"/>
        <v>#DIV/0!</v>
      </c>
      <c r="AJ3182" t="e">
        <f t="shared" si="740"/>
        <v>#DIV/0!</v>
      </c>
      <c r="AK3182" s="1" t="e">
        <f>IF(AND(OR(#REF!&gt;1.49,#REF!&lt; 0.67),#REF!&lt; 0.05),"TL regulate","none")</f>
        <v>#REF!</v>
      </c>
      <c r="AL3182" s="1" t="e">
        <f t="shared" si="741"/>
        <v>#DIV/0!</v>
      </c>
      <c r="AM3182" s="1" t="e">
        <f t="shared" si="742"/>
        <v>#DIV/0!</v>
      </c>
      <c r="AO3182">
        <v>0</v>
      </c>
      <c r="AP3182">
        <v>0</v>
      </c>
      <c r="AQ3182">
        <v>0</v>
      </c>
      <c r="AR3182">
        <v>0</v>
      </c>
      <c r="AS3182">
        <f t="shared" si="743"/>
        <v>0</v>
      </c>
      <c r="AT3182">
        <v>0</v>
      </c>
      <c r="AU3182">
        <v>0</v>
      </c>
      <c r="AV3182">
        <v>0</v>
      </c>
      <c r="AW3182">
        <v>0</v>
      </c>
      <c r="AX3182">
        <f t="shared" si="744"/>
        <v>0</v>
      </c>
      <c r="AY3182">
        <v>0</v>
      </c>
      <c r="AZ3182">
        <v>0</v>
      </c>
      <c r="BA3182">
        <v>0</v>
      </c>
      <c r="BB3182">
        <v>0</v>
      </c>
      <c r="BC3182">
        <f t="shared" si="745"/>
        <v>0</v>
      </c>
      <c r="BE3182" t="str">
        <f t="shared" si="746"/>
        <v>void</v>
      </c>
      <c r="BF3182">
        <f t="shared" si="747"/>
        <v>0</v>
      </c>
      <c r="BG3182">
        <f t="shared" si="748"/>
        <v>0</v>
      </c>
      <c r="BH3182">
        <f t="shared" si="749"/>
        <v>0</v>
      </c>
    </row>
    <row r="3183" spans="1:60" x14ac:dyDescent="0.45">
      <c r="A3183" t="s">
        <v>14155</v>
      </c>
      <c r="B3183" t="s">
        <v>14156</v>
      </c>
      <c r="C3183">
        <v>3</v>
      </c>
      <c r="D3183" t="s">
        <v>14156</v>
      </c>
      <c r="E3183" t="s">
        <v>14156</v>
      </c>
      <c r="F3183" t="s">
        <v>14157</v>
      </c>
      <c r="G3183">
        <v>1</v>
      </c>
      <c r="H3183">
        <v>1</v>
      </c>
      <c r="I3183" t="s">
        <v>56</v>
      </c>
      <c r="J3183" t="s">
        <v>57</v>
      </c>
      <c r="K3183" t="s">
        <v>234</v>
      </c>
      <c r="L3183" t="s">
        <v>14158</v>
      </c>
      <c r="M3183" t="s">
        <v>14159</v>
      </c>
      <c r="N3183">
        <v>2</v>
      </c>
      <c r="S3183" t="e">
        <f t="shared" si="735"/>
        <v>#DIV/0!</v>
      </c>
      <c r="X3183" s="3" t="e">
        <f t="shared" si="736"/>
        <v>#DIV/0!</v>
      </c>
      <c r="Y3183" t="e">
        <f t="shared" si="737"/>
        <v>#DIV/0!</v>
      </c>
      <c r="AD3183" t="e">
        <f t="shared" si="738"/>
        <v>#DIV/0!</v>
      </c>
      <c r="AI3183" t="e">
        <f t="shared" si="739"/>
        <v>#DIV/0!</v>
      </c>
      <c r="AJ3183" t="e">
        <f t="shared" si="740"/>
        <v>#DIV/0!</v>
      </c>
      <c r="AK3183" s="1" t="e">
        <f>IF(AND(OR(#REF!&gt;1.49,#REF!&lt; 0.67),#REF!&lt; 0.05),"TL regulate","none")</f>
        <v>#REF!</v>
      </c>
      <c r="AL3183" s="1" t="e">
        <f t="shared" si="741"/>
        <v>#DIV/0!</v>
      </c>
      <c r="AM3183" s="1" t="e">
        <f t="shared" si="742"/>
        <v>#DIV/0!</v>
      </c>
      <c r="AO3183">
        <v>0</v>
      </c>
      <c r="AP3183">
        <v>0</v>
      </c>
      <c r="AQ3183">
        <v>0</v>
      </c>
      <c r="AR3183">
        <v>0</v>
      </c>
      <c r="AS3183">
        <f t="shared" si="743"/>
        <v>0</v>
      </c>
      <c r="AT3183">
        <v>0</v>
      </c>
      <c r="AU3183">
        <v>0</v>
      </c>
      <c r="AV3183">
        <v>0</v>
      </c>
      <c r="AW3183">
        <v>0</v>
      </c>
      <c r="AX3183">
        <f t="shared" si="744"/>
        <v>0</v>
      </c>
      <c r="AY3183">
        <v>0</v>
      </c>
      <c r="AZ3183">
        <v>0</v>
      </c>
      <c r="BA3183">
        <v>0</v>
      </c>
      <c r="BB3183">
        <v>0</v>
      </c>
      <c r="BC3183">
        <f t="shared" si="745"/>
        <v>0</v>
      </c>
      <c r="BE3183" t="str">
        <f t="shared" si="746"/>
        <v>void</v>
      </c>
      <c r="BF3183">
        <f t="shared" si="747"/>
        <v>0</v>
      </c>
      <c r="BG3183">
        <f t="shared" si="748"/>
        <v>0</v>
      </c>
      <c r="BH3183">
        <f t="shared" si="749"/>
        <v>0</v>
      </c>
    </row>
    <row r="3184" spans="1:60" x14ac:dyDescent="0.45">
      <c r="A3184" t="s">
        <v>14160</v>
      </c>
      <c r="B3184" t="s">
        <v>14161</v>
      </c>
      <c r="C3184">
        <v>84</v>
      </c>
      <c r="D3184" t="s">
        <v>14161</v>
      </c>
      <c r="E3184" t="s">
        <v>14161</v>
      </c>
      <c r="F3184">
        <v>0</v>
      </c>
      <c r="G3184">
        <v>0.58076899999999998</v>
      </c>
      <c r="H3184">
        <v>1</v>
      </c>
      <c r="I3184" t="s">
        <v>80</v>
      </c>
      <c r="J3184" t="s">
        <v>57</v>
      </c>
      <c r="K3184" t="s">
        <v>246</v>
      </c>
      <c r="L3184" t="s">
        <v>14162</v>
      </c>
      <c r="M3184" t="s">
        <v>14163</v>
      </c>
      <c r="N3184">
        <v>21</v>
      </c>
      <c r="S3184" t="e">
        <f t="shared" si="735"/>
        <v>#DIV/0!</v>
      </c>
      <c r="X3184" s="3" t="e">
        <f t="shared" si="736"/>
        <v>#DIV/0!</v>
      </c>
      <c r="Y3184" t="e">
        <f t="shared" si="737"/>
        <v>#DIV/0!</v>
      </c>
      <c r="AD3184" t="e">
        <f t="shared" si="738"/>
        <v>#DIV/0!</v>
      </c>
      <c r="AI3184" t="e">
        <f t="shared" si="739"/>
        <v>#DIV/0!</v>
      </c>
      <c r="AJ3184" t="e">
        <f t="shared" si="740"/>
        <v>#DIV/0!</v>
      </c>
      <c r="AK3184" s="1" t="e">
        <f>IF(AND(OR(#REF!&gt;1.49,#REF!&lt; 0.67),#REF!&lt; 0.05),"TL regulate","none")</f>
        <v>#REF!</v>
      </c>
      <c r="AL3184" s="1" t="e">
        <f t="shared" si="741"/>
        <v>#DIV/0!</v>
      </c>
      <c r="AM3184" s="1" t="e">
        <f t="shared" si="742"/>
        <v>#DIV/0!</v>
      </c>
      <c r="AO3184">
        <v>0</v>
      </c>
      <c r="AP3184">
        <v>0</v>
      </c>
      <c r="AQ3184">
        <v>0</v>
      </c>
      <c r="AR3184">
        <v>0</v>
      </c>
      <c r="AS3184">
        <f t="shared" si="743"/>
        <v>0</v>
      </c>
      <c r="AT3184">
        <v>0</v>
      </c>
      <c r="AU3184">
        <v>0</v>
      </c>
      <c r="AV3184">
        <v>0</v>
      </c>
      <c r="AW3184">
        <v>0</v>
      </c>
      <c r="AX3184">
        <f t="shared" si="744"/>
        <v>0</v>
      </c>
      <c r="AY3184">
        <v>0</v>
      </c>
      <c r="AZ3184">
        <v>0</v>
      </c>
      <c r="BA3184">
        <v>0</v>
      </c>
      <c r="BB3184">
        <v>0</v>
      </c>
      <c r="BC3184">
        <f t="shared" si="745"/>
        <v>0</v>
      </c>
      <c r="BE3184" t="str">
        <f t="shared" si="746"/>
        <v>void</v>
      </c>
      <c r="BF3184">
        <f t="shared" si="747"/>
        <v>0</v>
      </c>
      <c r="BG3184">
        <f t="shared" si="748"/>
        <v>0</v>
      </c>
      <c r="BH3184">
        <f t="shared" si="749"/>
        <v>0</v>
      </c>
    </row>
    <row r="3185" spans="1:60" x14ac:dyDescent="0.45">
      <c r="A3185" t="s">
        <v>14164</v>
      </c>
      <c r="B3185" t="s">
        <v>1433</v>
      </c>
      <c r="C3185">
        <v>1535</v>
      </c>
      <c r="D3185" t="s">
        <v>1433</v>
      </c>
      <c r="E3185" t="s">
        <v>1433</v>
      </c>
      <c r="F3185" t="s">
        <v>1434</v>
      </c>
      <c r="G3185">
        <v>0.99785500000000005</v>
      </c>
      <c r="H3185">
        <v>1</v>
      </c>
      <c r="I3185" t="s">
        <v>56</v>
      </c>
      <c r="J3185" t="s">
        <v>57</v>
      </c>
      <c r="K3185" t="s">
        <v>281</v>
      </c>
      <c r="L3185" t="s">
        <v>14165</v>
      </c>
      <c r="M3185" t="s">
        <v>14166</v>
      </c>
      <c r="N3185">
        <v>6</v>
      </c>
      <c r="S3185" t="e">
        <f t="shared" si="735"/>
        <v>#DIV/0!</v>
      </c>
      <c r="X3185" s="3" t="e">
        <f t="shared" si="736"/>
        <v>#DIV/0!</v>
      </c>
      <c r="Y3185" t="e">
        <f t="shared" si="737"/>
        <v>#DIV/0!</v>
      </c>
      <c r="AD3185" t="e">
        <f t="shared" si="738"/>
        <v>#DIV/0!</v>
      </c>
      <c r="AI3185" t="e">
        <f t="shared" si="739"/>
        <v>#DIV/0!</v>
      </c>
      <c r="AJ3185" t="e">
        <f t="shared" si="740"/>
        <v>#DIV/0!</v>
      </c>
      <c r="AK3185" s="1" t="e">
        <f>IF(AND(OR(#REF!&gt;1.49,#REF!&lt; 0.67),#REF!&lt; 0.05),"TL regulate","none")</f>
        <v>#REF!</v>
      </c>
      <c r="AL3185" s="1" t="e">
        <f t="shared" si="741"/>
        <v>#DIV/0!</v>
      </c>
      <c r="AM3185" s="1" t="e">
        <f t="shared" si="742"/>
        <v>#DIV/0!</v>
      </c>
      <c r="AO3185">
        <v>0</v>
      </c>
      <c r="AP3185">
        <v>0</v>
      </c>
      <c r="AQ3185">
        <v>0</v>
      </c>
      <c r="AR3185">
        <v>21040000</v>
      </c>
      <c r="AS3185">
        <f t="shared" si="743"/>
        <v>21040000</v>
      </c>
      <c r="AT3185">
        <v>0</v>
      </c>
      <c r="AU3185">
        <v>0</v>
      </c>
      <c r="AV3185">
        <v>20564000</v>
      </c>
      <c r="AW3185">
        <v>13877000</v>
      </c>
      <c r="AX3185">
        <f t="shared" si="744"/>
        <v>34441000</v>
      </c>
      <c r="AY3185">
        <v>16146000</v>
      </c>
      <c r="AZ3185">
        <v>0</v>
      </c>
      <c r="BA3185">
        <v>16257000</v>
      </c>
      <c r="BB3185">
        <v>11617000</v>
      </c>
      <c r="BC3185">
        <f t="shared" si="745"/>
        <v>44020000</v>
      </c>
      <c r="BE3185" t="str">
        <f t="shared" si="746"/>
        <v>void</v>
      </c>
      <c r="BF3185">
        <f t="shared" si="747"/>
        <v>1</v>
      </c>
      <c r="BG3185">
        <f t="shared" si="748"/>
        <v>2</v>
      </c>
      <c r="BH3185">
        <f t="shared" si="749"/>
        <v>3</v>
      </c>
    </row>
    <row r="3186" spans="1:60" x14ac:dyDescent="0.45">
      <c r="A3186" t="s">
        <v>14167</v>
      </c>
      <c r="B3186" t="s">
        <v>14168</v>
      </c>
      <c r="C3186" t="s">
        <v>14169</v>
      </c>
      <c r="D3186" t="s">
        <v>11092</v>
      </c>
      <c r="E3186" t="s">
        <v>11092</v>
      </c>
      <c r="F3186" t="s">
        <v>14170</v>
      </c>
      <c r="G3186">
        <v>0.92976499999999995</v>
      </c>
      <c r="H3186">
        <v>1</v>
      </c>
      <c r="I3186" t="s">
        <v>56</v>
      </c>
      <c r="J3186" t="s">
        <v>57</v>
      </c>
      <c r="K3186" t="s">
        <v>329</v>
      </c>
      <c r="L3186" t="s">
        <v>14171</v>
      </c>
      <c r="M3186" t="s">
        <v>14172</v>
      </c>
      <c r="N3186">
        <v>3</v>
      </c>
      <c r="S3186" t="e">
        <f t="shared" si="735"/>
        <v>#DIV/0!</v>
      </c>
      <c r="X3186" s="3" t="e">
        <f t="shared" si="736"/>
        <v>#DIV/0!</v>
      </c>
      <c r="Y3186" t="e">
        <f t="shared" si="737"/>
        <v>#DIV/0!</v>
      </c>
      <c r="AD3186" t="e">
        <f t="shared" si="738"/>
        <v>#DIV/0!</v>
      </c>
      <c r="AI3186" t="e">
        <f t="shared" si="739"/>
        <v>#DIV/0!</v>
      </c>
      <c r="AJ3186" t="e">
        <f t="shared" si="740"/>
        <v>#DIV/0!</v>
      </c>
      <c r="AK3186" s="1" t="e">
        <f>IF(AND(OR(#REF!&gt;1.49,#REF!&lt; 0.67),#REF!&lt; 0.05),"TL regulate","none")</f>
        <v>#REF!</v>
      </c>
      <c r="AL3186" s="1" t="e">
        <f t="shared" si="741"/>
        <v>#DIV/0!</v>
      </c>
      <c r="AM3186" s="1" t="e">
        <f t="shared" si="742"/>
        <v>#DIV/0!</v>
      </c>
      <c r="AO3186">
        <v>8843700</v>
      </c>
      <c r="AP3186">
        <v>0</v>
      </c>
      <c r="AQ3186">
        <v>0</v>
      </c>
      <c r="AR3186">
        <v>0</v>
      </c>
      <c r="AS3186">
        <f t="shared" si="743"/>
        <v>8843700</v>
      </c>
      <c r="AT3186">
        <v>0</v>
      </c>
      <c r="AU3186">
        <v>0</v>
      </c>
      <c r="AV3186">
        <v>0</v>
      </c>
      <c r="AW3186">
        <v>0</v>
      </c>
      <c r="AX3186">
        <f t="shared" si="744"/>
        <v>0</v>
      </c>
      <c r="AY3186">
        <v>0</v>
      </c>
      <c r="AZ3186">
        <v>0</v>
      </c>
      <c r="BA3186">
        <v>0</v>
      </c>
      <c r="BB3186">
        <v>0</v>
      </c>
      <c r="BC3186">
        <f t="shared" si="745"/>
        <v>0</v>
      </c>
      <c r="BE3186" t="str">
        <f t="shared" si="746"/>
        <v>LPS only</v>
      </c>
      <c r="BF3186">
        <f t="shared" si="747"/>
        <v>1</v>
      </c>
      <c r="BG3186">
        <f t="shared" si="748"/>
        <v>0</v>
      </c>
      <c r="BH3186">
        <f t="shared" si="749"/>
        <v>0</v>
      </c>
    </row>
    <row r="3187" spans="1:60" x14ac:dyDescent="0.45">
      <c r="A3187" t="s">
        <v>14173</v>
      </c>
      <c r="B3187" t="s">
        <v>646</v>
      </c>
      <c r="C3187">
        <v>1042</v>
      </c>
      <c r="D3187" t="s">
        <v>646</v>
      </c>
      <c r="E3187" t="s">
        <v>646</v>
      </c>
      <c r="F3187" t="s">
        <v>7942</v>
      </c>
      <c r="G3187">
        <v>0.55385300000000004</v>
      </c>
      <c r="H3187">
        <v>1</v>
      </c>
      <c r="I3187" t="s">
        <v>56</v>
      </c>
      <c r="J3187" t="s">
        <v>57</v>
      </c>
      <c r="K3187" t="s">
        <v>276</v>
      </c>
      <c r="L3187" t="s">
        <v>14174</v>
      </c>
      <c r="M3187" t="s">
        <v>14175</v>
      </c>
      <c r="N3187">
        <v>8</v>
      </c>
      <c r="S3187" t="e">
        <f t="shared" si="735"/>
        <v>#DIV/0!</v>
      </c>
      <c r="X3187" s="3" t="e">
        <f t="shared" si="736"/>
        <v>#DIV/0!</v>
      </c>
      <c r="Y3187" t="e">
        <f t="shared" si="737"/>
        <v>#DIV/0!</v>
      </c>
      <c r="AD3187" t="e">
        <f t="shared" si="738"/>
        <v>#DIV/0!</v>
      </c>
      <c r="AI3187" t="e">
        <f t="shared" si="739"/>
        <v>#DIV/0!</v>
      </c>
      <c r="AJ3187" t="e">
        <f t="shared" si="740"/>
        <v>#DIV/0!</v>
      </c>
      <c r="AK3187" s="1" t="e">
        <f>IF(AND(OR(#REF!&gt;1.49,#REF!&lt; 0.67),#REF!&lt; 0.05),"TL regulate","none")</f>
        <v>#REF!</v>
      </c>
      <c r="AL3187" s="1" t="e">
        <f t="shared" si="741"/>
        <v>#DIV/0!</v>
      </c>
      <c r="AM3187" s="1" t="e">
        <f t="shared" si="742"/>
        <v>#DIV/0!</v>
      </c>
      <c r="AO3187">
        <v>12891000</v>
      </c>
      <c r="AP3187">
        <v>0</v>
      </c>
      <c r="AQ3187">
        <v>0</v>
      </c>
      <c r="AR3187">
        <v>0</v>
      </c>
      <c r="AS3187">
        <f t="shared" si="743"/>
        <v>12891000</v>
      </c>
      <c r="AT3187">
        <v>0</v>
      </c>
      <c r="AU3187">
        <v>0</v>
      </c>
      <c r="AV3187">
        <v>0</v>
      </c>
      <c r="AW3187">
        <v>0</v>
      </c>
      <c r="AX3187">
        <f t="shared" si="744"/>
        <v>0</v>
      </c>
      <c r="AY3187">
        <v>0</v>
      </c>
      <c r="AZ3187">
        <v>0</v>
      </c>
      <c r="BA3187">
        <v>0</v>
      </c>
      <c r="BB3187">
        <v>0</v>
      </c>
      <c r="BC3187">
        <f t="shared" si="745"/>
        <v>0</v>
      </c>
      <c r="BE3187" t="str">
        <f t="shared" si="746"/>
        <v>LPS only</v>
      </c>
      <c r="BF3187">
        <f t="shared" si="747"/>
        <v>1</v>
      </c>
      <c r="BG3187">
        <f t="shared" si="748"/>
        <v>0</v>
      </c>
      <c r="BH3187">
        <f t="shared" si="749"/>
        <v>0</v>
      </c>
    </row>
    <row r="3188" spans="1:60" x14ac:dyDescent="0.45">
      <c r="A3188" t="s">
        <v>14176</v>
      </c>
      <c r="B3188" t="s">
        <v>646</v>
      </c>
      <c r="C3188">
        <v>438</v>
      </c>
      <c r="D3188" t="s">
        <v>646</v>
      </c>
      <c r="E3188" t="s">
        <v>646</v>
      </c>
      <c r="F3188">
        <v>0</v>
      </c>
      <c r="G3188">
        <v>0.49531500000000001</v>
      </c>
      <c r="H3188">
        <v>0</v>
      </c>
      <c r="I3188" t="s">
        <v>80</v>
      </c>
      <c r="J3188" t="s">
        <v>57</v>
      </c>
      <c r="K3188" t="s">
        <v>507</v>
      </c>
      <c r="L3188" t="s">
        <v>14177</v>
      </c>
      <c r="M3188" t="s">
        <v>14178</v>
      </c>
      <c r="N3188">
        <v>8</v>
      </c>
      <c r="S3188" t="e">
        <f t="shared" si="735"/>
        <v>#DIV/0!</v>
      </c>
      <c r="X3188" s="3" t="e">
        <f t="shared" si="736"/>
        <v>#DIV/0!</v>
      </c>
      <c r="Y3188" t="e">
        <f t="shared" si="737"/>
        <v>#DIV/0!</v>
      </c>
      <c r="AD3188" t="e">
        <f t="shared" si="738"/>
        <v>#DIV/0!</v>
      </c>
      <c r="AI3188" t="e">
        <f t="shared" si="739"/>
        <v>#DIV/0!</v>
      </c>
      <c r="AJ3188" t="e">
        <f t="shared" si="740"/>
        <v>#DIV/0!</v>
      </c>
      <c r="AK3188" s="1" t="e">
        <f>IF(AND(OR(#REF!&gt;1.49,#REF!&lt; 0.67),#REF!&lt; 0.05),"TL regulate","none")</f>
        <v>#REF!</v>
      </c>
      <c r="AL3188" s="1" t="e">
        <f t="shared" si="741"/>
        <v>#DIV/0!</v>
      </c>
      <c r="AM3188" s="1" t="e">
        <f t="shared" si="742"/>
        <v>#DIV/0!</v>
      </c>
      <c r="AO3188">
        <v>0</v>
      </c>
      <c r="AP3188">
        <v>0</v>
      </c>
      <c r="AQ3188">
        <v>0</v>
      </c>
      <c r="AR3188">
        <v>0</v>
      </c>
      <c r="AS3188">
        <f t="shared" si="743"/>
        <v>0</v>
      </c>
      <c r="AT3188">
        <v>0</v>
      </c>
      <c r="AU3188">
        <v>0</v>
      </c>
      <c r="AV3188">
        <v>0</v>
      </c>
      <c r="AW3188">
        <v>0</v>
      </c>
      <c r="AX3188">
        <f t="shared" si="744"/>
        <v>0</v>
      </c>
      <c r="AY3188">
        <v>0</v>
      </c>
      <c r="AZ3188">
        <v>0</v>
      </c>
      <c r="BA3188">
        <v>0</v>
      </c>
      <c r="BB3188">
        <v>0</v>
      </c>
      <c r="BC3188">
        <f t="shared" si="745"/>
        <v>0</v>
      </c>
      <c r="BE3188" t="str">
        <f t="shared" si="746"/>
        <v>void</v>
      </c>
      <c r="BF3188">
        <f t="shared" si="747"/>
        <v>0</v>
      </c>
      <c r="BG3188">
        <f t="shared" si="748"/>
        <v>0</v>
      </c>
      <c r="BH3188">
        <f t="shared" si="749"/>
        <v>0</v>
      </c>
    </row>
    <row r="3189" spans="1:60" x14ac:dyDescent="0.45">
      <c r="A3189" t="s">
        <v>14179</v>
      </c>
      <c r="B3189" t="s">
        <v>644</v>
      </c>
      <c r="C3189" t="s">
        <v>14180</v>
      </c>
      <c r="D3189" t="s">
        <v>646</v>
      </c>
      <c r="E3189" t="s">
        <v>646</v>
      </c>
      <c r="F3189" t="s">
        <v>647</v>
      </c>
      <c r="G3189">
        <v>0.48933100000000002</v>
      </c>
      <c r="H3189">
        <v>0</v>
      </c>
      <c r="I3189" t="s">
        <v>56</v>
      </c>
      <c r="J3189" t="s">
        <v>57</v>
      </c>
      <c r="K3189" t="s">
        <v>507</v>
      </c>
      <c r="L3189" t="s">
        <v>14181</v>
      </c>
      <c r="M3189" t="s">
        <v>14182</v>
      </c>
      <c r="N3189">
        <v>8</v>
      </c>
      <c r="S3189" t="e">
        <f t="shared" si="735"/>
        <v>#DIV/0!</v>
      </c>
      <c r="X3189" s="3" t="e">
        <f t="shared" si="736"/>
        <v>#DIV/0!</v>
      </c>
      <c r="Y3189" t="e">
        <f t="shared" si="737"/>
        <v>#DIV/0!</v>
      </c>
      <c r="AD3189" t="e">
        <f t="shared" si="738"/>
        <v>#DIV/0!</v>
      </c>
      <c r="AI3189" t="e">
        <f t="shared" si="739"/>
        <v>#DIV/0!</v>
      </c>
      <c r="AJ3189" t="e">
        <f t="shared" si="740"/>
        <v>#DIV/0!</v>
      </c>
      <c r="AK3189" s="1" t="e">
        <f>IF(AND(OR(#REF!&gt;1.49,#REF!&lt; 0.67),#REF!&lt; 0.05),"TL regulate","none")</f>
        <v>#REF!</v>
      </c>
      <c r="AL3189" s="1" t="e">
        <f t="shared" si="741"/>
        <v>#DIV/0!</v>
      </c>
      <c r="AM3189" s="1" t="e">
        <f t="shared" si="742"/>
        <v>#DIV/0!</v>
      </c>
      <c r="AO3189">
        <v>0</v>
      </c>
      <c r="AP3189">
        <v>0</v>
      </c>
      <c r="AQ3189">
        <v>0</v>
      </c>
      <c r="AR3189">
        <v>0</v>
      </c>
      <c r="AS3189">
        <f t="shared" si="743"/>
        <v>0</v>
      </c>
      <c r="AT3189">
        <v>0</v>
      </c>
      <c r="AU3189">
        <v>0</v>
      </c>
      <c r="AV3189">
        <v>0</v>
      </c>
      <c r="AW3189">
        <v>0</v>
      </c>
      <c r="AX3189">
        <f t="shared" si="744"/>
        <v>0</v>
      </c>
      <c r="AY3189">
        <v>0</v>
      </c>
      <c r="AZ3189">
        <v>0</v>
      </c>
      <c r="BA3189">
        <v>0</v>
      </c>
      <c r="BB3189">
        <v>0</v>
      </c>
      <c r="BC3189">
        <f t="shared" si="745"/>
        <v>0</v>
      </c>
      <c r="BE3189" t="str">
        <f t="shared" si="746"/>
        <v>void</v>
      </c>
      <c r="BF3189">
        <f t="shared" si="747"/>
        <v>0</v>
      </c>
      <c r="BG3189">
        <f t="shared" si="748"/>
        <v>0</v>
      </c>
      <c r="BH3189">
        <f t="shared" si="749"/>
        <v>0</v>
      </c>
    </row>
    <row r="3190" spans="1:60" x14ac:dyDescent="0.45">
      <c r="A3190" t="s">
        <v>14183</v>
      </c>
      <c r="B3190" t="s">
        <v>644</v>
      </c>
      <c r="C3190" t="s">
        <v>14184</v>
      </c>
      <c r="D3190" t="s">
        <v>646</v>
      </c>
      <c r="E3190" t="s">
        <v>646</v>
      </c>
      <c r="F3190" t="s">
        <v>647</v>
      </c>
      <c r="G3190">
        <v>0.48441299999999998</v>
      </c>
      <c r="H3190">
        <v>0</v>
      </c>
      <c r="I3190" t="s">
        <v>56</v>
      </c>
      <c r="J3190" t="s">
        <v>63</v>
      </c>
      <c r="K3190" t="s">
        <v>64</v>
      </c>
      <c r="L3190" t="s">
        <v>14185</v>
      </c>
      <c r="M3190" t="s">
        <v>14186</v>
      </c>
      <c r="N3190">
        <v>4</v>
      </c>
      <c r="S3190" t="e">
        <f t="shared" si="735"/>
        <v>#DIV/0!</v>
      </c>
      <c r="X3190" s="3" t="e">
        <f t="shared" si="736"/>
        <v>#DIV/0!</v>
      </c>
      <c r="Y3190" t="e">
        <f t="shared" si="737"/>
        <v>#DIV/0!</v>
      </c>
      <c r="AD3190" t="e">
        <f t="shared" si="738"/>
        <v>#DIV/0!</v>
      </c>
      <c r="AI3190" t="e">
        <f t="shared" si="739"/>
        <v>#DIV/0!</v>
      </c>
      <c r="AJ3190" t="e">
        <f t="shared" si="740"/>
        <v>#DIV/0!</v>
      </c>
      <c r="AK3190" s="1" t="e">
        <f>IF(AND(OR(#REF!&gt;1.49,#REF!&lt; 0.67),#REF!&lt; 0.05),"TL regulate","none")</f>
        <v>#REF!</v>
      </c>
      <c r="AL3190" s="1" t="e">
        <f t="shared" si="741"/>
        <v>#DIV/0!</v>
      </c>
      <c r="AM3190" s="1" t="e">
        <f t="shared" si="742"/>
        <v>#DIV/0!</v>
      </c>
      <c r="AO3190">
        <v>0</v>
      </c>
      <c r="AP3190">
        <v>0</v>
      </c>
      <c r="AQ3190">
        <v>0</v>
      </c>
      <c r="AR3190">
        <v>0</v>
      </c>
      <c r="AS3190">
        <f t="shared" si="743"/>
        <v>0</v>
      </c>
      <c r="AT3190">
        <v>0</v>
      </c>
      <c r="AU3190">
        <v>0</v>
      </c>
      <c r="AV3190">
        <v>0</v>
      </c>
      <c r="AW3190">
        <v>0</v>
      </c>
      <c r="AX3190">
        <f t="shared" si="744"/>
        <v>0</v>
      </c>
      <c r="AY3190">
        <v>0</v>
      </c>
      <c r="AZ3190">
        <v>0</v>
      </c>
      <c r="BA3190">
        <v>0</v>
      </c>
      <c r="BB3190">
        <v>0</v>
      </c>
      <c r="BC3190">
        <f t="shared" si="745"/>
        <v>0</v>
      </c>
      <c r="BE3190" t="str">
        <f t="shared" si="746"/>
        <v>void</v>
      </c>
      <c r="BF3190">
        <f t="shared" si="747"/>
        <v>0</v>
      </c>
      <c r="BG3190">
        <f t="shared" si="748"/>
        <v>0</v>
      </c>
      <c r="BH3190">
        <f t="shared" si="749"/>
        <v>0</v>
      </c>
    </row>
    <row r="3191" spans="1:60" x14ac:dyDescent="0.45">
      <c r="A3191" t="s">
        <v>14187</v>
      </c>
      <c r="B3191" t="s">
        <v>644</v>
      </c>
      <c r="C3191" t="s">
        <v>14188</v>
      </c>
      <c r="D3191" t="s">
        <v>646</v>
      </c>
      <c r="E3191" t="s">
        <v>646</v>
      </c>
      <c r="F3191" t="s">
        <v>647</v>
      </c>
      <c r="G3191">
        <v>0.48933100000000002</v>
      </c>
      <c r="H3191">
        <v>0</v>
      </c>
      <c r="I3191" t="s">
        <v>56</v>
      </c>
      <c r="J3191" t="s">
        <v>63</v>
      </c>
      <c r="K3191" t="s">
        <v>64</v>
      </c>
      <c r="L3191" t="s">
        <v>14181</v>
      </c>
      <c r="M3191" t="s">
        <v>14182</v>
      </c>
      <c r="N3191">
        <v>9</v>
      </c>
      <c r="S3191" t="e">
        <f t="shared" si="735"/>
        <v>#DIV/0!</v>
      </c>
      <c r="X3191" s="3" t="e">
        <f t="shared" si="736"/>
        <v>#DIV/0!</v>
      </c>
      <c r="Y3191" t="e">
        <f t="shared" si="737"/>
        <v>#DIV/0!</v>
      </c>
      <c r="AD3191" t="e">
        <f t="shared" si="738"/>
        <v>#DIV/0!</v>
      </c>
      <c r="AI3191" t="e">
        <f t="shared" si="739"/>
        <v>#DIV/0!</v>
      </c>
      <c r="AJ3191" t="e">
        <f t="shared" si="740"/>
        <v>#DIV/0!</v>
      </c>
      <c r="AK3191" s="1" t="e">
        <f>IF(AND(OR(#REF!&gt;1.49,#REF!&lt; 0.67),#REF!&lt; 0.05),"TL regulate","none")</f>
        <v>#REF!</v>
      </c>
      <c r="AL3191" s="1" t="e">
        <f t="shared" si="741"/>
        <v>#DIV/0!</v>
      </c>
      <c r="AM3191" s="1" t="e">
        <f t="shared" si="742"/>
        <v>#DIV/0!</v>
      </c>
      <c r="AO3191">
        <v>0</v>
      </c>
      <c r="AP3191">
        <v>0</v>
      </c>
      <c r="AQ3191">
        <v>0</v>
      </c>
      <c r="AR3191">
        <v>0</v>
      </c>
      <c r="AS3191">
        <f t="shared" si="743"/>
        <v>0</v>
      </c>
      <c r="AT3191">
        <v>0</v>
      </c>
      <c r="AU3191">
        <v>0</v>
      </c>
      <c r="AV3191">
        <v>0</v>
      </c>
      <c r="AW3191">
        <v>0</v>
      </c>
      <c r="AX3191">
        <f t="shared" si="744"/>
        <v>0</v>
      </c>
      <c r="AY3191">
        <v>0</v>
      </c>
      <c r="AZ3191">
        <v>0</v>
      </c>
      <c r="BA3191">
        <v>0</v>
      </c>
      <c r="BB3191">
        <v>0</v>
      </c>
      <c r="BC3191">
        <f t="shared" si="745"/>
        <v>0</v>
      </c>
      <c r="BE3191" t="str">
        <f t="shared" si="746"/>
        <v>void</v>
      </c>
      <c r="BF3191">
        <f t="shared" si="747"/>
        <v>0</v>
      </c>
      <c r="BG3191">
        <f t="shared" si="748"/>
        <v>0</v>
      </c>
      <c r="BH3191">
        <f t="shared" si="749"/>
        <v>0</v>
      </c>
    </row>
    <row r="3192" spans="1:60" x14ac:dyDescent="0.45">
      <c r="A3192" t="s">
        <v>14189</v>
      </c>
      <c r="B3192" t="s">
        <v>644</v>
      </c>
      <c r="C3192" t="s">
        <v>14190</v>
      </c>
      <c r="D3192" t="s">
        <v>646</v>
      </c>
      <c r="E3192" t="s">
        <v>646</v>
      </c>
      <c r="F3192" t="s">
        <v>647</v>
      </c>
      <c r="G3192">
        <v>0.48441299999999998</v>
      </c>
      <c r="H3192">
        <v>0</v>
      </c>
      <c r="I3192" t="s">
        <v>80</v>
      </c>
      <c r="J3192" t="s">
        <v>57</v>
      </c>
      <c r="K3192" t="s">
        <v>153</v>
      </c>
      <c r="L3192" t="s">
        <v>14185</v>
      </c>
      <c r="M3192" t="s">
        <v>14186</v>
      </c>
      <c r="N3192">
        <v>1</v>
      </c>
      <c r="S3192" t="e">
        <f t="shared" si="735"/>
        <v>#DIV/0!</v>
      </c>
      <c r="X3192" s="3" t="e">
        <f t="shared" si="736"/>
        <v>#DIV/0!</v>
      </c>
      <c r="Y3192" t="e">
        <f t="shared" si="737"/>
        <v>#DIV/0!</v>
      </c>
      <c r="AD3192" t="e">
        <f t="shared" si="738"/>
        <v>#DIV/0!</v>
      </c>
      <c r="AI3192" t="e">
        <f t="shared" si="739"/>
        <v>#DIV/0!</v>
      </c>
      <c r="AJ3192" t="e">
        <f t="shared" si="740"/>
        <v>#DIV/0!</v>
      </c>
      <c r="AK3192" s="1" t="e">
        <f>IF(AND(OR(#REF!&gt;1.49,#REF!&lt; 0.67),#REF!&lt; 0.05),"TL regulate","none")</f>
        <v>#REF!</v>
      </c>
      <c r="AL3192" s="1" t="e">
        <f t="shared" si="741"/>
        <v>#DIV/0!</v>
      </c>
      <c r="AM3192" s="1" t="e">
        <f t="shared" si="742"/>
        <v>#DIV/0!</v>
      </c>
      <c r="AO3192">
        <v>0</v>
      </c>
      <c r="AP3192">
        <v>0</v>
      </c>
      <c r="AQ3192">
        <v>0</v>
      </c>
      <c r="AR3192">
        <v>0</v>
      </c>
      <c r="AS3192">
        <f t="shared" si="743"/>
        <v>0</v>
      </c>
      <c r="AT3192">
        <v>0</v>
      </c>
      <c r="AU3192">
        <v>0</v>
      </c>
      <c r="AV3192">
        <v>0</v>
      </c>
      <c r="AW3192">
        <v>0</v>
      </c>
      <c r="AX3192">
        <f t="shared" si="744"/>
        <v>0</v>
      </c>
      <c r="AY3192">
        <v>0</v>
      </c>
      <c r="AZ3192">
        <v>0</v>
      </c>
      <c r="BA3192">
        <v>0</v>
      </c>
      <c r="BB3192">
        <v>0</v>
      </c>
      <c r="BC3192">
        <f t="shared" si="745"/>
        <v>0</v>
      </c>
      <c r="BE3192" t="str">
        <f t="shared" si="746"/>
        <v>void</v>
      </c>
      <c r="BF3192">
        <f t="shared" si="747"/>
        <v>0</v>
      </c>
      <c r="BG3192">
        <f t="shared" si="748"/>
        <v>0</v>
      </c>
      <c r="BH3192">
        <f t="shared" si="749"/>
        <v>0</v>
      </c>
    </row>
    <row r="3193" spans="1:60" x14ac:dyDescent="0.45">
      <c r="A3193" t="s">
        <v>14191</v>
      </c>
      <c r="B3193" t="s">
        <v>14192</v>
      </c>
      <c r="C3193" t="s">
        <v>14193</v>
      </c>
      <c r="D3193" t="s">
        <v>646</v>
      </c>
      <c r="E3193" t="s">
        <v>646</v>
      </c>
      <c r="F3193" t="s">
        <v>14194</v>
      </c>
      <c r="G3193">
        <v>0.49732999999999999</v>
      </c>
      <c r="H3193">
        <v>0</v>
      </c>
      <c r="I3193" t="s">
        <v>56</v>
      </c>
      <c r="J3193" t="s">
        <v>63</v>
      </c>
      <c r="K3193" t="s">
        <v>64</v>
      </c>
      <c r="L3193" t="s">
        <v>14195</v>
      </c>
      <c r="M3193" t="s">
        <v>14196</v>
      </c>
      <c r="N3193">
        <v>2</v>
      </c>
      <c r="S3193" t="e">
        <f t="shared" si="735"/>
        <v>#DIV/0!</v>
      </c>
      <c r="X3193" s="3" t="e">
        <f t="shared" si="736"/>
        <v>#DIV/0!</v>
      </c>
      <c r="Y3193" t="e">
        <f t="shared" si="737"/>
        <v>#DIV/0!</v>
      </c>
      <c r="AD3193" t="e">
        <f t="shared" si="738"/>
        <v>#DIV/0!</v>
      </c>
      <c r="AI3193" t="e">
        <f t="shared" si="739"/>
        <v>#DIV/0!</v>
      </c>
      <c r="AJ3193" t="e">
        <f t="shared" si="740"/>
        <v>#DIV/0!</v>
      </c>
      <c r="AK3193" s="1" t="e">
        <f>IF(AND(OR(#REF!&gt;1.49,#REF!&lt; 0.67),#REF!&lt; 0.05),"TL regulate","none")</f>
        <v>#REF!</v>
      </c>
      <c r="AL3193" s="1" t="e">
        <f t="shared" si="741"/>
        <v>#DIV/0!</v>
      </c>
      <c r="AM3193" s="1" t="e">
        <f t="shared" si="742"/>
        <v>#DIV/0!</v>
      </c>
      <c r="AO3193">
        <v>0</v>
      </c>
      <c r="AP3193">
        <v>0</v>
      </c>
      <c r="AQ3193">
        <v>0</v>
      </c>
      <c r="AR3193">
        <v>0</v>
      </c>
      <c r="AS3193">
        <f t="shared" si="743"/>
        <v>0</v>
      </c>
      <c r="AT3193">
        <v>0</v>
      </c>
      <c r="AU3193">
        <v>0</v>
      </c>
      <c r="AV3193">
        <v>0</v>
      </c>
      <c r="AW3193">
        <v>0</v>
      </c>
      <c r="AX3193">
        <f t="shared" si="744"/>
        <v>0</v>
      </c>
      <c r="AY3193">
        <v>0</v>
      </c>
      <c r="AZ3193">
        <v>0</v>
      </c>
      <c r="BA3193">
        <v>0</v>
      </c>
      <c r="BB3193">
        <v>0</v>
      </c>
      <c r="BC3193">
        <f t="shared" si="745"/>
        <v>0</v>
      </c>
      <c r="BE3193" t="str">
        <f t="shared" si="746"/>
        <v>void</v>
      </c>
      <c r="BF3193">
        <f t="shared" si="747"/>
        <v>0</v>
      </c>
      <c r="BG3193">
        <f t="shared" si="748"/>
        <v>0</v>
      </c>
      <c r="BH3193">
        <f t="shared" si="749"/>
        <v>0</v>
      </c>
    </row>
    <row r="3194" spans="1:60" x14ac:dyDescent="0.45">
      <c r="A3194" t="s">
        <v>14197</v>
      </c>
      <c r="B3194" t="s">
        <v>14192</v>
      </c>
      <c r="C3194" t="s">
        <v>2618</v>
      </c>
      <c r="D3194" t="s">
        <v>646</v>
      </c>
      <c r="E3194" t="s">
        <v>646</v>
      </c>
      <c r="F3194" t="s">
        <v>14194</v>
      </c>
      <c r="G3194">
        <v>0.49732999999999999</v>
      </c>
      <c r="H3194">
        <v>0</v>
      </c>
      <c r="I3194" t="s">
        <v>80</v>
      </c>
      <c r="J3194" t="s">
        <v>57</v>
      </c>
      <c r="K3194" t="s">
        <v>153</v>
      </c>
      <c r="L3194" t="s">
        <v>14195</v>
      </c>
      <c r="M3194" t="s">
        <v>14196</v>
      </c>
      <c r="N3194">
        <v>1</v>
      </c>
      <c r="S3194" t="e">
        <f t="shared" si="735"/>
        <v>#DIV/0!</v>
      </c>
      <c r="X3194" s="3" t="e">
        <f t="shared" si="736"/>
        <v>#DIV/0!</v>
      </c>
      <c r="Y3194" t="e">
        <f t="shared" si="737"/>
        <v>#DIV/0!</v>
      </c>
      <c r="AD3194" t="e">
        <f t="shared" si="738"/>
        <v>#DIV/0!</v>
      </c>
      <c r="AI3194" t="e">
        <f t="shared" si="739"/>
        <v>#DIV/0!</v>
      </c>
      <c r="AJ3194" t="e">
        <f t="shared" si="740"/>
        <v>#DIV/0!</v>
      </c>
      <c r="AK3194" s="1" t="e">
        <f>IF(AND(OR(#REF!&gt;1.49,#REF!&lt; 0.67),#REF!&lt; 0.05),"TL regulate","none")</f>
        <v>#REF!</v>
      </c>
      <c r="AL3194" s="1" t="e">
        <f t="shared" si="741"/>
        <v>#DIV/0!</v>
      </c>
      <c r="AM3194" s="1" t="e">
        <f t="shared" si="742"/>
        <v>#DIV/0!</v>
      </c>
      <c r="AO3194">
        <v>0</v>
      </c>
      <c r="AP3194">
        <v>0</v>
      </c>
      <c r="AQ3194">
        <v>0</v>
      </c>
      <c r="AR3194">
        <v>0</v>
      </c>
      <c r="AS3194">
        <f t="shared" si="743"/>
        <v>0</v>
      </c>
      <c r="AT3194">
        <v>0</v>
      </c>
      <c r="AU3194">
        <v>0</v>
      </c>
      <c r="AV3194">
        <v>0</v>
      </c>
      <c r="AW3194">
        <v>0</v>
      </c>
      <c r="AX3194">
        <f t="shared" si="744"/>
        <v>0</v>
      </c>
      <c r="AY3194">
        <v>0</v>
      </c>
      <c r="AZ3194">
        <v>0</v>
      </c>
      <c r="BA3194">
        <v>0</v>
      </c>
      <c r="BB3194">
        <v>0</v>
      </c>
      <c r="BC3194">
        <f t="shared" si="745"/>
        <v>0</v>
      </c>
      <c r="BE3194" t="str">
        <f t="shared" si="746"/>
        <v>void</v>
      </c>
      <c r="BF3194">
        <f t="shared" si="747"/>
        <v>0</v>
      </c>
      <c r="BG3194">
        <f t="shared" si="748"/>
        <v>0</v>
      </c>
      <c r="BH3194">
        <f t="shared" si="749"/>
        <v>0</v>
      </c>
    </row>
    <row r="3195" spans="1:60" x14ac:dyDescent="0.45">
      <c r="A3195" t="s">
        <v>14198</v>
      </c>
      <c r="B3195" t="s">
        <v>14199</v>
      </c>
      <c r="C3195">
        <v>32</v>
      </c>
      <c r="D3195" t="s">
        <v>14199</v>
      </c>
      <c r="E3195" t="s">
        <v>14199</v>
      </c>
      <c r="F3195" t="s">
        <v>14200</v>
      </c>
      <c r="G3195">
        <v>0.879301</v>
      </c>
      <c r="H3195">
        <v>1</v>
      </c>
      <c r="I3195" t="s">
        <v>56</v>
      </c>
      <c r="J3195" t="s">
        <v>57</v>
      </c>
      <c r="K3195" t="s">
        <v>2697</v>
      </c>
      <c r="L3195" t="s">
        <v>14201</v>
      </c>
      <c r="M3195" t="s">
        <v>14202</v>
      </c>
      <c r="N3195">
        <v>13</v>
      </c>
      <c r="S3195" t="e">
        <f t="shared" si="735"/>
        <v>#DIV/0!</v>
      </c>
      <c r="X3195" s="3" t="e">
        <f t="shared" si="736"/>
        <v>#DIV/0!</v>
      </c>
      <c r="Y3195" t="e">
        <f t="shared" si="737"/>
        <v>#DIV/0!</v>
      </c>
      <c r="AD3195" t="e">
        <f t="shared" si="738"/>
        <v>#DIV/0!</v>
      </c>
      <c r="AI3195" t="e">
        <f t="shared" si="739"/>
        <v>#DIV/0!</v>
      </c>
      <c r="AJ3195" t="e">
        <f t="shared" si="740"/>
        <v>#DIV/0!</v>
      </c>
      <c r="AK3195" s="1" t="e">
        <f>IF(AND(OR(#REF!&gt;1.49,#REF!&lt; 0.67),#REF!&lt; 0.05),"TL regulate","none")</f>
        <v>#REF!</v>
      </c>
      <c r="AL3195" s="1" t="e">
        <f t="shared" si="741"/>
        <v>#DIV/0!</v>
      </c>
      <c r="AM3195" s="1" t="e">
        <f t="shared" si="742"/>
        <v>#DIV/0!</v>
      </c>
      <c r="AO3195">
        <v>0</v>
      </c>
      <c r="AP3195">
        <v>0</v>
      </c>
      <c r="AQ3195">
        <v>0</v>
      </c>
      <c r="AR3195">
        <v>0</v>
      </c>
      <c r="AS3195">
        <f t="shared" si="743"/>
        <v>0</v>
      </c>
      <c r="AT3195">
        <v>0</v>
      </c>
      <c r="AU3195">
        <v>0</v>
      </c>
      <c r="AV3195">
        <v>23469000</v>
      </c>
      <c r="AW3195">
        <v>0</v>
      </c>
      <c r="AX3195">
        <f t="shared" si="744"/>
        <v>23469000</v>
      </c>
      <c r="AY3195">
        <v>0</v>
      </c>
      <c r="AZ3195">
        <v>0</v>
      </c>
      <c r="BA3195">
        <v>0</v>
      </c>
      <c r="BB3195">
        <v>0</v>
      </c>
      <c r="BC3195">
        <f t="shared" si="745"/>
        <v>0</v>
      </c>
      <c r="BE3195" t="str">
        <f t="shared" si="746"/>
        <v>TL only</v>
      </c>
      <c r="BF3195">
        <f t="shared" si="747"/>
        <v>0</v>
      </c>
      <c r="BG3195">
        <f t="shared" si="748"/>
        <v>1</v>
      </c>
      <c r="BH3195">
        <f t="shared" si="749"/>
        <v>0</v>
      </c>
    </row>
    <row r="3196" spans="1:60" x14ac:dyDescent="0.45">
      <c r="A3196" t="s">
        <v>14203</v>
      </c>
      <c r="B3196" t="s">
        <v>11161</v>
      </c>
      <c r="C3196">
        <v>746</v>
      </c>
      <c r="D3196" t="s">
        <v>11161</v>
      </c>
      <c r="E3196" t="s">
        <v>11161</v>
      </c>
      <c r="F3196" t="s">
        <v>11162</v>
      </c>
      <c r="G3196">
        <v>0.90651999999999999</v>
      </c>
      <c r="H3196">
        <v>1</v>
      </c>
      <c r="I3196" t="s">
        <v>56</v>
      </c>
      <c r="J3196" t="s">
        <v>57</v>
      </c>
      <c r="K3196" t="s">
        <v>257</v>
      </c>
      <c r="L3196" t="s">
        <v>14204</v>
      </c>
      <c r="M3196" t="s">
        <v>14205</v>
      </c>
      <c r="N3196">
        <v>3</v>
      </c>
      <c r="S3196" t="e">
        <f t="shared" si="735"/>
        <v>#DIV/0!</v>
      </c>
      <c r="X3196" s="3" t="e">
        <f t="shared" si="736"/>
        <v>#DIV/0!</v>
      </c>
      <c r="Y3196" t="e">
        <f t="shared" si="737"/>
        <v>#DIV/0!</v>
      </c>
      <c r="AD3196" t="e">
        <f t="shared" si="738"/>
        <v>#DIV/0!</v>
      </c>
      <c r="AI3196" t="e">
        <f t="shared" si="739"/>
        <v>#DIV/0!</v>
      </c>
      <c r="AJ3196" t="e">
        <f t="shared" si="740"/>
        <v>#DIV/0!</v>
      </c>
      <c r="AK3196" s="1" t="e">
        <f>IF(AND(OR(#REF!&gt;1.49,#REF!&lt; 0.67),#REF!&lt; 0.05),"TL regulate","none")</f>
        <v>#REF!</v>
      </c>
      <c r="AL3196" s="1" t="e">
        <f t="shared" si="741"/>
        <v>#DIV/0!</v>
      </c>
      <c r="AM3196" s="1" t="e">
        <f t="shared" si="742"/>
        <v>#DIV/0!</v>
      </c>
      <c r="AO3196">
        <v>0</v>
      </c>
      <c r="AP3196">
        <v>0</v>
      </c>
      <c r="AQ3196">
        <v>0</v>
      </c>
      <c r="AR3196">
        <v>0</v>
      </c>
      <c r="AS3196">
        <f t="shared" si="743"/>
        <v>0</v>
      </c>
      <c r="AT3196">
        <v>0</v>
      </c>
      <c r="AU3196">
        <v>0</v>
      </c>
      <c r="AV3196">
        <v>0</v>
      </c>
      <c r="AW3196">
        <v>0</v>
      </c>
      <c r="AX3196">
        <f t="shared" si="744"/>
        <v>0</v>
      </c>
      <c r="AY3196">
        <v>5806900</v>
      </c>
      <c r="AZ3196">
        <v>0</v>
      </c>
      <c r="BA3196">
        <v>0</v>
      </c>
      <c r="BB3196">
        <v>0</v>
      </c>
      <c r="BC3196">
        <f t="shared" si="745"/>
        <v>5806900</v>
      </c>
      <c r="BE3196" t="str">
        <f t="shared" si="746"/>
        <v>Cel only</v>
      </c>
      <c r="BF3196">
        <f t="shared" si="747"/>
        <v>0</v>
      </c>
      <c r="BG3196">
        <f t="shared" si="748"/>
        <v>0</v>
      </c>
      <c r="BH3196">
        <f t="shared" si="749"/>
        <v>1</v>
      </c>
    </row>
    <row r="3197" spans="1:60" x14ac:dyDescent="0.45">
      <c r="A3197" t="s">
        <v>14206</v>
      </c>
      <c r="B3197" t="s">
        <v>14207</v>
      </c>
      <c r="C3197" t="s">
        <v>14208</v>
      </c>
      <c r="D3197" t="s">
        <v>14209</v>
      </c>
      <c r="E3197" t="s">
        <v>14209</v>
      </c>
      <c r="F3197" t="s">
        <v>14210</v>
      </c>
      <c r="G3197">
        <v>0.99980000000000002</v>
      </c>
      <c r="H3197">
        <v>1</v>
      </c>
      <c r="I3197" t="s">
        <v>56</v>
      </c>
      <c r="J3197" t="s">
        <v>57</v>
      </c>
      <c r="K3197" t="s">
        <v>1959</v>
      </c>
      <c r="L3197" t="s">
        <v>14211</v>
      </c>
      <c r="M3197" t="s">
        <v>14212</v>
      </c>
      <c r="N3197">
        <v>6</v>
      </c>
      <c r="S3197" t="e">
        <f t="shared" si="735"/>
        <v>#DIV/0!</v>
      </c>
      <c r="X3197" s="3" t="e">
        <f t="shared" si="736"/>
        <v>#DIV/0!</v>
      </c>
      <c r="Y3197" t="e">
        <f t="shared" si="737"/>
        <v>#DIV/0!</v>
      </c>
      <c r="AB3197">
        <v>1.1428</v>
      </c>
      <c r="AD3197">
        <f t="shared" si="738"/>
        <v>1.1428</v>
      </c>
      <c r="AG3197">
        <v>0.98768999999999996</v>
      </c>
      <c r="AI3197">
        <f t="shared" si="739"/>
        <v>0.98768999999999996</v>
      </c>
      <c r="AJ3197" t="e">
        <f t="shared" si="740"/>
        <v>#DIV/0!</v>
      </c>
      <c r="AK3197" s="1" t="e">
        <f>IF(AND(OR(#REF!&gt;1.49,#REF!&lt; 0.67),#REF!&lt; 0.05),"TL regulate","none")</f>
        <v>#REF!</v>
      </c>
      <c r="AL3197" s="1" t="e">
        <f t="shared" si="741"/>
        <v>#DIV/0!</v>
      </c>
      <c r="AM3197" s="1" t="e">
        <f t="shared" si="742"/>
        <v>#DIV/0!</v>
      </c>
      <c r="AO3197">
        <v>0</v>
      </c>
      <c r="AP3197">
        <v>0</v>
      </c>
      <c r="AQ3197">
        <v>42060000</v>
      </c>
      <c r="AR3197">
        <v>34801000</v>
      </c>
      <c r="AS3197">
        <f t="shared" si="743"/>
        <v>76861000</v>
      </c>
      <c r="AT3197">
        <v>0</v>
      </c>
      <c r="AU3197">
        <v>0</v>
      </c>
      <c r="AV3197">
        <v>46846000</v>
      </c>
      <c r="AW3197">
        <v>39769000</v>
      </c>
      <c r="AX3197">
        <f t="shared" si="744"/>
        <v>86615000</v>
      </c>
      <c r="AY3197">
        <v>0</v>
      </c>
      <c r="AZ3197">
        <v>0</v>
      </c>
      <c r="BA3197">
        <v>52474000</v>
      </c>
      <c r="BB3197">
        <v>46923000</v>
      </c>
      <c r="BC3197">
        <f t="shared" si="745"/>
        <v>99397000</v>
      </c>
      <c r="BE3197" t="str">
        <f t="shared" si="746"/>
        <v>void</v>
      </c>
      <c r="BF3197">
        <f t="shared" si="747"/>
        <v>2</v>
      </c>
      <c r="BG3197">
        <f t="shared" si="748"/>
        <v>2</v>
      </c>
      <c r="BH3197">
        <f t="shared" si="749"/>
        <v>2</v>
      </c>
    </row>
    <row r="3198" spans="1:60" x14ac:dyDescent="0.45">
      <c r="A3198" t="s">
        <v>14213</v>
      </c>
      <c r="B3198" t="s">
        <v>14214</v>
      </c>
      <c r="C3198">
        <v>23</v>
      </c>
      <c r="D3198" t="s">
        <v>14214</v>
      </c>
      <c r="E3198" t="s">
        <v>14214</v>
      </c>
      <c r="F3198" t="s">
        <v>14215</v>
      </c>
      <c r="G3198">
        <v>0.82454400000000005</v>
      </c>
      <c r="H3198">
        <v>1</v>
      </c>
      <c r="I3198" t="s">
        <v>56</v>
      </c>
      <c r="J3198" t="s">
        <v>57</v>
      </c>
      <c r="K3198" t="s">
        <v>316</v>
      </c>
      <c r="L3198" t="s">
        <v>14216</v>
      </c>
      <c r="M3198" t="s">
        <v>14217</v>
      </c>
      <c r="N3198">
        <v>6</v>
      </c>
      <c r="S3198" t="e">
        <f t="shared" si="735"/>
        <v>#DIV/0!</v>
      </c>
      <c r="X3198" s="3" t="e">
        <f t="shared" si="736"/>
        <v>#DIV/0!</v>
      </c>
      <c r="Y3198" t="e">
        <f t="shared" si="737"/>
        <v>#DIV/0!</v>
      </c>
      <c r="AD3198" t="e">
        <f t="shared" si="738"/>
        <v>#DIV/0!</v>
      </c>
      <c r="AI3198" t="e">
        <f t="shared" si="739"/>
        <v>#DIV/0!</v>
      </c>
      <c r="AJ3198" t="e">
        <f t="shared" si="740"/>
        <v>#DIV/0!</v>
      </c>
      <c r="AK3198" s="1" t="e">
        <f>IF(AND(OR(#REF!&gt;1.49,#REF!&lt; 0.67),#REF!&lt; 0.05),"TL regulate","none")</f>
        <v>#REF!</v>
      </c>
      <c r="AL3198" s="1" t="e">
        <f t="shared" si="741"/>
        <v>#DIV/0!</v>
      </c>
      <c r="AM3198" s="1" t="e">
        <f t="shared" si="742"/>
        <v>#DIV/0!</v>
      </c>
      <c r="AO3198">
        <v>18546000</v>
      </c>
      <c r="AP3198">
        <v>0</v>
      </c>
      <c r="AQ3198">
        <v>0</v>
      </c>
      <c r="AR3198">
        <v>0</v>
      </c>
      <c r="AS3198">
        <f t="shared" si="743"/>
        <v>18546000</v>
      </c>
      <c r="AT3198">
        <v>0</v>
      </c>
      <c r="AU3198">
        <v>0</v>
      </c>
      <c r="AV3198">
        <v>0</v>
      </c>
      <c r="AW3198">
        <v>0</v>
      </c>
      <c r="AX3198">
        <f t="shared" si="744"/>
        <v>0</v>
      </c>
      <c r="AY3198">
        <v>0</v>
      </c>
      <c r="AZ3198">
        <v>0</v>
      </c>
      <c r="BA3198">
        <v>0</v>
      </c>
      <c r="BB3198">
        <v>0</v>
      </c>
      <c r="BC3198">
        <f t="shared" si="745"/>
        <v>0</v>
      </c>
      <c r="BE3198" t="str">
        <f t="shared" si="746"/>
        <v>LPS only</v>
      </c>
      <c r="BF3198">
        <f t="shared" si="747"/>
        <v>1</v>
      </c>
      <c r="BG3198">
        <f t="shared" si="748"/>
        <v>0</v>
      </c>
      <c r="BH3198">
        <f t="shared" si="749"/>
        <v>0</v>
      </c>
    </row>
    <row r="3199" spans="1:60" x14ac:dyDescent="0.45">
      <c r="A3199" t="s">
        <v>14218</v>
      </c>
      <c r="B3199" t="s">
        <v>12466</v>
      </c>
      <c r="C3199">
        <v>247</v>
      </c>
      <c r="D3199" t="s">
        <v>12466</v>
      </c>
      <c r="E3199" t="s">
        <v>12466</v>
      </c>
      <c r="F3199" t="s">
        <v>12467</v>
      </c>
      <c r="G3199">
        <v>0.47814099999999998</v>
      </c>
      <c r="H3199">
        <v>0</v>
      </c>
      <c r="I3199" t="s">
        <v>56</v>
      </c>
      <c r="J3199" t="s">
        <v>57</v>
      </c>
      <c r="K3199" t="s">
        <v>246</v>
      </c>
      <c r="L3199" t="s">
        <v>14219</v>
      </c>
      <c r="M3199" t="s">
        <v>14220</v>
      </c>
      <c r="N3199">
        <v>32</v>
      </c>
      <c r="S3199" t="e">
        <f t="shared" si="735"/>
        <v>#DIV/0!</v>
      </c>
      <c r="X3199" s="3" t="e">
        <f t="shared" si="736"/>
        <v>#DIV/0!</v>
      </c>
      <c r="Y3199" t="e">
        <f t="shared" si="737"/>
        <v>#DIV/0!</v>
      </c>
      <c r="AD3199" t="e">
        <f t="shared" si="738"/>
        <v>#DIV/0!</v>
      </c>
      <c r="AI3199" t="e">
        <f t="shared" si="739"/>
        <v>#DIV/0!</v>
      </c>
      <c r="AJ3199" t="e">
        <f t="shared" si="740"/>
        <v>#DIV/0!</v>
      </c>
      <c r="AK3199" s="1" t="e">
        <f>IF(AND(OR(#REF!&gt;1.49,#REF!&lt; 0.67),#REF!&lt; 0.05),"TL regulate","none")</f>
        <v>#REF!</v>
      </c>
      <c r="AL3199" s="1" t="e">
        <f t="shared" si="741"/>
        <v>#DIV/0!</v>
      </c>
      <c r="AM3199" s="1" t="e">
        <f t="shared" si="742"/>
        <v>#DIV/0!</v>
      </c>
      <c r="AO3199">
        <v>0</v>
      </c>
      <c r="AP3199">
        <v>0</v>
      </c>
      <c r="AQ3199">
        <v>172100000</v>
      </c>
      <c r="AR3199">
        <v>0</v>
      </c>
      <c r="AS3199">
        <f t="shared" si="743"/>
        <v>172100000</v>
      </c>
      <c r="AT3199">
        <v>0</v>
      </c>
      <c r="AU3199">
        <v>0</v>
      </c>
      <c r="AV3199">
        <v>0</v>
      </c>
      <c r="AW3199">
        <v>0</v>
      </c>
      <c r="AX3199">
        <f t="shared" si="744"/>
        <v>0</v>
      </c>
      <c r="AY3199">
        <v>0</v>
      </c>
      <c r="AZ3199">
        <v>0</v>
      </c>
      <c r="BA3199">
        <v>0</v>
      </c>
      <c r="BB3199">
        <v>0</v>
      </c>
      <c r="BC3199">
        <f t="shared" si="745"/>
        <v>0</v>
      </c>
      <c r="BE3199" t="str">
        <f t="shared" si="746"/>
        <v>LPS only</v>
      </c>
      <c r="BF3199">
        <f t="shared" si="747"/>
        <v>1</v>
      </c>
      <c r="BG3199">
        <f t="shared" si="748"/>
        <v>0</v>
      </c>
      <c r="BH3199">
        <f t="shared" si="749"/>
        <v>0</v>
      </c>
    </row>
    <row r="3200" spans="1:60" x14ac:dyDescent="0.45">
      <c r="A3200" t="s">
        <v>14221</v>
      </c>
      <c r="B3200" t="s">
        <v>12466</v>
      </c>
      <c r="C3200">
        <v>248</v>
      </c>
      <c r="D3200" t="s">
        <v>12466</v>
      </c>
      <c r="E3200" t="s">
        <v>12466</v>
      </c>
      <c r="F3200" t="s">
        <v>12467</v>
      </c>
      <c r="G3200">
        <v>0.47814099999999998</v>
      </c>
      <c r="H3200">
        <v>0</v>
      </c>
      <c r="I3200" t="s">
        <v>56</v>
      </c>
      <c r="J3200" t="s">
        <v>63</v>
      </c>
      <c r="K3200" t="s">
        <v>64</v>
      </c>
      <c r="L3200" t="s">
        <v>14219</v>
      </c>
      <c r="M3200" t="s">
        <v>14220</v>
      </c>
      <c r="N3200">
        <v>33</v>
      </c>
      <c r="S3200" t="e">
        <f t="shared" si="735"/>
        <v>#DIV/0!</v>
      </c>
      <c r="X3200" s="3" t="e">
        <f t="shared" si="736"/>
        <v>#DIV/0!</v>
      </c>
      <c r="Y3200" t="e">
        <f t="shared" si="737"/>
        <v>#DIV/0!</v>
      </c>
      <c r="AD3200" t="e">
        <f t="shared" si="738"/>
        <v>#DIV/0!</v>
      </c>
      <c r="AI3200" t="e">
        <f t="shared" si="739"/>
        <v>#DIV/0!</v>
      </c>
      <c r="AJ3200" t="e">
        <f t="shared" si="740"/>
        <v>#DIV/0!</v>
      </c>
      <c r="AK3200" s="1" t="e">
        <f>IF(AND(OR(#REF!&gt;1.49,#REF!&lt; 0.67),#REF!&lt; 0.05),"TL regulate","none")</f>
        <v>#REF!</v>
      </c>
      <c r="AL3200" s="1" t="e">
        <f t="shared" si="741"/>
        <v>#DIV/0!</v>
      </c>
      <c r="AM3200" s="1" t="e">
        <f t="shared" si="742"/>
        <v>#DIV/0!</v>
      </c>
      <c r="AO3200">
        <v>0</v>
      </c>
      <c r="AP3200">
        <v>0</v>
      </c>
      <c r="AQ3200">
        <v>0</v>
      </c>
      <c r="AR3200">
        <v>0</v>
      </c>
      <c r="AS3200">
        <f t="shared" si="743"/>
        <v>0</v>
      </c>
      <c r="AT3200">
        <v>0</v>
      </c>
      <c r="AU3200">
        <v>0</v>
      </c>
      <c r="AV3200">
        <v>0</v>
      </c>
      <c r="AW3200">
        <v>0</v>
      </c>
      <c r="AX3200">
        <f t="shared" si="744"/>
        <v>0</v>
      </c>
      <c r="AY3200">
        <v>0</v>
      </c>
      <c r="AZ3200">
        <v>0</v>
      </c>
      <c r="BA3200">
        <v>0</v>
      </c>
      <c r="BB3200">
        <v>0</v>
      </c>
      <c r="BC3200">
        <f t="shared" si="745"/>
        <v>0</v>
      </c>
      <c r="BE3200" t="str">
        <f t="shared" si="746"/>
        <v>void</v>
      </c>
      <c r="BF3200">
        <f t="shared" si="747"/>
        <v>0</v>
      </c>
      <c r="BG3200">
        <f t="shared" si="748"/>
        <v>0</v>
      </c>
      <c r="BH3200">
        <f t="shared" si="749"/>
        <v>0</v>
      </c>
    </row>
    <row r="3201" spans="1:60" x14ac:dyDescent="0.45">
      <c r="A3201" t="s">
        <v>14222</v>
      </c>
      <c r="B3201" t="s">
        <v>12466</v>
      </c>
      <c r="C3201">
        <v>237</v>
      </c>
      <c r="D3201" t="s">
        <v>12466</v>
      </c>
      <c r="E3201" t="s">
        <v>12466</v>
      </c>
      <c r="F3201" t="s">
        <v>12467</v>
      </c>
      <c r="G3201">
        <v>0.53748799999999997</v>
      </c>
      <c r="H3201">
        <v>1</v>
      </c>
      <c r="I3201" t="s">
        <v>95</v>
      </c>
      <c r="J3201" t="s">
        <v>57</v>
      </c>
      <c r="K3201" t="s">
        <v>3488</v>
      </c>
      <c r="L3201" t="s">
        <v>14223</v>
      </c>
      <c r="M3201" t="s">
        <v>14224</v>
      </c>
      <c r="N3201">
        <v>22</v>
      </c>
      <c r="S3201" t="e">
        <f t="shared" si="735"/>
        <v>#DIV/0!</v>
      </c>
      <c r="X3201" s="3" t="e">
        <f t="shared" si="736"/>
        <v>#DIV/0!</v>
      </c>
      <c r="Y3201" t="e">
        <f t="shared" si="737"/>
        <v>#DIV/0!</v>
      </c>
      <c r="AD3201" t="e">
        <f t="shared" si="738"/>
        <v>#DIV/0!</v>
      </c>
      <c r="AI3201" t="e">
        <f t="shared" si="739"/>
        <v>#DIV/0!</v>
      </c>
      <c r="AJ3201" t="e">
        <f t="shared" si="740"/>
        <v>#DIV/0!</v>
      </c>
      <c r="AK3201" s="1" t="e">
        <f>IF(AND(OR(#REF!&gt;1.49,#REF!&lt; 0.67),#REF!&lt; 0.05),"TL regulate","none")</f>
        <v>#REF!</v>
      </c>
      <c r="AL3201" s="1" t="e">
        <f t="shared" si="741"/>
        <v>#DIV/0!</v>
      </c>
      <c r="AM3201" s="1" t="e">
        <f t="shared" si="742"/>
        <v>#DIV/0!</v>
      </c>
      <c r="AO3201">
        <v>0</v>
      </c>
      <c r="AP3201">
        <v>0</v>
      </c>
      <c r="AQ3201">
        <v>0</v>
      </c>
      <c r="AR3201">
        <v>0</v>
      </c>
      <c r="AS3201">
        <f t="shared" si="743"/>
        <v>0</v>
      </c>
      <c r="AT3201">
        <v>0</v>
      </c>
      <c r="AU3201">
        <v>0</v>
      </c>
      <c r="AV3201">
        <v>0</v>
      </c>
      <c r="AW3201">
        <v>0</v>
      </c>
      <c r="AX3201">
        <f t="shared" si="744"/>
        <v>0</v>
      </c>
      <c r="AY3201">
        <v>0</v>
      </c>
      <c r="AZ3201">
        <v>0</v>
      </c>
      <c r="BA3201">
        <v>0</v>
      </c>
      <c r="BB3201">
        <v>0</v>
      </c>
      <c r="BC3201">
        <f t="shared" si="745"/>
        <v>0</v>
      </c>
      <c r="BE3201" t="str">
        <f t="shared" si="746"/>
        <v>void</v>
      </c>
      <c r="BF3201">
        <f t="shared" si="747"/>
        <v>0</v>
      </c>
      <c r="BG3201">
        <f t="shared" si="748"/>
        <v>0</v>
      </c>
      <c r="BH3201">
        <f t="shared" si="749"/>
        <v>0</v>
      </c>
    </row>
    <row r="3202" spans="1:60" x14ac:dyDescent="0.45">
      <c r="A3202" t="s">
        <v>14225</v>
      </c>
      <c r="B3202" t="s">
        <v>7144</v>
      </c>
      <c r="C3202">
        <v>122</v>
      </c>
      <c r="D3202" t="s">
        <v>7144</v>
      </c>
      <c r="E3202" t="s">
        <v>7144</v>
      </c>
      <c r="F3202" t="s">
        <v>7145</v>
      </c>
      <c r="G3202">
        <v>0.333069</v>
      </c>
      <c r="H3202">
        <v>0</v>
      </c>
      <c r="I3202" t="s">
        <v>56</v>
      </c>
      <c r="J3202" t="s">
        <v>57</v>
      </c>
      <c r="K3202" t="s">
        <v>6597</v>
      </c>
      <c r="L3202" t="s">
        <v>14226</v>
      </c>
      <c r="M3202" t="s">
        <v>14227</v>
      </c>
      <c r="N3202">
        <v>13</v>
      </c>
      <c r="S3202" t="e">
        <f t="shared" ref="S3202:S3265" si="750">AVERAGE(O3202:R3202)</f>
        <v>#DIV/0!</v>
      </c>
      <c r="X3202" s="3" t="e">
        <f t="shared" ref="X3202:X3265" si="751">AVERAGE(T3202:W3202)</f>
        <v>#DIV/0!</v>
      </c>
      <c r="Y3202" t="e">
        <f t="shared" ref="Y3202:Y3265" si="752">TTEST(T3202:W3202,$BM$2:$BO$2,2,2)</f>
        <v>#DIV/0!</v>
      </c>
      <c r="AD3202" t="e">
        <f t="shared" ref="AD3202:AD3265" si="753">AVERAGE(Z3202:AC3202)</f>
        <v>#DIV/0!</v>
      </c>
      <c r="AI3202" t="e">
        <f t="shared" ref="AI3202:AI3265" si="754">AVERAGE(AE3202:AH3202)</f>
        <v>#DIV/0!</v>
      </c>
      <c r="AJ3202" t="e">
        <f t="shared" ref="AJ3202:AJ3265" si="755">TTEST(AE3202:AH3202,$BM$2:$BO$2,2,2)</f>
        <v>#DIV/0!</v>
      </c>
      <c r="AK3202" s="1" t="e">
        <f>IF(AND(OR(#REF!&gt;1.49,#REF!&lt; 0.67),#REF!&lt; 0.05),"TL regulate","none")</f>
        <v>#REF!</v>
      </c>
      <c r="AL3202" s="1" t="e">
        <f t="shared" ref="AL3202:AL3265" si="756">IF(AND(OR(X3202&gt;1.49, X3202&lt;0.67), Y3202&lt;0.05), "ceL regulate","none")</f>
        <v>#DIV/0!</v>
      </c>
      <c r="AM3202" s="1" t="e">
        <f t="shared" ref="AM3202:AM3265" si="757">IF(AND(OR(AI3202&gt;1.49,AI3202&lt;0.67), AJ3202&lt;0.05),"differential regulated","void")</f>
        <v>#DIV/0!</v>
      </c>
      <c r="AO3202">
        <v>0</v>
      </c>
      <c r="AP3202">
        <v>0</v>
      </c>
      <c r="AQ3202">
        <v>0</v>
      </c>
      <c r="AR3202">
        <v>0</v>
      </c>
      <c r="AS3202">
        <f t="shared" ref="AS3202:AS3265" si="758">SUM(AO3202:AR3202)</f>
        <v>0</v>
      </c>
      <c r="AT3202">
        <v>0</v>
      </c>
      <c r="AU3202">
        <v>0</v>
      </c>
      <c r="AV3202">
        <v>0</v>
      </c>
      <c r="AW3202">
        <v>0</v>
      </c>
      <c r="AX3202">
        <f t="shared" ref="AX3202:AX3265" si="759">SUM(AT3202:AW3202)</f>
        <v>0</v>
      </c>
      <c r="AY3202">
        <v>0</v>
      </c>
      <c r="AZ3202">
        <v>0</v>
      </c>
      <c r="BA3202">
        <v>0</v>
      </c>
      <c r="BB3202">
        <v>0</v>
      </c>
      <c r="BC3202">
        <f t="shared" ref="BC3202:BC3265" si="760">SUM(AY3202:BB3202)</f>
        <v>0</v>
      </c>
      <c r="BE3202" t="str">
        <f t="shared" ref="BE3202:BE3265" si="761">_xlfn.IFS(AND(AS3202=0, AND(AX3202&gt;0,BC3202&gt;0)),"LPS repressed",AND(AS3202=0,AX3202=0,BC3202=0),"void",AND(AX3202=0, AS3202*BC3202&gt;0)," TL repressed",AND(BC3202=0, AS3202*AX3202&gt;0),"Cel repressed",AND(AS3202&gt;0, AX3202=0, BC3202=0),"LPS only",AND(AS3202=0, AX3202&gt;0, BC3202=0),"TL only",AND(AS3202=0, AX3202=0, BC3202&gt;0),"Cel only",AS3202*AX3202*BC3202&gt;0,"void")</f>
        <v>void</v>
      </c>
      <c r="BF3202">
        <f t="shared" ref="BF3202:BF3265" si="762">COUNTIF(AO3202:AR3202,"&gt;0")</f>
        <v>0</v>
      </c>
      <c r="BG3202">
        <f t="shared" ref="BG3202:BG3265" si="763">COUNTIF(AT3202:AW3202,"&gt;0")</f>
        <v>0</v>
      </c>
      <c r="BH3202">
        <f t="shared" ref="BH3202:BH3265" si="764">COUNTIF(AY3202:BB3202,"&gt;0")</f>
        <v>0</v>
      </c>
    </row>
    <row r="3203" spans="1:60" x14ac:dyDescent="0.45">
      <c r="A3203" t="s">
        <v>14228</v>
      </c>
      <c r="B3203" t="s">
        <v>7144</v>
      </c>
      <c r="C3203">
        <v>124</v>
      </c>
      <c r="D3203" t="s">
        <v>7144</v>
      </c>
      <c r="E3203" t="s">
        <v>7144</v>
      </c>
      <c r="F3203" t="s">
        <v>7145</v>
      </c>
      <c r="G3203">
        <v>0.333069</v>
      </c>
      <c r="H3203">
        <v>0</v>
      </c>
      <c r="I3203" t="s">
        <v>56</v>
      </c>
      <c r="J3203" t="s">
        <v>63</v>
      </c>
      <c r="K3203" t="s">
        <v>64</v>
      </c>
      <c r="L3203" t="s">
        <v>14226</v>
      </c>
      <c r="M3203" t="s">
        <v>14227</v>
      </c>
      <c r="N3203">
        <v>15</v>
      </c>
      <c r="S3203" t="e">
        <f t="shared" si="750"/>
        <v>#DIV/0!</v>
      </c>
      <c r="X3203" s="3" t="e">
        <f t="shared" si="751"/>
        <v>#DIV/0!</v>
      </c>
      <c r="Y3203" t="e">
        <f t="shared" si="752"/>
        <v>#DIV/0!</v>
      </c>
      <c r="AD3203" t="e">
        <f t="shared" si="753"/>
        <v>#DIV/0!</v>
      </c>
      <c r="AI3203" t="e">
        <f t="shared" si="754"/>
        <v>#DIV/0!</v>
      </c>
      <c r="AJ3203" t="e">
        <f t="shared" si="755"/>
        <v>#DIV/0!</v>
      </c>
      <c r="AK3203" s="1" t="e">
        <f>IF(AND(OR(#REF!&gt;1.49,#REF!&lt; 0.67),#REF!&lt; 0.05),"TL regulate","none")</f>
        <v>#REF!</v>
      </c>
      <c r="AL3203" s="1" t="e">
        <f t="shared" si="756"/>
        <v>#DIV/0!</v>
      </c>
      <c r="AM3203" s="1" t="e">
        <f t="shared" si="757"/>
        <v>#DIV/0!</v>
      </c>
      <c r="AO3203">
        <v>0</v>
      </c>
      <c r="AP3203">
        <v>0</v>
      </c>
      <c r="AQ3203">
        <v>0</v>
      </c>
      <c r="AR3203">
        <v>0</v>
      </c>
      <c r="AS3203">
        <f t="shared" si="758"/>
        <v>0</v>
      </c>
      <c r="AT3203">
        <v>0</v>
      </c>
      <c r="AU3203">
        <v>0</v>
      </c>
      <c r="AV3203">
        <v>0</v>
      </c>
      <c r="AW3203">
        <v>0</v>
      </c>
      <c r="AX3203">
        <f t="shared" si="759"/>
        <v>0</v>
      </c>
      <c r="AY3203">
        <v>0</v>
      </c>
      <c r="AZ3203">
        <v>0</v>
      </c>
      <c r="BA3203">
        <v>0</v>
      </c>
      <c r="BB3203">
        <v>0</v>
      </c>
      <c r="BC3203">
        <f t="shared" si="760"/>
        <v>0</v>
      </c>
      <c r="BE3203" t="str">
        <f t="shared" si="761"/>
        <v>void</v>
      </c>
      <c r="BF3203">
        <f t="shared" si="762"/>
        <v>0</v>
      </c>
      <c r="BG3203">
        <f t="shared" si="763"/>
        <v>0</v>
      </c>
      <c r="BH3203">
        <f t="shared" si="764"/>
        <v>0</v>
      </c>
    </row>
    <row r="3204" spans="1:60" x14ac:dyDescent="0.45">
      <c r="A3204" t="s">
        <v>14229</v>
      </c>
      <c r="B3204" t="s">
        <v>7144</v>
      </c>
      <c r="C3204">
        <v>157</v>
      </c>
      <c r="D3204" t="s">
        <v>7144</v>
      </c>
      <c r="E3204" t="s">
        <v>7144</v>
      </c>
      <c r="F3204" t="s">
        <v>7145</v>
      </c>
      <c r="G3204">
        <v>0.75695800000000002</v>
      </c>
      <c r="H3204">
        <v>1</v>
      </c>
      <c r="I3204" t="s">
        <v>56</v>
      </c>
      <c r="J3204" t="s">
        <v>593</v>
      </c>
      <c r="K3204" t="s">
        <v>281</v>
      </c>
      <c r="L3204" t="s">
        <v>14230</v>
      </c>
      <c r="M3204" t="s">
        <v>14231</v>
      </c>
      <c r="N3204">
        <v>6</v>
      </c>
      <c r="S3204" t="e">
        <f t="shared" si="750"/>
        <v>#DIV/0!</v>
      </c>
      <c r="X3204" s="3" t="e">
        <f t="shared" si="751"/>
        <v>#DIV/0!</v>
      </c>
      <c r="Y3204" t="e">
        <f t="shared" si="752"/>
        <v>#DIV/0!</v>
      </c>
      <c r="AD3204" t="e">
        <f t="shared" si="753"/>
        <v>#DIV/0!</v>
      </c>
      <c r="AI3204" t="e">
        <f t="shared" si="754"/>
        <v>#DIV/0!</v>
      </c>
      <c r="AJ3204" t="e">
        <f t="shared" si="755"/>
        <v>#DIV/0!</v>
      </c>
      <c r="AK3204" s="1" t="e">
        <f>IF(AND(OR(#REF!&gt;1.49,#REF!&lt; 0.67),#REF!&lt; 0.05),"TL regulate","none")</f>
        <v>#REF!</v>
      </c>
      <c r="AL3204" s="1" t="e">
        <f t="shared" si="756"/>
        <v>#DIV/0!</v>
      </c>
      <c r="AM3204" s="1" t="e">
        <f t="shared" si="757"/>
        <v>#DIV/0!</v>
      </c>
      <c r="AO3204">
        <v>0</v>
      </c>
      <c r="AP3204">
        <v>0</v>
      </c>
      <c r="AQ3204">
        <v>0</v>
      </c>
      <c r="AR3204">
        <v>0</v>
      </c>
      <c r="AS3204">
        <f t="shared" si="758"/>
        <v>0</v>
      </c>
      <c r="AT3204">
        <v>0</v>
      </c>
      <c r="AU3204">
        <v>0</v>
      </c>
      <c r="AV3204">
        <v>0</v>
      </c>
      <c r="AW3204">
        <v>0</v>
      </c>
      <c r="AX3204">
        <f t="shared" si="759"/>
        <v>0</v>
      </c>
      <c r="AY3204">
        <v>0</v>
      </c>
      <c r="AZ3204">
        <v>0</v>
      </c>
      <c r="BA3204">
        <v>0</v>
      </c>
      <c r="BB3204">
        <v>0</v>
      </c>
      <c r="BC3204">
        <f t="shared" si="760"/>
        <v>0</v>
      </c>
      <c r="BE3204" t="str">
        <f t="shared" si="761"/>
        <v>void</v>
      </c>
      <c r="BF3204">
        <f t="shared" si="762"/>
        <v>0</v>
      </c>
      <c r="BG3204">
        <f t="shared" si="763"/>
        <v>0</v>
      </c>
      <c r="BH3204">
        <f t="shared" si="764"/>
        <v>0</v>
      </c>
    </row>
    <row r="3205" spans="1:60" x14ac:dyDescent="0.45">
      <c r="A3205" t="s">
        <v>14232</v>
      </c>
      <c r="B3205" t="s">
        <v>7144</v>
      </c>
      <c r="C3205">
        <v>123</v>
      </c>
      <c r="D3205" t="s">
        <v>7144</v>
      </c>
      <c r="E3205" t="s">
        <v>7144</v>
      </c>
      <c r="F3205" t="s">
        <v>7145</v>
      </c>
      <c r="G3205">
        <v>0.333069</v>
      </c>
      <c r="H3205">
        <v>0</v>
      </c>
      <c r="I3205" t="s">
        <v>80</v>
      </c>
      <c r="J3205" t="s">
        <v>63</v>
      </c>
      <c r="K3205" t="s">
        <v>64</v>
      </c>
      <c r="L3205" t="s">
        <v>14226</v>
      </c>
      <c r="M3205" t="s">
        <v>14227</v>
      </c>
      <c r="N3205">
        <v>14</v>
      </c>
      <c r="S3205" t="e">
        <f t="shared" si="750"/>
        <v>#DIV/0!</v>
      </c>
      <c r="X3205" s="3" t="e">
        <f t="shared" si="751"/>
        <v>#DIV/0!</v>
      </c>
      <c r="Y3205" t="e">
        <f t="shared" si="752"/>
        <v>#DIV/0!</v>
      </c>
      <c r="AD3205" t="e">
        <f t="shared" si="753"/>
        <v>#DIV/0!</v>
      </c>
      <c r="AI3205" t="e">
        <f t="shared" si="754"/>
        <v>#DIV/0!</v>
      </c>
      <c r="AJ3205" t="e">
        <f t="shared" si="755"/>
        <v>#DIV/0!</v>
      </c>
      <c r="AK3205" s="1" t="e">
        <f>IF(AND(OR(#REF!&gt;1.49,#REF!&lt; 0.67),#REF!&lt; 0.05),"TL regulate","none")</f>
        <v>#REF!</v>
      </c>
      <c r="AL3205" s="1" t="e">
        <f t="shared" si="756"/>
        <v>#DIV/0!</v>
      </c>
      <c r="AM3205" s="1" t="e">
        <f t="shared" si="757"/>
        <v>#DIV/0!</v>
      </c>
      <c r="AO3205">
        <v>0</v>
      </c>
      <c r="AP3205">
        <v>0</v>
      </c>
      <c r="AQ3205">
        <v>0</v>
      </c>
      <c r="AR3205">
        <v>0</v>
      </c>
      <c r="AS3205">
        <f t="shared" si="758"/>
        <v>0</v>
      </c>
      <c r="AT3205">
        <v>0</v>
      </c>
      <c r="AU3205">
        <v>0</v>
      </c>
      <c r="AV3205">
        <v>0</v>
      </c>
      <c r="AW3205">
        <v>0</v>
      </c>
      <c r="AX3205">
        <f t="shared" si="759"/>
        <v>0</v>
      </c>
      <c r="AY3205">
        <v>0</v>
      </c>
      <c r="AZ3205">
        <v>0</v>
      </c>
      <c r="BA3205">
        <v>0</v>
      </c>
      <c r="BB3205">
        <v>0</v>
      </c>
      <c r="BC3205">
        <f t="shared" si="760"/>
        <v>0</v>
      </c>
      <c r="BE3205" t="str">
        <f t="shared" si="761"/>
        <v>void</v>
      </c>
      <c r="BF3205">
        <f t="shared" si="762"/>
        <v>0</v>
      </c>
      <c r="BG3205">
        <f t="shared" si="763"/>
        <v>0</v>
      </c>
      <c r="BH3205">
        <f t="shared" si="764"/>
        <v>0</v>
      </c>
    </row>
    <row r="3206" spans="1:60" x14ac:dyDescent="0.45">
      <c r="A3206" t="s">
        <v>14233</v>
      </c>
      <c r="B3206" t="s">
        <v>7144</v>
      </c>
      <c r="C3206">
        <v>145</v>
      </c>
      <c r="D3206" t="s">
        <v>7144</v>
      </c>
      <c r="E3206" t="s">
        <v>7144</v>
      </c>
      <c r="F3206" t="s">
        <v>7145</v>
      </c>
      <c r="G3206">
        <v>0.99471100000000001</v>
      </c>
      <c r="H3206">
        <v>1</v>
      </c>
      <c r="I3206" t="s">
        <v>80</v>
      </c>
      <c r="J3206" t="s">
        <v>57</v>
      </c>
      <c r="K3206" t="s">
        <v>1186</v>
      </c>
      <c r="L3206" t="s">
        <v>14234</v>
      </c>
      <c r="M3206" t="s">
        <v>14235</v>
      </c>
      <c r="N3206">
        <v>14</v>
      </c>
      <c r="S3206" t="e">
        <f t="shared" si="750"/>
        <v>#DIV/0!</v>
      </c>
      <c r="X3206" s="3" t="e">
        <f t="shared" si="751"/>
        <v>#DIV/0!</v>
      </c>
      <c r="Y3206" t="e">
        <f t="shared" si="752"/>
        <v>#DIV/0!</v>
      </c>
      <c r="AD3206" t="e">
        <f t="shared" si="753"/>
        <v>#DIV/0!</v>
      </c>
      <c r="AI3206" t="e">
        <f t="shared" si="754"/>
        <v>#DIV/0!</v>
      </c>
      <c r="AJ3206" t="e">
        <f t="shared" si="755"/>
        <v>#DIV/0!</v>
      </c>
      <c r="AK3206" s="1" t="e">
        <f>IF(AND(OR(#REF!&gt;1.49,#REF!&lt; 0.67),#REF!&lt; 0.05),"TL regulate","none")</f>
        <v>#REF!</v>
      </c>
      <c r="AL3206" s="1" t="e">
        <f t="shared" si="756"/>
        <v>#DIV/0!</v>
      </c>
      <c r="AM3206" s="1" t="e">
        <f t="shared" si="757"/>
        <v>#DIV/0!</v>
      </c>
      <c r="AO3206">
        <v>0</v>
      </c>
      <c r="AP3206">
        <v>0</v>
      </c>
      <c r="AQ3206">
        <v>0</v>
      </c>
      <c r="AR3206">
        <v>15904000</v>
      </c>
      <c r="AS3206">
        <f t="shared" si="758"/>
        <v>15904000</v>
      </c>
      <c r="AT3206">
        <v>0</v>
      </c>
      <c r="AU3206">
        <v>0</v>
      </c>
      <c r="AV3206">
        <v>0</v>
      </c>
      <c r="AW3206">
        <v>0</v>
      </c>
      <c r="AX3206">
        <f t="shared" si="759"/>
        <v>0</v>
      </c>
      <c r="AY3206">
        <v>0</v>
      </c>
      <c r="AZ3206">
        <v>0</v>
      </c>
      <c r="BA3206">
        <v>0</v>
      </c>
      <c r="BB3206">
        <v>0</v>
      </c>
      <c r="BC3206">
        <f t="shared" si="760"/>
        <v>0</v>
      </c>
      <c r="BE3206" t="str">
        <f t="shared" si="761"/>
        <v>LPS only</v>
      </c>
      <c r="BF3206">
        <f t="shared" si="762"/>
        <v>1</v>
      </c>
      <c r="BG3206">
        <f t="shared" si="763"/>
        <v>0</v>
      </c>
      <c r="BH3206">
        <f t="shared" si="764"/>
        <v>0</v>
      </c>
    </row>
    <row r="3207" spans="1:60" x14ac:dyDescent="0.45">
      <c r="A3207" t="s">
        <v>14236</v>
      </c>
      <c r="B3207" t="s">
        <v>1410</v>
      </c>
      <c r="C3207" t="s">
        <v>14237</v>
      </c>
      <c r="D3207" t="s">
        <v>1412</v>
      </c>
      <c r="E3207" t="s">
        <v>1412</v>
      </c>
      <c r="F3207" t="s">
        <v>1413</v>
      </c>
      <c r="G3207">
        <v>0.46607999999999999</v>
      </c>
      <c r="H3207">
        <v>0</v>
      </c>
      <c r="I3207" t="s">
        <v>56</v>
      </c>
      <c r="J3207" t="s">
        <v>57</v>
      </c>
      <c r="K3207" t="s">
        <v>329</v>
      </c>
      <c r="L3207" t="s">
        <v>14238</v>
      </c>
      <c r="M3207" t="s">
        <v>14239</v>
      </c>
      <c r="N3207">
        <v>3</v>
      </c>
      <c r="S3207" t="e">
        <f t="shared" si="750"/>
        <v>#DIV/0!</v>
      </c>
      <c r="X3207" s="3" t="e">
        <f t="shared" si="751"/>
        <v>#DIV/0!</v>
      </c>
      <c r="Y3207" t="e">
        <f t="shared" si="752"/>
        <v>#DIV/0!</v>
      </c>
      <c r="AD3207" t="e">
        <f t="shared" si="753"/>
        <v>#DIV/0!</v>
      </c>
      <c r="AI3207" t="e">
        <f t="shared" si="754"/>
        <v>#DIV/0!</v>
      </c>
      <c r="AJ3207" t="e">
        <f t="shared" si="755"/>
        <v>#DIV/0!</v>
      </c>
      <c r="AK3207" s="1" t="e">
        <f>IF(AND(OR(#REF!&gt;1.49,#REF!&lt; 0.67),#REF!&lt; 0.05),"TL regulate","none")</f>
        <v>#REF!</v>
      </c>
      <c r="AL3207" s="1" t="e">
        <f t="shared" si="756"/>
        <v>#DIV/0!</v>
      </c>
      <c r="AM3207" s="1" t="e">
        <f t="shared" si="757"/>
        <v>#DIV/0!</v>
      </c>
      <c r="AO3207">
        <v>0</v>
      </c>
      <c r="AP3207">
        <v>0</v>
      </c>
      <c r="AQ3207">
        <v>0</v>
      </c>
      <c r="AR3207">
        <v>0</v>
      </c>
      <c r="AS3207">
        <f t="shared" si="758"/>
        <v>0</v>
      </c>
      <c r="AT3207">
        <v>0</v>
      </c>
      <c r="AU3207">
        <v>0</v>
      </c>
      <c r="AV3207">
        <v>0</v>
      </c>
      <c r="AW3207">
        <v>0</v>
      </c>
      <c r="AX3207">
        <f t="shared" si="759"/>
        <v>0</v>
      </c>
      <c r="AY3207">
        <v>0</v>
      </c>
      <c r="AZ3207">
        <v>0</v>
      </c>
      <c r="BA3207">
        <v>0</v>
      </c>
      <c r="BB3207">
        <v>0</v>
      </c>
      <c r="BC3207">
        <f t="shared" si="760"/>
        <v>0</v>
      </c>
      <c r="BE3207" t="str">
        <f t="shared" si="761"/>
        <v>void</v>
      </c>
      <c r="BF3207">
        <f t="shared" si="762"/>
        <v>0</v>
      </c>
      <c r="BG3207">
        <f t="shared" si="763"/>
        <v>0</v>
      </c>
      <c r="BH3207">
        <f t="shared" si="764"/>
        <v>0</v>
      </c>
    </row>
    <row r="3208" spans="1:60" x14ac:dyDescent="0.45">
      <c r="A3208" t="s">
        <v>14240</v>
      </c>
      <c r="B3208" t="s">
        <v>1410</v>
      </c>
      <c r="C3208" t="s">
        <v>14241</v>
      </c>
      <c r="D3208" t="s">
        <v>1412</v>
      </c>
      <c r="E3208" t="s">
        <v>1412</v>
      </c>
      <c r="F3208" t="s">
        <v>1413</v>
      </c>
      <c r="G3208">
        <v>0.46607999999999999</v>
      </c>
      <c r="H3208">
        <v>0</v>
      </c>
      <c r="I3208" t="s">
        <v>56</v>
      </c>
      <c r="J3208" t="s">
        <v>63</v>
      </c>
      <c r="K3208" t="s">
        <v>64</v>
      </c>
      <c r="L3208" t="s">
        <v>14238</v>
      </c>
      <c r="M3208" t="s">
        <v>14239</v>
      </c>
      <c r="N3208">
        <v>6</v>
      </c>
      <c r="S3208" t="e">
        <f t="shared" si="750"/>
        <v>#DIV/0!</v>
      </c>
      <c r="X3208" s="3" t="e">
        <f t="shared" si="751"/>
        <v>#DIV/0!</v>
      </c>
      <c r="Y3208" t="e">
        <f t="shared" si="752"/>
        <v>#DIV/0!</v>
      </c>
      <c r="AD3208" t="e">
        <f t="shared" si="753"/>
        <v>#DIV/0!</v>
      </c>
      <c r="AI3208" t="e">
        <f t="shared" si="754"/>
        <v>#DIV/0!</v>
      </c>
      <c r="AJ3208" t="e">
        <f t="shared" si="755"/>
        <v>#DIV/0!</v>
      </c>
      <c r="AK3208" s="1" t="e">
        <f>IF(AND(OR(#REF!&gt;1.49,#REF!&lt; 0.67),#REF!&lt; 0.05),"TL regulate","none")</f>
        <v>#REF!</v>
      </c>
      <c r="AL3208" s="1" t="e">
        <f t="shared" si="756"/>
        <v>#DIV/0!</v>
      </c>
      <c r="AM3208" s="1" t="e">
        <f t="shared" si="757"/>
        <v>#DIV/0!</v>
      </c>
      <c r="AO3208">
        <v>0</v>
      </c>
      <c r="AP3208">
        <v>0</v>
      </c>
      <c r="AQ3208">
        <v>0</v>
      </c>
      <c r="AR3208">
        <v>0</v>
      </c>
      <c r="AS3208">
        <f t="shared" si="758"/>
        <v>0</v>
      </c>
      <c r="AT3208">
        <v>0</v>
      </c>
      <c r="AU3208">
        <v>0</v>
      </c>
      <c r="AV3208">
        <v>0</v>
      </c>
      <c r="AW3208">
        <v>0</v>
      </c>
      <c r="AX3208">
        <f t="shared" si="759"/>
        <v>0</v>
      </c>
      <c r="AY3208">
        <v>0</v>
      </c>
      <c r="AZ3208">
        <v>0</v>
      </c>
      <c r="BA3208">
        <v>0</v>
      </c>
      <c r="BB3208">
        <v>0</v>
      </c>
      <c r="BC3208">
        <f t="shared" si="760"/>
        <v>0</v>
      </c>
      <c r="BE3208" t="str">
        <f t="shared" si="761"/>
        <v>void</v>
      </c>
      <c r="BF3208">
        <f t="shared" si="762"/>
        <v>0</v>
      </c>
      <c r="BG3208">
        <f t="shared" si="763"/>
        <v>0</v>
      </c>
      <c r="BH3208">
        <f t="shared" si="764"/>
        <v>0</v>
      </c>
    </row>
    <row r="3209" spans="1:60" x14ac:dyDescent="0.45">
      <c r="A3209" t="s">
        <v>14242</v>
      </c>
      <c r="B3209" t="s">
        <v>1410</v>
      </c>
      <c r="C3209" t="s">
        <v>14243</v>
      </c>
      <c r="D3209" t="s">
        <v>1412</v>
      </c>
      <c r="E3209" t="s">
        <v>1412</v>
      </c>
      <c r="F3209" t="s">
        <v>1413</v>
      </c>
      <c r="G3209">
        <v>0.62366999999999995</v>
      </c>
      <c r="H3209">
        <v>1</v>
      </c>
      <c r="I3209" t="s">
        <v>56</v>
      </c>
      <c r="J3209" t="s">
        <v>1033</v>
      </c>
      <c r="K3209" t="s">
        <v>1127</v>
      </c>
      <c r="L3209" t="s">
        <v>14244</v>
      </c>
      <c r="M3209" t="s">
        <v>14245</v>
      </c>
      <c r="N3209">
        <v>8</v>
      </c>
      <c r="S3209" t="e">
        <f t="shared" si="750"/>
        <v>#DIV/0!</v>
      </c>
      <c r="X3209" s="3" t="e">
        <f t="shared" si="751"/>
        <v>#DIV/0!</v>
      </c>
      <c r="Y3209" t="e">
        <f t="shared" si="752"/>
        <v>#DIV/0!</v>
      </c>
      <c r="AD3209" t="e">
        <f t="shared" si="753"/>
        <v>#DIV/0!</v>
      </c>
      <c r="AI3209" t="e">
        <f t="shared" si="754"/>
        <v>#DIV/0!</v>
      </c>
      <c r="AJ3209" t="e">
        <f t="shared" si="755"/>
        <v>#DIV/0!</v>
      </c>
      <c r="AK3209" s="1" t="e">
        <f>IF(AND(OR(#REF!&gt;1.49,#REF!&lt; 0.67),#REF!&lt; 0.05),"TL regulate","none")</f>
        <v>#REF!</v>
      </c>
      <c r="AL3209" s="1" t="e">
        <f t="shared" si="756"/>
        <v>#DIV/0!</v>
      </c>
      <c r="AM3209" s="1" t="e">
        <f t="shared" si="757"/>
        <v>#DIV/0!</v>
      </c>
      <c r="AO3209">
        <v>0</v>
      </c>
      <c r="AP3209">
        <v>0</v>
      </c>
      <c r="AQ3209">
        <v>0</v>
      </c>
      <c r="AR3209">
        <v>0</v>
      </c>
      <c r="AS3209">
        <f t="shared" si="758"/>
        <v>0</v>
      </c>
      <c r="AT3209">
        <v>0</v>
      </c>
      <c r="AU3209">
        <v>0</v>
      </c>
      <c r="AV3209">
        <v>0</v>
      </c>
      <c r="AW3209">
        <v>0</v>
      </c>
      <c r="AX3209">
        <f t="shared" si="759"/>
        <v>0</v>
      </c>
      <c r="AY3209">
        <v>22010000</v>
      </c>
      <c r="AZ3209">
        <v>0</v>
      </c>
      <c r="BA3209">
        <v>0</v>
      </c>
      <c r="BB3209">
        <v>0</v>
      </c>
      <c r="BC3209">
        <f t="shared" si="760"/>
        <v>22010000</v>
      </c>
      <c r="BE3209" t="str">
        <f t="shared" si="761"/>
        <v>Cel only</v>
      </c>
      <c r="BF3209">
        <f t="shared" si="762"/>
        <v>0</v>
      </c>
      <c r="BG3209">
        <f t="shared" si="763"/>
        <v>0</v>
      </c>
      <c r="BH3209">
        <f t="shared" si="764"/>
        <v>1</v>
      </c>
    </row>
    <row r="3210" spans="1:60" x14ac:dyDescent="0.45">
      <c r="A3210" t="s">
        <v>14246</v>
      </c>
      <c r="B3210" t="s">
        <v>7770</v>
      </c>
      <c r="C3210">
        <v>5</v>
      </c>
      <c r="D3210" t="s">
        <v>7770</v>
      </c>
      <c r="E3210" t="s">
        <v>7770</v>
      </c>
      <c r="F3210" t="s">
        <v>7771</v>
      </c>
      <c r="G3210">
        <v>0.73374499999999998</v>
      </c>
      <c r="H3210">
        <v>1</v>
      </c>
      <c r="I3210" t="s">
        <v>56</v>
      </c>
      <c r="J3210" t="s">
        <v>57</v>
      </c>
      <c r="K3210" t="s">
        <v>2267</v>
      </c>
      <c r="L3210" t="s">
        <v>14247</v>
      </c>
      <c r="M3210" t="s">
        <v>14248</v>
      </c>
      <c r="N3210">
        <v>5</v>
      </c>
      <c r="S3210" t="e">
        <f t="shared" si="750"/>
        <v>#DIV/0!</v>
      </c>
      <c r="X3210" s="3" t="e">
        <f t="shared" si="751"/>
        <v>#DIV/0!</v>
      </c>
      <c r="Y3210" t="e">
        <f t="shared" si="752"/>
        <v>#DIV/0!</v>
      </c>
      <c r="AD3210" t="e">
        <f t="shared" si="753"/>
        <v>#DIV/0!</v>
      </c>
      <c r="AI3210" t="e">
        <f t="shared" si="754"/>
        <v>#DIV/0!</v>
      </c>
      <c r="AJ3210" t="e">
        <f t="shared" si="755"/>
        <v>#DIV/0!</v>
      </c>
      <c r="AK3210" s="1" t="e">
        <f>IF(AND(OR(#REF!&gt;1.49,#REF!&lt; 0.67),#REF!&lt; 0.05),"TL regulate","none")</f>
        <v>#REF!</v>
      </c>
      <c r="AL3210" s="1" t="e">
        <f t="shared" si="756"/>
        <v>#DIV/0!</v>
      </c>
      <c r="AM3210" s="1" t="e">
        <f t="shared" si="757"/>
        <v>#DIV/0!</v>
      </c>
      <c r="AO3210">
        <v>0</v>
      </c>
      <c r="AP3210">
        <v>0</v>
      </c>
      <c r="AQ3210">
        <v>0</v>
      </c>
      <c r="AR3210">
        <v>0</v>
      </c>
      <c r="AS3210">
        <f t="shared" si="758"/>
        <v>0</v>
      </c>
      <c r="AT3210">
        <v>0</v>
      </c>
      <c r="AU3210">
        <v>0</v>
      </c>
      <c r="AV3210">
        <v>0</v>
      </c>
      <c r="AW3210">
        <v>0</v>
      </c>
      <c r="AX3210">
        <f t="shared" si="759"/>
        <v>0</v>
      </c>
      <c r="AY3210">
        <v>0</v>
      </c>
      <c r="AZ3210">
        <v>0</v>
      </c>
      <c r="BA3210">
        <v>0</v>
      </c>
      <c r="BB3210">
        <v>0</v>
      </c>
      <c r="BC3210">
        <f t="shared" si="760"/>
        <v>0</v>
      </c>
      <c r="BE3210" t="str">
        <f t="shared" si="761"/>
        <v>void</v>
      </c>
      <c r="BF3210">
        <f t="shared" si="762"/>
        <v>0</v>
      </c>
      <c r="BG3210">
        <f t="shared" si="763"/>
        <v>0</v>
      </c>
      <c r="BH3210">
        <f t="shared" si="764"/>
        <v>0</v>
      </c>
    </row>
    <row r="3211" spans="1:60" x14ac:dyDescent="0.45">
      <c r="A3211" t="s">
        <v>14249</v>
      </c>
      <c r="B3211" t="s">
        <v>7770</v>
      </c>
      <c r="C3211">
        <v>9</v>
      </c>
      <c r="D3211" t="s">
        <v>7770</v>
      </c>
      <c r="E3211" t="s">
        <v>7770</v>
      </c>
      <c r="F3211" t="s">
        <v>7771</v>
      </c>
      <c r="G3211">
        <v>0.99177300000000002</v>
      </c>
      <c r="H3211">
        <v>1</v>
      </c>
      <c r="I3211" t="s">
        <v>56</v>
      </c>
      <c r="J3211" t="s">
        <v>57</v>
      </c>
      <c r="K3211" t="s">
        <v>96</v>
      </c>
      <c r="L3211" t="s">
        <v>14250</v>
      </c>
      <c r="M3211" t="s">
        <v>14251</v>
      </c>
      <c r="N3211">
        <v>9</v>
      </c>
      <c r="S3211" t="e">
        <f t="shared" si="750"/>
        <v>#DIV/0!</v>
      </c>
      <c r="X3211" s="3" t="e">
        <f t="shared" si="751"/>
        <v>#DIV/0!</v>
      </c>
      <c r="Y3211" t="e">
        <f t="shared" si="752"/>
        <v>#DIV/0!</v>
      </c>
      <c r="AD3211" t="e">
        <f t="shared" si="753"/>
        <v>#DIV/0!</v>
      </c>
      <c r="AI3211" t="e">
        <f t="shared" si="754"/>
        <v>#DIV/0!</v>
      </c>
      <c r="AJ3211" t="e">
        <f t="shared" si="755"/>
        <v>#DIV/0!</v>
      </c>
      <c r="AK3211" s="1" t="e">
        <f>IF(AND(OR(#REF!&gt;1.49,#REF!&lt; 0.67),#REF!&lt; 0.05),"TL regulate","none")</f>
        <v>#REF!</v>
      </c>
      <c r="AL3211" s="1" t="e">
        <f t="shared" si="756"/>
        <v>#DIV/0!</v>
      </c>
      <c r="AM3211" s="1" t="e">
        <f t="shared" si="757"/>
        <v>#DIV/0!</v>
      </c>
      <c r="AO3211">
        <v>0</v>
      </c>
      <c r="AP3211">
        <v>0</v>
      </c>
      <c r="AQ3211">
        <v>0</v>
      </c>
      <c r="AR3211">
        <v>0</v>
      </c>
      <c r="AS3211">
        <f t="shared" si="758"/>
        <v>0</v>
      </c>
      <c r="AT3211">
        <v>0</v>
      </c>
      <c r="AU3211">
        <v>0</v>
      </c>
      <c r="AV3211">
        <v>0</v>
      </c>
      <c r="AW3211">
        <v>0</v>
      </c>
      <c r="AX3211">
        <f t="shared" si="759"/>
        <v>0</v>
      </c>
      <c r="AY3211">
        <v>0</v>
      </c>
      <c r="AZ3211">
        <v>0</v>
      </c>
      <c r="BA3211">
        <v>0</v>
      </c>
      <c r="BB3211">
        <v>0</v>
      </c>
      <c r="BC3211">
        <f t="shared" si="760"/>
        <v>0</v>
      </c>
      <c r="BE3211" t="str">
        <f t="shared" si="761"/>
        <v>void</v>
      </c>
      <c r="BF3211">
        <f t="shared" si="762"/>
        <v>0</v>
      </c>
      <c r="BG3211">
        <f t="shared" si="763"/>
        <v>0</v>
      </c>
      <c r="BH3211">
        <f t="shared" si="764"/>
        <v>0</v>
      </c>
    </row>
    <row r="3212" spans="1:60" x14ac:dyDescent="0.45">
      <c r="A3212" t="s">
        <v>14252</v>
      </c>
      <c r="B3212" t="s">
        <v>7770</v>
      </c>
      <c r="C3212">
        <v>460</v>
      </c>
      <c r="D3212" t="s">
        <v>7770</v>
      </c>
      <c r="E3212" t="s">
        <v>7770</v>
      </c>
      <c r="F3212" t="s">
        <v>7771</v>
      </c>
      <c r="G3212">
        <v>0.37069800000000003</v>
      </c>
      <c r="H3212">
        <v>0</v>
      </c>
      <c r="I3212" t="s">
        <v>56</v>
      </c>
      <c r="J3212" t="s">
        <v>63</v>
      </c>
      <c r="K3212" t="s">
        <v>64</v>
      </c>
      <c r="L3212" t="s">
        <v>14253</v>
      </c>
      <c r="M3212" t="s">
        <v>14254</v>
      </c>
      <c r="N3212">
        <v>2</v>
      </c>
      <c r="S3212" t="e">
        <f t="shared" si="750"/>
        <v>#DIV/0!</v>
      </c>
      <c r="X3212" s="3" t="e">
        <f t="shared" si="751"/>
        <v>#DIV/0!</v>
      </c>
      <c r="Y3212" t="e">
        <f t="shared" si="752"/>
        <v>#DIV/0!</v>
      </c>
      <c r="AD3212" t="e">
        <f t="shared" si="753"/>
        <v>#DIV/0!</v>
      </c>
      <c r="AI3212" t="e">
        <f t="shared" si="754"/>
        <v>#DIV/0!</v>
      </c>
      <c r="AJ3212" t="e">
        <f t="shared" si="755"/>
        <v>#DIV/0!</v>
      </c>
      <c r="AK3212" s="1" t="e">
        <f>IF(AND(OR(#REF!&gt;1.49,#REF!&lt; 0.67),#REF!&lt; 0.05),"TL regulate","none")</f>
        <v>#REF!</v>
      </c>
      <c r="AL3212" s="1" t="e">
        <f t="shared" si="756"/>
        <v>#DIV/0!</v>
      </c>
      <c r="AM3212" s="1" t="e">
        <f t="shared" si="757"/>
        <v>#DIV/0!</v>
      </c>
      <c r="AO3212">
        <v>0</v>
      </c>
      <c r="AP3212">
        <v>0</v>
      </c>
      <c r="AQ3212">
        <v>0</v>
      </c>
      <c r="AR3212">
        <v>0</v>
      </c>
      <c r="AS3212">
        <f t="shared" si="758"/>
        <v>0</v>
      </c>
      <c r="AT3212">
        <v>0</v>
      </c>
      <c r="AU3212">
        <v>0</v>
      </c>
      <c r="AV3212">
        <v>0</v>
      </c>
      <c r="AW3212">
        <v>0</v>
      </c>
      <c r="AX3212">
        <f t="shared" si="759"/>
        <v>0</v>
      </c>
      <c r="AY3212">
        <v>0</v>
      </c>
      <c r="AZ3212">
        <v>0</v>
      </c>
      <c r="BA3212">
        <v>0</v>
      </c>
      <c r="BB3212">
        <v>0</v>
      </c>
      <c r="BC3212">
        <f t="shared" si="760"/>
        <v>0</v>
      </c>
      <c r="BE3212" t="str">
        <f t="shared" si="761"/>
        <v>void</v>
      </c>
      <c r="BF3212">
        <f t="shared" si="762"/>
        <v>0</v>
      </c>
      <c r="BG3212">
        <f t="shared" si="763"/>
        <v>0</v>
      </c>
      <c r="BH3212">
        <f t="shared" si="764"/>
        <v>0</v>
      </c>
    </row>
    <row r="3213" spans="1:60" x14ac:dyDescent="0.45">
      <c r="A3213" t="s">
        <v>14255</v>
      </c>
      <c r="B3213" t="s">
        <v>7770</v>
      </c>
      <c r="C3213">
        <v>459</v>
      </c>
      <c r="D3213" t="s">
        <v>7770</v>
      </c>
      <c r="E3213" t="s">
        <v>7770</v>
      </c>
      <c r="F3213" t="s">
        <v>7771</v>
      </c>
      <c r="G3213">
        <v>0.37069800000000003</v>
      </c>
      <c r="H3213">
        <v>0</v>
      </c>
      <c r="I3213" t="s">
        <v>56</v>
      </c>
      <c r="J3213" t="s">
        <v>57</v>
      </c>
      <c r="K3213" t="s">
        <v>352</v>
      </c>
      <c r="L3213" t="s">
        <v>14253</v>
      </c>
      <c r="M3213" t="s">
        <v>14254</v>
      </c>
      <c r="N3213">
        <v>1</v>
      </c>
      <c r="S3213" t="e">
        <f t="shared" si="750"/>
        <v>#DIV/0!</v>
      </c>
      <c r="X3213" s="3" t="e">
        <f t="shared" si="751"/>
        <v>#DIV/0!</v>
      </c>
      <c r="Y3213" t="e">
        <f t="shared" si="752"/>
        <v>#DIV/0!</v>
      </c>
      <c r="AD3213" t="e">
        <f t="shared" si="753"/>
        <v>#DIV/0!</v>
      </c>
      <c r="AI3213" t="e">
        <f t="shared" si="754"/>
        <v>#DIV/0!</v>
      </c>
      <c r="AJ3213" t="e">
        <f t="shared" si="755"/>
        <v>#DIV/0!</v>
      </c>
      <c r="AK3213" s="1" t="e">
        <f>IF(AND(OR(#REF!&gt;1.49,#REF!&lt; 0.67),#REF!&lt; 0.05),"TL regulate","none")</f>
        <v>#REF!</v>
      </c>
      <c r="AL3213" s="1" t="e">
        <f t="shared" si="756"/>
        <v>#DIV/0!</v>
      </c>
      <c r="AM3213" s="1" t="e">
        <f t="shared" si="757"/>
        <v>#DIV/0!</v>
      </c>
      <c r="AO3213">
        <v>0</v>
      </c>
      <c r="AP3213">
        <v>0</v>
      </c>
      <c r="AQ3213">
        <v>0</v>
      </c>
      <c r="AR3213">
        <v>0</v>
      </c>
      <c r="AS3213">
        <f t="shared" si="758"/>
        <v>0</v>
      </c>
      <c r="AT3213">
        <v>0</v>
      </c>
      <c r="AU3213">
        <v>0</v>
      </c>
      <c r="AV3213">
        <v>0</v>
      </c>
      <c r="AW3213">
        <v>0</v>
      </c>
      <c r="AX3213">
        <f t="shared" si="759"/>
        <v>0</v>
      </c>
      <c r="AY3213">
        <v>0</v>
      </c>
      <c r="AZ3213">
        <v>0</v>
      </c>
      <c r="BA3213">
        <v>0</v>
      </c>
      <c r="BB3213">
        <v>0</v>
      </c>
      <c r="BC3213">
        <f t="shared" si="760"/>
        <v>0</v>
      </c>
      <c r="BE3213" t="str">
        <f t="shared" si="761"/>
        <v>void</v>
      </c>
      <c r="BF3213">
        <f t="shared" si="762"/>
        <v>0</v>
      </c>
      <c r="BG3213">
        <f t="shared" si="763"/>
        <v>0</v>
      </c>
      <c r="BH3213">
        <f t="shared" si="764"/>
        <v>0</v>
      </c>
    </row>
    <row r="3214" spans="1:60" x14ac:dyDescent="0.45">
      <c r="A3214" t="s">
        <v>14256</v>
      </c>
      <c r="B3214" t="s">
        <v>7707</v>
      </c>
      <c r="C3214" t="s">
        <v>12321</v>
      </c>
      <c r="D3214" t="s">
        <v>7708</v>
      </c>
      <c r="E3214" t="s">
        <v>7708</v>
      </c>
      <c r="F3214" t="s">
        <v>10154</v>
      </c>
      <c r="G3214">
        <v>0.86921099999999996</v>
      </c>
      <c r="H3214">
        <v>1</v>
      </c>
      <c r="I3214" t="s">
        <v>56</v>
      </c>
      <c r="J3214" t="s">
        <v>57</v>
      </c>
      <c r="K3214" t="s">
        <v>1936</v>
      </c>
      <c r="L3214" t="s">
        <v>14257</v>
      </c>
      <c r="M3214" t="s">
        <v>14258</v>
      </c>
      <c r="N3214">
        <v>5</v>
      </c>
      <c r="S3214" t="e">
        <f t="shared" si="750"/>
        <v>#DIV/0!</v>
      </c>
      <c r="X3214" s="3" t="e">
        <f t="shared" si="751"/>
        <v>#DIV/0!</v>
      </c>
      <c r="Y3214" t="e">
        <f t="shared" si="752"/>
        <v>#DIV/0!</v>
      </c>
      <c r="AD3214" t="e">
        <f t="shared" si="753"/>
        <v>#DIV/0!</v>
      </c>
      <c r="AI3214" t="e">
        <f t="shared" si="754"/>
        <v>#DIV/0!</v>
      </c>
      <c r="AJ3214" t="e">
        <f t="shared" si="755"/>
        <v>#DIV/0!</v>
      </c>
      <c r="AK3214" s="1" t="e">
        <f>IF(AND(OR(#REF!&gt;1.49,#REF!&lt; 0.67),#REF!&lt; 0.05),"TL regulate","none")</f>
        <v>#REF!</v>
      </c>
      <c r="AL3214" s="1" t="e">
        <f t="shared" si="756"/>
        <v>#DIV/0!</v>
      </c>
      <c r="AM3214" s="1" t="e">
        <f t="shared" si="757"/>
        <v>#DIV/0!</v>
      </c>
      <c r="AO3214">
        <v>0</v>
      </c>
      <c r="AP3214">
        <v>0</v>
      </c>
      <c r="AQ3214">
        <v>0</v>
      </c>
      <c r="AR3214">
        <v>0</v>
      </c>
      <c r="AS3214">
        <f t="shared" si="758"/>
        <v>0</v>
      </c>
      <c r="AT3214">
        <v>23071000</v>
      </c>
      <c r="AU3214">
        <v>0</v>
      </c>
      <c r="AV3214">
        <v>0</v>
      </c>
      <c r="AW3214">
        <v>0</v>
      </c>
      <c r="AX3214">
        <f t="shared" si="759"/>
        <v>23071000</v>
      </c>
      <c r="AY3214">
        <v>15740000</v>
      </c>
      <c r="AZ3214">
        <v>0</v>
      </c>
      <c r="BA3214">
        <v>0</v>
      </c>
      <c r="BB3214">
        <v>9562200</v>
      </c>
      <c r="BC3214">
        <f t="shared" si="760"/>
        <v>25302200</v>
      </c>
      <c r="BE3214" t="str">
        <f t="shared" si="761"/>
        <v>LPS repressed</v>
      </c>
      <c r="BF3214">
        <f t="shared" si="762"/>
        <v>0</v>
      </c>
      <c r="BG3214">
        <f t="shared" si="763"/>
        <v>1</v>
      </c>
      <c r="BH3214">
        <f t="shared" si="764"/>
        <v>2</v>
      </c>
    </row>
    <row r="3215" spans="1:60" x14ac:dyDescent="0.45">
      <c r="A3215" t="s">
        <v>14259</v>
      </c>
      <c r="B3215" t="s">
        <v>14260</v>
      </c>
      <c r="C3215">
        <v>104</v>
      </c>
      <c r="D3215" t="s">
        <v>14260</v>
      </c>
      <c r="E3215" t="s">
        <v>14260</v>
      </c>
      <c r="F3215" t="s">
        <v>14261</v>
      </c>
      <c r="G3215">
        <v>0.99718399999999996</v>
      </c>
      <c r="H3215">
        <v>1</v>
      </c>
      <c r="I3215" t="s">
        <v>80</v>
      </c>
      <c r="J3215" t="s">
        <v>57</v>
      </c>
      <c r="K3215" t="s">
        <v>75</v>
      </c>
      <c r="L3215" t="s">
        <v>14262</v>
      </c>
      <c r="M3215" t="s">
        <v>14263</v>
      </c>
      <c r="N3215">
        <v>8</v>
      </c>
      <c r="S3215" t="e">
        <f t="shared" si="750"/>
        <v>#DIV/0!</v>
      </c>
      <c r="X3215" s="3" t="e">
        <f t="shared" si="751"/>
        <v>#DIV/0!</v>
      </c>
      <c r="Y3215" t="e">
        <f t="shared" si="752"/>
        <v>#DIV/0!</v>
      </c>
      <c r="AD3215" t="e">
        <f t="shared" si="753"/>
        <v>#DIV/0!</v>
      </c>
      <c r="AI3215" t="e">
        <f t="shared" si="754"/>
        <v>#DIV/0!</v>
      </c>
      <c r="AJ3215" t="e">
        <f t="shared" si="755"/>
        <v>#DIV/0!</v>
      </c>
      <c r="AK3215" s="1" t="e">
        <f>IF(AND(OR(#REF!&gt;1.49,#REF!&lt; 0.67),#REF!&lt; 0.05),"TL regulate","none")</f>
        <v>#REF!</v>
      </c>
      <c r="AL3215" s="1" t="e">
        <f t="shared" si="756"/>
        <v>#DIV/0!</v>
      </c>
      <c r="AM3215" s="1" t="e">
        <f t="shared" si="757"/>
        <v>#DIV/0!</v>
      </c>
      <c r="AO3215">
        <v>0</v>
      </c>
      <c r="AP3215">
        <v>0</v>
      </c>
      <c r="AQ3215">
        <v>0</v>
      </c>
      <c r="AR3215">
        <v>0</v>
      </c>
      <c r="AS3215">
        <f t="shared" si="758"/>
        <v>0</v>
      </c>
      <c r="AT3215">
        <v>0</v>
      </c>
      <c r="AU3215">
        <v>0</v>
      </c>
      <c r="AV3215">
        <v>0</v>
      </c>
      <c r="AW3215">
        <v>0</v>
      </c>
      <c r="AX3215">
        <f t="shared" si="759"/>
        <v>0</v>
      </c>
      <c r="AY3215">
        <v>0</v>
      </c>
      <c r="AZ3215">
        <v>0</v>
      </c>
      <c r="BA3215">
        <v>0</v>
      </c>
      <c r="BB3215">
        <v>33385000</v>
      </c>
      <c r="BC3215">
        <f t="shared" si="760"/>
        <v>33385000</v>
      </c>
      <c r="BE3215" t="str">
        <f t="shared" si="761"/>
        <v>Cel only</v>
      </c>
      <c r="BF3215">
        <f t="shared" si="762"/>
        <v>0</v>
      </c>
      <c r="BG3215">
        <f t="shared" si="763"/>
        <v>0</v>
      </c>
      <c r="BH3215">
        <f t="shared" si="764"/>
        <v>1</v>
      </c>
    </row>
    <row r="3216" spans="1:60" x14ac:dyDescent="0.45">
      <c r="A3216" t="s">
        <v>14264</v>
      </c>
      <c r="B3216" t="s">
        <v>14265</v>
      </c>
      <c r="C3216">
        <v>101</v>
      </c>
      <c r="D3216" t="s">
        <v>14265</v>
      </c>
      <c r="E3216" t="s">
        <v>14265</v>
      </c>
      <c r="F3216" t="s">
        <v>14266</v>
      </c>
      <c r="G3216">
        <v>0.99845099999999998</v>
      </c>
      <c r="H3216">
        <v>1</v>
      </c>
      <c r="I3216" t="s">
        <v>56</v>
      </c>
      <c r="J3216" t="s">
        <v>57</v>
      </c>
      <c r="K3216" t="s">
        <v>82</v>
      </c>
      <c r="L3216" t="s">
        <v>14267</v>
      </c>
      <c r="M3216" t="s">
        <v>14268</v>
      </c>
      <c r="N3216">
        <v>3</v>
      </c>
      <c r="S3216" t="e">
        <f t="shared" si="750"/>
        <v>#DIV/0!</v>
      </c>
      <c r="X3216" s="3" t="e">
        <f t="shared" si="751"/>
        <v>#DIV/0!</v>
      </c>
      <c r="Y3216" t="e">
        <f t="shared" si="752"/>
        <v>#DIV/0!</v>
      </c>
      <c r="AD3216" t="e">
        <f t="shared" si="753"/>
        <v>#DIV/0!</v>
      </c>
      <c r="AI3216" t="e">
        <f t="shared" si="754"/>
        <v>#DIV/0!</v>
      </c>
      <c r="AJ3216" t="e">
        <f t="shared" si="755"/>
        <v>#DIV/0!</v>
      </c>
      <c r="AK3216" s="1" t="e">
        <f>IF(AND(OR(#REF!&gt;1.49,#REF!&lt; 0.67),#REF!&lt; 0.05),"TL regulate","none")</f>
        <v>#REF!</v>
      </c>
      <c r="AL3216" s="1" t="e">
        <f t="shared" si="756"/>
        <v>#DIV/0!</v>
      </c>
      <c r="AM3216" s="1" t="e">
        <f t="shared" si="757"/>
        <v>#DIV/0!</v>
      </c>
      <c r="AO3216">
        <v>0</v>
      </c>
      <c r="AP3216">
        <v>0</v>
      </c>
      <c r="AQ3216">
        <v>0</v>
      </c>
      <c r="AR3216">
        <v>0</v>
      </c>
      <c r="AS3216">
        <f t="shared" si="758"/>
        <v>0</v>
      </c>
      <c r="AT3216">
        <v>77476000</v>
      </c>
      <c r="AU3216">
        <v>0</v>
      </c>
      <c r="AV3216">
        <v>64523000</v>
      </c>
      <c r="AW3216">
        <v>0</v>
      </c>
      <c r="AX3216">
        <f t="shared" si="759"/>
        <v>141999000</v>
      </c>
      <c r="AY3216">
        <v>101940000</v>
      </c>
      <c r="AZ3216">
        <v>0</v>
      </c>
      <c r="BA3216">
        <v>80302000</v>
      </c>
      <c r="BB3216">
        <v>109670000</v>
      </c>
      <c r="BC3216">
        <f t="shared" si="760"/>
        <v>291912000</v>
      </c>
      <c r="BE3216" t="str">
        <f t="shared" si="761"/>
        <v>LPS repressed</v>
      </c>
      <c r="BF3216">
        <f t="shared" si="762"/>
        <v>0</v>
      </c>
      <c r="BG3216">
        <f t="shared" si="763"/>
        <v>2</v>
      </c>
      <c r="BH3216">
        <f t="shared" si="764"/>
        <v>3</v>
      </c>
    </row>
    <row r="3217" spans="1:60" x14ac:dyDescent="0.45">
      <c r="A3217" t="s">
        <v>14269</v>
      </c>
      <c r="B3217" t="s">
        <v>5825</v>
      </c>
      <c r="C3217">
        <v>424</v>
      </c>
      <c r="D3217" t="s">
        <v>5825</v>
      </c>
      <c r="E3217" t="s">
        <v>5825</v>
      </c>
      <c r="F3217">
        <v>0</v>
      </c>
      <c r="G3217">
        <v>0.54907099999999998</v>
      </c>
      <c r="H3217">
        <v>1</v>
      </c>
      <c r="I3217" t="s">
        <v>56</v>
      </c>
      <c r="J3217" t="s">
        <v>57</v>
      </c>
      <c r="K3217" t="s">
        <v>1667</v>
      </c>
      <c r="L3217" t="s">
        <v>14270</v>
      </c>
      <c r="M3217" t="s">
        <v>14271</v>
      </c>
      <c r="N3217">
        <v>10</v>
      </c>
      <c r="S3217" t="e">
        <f t="shared" si="750"/>
        <v>#DIV/0!</v>
      </c>
      <c r="X3217" s="3" t="e">
        <f t="shared" si="751"/>
        <v>#DIV/0!</v>
      </c>
      <c r="Y3217" t="e">
        <f t="shared" si="752"/>
        <v>#DIV/0!</v>
      </c>
      <c r="AD3217" t="e">
        <f t="shared" si="753"/>
        <v>#DIV/0!</v>
      </c>
      <c r="AI3217" t="e">
        <f t="shared" si="754"/>
        <v>#DIV/0!</v>
      </c>
      <c r="AJ3217" t="e">
        <f t="shared" si="755"/>
        <v>#DIV/0!</v>
      </c>
      <c r="AK3217" s="1" t="e">
        <f>IF(AND(OR(#REF!&gt;1.49,#REF!&lt; 0.67),#REF!&lt; 0.05),"TL regulate","none")</f>
        <v>#REF!</v>
      </c>
      <c r="AL3217" s="1" t="e">
        <f t="shared" si="756"/>
        <v>#DIV/0!</v>
      </c>
      <c r="AM3217" s="1" t="e">
        <f t="shared" si="757"/>
        <v>#DIV/0!</v>
      </c>
      <c r="AO3217">
        <v>0</v>
      </c>
      <c r="AP3217">
        <v>0</v>
      </c>
      <c r="AQ3217">
        <v>0</v>
      </c>
      <c r="AR3217">
        <v>0</v>
      </c>
      <c r="AS3217">
        <f t="shared" si="758"/>
        <v>0</v>
      </c>
      <c r="AT3217">
        <v>0</v>
      </c>
      <c r="AU3217">
        <v>0</v>
      </c>
      <c r="AV3217">
        <v>0</v>
      </c>
      <c r="AW3217">
        <v>0</v>
      </c>
      <c r="AX3217">
        <f t="shared" si="759"/>
        <v>0</v>
      </c>
      <c r="AY3217">
        <v>0</v>
      </c>
      <c r="AZ3217">
        <v>0</v>
      </c>
      <c r="BA3217">
        <v>0</v>
      </c>
      <c r="BB3217">
        <v>0</v>
      </c>
      <c r="BC3217">
        <f t="shared" si="760"/>
        <v>0</v>
      </c>
      <c r="BE3217" t="str">
        <f t="shared" si="761"/>
        <v>void</v>
      </c>
      <c r="BF3217">
        <f t="shared" si="762"/>
        <v>0</v>
      </c>
      <c r="BG3217">
        <f t="shared" si="763"/>
        <v>0</v>
      </c>
      <c r="BH3217">
        <f t="shared" si="764"/>
        <v>0</v>
      </c>
    </row>
    <row r="3218" spans="1:60" x14ac:dyDescent="0.45">
      <c r="A3218" t="s">
        <v>14272</v>
      </c>
      <c r="B3218" t="s">
        <v>5825</v>
      </c>
      <c r="C3218">
        <v>451</v>
      </c>
      <c r="D3218" t="s">
        <v>5825</v>
      </c>
      <c r="E3218" t="s">
        <v>5825</v>
      </c>
      <c r="F3218" t="s">
        <v>5826</v>
      </c>
      <c r="G3218">
        <v>0.99999499999999997</v>
      </c>
      <c r="H3218">
        <v>1</v>
      </c>
      <c r="I3218" t="s">
        <v>56</v>
      </c>
      <c r="J3218" t="s">
        <v>420</v>
      </c>
      <c r="K3218" t="s">
        <v>1023</v>
      </c>
      <c r="L3218" t="s">
        <v>14273</v>
      </c>
      <c r="M3218" t="s">
        <v>14274</v>
      </c>
      <c r="N3218">
        <v>18</v>
      </c>
      <c r="S3218" t="e">
        <f t="shared" si="750"/>
        <v>#DIV/0!</v>
      </c>
      <c r="X3218" s="3" t="e">
        <f t="shared" si="751"/>
        <v>#DIV/0!</v>
      </c>
      <c r="Y3218" t="e">
        <f t="shared" si="752"/>
        <v>#DIV/0!</v>
      </c>
      <c r="AD3218" t="e">
        <f t="shared" si="753"/>
        <v>#DIV/0!</v>
      </c>
      <c r="AI3218" t="e">
        <f t="shared" si="754"/>
        <v>#DIV/0!</v>
      </c>
      <c r="AJ3218" t="e">
        <f t="shared" si="755"/>
        <v>#DIV/0!</v>
      </c>
      <c r="AK3218" s="1" t="e">
        <f>IF(AND(OR(#REF!&gt;1.49,#REF!&lt; 0.67),#REF!&lt; 0.05),"TL regulate","none")</f>
        <v>#REF!</v>
      </c>
      <c r="AL3218" s="1" t="e">
        <f t="shared" si="756"/>
        <v>#DIV/0!</v>
      </c>
      <c r="AM3218" s="1" t="e">
        <f t="shared" si="757"/>
        <v>#DIV/0!</v>
      </c>
      <c r="AO3218">
        <v>0</v>
      </c>
      <c r="AP3218">
        <v>0</v>
      </c>
      <c r="AQ3218">
        <v>17167000</v>
      </c>
      <c r="AR3218">
        <v>0</v>
      </c>
      <c r="AS3218">
        <f t="shared" si="758"/>
        <v>17167000</v>
      </c>
      <c r="AT3218">
        <v>26126000</v>
      </c>
      <c r="AU3218">
        <v>0</v>
      </c>
      <c r="AV3218">
        <v>19775000</v>
      </c>
      <c r="AW3218">
        <v>0</v>
      </c>
      <c r="AX3218">
        <f t="shared" si="759"/>
        <v>45901000</v>
      </c>
      <c r="AY3218">
        <v>0</v>
      </c>
      <c r="AZ3218">
        <v>0</v>
      </c>
      <c r="BA3218">
        <v>0</v>
      </c>
      <c r="BB3218">
        <v>0</v>
      </c>
      <c r="BC3218">
        <f t="shared" si="760"/>
        <v>0</v>
      </c>
      <c r="BE3218" t="str">
        <f t="shared" si="761"/>
        <v>Cel repressed</v>
      </c>
      <c r="BF3218">
        <f t="shared" si="762"/>
        <v>1</v>
      </c>
      <c r="BG3218">
        <f t="shared" si="763"/>
        <v>2</v>
      </c>
      <c r="BH3218">
        <f t="shared" si="764"/>
        <v>0</v>
      </c>
    </row>
    <row r="3219" spans="1:60" x14ac:dyDescent="0.45">
      <c r="A3219" t="s">
        <v>14275</v>
      </c>
      <c r="B3219" t="s">
        <v>4780</v>
      </c>
      <c r="C3219">
        <v>1150</v>
      </c>
      <c r="D3219" t="s">
        <v>4780</v>
      </c>
      <c r="E3219" t="s">
        <v>4780</v>
      </c>
      <c r="F3219" t="s">
        <v>4781</v>
      </c>
      <c r="G3219">
        <v>0.33329900000000001</v>
      </c>
      <c r="H3219">
        <v>0</v>
      </c>
      <c r="I3219" t="s">
        <v>56</v>
      </c>
      <c r="J3219" t="s">
        <v>57</v>
      </c>
      <c r="K3219" t="s">
        <v>153</v>
      </c>
      <c r="L3219" t="s">
        <v>4782</v>
      </c>
      <c r="M3219" t="s">
        <v>4783</v>
      </c>
      <c r="N3219">
        <v>1</v>
      </c>
      <c r="S3219" t="e">
        <f t="shared" si="750"/>
        <v>#DIV/0!</v>
      </c>
      <c r="X3219" s="3" t="e">
        <f t="shared" si="751"/>
        <v>#DIV/0!</v>
      </c>
      <c r="Y3219" t="e">
        <f t="shared" si="752"/>
        <v>#DIV/0!</v>
      </c>
      <c r="AD3219" t="e">
        <f t="shared" si="753"/>
        <v>#DIV/0!</v>
      </c>
      <c r="AI3219" t="e">
        <f t="shared" si="754"/>
        <v>#DIV/0!</v>
      </c>
      <c r="AJ3219" t="e">
        <f t="shared" si="755"/>
        <v>#DIV/0!</v>
      </c>
      <c r="AK3219" s="1" t="e">
        <f>IF(AND(OR(#REF!&gt;1.49,#REF!&lt; 0.67),#REF!&lt; 0.05),"TL regulate","none")</f>
        <v>#REF!</v>
      </c>
      <c r="AL3219" s="1" t="e">
        <f t="shared" si="756"/>
        <v>#DIV/0!</v>
      </c>
      <c r="AM3219" s="1" t="e">
        <f t="shared" si="757"/>
        <v>#DIV/0!</v>
      </c>
      <c r="AO3219">
        <v>0</v>
      </c>
      <c r="AP3219">
        <v>0</v>
      </c>
      <c r="AQ3219">
        <v>0</v>
      </c>
      <c r="AR3219">
        <v>0</v>
      </c>
      <c r="AS3219">
        <f t="shared" si="758"/>
        <v>0</v>
      </c>
      <c r="AT3219">
        <v>0</v>
      </c>
      <c r="AU3219">
        <v>0</v>
      </c>
      <c r="AV3219">
        <v>0</v>
      </c>
      <c r="AW3219">
        <v>0</v>
      </c>
      <c r="AX3219">
        <f t="shared" si="759"/>
        <v>0</v>
      </c>
      <c r="AY3219">
        <v>0</v>
      </c>
      <c r="AZ3219">
        <v>0</v>
      </c>
      <c r="BA3219">
        <v>0</v>
      </c>
      <c r="BB3219">
        <v>0</v>
      </c>
      <c r="BC3219">
        <f t="shared" si="760"/>
        <v>0</v>
      </c>
      <c r="BE3219" t="str">
        <f t="shared" si="761"/>
        <v>void</v>
      </c>
      <c r="BF3219">
        <f t="shared" si="762"/>
        <v>0</v>
      </c>
      <c r="BG3219">
        <f t="shared" si="763"/>
        <v>0</v>
      </c>
      <c r="BH3219">
        <f t="shared" si="764"/>
        <v>0</v>
      </c>
    </row>
    <row r="3220" spans="1:60" x14ac:dyDescent="0.45">
      <c r="A3220" t="s">
        <v>14276</v>
      </c>
      <c r="B3220" t="s">
        <v>4780</v>
      </c>
      <c r="C3220">
        <v>1151</v>
      </c>
      <c r="D3220" t="s">
        <v>4780</v>
      </c>
      <c r="E3220" t="s">
        <v>4780</v>
      </c>
      <c r="F3220" t="s">
        <v>4781</v>
      </c>
      <c r="G3220">
        <v>0.33329900000000001</v>
      </c>
      <c r="H3220">
        <v>0</v>
      </c>
      <c r="I3220" t="s">
        <v>56</v>
      </c>
      <c r="J3220" t="s">
        <v>63</v>
      </c>
      <c r="K3220" t="s">
        <v>64</v>
      </c>
      <c r="L3220" t="s">
        <v>4782</v>
      </c>
      <c r="M3220" t="s">
        <v>4783</v>
      </c>
      <c r="N3220">
        <v>2</v>
      </c>
      <c r="S3220" t="e">
        <f t="shared" si="750"/>
        <v>#DIV/0!</v>
      </c>
      <c r="X3220" s="3" t="e">
        <f t="shared" si="751"/>
        <v>#DIV/0!</v>
      </c>
      <c r="Y3220" t="e">
        <f t="shared" si="752"/>
        <v>#DIV/0!</v>
      </c>
      <c r="AD3220" t="e">
        <f t="shared" si="753"/>
        <v>#DIV/0!</v>
      </c>
      <c r="AI3220" t="e">
        <f t="shared" si="754"/>
        <v>#DIV/0!</v>
      </c>
      <c r="AJ3220" t="e">
        <f t="shared" si="755"/>
        <v>#DIV/0!</v>
      </c>
      <c r="AK3220" s="1" t="e">
        <f>IF(AND(OR(#REF!&gt;1.49,#REF!&lt; 0.67),#REF!&lt; 0.05),"TL regulate","none")</f>
        <v>#REF!</v>
      </c>
      <c r="AL3220" s="1" t="e">
        <f t="shared" si="756"/>
        <v>#DIV/0!</v>
      </c>
      <c r="AM3220" s="1" t="e">
        <f t="shared" si="757"/>
        <v>#DIV/0!</v>
      </c>
      <c r="AO3220">
        <v>0</v>
      </c>
      <c r="AP3220">
        <v>0</v>
      </c>
      <c r="AQ3220">
        <v>0</v>
      </c>
      <c r="AR3220">
        <v>0</v>
      </c>
      <c r="AS3220">
        <f t="shared" si="758"/>
        <v>0</v>
      </c>
      <c r="AT3220">
        <v>0</v>
      </c>
      <c r="AU3220">
        <v>0</v>
      </c>
      <c r="AV3220">
        <v>0</v>
      </c>
      <c r="AW3220">
        <v>0</v>
      </c>
      <c r="AX3220">
        <f t="shared" si="759"/>
        <v>0</v>
      </c>
      <c r="AY3220">
        <v>0</v>
      </c>
      <c r="AZ3220">
        <v>0</v>
      </c>
      <c r="BA3220">
        <v>0</v>
      </c>
      <c r="BB3220">
        <v>0</v>
      </c>
      <c r="BC3220">
        <f t="shared" si="760"/>
        <v>0</v>
      </c>
      <c r="BE3220" t="str">
        <f t="shared" si="761"/>
        <v>void</v>
      </c>
      <c r="BF3220">
        <f t="shared" si="762"/>
        <v>0</v>
      </c>
      <c r="BG3220">
        <f t="shared" si="763"/>
        <v>0</v>
      </c>
      <c r="BH3220">
        <f t="shared" si="764"/>
        <v>0</v>
      </c>
    </row>
    <row r="3221" spans="1:60" x14ac:dyDescent="0.45">
      <c r="A3221" t="s">
        <v>14277</v>
      </c>
      <c r="B3221" t="s">
        <v>14278</v>
      </c>
      <c r="C3221">
        <v>299</v>
      </c>
      <c r="D3221" t="s">
        <v>14278</v>
      </c>
      <c r="E3221" t="s">
        <v>14278</v>
      </c>
      <c r="F3221" t="s">
        <v>14279</v>
      </c>
      <c r="G3221">
        <v>0.99670700000000001</v>
      </c>
      <c r="H3221">
        <v>1</v>
      </c>
      <c r="I3221" t="s">
        <v>56</v>
      </c>
      <c r="J3221" t="s">
        <v>57</v>
      </c>
      <c r="K3221" t="s">
        <v>1580</v>
      </c>
      <c r="L3221" t="s">
        <v>14280</v>
      </c>
      <c r="M3221" t="s">
        <v>14281</v>
      </c>
      <c r="N3221">
        <v>10</v>
      </c>
      <c r="S3221" t="e">
        <f t="shared" si="750"/>
        <v>#DIV/0!</v>
      </c>
      <c r="X3221" s="3" t="e">
        <f t="shared" si="751"/>
        <v>#DIV/0!</v>
      </c>
      <c r="Y3221" t="e">
        <f t="shared" si="752"/>
        <v>#DIV/0!</v>
      </c>
      <c r="AD3221" t="e">
        <f t="shared" si="753"/>
        <v>#DIV/0!</v>
      </c>
      <c r="AI3221" t="e">
        <f t="shared" si="754"/>
        <v>#DIV/0!</v>
      </c>
      <c r="AJ3221" t="e">
        <f t="shared" si="755"/>
        <v>#DIV/0!</v>
      </c>
      <c r="AK3221" s="1" t="e">
        <f>IF(AND(OR(#REF!&gt;1.49,#REF!&lt; 0.67),#REF!&lt; 0.05),"TL regulate","none")</f>
        <v>#REF!</v>
      </c>
      <c r="AL3221" s="1" t="e">
        <f t="shared" si="756"/>
        <v>#DIV/0!</v>
      </c>
      <c r="AM3221" s="1" t="e">
        <f t="shared" si="757"/>
        <v>#DIV/0!</v>
      </c>
      <c r="AO3221">
        <v>0</v>
      </c>
      <c r="AP3221">
        <v>0</v>
      </c>
      <c r="AQ3221">
        <v>0</v>
      </c>
      <c r="AR3221">
        <v>0</v>
      </c>
      <c r="AS3221">
        <f t="shared" si="758"/>
        <v>0</v>
      </c>
      <c r="AT3221">
        <v>0</v>
      </c>
      <c r="AU3221">
        <v>0</v>
      </c>
      <c r="AV3221">
        <v>0</v>
      </c>
      <c r="AW3221">
        <v>0</v>
      </c>
      <c r="AX3221">
        <f t="shared" si="759"/>
        <v>0</v>
      </c>
      <c r="AY3221">
        <v>17039000</v>
      </c>
      <c r="AZ3221">
        <v>0</v>
      </c>
      <c r="BA3221">
        <v>0</v>
      </c>
      <c r="BB3221">
        <v>0</v>
      </c>
      <c r="BC3221">
        <f t="shared" si="760"/>
        <v>17039000</v>
      </c>
      <c r="BE3221" t="str">
        <f t="shared" si="761"/>
        <v>Cel only</v>
      </c>
      <c r="BF3221">
        <f t="shared" si="762"/>
        <v>0</v>
      </c>
      <c r="BG3221">
        <f t="shared" si="763"/>
        <v>0</v>
      </c>
      <c r="BH3221">
        <f t="shared" si="764"/>
        <v>1</v>
      </c>
    </row>
    <row r="3222" spans="1:60" x14ac:dyDescent="0.45">
      <c r="A3222" t="s">
        <v>14282</v>
      </c>
      <c r="B3222" t="s">
        <v>14278</v>
      </c>
      <c r="C3222">
        <v>294</v>
      </c>
      <c r="D3222" t="s">
        <v>14278</v>
      </c>
      <c r="E3222" t="s">
        <v>14278</v>
      </c>
      <c r="F3222" t="s">
        <v>14279</v>
      </c>
      <c r="G3222">
        <v>0.5</v>
      </c>
      <c r="H3222">
        <v>1</v>
      </c>
      <c r="I3222" t="s">
        <v>56</v>
      </c>
      <c r="J3222" t="s">
        <v>57</v>
      </c>
      <c r="K3222" t="s">
        <v>2267</v>
      </c>
      <c r="L3222" t="s">
        <v>14283</v>
      </c>
      <c r="M3222" t="s">
        <v>14284</v>
      </c>
      <c r="N3222">
        <v>5</v>
      </c>
      <c r="S3222" t="e">
        <f t="shared" si="750"/>
        <v>#DIV/0!</v>
      </c>
      <c r="X3222" s="3" t="e">
        <f t="shared" si="751"/>
        <v>#DIV/0!</v>
      </c>
      <c r="Y3222" t="e">
        <f t="shared" si="752"/>
        <v>#DIV/0!</v>
      </c>
      <c r="AD3222" t="e">
        <f t="shared" si="753"/>
        <v>#DIV/0!</v>
      </c>
      <c r="AI3222" t="e">
        <f t="shared" si="754"/>
        <v>#DIV/0!</v>
      </c>
      <c r="AJ3222" t="e">
        <f t="shared" si="755"/>
        <v>#DIV/0!</v>
      </c>
      <c r="AK3222" s="1" t="e">
        <f>IF(AND(OR(#REF!&gt;1.49,#REF!&lt; 0.67),#REF!&lt; 0.05),"TL regulate","none")</f>
        <v>#REF!</v>
      </c>
      <c r="AL3222" s="1" t="e">
        <f t="shared" si="756"/>
        <v>#DIV/0!</v>
      </c>
      <c r="AM3222" s="1" t="e">
        <f t="shared" si="757"/>
        <v>#DIV/0!</v>
      </c>
      <c r="AO3222">
        <v>0</v>
      </c>
      <c r="AP3222">
        <v>0</v>
      </c>
      <c r="AQ3222">
        <v>0</v>
      </c>
      <c r="AR3222">
        <v>0</v>
      </c>
      <c r="AS3222">
        <f t="shared" si="758"/>
        <v>0</v>
      </c>
      <c r="AT3222">
        <v>0</v>
      </c>
      <c r="AU3222">
        <v>0</v>
      </c>
      <c r="AV3222">
        <v>0</v>
      </c>
      <c r="AW3222">
        <v>0</v>
      </c>
      <c r="AX3222">
        <f t="shared" si="759"/>
        <v>0</v>
      </c>
      <c r="AY3222">
        <v>17039000</v>
      </c>
      <c r="AZ3222">
        <v>0</v>
      </c>
      <c r="BA3222">
        <v>0</v>
      </c>
      <c r="BB3222">
        <v>0</v>
      </c>
      <c r="BC3222">
        <f t="shared" si="760"/>
        <v>17039000</v>
      </c>
      <c r="BE3222" t="str">
        <f t="shared" si="761"/>
        <v>Cel only</v>
      </c>
      <c r="BF3222">
        <f t="shared" si="762"/>
        <v>0</v>
      </c>
      <c r="BG3222">
        <f t="shared" si="763"/>
        <v>0</v>
      </c>
      <c r="BH3222">
        <f t="shared" si="764"/>
        <v>1</v>
      </c>
    </row>
    <row r="3223" spans="1:60" x14ac:dyDescent="0.45">
      <c r="A3223" t="s">
        <v>14285</v>
      </c>
      <c r="B3223" t="s">
        <v>560</v>
      </c>
      <c r="C3223">
        <v>280</v>
      </c>
      <c r="D3223" t="s">
        <v>560</v>
      </c>
      <c r="E3223" t="s">
        <v>560</v>
      </c>
      <c r="F3223">
        <v>0</v>
      </c>
      <c r="G3223">
        <v>0.25757099999999999</v>
      </c>
      <c r="H3223">
        <v>0</v>
      </c>
      <c r="I3223" t="s">
        <v>56</v>
      </c>
      <c r="J3223" t="s">
        <v>627</v>
      </c>
      <c r="K3223" t="s">
        <v>281</v>
      </c>
      <c r="L3223" t="s">
        <v>14286</v>
      </c>
      <c r="M3223" t="s">
        <v>14287</v>
      </c>
      <c r="N3223">
        <v>6</v>
      </c>
      <c r="S3223" t="e">
        <f t="shared" si="750"/>
        <v>#DIV/0!</v>
      </c>
      <c r="X3223" s="3" t="e">
        <f t="shared" si="751"/>
        <v>#DIV/0!</v>
      </c>
      <c r="Y3223" t="e">
        <f t="shared" si="752"/>
        <v>#DIV/0!</v>
      </c>
      <c r="AD3223" t="e">
        <f t="shared" si="753"/>
        <v>#DIV/0!</v>
      </c>
      <c r="AI3223" t="e">
        <f t="shared" si="754"/>
        <v>#DIV/0!</v>
      </c>
      <c r="AJ3223" t="e">
        <f t="shared" si="755"/>
        <v>#DIV/0!</v>
      </c>
      <c r="AK3223" s="1" t="e">
        <f>IF(AND(OR(#REF!&gt;1.49,#REF!&lt; 0.67),#REF!&lt; 0.05),"TL regulate","none")</f>
        <v>#REF!</v>
      </c>
      <c r="AL3223" s="1" t="e">
        <f t="shared" si="756"/>
        <v>#DIV/0!</v>
      </c>
      <c r="AM3223" s="1" t="e">
        <f t="shared" si="757"/>
        <v>#DIV/0!</v>
      </c>
      <c r="AO3223">
        <v>0</v>
      </c>
      <c r="AP3223">
        <v>0</v>
      </c>
      <c r="AQ3223">
        <v>0</v>
      </c>
      <c r="AR3223">
        <v>0</v>
      </c>
      <c r="AS3223">
        <f t="shared" si="758"/>
        <v>0</v>
      </c>
      <c r="AT3223">
        <v>0</v>
      </c>
      <c r="AU3223">
        <v>0</v>
      </c>
      <c r="AV3223">
        <v>0</v>
      </c>
      <c r="AW3223">
        <v>0</v>
      </c>
      <c r="AX3223">
        <f t="shared" si="759"/>
        <v>0</v>
      </c>
      <c r="AY3223">
        <v>0</v>
      </c>
      <c r="AZ3223">
        <v>0</v>
      </c>
      <c r="BA3223">
        <v>0</v>
      </c>
      <c r="BB3223">
        <v>0</v>
      </c>
      <c r="BC3223">
        <f t="shared" si="760"/>
        <v>0</v>
      </c>
      <c r="BE3223" t="str">
        <f t="shared" si="761"/>
        <v>void</v>
      </c>
      <c r="BF3223">
        <f t="shared" si="762"/>
        <v>0</v>
      </c>
      <c r="BG3223">
        <f t="shared" si="763"/>
        <v>0</v>
      </c>
      <c r="BH3223">
        <f t="shared" si="764"/>
        <v>0</v>
      </c>
    </row>
    <row r="3224" spans="1:60" x14ac:dyDescent="0.45">
      <c r="A3224" t="s">
        <v>14288</v>
      </c>
      <c r="B3224" t="s">
        <v>560</v>
      </c>
      <c r="C3224">
        <v>279</v>
      </c>
      <c r="D3224" t="s">
        <v>560</v>
      </c>
      <c r="E3224" t="s">
        <v>560</v>
      </c>
      <c r="F3224" t="s">
        <v>561</v>
      </c>
      <c r="G3224">
        <v>0.24935399999999999</v>
      </c>
      <c r="H3224">
        <v>0</v>
      </c>
      <c r="I3224" t="s">
        <v>80</v>
      </c>
      <c r="J3224" t="s">
        <v>14289</v>
      </c>
      <c r="K3224" t="s">
        <v>64</v>
      </c>
      <c r="L3224" t="s">
        <v>14290</v>
      </c>
      <c r="M3224" t="s">
        <v>14291</v>
      </c>
      <c r="N3224">
        <v>5</v>
      </c>
      <c r="S3224" t="e">
        <f t="shared" si="750"/>
        <v>#DIV/0!</v>
      </c>
      <c r="X3224" s="3" t="e">
        <f t="shared" si="751"/>
        <v>#DIV/0!</v>
      </c>
      <c r="Y3224" t="e">
        <f t="shared" si="752"/>
        <v>#DIV/0!</v>
      </c>
      <c r="AD3224" t="e">
        <f t="shared" si="753"/>
        <v>#DIV/0!</v>
      </c>
      <c r="AI3224" t="e">
        <f t="shared" si="754"/>
        <v>#DIV/0!</v>
      </c>
      <c r="AJ3224" t="e">
        <f t="shared" si="755"/>
        <v>#DIV/0!</v>
      </c>
      <c r="AK3224" s="1" t="e">
        <f>IF(AND(OR(#REF!&gt;1.49,#REF!&lt; 0.67),#REF!&lt; 0.05),"TL regulate","none")</f>
        <v>#REF!</v>
      </c>
      <c r="AL3224" s="1" t="e">
        <f t="shared" si="756"/>
        <v>#DIV/0!</v>
      </c>
      <c r="AM3224" s="1" t="e">
        <f t="shared" si="757"/>
        <v>#DIV/0!</v>
      </c>
      <c r="AO3224">
        <v>0</v>
      </c>
      <c r="AP3224">
        <v>0</v>
      </c>
      <c r="AQ3224">
        <v>0</v>
      </c>
      <c r="AR3224">
        <v>0</v>
      </c>
      <c r="AS3224">
        <f t="shared" si="758"/>
        <v>0</v>
      </c>
      <c r="AT3224">
        <v>0</v>
      </c>
      <c r="AU3224">
        <v>0</v>
      </c>
      <c r="AV3224">
        <v>0</v>
      </c>
      <c r="AW3224">
        <v>0</v>
      </c>
      <c r="AX3224">
        <f t="shared" si="759"/>
        <v>0</v>
      </c>
      <c r="AY3224">
        <v>0</v>
      </c>
      <c r="AZ3224">
        <v>0</v>
      </c>
      <c r="BA3224">
        <v>0</v>
      </c>
      <c r="BB3224">
        <v>0</v>
      </c>
      <c r="BC3224">
        <f t="shared" si="760"/>
        <v>0</v>
      </c>
      <c r="BE3224" t="str">
        <f t="shared" si="761"/>
        <v>void</v>
      </c>
      <c r="BF3224">
        <f t="shared" si="762"/>
        <v>0</v>
      </c>
      <c r="BG3224">
        <f t="shared" si="763"/>
        <v>0</v>
      </c>
      <c r="BH3224">
        <f t="shared" si="764"/>
        <v>0</v>
      </c>
    </row>
    <row r="3225" spans="1:60" x14ac:dyDescent="0.45">
      <c r="A3225" t="s">
        <v>14292</v>
      </c>
      <c r="B3225" t="s">
        <v>560</v>
      </c>
      <c r="C3225">
        <v>278</v>
      </c>
      <c r="D3225" t="s">
        <v>560</v>
      </c>
      <c r="E3225" t="s">
        <v>560</v>
      </c>
      <c r="F3225" t="s">
        <v>561</v>
      </c>
      <c r="G3225">
        <v>0.24935399999999999</v>
      </c>
      <c r="H3225">
        <v>0</v>
      </c>
      <c r="I3225" t="s">
        <v>80</v>
      </c>
      <c r="J3225" t="s">
        <v>922</v>
      </c>
      <c r="K3225" t="s">
        <v>468</v>
      </c>
      <c r="L3225" t="s">
        <v>14290</v>
      </c>
      <c r="M3225" t="s">
        <v>14291</v>
      </c>
      <c r="N3225">
        <v>4</v>
      </c>
      <c r="S3225" t="e">
        <f t="shared" si="750"/>
        <v>#DIV/0!</v>
      </c>
      <c r="X3225" s="3" t="e">
        <f t="shared" si="751"/>
        <v>#DIV/0!</v>
      </c>
      <c r="Y3225" t="e">
        <f t="shared" si="752"/>
        <v>#DIV/0!</v>
      </c>
      <c r="AD3225" t="e">
        <f t="shared" si="753"/>
        <v>#DIV/0!</v>
      </c>
      <c r="AI3225" t="e">
        <f t="shared" si="754"/>
        <v>#DIV/0!</v>
      </c>
      <c r="AJ3225" t="e">
        <f t="shared" si="755"/>
        <v>#DIV/0!</v>
      </c>
      <c r="AK3225" s="1" t="e">
        <f>IF(AND(OR(#REF!&gt;1.49,#REF!&lt; 0.67),#REF!&lt; 0.05),"TL regulate","none")</f>
        <v>#REF!</v>
      </c>
      <c r="AL3225" s="1" t="e">
        <f t="shared" si="756"/>
        <v>#DIV/0!</v>
      </c>
      <c r="AM3225" s="1" t="e">
        <f t="shared" si="757"/>
        <v>#DIV/0!</v>
      </c>
      <c r="AO3225">
        <v>0</v>
      </c>
      <c r="AP3225">
        <v>0</v>
      </c>
      <c r="AQ3225">
        <v>0</v>
      </c>
      <c r="AR3225">
        <v>0</v>
      </c>
      <c r="AS3225">
        <f t="shared" si="758"/>
        <v>0</v>
      </c>
      <c r="AT3225">
        <v>0</v>
      </c>
      <c r="AU3225">
        <v>0</v>
      </c>
      <c r="AV3225">
        <v>0</v>
      </c>
      <c r="AW3225">
        <v>0</v>
      </c>
      <c r="AX3225">
        <f t="shared" si="759"/>
        <v>0</v>
      </c>
      <c r="AY3225">
        <v>0</v>
      </c>
      <c r="AZ3225">
        <v>0</v>
      </c>
      <c r="BA3225">
        <v>0</v>
      </c>
      <c r="BB3225">
        <v>0</v>
      </c>
      <c r="BC3225">
        <f t="shared" si="760"/>
        <v>0</v>
      </c>
      <c r="BE3225" t="str">
        <f t="shared" si="761"/>
        <v>void</v>
      </c>
      <c r="BF3225">
        <f t="shared" si="762"/>
        <v>0</v>
      </c>
      <c r="BG3225">
        <f t="shared" si="763"/>
        <v>0</v>
      </c>
      <c r="BH3225">
        <f t="shared" si="764"/>
        <v>0</v>
      </c>
    </row>
    <row r="3226" spans="1:60" x14ac:dyDescent="0.45">
      <c r="A3226" t="s">
        <v>14293</v>
      </c>
      <c r="B3226" t="s">
        <v>14294</v>
      </c>
      <c r="C3226">
        <v>688</v>
      </c>
      <c r="D3226" t="s">
        <v>14294</v>
      </c>
      <c r="E3226" t="s">
        <v>14294</v>
      </c>
      <c r="F3226">
        <v>0</v>
      </c>
      <c r="G3226">
        <v>0.46848099999999998</v>
      </c>
      <c r="H3226">
        <v>0</v>
      </c>
      <c r="I3226" t="s">
        <v>56</v>
      </c>
      <c r="J3226" t="s">
        <v>63</v>
      </c>
      <c r="K3226" t="s">
        <v>64</v>
      </c>
      <c r="L3226" t="s">
        <v>14295</v>
      </c>
      <c r="M3226" t="s">
        <v>14296</v>
      </c>
      <c r="N3226">
        <v>5</v>
      </c>
      <c r="S3226" t="e">
        <f t="shared" si="750"/>
        <v>#DIV/0!</v>
      </c>
      <c r="X3226" s="3" t="e">
        <f t="shared" si="751"/>
        <v>#DIV/0!</v>
      </c>
      <c r="Y3226" t="e">
        <f t="shared" si="752"/>
        <v>#DIV/0!</v>
      </c>
      <c r="AD3226" t="e">
        <f t="shared" si="753"/>
        <v>#DIV/0!</v>
      </c>
      <c r="AI3226" t="e">
        <f t="shared" si="754"/>
        <v>#DIV/0!</v>
      </c>
      <c r="AJ3226" t="e">
        <f t="shared" si="755"/>
        <v>#DIV/0!</v>
      </c>
      <c r="AK3226" s="1" t="e">
        <f>IF(AND(OR(#REF!&gt;1.49,#REF!&lt; 0.67),#REF!&lt; 0.05),"TL regulate","none")</f>
        <v>#REF!</v>
      </c>
      <c r="AL3226" s="1" t="e">
        <f t="shared" si="756"/>
        <v>#DIV/0!</v>
      </c>
      <c r="AM3226" s="1" t="e">
        <f t="shared" si="757"/>
        <v>#DIV/0!</v>
      </c>
      <c r="AO3226">
        <v>0</v>
      </c>
      <c r="AP3226">
        <v>0</v>
      </c>
      <c r="AQ3226">
        <v>0</v>
      </c>
      <c r="AR3226">
        <v>0</v>
      </c>
      <c r="AS3226">
        <f t="shared" si="758"/>
        <v>0</v>
      </c>
      <c r="AT3226">
        <v>0</v>
      </c>
      <c r="AU3226">
        <v>0</v>
      </c>
      <c r="AV3226">
        <v>0</v>
      </c>
      <c r="AW3226">
        <v>0</v>
      </c>
      <c r="AX3226">
        <f t="shared" si="759"/>
        <v>0</v>
      </c>
      <c r="AY3226">
        <v>0</v>
      </c>
      <c r="AZ3226">
        <v>0</v>
      </c>
      <c r="BA3226">
        <v>0</v>
      </c>
      <c r="BB3226">
        <v>0</v>
      </c>
      <c r="BC3226">
        <f t="shared" si="760"/>
        <v>0</v>
      </c>
      <c r="BE3226" t="str">
        <f t="shared" si="761"/>
        <v>void</v>
      </c>
      <c r="BF3226">
        <f t="shared" si="762"/>
        <v>0</v>
      </c>
      <c r="BG3226">
        <f t="shared" si="763"/>
        <v>0</v>
      </c>
      <c r="BH3226">
        <f t="shared" si="764"/>
        <v>0</v>
      </c>
    </row>
    <row r="3227" spans="1:60" x14ac:dyDescent="0.45">
      <c r="A3227" t="s">
        <v>14297</v>
      </c>
      <c r="B3227" t="s">
        <v>14294</v>
      </c>
      <c r="C3227">
        <v>687</v>
      </c>
      <c r="D3227" t="s">
        <v>14294</v>
      </c>
      <c r="E3227" t="s">
        <v>14294</v>
      </c>
      <c r="F3227">
        <v>0</v>
      </c>
      <c r="G3227">
        <v>0.46848099999999998</v>
      </c>
      <c r="H3227">
        <v>0</v>
      </c>
      <c r="I3227" t="s">
        <v>56</v>
      </c>
      <c r="J3227" t="s">
        <v>57</v>
      </c>
      <c r="K3227" t="s">
        <v>1255</v>
      </c>
      <c r="L3227" t="s">
        <v>14295</v>
      </c>
      <c r="M3227" t="s">
        <v>14296</v>
      </c>
      <c r="N3227">
        <v>4</v>
      </c>
      <c r="S3227" t="e">
        <f t="shared" si="750"/>
        <v>#DIV/0!</v>
      </c>
      <c r="X3227" s="3" t="e">
        <f t="shared" si="751"/>
        <v>#DIV/0!</v>
      </c>
      <c r="Y3227" t="e">
        <f t="shared" si="752"/>
        <v>#DIV/0!</v>
      </c>
      <c r="AD3227" t="e">
        <f t="shared" si="753"/>
        <v>#DIV/0!</v>
      </c>
      <c r="AI3227" t="e">
        <f t="shared" si="754"/>
        <v>#DIV/0!</v>
      </c>
      <c r="AJ3227" t="e">
        <f t="shared" si="755"/>
        <v>#DIV/0!</v>
      </c>
      <c r="AK3227" s="1" t="e">
        <f>IF(AND(OR(#REF!&gt;1.49,#REF!&lt; 0.67),#REF!&lt; 0.05),"TL regulate","none")</f>
        <v>#REF!</v>
      </c>
      <c r="AL3227" s="1" t="e">
        <f t="shared" si="756"/>
        <v>#DIV/0!</v>
      </c>
      <c r="AM3227" s="1" t="e">
        <f t="shared" si="757"/>
        <v>#DIV/0!</v>
      </c>
      <c r="AO3227">
        <v>0</v>
      </c>
      <c r="AP3227">
        <v>0</v>
      </c>
      <c r="AQ3227">
        <v>0</v>
      </c>
      <c r="AR3227">
        <v>0</v>
      </c>
      <c r="AS3227">
        <f t="shared" si="758"/>
        <v>0</v>
      </c>
      <c r="AT3227">
        <v>0</v>
      </c>
      <c r="AU3227">
        <v>0</v>
      </c>
      <c r="AV3227">
        <v>0</v>
      </c>
      <c r="AW3227">
        <v>0</v>
      </c>
      <c r="AX3227">
        <f t="shared" si="759"/>
        <v>0</v>
      </c>
      <c r="AY3227">
        <v>0</v>
      </c>
      <c r="AZ3227">
        <v>0</v>
      </c>
      <c r="BA3227">
        <v>0</v>
      </c>
      <c r="BB3227">
        <v>0</v>
      </c>
      <c r="BC3227">
        <f t="shared" si="760"/>
        <v>0</v>
      </c>
      <c r="BE3227" t="str">
        <f t="shared" si="761"/>
        <v>void</v>
      </c>
      <c r="BF3227">
        <f t="shared" si="762"/>
        <v>0</v>
      </c>
      <c r="BG3227">
        <f t="shared" si="763"/>
        <v>0</v>
      </c>
      <c r="BH3227">
        <f t="shared" si="764"/>
        <v>0</v>
      </c>
    </row>
    <row r="3228" spans="1:60" x14ac:dyDescent="0.45">
      <c r="A3228" t="s">
        <v>14298</v>
      </c>
      <c r="B3228" t="s">
        <v>14299</v>
      </c>
      <c r="C3228" t="s">
        <v>14300</v>
      </c>
      <c r="D3228" t="s">
        <v>14301</v>
      </c>
      <c r="E3228" t="s">
        <v>14301</v>
      </c>
      <c r="F3228" t="s">
        <v>14302</v>
      </c>
      <c r="G3228">
        <v>0.49959799999999999</v>
      </c>
      <c r="H3228">
        <v>0</v>
      </c>
      <c r="I3228" t="s">
        <v>80</v>
      </c>
      <c r="J3228" t="s">
        <v>63</v>
      </c>
      <c r="K3228" t="s">
        <v>64</v>
      </c>
      <c r="L3228" t="s">
        <v>14303</v>
      </c>
      <c r="M3228" t="s">
        <v>14304</v>
      </c>
      <c r="N3228">
        <v>10</v>
      </c>
      <c r="S3228" t="e">
        <f t="shared" si="750"/>
        <v>#DIV/0!</v>
      </c>
      <c r="X3228" s="3" t="e">
        <f t="shared" si="751"/>
        <v>#DIV/0!</v>
      </c>
      <c r="Y3228" t="e">
        <f t="shared" si="752"/>
        <v>#DIV/0!</v>
      </c>
      <c r="AD3228" t="e">
        <f t="shared" si="753"/>
        <v>#DIV/0!</v>
      </c>
      <c r="AI3228" t="e">
        <f t="shared" si="754"/>
        <v>#DIV/0!</v>
      </c>
      <c r="AJ3228" t="e">
        <f t="shared" si="755"/>
        <v>#DIV/0!</v>
      </c>
      <c r="AK3228" s="1" t="e">
        <f>IF(AND(OR(#REF!&gt;1.49,#REF!&lt; 0.67),#REF!&lt; 0.05),"TL regulate","none")</f>
        <v>#REF!</v>
      </c>
      <c r="AL3228" s="1" t="e">
        <f t="shared" si="756"/>
        <v>#DIV/0!</v>
      </c>
      <c r="AM3228" s="1" t="e">
        <f t="shared" si="757"/>
        <v>#DIV/0!</v>
      </c>
      <c r="AO3228">
        <v>0</v>
      </c>
      <c r="AP3228">
        <v>0</v>
      </c>
      <c r="AQ3228">
        <v>0</v>
      </c>
      <c r="AR3228">
        <v>0</v>
      </c>
      <c r="AS3228">
        <f t="shared" si="758"/>
        <v>0</v>
      </c>
      <c r="AT3228">
        <v>0</v>
      </c>
      <c r="AU3228">
        <v>0</v>
      </c>
      <c r="AV3228">
        <v>0</v>
      </c>
      <c r="AW3228">
        <v>0</v>
      </c>
      <c r="AX3228">
        <f t="shared" si="759"/>
        <v>0</v>
      </c>
      <c r="AY3228">
        <v>0</v>
      </c>
      <c r="AZ3228">
        <v>0</v>
      </c>
      <c r="BA3228">
        <v>0</v>
      </c>
      <c r="BB3228">
        <v>0</v>
      </c>
      <c r="BC3228">
        <f t="shared" si="760"/>
        <v>0</v>
      </c>
      <c r="BE3228" t="str">
        <f t="shared" si="761"/>
        <v>void</v>
      </c>
      <c r="BF3228">
        <f t="shared" si="762"/>
        <v>0</v>
      </c>
      <c r="BG3228">
        <f t="shared" si="763"/>
        <v>0</v>
      </c>
      <c r="BH3228">
        <f t="shared" si="764"/>
        <v>0</v>
      </c>
    </row>
    <row r="3229" spans="1:60" x14ac:dyDescent="0.45">
      <c r="A3229" t="s">
        <v>14305</v>
      </c>
      <c r="B3229" t="s">
        <v>14306</v>
      </c>
      <c r="C3229">
        <v>6</v>
      </c>
      <c r="D3229" t="s">
        <v>14306</v>
      </c>
      <c r="E3229" t="s">
        <v>14306</v>
      </c>
      <c r="F3229" t="s">
        <v>14307</v>
      </c>
      <c r="G3229">
        <v>0.77325600000000005</v>
      </c>
      <c r="H3229">
        <v>1</v>
      </c>
      <c r="I3229" t="s">
        <v>56</v>
      </c>
      <c r="J3229" t="s">
        <v>57</v>
      </c>
      <c r="K3229" t="s">
        <v>2866</v>
      </c>
      <c r="L3229" t="s">
        <v>14308</v>
      </c>
      <c r="M3229" t="s">
        <v>14309</v>
      </c>
      <c r="N3229">
        <v>5</v>
      </c>
      <c r="S3229" t="e">
        <f t="shared" si="750"/>
        <v>#DIV/0!</v>
      </c>
      <c r="X3229" s="3" t="e">
        <f t="shared" si="751"/>
        <v>#DIV/0!</v>
      </c>
      <c r="Y3229" t="e">
        <f t="shared" si="752"/>
        <v>#DIV/0!</v>
      </c>
      <c r="AD3229" t="e">
        <f t="shared" si="753"/>
        <v>#DIV/0!</v>
      </c>
      <c r="AI3229" t="e">
        <f t="shared" si="754"/>
        <v>#DIV/0!</v>
      </c>
      <c r="AJ3229" t="e">
        <f t="shared" si="755"/>
        <v>#DIV/0!</v>
      </c>
      <c r="AK3229" s="1" t="e">
        <f>IF(AND(OR(#REF!&gt;1.49,#REF!&lt; 0.67),#REF!&lt; 0.05),"TL regulate","none")</f>
        <v>#REF!</v>
      </c>
      <c r="AL3229" s="1" t="e">
        <f t="shared" si="756"/>
        <v>#DIV/0!</v>
      </c>
      <c r="AM3229" s="1" t="e">
        <f t="shared" si="757"/>
        <v>#DIV/0!</v>
      </c>
      <c r="AO3229">
        <v>0</v>
      </c>
      <c r="AP3229">
        <v>0</v>
      </c>
      <c r="AQ3229">
        <v>0</v>
      </c>
      <c r="AR3229">
        <v>0</v>
      </c>
      <c r="AS3229">
        <f t="shared" si="758"/>
        <v>0</v>
      </c>
      <c r="AT3229">
        <v>8828000</v>
      </c>
      <c r="AU3229">
        <v>0</v>
      </c>
      <c r="AV3229">
        <v>0</v>
      </c>
      <c r="AW3229">
        <v>0</v>
      </c>
      <c r="AX3229">
        <f t="shared" si="759"/>
        <v>8828000</v>
      </c>
      <c r="AY3229">
        <v>0</v>
      </c>
      <c r="AZ3229">
        <v>0</v>
      </c>
      <c r="BA3229">
        <v>0</v>
      </c>
      <c r="BB3229">
        <v>0</v>
      </c>
      <c r="BC3229">
        <f t="shared" si="760"/>
        <v>0</v>
      </c>
      <c r="BE3229" t="str">
        <f t="shared" si="761"/>
        <v>TL only</v>
      </c>
      <c r="BF3229">
        <f t="shared" si="762"/>
        <v>0</v>
      </c>
      <c r="BG3229">
        <f t="shared" si="763"/>
        <v>1</v>
      </c>
      <c r="BH3229">
        <f t="shared" si="764"/>
        <v>0</v>
      </c>
    </row>
    <row r="3230" spans="1:60" x14ac:dyDescent="0.45">
      <c r="A3230" t="s">
        <v>14310</v>
      </c>
      <c r="B3230" t="s">
        <v>10644</v>
      </c>
      <c r="C3230" t="s">
        <v>14311</v>
      </c>
      <c r="D3230" t="s">
        <v>10646</v>
      </c>
      <c r="E3230" t="s">
        <v>10646</v>
      </c>
      <c r="F3230" t="s">
        <v>10647</v>
      </c>
      <c r="G3230">
        <v>0.69947800000000004</v>
      </c>
      <c r="H3230">
        <v>2</v>
      </c>
      <c r="I3230" t="s">
        <v>56</v>
      </c>
      <c r="J3230" t="s">
        <v>1225</v>
      </c>
      <c r="K3230" t="s">
        <v>2267</v>
      </c>
      <c r="L3230" t="s">
        <v>14312</v>
      </c>
      <c r="M3230" t="s">
        <v>14313</v>
      </c>
      <c r="N3230">
        <v>5</v>
      </c>
      <c r="S3230" t="e">
        <f t="shared" si="750"/>
        <v>#DIV/0!</v>
      </c>
      <c r="X3230" s="3" t="e">
        <f t="shared" si="751"/>
        <v>#DIV/0!</v>
      </c>
      <c r="Y3230" t="e">
        <f t="shared" si="752"/>
        <v>#DIV/0!</v>
      </c>
      <c r="AD3230" t="e">
        <f t="shared" si="753"/>
        <v>#DIV/0!</v>
      </c>
      <c r="AI3230" t="e">
        <f t="shared" si="754"/>
        <v>#DIV/0!</v>
      </c>
      <c r="AJ3230" t="e">
        <f t="shared" si="755"/>
        <v>#DIV/0!</v>
      </c>
      <c r="AK3230" s="1" t="e">
        <f>IF(AND(OR(#REF!&gt;1.49,#REF!&lt; 0.67),#REF!&lt; 0.05),"TL regulate","none")</f>
        <v>#REF!</v>
      </c>
      <c r="AL3230" s="1" t="e">
        <f t="shared" si="756"/>
        <v>#DIV/0!</v>
      </c>
      <c r="AM3230" s="1" t="e">
        <f t="shared" si="757"/>
        <v>#DIV/0!</v>
      </c>
      <c r="AO3230">
        <v>0</v>
      </c>
      <c r="AP3230">
        <v>0</v>
      </c>
      <c r="AQ3230">
        <v>0</v>
      </c>
      <c r="AR3230">
        <v>39893000</v>
      </c>
      <c r="AS3230">
        <f t="shared" si="758"/>
        <v>39893000</v>
      </c>
      <c r="AT3230">
        <v>0</v>
      </c>
      <c r="AU3230">
        <v>0</v>
      </c>
      <c r="AV3230">
        <v>0</v>
      </c>
      <c r="AW3230">
        <v>0</v>
      </c>
      <c r="AX3230">
        <f t="shared" si="759"/>
        <v>0</v>
      </c>
      <c r="AY3230">
        <v>0</v>
      </c>
      <c r="AZ3230">
        <v>0</v>
      </c>
      <c r="BA3230">
        <v>0</v>
      </c>
      <c r="BB3230">
        <v>0</v>
      </c>
      <c r="BC3230">
        <f t="shared" si="760"/>
        <v>0</v>
      </c>
      <c r="BE3230" t="str">
        <f t="shared" si="761"/>
        <v>LPS only</v>
      </c>
      <c r="BF3230">
        <f t="shared" si="762"/>
        <v>1</v>
      </c>
      <c r="BG3230">
        <f t="shared" si="763"/>
        <v>0</v>
      </c>
      <c r="BH3230">
        <f t="shared" si="764"/>
        <v>0</v>
      </c>
    </row>
    <row r="3231" spans="1:60" x14ac:dyDescent="0.45">
      <c r="A3231" t="s">
        <v>14314</v>
      </c>
      <c r="B3231" t="s">
        <v>10644</v>
      </c>
      <c r="C3231" t="s">
        <v>14315</v>
      </c>
      <c r="D3231" t="s">
        <v>10646</v>
      </c>
      <c r="E3231" t="s">
        <v>10646</v>
      </c>
      <c r="F3231" t="s">
        <v>10647</v>
      </c>
      <c r="G3231">
        <v>0.69947800000000004</v>
      </c>
      <c r="H3231">
        <v>2</v>
      </c>
      <c r="I3231" t="s">
        <v>80</v>
      </c>
      <c r="J3231" t="s">
        <v>1522</v>
      </c>
      <c r="K3231" t="s">
        <v>493</v>
      </c>
      <c r="L3231" t="s">
        <v>14312</v>
      </c>
      <c r="M3231" t="s">
        <v>14313</v>
      </c>
      <c r="N3231">
        <v>8</v>
      </c>
      <c r="S3231" t="e">
        <f t="shared" si="750"/>
        <v>#DIV/0!</v>
      </c>
      <c r="X3231" s="3" t="e">
        <f t="shared" si="751"/>
        <v>#DIV/0!</v>
      </c>
      <c r="Y3231" t="e">
        <f t="shared" si="752"/>
        <v>#DIV/0!</v>
      </c>
      <c r="AD3231" t="e">
        <f t="shared" si="753"/>
        <v>#DIV/0!</v>
      </c>
      <c r="AI3231" t="e">
        <f t="shared" si="754"/>
        <v>#DIV/0!</v>
      </c>
      <c r="AJ3231" t="e">
        <f t="shared" si="755"/>
        <v>#DIV/0!</v>
      </c>
      <c r="AK3231" s="1" t="e">
        <f>IF(AND(OR(#REF!&gt;1.49,#REF!&lt; 0.67),#REF!&lt; 0.05),"TL regulate","none")</f>
        <v>#REF!</v>
      </c>
      <c r="AL3231" s="1" t="e">
        <f t="shared" si="756"/>
        <v>#DIV/0!</v>
      </c>
      <c r="AM3231" s="1" t="e">
        <f t="shared" si="757"/>
        <v>#DIV/0!</v>
      </c>
      <c r="AO3231">
        <v>0</v>
      </c>
      <c r="AP3231">
        <v>0</v>
      </c>
      <c r="AQ3231">
        <v>0</v>
      </c>
      <c r="AR3231">
        <v>39893000</v>
      </c>
      <c r="AS3231">
        <f t="shared" si="758"/>
        <v>39893000</v>
      </c>
      <c r="AT3231">
        <v>0</v>
      </c>
      <c r="AU3231">
        <v>0</v>
      </c>
      <c r="AV3231">
        <v>0</v>
      </c>
      <c r="AW3231">
        <v>0</v>
      </c>
      <c r="AX3231">
        <f t="shared" si="759"/>
        <v>0</v>
      </c>
      <c r="AY3231">
        <v>0</v>
      </c>
      <c r="AZ3231">
        <v>0</v>
      </c>
      <c r="BA3231">
        <v>0</v>
      </c>
      <c r="BB3231">
        <v>0</v>
      </c>
      <c r="BC3231">
        <f t="shared" si="760"/>
        <v>0</v>
      </c>
      <c r="BE3231" t="str">
        <f t="shared" si="761"/>
        <v>LPS only</v>
      </c>
      <c r="BF3231">
        <f t="shared" si="762"/>
        <v>1</v>
      </c>
      <c r="BG3231">
        <f t="shared" si="763"/>
        <v>0</v>
      </c>
      <c r="BH3231">
        <f t="shared" si="764"/>
        <v>0</v>
      </c>
    </row>
    <row r="3232" spans="1:60" x14ac:dyDescent="0.45">
      <c r="A3232" t="s">
        <v>14316</v>
      </c>
      <c r="B3232" t="s">
        <v>14317</v>
      </c>
      <c r="C3232" t="s">
        <v>14318</v>
      </c>
      <c r="D3232" t="s">
        <v>14319</v>
      </c>
      <c r="E3232" t="s">
        <v>14319</v>
      </c>
      <c r="F3232">
        <v>0</v>
      </c>
      <c r="G3232">
        <v>0.33333299999999999</v>
      </c>
      <c r="H3232">
        <v>0</v>
      </c>
      <c r="I3232" t="s">
        <v>56</v>
      </c>
      <c r="J3232" t="s">
        <v>63</v>
      </c>
      <c r="K3232" t="s">
        <v>64</v>
      </c>
      <c r="L3232" t="s">
        <v>14320</v>
      </c>
      <c r="M3232" t="s">
        <v>14321</v>
      </c>
      <c r="N3232">
        <v>10</v>
      </c>
      <c r="S3232" t="e">
        <f t="shared" si="750"/>
        <v>#DIV/0!</v>
      </c>
      <c r="X3232" s="3" t="e">
        <f t="shared" si="751"/>
        <v>#DIV/0!</v>
      </c>
      <c r="Y3232" t="e">
        <f t="shared" si="752"/>
        <v>#DIV/0!</v>
      </c>
      <c r="AD3232" t="e">
        <f t="shared" si="753"/>
        <v>#DIV/0!</v>
      </c>
      <c r="AI3232" t="e">
        <f t="shared" si="754"/>
        <v>#DIV/0!</v>
      </c>
      <c r="AJ3232" t="e">
        <f t="shared" si="755"/>
        <v>#DIV/0!</v>
      </c>
      <c r="AK3232" s="1" t="e">
        <f>IF(AND(OR(#REF!&gt;1.49,#REF!&lt; 0.67),#REF!&lt; 0.05),"TL regulate","none")</f>
        <v>#REF!</v>
      </c>
      <c r="AL3232" s="1" t="e">
        <f t="shared" si="756"/>
        <v>#DIV/0!</v>
      </c>
      <c r="AM3232" s="1" t="e">
        <f t="shared" si="757"/>
        <v>#DIV/0!</v>
      </c>
      <c r="AO3232">
        <v>0</v>
      </c>
      <c r="AP3232">
        <v>0</v>
      </c>
      <c r="AQ3232">
        <v>0</v>
      </c>
      <c r="AR3232">
        <v>0</v>
      </c>
      <c r="AS3232">
        <f t="shared" si="758"/>
        <v>0</v>
      </c>
      <c r="AT3232">
        <v>0</v>
      </c>
      <c r="AU3232">
        <v>0</v>
      </c>
      <c r="AV3232">
        <v>0</v>
      </c>
      <c r="AW3232">
        <v>0</v>
      </c>
      <c r="AX3232">
        <f t="shared" si="759"/>
        <v>0</v>
      </c>
      <c r="AY3232">
        <v>0</v>
      </c>
      <c r="AZ3232">
        <v>0</v>
      </c>
      <c r="BA3232">
        <v>0</v>
      </c>
      <c r="BB3232">
        <v>0</v>
      </c>
      <c r="BC3232">
        <f t="shared" si="760"/>
        <v>0</v>
      </c>
      <c r="BE3232" t="str">
        <f t="shared" si="761"/>
        <v>void</v>
      </c>
      <c r="BF3232">
        <f t="shared" si="762"/>
        <v>0</v>
      </c>
      <c r="BG3232">
        <f t="shared" si="763"/>
        <v>0</v>
      </c>
      <c r="BH3232">
        <f t="shared" si="764"/>
        <v>0</v>
      </c>
    </row>
    <row r="3233" spans="1:60" x14ac:dyDescent="0.45">
      <c r="A3233" t="s">
        <v>14322</v>
      </c>
      <c r="B3233" t="s">
        <v>14317</v>
      </c>
      <c r="C3233" t="s">
        <v>14323</v>
      </c>
      <c r="D3233" t="s">
        <v>14319</v>
      </c>
      <c r="E3233" t="s">
        <v>14319</v>
      </c>
      <c r="F3233">
        <v>0</v>
      </c>
      <c r="G3233">
        <v>0.33333299999999999</v>
      </c>
      <c r="H3233">
        <v>0</v>
      </c>
      <c r="I3233" t="s">
        <v>56</v>
      </c>
      <c r="J3233" t="s">
        <v>57</v>
      </c>
      <c r="K3233" t="s">
        <v>2491</v>
      </c>
      <c r="L3233" t="s">
        <v>14320</v>
      </c>
      <c r="M3233" t="s">
        <v>14321</v>
      </c>
      <c r="N3233">
        <v>9</v>
      </c>
      <c r="S3233" t="e">
        <f t="shared" si="750"/>
        <v>#DIV/0!</v>
      </c>
      <c r="X3233" s="3" t="e">
        <f t="shared" si="751"/>
        <v>#DIV/0!</v>
      </c>
      <c r="Y3233" t="e">
        <f t="shared" si="752"/>
        <v>#DIV/0!</v>
      </c>
      <c r="AD3233" t="e">
        <f t="shared" si="753"/>
        <v>#DIV/0!</v>
      </c>
      <c r="AI3233" t="e">
        <f t="shared" si="754"/>
        <v>#DIV/0!</v>
      </c>
      <c r="AJ3233" t="e">
        <f t="shared" si="755"/>
        <v>#DIV/0!</v>
      </c>
      <c r="AK3233" s="1" t="e">
        <f>IF(AND(OR(#REF!&gt;1.49,#REF!&lt; 0.67),#REF!&lt; 0.05),"TL regulate","none")</f>
        <v>#REF!</v>
      </c>
      <c r="AL3233" s="1" t="e">
        <f t="shared" si="756"/>
        <v>#DIV/0!</v>
      </c>
      <c r="AM3233" s="1" t="e">
        <f t="shared" si="757"/>
        <v>#DIV/0!</v>
      </c>
      <c r="AO3233">
        <v>0</v>
      </c>
      <c r="AP3233">
        <v>0</v>
      </c>
      <c r="AQ3233">
        <v>0</v>
      </c>
      <c r="AR3233">
        <v>0</v>
      </c>
      <c r="AS3233">
        <f t="shared" si="758"/>
        <v>0</v>
      </c>
      <c r="AT3233">
        <v>0</v>
      </c>
      <c r="AU3233">
        <v>0</v>
      </c>
      <c r="AV3233">
        <v>0</v>
      </c>
      <c r="AW3233">
        <v>0</v>
      </c>
      <c r="AX3233">
        <f t="shared" si="759"/>
        <v>0</v>
      </c>
      <c r="AY3233">
        <v>0</v>
      </c>
      <c r="AZ3233">
        <v>0</v>
      </c>
      <c r="BA3233">
        <v>0</v>
      </c>
      <c r="BB3233">
        <v>0</v>
      </c>
      <c r="BC3233">
        <f t="shared" si="760"/>
        <v>0</v>
      </c>
      <c r="BE3233" t="str">
        <f t="shared" si="761"/>
        <v>void</v>
      </c>
      <c r="BF3233">
        <f t="shared" si="762"/>
        <v>0</v>
      </c>
      <c r="BG3233">
        <f t="shared" si="763"/>
        <v>0</v>
      </c>
      <c r="BH3233">
        <f t="shared" si="764"/>
        <v>0</v>
      </c>
    </row>
    <row r="3234" spans="1:60" x14ac:dyDescent="0.45">
      <c r="A3234" t="s">
        <v>14324</v>
      </c>
      <c r="B3234" t="s">
        <v>14317</v>
      </c>
      <c r="C3234" t="s">
        <v>14325</v>
      </c>
      <c r="D3234" t="s">
        <v>14319</v>
      </c>
      <c r="E3234" t="s">
        <v>14319</v>
      </c>
      <c r="F3234" t="s">
        <v>14326</v>
      </c>
      <c r="G3234">
        <v>0.72480500000000003</v>
      </c>
      <c r="H3234">
        <v>1</v>
      </c>
      <c r="I3234" t="s">
        <v>80</v>
      </c>
      <c r="J3234" t="s">
        <v>57</v>
      </c>
      <c r="K3234" t="s">
        <v>4460</v>
      </c>
      <c r="L3234" t="s">
        <v>14327</v>
      </c>
      <c r="M3234" t="s">
        <v>14328</v>
      </c>
      <c r="N3234">
        <v>17</v>
      </c>
      <c r="S3234" t="e">
        <f t="shared" si="750"/>
        <v>#DIV/0!</v>
      </c>
      <c r="X3234" s="3" t="e">
        <f t="shared" si="751"/>
        <v>#DIV/0!</v>
      </c>
      <c r="Y3234" t="e">
        <f t="shared" si="752"/>
        <v>#DIV/0!</v>
      </c>
      <c r="AD3234" t="e">
        <f t="shared" si="753"/>
        <v>#DIV/0!</v>
      </c>
      <c r="AI3234" t="e">
        <f t="shared" si="754"/>
        <v>#DIV/0!</v>
      </c>
      <c r="AJ3234" t="e">
        <f t="shared" si="755"/>
        <v>#DIV/0!</v>
      </c>
      <c r="AK3234" s="1" t="e">
        <f>IF(AND(OR(#REF!&gt;1.49,#REF!&lt; 0.67),#REF!&lt; 0.05),"TL regulate","none")</f>
        <v>#REF!</v>
      </c>
      <c r="AL3234" s="1" t="e">
        <f t="shared" si="756"/>
        <v>#DIV/0!</v>
      </c>
      <c r="AM3234" s="1" t="e">
        <f t="shared" si="757"/>
        <v>#DIV/0!</v>
      </c>
      <c r="AO3234">
        <v>0</v>
      </c>
      <c r="AP3234">
        <v>0</v>
      </c>
      <c r="AQ3234">
        <v>0</v>
      </c>
      <c r="AR3234">
        <v>0</v>
      </c>
      <c r="AS3234">
        <f t="shared" si="758"/>
        <v>0</v>
      </c>
      <c r="AT3234">
        <v>0</v>
      </c>
      <c r="AU3234">
        <v>0</v>
      </c>
      <c r="AV3234">
        <v>0</v>
      </c>
      <c r="AW3234">
        <v>0</v>
      </c>
      <c r="AX3234">
        <f t="shared" si="759"/>
        <v>0</v>
      </c>
      <c r="AY3234">
        <v>0</v>
      </c>
      <c r="AZ3234">
        <v>0</v>
      </c>
      <c r="BA3234">
        <v>0</v>
      </c>
      <c r="BB3234">
        <v>0</v>
      </c>
      <c r="BC3234">
        <f t="shared" si="760"/>
        <v>0</v>
      </c>
      <c r="BE3234" t="str">
        <f t="shared" si="761"/>
        <v>void</v>
      </c>
      <c r="BF3234">
        <f t="shared" si="762"/>
        <v>0</v>
      </c>
      <c r="BG3234">
        <f t="shared" si="763"/>
        <v>0</v>
      </c>
      <c r="BH3234">
        <f t="shared" si="764"/>
        <v>0</v>
      </c>
    </row>
    <row r="3235" spans="1:60" x14ac:dyDescent="0.45">
      <c r="A3235" t="s">
        <v>14329</v>
      </c>
      <c r="B3235" t="s">
        <v>3113</v>
      </c>
      <c r="C3235">
        <v>275</v>
      </c>
      <c r="D3235" t="s">
        <v>3113</v>
      </c>
      <c r="E3235" t="s">
        <v>3113</v>
      </c>
      <c r="F3235" t="s">
        <v>3114</v>
      </c>
      <c r="G3235">
        <v>0.59475299999999998</v>
      </c>
      <c r="H3235">
        <v>1</v>
      </c>
      <c r="I3235" t="s">
        <v>56</v>
      </c>
      <c r="J3235" t="s">
        <v>14330</v>
      </c>
      <c r="K3235" t="s">
        <v>276</v>
      </c>
      <c r="L3235" t="s">
        <v>14331</v>
      </c>
      <c r="M3235" t="s">
        <v>14332</v>
      </c>
      <c r="N3235">
        <v>8</v>
      </c>
      <c r="S3235" t="e">
        <f t="shared" si="750"/>
        <v>#DIV/0!</v>
      </c>
      <c r="X3235" s="3" t="e">
        <f t="shared" si="751"/>
        <v>#DIV/0!</v>
      </c>
      <c r="Y3235" t="e">
        <f t="shared" si="752"/>
        <v>#DIV/0!</v>
      </c>
      <c r="AD3235" t="e">
        <f t="shared" si="753"/>
        <v>#DIV/0!</v>
      </c>
      <c r="AI3235" t="e">
        <f t="shared" si="754"/>
        <v>#DIV/0!</v>
      </c>
      <c r="AJ3235" t="e">
        <f t="shared" si="755"/>
        <v>#DIV/0!</v>
      </c>
      <c r="AK3235" s="1" t="e">
        <f>IF(AND(OR(#REF!&gt;1.49,#REF!&lt; 0.67),#REF!&lt; 0.05),"TL regulate","none")</f>
        <v>#REF!</v>
      </c>
      <c r="AL3235" s="1" t="e">
        <f t="shared" si="756"/>
        <v>#DIV/0!</v>
      </c>
      <c r="AM3235" s="1" t="e">
        <f t="shared" si="757"/>
        <v>#DIV/0!</v>
      </c>
      <c r="AO3235">
        <v>0</v>
      </c>
      <c r="AP3235">
        <v>0</v>
      </c>
      <c r="AQ3235">
        <v>0</v>
      </c>
      <c r="AR3235">
        <v>35957000</v>
      </c>
      <c r="AS3235">
        <f t="shared" si="758"/>
        <v>35957000</v>
      </c>
      <c r="AT3235">
        <v>0</v>
      </c>
      <c r="AU3235">
        <v>0</v>
      </c>
      <c r="AV3235">
        <v>0</v>
      </c>
      <c r="AW3235">
        <v>0</v>
      </c>
      <c r="AX3235">
        <f t="shared" si="759"/>
        <v>0</v>
      </c>
      <c r="AY3235">
        <v>0</v>
      </c>
      <c r="AZ3235">
        <v>0</v>
      </c>
      <c r="BA3235">
        <v>42318000</v>
      </c>
      <c r="BB3235">
        <v>0</v>
      </c>
      <c r="BC3235">
        <f t="shared" si="760"/>
        <v>42318000</v>
      </c>
      <c r="BE3235" t="str">
        <f t="shared" si="761"/>
        <v xml:space="preserve"> TL repressed</v>
      </c>
      <c r="BF3235">
        <f t="shared" si="762"/>
        <v>1</v>
      </c>
      <c r="BG3235">
        <f t="shared" si="763"/>
        <v>0</v>
      </c>
      <c r="BH3235">
        <f t="shared" si="764"/>
        <v>1</v>
      </c>
    </row>
    <row r="3236" spans="1:60" x14ac:dyDescent="0.45">
      <c r="A3236" t="s">
        <v>14333</v>
      </c>
      <c r="B3236" t="s">
        <v>3113</v>
      </c>
      <c r="C3236">
        <v>291</v>
      </c>
      <c r="D3236" t="s">
        <v>3113</v>
      </c>
      <c r="E3236" t="s">
        <v>3113</v>
      </c>
      <c r="F3236" t="s">
        <v>3114</v>
      </c>
      <c r="G3236">
        <v>0.21743100000000001</v>
      </c>
      <c r="H3236">
        <v>0</v>
      </c>
      <c r="I3236" t="s">
        <v>56</v>
      </c>
      <c r="J3236" t="s">
        <v>13198</v>
      </c>
      <c r="K3236" t="s">
        <v>64</v>
      </c>
      <c r="L3236" t="s">
        <v>14334</v>
      </c>
      <c r="M3236" t="s">
        <v>14335</v>
      </c>
      <c r="N3236">
        <v>7</v>
      </c>
      <c r="S3236" t="e">
        <f t="shared" si="750"/>
        <v>#DIV/0!</v>
      </c>
      <c r="X3236" s="3" t="e">
        <f t="shared" si="751"/>
        <v>#DIV/0!</v>
      </c>
      <c r="Y3236" t="e">
        <f t="shared" si="752"/>
        <v>#DIV/0!</v>
      </c>
      <c r="AD3236" t="e">
        <f t="shared" si="753"/>
        <v>#DIV/0!</v>
      </c>
      <c r="AI3236" t="e">
        <f t="shared" si="754"/>
        <v>#DIV/0!</v>
      </c>
      <c r="AJ3236" t="e">
        <f t="shared" si="755"/>
        <v>#DIV/0!</v>
      </c>
      <c r="AK3236" s="1" t="e">
        <f>IF(AND(OR(#REF!&gt;1.49,#REF!&lt; 0.67),#REF!&lt; 0.05),"TL regulate","none")</f>
        <v>#REF!</v>
      </c>
      <c r="AL3236" s="1" t="e">
        <f t="shared" si="756"/>
        <v>#DIV/0!</v>
      </c>
      <c r="AM3236" s="1" t="e">
        <f t="shared" si="757"/>
        <v>#DIV/0!</v>
      </c>
      <c r="AO3236">
        <v>0</v>
      </c>
      <c r="AP3236">
        <v>0</v>
      </c>
      <c r="AQ3236">
        <v>0</v>
      </c>
      <c r="AR3236">
        <v>0</v>
      </c>
      <c r="AS3236">
        <f t="shared" si="758"/>
        <v>0</v>
      </c>
      <c r="AT3236">
        <v>0</v>
      </c>
      <c r="AU3236">
        <v>0</v>
      </c>
      <c r="AV3236">
        <v>0</v>
      </c>
      <c r="AW3236">
        <v>0</v>
      </c>
      <c r="AX3236">
        <f t="shared" si="759"/>
        <v>0</v>
      </c>
      <c r="AY3236">
        <v>0</v>
      </c>
      <c r="AZ3236">
        <v>0</v>
      </c>
      <c r="BA3236">
        <v>0</v>
      </c>
      <c r="BB3236">
        <v>0</v>
      </c>
      <c r="BC3236">
        <f t="shared" si="760"/>
        <v>0</v>
      </c>
      <c r="BE3236" t="str">
        <f t="shared" si="761"/>
        <v>void</v>
      </c>
      <c r="BF3236">
        <f t="shared" si="762"/>
        <v>0</v>
      </c>
      <c r="BG3236">
        <f t="shared" si="763"/>
        <v>0</v>
      </c>
      <c r="BH3236">
        <f t="shared" si="764"/>
        <v>0</v>
      </c>
    </row>
    <row r="3237" spans="1:60" x14ac:dyDescent="0.45">
      <c r="A3237" t="s">
        <v>14336</v>
      </c>
      <c r="B3237" t="s">
        <v>3113</v>
      </c>
      <c r="C3237">
        <v>290</v>
      </c>
      <c r="D3237" t="s">
        <v>3113</v>
      </c>
      <c r="E3237" t="s">
        <v>3113</v>
      </c>
      <c r="F3237" t="s">
        <v>3114</v>
      </c>
      <c r="G3237">
        <v>0.21743100000000001</v>
      </c>
      <c r="H3237">
        <v>0</v>
      </c>
      <c r="I3237" t="s">
        <v>80</v>
      </c>
      <c r="J3237" t="s">
        <v>14337</v>
      </c>
      <c r="K3237" t="s">
        <v>5348</v>
      </c>
      <c r="L3237" t="s">
        <v>14334</v>
      </c>
      <c r="M3237" t="s">
        <v>14335</v>
      </c>
      <c r="N3237">
        <v>6</v>
      </c>
      <c r="S3237" t="e">
        <f t="shared" si="750"/>
        <v>#DIV/0!</v>
      </c>
      <c r="X3237" s="3" t="e">
        <f t="shared" si="751"/>
        <v>#DIV/0!</v>
      </c>
      <c r="Y3237" t="e">
        <f t="shared" si="752"/>
        <v>#DIV/0!</v>
      </c>
      <c r="AD3237" t="e">
        <f t="shared" si="753"/>
        <v>#DIV/0!</v>
      </c>
      <c r="AI3237" t="e">
        <f t="shared" si="754"/>
        <v>#DIV/0!</v>
      </c>
      <c r="AJ3237" t="e">
        <f t="shared" si="755"/>
        <v>#DIV/0!</v>
      </c>
      <c r="AK3237" s="1" t="e">
        <f>IF(AND(OR(#REF!&gt;1.49,#REF!&lt; 0.67),#REF!&lt; 0.05),"TL regulate","none")</f>
        <v>#REF!</v>
      </c>
      <c r="AL3237" s="1" t="e">
        <f t="shared" si="756"/>
        <v>#DIV/0!</v>
      </c>
      <c r="AM3237" s="1" t="e">
        <f t="shared" si="757"/>
        <v>#DIV/0!</v>
      </c>
      <c r="AO3237">
        <v>0</v>
      </c>
      <c r="AP3237">
        <v>0</v>
      </c>
      <c r="AQ3237">
        <v>0</v>
      </c>
      <c r="AR3237">
        <v>0</v>
      </c>
      <c r="AS3237">
        <f t="shared" si="758"/>
        <v>0</v>
      </c>
      <c r="AT3237">
        <v>0</v>
      </c>
      <c r="AU3237">
        <v>0</v>
      </c>
      <c r="AV3237">
        <v>0</v>
      </c>
      <c r="AW3237">
        <v>0</v>
      </c>
      <c r="AX3237">
        <f t="shared" si="759"/>
        <v>0</v>
      </c>
      <c r="AY3237">
        <v>0</v>
      </c>
      <c r="AZ3237">
        <v>0</v>
      </c>
      <c r="BA3237">
        <v>0</v>
      </c>
      <c r="BB3237">
        <v>0</v>
      </c>
      <c r="BC3237">
        <f t="shared" si="760"/>
        <v>0</v>
      </c>
      <c r="BE3237" t="str">
        <f t="shared" si="761"/>
        <v>void</v>
      </c>
      <c r="BF3237">
        <f t="shared" si="762"/>
        <v>0</v>
      </c>
      <c r="BG3237">
        <f t="shared" si="763"/>
        <v>0</v>
      </c>
      <c r="BH3237">
        <f t="shared" si="764"/>
        <v>0</v>
      </c>
    </row>
    <row r="3238" spans="1:60" x14ac:dyDescent="0.45">
      <c r="A3238" t="s">
        <v>14338</v>
      </c>
      <c r="B3238" t="s">
        <v>14339</v>
      </c>
      <c r="C3238">
        <v>78</v>
      </c>
      <c r="D3238" t="s">
        <v>14339</v>
      </c>
      <c r="E3238" t="s">
        <v>14339</v>
      </c>
      <c r="F3238">
        <v>0</v>
      </c>
      <c r="G3238">
        <v>0.33300800000000003</v>
      </c>
      <c r="H3238">
        <v>0</v>
      </c>
      <c r="I3238" t="s">
        <v>56</v>
      </c>
      <c r="J3238" t="s">
        <v>57</v>
      </c>
      <c r="K3238" t="s">
        <v>612</v>
      </c>
      <c r="L3238" t="s">
        <v>14340</v>
      </c>
      <c r="M3238" t="s">
        <v>14341</v>
      </c>
      <c r="N3238">
        <v>13</v>
      </c>
      <c r="S3238" t="e">
        <f t="shared" si="750"/>
        <v>#DIV/0!</v>
      </c>
      <c r="X3238" s="3" t="e">
        <f t="shared" si="751"/>
        <v>#DIV/0!</v>
      </c>
      <c r="Y3238" t="e">
        <f t="shared" si="752"/>
        <v>#DIV/0!</v>
      </c>
      <c r="AD3238" t="e">
        <f t="shared" si="753"/>
        <v>#DIV/0!</v>
      </c>
      <c r="AI3238" t="e">
        <f t="shared" si="754"/>
        <v>#DIV/0!</v>
      </c>
      <c r="AJ3238" t="e">
        <f t="shared" si="755"/>
        <v>#DIV/0!</v>
      </c>
      <c r="AK3238" s="1" t="e">
        <f>IF(AND(OR(#REF!&gt;1.49,#REF!&lt; 0.67),#REF!&lt; 0.05),"TL regulate","none")</f>
        <v>#REF!</v>
      </c>
      <c r="AL3238" s="1" t="e">
        <f t="shared" si="756"/>
        <v>#DIV/0!</v>
      </c>
      <c r="AM3238" s="1" t="e">
        <f t="shared" si="757"/>
        <v>#DIV/0!</v>
      </c>
      <c r="AO3238">
        <v>0</v>
      </c>
      <c r="AP3238">
        <v>0</v>
      </c>
      <c r="AQ3238">
        <v>0</v>
      </c>
      <c r="AR3238">
        <v>0</v>
      </c>
      <c r="AS3238">
        <f t="shared" si="758"/>
        <v>0</v>
      </c>
      <c r="AT3238">
        <v>0</v>
      </c>
      <c r="AU3238">
        <v>0</v>
      </c>
      <c r="AV3238">
        <v>0</v>
      </c>
      <c r="AW3238">
        <v>0</v>
      </c>
      <c r="AX3238">
        <f t="shared" si="759"/>
        <v>0</v>
      </c>
      <c r="AY3238">
        <v>0</v>
      </c>
      <c r="AZ3238">
        <v>0</v>
      </c>
      <c r="BA3238">
        <v>0</v>
      </c>
      <c r="BB3238">
        <v>0</v>
      </c>
      <c r="BC3238">
        <f t="shared" si="760"/>
        <v>0</v>
      </c>
      <c r="BE3238" t="str">
        <f t="shared" si="761"/>
        <v>void</v>
      </c>
      <c r="BF3238">
        <f t="shared" si="762"/>
        <v>0</v>
      </c>
      <c r="BG3238">
        <f t="shared" si="763"/>
        <v>0</v>
      </c>
      <c r="BH3238">
        <f t="shared" si="764"/>
        <v>0</v>
      </c>
    </row>
    <row r="3239" spans="1:60" x14ac:dyDescent="0.45">
      <c r="A3239" t="s">
        <v>14342</v>
      </c>
      <c r="B3239" t="s">
        <v>14339</v>
      </c>
      <c r="C3239">
        <v>81</v>
      </c>
      <c r="D3239" t="s">
        <v>14339</v>
      </c>
      <c r="E3239" t="s">
        <v>14339</v>
      </c>
      <c r="F3239">
        <v>0</v>
      </c>
      <c r="G3239">
        <v>0.33300800000000003</v>
      </c>
      <c r="H3239">
        <v>0</v>
      </c>
      <c r="I3239" t="s">
        <v>56</v>
      </c>
      <c r="J3239" t="s">
        <v>63</v>
      </c>
      <c r="K3239" t="s">
        <v>64</v>
      </c>
      <c r="L3239" t="s">
        <v>14340</v>
      </c>
      <c r="M3239" t="s">
        <v>14341</v>
      </c>
      <c r="N3239">
        <v>16</v>
      </c>
      <c r="S3239" t="e">
        <f t="shared" si="750"/>
        <v>#DIV/0!</v>
      </c>
      <c r="X3239" s="3" t="e">
        <f t="shared" si="751"/>
        <v>#DIV/0!</v>
      </c>
      <c r="Y3239" t="e">
        <f t="shared" si="752"/>
        <v>#DIV/0!</v>
      </c>
      <c r="AD3239" t="e">
        <f t="shared" si="753"/>
        <v>#DIV/0!</v>
      </c>
      <c r="AI3239" t="e">
        <f t="shared" si="754"/>
        <v>#DIV/0!</v>
      </c>
      <c r="AJ3239" t="e">
        <f t="shared" si="755"/>
        <v>#DIV/0!</v>
      </c>
      <c r="AK3239" s="1" t="e">
        <f>IF(AND(OR(#REF!&gt;1.49,#REF!&lt; 0.67),#REF!&lt; 0.05),"TL regulate","none")</f>
        <v>#REF!</v>
      </c>
      <c r="AL3239" s="1" t="e">
        <f t="shared" si="756"/>
        <v>#DIV/0!</v>
      </c>
      <c r="AM3239" s="1" t="e">
        <f t="shared" si="757"/>
        <v>#DIV/0!</v>
      </c>
      <c r="AO3239">
        <v>0</v>
      </c>
      <c r="AP3239">
        <v>0</v>
      </c>
      <c r="AQ3239">
        <v>0</v>
      </c>
      <c r="AR3239">
        <v>0</v>
      </c>
      <c r="AS3239">
        <f t="shared" si="758"/>
        <v>0</v>
      </c>
      <c r="AT3239">
        <v>0</v>
      </c>
      <c r="AU3239">
        <v>0</v>
      </c>
      <c r="AV3239">
        <v>0</v>
      </c>
      <c r="AW3239">
        <v>0</v>
      </c>
      <c r="AX3239">
        <f t="shared" si="759"/>
        <v>0</v>
      </c>
      <c r="AY3239">
        <v>0</v>
      </c>
      <c r="AZ3239">
        <v>0</v>
      </c>
      <c r="BA3239">
        <v>0</v>
      </c>
      <c r="BB3239">
        <v>0</v>
      </c>
      <c r="BC3239">
        <f t="shared" si="760"/>
        <v>0</v>
      </c>
      <c r="BE3239" t="str">
        <f t="shared" si="761"/>
        <v>void</v>
      </c>
      <c r="BF3239">
        <f t="shared" si="762"/>
        <v>0</v>
      </c>
      <c r="BG3239">
        <f t="shared" si="763"/>
        <v>0</v>
      </c>
      <c r="BH3239">
        <f t="shared" si="764"/>
        <v>0</v>
      </c>
    </row>
    <row r="3240" spans="1:60" x14ac:dyDescent="0.45">
      <c r="A3240" t="s">
        <v>14343</v>
      </c>
      <c r="B3240" t="s">
        <v>14339</v>
      </c>
      <c r="C3240">
        <v>80</v>
      </c>
      <c r="D3240" t="s">
        <v>14339</v>
      </c>
      <c r="E3240" t="s">
        <v>14339</v>
      </c>
      <c r="F3240">
        <v>0</v>
      </c>
      <c r="G3240">
        <v>0.33300800000000003</v>
      </c>
      <c r="H3240">
        <v>0</v>
      </c>
      <c r="I3240" t="s">
        <v>56</v>
      </c>
      <c r="J3240" t="s">
        <v>63</v>
      </c>
      <c r="K3240" t="s">
        <v>64</v>
      </c>
      <c r="L3240" t="s">
        <v>14340</v>
      </c>
      <c r="M3240" t="s">
        <v>14341</v>
      </c>
      <c r="N3240">
        <v>15</v>
      </c>
      <c r="S3240" t="e">
        <f t="shared" si="750"/>
        <v>#DIV/0!</v>
      </c>
      <c r="X3240" s="3" t="e">
        <f t="shared" si="751"/>
        <v>#DIV/0!</v>
      </c>
      <c r="Y3240" t="e">
        <f t="shared" si="752"/>
        <v>#DIV/0!</v>
      </c>
      <c r="AD3240" t="e">
        <f t="shared" si="753"/>
        <v>#DIV/0!</v>
      </c>
      <c r="AI3240" t="e">
        <f t="shared" si="754"/>
        <v>#DIV/0!</v>
      </c>
      <c r="AJ3240" t="e">
        <f t="shared" si="755"/>
        <v>#DIV/0!</v>
      </c>
      <c r="AK3240" s="1" t="e">
        <f>IF(AND(OR(#REF!&gt;1.49,#REF!&lt; 0.67),#REF!&lt; 0.05),"TL regulate","none")</f>
        <v>#REF!</v>
      </c>
      <c r="AL3240" s="1" t="e">
        <f t="shared" si="756"/>
        <v>#DIV/0!</v>
      </c>
      <c r="AM3240" s="1" t="e">
        <f t="shared" si="757"/>
        <v>#DIV/0!</v>
      </c>
      <c r="AO3240">
        <v>0</v>
      </c>
      <c r="AP3240">
        <v>0</v>
      </c>
      <c r="AQ3240">
        <v>0</v>
      </c>
      <c r="AR3240">
        <v>0</v>
      </c>
      <c r="AS3240">
        <f t="shared" si="758"/>
        <v>0</v>
      </c>
      <c r="AT3240">
        <v>0</v>
      </c>
      <c r="AU3240">
        <v>0</v>
      </c>
      <c r="AV3240">
        <v>0</v>
      </c>
      <c r="AW3240">
        <v>0</v>
      </c>
      <c r="AX3240">
        <f t="shared" si="759"/>
        <v>0</v>
      </c>
      <c r="AY3240">
        <v>0</v>
      </c>
      <c r="AZ3240">
        <v>0</v>
      </c>
      <c r="BA3240">
        <v>0</v>
      </c>
      <c r="BB3240">
        <v>0</v>
      </c>
      <c r="BC3240">
        <f t="shared" si="760"/>
        <v>0</v>
      </c>
      <c r="BE3240" t="str">
        <f t="shared" si="761"/>
        <v>void</v>
      </c>
      <c r="BF3240">
        <f t="shared" si="762"/>
        <v>0</v>
      </c>
      <c r="BG3240">
        <f t="shared" si="763"/>
        <v>0</v>
      </c>
      <c r="BH3240">
        <f t="shared" si="764"/>
        <v>0</v>
      </c>
    </row>
    <row r="3241" spans="1:60" x14ac:dyDescent="0.45">
      <c r="A3241" t="s">
        <v>14344</v>
      </c>
      <c r="B3241" t="s">
        <v>2333</v>
      </c>
      <c r="C3241">
        <v>314</v>
      </c>
      <c r="D3241" t="s">
        <v>2333</v>
      </c>
      <c r="E3241" t="s">
        <v>2333</v>
      </c>
      <c r="F3241" t="s">
        <v>2334</v>
      </c>
      <c r="G3241">
        <v>0.48657499999999998</v>
      </c>
      <c r="H3241">
        <v>0</v>
      </c>
      <c r="I3241" t="s">
        <v>95</v>
      </c>
      <c r="J3241" t="s">
        <v>57</v>
      </c>
      <c r="K3241" t="s">
        <v>5139</v>
      </c>
      <c r="L3241" t="s">
        <v>14345</v>
      </c>
      <c r="M3241" t="s">
        <v>14346</v>
      </c>
      <c r="N3241">
        <v>17</v>
      </c>
      <c r="S3241" t="e">
        <f t="shared" si="750"/>
        <v>#DIV/0!</v>
      </c>
      <c r="X3241" s="3" t="e">
        <f t="shared" si="751"/>
        <v>#DIV/0!</v>
      </c>
      <c r="Y3241" t="e">
        <f t="shared" si="752"/>
        <v>#DIV/0!</v>
      </c>
      <c r="AD3241" t="e">
        <f t="shared" si="753"/>
        <v>#DIV/0!</v>
      </c>
      <c r="AI3241" t="e">
        <f t="shared" si="754"/>
        <v>#DIV/0!</v>
      </c>
      <c r="AJ3241" t="e">
        <f t="shared" si="755"/>
        <v>#DIV/0!</v>
      </c>
      <c r="AK3241" s="1" t="e">
        <f>IF(AND(OR(#REF!&gt;1.49,#REF!&lt; 0.67),#REF!&lt; 0.05),"TL regulate","none")</f>
        <v>#REF!</v>
      </c>
      <c r="AL3241" s="1" t="e">
        <f t="shared" si="756"/>
        <v>#DIV/0!</v>
      </c>
      <c r="AM3241" s="1" t="e">
        <f t="shared" si="757"/>
        <v>#DIV/0!</v>
      </c>
      <c r="AO3241">
        <v>0</v>
      </c>
      <c r="AP3241">
        <v>0</v>
      </c>
      <c r="AQ3241">
        <v>0</v>
      </c>
      <c r="AR3241">
        <v>0</v>
      </c>
      <c r="AS3241">
        <f t="shared" si="758"/>
        <v>0</v>
      </c>
      <c r="AT3241">
        <v>0</v>
      </c>
      <c r="AU3241">
        <v>0</v>
      </c>
      <c r="AV3241">
        <v>0</v>
      </c>
      <c r="AW3241">
        <v>0</v>
      </c>
      <c r="AX3241">
        <f t="shared" si="759"/>
        <v>0</v>
      </c>
      <c r="AY3241">
        <v>0</v>
      </c>
      <c r="AZ3241">
        <v>0</v>
      </c>
      <c r="BA3241">
        <v>0</v>
      </c>
      <c r="BB3241">
        <v>0</v>
      </c>
      <c r="BC3241">
        <f t="shared" si="760"/>
        <v>0</v>
      </c>
      <c r="BE3241" t="str">
        <f t="shared" si="761"/>
        <v>void</v>
      </c>
      <c r="BF3241">
        <f t="shared" si="762"/>
        <v>0</v>
      </c>
      <c r="BG3241">
        <f t="shared" si="763"/>
        <v>0</v>
      </c>
      <c r="BH3241">
        <f t="shared" si="764"/>
        <v>0</v>
      </c>
    </row>
    <row r="3242" spans="1:60" x14ac:dyDescent="0.45">
      <c r="A3242" t="s">
        <v>14347</v>
      </c>
      <c r="B3242" t="s">
        <v>3901</v>
      </c>
      <c r="C3242" t="s">
        <v>14348</v>
      </c>
      <c r="D3242" t="s">
        <v>2333</v>
      </c>
      <c r="E3242" t="s">
        <v>2333</v>
      </c>
      <c r="F3242" t="s">
        <v>8692</v>
      </c>
      <c r="G3242">
        <v>0.44883800000000001</v>
      </c>
      <c r="H3242">
        <v>0</v>
      </c>
      <c r="I3242" t="s">
        <v>56</v>
      </c>
      <c r="J3242" t="s">
        <v>63</v>
      </c>
      <c r="K3242" t="s">
        <v>64</v>
      </c>
      <c r="L3242" t="s">
        <v>14349</v>
      </c>
      <c r="M3242" t="s">
        <v>14350</v>
      </c>
      <c r="N3242">
        <v>13</v>
      </c>
      <c r="S3242" t="e">
        <f t="shared" si="750"/>
        <v>#DIV/0!</v>
      </c>
      <c r="X3242" s="3" t="e">
        <f t="shared" si="751"/>
        <v>#DIV/0!</v>
      </c>
      <c r="Y3242" t="e">
        <f t="shared" si="752"/>
        <v>#DIV/0!</v>
      </c>
      <c r="AD3242" t="e">
        <f t="shared" si="753"/>
        <v>#DIV/0!</v>
      </c>
      <c r="AI3242" t="e">
        <f t="shared" si="754"/>
        <v>#DIV/0!</v>
      </c>
      <c r="AJ3242" t="e">
        <f t="shared" si="755"/>
        <v>#DIV/0!</v>
      </c>
      <c r="AK3242" s="1" t="e">
        <f>IF(AND(OR(#REF!&gt;1.49,#REF!&lt; 0.67),#REF!&lt; 0.05),"TL regulate","none")</f>
        <v>#REF!</v>
      </c>
      <c r="AL3242" s="1" t="e">
        <f t="shared" si="756"/>
        <v>#DIV/0!</v>
      </c>
      <c r="AM3242" s="1" t="e">
        <f t="shared" si="757"/>
        <v>#DIV/0!</v>
      </c>
      <c r="AO3242">
        <v>0</v>
      </c>
      <c r="AP3242">
        <v>0</v>
      </c>
      <c r="AQ3242">
        <v>0</v>
      </c>
      <c r="AR3242">
        <v>0</v>
      </c>
      <c r="AS3242">
        <f t="shared" si="758"/>
        <v>0</v>
      </c>
      <c r="AT3242">
        <v>0</v>
      </c>
      <c r="AU3242">
        <v>0</v>
      </c>
      <c r="AV3242">
        <v>0</v>
      </c>
      <c r="AW3242">
        <v>0</v>
      </c>
      <c r="AX3242">
        <f t="shared" si="759"/>
        <v>0</v>
      </c>
      <c r="AY3242">
        <v>0</v>
      </c>
      <c r="AZ3242">
        <v>0</v>
      </c>
      <c r="BA3242">
        <v>0</v>
      </c>
      <c r="BB3242">
        <v>0</v>
      </c>
      <c r="BC3242">
        <f t="shared" si="760"/>
        <v>0</v>
      </c>
      <c r="BE3242" t="str">
        <f t="shared" si="761"/>
        <v>void</v>
      </c>
      <c r="BF3242">
        <f t="shared" si="762"/>
        <v>0</v>
      </c>
      <c r="BG3242">
        <f t="shared" si="763"/>
        <v>0</v>
      </c>
      <c r="BH3242">
        <f t="shared" si="764"/>
        <v>0</v>
      </c>
    </row>
    <row r="3243" spans="1:60" x14ac:dyDescent="0.45">
      <c r="A3243" t="s">
        <v>14351</v>
      </c>
      <c r="B3243" t="s">
        <v>3901</v>
      </c>
      <c r="C3243" t="s">
        <v>14352</v>
      </c>
      <c r="D3243" t="s">
        <v>2333</v>
      </c>
      <c r="E3243" t="s">
        <v>2333</v>
      </c>
      <c r="F3243" t="s">
        <v>8692</v>
      </c>
      <c r="G3243">
        <v>0.44883800000000001</v>
      </c>
      <c r="H3243">
        <v>0</v>
      </c>
      <c r="I3243" t="s">
        <v>56</v>
      </c>
      <c r="J3243" t="s">
        <v>57</v>
      </c>
      <c r="K3243" t="s">
        <v>3461</v>
      </c>
      <c r="L3243" t="s">
        <v>14349</v>
      </c>
      <c r="M3243" t="s">
        <v>14350</v>
      </c>
      <c r="N3243">
        <v>12</v>
      </c>
      <c r="S3243" t="e">
        <f t="shared" si="750"/>
        <v>#DIV/0!</v>
      </c>
      <c r="X3243" s="3" t="e">
        <f t="shared" si="751"/>
        <v>#DIV/0!</v>
      </c>
      <c r="Y3243" t="e">
        <f t="shared" si="752"/>
        <v>#DIV/0!</v>
      </c>
      <c r="AD3243" t="e">
        <f t="shared" si="753"/>
        <v>#DIV/0!</v>
      </c>
      <c r="AI3243" t="e">
        <f t="shared" si="754"/>
        <v>#DIV/0!</v>
      </c>
      <c r="AJ3243" t="e">
        <f t="shared" si="755"/>
        <v>#DIV/0!</v>
      </c>
      <c r="AK3243" s="1" t="e">
        <f>IF(AND(OR(#REF!&gt;1.49,#REF!&lt; 0.67),#REF!&lt; 0.05),"TL regulate","none")</f>
        <v>#REF!</v>
      </c>
      <c r="AL3243" s="1" t="e">
        <f t="shared" si="756"/>
        <v>#DIV/0!</v>
      </c>
      <c r="AM3243" s="1" t="e">
        <f t="shared" si="757"/>
        <v>#DIV/0!</v>
      </c>
      <c r="AO3243">
        <v>0</v>
      </c>
      <c r="AP3243">
        <v>0</v>
      </c>
      <c r="AQ3243">
        <v>0</v>
      </c>
      <c r="AR3243">
        <v>0</v>
      </c>
      <c r="AS3243">
        <f t="shared" si="758"/>
        <v>0</v>
      </c>
      <c r="AT3243">
        <v>0</v>
      </c>
      <c r="AU3243">
        <v>0</v>
      </c>
      <c r="AV3243">
        <v>0</v>
      </c>
      <c r="AW3243">
        <v>0</v>
      </c>
      <c r="AX3243">
        <f t="shared" si="759"/>
        <v>0</v>
      </c>
      <c r="AY3243">
        <v>0</v>
      </c>
      <c r="AZ3243">
        <v>0</v>
      </c>
      <c r="BA3243">
        <v>0</v>
      </c>
      <c r="BB3243">
        <v>0</v>
      </c>
      <c r="BC3243">
        <f t="shared" si="760"/>
        <v>0</v>
      </c>
      <c r="BE3243" t="str">
        <f t="shared" si="761"/>
        <v>void</v>
      </c>
      <c r="BF3243">
        <f t="shared" si="762"/>
        <v>0</v>
      </c>
      <c r="BG3243">
        <f t="shared" si="763"/>
        <v>0</v>
      </c>
      <c r="BH3243">
        <f t="shared" si="764"/>
        <v>0</v>
      </c>
    </row>
    <row r="3244" spans="1:60" x14ac:dyDescent="0.45">
      <c r="A3244" t="s">
        <v>14353</v>
      </c>
      <c r="B3244" t="s">
        <v>3901</v>
      </c>
      <c r="C3244" t="s">
        <v>14354</v>
      </c>
      <c r="D3244" t="s">
        <v>2333</v>
      </c>
      <c r="E3244" t="s">
        <v>2333</v>
      </c>
      <c r="F3244" t="s">
        <v>8692</v>
      </c>
      <c r="G3244">
        <v>0.30925999999999998</v>
      </c>
      <c r="H3244">
        <v>0</v>
      </c>
      <c r="I3244" t="s">
        <v>80</v>
      </c>
      <c r="J3244" t="s">
        <v>57</v>
      </c>
      <c r="K3244" t="s">
        <v>1331</v>
      </c>
      <c r="L3244" t="s">
        <v>14355</v>
      </c>
      <c r="M3244" t="s">
        <v>14356</v>
      </c>
      <c r="N3244">
        <v>11</v>
      </c>
      <c r="S3244" t="e">
        <f t="shared" si="750"/>
        <v>#DIV/0!</v>
      </c>
      <c r="X3244" s="3" t="e">
        <f t="shared" si="751"/>
        <v>#DIV/0!</v>
      </c>
      <c r="Y3244" t="e">
        <f t="shared" si="752"/>
        <v>#DIV/0!</v>
      </c>
      <c r="AD3244" t="e">
        <f t="shared" si="753"/>
        <v>#DIV/0!</v>
      </c>
      <c r="AI3244" t="e">
        <f t="shared" si="754"/>
        <v>#DIV/0!</v>
      </c>
      <c r="AJ3244" t="e">
        <f t="shared" si="755"/>
        <v>#DIV/0!</v>
      </c>
      <c r="AK3244" s="1" t="e">
        <f>IF(AND(OR(#REF!&gt;1.49,#REF!&lt; 0.67),#REF!&lt; 0.05),"TL regulate","none")</f>
        <v>#REF!</v>
      </c>
      <c r="AL3244" s="1" t="e">
        <f t="shared" si="756"/>
        <v>#DIV/0!</v>
      </c>
      <c r="AM3244" s="1" t="e">
        <f t="shared" si="757"/>
        <v>#DIV/0!</v>
      </c>
      <c r="AO3244">
        <v>0</v>
      </c>
      <c r="AP3244">
        <v>0</v>
      </c>
      <c r="AQ3244">
        <v>0</v>
      </c>
      <c r="AR3244">
        <v>0</v>
      </c>
      <c r="AS3244">
        <f t="shared" si="758"/>
        <v>0</v>
      </c>
      <c r="AT3244">
        <v>0</v>
      </c>
      <c r="AU3244">
        <v>0</v>
      </c>
      <c r="AV3244">
        <v>0</v>
      </c>
      <c r="AW3244">
        <v>0</v>
      </c>
      <c r="AX3244">
        <f t="shared" si="759"/>
        <v>0</v>
      </c>
      <c r="AY3244">
        <v>0</v>
      </c>
      <c r="AZ3244">
        <v>0</v>
      </c>
      <c r="BA3244">
        <v>0</v>
      </c>
      <c r="BB3244">
        <v>0</v>
      </c>
      <c r="BC3244">
        <f t="shared" si="760"/>
        <v>0</v>
      </c>
      <c r="BE3244" t="str">
        <f t="shared" si="761"/>
        <v>void</v>
      </c>
      <c r="BF3244">
        <f t="shared" si="762"/>
        <v>0</v>
      </c>
      <c r="BG3244">
        <f t="shared" si="763"/>
        <v>0</v>
      </c>
      <c r="BH3244">
        <f t="shared" si="764"/>
        <v>0</v>
      </c>
    </row>
    <row r="3245" spans="1:60" x14ac:dyDescent="0.45">
      <c r="A3245" t="s">
        <v>14357</v>
      </c>
      <c r="B3245" t="s">
        <v>3901</v>
      </c>
      <c r="C3245" t="s">
        <v>14358</v>
      </c>
      <c r="D3245" t="s">
        <v>2333</v>
      </c>
      <c r="E3245" t="s">
        <v>2333</v>
      </c>
      <c r="F3245">
        <v>0</v>
      </c>
      <c r="G3245">
        <v>0.98651999999999995</v>
      </c>
      <c r="H3245">
        <v>1</v>
      </c>
      <c r="I3245" t="s">
        <v>95</v>
      </c>
      <c r="J3245" t="s">
        <v>57</v>
      </c>
      <c r="K3245" t="s">
        <v>468</v>
      </c>
      <c r="L3245" t="s">
        <v>14359</v>
      </c>
      <c r="M3245" t="s">
        <v>14360</v>
      </c>
      <c r="N3245">
        <v>4</v>
      </c>
      <c r="S3245" t="e">
        <f t="shared" si="750"/>
        <v>#DIV/0!</v>
      </c>
      <c r="X3245" s="3" t="e">
        <f t="shared" si="751"/>
        <v>#DIV/0!</v>
      </c>
      <c r="Y3245" t="e">
        <f t="shared" si="752"/>
        <v>#DIV/0!</v>
      </c>
      <c r="AD3245" t="e">
        <f t="shared" si="753"/>
        <v>#DIV/0!</v>
      </c>
      <c r="AI3245" t="e">
        <f t="shared" si="754"/>
        <v>#DIV/0!</v>
      </c>
      <c r="AJ3245" t="e">
        <f t="shared" si="755"/>
        <v>#DIV/0!</v>
      </c>
      <c r="AK3245" s="1" t="e">
        <f>IF(AND(OR(#REF!&gt;1.49,#REF!&lt; 0.67),#REF!&lt; 0.05),"TL regulate","none")</f>
        <v>#REF!</v>
      </c>
      <c r="AL3245" s="1" t="e">
        <f t="shared" si="756"/>
        <v>#DIV/0!</v>
      </c>
      <c r="AM3245" s="1" t="e">
        <f t="shared" si="757"/>
        <v>#DIV/0!</v>
      </c>
      <c r="AO3245">
        <v>0</v>
      </c>
      <c r="AP3245">
        <v>0</v>
      </c>
      <c r="AQ3245">
        <v>0</v>
      </c>
      <c r="AR3245">
        <v>0</v>
      </c>
      <c r="AS3245">
        <f t="shared" si="758"/>
        <v>0</v>
      </c>
      <c r="AT3245">
        <v>0</v>
      </c>
      <c r="AU3245">
        <v>0</v>
      </c>
      <c r="AV3245">
        <v>0</v>
      </c>
      <c r="AW3245">
        <v>0</v>
      </c>
      <c r="AX3245">
        <f t="shared" si="759"/>
        <v>0</v>
      </c>
      <c r="AY3245">
        <v>0</v>
      </c>
      <c r="AZ3245">
        <v>0</v>
      </c>
      <c r="BA3245">
        <v>0</v>
      </c>
      <c r="BB3245">
        <v>0</v>
      </c>
      <c r="BC3245">
        <f t="shared" si="760"/>
        <v>0</v>
      </c>
      <c r="BE3245" t="str">
        <f t="shared" si="761"/>
        <v>void</v>
      </c>
      <c r="BF3245">
        <f t="shared" si="762"/>
        <v>0</v>
      </c>
      <c r="BG3245">
        <f t="shared" si="763"/>
        <v>0</v>
      </c>
      <c r="BH3245">
        <f t="shared" si="764"/>
        <v>0</v>
      </c>
    </row>
    <row r="3246" spans="1:60" x14ac:dyDescent="0.45">
      <c r="A3246" t="s">
        <v>14361</v>
      </c>
      <c r="B3246" t="s">
        <v>566</v>
      </c>
      <c r="C3246">
        <v>49</v>
      </c>
      <c r="D3246" t="s">
        <v>566</v>
      </c>
      <c r="E3246" t="s">
        <v>566</v>
      </c>
      <c r="F3246">
        <v>0</v>
      </c>
      <c r="G3246">
        <v>0.33215499999999998</v>
      </c>
      <c r="H3246">
        <v>0</v>
      </c>
      <c r="I3246" t="s">
        <v>56</v>
      </c>
      <c r="J3246" t="s">
        <v>57</v>
      </c>
      <c r="K3246" t="s">
        <v>2491</v>
      </c>
      <c r="L3246" t="s">
        <v>14362</v>
      </c>
      <c r="M3246" t="s">
        <v>14363</v>
      </c>
      <c r="N3246">
        <v>9</v>
      </c>
      <c r="S3246" t="e">
        <f t="shared" si="750"/>
        <v>#DIV/0!</v>
      </c>
      <c r="X3246" s="3" t="e">
        <f t="shared" si="751"/>
        <v>#DIV/0!</v>
      </c>
      <c r="Y3246" t="e">
        <f t="shared" si="752"/>
        <v>#DIV/0!</v>
      </c>
      <c r="AD3246" t="e">
        <f t="shared" si="753"/>
        <v>#DIV/0!</v>
      </c>
      <c r="AI3246" t="e">
        <f t="shared" si="754"/>
        <v>#DIV/0!</v>
      </c>
      <c r="AJ3246" t="e">
        <f t="shared" si="755"/>
        <v>#DIV/0!</v>
      </c>
      <c r="AK3246" s="1" t="e">
        <f>IF(AND(OR(#REF!&gt;1.49,#REF!&lt; 0.67),#REF!&lt; 0.05),"TL regulate","none")</f>
        <v>#REF!</v>
      </c>
      <c r="AL3246" s="1" t="e">
        <f t="shared" si="756"/>
        <v>#DIV/0!</v>
      </c>
      <c r="AM3246" s="1" t="e">
        <f t="shared" si="757"/>
        <v>#DIV/0!</v>
      </c>
      <c r="AO3246">
        <v>0</v>
      </c>
      <c r="AP3246">
        <v>0</v>
      </c>
      <c r="AQ3246">
        <v>0</v>
      </c>
      <c r="AR3246">
        <v>0</v>
      </c>
      <c r="AS3246">
        <f t="shared" si="758"/>
        <v>0</v>
      </c>
      <c r="AT3246">
        <v>0</v>
      </c>
      <c r="AU3246">
        <v>0</v>
      </c>
      <c r="AV3246">
        <v>0</v>
      </c>
      <c r="AW3246">
        <v>0</v>
      </c>
      <c r="AX3246">
        <f t="shared" si="759"/>
        <v>0</v>
      </c>
      <c r="AY3246">
        <v>0</v>
      </c>
      <c r="AZ3246">
        <v>0</v>
      </c>
      <c r="BA3246">
        <v>0</v>
      </c>
      <c r="BB3246">
        <v>0</v>
      </c>
      <c r="BC3246">
        <f t="shared" si="760"/>
        <v>0</v>
      </c>
      <c r="BE3246" t="str">
        <f t="shared" si="761"/>
        <v>void</v>
      </c>
      <c r="BF3246">
        <f t="shared" si="762"/>
        <v>0</v>
      </c>
      <c r="BG3246">
        <f t="shared" si="763"/>
        <v>0</v>
      </c>
      <c r="BH3246">
        <f t="shared" si="764"/>
        <v>0</v>
      </c>
    </row>
    <row r="3247" spans="1:60" x14ac:dyDescent="0.45">
      <c r="A3247" t="s">
        <v>14364</v>
      </c>
      <c r="B3247" t="s">
        <v>566</v>
      </c>
      <c r="C3247">
        <v>50</v>
      </c>
      <c r="D3247" t="s">
        <v>566</v>
      </c>
      <c r="E3247" t="s">
        <v>566</v>
      </c>
      <c r="F3247" t="s">
        <v>567</v>
      </c>
      <c r="G3247">
        <v>0.48456900000000003</v>
      </c>
      <c r="H3247">
        <v>0</v>
      </c>
      <c r="I3247" t="s">
        <v>80</v>
      </c>
      <c r="J3247" t="s">
        <v>57</v>
      </c>
      <c r="K3247" t="s">
        <v>1591</v>
      </c>
      <c r="L3247" t="s">
        <v>569</v>
      </c>
      <c r="M3247" t="s">
        <v>570</v>
      </c>
      <c r="N3247">
        <v>10</v>
      </c>
      <c r="S3247" t="e">
        <f t="shared" si="750"/>
        <v>#DIV/0!</v>
      </c>
      <c r="X3247" s="3" t="e">
        <f t="shared" si="751"/>
        <v>#DIV/0!</v>
      </c>
      <c r="Y3247" t="e">
        <f t="shared" si="752"/>
        <v>#DIV/0!</v>
      </c>
      <c r="AD3247" t="e">
        <f t="shared" si="753"/>
        <v>#DIV/0!</v>
      </c>
      <c r="AI3247" t="e">
        <f t="shared" si="754"/>
        <v>#DIV/0!</v>
      </c>
      <c r="AJ3247" t="e">
        <f t="shared" si="755"/>
        <v>#DIV/0!</v>
      </c>
      <c r="AK3247" s="1" t="e">
        <f>IF(AND(OR(#REF!&gt;1.49,#REF!&lt; 0.67),#REF!&lt; 0.05),"TL regulate","none")</f>
        <v>#REF!</v>
      </c>
      <c r="AL3247" s="1" t="e">
        <f t="shared" si="756"/>
        <v>#DIV/0!</v>
      </c>
      <c r="AM3247" s="1" t="e">
        <f t="shared" si="757"/>
        <v>#DIV/0!</v>
      </c>
      <c r="AO3247">
        <v>0</v>
      </c>
      <c r="AP3247">
        <v>0</v>
      </c>
      <c r="AQ3247">
        <v>0</v>
      </c>
      <c r="AR3247">
        <v>0</v>
      </c>
      <c r="AS3247">
        <f t="shared" si="758"/>
        <v>0</v>
      </c>
      <c r="AT3247">
        <v>0</v>
      </c>
      <c r="AU3247">
        <v>0</v>
      </c>
      <c r="AV3247">
        <v>0</v>
      </c>
      <c r="AW3247">
        <v>0</v>
      </c>
      <c r="AX3247">
        <f t="shared" si="759"/>
        <v>0</v>
      </c>
      <c r="AY3247">
        <v>0</v>
      </c>
      <c r="AZ3247">
        <v>0</v>
      </c>
      <c r="BA3247">
        <v>0</v>
      </c>
      <c r="BB3247">
        <v>0</v>
      </c>
      <c r="BC3247">
        <f t="shared" si="760"/>
        <v>0</v>
      </c>
      <c r="BE3247" t="str">
        <f t="shared" si="761"/>
        <v>void</v>
      </c>
      <c r="BF3247">
        <f t="shared" si="762"/>
        <v>0</v>
      </c>
      <c r="BG3247">
        <f t="shared" si="763"/>
        <v>0</v>
      </c>
      <c r="BH3247">
        <f t="shared" si="764"/>
        <v>0</v>
      </c>
    </row>
    <row r="3248" spans="1:60" x14ac:dyDescent="0.45">
      <c r="A3248" t="s">
        <v>14365</v>
      </c>
      <c r="B3248" t="s">
        <v>5862</v>
      </c>
      <c r="C3248">
        <v>419</v>
      </c>
      <c r="D3248" t="s">
        <v>5862</v>
      </c>
      <c r="E3248" t="s">
        <v>5862</v>
      </c>
      <c r="F3248">
        <v>0</v>
      </c>
      <c r="G3248">
        <v>0.27340399999999998</v>
      </c>
      <c r="H3248">
        <v>0</v>
      </c>
      <c r="I3248" t="s">
        <v>56</v>
      </c>
      <c r="J3248" t="s">
        <v>57</v>
      </c>
      <c r="K3248" t="s">
        <v>308</v>
      </c>
      <c r="L3248" t="s">
        <v>14366</v>
      </c>
      <c r="M3248" t="s">
        <v>14367</v>
      </c>
      <c r="N3248">
        <v>2</v>
      </c>
      <c r="S3248" t="e">
        <f t="shared" si="750"/>
        <v>#DIV/0!</v>
      </c>
      <c r="X3248" s="3" t="e">
        <f t="shared" si="751"/>
        <v>#DIV/0!</v>
      </c>
      <c r="Y3248" t="e">
        <f t="shared" si="752"/>
        <v>#DIV/0!</v>
      </c>
      <c r="AD3248" t="e">
        <f t="shared" si="753"/>
        <v>#DIV/0!</v>
      </c>
      <c r="AI3248" t="e">
        <f t="shared" si="754"/>
        <v>#DIV/0!</v>
      </c>
      <c r="AJ3248" t="e">
        <f t="shared" si="755"/>
        <v>#DIV/0!</v>
      </c>
      <c r="AK3248" s="1" t="e">
        <f>IF(AND(OR(#REF!&gt;1.49,#REF!&lt; 0.67),#REF!&lt; 0.05),"TL regulate","none")</f>
        <v>#REF!</v>
      </c>
      <c r="AL3248" s="1" t="e">
        <f t="shared" si="756"/>
        <v>#DIV/0!</v>
      </c>
      <c r="AM3248" s="1" t="e">
        <f t="shared" si="757"/>
        <v>#DIV/0!</v>
      </c>
      <c r="AO3248">
        <v>0</v>
      </c>
      <c r="AP3248">
        <v>0</v>
      </c>
      <c r="AQ3248">
        <v>0</v>
      </c>
      <c r="AR3248">
        <v>0</v>
      </c>
      <c r="AS3248">
        <f t="shared" si="758"/>
        <v>0</v>
      </c>
      <c r="AT3248">
        <v>0</v>
      </c>
      <c r="AU3248">
        <v>0</v>
      </c>
      <c r="AV3248">
        <v>0</v>
      </c>
      <c r="AW3248">
        <v>0</v>
      </c>
      <c r="AX3248">
        <f t="shared" si="759"/>
        <v>0</v>
      </c>
      <c r="AY3248">
        <v>0</v>
      </c>
      <c r="AZ3248">
        <v>0</v>
      </c>
      <c r="BA3248">
        <v>0</v>
      </c>
      <c r="BB3248">
        <v>0</v>
      </c>
      <c r="BC3248">
        <f t="shared" si="760"/>
        <v>0</v>
      </c>
      <c r="BE3248" t="str">
        <f t="shared" si="761"/>
        <v>void</v>
      </c>
      <c r="BF3248">
        <f t="shared" si="762"/>
        <v>0</v>
      </c>
      <c r="BG3248">
        <f t="shared" si="763"/>
        <v>0</v>
      </c>
      <c r="BH3248">
        <f t="shared" si="764"/>
        <v>0</v>
      </c>
    </row>
    <row r="3249" spans="1:60" x14ac:dyDescent="0.45">
      <c r="A3249" t="s">
        <v>14368</v>
      </c>
      <c r="B3249" t="s">
        <v>5862</v>
      </c>
      <c r="C3249">
        <v>420</v>
      </c>
      <c r="D3249" t="s">
        <v>5862</v>
      </c>
      <c r="E3249" t="s">
        <v>5862</v>
      </c>
      <c r="F3249">
        <v>0</v>
      </c>
      <c r="G3249">
        <v>0.27340399999999998</v>
      </c>
      <c r="H3249">
        <v>0</v>
      </c>
      <c r="I3249" t="s">
        <v>56</v>
      </c>
      <c r="J3249" t="s">
        <v>63</v>
      </c>
      <c r="K3249" t="s">
        <v>64</v>
      </c>
      <c r="L3249" t="s">
        <v>14366</v>
      </c>
      <c r="M3249" t="s">
        <v>14367</v>
      </c>
      <c r="N3249">
        <v>3</v>
      </c>
      <c r="S3249" t="e">
        <f t="shared" si="750"/>
        <v>#DIV/0!</v>
      </c>
      <c r="X3249" s="3" t="e">
        <f t="shared" si="751"/>
        <v>#DIV/0!</v>
      </c>
      <c r="Y3249" t="e">
        <f t="shared" si="752"/>
        <v>#DIV/0!</v>
      </c>
      <c r="AD3249" t="e">
        <f t="shared" si="753"/>
        <v>#DIV/0!</v>
      </c>
      <c r="AI3249" t="e">
        <f t="shared" si="754"/>
        <v>#DIV/0!</v>
      </c>
      <c r="AJ3249" t="e">
        <f t="shared" si="755"/>
        <v>#DIV/0!</v>
      </c>
      <c r="AK3249" s="1" t="e">
        <f>IF(AND(OR(#REF!&gt;1.49,#REF!&lt; 0.67),#REF!&lt; 0.05),"TL regulate","none")</f>
        <v>#REF!</v>
      </c>
      <c r="AL3249" s="1" t="e">
        <f t="shared" si="756"/>
        <v>#DIV/0!</v>
      </c>
      <c r="AM3249" s="1" t="e">
        <f t="shared" si="757"/>
        <v>#DIV/0!</v>
      </c>
      <c r="AO3249">
        <v>0</v>
      </c>
      <c r="AP3249">
        <v>0</v>
      </c>
      <c r="AQ3249">
        <v>0</v>
      </c>
      <c r="AR3249">
        <v>0</v>
      </c>
      <c r="AS3249">
        <f t="shared" si="758"/>
        <v>0</v>
      </c>
      <c r="AT3249">
        <v>0</v>
      </c>
      <c r="AU3249">
        <v>0</v>
      </c>
      <c r="AV3249">
        <v>0</v>
      </c>
      <c r="AW3249">
        <v>0</v>
      </c>
      <c r="AX3249">
        <f t="shared" si="759"/>
        <v>0</v>
      </c>
      <c r="AY3249">
        <v>0</v>
      </c>
      <c r="AZ3249">
        <v>0</v>
      </c>
      <c r="BA3249">
        <v>0</v>
      </c>
      <c r="BB3249">
        <v>0</v>
      </c>
      <c r="BC3249">
        <f t="shared" si="760"/>
        <v>0</v>
      </c>
      <c r="BE3249" t="str">
        <f t="shared" si="761"/>
        <v>void</v>
      </c>
      <c r="BF3249">
        <f t="shared" si="762"/>
        <v>0</v>
      </c>
      <c r="BG3249">
        <f t="shared" si="763"/>
        <v>0</v>
      </c>
      <c r="BH3249">
        <f t="shared" si="764"/>
        <v>0</v>
      </c>
    </row>
    <row r="3250" spans="1:60" x14ac:dyDescent="0.45">
      <c r="A3250" t="s">
        <v>14369</v>
      </c>
      <c r="B3250" t="s">
        <v>7246</v>
      </c>
      <c r="C3250" t="s">
        <v>14370</v>
      </c>
      <c r="D3250" t="s">
        <v>1853</v>
      </c>
      <c r="E3250" t="s">
        <v>1853</v>
      </c>
      <c r="F3250" t="s">
        <v>7248</v>
      </c>
      <c r="G3250">
        <v>0.34444999999999998</v>
      </c>
      <c r="H3250">
        <v>0</v>
      </c>
      <c r="I3250" t="s">
        <v>80</v>
      </c>
      <c r="J3250" t="s">
        <v>57</v>
      </c>
      <c r="K3250" t="s">
        <v>1866</v>
      </c>
      <c r="L3250" t="s">
        <v>11896</v>
      </c>
      <c r="M3250" t="s">
        <v>11897</v>
      </c>
      <c r="N3250">
        <v>4</v>
      </c>
      <c r="S3250" t="e">
        <f t="shared" si="750"/>
        <v>#DIV/0!</v>
      </c>
      <c r="X3250" s="3" t="e">
        <f t="shared" si="751"/>
        <v>#DIV/0!</v>
      </c>
      <c r="Y3250" t="e">
        <f t="shared" si="752"/>
        <v>#DIV/0!</v>
      </c>
      <c r="AD3250" t="e">
        <f t="shared" si="753"/>
        <v>#DIV/0!</v>
      </c>
      <c r="AI3250" t="e">
        <f t="shared" si="754"/>
        <v>#DIV/0!</v>
      </c>
      <c r="AJ3250" t="e">
        <f t="shared" si="755"/>
        <v>#DIV/0!</v>
      </c>
      <c r="AK3250" s="1" t="e">
        <f>IF(AND(OR(#REF!&gt;1.49,#REF!&lt; 0.67),#REF!&lt; 0.05),"TL regulate","none")</f>
        <v>#REF!</v>
      </c>
      <c r="AL3250" s="1" t="e">
        <f t="shared" si="756"/>
        <v>#DIV/0!</v>
      </c>
      <c r="AM3250" s="1" t="e">
        <f t="shared" si="757"/>
        <v>#DIV/0!</v>
      </c>
      <c r="AO3250">
        <v>0</v>
      </c>
      <c r="AP3250">
        <v>0</v>
      </c>
      <c r="AQ3250">
        <v>0</v>
      </c>
      <c r="AR3250">
        <v>0</v>
      </c>
      <c r="AS3250">
        <f t="shared" si="758"/>
        <v>0</v>
      </c>
      <c r="AT3250">
        <v>0</v>
      </c>
      <c r="AU3250">
        <v>0</v>
      </c>
      <c r="AV3250">
        <v>0</v>
      </c>
      <c r="AW3250">
        <v>0</v>
      </c>
      <c r="AX3250">
        <f t="shared" si="759"/>
        <v>0</v>
      </c>
      <c r="AY3250">
        <v>0</v>
      </c>
      <c r="AZ3250">
        <v>0</v>
      </c>
      <c r="BA3250">
        <v>0</v>
      </c>
      <c r="BB3250">
        <v>0</v>
      </c>
      <c r="BC3250">
        <f t="shared" si="760"/>
        <v>0</v>
      </c>
      <c r="BE3250" t="str">
        <f t="shared" si="761"/>
        <v>void</v>
      </c>
      <c r="BF3250">
        <f t="shared" si="762"/>
        <v>0</v>
      </c>
      <c r="BG3250">
        <f t="shared" si="763"/>
        <v>0</v>
      </c>
      <c r="BH3250">
        <f t="shared" si="764"/>
        <v>0</v>
      </c>
    </row>
    <row r="3251" spans="1:60" x14ac:dyDescent="0.45">
      <c r="A3251" t="s">
        <v>14371</v>
      </c>
      <c r="B3251" t="s">
        <v>14372</v>
      </c>
      <c r="C3251">
        <v>21</v>
      </c>
      <c r="D3251" t="s">
        <v>14372</v>
      </c>
      <c r="E3251" t="s">
        <v>14372</v>
      </c>
      <c r="F3251">
        <v>0</v>
      </c>
      <c r="G3251">
        <v>0.99991399999999997</v>
      </c>
      <c r="H3251">
        <v>1</v>
      </c>
      <c r="I3251" t="s">
        <v>56</v>
      </c>
      <c r="J3251" t="s">
        <v>57</v>
      </c>
      <c r="K3251" t="s">
        <v>13036</v>
      </c>
      <c r="L3251" t="s">
        <v>14373</v>
      </c>
      <c r="M3251" t="s">
        <v>14374</v>
      </c>
      <c r="N3251">
        <v>15</v>
      </c>
      <c r="S3251" t="e">
        <f t="shared" si="750"/>
        <v>#DIV/0!</v>
      </c>
      <c r="X3251" s="3" t="e">
        <f t="shared" si="751"/>
        <v>#DIV/0!</v>
      </c>
      <c r="Y3251" t="e">
        <f t="shared" si="752"/>
        <v>#DIV/0!</v>
      </c>
      <c r="AD3251" t="e">
        <f t="shared" si="753"/>
        <v>#DIV/0!</v>
      </c>
      <c r="AI3251" t="e">
        <f t="shared" si="754"/>
        <v>#DIV/0!</v>
      </c>
      <c r="AJ3251" t="e">
        <f t="shared" si="755"/>
        <v>#DIV/0!</v>
      </c>
      <c r="AK3251" s="1" t="e">
        <f>IF(AND(OR(#REF!&gt;1.49,#REF!&lt; 0.67),#REF!&lt; 0.05),"TL regulate","none")</f>
        <v>#REF!</v>
      </c>
      <c r="AL3251" s="1" t="e">
        <f t="shared" si="756"/>
        <v>#DIV/0!</v>
      </c>
      <c r="AM3251" s="1" t="e">
        <f t="shared" si="757"/>
        <v>#DIV/0!</v>
      </c>
      <c r="AO3251">
        <v>0</v>
      </c>
      <c r="AP3251">
        <v>0</v>
      </c>
      <c r="AQ3251">
        <v>0</v>
      </c>
      <c r="AR3251">
        <v>0</v>
      </c>
      <c r="AS3251">
        <f t="shared" si="758"/>
        <v>0</v>
      </c>
      <c r="AT3251">
        <v>0</v>
      </c>
      <c r="AU3251">
        <v>0</v>
      </c>
      <c r="AV3251">
        <v>0</v>
      </c>
      <c r="AW3251">
        <v>0</v>
      </c>
      <c r="AX3251">
        <f t="shared" si="759"/>
        <v>0</v>
      </c>
      <c r="AY3251">
        <v>0</v>
      </c>
      <c r="AZ3251">
        <v>0</v>
      </c>
      <c r="BA3251">
        <v>0</v>
      </c>
      <c r="BB3251">
        <v>0</v>
      </c>
      <c r="BC3251">
        <f t="shared" si="760"/>
        <v>0</v>
      </c>
      <c r="BE3251" t="str">
        <f t="shared" si="761"/>
        <v>void</v>
      </c>
      <c r="BF3251">
        <f t="shared" si="762"/>
        <v>0</v>
      </c>
      <c r="BG3251">
        <f t="shared" si="763"/>
        <v>0</v>
      </c>
      <c r="BH3251">
        <f t="shared" si="764"/>
        <v>0</v>
      </c>
    </row>
    <row r="3252" spans="1:60" x14ac:dyDescent="0.45">
      <c r="A3252" t="s">
        <v>14375</v>
      </c>
      <c r="B3252" t="s">
        <v>14376</v>
      </c>
      <c r="C3252">
        <v>43</v>
      </c>
      <c r="D3252" t="s">
        <v>14376</v>
      </c>
      <c r="E3252" t="s">
        <v>14376</v>
      </c>
      <c r="F3252" t="s">
        <v>14377</v>
      </c>
      <c r="G3252">
        <v>1</v>
      </c>
      <c r="H3252">
        <v>1</v>
      </c>
      <c r="I3252" t="s">
        <v>56</v>
      </c>
      <c r="J3252" t="s">
        <v>57</v>
      </c>
      <c r="K3252" t="s">
        <v>526</v>
      </c>
      <c r="L3252" t="s">
        <v>14378</v>
      </c>
      <c r="M3252" t="s">
        <v>14379</v>
      </c>
      <c r="N3252">
        <v>3</v>
      </c>
      <c r="S3252" t="e">
        <f t="shared" si="750"/>
        <v>#DIV/0!</v>
      </c>
      <c r="X3252" s="3" t="e">
        <f t="shared" si="751"/>
        <v>#DIV/0!</v>
      </c>
      <c r="Y3252" t="e">
        <f t="shared" si="752"/>
        <v>#DIV/0!</v>
      </c>
      <c r="AD3252" t="e">
        <f t="shared" si="753"/>
        <v>#DIV/0!</v>
      </c>
      <c r="AI3252" t="e">
        <f t="shared" si="754"/>
        <v>#DIV/0!</v>
      </c>
      <c r="AJ3252" t="e">
        <f t="shared" si="755"/>
        <v>#DIV/0!</v>
      </c>
      <c r="AK3252" s="1" t="e">
        <f>IF(AND(OR(#REF!&gt;1.49,#REF!&lt; 0.67),#REF!&lt; 0.05),"TL regulate","none")</f>
        <v>#REF!</v>
      </c>
      <c r="AL3252" s="1" t="e">
        <f t="shared" si="756"/>
        <v>#DIV/0!</v>
      </c>
      <c r="AM3252" s="1" t="e">
        <f t="shared" si="757"/>
        <v>#DIV/0!</v>
      </c>
      <c r="AO3252">
        <v>0</v>
      </c>
      <c r="AP3252">
        <v>0</v>
      </c>
      <c r="AQ3252">
        <v>0</v>
      </c>
      <c r="AR3252">
        <v>0</v>
      </c>
      <c r="AS3252">
        <f t="shared" si="758"/>
        <v>0</v>
      </c>
      <c r="AT3252">
        <v>0</v>
      </c>
      <c r="AU3252">
        <v>0</v>
      </c>
      <c r="AV3252">
        <v>0</v>
      </c>
      <c r="AW3252">
        <v>0</v>
      </c>
      <c r="AX3252">
        <f t="shared" si="759"/>
        <v>0</v>
      </c>
      <c r="AY3252">
        <v>0</v>
      </c>
      <c r="AZ3252">
        <v>0</v>
      </c>
      <c r="BA3252">
        <v>0</v>
      </c>
      <c r="BB3252">
        <v>19362000</v>
      </c>
      <c r="BC3252">
        <f t="shared" si="760"/>
        <v>19362000</v>
      </c>
      <c r="BE3252" t="str">
        <f t="shared" si="761"/>
        <v>Cel only</v>
      </c>
      <c r="BF3252">
        <f t="shared" si="762"/>
        <v>0</v>
      </c>
      <c r="BG3252">
        <f t="shared" si="763"/>
        <v>0</v>
      </c>
      <c r="BH3252">
        <f t="shared" si="764"/>
        <v>1</v>
      </c>
    </row>
    <row r="3253" spans="1:60" x14ac:dyDescent="0.45">
      <c r="A3253" t="s">
        <v>14380</v>
      </c>
      <c r="B3253" t="s">
        <v>4398</v>
      </c>
      <c r="C3253">
        <v>74</v>
      </c>
      <c r="D3253" t="s">
        <v>4398</v>
      </c>
      <c r="E3253" t="s">
        <v>4398</v>
      </c>
      <c r="F3253" t="s">
        <v>14381</v>
      </c>
      <c r="G3253">
        <v>0.49994300000000003</v>
      </c>
      <c r="H3253">
        <v>2</v>
      </c>
      <c r="I3253" t="s">
        <v>80</v>
      </c>
      <c r="J3253" t="s">
        <v>1225</v>
      </c>
      <c r="K3253" t="s">
        <v>5348</v>
      </c>
      <c r="L3253" t="s">
        <v>14382</v>
      </c>
      <c r="M3253" t="s">
        <v>14383</v>
      </c>
      <c r="N3253">
        <v>6</v>
      </c>
      <c r="S3253" t="e">
        <f t="shared" si="750"/>
        <v>#DIV/0!</v>
      </c>
      <c r="X3253" s="3" t="e">
        <f t="shared" si="751"/>
        <v>#DIV/0!</v>
      </c>
      <c r="Y3253" t="e">
        <f t="shared" si="752"/>
        <v>#DIV/0!</v>
      </c>
      <c r="AD3253" t="e">
        <f t="shared" si="753"/>
        <v>#DIV/0!</v>
      </c>
      <c r="AI3253" t="e">
        <f t="shared" si="754"/>
        <v>#DIV/0!</v>
      </c>
      <c r="AJ3253" t="e">
        <f t="shared" si="755"/>
        <v>#DIV/0!</v>
      </c>
      <c r="AK3253" s="1" t="e">
        <f>IF(AND(OR(#REF!&gt;1.49,#REF!&lt; 0.67),#REF!&lt; 0.05),"TL regulate","none")</f>
        <v>#REF!</v>
      </c>
      <c r="AL3253" s="1" t="e">
        <f t="shared" si="756"/>
        <v>#DIV/0!</v>
      </c>
      <c r="AM3253" s="1" t="e">
        <f t="shared" si="757"/>
        <v>#DIV/0!</v>
      </c>
      <c r="AO3253">
        <v>0</v>
      </c>
      <c r="AP3253">
        <v>0</v>
      </c>
      <c r="AQ3253">
        <v>0</v>
      </c>
      <c r="AR3253">
        <v>0</v>
      </c>
      <c r="AS3253">
        <f t="shared" si="758"/>
        <v>0</v>
      </c>
      <c r="AT3253">
        <v>0</v>
      </c>
      <c r="AU3253">
        <v>0</v>
      </c>
      <c r="AV3253">
        <v>0</v>
      </c>
      <c r="AW3253">
        <v>0</v>
      </c>
      <c r="AX3253">
        <f t="shared" si="759"/>
        <v>0</v>
      </c>
      <c r="AY3253">
        <v>0</v>
      </c>
      <c r="AZ3253">
        <v>0</v>
      </c>
      <c r="BA3253">
        <v>0</v>
      </c>
      <c r="BB3253">
        <v>0</v>
      </c>
      <c r="BC3253">
        <f t="shared" si="760"/>
        <v>0</v>
      </c>
      <c r="BE3253" t="str">
        <f t="shared" si="761"/>
        <v>void</v>
      </c>
      <c r="BF3253">
        <f t="shared" si="762"/>
        <v>0</v>
      </c>
      <c r="BG3253">
        <f t="shared" si="763"/>
        <v>0</v>
      </c>
      <c r="BH3253">
        <f t="shared" si="764"/>
        <v>0</v>
      </c>
    </row>
    <row r="3254" spans="1:60" x14ac:dyDescent="0.45">
      <c r="A3254" t="s">
        <v>14384</v>
      </c>
      <c r="B3254" t="s">
        <v>14385</v>
      </c>
      <c r="C3254">
        <v>760</v>
      </c>
      <c r="D3254" t="s">
        <v>14385</v>
      </c>
      <c r="E3254" t="s">
        <v>14385</v>
      </c>
      <c r="F3254" t="s">
        <v>14386</v>
      </c>
      <c r="G3254">
        <v>0.99553100000000005</v>
      </c>
      <c r="H3254">
        <v>1</v>
      </c>
      <c r="I3254" t="s">
        <v>56</v>
      </c>
      <c r="J3254" t="s">
        <v>57</v>
      </c>
      <c r="K3254" t="s">
        <v>240</v>
      </c>
      <c r="L3254" t="s">
        <v>14387</v>
      </c>
      <c r="M3254" t="s">
        <v>14388</v>
      </c>
      <c r="N3254">
        <v>3</v>
      </c>
      <c r="S3254" t="e">
        <f t="shared" si="750"/>
        <v>#DIV/0!</v>
      </c>
      <c r="X3254" s="3" t="e">
        <f t="shared" si="751"/>
        <v>#DIV/0!</v>
      </c>
      <c r="Y3254" t="e">
        <f t="shared" si="752"/>
        <v>#DIV/0!</v>
      </c>
      <c r="AD3254" t="e">
        <f t="shared" si="753"/>
        <v>#DIV/0!</v>
      </c>
      <c r="AI3254" t="e">
        <f t="shared" si="754"/>
        <v>#DIV/0!</v>
      </c>
      <c r="AJ3254" t="e">
        <f t="shared" si="755"/>
        <v>#DIV/0!</v>
      </c>
      <c r="AK3254" s="1" t="e">
        <f>IF(AND(OR(#REF!&gt;1.49,#REF!&lt; 0.67),#REF!&lt; 0.05),"TL regulate","none")</f>
        <v>#REF!</v>
      </c>
      <c r="AL3254" s="1" t="e">
        <f t="shared" si="756"/>
        <v>#DIV/0!</v>
      </c>
      <c r="AM3254" s="1" t="e">
        <f t="shared" si="757"/>
        <v>#DIV/0!</v>
      </c>
      <c r="AO3254">
        <v>0</v>
      </c>
      <c r="AP3254">
        <v>0</v>
      </c>
      <c r="AQ3254">
        <v>32343000</v>
      </c>
      <c r="AR3254">
        <v>0</v>
      </c>
      <c r="AS3254">
        <f t="shared" si="758"/>
        <v>32343000</v>
      </c>
      <c r="AT3254">
        <v>0</v>
      </c>
      <c r="AU3254">
        <v>0</v>
      </c>
      <c r="AV3254">
        <v>0</v>
      </c>
      <c r="AW3254">
        <v>0</v>
      </c>
      <c r="AX3254">
        <f t="shared" si="759"/>
        <v>0</v>
      </c>
      <c r="AY3254">
        <v>0</v>
      </c>
      <c r="AZ3254">
        <v>0</v>
      </c>
      <c r="BA3254">
        <v>0</v>
      </c>
      <c r="BB3254">
        <v>0</v>
      </c>
      <c r="BC3254">
        <f t="shared" si="760"/>
        <v>0</v>
      </c>
      <c r="BE3254" t="str">
        <f t="shared" si="761"/>
        <v>LPS only</v>
      </c>
      <c r="BF3254">
        <f t="shared" si="762"/>
        <v>1</v>
      </c>
      <c r="BG3254">
        <f t="shared" si="763"/>
        <v>0</v>
      </c>
      <c r="BH3254">
        <f t="shared" si="764"/>
        <v>0</v>
      </c>
    </row>
    <row r="3255" spans="1:60" x14ac:dyDescent="0.45">
      <c r="A3255" t="s">
        <v>14389</v>
      </c>
      <c r="B3255" t="s">
        <v>2724</v>
      </c>
      <c r="C3255" t="s">
        <v>9084</v>
      </c>
      <c r="D3255" t="s">
        <v>2726</v>
      </c>
      <c r="E3255" t="s">
        <v>2726</v>
      </c>
      <c r="F3255" t="s">
        <v>2727</v>
      </c>
      <c r="G3255">
        <v>0.983406</v>
      </c>
      <c r="H3255">
        <v>1</v>
      </c>
      <c r="I3255" t="s">
        <v>56</v>
      </c>
      <c r="J3255" t="s">
        <v>57</v>
      </c>
      <c r="K3255" t="s">
        <v>3195</v>
      </c>
      <c r="L3255" t="s">
        <v>14390</v>
      </c>
      <c r="M3255" t="s">
        <v>14391</v>
      </c>
      <c r="N3255">
        <v>2</v>
      </c>
      <c r="S3255" t="e">
        <f t="shared" si="750"/>
        <v>#DIV/0!</v>
      </c>
      <c r="X3255" s="3" t="e">
        <f t="shared" si="751"/>
        <v>#DIV/0!</v>
      </c>
      <c r="Y3255" t="e">
        <f t="shared" si="752"/>
        <v>#DIV/0!</v>
      </c>
      <c r="AD3255" t="e">
        <f t="shared" si="753"/>
        <v>#DIV/0!</v>
      </c>
      <c r="AI3255" t="e">
        <f t="shared" si="754"/>
        <v>#DIV/0!</v>
      </c>
      <c r="AJ3255" t="e">
        <f t="shared" si="755"/>
        <v>#DIV/0!</v>
      </c>
      <c r="AK3255" s="1" t="e">
        <f>IF(AND(OR(#REF!&gt;1.49,#REF!&lt; 0.67),#REF!&lt; 0.05),"TL regulate","none")</f>
        <v>#REF!</v>
      </c>
      <c r="AL3255" s="1" t="e">
        <f t="shared" si="756"/>
        <v>#DIV/0!</v>
      </c>
      <c r="AM3255" s="1" t="e">
        <f t="shared" si="757"/>
        <v>#DIV/0!</v>
      </c>
      <c r="AO3255">
        <v>0</v>
      </c>
      <c r="AP3255">
        <v>0</v>
      </c>
      <c r="AQ3255">
        <v>0</v>
      </c>
      <c r="AR3255">
        <v>0</v>
      </c>
      <c r="AS3255">
        <f t="shared" si="758"/>
        <v>0</v>
      </c>
      <c r="AT3255">
        <v>0</v>
      </c>
      <c r="AU3255">
        <v>0</v>
      </c>
      <c r="AV3255">
        <v>0</v>
      </c>
      <c r="AW3255">
        <v>0</v>
      </c>
      <c r="AX3255">
        <f t="shared" si="759"/>
        <v>0</v>
      </c>
      <c r="AY3255">
        <v>0</v>
      </c>
      <c r="AZ3255">
        <v>0</v>
      </c>
      <c r="BA3255">
        <v>0</v>
      </c>
      <c r="BB3255">
        <v>0</v>
      </c>
      <c r="BC3255">
        <f t="shared" si="760"/>
        <v>0</v>
      </c>
      <c r="BE3255" t="str">
        <f t="shared" si="761"/>
        <v>void</v>
      </c>
      <c r="BF3255">
        <f t="shared" si="762"/>
        <v>0</v>
      </c>
      <c r="BG3255">
        <f t="shared" si="763"/>
        <v>0</v>
      </c>
      <c r="BH3255">
        <f t="shared" si="764"/>
        <v>0</v>
      </c>
    </row>
    <row r="3256" spans="1:60" x14ac:dyDescent="0.45">
      <c r="A3256" t="s">
        <v>14392</v>
      </c>
      <c r="B3256" t="s">
        <v>2014</v>
      </c>
      <c r="C3256">
        <v>968</v>
      </c>
      <c r="D3256" t="s">
        <v>2014</v>
      </c>
      <c r="E3256" t="s">
        <v>2014</v>
      </c>
      <c r="F3256" t="s">
        <v>2015</v>
      </c>
      <c r="G3256">
        <v>0.33083299999999999</v>
      </c>
      <c r="H3256">
        <v>0</v>
      </c>
      <c r="I3256" t="s">
        <v>56</v>
      </c>
      <c r="J3256" t="s">
        <v>57</v>
      </c>
      <c r="K3256" t="s">
        <v>153</v>
      </c>
      <c r="L3256" t="s">
        <v>14393</v>
      </c>
      <c r="M3256" t="s">
        <v>14394</v>
      </c>
      <c r="N3256">
        <v>1</v>
      </c>
      <c r="S3256" t="e">
        <f t="shared" si="750"/>
        <v>#DIV/0!</v>
      </c>
      <c r="X3256" s="3" t="e">
        <f t="shared" si="751"/>
        <v>#DIV/0!</v>
      </c>
      <c r="Y3256" t="e">
        <f t="shared" si="752"/>
        <v>#DIV/0!</v>
      </c>
      <c r="AD3256" t="e">
        <f t="shared" si="753"/>
        <v>#DIV/0!</v>
      </c>
      <c r="AI3256" t="e">
        <f t="shared" si="754"/>
        <v>#DIV/0!</v>
      </c>
      <c r="AJ3256" t="e">
        <f t="shared" si="755"/>
        <v>#DIV/0!</v>
      </c>
      <c r="AK3256" s="1" t="e">
        <f>IF(AND(OR(#REF!&gt;1.49,#REF!&lt; 0.67),#REF!&lt; 0.05),"TL regulate","none")</f>
        <v>#REF!</v>
      </c>
      <c r="AL3256" s="1" t="e">
        <f t="shared" si="756"/>
        <v>#DIV/0!</v>
      </c>
      <c r="AM3256" s="1" t="e">
        <f t="shared" si="757"/>
        <v>#DIV/0!</v>
      </c>
      <c r="AO3256">
        <v>0</v>
      </c>
      <c r="AP3256">
        <v>0</v>
      </c>
      <c r="AQ3256">
        <v>0</v>
      </c>
      <c r="AR3256">
        <v>0</v>
      </c>
      <c r="AS3256">
        <f t="shared" si="758"/>
        <v>0</v>
      </c>
      <c r="AT3256">
        <v>0</v>
      </c>
      <c r="AU3256">
        <v>0</v>
      </c>
      <c r="AV3256">
        <v>0</v>
      </c>
      <c r="AW3256">
        <v>0</v>
      </c>
      <c r="AX3256">
        <f t="shared" si="759"/>
        <v>0</v>
      </c>
      <c r="AY3256">
        <v>0</v>
      </c>
      <c r="AZ3256">
        <v>0</v>
      </c>
      <c r="BA3256">
        <v>0</v>
      </c>
      <c r="BB3256">
        <v>0</v>
      </c>
      <c r="BC3256">
        <f t="shared" si="760"/>
        <v>0</v>
      </c>
      <c r="BE3256" t="str">
        <f t="shared" si="761"/>
        <v>void</v>
      </c>
      <c r="BF3256">
        <f t="shared" si="762"/>
        <v>0</v>
      </c>
      <c r="BG3256">
        <f t="shared" si="763"/>
        <v>0</v>
      </c>
      <c r="BH3256">
        <f t="shared" si="764"/>
        <v>0</v>
      </c>
    </row>
    <row r="3257" spans="1:60" x14ac:dyDescent="0.45">
      <c r="A3257" t="s">
        <v>14395</v>
      </c>
      <c r="B3257" t="s">
        <v>2014</v>
      </c>
      <c r="C3257">
        <v>313</v>
      </c>
      <c r="D3257" t="s">
        <v>2014</v>
      </c>
      <c r="E3257" t="s">
        <v>2014</v>
      </c>
      <c r="F3257" t="s">
        <v>2015</v>
      </c>
      <c r="G3257">
        <v>0.49901800000000002</v>
      </c>
      <c r="H3257">
        <v>0</v>
      </c>
      <c r="I3257" t="s">
        <v>56</v>
      </c>
      <c r="J3257" t="s">
        <v>57</v>
      </c>
      <c r="K3257" t="s">
        <v>153</v>
      </c>
      <c r="L3257" t="s">
        <v>14396</v>
      </c>
      <c r="M3257" t="s">
        <v>14397</v>
      </c>
      <c r="N3257">
        <v>1</v>
      </c>
      <c r="S3257" t="e">
        <f t="shared" si="750"/>
        <v>#DIV/0!</v>
      </c>
      <c r="X3257" s="3" t="e">
        <f t="shared" si="751"/>
        <v>#DIV/0!</v>
      </c>
      <c r="Y3257" t="e">
        <f t="shared" si="752"/>
        <v>#DIV/0!</v>
      </c>
      <c r="AD3257" t="e">
        <f t="shared" si="753"/>
        <v>#DIV/0!</v>
      </c>
      <c r="AI3257" t="e">
        <f t="shared" si="754"/>
        <v>#DIV/0!</v>
      </c>
      <c r="AJ3257" t="e">
        <f t="shared" si="755"/>
        <v>#DIV/0!</v>
      </c>
      <c r="AK3257" s="1" t="e">
        <f>IF(AND(OR(#REF!&gt;1.49,#REF!&lt; 0.67),#REF!&lt; 0.05),"TL regulate","none")</f>
        <v>#REF!</v>
      </c>
      <c r="AL3257" s="1" t="e">
        <f t="shared" si="756"/>
        <v>#DIV/0!</v>
      </c>
      <c r="AM3257" s="1" t="e">
        <f t="shared" si="757"/>
        <v>#DIV/0!</v>
      </c>
      <c r="AO3257">
        <v>0</v>
      </c>
      <c r="AP3257">
        <v>0</v>
      </c>
      <c r="AQ3257">
        <v>0</v>
      </c>
      <c r="AR3257">
        <v>0</v>
      </c>
      <c r="AS3257">
        <f t="shared" si="758"/>
        <v>0</v>
      </c>
      <c r="AT3257">
        <v>0</v>
      </c>
      <c r="AU3257">
        <v>0</v>
      </c>
      <c r="AV3257">
        <v>0</v>
      </c>
      <c r="AW3257">
        <v>0</v>
      </c>
      <c r="AX3257">
        <f t="shared" si="759"/>
        <v>0</v>
      </c>
      <c r="AY3257">
        <v>0</v>
      </c>
      <c r="AZ3257">
        <v>0</v>
      </c>
      <c r="BA3257">
        <v>0</v>
      </c>
      <c r="BB3257">
        <v>0</v>
      </c>
      <c r="BC3257">
        <f t="shared" si="760"/>
        <v>0</v>
      </c>
      <c r="BE3257" t="str">
        <f t="shared" si="761"/>
        <v>void</v>
      </c>
      <c r="BF3257">
        <f t="shared" si="762"/>
        <v>0</v>
      </c>
      <c r="BG3257">
        <f t="shared" si="763"/>
        <v>0</v>
      </c>
      <c r="BH3257">
        <f t="shared" si="764"/>
        <v>0</v>
      </c>
    </row>
    <row r="3258" spans="1:60" x14ac:dyDescent="0.45">
      <c r="A3258" t="s">
        <v>14398</v>
      </c>
      <c r="B3258" t="s">
        <v>2014</v>
      </c>
      <c r="C3258">
        <v>969</v>
      </c>
      <c r="D3258" t="s">
        <v>2014</v>
      </c>
      <c r="E3258" t="s">
        <v>2014</v>
      </c>
      <c r="F3258" t="s">
        <v>2015</v>
      </c>
      <c r="G3258">
        <v>0.33083299999999999</v>
      </c>
      <c r="H3258">
        <v>0</v>
      </c>
      <c r="I3258" t="s">
        <v>80</v>
      </c>
      <c r="J3258" t="s">
        <v>63</v>
      </c>
      <c r="K3258" t="s">
        <v>64</v>
      </c>
      <c r="L3258" t="s">
        <v>14393</v>
      </c>
      <c r="M3258" t="s">
        <v>14394</v>
      </c>
      <c r="N3258">
        <v>2</v>
      </c>
      <c r="S3258" t="e">
        <f t="shared" si="750"/>
        <v>#DIV/0!</v>
      </c>
      <c r="X3258" s="3" t="e">
        <f t="shared" si="751"/>
        <v>#DIV/0!</v>
      </c>
      <c r="Y3258" t="e">
        <f t="shared" si="752"/>
        <v>#DIV/0!</v>
      </c>
      <c r="AD3258" t="e">
        <f t="shared" si="753"/>
        <v>#DIV/0!</v>
      </c>
      <c r="AI3258" t="e">
        <f t="shared" si="754"/>
        <v>#DIV/0!</v>
      </c>
      <c r="AJ3258" t="e">
        <f t="shared" si="755"/>
        <v>#DIV/0!</v>
      </c>
      <c r="AK3258" s="1" t="e">
        <f>IF(AND(OR(#REF!&gt;1.49,#REF!&lt; 0.67),#REF!&lt; 0.05),"TL regulate","none")</f>
        <v>#REF!</v>
      </c>
      <c r="AL3258" s="1" t="e">
        <f t="shared" si="756"/>
        <v>#DIV/0!</v>
      </c>
      <c r="AM3258" s="1" t="e">
        <f t="shared" si="757"/>
        <v>#DIV/0!</v>
      </c>
      <c r="AO3258">
        <v>0</v>
      </c>
      <c r="AP3258">
        <v>0</v>
      </c>
      <c r="AQ3258">
        <v>0</v>
      </c>
      <c r="AR3258">
        <v>0</v>
      </c>
      <c r="AS3258">
        <f t="shared" si="758"/>
        <v>0</v>
      </c>
      <c r="AT3258">
        <v>0</v>
      </c>
      <c r="AU3258">
        <v>0</v>
      </c>
      <c r="AV3258">
        <v>0</v>
      </c>
      <c r="AW3258">
        <v>0</v>
      </c>
      <c r="AX3258">
        <f t="shared" si="759"/>
        <v>0</v>
      </c>
      <c r="AY3258">
        <v>0</v>
      </c>
      <c r="AZ3258">
        <v>0</v>
      </c>
      <c r="BA3258">
        <v>0</v>
      </c>
      <c r="BB3258">
        <v>0</v>
      </c>
      <c r="BC3258">
        <f t="shared" si="760"/>
        <v>0</v>
      </c>
      <c r="BE3258" t="str">
        <f t="shared" si="761"/>
        <v>void</v>
      </c>
      <c r="BF3258">
        <f t="shared" si="762"/>
        <v>0</v>
      </c>
      <c r="BG3258">
        <f t="shared" si="763"/>
        <v>0</v>
      </c>
      <c r="BH3258">
        <f t="shared" si="764"/>
        <v>0</v>
      </c>
    </row>
    <row r="3259" spans="1:60" x14ac:dyDescent="0.45">
      <c r="A3259" t="s">
        <v>14399</v>
      </c>
      <c r="B3259" t="s">
        <v>14400</v>
      </c>
      <c r="C3259" t="s">
        <v>14401</v>
      </c>
      <c r="D3259" t="s">
        <v>2014</v>
      </c>
      <c r="E3259" t="s">
        <v>2014</v>
      </c>
      <c r="F3259" t="s">
        <v>2015</v>
      </c>
      <c r="G3259">
        <v>0.238957</v>
      </c>
      <c r="H3259">
        <v>0</v>
      </c>
      <c r="I3259" t="s">
        <v>56</v>
      </c>
      <c r="J3259" t="s">
        <v>63</v>
      </c>
      <c r="K3259" t="s">
        <v>64</v>
      </c>
      <c r="L3259" t="s">
        <v>14402</v>
      </c>
      <c r="M3259" t="s">
        <v>14403</v>
      </c>
      <c r="N3259">
        <v>12</v>
      </c>
      <c r="S3259" t="e">
        <f t="shared" si="750"/>
        <v>#DIV/0!</v>
      </c>
      <c r="X3259" s="3" t="e">
        <f t="shared" si="751"/>
        <v>#DIV/0!</v>
      </c>
      <c r="Y3259" t="e">
        <f t="shared" si="752"/>
        <v>#DIV/0!</v>
      </c>
      <c r="AD3259" t="e">
        <f t="shared" si="753"/>
        <v>#DIV/0!</v>
      </c>
      <c r="AI3259" t="e">
        <f t="shared" si="754"/>
        <v>#DIV/0!</v>
      </c>
      <c r="AJ3259" t="e">
        <f t="shared" si="755"/>
        <v>#DIV/0!</v>
      </c>
      <c r="AK3259" s="1" t="e">
        <f>IF(AND(OR(#REF!&gt;1.49,#REF!&lt; 0.67),#REF!&lt; 0.05),"TL regulate","none")</f>
        <v>#REF!</v>
      </c>
      <c r="AL3259" s="1" t="e">
        <f t="shared" si="756"/>
        <v>#DIV/0!</v>
      </c>
      <c r="AM3259" s="1" t="e">
        <f t="shared" si="757"/>
        <v>#DIV/0!</v>
      </c>
      <c r="AO3259">
        <v>0</v>
      </c>
      <c r="AP3259">
        <v>0</v>
      </c>
      <c r="AQ3259">
        <v>0</v>
      </c>
      <c r="AR3259">
        <v>0</v>
      </c>
      <c r="AS3259">
        <f t="shared" si="758"/>
        <v>0</v>
      </c>
      <c r="AT3259">
        <v>0</v>
      </c>
      <c r="AU3259">
        <v>0</v>
      </c>
      <c r="AV3259">
        <v>0</v>
      </c>
      <c r="AW3259">
        <v>0</v>
      </c>
      <c r="AX3259">
        <f t="shared" si="759"/>
        <v>0</v>
      </c>
      <c r="AY3259">
        <v>0</v>
      </c>
      <c r="AZ3259">
        <v>0</v>
      </c>
      <c r="BA3259">
        <v>0</v>
      </c>
      <c r="BB3259">
        <v>0</v>
      </c>
      <c r="BC3259">
        <f t="shared" si="760"/>
        <v>0</v>
      </c>
      <c r="BE3259" t="str">
        <f t="shared" si="761"/>
        <v>void</v>
      </c>
      <c r="BF3259">
        <f t="shared" si="762"/>
        <v>0</v>
      </c>
      <c r="BG3259">
        <f t="shared" si="763"/>
        <v>0</v>
      </c>
      <c r="BH3259">
        <f t="shared" si="764"/>
        <v>0</v>
      </c>
    </row>
    <row r="3260" spans="1:60" x14ac:dyDescent="0.45">
      <c r="A3260" t="s">
        <v>14404</v>
      </c>
      <c r="B3260" t="s">
        <v>14400</v>
      </c>
      <c r="C3260" t="s">
        <v>14405</v>
      </c>
      <c r="D3260" t="s">
        <v>2014</v>
      </c>
      <c r="E3260" t="s">
        <v>2014</v>
      </c>
      <c r="F3260" t="s">
        <v>2015</v>
      </c>
      <c r="G3260">
        <v>0.238957</v>
      </c>
      <c r="H3260">
        <v>0</v>
      </c>
      <c r="I3260" t="s">
        <v>56</v>
      </c>
      <c r="J3260" t="s">
        <v>63</v>
      </c>
      <c r="K3260" t="s">
        <v>64</v>
      </c>
      <c r="L3260" t="s">
        <v>14402</v>
      </c>
      <c r="M3260" t="s">
        <v>14403</v>
      </c>
      <c r="N3260">
        <v>11</v>
      </c>
      <c r="S3260" t="e">
        <f t="shared" si="750"/>
        <v>#DIV/0!</v>
      </c>
      <c r="X3260" s="3" t="e">
        <f t="shared" si="751"/>
        <v>#DIV/0!</v>
      </c>
      <c r="Y3260" t="e">
        <f t="shared" si="752"/>
        <v>#DIV/0!</v>
      </c>
      <c r="AD3260" t="e">
        <f t="shared" si="753"/>
        <v>#DIV/0!</v>
      </c>
      <c r="AI3260" t="e">
        <f t="shared" si="754"/>
        <v>#DIV/0!</v>
      </c>
      <c r="AJ3260" t="e">
        <f t="shared" si="755"/>
        <v>#DIV/0!</v>
      </c>
      <c r="AK3260" s="1" t="e">
        <f>IF(AND(OR(#REF!&gt;1.49,#REF!&lt; 0.67),#REF!&lt; 0.05),"TL regulate","none")</f>
        <v>#REF!</v>
      </c>
      <c r="AL3260" s="1" t="e">
        <f t="shared" si="756"/>
        <v>#DIV/0!</v>
      </c>
      <c r="AM3260" s="1" t="e">
        <f t="shared" si="757"/>
        <v>#DIV/0!</v>
      </c>
      <c r="AO3260">
        <v>0</v>
      </c>
      <c r="AP3260">
        <v>0</v>
      </c>
      <c r="AQ3260">
        <v>0</v>
      </c>
      <c r="AR3260">
        <v>0</v>
      </c>
      <c r="AS3260">
        <f t="shared" si="758"/>
        <v>0</v>
      </c>
      <c r="AT3260">
        <v>0</v>
      </c>
      <c r="AU3260">
        <v>0</v>
      </c>
      <c r="AV3260">
        <v>0</v>
      </c>
      <c r="AW3260">
        <v>0</v>
      </c>
      <c r="AX3260">
        <f t="shared" si="759"/>
        <v>0</v>
      </c>
      <c r="AY3260">
        <v>0</v>
      </c>
      <c r="AZ3260">
        <v>0</v>
      </c>
      <c r="BA3260">
        <v>0</v>
      </c>
      <c r="BB3260">
        <v>0</v>
      </c>
      <c r="BC3260">
        <f t="shared" si="760"/>
        <v>0</v>
      </c>
      <c r="BE3260" t="str">
        <f t="shared" si="761"/>
        <v>void</v>
      </c>
      <c r="BF3260">
        <f t="shared" si="762"/>
        <v>0</v>
      </c>
      <c r="BG3260">
        <f t="shared" si="763"/>
        <v>0</v>
      </c>
      <c r="BH3260">
        <f t="shared" si="764"/>
        <v>0</v>
      </c>
    </row>
    <row r="3261" spans="1:60" x14ac:dyDescent="0.45">
      <c r="A3261" t="s">
        <v>14406</v>
      </c>
      <c r="B3261" t="s">
        <v>14400</v>
      </c>
      <c r="C3261" t="s">
        <v>14407</v>
      </c>
      <c r="D3261" t="s">
        <v>2014</v>
      </c>
      <c r="E3261" t="s">
        <v>2014</v>
      </c>
      <c r="F3261" t="s">
        <v>2015</v>
      </c>
      <c r="G3261">
        <v>0.238957</v>
      </c>
      <c r="H3261">
        <v>0</v>
      </c>
      <c r="I3261" t="s">
        <v>56</v>
      </c>
      <c r="J3261" t="s">
        <v>63</v>
      </c>
      <c r="K3261" t="s">
        <v>64</v>
      </c>
      <c r="L3261" t="s">
        <v>14402</v>
      </c>
      <c r="M3261" t="s">
        <v>14403</v>
      </c>
      <c r="N3261">
        <v>14</v>
      </c>
      <c r="S3261" t="e">
        <f t="shared" si="750"/>
        <v>#DIV/0!</v>
      </c>
      <c r="X3261" s="3" t="e">
        <f t="shared" si="751"/>
        <v>#DIV/0!</v>
      </c>
      <c r="Y3261" t="e">
        <f t="shared" si="752"/>
        <v>#DIV/0!</v>
      </c>
      <c r="AD3261" t="e">
        <f t="shared" si="753"/>
        <v>#DIV/0!</v>
      </c>
      <c r="AI3261" t="e">
        <f t="shared" si="754"/>
        <v>#DIV/0!</v>
      </c>
      <c r="AJ3261" t="e">
        <f t="shared" si="755"/>
        <v>#DIV/0!</v>
      </c>
      <c r="AK3261" s="1" t="e">
        <f>IF(AND(OR(#REF!&gt;1.49,#REF!&lt; 0.67),#REF!&lt; 0.05),"TL regulate","none")</f>
        <v>#REF!</v>
      </c>
      <c r="AL3261" s="1" t="e">
        <f t="shared" si="756"/>
        <v>#DIV/0!</v>
      </c>
      <c r="AM3261" s="1" t="e">
        <f t="shared" si="757"/>
        <v>#DIV/0!</v>
      </c>
      <c r="AO3261">
        <v>0</v>
      </c>
      <c r="AP3261">
        <v>0</v>
      </c>
      <c r="AQ3261">
        <v>0</v>
      </c>
      <c r="AR3261">
        <v>0</v>
      </c>
      <c r="AS3261">
        <f t="shared" si="758"/>
        <v>0</v>
      </c>
      <c r="AT3261">
        <v>0</v>
      </c>
      <c r="AU3261">
        <v>0</v>
      </c>
      <c r="AV3261">
        <v>0</v>
      </c>
      <c r="AW3261">
        <v>0</v>
      </c>
      <c r="AX3261">
        <f t="shared" si="759"/>
        <v>0</v>
      </c>
      <c r="AY3261">
        <v>0</v>
      </c>
      <c r="AZ3261">
        <v>0</v>
      </c>
      <c r="BA3261">
        <v>0</v>
      </c>
      <c r="BB3261">
        <v>0</v>
      </c>
      <c r="BC3261">
        <f t="shared" si="760"/>
        <v>0</v>
      </c>
      <c r="BE3261" t="str">
        <f t="shared" si="761"/>
        <v>void</v>
      </c>
      <c r="BF3261">
        <f t="shared" si="762"/>
        <v>0</v>
      </c>
      <c r="BG3261">
        <f t="shared" si="763"/>
        <v>0</v>
      </c>
      <c r="BH3261">
        <f t="shared" si="764"/>
        <v>0</v>
      </c>
    </row>
    <row r="3262" spans="1:60" x14ac:dyDescent="0.45">
      <c r="A3262" t="s">
        <v>14408</v>
      </c>
      <c r="B3262" t="s">
        <v>14400</v>
      </c>
      <c r="C3262" t="s">
        <v>14409</v>
      </c>
      <c r="D3262" t="s">
        <v>2014</v>
      </c>
      <c r="E3262" t="s">
        <v>2014</v>
      </c>
      <c r="F3262" t="s">
        <v>2015</v>
      </c>
      <c r="G3262">
        <v>0.238957</v>
      </c>
      <c r="H3262">
        <v>0</v>
      </c>
      <c r="I3262" t="s">
        <v>80</v>
      </c>
      <c r="J3262" t="s">
        <v>57</v>
      </c>
      <c r="K3262" t="s">
        <v>14410</v>
      </c>
      <c r="L3262" t="s">
        <v>14402</v>
      </c>
      <c r="M3262" t="s">
        <v>14403</v>
      </c>
      <c r="N3262">
        <v>9</v>
      </c>
      <c r="S3262" t="e">
        <f t="shared" si="750"/>
        <v>#DIV/0!</v>
      </c>
      <c r="X3262" s="3" t="e">
        <f t="shared" si="751"/>
        <v>#DIV/0!</v>
      </c>
      <c r="Y3262" t="e">
        <f t="shared" si="752"/>
        <v>#DIV/0!</v>
      </c>
      <c r="AD3262" t="e">
        <f t="shared" si="753"/>
        <v>#DIV/0!</v>
      </c>
      <c r="AI3262" t="e">
        <f t="shared" si="754"/>
        <v>#DIV/0!</v>
      </c>
      <c r="AJ3262" t="e">
        <f t="shared" si="755"/>
        <v>#DIV/0!</v>
      </c>
      <c r="AK3262" s="1" t="e">
        <f>IF(AND(OR(#REF!&gt;1.49,#REF!&lt; 0.67),#REF!&lt; 0.05),"TL regulate","none")</f>
        <v>#REF!</v>
      </c>
      <c r="AL3262" s="1" t="e">
        <f t="shared" si="756"/>
        <v>#DIV/0!</v>
      </c>
      <c r="AM3262" s="1" t="e">
        <f t="shared" si="757"/>
        <v>#DIV/0!</v>
      </c>
      <c r="AO3262">
        <v>0</v>
      </c>
      <c r="AP3262">
        <v>0</v>
      </c>
      <c r="AQ3262">
        <v>0</v>
      </c>
      <c r="AR3262">
        <v>0</v>
      </c>
      <c r="AS3262">
        <f t="shared" si="758"/>
        <v>0</v>
      </c>
      <c r="AT3262">
        <v>0</v>
      </c>
      <c r="AU3262">
        <v>0</v>
      </c>
      <c r="AV3262">
        <v>0</v>
      </c>
      <c r="AW3262">
        <v>0</v>
      </c>
      <c r="AX3262">
        <f t="shared" si="759"/>
        <v>0</v>
      </c>
      <c r="AY3262">
        <v>0</v>
      </c>
      <c r="AZ3262">
        <v>0</v>
      </c>
      <c r="BA3262">
        <v>0</v>
      </c>
      <c r="BB3262">
        <v>0</v>
      </c>
      <c r="BC3262">
        <f t="shared" si="760"/>
        <v>0</v>
      </c>
      <c r="BE3262" t="str">
        <f t="shared" si="761"/>
        <v>void</v>
      </c>
      <c r="BF3262">
        <f t="shared" si="762"/>
        <v>0</v>
      </c>
      <c r="BG3262">
        <f t="shared" si="763"/>
        <v>0</v>
      </c>
      <c r="BH3262">
        <f t="shared" si="764"/>
        <v>0</v>
      </c>
    </row>
    <row r="3263" spans="1:60" x14ac:dyDescent="0.45">
      <c r="A3263" t="s">
        <v>14411</v>
      </c>
      <c r="B3263" t="s">
        <v>14412</v>
      </c>
      <c r="C3263">
        <v>23</v>
      </c>
      <c r="D3263" t="s">
        <v>14412</v>
      </c>
      <c r="E3263" t="s">
        <v>14412</v>
      </c>
      <c r="F3263" t="s">
        <v>14413</v>
      </c>
      <c r="G3263">
        <v>0.333094</v>
      </c>
      <c r="H3263">
        <v>0</v>
      </c>
      <c r="I3263" t="s">
        <v>56</v>
      </c>
      <c r="J3263" t="s">
        <v>63</v>
      </c>
      <c r="K3263" t="s">
        <v>64</v>
      </c>
      <c r="L3263" t="s">
        <v>14414</v>
      </c>
      <c r="M3263" t="s">
        <v>14415</v>
      </c>
      <c r="N3263">
        <v>10</v>
      </c>
      <c r="S3263" t="e">
        <f t="shared" si="750"/>
        <v>#DIV/0!</v>
      </c>
      <c r="X3263" s="3" t="e">
        <f t="shared" si="751"/>
        <v>#DIV/0!</v>
      </c>
      <c r="Y3263" t="e">
        <f t="shared" si="752"/>
        <v>#DIV/0!</v>
      </c>
      <c r="AD3263" t="e">
        <f t="shared" si="753"/>
        <v>#DIV/0!</v>
      </c>
      <c r="AI3263" t="e">
        <f t="shared" si="754"/>
        <v>#DIV/0!</v>
      </c>
      <c r="AJ3263" t="e">
        <f t="shared" si="755"/>
        <v>#DIV/0!</v>
      </c>
      <c r="AK3263" s="1" t="e">
        <f>IF(AND(OR(#REF!&gt;1.49,#REF!&lt; 0.67),#REF!&lt; 0.05),"TL regulate","none")</f>
        <v>#REF!</v>
      </c>
      <c r="AL3263" s="1" t="e">
        <f t="shared" si="756"/>
        <v>#DIV/0!</v>
      </c>
      <c r="AM3263" s="1" t="e">
        <f t="shared" si="757"/>
        <v>#DIV/0!</v>
      </c>
      <c r="AO3263">
        <v>0</v>
      </c>
      <c r="AP3263">
        <v>0</v>
      </c>
      <c r="AQ3263">
        <v>0</v>
      </c>
      <c r="AR3263">
        <v>0</v>
      </c>
      <c r="AS3263">
        <f t="shared" si="758"/>
        <v>0</v>
      </c>
      <c r="AT3263">
        <v>0</v>
      </c>
      <c r="AU3263">
        <v>0</v>
      </c>
      <c r="AV3263">
        <v>0</v>
      </c>
      <c r="AW3263">
        <v>0</v>
      </c>
      <c r="AX3263">
        <f t="shared" si="759"/>
        <v>0</v>
      </c>
      <c r="AY3263">
        <v>0</v>
      </c>
      <c r="AZ3263">
        <v>0</v>
      </c>
      <c r="BA3263">
        <v>0</v>
      </c>
      <c r="BB3263">
        <v>0</v>
      </c>
      <c r="BC3263">
        <f t="shared" si="760"/>
        <v>0</v>
      </c>
      <c r="BE3263" t="str">
        <f t="shared" si="761"/>
        <v>void</v>
      </c>
      <c r="BF3263">
        <f t="shared" si="762"/>
        <v>0</v>
      </c>
      <c r="BG3263">
        <f t="shared" si="763"/>
        <v>0</v>
      </c>
      <c r="BH3263">
        <f t="shared" si="764"/>
        <v>0</v>
      </c>
    </row>
    <row r="3264" spans="1:60" x14ac:dyDescent="0.45">
      <c r="A3264" t="s">
        <v>14416</v>
      </c>
      <c r="B3264" t="s">
        <v>14412</v>
      </c>
      <c r="C3264">
        <v>20</v>
      </c>
      <c r="D3264" t="s">
        <v>14412</v>
      </c>
      <c r="E3264" t="s">
        <v>14412</v>
      </c>
      <c r="F3264" t="s">
        <v>14413</v>
      </c>
      <c r="G3264">
        <v>0.333094</v>
      </c>
      <c r="H3264">
        <v>0</v>
      </c>
      <c r="I3264" t="s">
        <v>56</v>
      </c>
      <c r="J3264" t="s">
        <v>57</v>
      </c>
      <c r="K3264" t="s">
        <v>1608</v>
      </c>
      <c r="L3264" t="s">
        <v>14414</v>
      </c>
      <c r="M3264" t="s">
        <v>14415</v>
      </c>
      <c r="N3264">
        <v>7</v>
      </c>
      <c r="S3264" t="e">
        <f t="shared" si="750"/>
        <v>#DIV/0!</v>
      </c>
      <c r="X3264" s="3" t="e">
        <f t="shared" si="751"/>
        <v>#DIV/0!</v>
      </c>
      <c r="Y3264" t="e">
        <f t="shared" si="752"/>
        <v>#DIV/0!</v>
      </c>
      <c r="AD3264" t="e">
        <f t="shared" si="753"/>
        <v>#DIV/0!</v>
      </c>
      <c r="AI3264" t="e">
        <f t="shared" si="754"/>
        <v>#DIV/0!</v>
      </c>
      <c r="AJ3264" t="e">
        <f t="shared" si="755"/>
        <v>#DIV/0!</v>
      </c>
      <c r="AK3264" s="1" t="e">
        <f>IF(AND(OR(#REF!&gt;1.49,#REF!&lt; 0.67),#REF!&lt; 0.05),"TL regulate","none")</f>
        <v>#REF!</v>
      </c>
      <c r="AL3264" s="1" t="e">
        <f t="shared" si="756"/>
        <v>#DIV/0!</v>
      </c>
      <c r="AM3264" s="1" t="e">
        <f t="shared" si="757"/>
        <v>#DIV/0!</v>
      </c>
      <c r="AO3264">
        <v>0</v>
      </c>
      <c r="AP3264">
        <v>0</v>
      </c>
      <c r="AQ3264">
        <v>0</v>
      </c>
      <c r="AR3264">
        <v>0</v>
      </c>
      <c r="AS3264">
        <f t="shared" si="758"/>
        <v>0</v>
      </c>
      <c r="AT3264">
        <v>0</v>
      </c>
      <c r="AU3264">
        <v>0</v>
      </c>
      <c r="AV3264">
        <v>0</v>
      </c>
      <c r="AW3264">
        <v>0</v>
      </c>
      <c r="AX3264">
        <f t="shared" si="759"/>
        <v>0</v>
      </c>
      <c r="AY3264">
        <v>0</v>
      </c>
      <c r="AZ3264">
        <v>0</v>
      </c>
      <c r="BA3264">
        <v>0</v>
      </c>
      <c r="BB3264">
        <v>0</v>
      </c>
      <c r="BC3264">
        <f t="shared" si="760"/>
        <v>0</v>
      </c>
      <c r="BE3264" t="str">
        <f t="shared" si="761"/>
        <v>void</v>
      </c>
      <c r="BF3264">
        <f t="shared" si="762"/>
        <v>0</v>
      </c>
      <c r="BG3264">
        <f t="shared" si="763"/>
        <v>0</v>
      </c>
      <c r="BH3264">
        <f t="shared" si="764"/>
        <v>0</v>
      </c>
    </row>
    <row r="3265" spans="1:60" x14ac:dyDescent="0.45">
      <c r="A3265" t="s">
        <v>14417</v>
      </c>
      <c r="B3265" t="s">
        <v>14412</v>
      </c>
      <c r="C3265">
        <v>22</v>
      </c>
      <c r="D3265" t="s">
        <v>14412</v>
      </c>
      <c r="E3265" t="s">
        <v>14412</v>
      </c>
      <c r="F3265" t="s">
        <v>14413</v>
      </c>
      <c r="G3265">
        <v>0.333094</v>
      </c>
      <c r="H3265">
        <v>0</v>
      </c>
      <c r="I3265" t="s">
        <v>80</v>
      </c>
      <c r="J3265" t="s">
        <v>63</v>
      </c>
      <c r="K3265" t="s">
        <v>64</v>
      </c>
      <c r="L3265" t="s">
        <v>14414</v>
      </c>
      <c r="M3265" t="s">
        <v>14415</v>
      </c>
      <c r="N3265">
        <v>9</v>
      </c>
      <c r="S3265" t="e">
        <f t="shared" si="750"/>
        <v>#DIV/0!</v>
      </c>
      <c r="X3265" s="3" t="e">
        <f t="shared" si="751"/>
        <v>#DIV/0!</v>
      </c>
      <c r="Y3265" t="e">
        <f t="shared" si="752"/>
        <v>#DIV/0!</v>
      </c>
      <c r="AD3265" t="e">
        <f t="shared" si="753"/>
        <v>#DIV/0!</v>
      </c>
      <c r="AI3265" t="e">
        <f t="shared" si="754"/>
        <v>#DIV/0!</v>
      </c>
      <c r="AJ3265" t="e">
        <f t="shared" si="755"/>
        <v>#DIV/0!</v>
      </c>
      <c r="AK3265" s="1" t="e">
        <f>IF(AND(OR(#REF!&gt;1.49,#REF!&lt; 0.67),#REF!&lt; 0.05),"TL regulate","none")</f>
        <v>#REF!</v>
      </c>
      <c r="AL3265" s="1" t="e">
        <f t="shared" si="756"/>
        <v>#DIV/0!</v>
      </c>
      <c r="AM3265" s="1" t="e">
        <f t="shared" si="757"/>
        <v>#DIV/0!</v>
      </c>
      <c r="AO3265">
        <v>0</v>
      </c>
      <c r="AP3265">
        <v>0</v>
      </c>
      <c r="AQ3265">
        <v>0</v>
      </c>
      <c r="AR3265">
        <v>0</v>
      </c>
      <c r="AS3265">
        <f t="shared" si="758"/>
        <v>0</v>
      </c>
      <c r="AT3265">
        <v>0</v>
      </c>
      <c r="AU3265">
        <v>0</v>
      </c>
      <c r="AV3265">
        <v>0</v>
      </c>
      <c r="AW3265">
        <v>0</v>
      </c>
      <c r="AX3265">
        <f t="shared" si="759"/>
        <v>0</v>
      </c>
      <c r="AY3265">
        <v>0</v>
      </c>
      <c r="AZ3265">
        <v>0</v>
      </c>
      <c r="BA3265">
        <v>0</v>
      </c>
      <c r="BB3265">
        <v>0</v>
      </c>
      <c r="BC3265">
        <f t="shared" si="760"/>
        <v>0</v>
      </c>
      <c r="BE3265" t="str">
        <f t="shared" si="761"/>
        <v>void</v>
      </c>
      <c r="BF3265">
        <f t="shared" si="762"/>
        <v>0</v>
      </c>
      <c r="BG3265">
        <f t="shared" si="763"/>
        <v>0</v>
      </c>
      <c r="BH3265">
        <f t="shared" si="764"/>
        <v>0</v>
      </c>
    </row>
    <row r="3266" spans="1:60" x14ac:dyDescent="0.45">
      <c r="A3266" t="s">
        <v>14418</v>
      </c>
      <c r="B3266" t="s">
        <v>14419</v>
      </c>
      <c r="C3266" t="s">
        <v>14420</v>
      </c>
      <c r="D3266" t="s">
        <v>14421</v>
      </c>
      <c r="E3266" t="s">
        <v>14421</v>
      </c>
      <c r="F3266">
        <v>0</v>
      </c>
      <c r="G3266">
        <v>0.46130199999999999</v>
      </c>
      <c r="H3266">
        <v>0</v>
      </c>
      <c r="I3266" t="s">
        <v>80</v>
      </c>
      <c r="J3266" t="s">
        <v>57</v>
      </c>
      <c r="K3266" t="s">
        <v>308</v>
      </c>
      <c r="L3266" t="s">
        <v>14422</v>
      </c>
      <c r="M3266" t="s">
        <v>14423</v>
      </c>
      <c r="N3266">
        <v>2</v>
      </c>
      <c r="S3266" t="e">
        <f t="shared" ref="S3266:S3329" si="765">AVERAGE(O3266:R3266)</f>
        <v>#DIV/0!</v>
      </c>
      <c r="X3266" s="3" t="e">
        <f t="shared" ref="X3266:X3329" si="766">AVERAGE(T3266:W3266)</f>
        <v>#DIV/0!</v>
      </c>
      <c r="Y3266" t="e">
        <f t="shared" ref="Y3266:Y3329" si="767">TTEST(T3266:W3266,$BM$2:$BO$2,2,2)</f>
        <v>#DIV/0!</v>
      </c>
      <c r="AD3266" t="e">
        <f t="shared" ref="AD3266:AD3329" si="768">AVERAGE(Z3266:AC3266)</f>
        <v>#DIV/0!</v>
      </c>
      <c r="AI3266" t="e">
        <f t="shared" ref="AI3266:AI3329" si="769">AVERAGE(AE3266:AH3266)</f>
        <v>#DIV/0!</v>
      </c>
      <c r="AJ3266" t="e">
        <f t="shared" ref="AJ3266:AJ3329" si="770">TTEST(AE3266:AH3266,$BM$2:$BO$2,2,2)</f>
        <v>#DIV/0!</v>
      </c>
      <c r="AK3266" s="1" t="e">
        <f>IF(AND(OR(#REF!&gt;1.49,#REF!&lt; 0.67),#REF!&lt; 0.05),"TL regulate","none")</f>
        <v>#REF!</v>
      </c>
      <c r="AL3266" s="1" t="e">
        <f t="shared" ref="AL3266:AL3329" si="771">IF(AND(OR(X3266&gt;1.49, X3266&lt;0.67), Y3266&lt;0.05), "ceL regulate","none")</f>
        <v>#DIV/0!</v>
      </c>
      <c r="AM3266" s="1" t="e">
        <f t="shared" ref="AM3266:AM3329" si="772">IF(AND(OR(AI3266&gt;1.49,AI3266&lt;0.67), AJ3266&lt;0.05),"differential regulated","void")</f>
        <v>#DIV/0!</v>
      </c>
      <c r="AO3266">
        <v>0</v>
      </c>
      <c r="AP3266">
        <v>0</v>
      </c>
      <c r="AQ3266">
        <v>0</v>
      </c>
      <c r="AR3266">
        <v>0</v>
      </c>
      <c r="AS3266">
        <f t="shared" ref="AS3266:AS3329" si="773">SUM(AO3266:AR3266)</f>
        <v>0</v>
      </c>
      <c r="AT3266">
        <v>0</v>
      </c>
      <c r="AU3266">
        <v>0</v>
      </c>
      <c r="AV3266">
        <v>0</v>
      </c>
      <c r="AW3266">
        <v>0</v>
      </c>
      <c r="AX3266">
        <f t="shared" ref="AX3266:AX3329" si="774">SUM(AT3266:AW3266)</f>
        <v>0</v>
      </c>
      <c r="AY3266">
        <v>0</v>
      </c>
      <c r="AZ3266">
        <v>0</v>
      </c>
      <c r="BA3266">
        <v>0</v>
      </c>
      <c r="BB3266">
        <v>0</v>
      </c>
      <c r="BC3266">
        <f t="shared" ref="BC3266:BC3329" si="775">SUM(AY3266:BB3266)</f>
        <v>0</v>
      </c>
      <c r="BE3266" t="str">
        <f t="shared" ref="BE3266:BE3329" si="776">_xlfn.IFS(AND(AS3266=0, AND(AX3266&gt;0,BC3266&gt;0)),"LPS repressed",AND(AS3266=0,AX3266=0,BC3266=0),"void",AND(AX3266=0, AS3266*BC3266&gt;0)," TL repressed",AND(BC3266=0, AS3266*AX3266&gt;0),"Cel repressed",AND(AS3266&gt;0, AX3266=0, BC3266=0),"LPS only",AND(AS3266=0, AX3266&gt;0, BC3266=0),"TL only",AND(AS3266=0, AX3266=0, BC3266&gt;0),"Cel only",AS3266*AX3266*BC3266&gt;0,"void")</f>
        <v>void</v>
      </c>
      <c r="BF3266">
        <f t="shared" ref="BF3266:BF3329" si="777">COUNTIF(AO3266:AR3266,"&gt;0")</f>
        <v>0</v>
      </c>
      <c r="BG3266">
        <f t="shared" ref="BG3266:BG3329" si="778">COUNTIF(AT3266:AW3266,"&gt;0")</f>
        <v>0</v>
      </c>
      <c r="BH3266">
        <f t="shared" ref="BH3266:BH3329" si="779">COUNTIF(AY3266:BB3266,"&gt;0")</f>
        <v>0</v>
      </c>
    </row>
    <row r="3267" spans="1:60" x14ac:dyDescent="0.45">
      <c r="A3267" t="s">
        <v>14424</v>
      </c>
      <c r="B3267" t="s">
        <v>14425</v>
      </c>
      <c r="C3267">
        <v>96</v>
      </c>
      <c r="D3267" t="s">
        <v>14425</v>
      </c>
      <c r="E3267" t="s">
        <v>14425</v>
      </c>
      <c r="F3267" t="s">
        <v>14426</v>
      </c>
      <c r="G3267">
        <v>1</v>
      </c>
      <c r="H3267">
        <v>1</v>
      </c>
      <c r="I3267" t="s">
        <v>80</v>
      </c>
      <c r="J3267" t="s">
        <v>57</v>
      </c>
      <c r="K3267" t="s">
        <v>159</v>
      </c>
      <c r="L3267" t="s">
        <v>14427</v>
      </c>
      <c r="M3267" t="s">
        <v>14428</v>
      </c>
      <c r="N3267">
        <v>3</v>
      </c>
      <c r="S3267" t="e">
        <f t="shared" si="765"/>
        <v>#DIV/0!</v>
      </c>
      <c r="X3267" s="3" t="e">
        <f t="shared" si="766"/>
        <v>#DIV/0!</v>
      </c>
      <c r="Y3267" t="e">
        <f t="shared" si="767"/>
        <v>#DIV/0!</v>
      </c>
      <c r="AD3267" t="e">
        <f t="shared" si="768"/>
        <v>#DIV/0!</v>
      </c>
      <c r="AI3267" t="e">
        <f t="shared" si="769"/>
        <v>#DIV/0!</v>
      </c>
      <c r="AJ3267" t="e">
        <f t="shared" si="770"/>
        <v>#DIV/0!</v>
      </c>
      <c r="AK3267" s="1" t="e">
        <f>IF(AND(OR(#REF!&gt;1.49,#REF!&lt; 0.67),#REF!&lt; 0.05),"TL regulate","none")</f>
        <v>#REF!</v>
      </c>
      <c r="AL3267" s="1" t="e">
        <f t="shared" si="771"/>
        <v>#DIV/0!</v>
      </c>
      <c r="AM3267" s="1" t="e">
        <f t="shared" si="772"/>
        <v>#DIV/0!</v>
      </c>
      <c r="AO3267">
        <v>0</v>
      </c>
      <c r="AP3267">
        <v>0</v>
      </c>
      <c r="AQ3267">
        <v>0</v>
      </c>
      <c r="AR3267">
        <v>18205000</v>
      </c>
      <c r="AS3267">
        <f t="shared" si="773"/>
        <v>18205000</v>
      </c>
      <c r="AT3267">
        <v>0</v>
      </c>
      <c r="AU3267">
        <v>0</v>
      </c>
      <c r="AV3267">
        <v>0</v>
      </c>
      <c r="AW3267">
        <v>0</v>
      </c>
      <c r="AX3267">
        <f t="shared" si="774"/>
        <v>0</v>
      </c>
      <c r="AY3267">
        <v>0</v>
      </c>
      <c r="AZ3267">
        <v>0</v>
      </c>
      <c r="BA3267">
        <v>0</v>
      </c>
      <c r="BB3267">
        <v>0</v>
      </c>
      <c r="BC3267">
        <f t="shared" si="775"/>
        <v>0</v>
      </c>
      <c r="BE3267" t="str">
        <f t="shared" si="776"/>
        <v>LPS only</v>
      </c>
      <c r="BF3267">
        <f t="shared" si="777"/>
        <v>1</v>
      </c>
      <c r="BG3267">
        <f t="shared" si="778"/>
        <v>0</v>
      </c>
      <c r="BH3267">
        <f t="shared" si="779"/>
        <v>0</v>
      </c>
    </row>
    <row r="3268" spans="1:60" x14ac:dyDescent="0.45">
      <c r="A3268" t="s">
        <v>14429</v>
      </c>
      <c r="B3268" t="s">
        <v>9396</v>
      </c>
      <c r="C3268">
        <v>588</v>
      </c>
      <c r="D3268" t="s">
        <v>9396</v>
      </c>
      <c r="E3268" t="s">
        <v>9396</v>
      </c>
      <c r="F3268" t="s">
        <v>9397</v>
      </c>
      <c r="G3268">
        <v>0.47612399999999999</v>
      </c>
      <c r="H3268">
        <v>0</v>
      </c>
      <c r="I3268" t="s">
        <v>56</v>
      </c>
      <c r="J3268" t="s">
        <v>57</v>
      </c>
      <c r="K3268" t="s">
        <v>329</v>
      </c>
      <c r="L3268" t="s">
        <v>14430</v>
      </c>
      <c r="M3268" t="s">
        <v>14431</v>
      </c>
      <c r="N3268">
        <v>3</v>
      </c>
      <c r="S3268" t="e">
        <f t="shared" si="765"/>
        <v>#DIV/0!</v>
      </c>
      <c r="X3268" s="3" t="e">
        <f t="shared" si="766"/>
        <v>#DIV/0!</v>
      </c>
      <c r="Y3268" t="e">
        <f t="shared" si="767"/>
        <v>#DIV/0!</v>
      </c>
      <c r="AD3268" t="e">
        <f t="shared" si="768"/>
        <v>#DIV/0!</v>
      </c>
      <c r="AI3268" t="e">
        <f t="shared" si="769"/>
        <v>#DIV/0!</v>
      </c>
      <c r="AJ3268" t="e">
        <f t="shared" si="770"/>
        <v>#DIV/0!</v>
      </c>
      <c r="AK3268" s="1" t="e">
        <f>IF(AND(OR(#REF!&gt;1.49,#REF!&lt; 0.67),#REF!&lt; 0.05),"TL regulate","none")</f>
        <v>#REF!</v>
      </c>
      <c r="AL3268" s="1" t="e">
        <f t="shared" si="771"/>
        <v>#DIV/0!</v>
      </c>
      <c r="AM3268" s="1" t="e">
        <f t="shared" si="772"/>
        <v>#DIV/0!</v>
      </c>
      <c r="AO3268">
        <v>0</v>
      </c>
      <c r="AP3268">
        <v>0</v>
      </c>
      <c r="AQ3268">
        <v>0</v>
      </c>
      <c r="AR3268">
        <v>0</v>
      </c>
      <c r="AS3268">
        <f t="shared" si="773"/>
        <v>0</v>
      </c>
      <c r="AT3268">
        <v>0</v>
      </c>
      <c r="AU3268">
        <v>0</v>
      </c>
      <c r="AV3268">
        <v>0</v>
      </c>
      <c r="AW3268">
        <v>0</v>
      </c>
      <c r="AX3268">
        <f t="shared" si="774"/>
        <v>0</v>
      </c>
      <c r="AY3268">
        <v>0</v>
      </c>
      <c r="AZ3268">
        <v>0</v>
      </c>
      <c r="BA3268">
        <v>0</v>
      </c>
      <c r="BB3268">
        <v>0</v>
      </c>
      <c r="BC3268">
        <f t="shared" si="775"/>
        <v>0</v>
      </c>
      <c r="BE3268" t="str">
        <f t="shared" si="776"/>
        <v>void</v>
      </c>
      <c r="BF3268">
        <f t="shared" si="777"/>
        <v>0</v>
      </c>
      <c r="BG3268">
        <f t="shared" si="778"/>
        <v>0</v>
      </c>
      <c r="BH3268">
        <f t="shared" si="779"/>
        <v>0</v>
      </c>
    </row>
    <row r="3269" spans="1:60" x14ac:dyDescent="0.45">
      <c r="A3269" t="s">
        <v>14432</v>
      </c>
      <c r="B3269" t="s">
        <v>9396</v>
      </c>
      <c r="C3269">
        <v>586</v>
      </c>
      <c r="D3269" t="s">
        <v>9396</v>
      </c>
      <c r="E3269" t="s">
        <v>9396</v>
      </c>
      <c r="F3269" t="s">
        <v>9397</v>
      </c>
      <c r="G3269">
        <v>0.33332800000000001</v>
      </c>
      <c r="H3269">
        <v>0</v>
      </c>
      <c r="I3269" t="s">
        <v>56</v>
      </c>
      <c r="J3269" t="s">
        <v>57</v>
      </c>
      <c r="K3269" t="s">
        <v>153</v>
      </c>
      <c r="L3269" t="s">
        <v>14433</v>
      </c>
      <c r="M3269" t="s">
        <v>14434</v>
      </c>
      <c r="N3269">
        <v>1</v>
      </c>
      <c r="S3269" t="e">
        <f t="shared" si="765"/>
        <v>#DIV/0!</v>
      </c>
      <c r="X3269" s="3" t="e">
        <f t="shared" si="766"/>
        <v>#DIV/0!</v>
      </c>
      <c r="Y3269" t="e">
        <f t="shared" si="767"/>
        <v>#DIV/0!</v>
      </c>
      <c r="AD3269" t="e">
        <f t="shared" si="768"/>
        <v>#DIV/0!</v>
      </c>
      <c r="AI3269" t="e">
        <f t="shared" si="769"/>
        <v>#DIV/0!</v>
      </c>
      <c r="AJ3269" t="e">
        <f t="shared" si="770"/>
        <v>#DIV/0!</v>
      </c>
      <c r="AK3269" s="1" t="e">
        <f>IF(AND(OR(#REF!&gt;1.49,#REF!&lt; 0.67),#REF!&lt; 0.05),"TL regulate","none")</f>
        <v>#REF!</v>
      </c>
      <c r="AL3269" s="1" t="e">
        <f t="shared" si="771"/>
        <v>#DIV/0!</v>
      </c>
      <c r="AM3269" s="1" t="e">
        <f t="shared" si="772"/>
        <v>#DIV/0!</v>
      </c>
      <c r="AO3269">
        <v>0</v>
      </c>
      <c r="AP3269">
        <v>0</v>
      </c>
      <c r="AQ3269">
        <v>0</v>
      </c>
      <c r="AR3269">
        <v>0</v>
      </c>
      <c r="AS3269">
        <f t="shared" si="773"/>
        <v>0</v>
      </c>
      <c r="AT3269">
        <v>0</v>
      </c>
      <c r="AU3269">
        <v>0</v>
      </c>
      <c r="AV3269">
        <v>0</v>
      </c>
      <c r="AW3269">
        <v>0</v>
      </c>
      <c r="AX3269">
        <f t="shared" si="774"/>
        <v>0</v>
      </c>
      <c r="AY3269">
        <v>0</v>
      </c>
      <c r="AZ3269">
        <v>0</v>
      </c>
      <c r="BA3269">
        <v>0</v>
      </c>
      <c r="BB3269">
        <v>0</v>
      </c>
      <c r="BC3269">
        <f t="shared" si="775"/>
        <v>0</v>
      </c>
      <c r="BE3269" t="str">
        <f t="shared" si="776"/>
        <v>void</v>
      </c>
      <c r="BF3269">
        <f t="shared" si="777"/>
        <v>0</v>
      </c>
      <c r="BG3269">
        <f t="shared" si="778"/>
        <v>0</v>
      </c>
      <c r="BH3269">
        <f t="shared" si="779"/>
        <v>0</v>
      </c>
    </row>
    <row r="3270" spans="1:60" x14ac:dyDescent="0.45">
      <c r="A3270" t="s">
        <v>14435</v>
      </c>
      <c r="B3270" t="s">
        <v>9396</v>
      </c>
      <c r="C3270">
        <v>107</v>
      </c>
      <c r="D3270" t="s">
        <v>9396</v>
      </c>
      <c r="E3270" t="s">
        <v>9396</v>
      </c>
      <c r="F3270" t="s">
        <v>9397</v>
      </c>
      <c r="G3270">
        <v>0.49931700000000001</v>
      </c>
      <c r="H3270">
        <v>0</v>
      </c>
      <c r="I3270" t="s">
        <v>56</v>
      </c>
      <c r="J3270" t="s">
        <v>63</v>
      </c>
      <c r="K3270" t="s">
        <v>64</v>
      </c>
      <c r="L3270" t="s">
        <v>14436</v>
      </c>
      <c r="M3270" t="s">
        <v>14437</v>
      </c>
      <c r="N3270">
        <v>2</v>
      </c>
      <c r="S3270" t="e">
        <f t="shared" si="765"/>
        <v>#DIV/0!</v>
      </c>
      <c r="X3270" s="3" t="e">
        <f t="shared" si="766"/>
        <v>#DIV/0!</v>
      </c>
      <c r="Y3270" t="e">
        <f t="shared" si="767"/>
        <v>#DIV/0!</v>
      </c>
      <c r="AD3270" t="e">
        <f t="shared" si="768"/>
        <v>#DIV/0!</v>
      </c>
      <c r="AI3270" t="e">
        <f t="shared" si="769"/>
        <v>#DIV/0!</v>
      </c>
      <c r="AJ3270" t="e">
        <f t="shared" si="770"/>
        <v>#DIV/0!</v>
      </c>
      <c r="AK3270" s="1" t="e">
        <f>IF(AND(OR(#REF!&gt;1.49,#REF!&lt; 0.67),#REF!&lt; 0.05),"TL regulate","none")</f>
        <v>#REF!</v>
      </c>
      <c r="AL3270" s="1" t="e">
        <f t="shared" si="771"/>
        <v>#DIV/0!</v>
      </c>
      <c r="AM3270" s="1" t="e">
        <f t="shared" si="772"/>
        <v>#DIV/0!</v>
      </c>
      <c r="AO3270">
        <v>48952000</v>
      </c>
      <c r="AP3270">
        <v>0</v>
      </c>
      <c r="AQ3270">
        <v>0</v>
      </c>
      <c r="AR3270">
        <v>0</v>
      </c>
      <c r="AS3270">
        <f t="shared" si="773"/>
        <v>48952000</v>
      </c>
      <c r="AT3270">
        <v>0</v>
      </c>
      <c r="AU3270">
        <v>0</v>
      </c>
      <c r="AV3270">
        <v>0</v>
      </c>
      <c r="AW3270">
        <v>0</v>
      </c>
      <c r="AX3270">
        <f t="shared" si="774"/>
        <v>0</v>
      </c>
      <c r="AY3270">
        <v>0</v>
      </c>
      <c r="AZ3270">
        <v>0</v>
      </c>
      <c r="BA3270">
        <v>0</v>
      </c>
      <c r="BB3270">
        <v>0</v>
      </c>
      <c r="BC3270">
        <f t="shared" si="775"/>
        <v>0</v>
      </c>
      <c r="BE3270" t="str">
        <f t="shared" si="776"/>
        <v>LPS only</v>
      </c>
      <c r="BF3270">
        <f t="shared" si="777"/>
        <v>1</v>
      </c>
      <c r="BG3270">
        <f t="shared" si="778"/>
        <v>0</v>
      </c>
      <c r="BH3270">
        <f t="shared" si="779"/>
        <v>0</v>
      </c>
    </row>
    <row r="3271" spans="1:60" x14ac:dyDescent="0.45">
      <c r="A3271" t="s">
        <v>14438</v>
      </c>
      <c r="B3271" t="s">
        <v>9396</v>
      </c>
      <c r="C3271">
        <v>589</v>
      </c>
      <c r="D3271" t="s">
        <v>9396</v>
      </c>
      <c r="E3271" t="s">
        <v>9396</v>
      </c>
      <c r="F3271" t="s">
        <v>9397</v>
      </c>
      <c r="G3271">
        <v>0.47612399999999999</v>
      </c>
      <c r="H3271">
        <v>0</v>
      </c>
      <c r="I3271" t="s">
        <v>80</v>
      </c>
      <c r="J3271" t="s">
        <v>63</v>
      </c>
      <c r="K3271" t="s">
        <v>64</v>
      </c>
      <c r="L3271" t="s">
        <v>14430</v>
      </c>
      <c r="M3271" t="s">
        <v>14431</v>
      </c>
      <c r="N3271">
        <v>4</v>
      </c>
      <c r="S3271" t="e">
        <f t="shared" si="765"/>
        <v>#DIV/0!</v>
      </c>
      <c r="X3271" s="3" t="e">
        <f t="shared" si="766"/>
        <v>#DIV/0!</v>
      </c>
      <c r="Y3271" t="e">
        <f t="shared" si="767"/>
        <v>#DIV/0!</v>
      </c>
      <c r="AD3271" t="e">
        <f t="shared" si="768"/>
        <v>#DIV/0!</v>
      </c>
      <c r="AI3271" t="e">
        <f t="shared" si="769"/>
        <v>#DIV/0!</v>
      </c>
      <c r="AJ3271" t="e">
        <f t="shared" si="770"/>
        <v>#DIV/0!</v>
      </c>
      <c r="AK3271" s="1" t="e">
        <f>IF(AND(OR(#REF!&gt;1.49,#REF!&lt; 0.67),#REF!&lt; 0.05),"TL regulate","none")</f>
        <v>#REF!</v>
      </c>
      <c r="AL3271" s="1" t="e">
        <f t="shared" si="771"/>
        <v>#DIV/0!</v>
      </c>
      <c r="AM3271" s="1" t="e">
        <f t="shared" si="772"/>
        <v>#DIV/0!</v>
      </c>
      <c r="AO3271">
        <v>0</v>
      </c>
      <c r="AP3271">
        <v>0</v>
      </c>
      <c r="AQ3271">
        <v>0</v>
      </c>
      <c r="AR3271">
        <v>0</v>
      </c>
      <c r="AS3271">
        <f t="shared" si="773"/>
        <v>0</v>
      </c>
      <c r="AT3271">
        <v>0</v>
      </c>
      <c r="AU3271">
        <v>0</v>
      </c>
      <c r="AV3271">
        <v>0</v>
      </c>
      <c r="AW3271">
        <v>0</v>
      </c>
      <c r="AX3271">
        <f t="shared" si="774"/>
        <v>0</v>
      </c>
      <c r="AY3271">
        <v>0</v>
      </c>
      <c r="AZ3271">
        <v>0</v>
      </c>
      <c r="BA3271">
        <v>0</v>
      </c>
      <c r="BB3271">
        <v>0</v>
      </c>
      <c r="BC3271">
        <f t="shared" si="775"/>
        <v>0</v>
      </c>
      <c r="BE3271" t="str">
        <f t="shared" si="776"/>
        <v>void</v>
      </c>
      <c r="BF3271">
        <f t="shared" si="777"/>
        <v>0</v>
      </c>
      <c r="BG3271">
        <f t="shared" si="778"/>
        <v>0</v>
      </c>
      <c r="BH3271">
        <f t="shared" si="779"/>
        <v>0</v>
      </c>
    </row>
    <row r="3272" spans="1:60" x14ac:dyDescent="0.45">
      <c r="A3272" t="s">
        <v>14439</v>
      </c>
      <c r="B3272" t="s">
        <v>1529</v>
      </c>
      <c r="C3272">
        <v>208</v>
      </c>
      <c r="D3272" t="s">
        <v>1529</v>
      </c>
      <c r="E3272" t="s">
        <v>1529</v>
      </c>
      <c r="F3272">
        <v>0</v>
      </c>
      <c r="G3272">
        <v>1</v>
      </c>
      <c r="H3272">
        <v>3</v>
      </c>
      <c r="I3272" t="s">
        <v>80</v>
      </c>
      <c r="J3272" t="s">
        <v>14440</v>
      </c>
      <c r="K3272" t="s">
        <v>159</v>
      </c>
      <c r="L3272" t="s">
        <v>14441</v>
      </c>
      <c r="M3272" t="s">
        <v>14442</v>
      </c>
      <c r="N3272">
        <v>3</v>
      </c>
      <c r="S3272" t="e">
        <f t="shared" si="765"/>
        <v>#DIV/0!</v>
      </c>
      <c r="X3272" s="3" t="e">
        <f t="shared" si="766"/>
        <v>#DIV/0!</v>
      </c>
      <c r="Y3272" t="e">
        <f t="shared" si="767"/>
        <v>#DIV/0!</v>
      </c>
      <c r="AD3272" t="e">
        <f t="shared" si="768"/>
        <v>#DIV/0!</v>
      </c>
      <c r="AI3272" t="e">
        <f t="shared" si="769"/>
        <v>#DIV/0!</v>
      </c>
      <c r="AJ3272" t="e">
        <f t="shared" si="770"/>
        <v>#DIV/0!</v>
      </c>
      <c r="AK3272" s="1" t="e">
        <f>IF(AND(OR(#REF!&gt;1.49,#REF!&lt; 0.67),#REF!&lt; 0.05),"TL regulate","none")</f>
        <v>#REF!</v>
      </c>
      <c r="AL3272" s="1" t="e">
        <f t="shared" si="771"/>
        <v>#DIV/0!</v>
      </c>
      <c r="AM3272" s="1" t="e">
        <f t="shared" si="772"/>
        <v>#DIV/0!</v>
      </c>
      <c r="AO3272">
        <v>0</v>
      </c>
      <c r="AP3272">
        <v>0</v>
      </c>
      <c r="AQ3272">
        <v>0</v>
      </c>
      <c r="AR3272">
        <v>0</v>
      </c>
      <c r="AS3272">
        <f t="shared" si="773"/>
        <v>0</v>
      </c>
      <c r="AT3272">
        <v>0</v>
      </c>
      <c r="AU3272">
        <v>0</v>
      </c>
      <c r="AV3272">
        <v>0</v>
      </c>
      <c r="AW3272">
        <v>0</v>
      </c>
      <c r="AX3272">
        <f t="shared" si="774"/>
        <v>0</v>
      </c>
      <c r="AY3272">
        <v>0</v>
      </c>
      <c r="AZ3272">
        <v>0</v>
      </c>
      <c r="BA3272">
        <v>0</v>
      </c>
      <c r="BB3272">
        <v>0</v>
      </c>
      <c r="BC3272">
        <f t="shared" si="775"/>
        <v>0</v>
      </c>
      <c r="BE3272" t="str">
        <f t="shared" si="776"/>
        <v>void</v>
      </c>
      <c r="BF3272">
        <f t="shared" si="777"/>
        <v>0</v>
      </c>
      <c r="BG3272">
        <f t="shared" si="778"/>
        <v>0</v>
      </c>
      <c r="BH3272">
        <f t="shared" si="779"/>
        <v>0</v>
      </c>
    </row>
    <row r="3273" spans="1:60" x14ac:dyDescent="0.45">
      <c r="A3273" t="s">
        <v>14443</v>
      </c>
      <c r="B3273" t="s">
        <v>1529</v>
      </c>
      <c r="C3273">
        <v>206</v>
      </c>
      <c r="D3273" t="s">
        <v>1529</v>
      </c>
      <c r="E3273" t="s">
        <v>1529</v>
      </c>
      <c r="F3273">
        <v>0</v>
      </c>
      <c r="G3273">
        <v>1</v>
      </c>
      <c r="H3273">
        <v>3</v>
      </c>
      <c r="I3273" t="s">
        <v>80</v>
      </c>
      <c r="J3273" t="s">
        <v>14444</v>
      </c>
      <c r="K3273" t="s">
        <v>132</v>
      </c>
      <c r="L3273" t="s">
        <v>14441</v>
      </c>
      <c r="M3273" t="s">
        <v>14442</v>
      </c>
      <c r="N3273">
        <v>1</v>
      </c>
      <c r="S3273" t="e">
        <f t="shared" si="765"/>
        <v>#DIV/0!</v>
      </c>
      <c r="X3273" s="3" t="e">
        <f t="shared" si="766"/>
        <v>#DIV/0!</v>
      </c>
      <c r="Y3273" t="e">
        <f t="shared" si="767"/>
        <v>#DIV/0!</v>
      </c>
      <c r="AD3273" t="e">
        <f t="shared" si="768"/>
        <v>#DIV/0!</v>
      </c>
      <c r="AI3273" t="e">
        <f t="shared" si="769"/>
        <v>#DIV/0!</v>
      </c>
      <c r="AJ3273" t="e">
        <f t="shared" si="770"/>
        <v>#DIV/0!</v>
      </c>
      <c r="AK3273" s="1" t="e">
        <f>IF(AND(OR(#REF!&gt;1.49,#REF!&lt; 0.67),#REF!&lt; 0.05),"TL regulate","none")</f>
        <v>#REF!</v>
      </c>
      <c r="AL3273" s="1" t="e">
        <f t="shared" si="771"/>
        <v>#DIV/0!</v>
      </c>
      <c r="AM3273" s="1" t="e">
        <f t="shared" si="772"/>
        <v>#DIV/0!</v>
      </c>
      <c r="AO3273">
        <v>0</v>
      </c>
      <c r="AP3273">
        <v>0</v>
      </c>
      <c r="AQ3273">
        <v>0</v>
      </c>
      <c r="AR3273">
        <v>0</v>
      </c>
      <c r="AS3273">
        <f t="shared" si="773"/>
        <v>0</v>
      </c>
      <c r="AT3273">
        <v>0</v>
      </c>
      <c r="AU3273">
        <v>0</v>
      </c>
      <c r="AV3273">
        <v>0</v>
      </c>
      <c r="AW3273">
        <v>0</v>
      </c>
      <c r="AX3273">
        <f t="shared" si="774"/>
        <v>0</v>
      </c>
      <c r="AY3273">
        <v>0</v>
      </c>
      <c r="AZ3273">
        <v>0</v>
      </c>
      <c r="BA3273">
        <v>0</v>
      </c>
      <c r="BB3273">
        <v>0</v>
      </c>
      <c r="BC3273">
        <f t="shared" si="775"/>
        <v>0</v>
      </c>
      <c r="BE3273" t="str">
        <f t="shared" si="776"/>
        <v>void</v>
      </c>
      <c r="BF3273">
        <f t="shared" si="777"/>
        <v>0</v>
      </c>
      <c r="BG3273">
        <f t="shared" si="778"/>
        <v>0</v>
      </c>
      <c r="BH3273">
        <f t="shared" si="779"/>
        <v>0</v>
      </c>
    </row>
    <row r="3274" spans="1:60" x14ac:dyDescent="0.45">
      <c r="A3274" t="s">
        <v>14445</v>
      </c>
      <c r="B3274" t="s">
        <v>1529</v>
      </c>
      <c r="C3274">
        <v>212</v>
      </c>
      <c r="D3274" t="s">
        <v>1529</v>
      </c>
      <c r="E3274" t="s">
        <v>1529</v>
      </c>
      <c r="F3274">
        <v>0</v>
      </c>
      <c r="G3274">
        <v>1</v>
      </c>
      <c r="H3274">
        <v>3</v>
      </c>
      <c r="I3274" t="s">
        <v>80</v>
      </c>
      <c r="J3274" t="s">
        <v>14446</v>
      </c>
      <c r="K3274" t="s">
        <v>3123</v>
      </c>
      <c r="L3274" t="s">
        <v>14441</v>
      </c>
      <c r="M3274" t="s">
        <v>14442</v>
      </c>
      <c r="N3274">
        <v>7</v>
      </c>
      <c r="S3274" t="e">
        <f t="shared" si="765"/>
        <v>#DIV/0!</v>
      </c>
      <c r="X3274" s="3" t="e">
        <f t="shared" si="766"/>
        <v>#DIV/0!</v>
      </c>
      <c r="Y3274" t="e">
        <f t="shared" si="767"/>
        <v>#DIV/0!</v>
      </c>
      <c r="AD3274" t="e">
        <f t="shared" si="768"/>
        <v>#DIV/0!</v>
      </c>
      <c r="AI3274" t="e">
        <f t="shared" si="769"/>
        <v>#DIV/0!</v>
      </c>
      <c r="AJ3274" t="e">
        <f t="shared" si="770"/>
        <v>#DIV/0!</v>
      </c>
      <c r="AK3274" s="1" t="e">
        <f>IF(AND(OR(#REF!&gt;1.49,#REF!&lt; 0.67),#REF!&lt; 0.05),"TL regulate","none")</f>
        <v>#REF!</v>
      </c>
      <c r="AL3274" s="1" t="e">
        <f t="shared" si="771"/>
        <v>#DIV/0!</v>
      </c>
      <c r="AM3274" s="1" t="e">
        <f t="shared" si="772"/>
        <v>#DIV/0!</v>
      </c>
      <c r="AO3274">
        <v>0</v>
      </c>
      <c r="AP3274">
        <v>0</v>
      </c>
      <c r="AQ3274">
        <v>0</v>
      </c>
      <c r="AR3274">
        <v>0</v>
      </c>
      <c r="AS3274">
        <f t="shared" si="773"/>
        <v>0</v>
      </c>
      <c r="AT3274">
        <v>0</v>
      </c>
      <c r="AU3274">
        <v>0</v>
      </c>
      <c r="AV3274">
        <v>0</v>
      </c>
      <c r="AW3274">
        <v>0</v>
      </c>
      <c r="AX3274">
        <f t="shared" si="774"/>
        <v>0</v>
      </c>
      <c r="AY3274">
        <v>0</v>
      </c>
      <c r="AZ3274">
        <v>0</v>
      </c>
      <c r="BA3274">
        <v>0</v>
      </c>
      <c r="BB3274">
        <v>0</v>
      </c>
      <c r="BC3274">
        <f t="shared" si="775"/>
        <v>0</v>
      </c>
      <c r="BE3274" t="str">
        <f t="shared" si="776"/>
        <v>void</v>
      </c>
      <c r="BF3274">
        <f t="shared" si="777"/>
        <v>0</v>
      </c>
      <c r="BG3274">
        <f t="shared" si="778"/>
        <v>0</v>
      </c>
      <c r="BH3274">
        <f t="shared" si="779"/>
        <v>0</v>
      </c>
    </row>
    <row r="3275" spans="1:60" x14ac:dyDescent="0.45">
      <c r="A3275" t="s">
        <v>14447</v>
      </c>
      <c r="B3275" t="s">
        <v>14448</v>
      </c>
      <c r="C3275">
        <v>101</v>
      </c>
      <c r="D3275" t="s">
        <v>14448</v>
      </c>
      <c r="E3275" t="s">
        <v>14448</v>
      </c>
      <c r="F3275" t="s">
        <v>14449</v>
      </c>
      <c r="G3275">
        <v>0.374444</v>
      </c>
      <c r="H3275">
        <v>0</v>
      </c>
      <c r="I3275" t="s">
        <v>56</v>
      </c>
      <c r="J3275" t="s">
        <v>57</v>
      </c>
      <c r="K3275" t="s">
        <v>2866</v>
      </c>
      <c r="L3275" t="s">
        <v>14450</v>
      </c>
      <c r="M3275" t="s">
        <v>14451</v>
      </c>
      <c r="N3275">
        <v>5</v>
      </c>
      <c r="S3275" t="e">
        <f t="shared" si="765"/>
        <v>#DIV/0!</v>
      </c>
      <c r="X3275" s="3" t="e">
        <f t="shared" si="766"/>
        <v>#DIV/0!</v>
      </c>
      <c r="Y3275" t="e">
        <f t="shared" si="767"/>
        <v>#DIV/0!</v>
      </c>
      <c r="AD3275" t="e">
        <f t="shared" si="768"/>
        <v>#DIV/0!</v>
      </c>
      <c r="AI3275" t="e">
        <f t="shared" si="769"/>
        <v>#DIV/0!</v>
      </c>
      <c r="AJ3275" t="e">
        <f t="shared" si="770"/>
        <v>#DIV/0!</v>
      </c>
      <c r="AK3275" s="1" t="e">
        <f>IF(AND(OR(#REF!&gt;1.49,#REF!&lt; 0.67),#REF!&lt; 0.05),"TL regulate","none")</f>
        <v>#REF!</v>
      </c>
      <c r="AL3275" s="1" t="e">
        <f t="shared" si="771"/>
        <v>#DIV/0!</v>
      </c>
      <c r="AM3275" s="1" t="e">
        <f t="shared" si="772"/>
        <v>#DIV/0!</v>
      </c>
      <c r="AO3275">
        <v>0</v>
      </c>
      <c r="AP3275">
        <v>0</v>
      </c>
      <c r="AQ3275">
        <v>0</v>
      </c>
      <c r="AR3275">
        <v>0</v>
      </c>
      <c r="AS3275">
        <f t="shared" si="773"/>
        <v>0</v>
      </c>
      <c r="AT3275">
        <v>0</v>
      </c>
      <c r="AU3275">
        <v>0</v>
      </c>
      <c r="AV3275">
        <v>0</v>
      </c>
      <c r="AW3275">
        <v>0</v>
      </c>
      <c r="AX3275">
        <f t="shared" si="774"/>
        <v>0</v>
      </c>
      <c r="AY3275">
        <v>0</v>
      </c>
      <c r="AZ3275">
        <v>0</v>
      </c>
      <c r="BA3275">
        <v>0</v>
      </c>
      <c r="BB3275">
        <v>0</v>
      </c>
      <c r="BC3275">
        <f t="shared" si="775"/>
        <v>0</v>
      </c>
      <c r="BE3275" t="str">
        <f t="shared" si="776"/>
        <v>void</v>
      </c>
      <c r="BF3275">
        <f t="shared" si="777"/>
        <v>0</v>
      </c>
      <c r="BG3275">
        <f t="shared" si="778"/>
        <v>0</v>
      </c>
      <c r="BH3275">
        <f t="shared" si="779"/>
        <v>0</v>
      </c>
    </row>
    <row r="3276" spans="1:60" x14ac:dyDescent="0.45">
      <c r="A3276" t="s">
        <v>14452</v>
      </c>
      <c r="B3276" t="s">
        <v>14448</v>
      </c>
      <c r="C3276">
        <v>102</v>
      </c>
      <c r="D3276" t="s">
        <v>14448</v>
      </c>
      <c r="E3276" t="s">
        <v>14448</v>
      </c>
      <c r="F3276" t="s">
        <v>14449</v>
      </c>
      <c r="G3276">
        <v>0.374444</v>
      </c>
      <c r="H3276">
        <v>0</v>
      </c>
      <c r="I3276" t="s">
        <v>56</v>
      </c>
      <c r="J3276" t="s">
        <v>63</v>
      </c>
      <c r="K3276" t="s">
        <v>64</v>
      </c>
      <c r="L3276" t="s">
        <v>14450</v>
      </c>
      <c r="M3276" t="s">
        <v>14451</v>
      </c>
      <c r="N3276">
        <v>6</v>
      </c>
      <c r="S3276" t="e">
        <f t="shared" si="765"/>
        <v>#DIV/0!</v>
      </c>
      <c r="X3276" s="3" t="e">
        <f t="shared" si="766"/>
        <v>#DIV/0!</v>
      </c>
      <c r="Y3276" t="e">
        <f t="shared" si="767"/>
        <v>#DIV/0!</v>
      </c>
      <c r="AD3276" t="e">
        <f t="shared" si="768"/>
        <v>#DIV/0!</v>
      </c>
      <c r="AI3276" t="e">
        <f t="shared" si="769"/>
        <v>#DIV/0!</v>
      </c>
      <c r="AJ3276" t="e">
        <f t="shared" si="770"/>
        <v>#DIV/0!</v>
      </c>
      <c r="AK3276" s="1" t="e">
        <f>IF(AND(OR(#REF!&gt;1.49,#REF!&lt; 0.67),#REF!&lt; 0.05),"TL regulate","none")</f>
        <v>#REF!</v>
      </c>
      <c r="AL3276" s="1" t="e">
        <f t="shared" si="771"/>
        <v>#DIV/0!</v>
      </c>
      <c r="AM3276" s="1" t="e">
        <f t="shared" si="772"/>
        <v>#DIV/0!</v>
      </c>
      <c r="AO3276">
        <v>0</v>
      </c>
      <c r="AP3276">
        <v>0</v>
      </c>
      <c r="AQ3276">
        <v>0</v>
      </c>
      <c r="AR3276">
        <v>0</v>
      </c>
      <c r="AS3276">
        <f t="shared" si="773"/>
        <v>0</v>
      </c>
      <c r="AT3276">
        <v>0</v>
      </c>
      <c r="AU3276">
        <v>0</v>
      </c>
      <c r="AV3276">
        <v>0</v>
      </c>
      <c r="AW3276">
        <v>0</v>
      </c>
      <c r="AX3276">
        <f t="shared" si="774"/>
        <v>0</v>
      </c>
      <c r="AY3276">
        <v>0</v>
      </c>
      <c r="AZ3276">
        <v>0</v>
      </c>
      <c r="BA3276">
        <v>0</v>
      </c>
      <c r="BB3276">
        <v>0</v>
      </c>
      <c r="BC3276">
        <f t="shared" si="775"/>
        <v>0</v>
      </c>
      <c r="BE3276" t="str">
        <f t="shared" si="776"/>
        <v>void</v>
      </c>
      <c r="BF3276">
        <f t="shared" si="777"/>
        <v>0</v>
      </c>
      <c r="BG3276">
        <f t="shared" si="778"/>
        <v>0</v>
      </c>
      <c r="BH3276">
        <f t="shared" si="779"/>
        <v>0</v>
      </c>
    </row>
    <row r="3277" spans="1:60" x14ac:dyDescent="0.45">
      <c r="A3277" t="s">
        <v>14453</v>
      </c>
      <c r="B3277" t="s">
        <v>581</v>
      </c>
      <c r="C3277" t="s">
        <v>6229</v>
      </c>
      <c r="D3277" t="s">
        <v>583</v>
      </c>
      <c r="E3277" t="s">
        <v>583</v>
      </c>
      <c r="F3277" t="s">
        <v>584</v>
      </c>
      <c r="G3277">
        <v>0.82250900000000005</v>
      </c>
      <c r="H3277">
        <v>1</v>
      </c>
      <c r="I3277" t="s">
        <v>56</v>
      </c>
      <c r="J3277" t="s">
        <v>57</v>
      </c>
      <c r="K3277" t="s">
        <v>1608</v>
      </c>
      <c r="L3277" t="s">
        <v>14454</v>
      </c>
      <c r="M3277" t="s">
        <v>14455</v>
      </c>
      <c r="N3277">
        <v>7</v>
      </c>
      <c r="S3277" t="e">
        <f t="shared" si="765"/>
        <v>#DIV/0!</v>
      </c>
      <c r="X3277" s="3" t="e">
        <f t="shared" si="766"/>
        <v>#DIV/0!</v>
      </c>
      <c r="Y3277" t="e">
        <f t="shared" si="767"/>
        <v>#DIV/0!</v>
      </c>
      <c r="AD3277" t="e">
        <f t="shared" si="768"/>
        <v>#DIV/0!</v>
      </c>
      <c r="AI3277" t="e">
        <f t="shared" si="769"/>
        <v>#DIV/0!</v>
      </c>
      <c r="AJ3277" t="e">
        <f t="shared" si="770"/>
        <v>#DIV/0!</v>
      </c>
      <c r="AK3277" s="1" t="e">
        <f>IF(AND(OR(#REF!&gt;1.49,#REF!&lt; 0.67),#REF!&lt; 0.05),"TL regulate","none")</f>
        <v>#REF!</v>
      </c>
      <c r="AL3277" s="1" t="e">
        <f t="shared" si="771"/>
        <v>#DIV/0!</v>
      </c>
      <c r="AM3277" s="1" t="e">
        <f t="shared" si="772"/>
        <v>#DIV/0!</v>
      </c>
      <c r="AO3277">
        <v>27126000</v>
      </c>
      <c r="AP3277">
        <v>0</v>
      </c>
      <c r="AQ3277">
        <v>0</v>
      </c>
      <c r="AR3277">
        <v>20779000</v>
      </c>
      <c r="AS3277">
        <f t="shared" si="773"/>
        <v>47905000</v>
      </c>
      <c r="AT3277">
        <v>0</v>
      </c>
      <c r="AU3277">
        <v>0</v>
      </c>
      <c r="AV3277">
        <v>0</v>
      </c>
      <c r="AW3277">
        <v>0</v>
      </c>
      <c r="AX3277">
        <f t="shared" si="774"/>
        <v>0</v>
      </c>
      <c r="AY3277">
        <v>57186000</v>
      </c>
      <c r="AZ3277">
        <v>0</v>
      </c>
      <c r="BA3277">
        <v>0</v>
      </c>
      <c r="BB3277">
        <v>34583000</v>
      </c>
      <c r="BC3277">
        <f t="shared" si="775"/>
        <v>91769000</v>
      </c>
      <c r="BE3277" t="str">
        <f t="shared" si="776"/>
        <v xml:space="preserve"> TL repressed</v>
      </c>
      <c r="BF3277">
        <f t="shared" si="777"/>
        <v>2</v>
      </c>
      <c r="BG3277">
        <f t="shared" si="778"/>
        <v>0</v>
      </c>
      <c r="BH3277">
        <f t="shared" si="779"/>
        <v>2</v>
      </c>
    </row>
    <row r="3278" spans="1:60" x14ac:dyDescent="0.45">
      <c r="A3278" t="s">
        <v>14456</v>
      </c>
      <c r="B3278" t="s">
        <v>14457</v>
      </c>
      <c r="C3278" t="s">
        <v>14458</v>
      </c>
      <c r="D3278" t="s">
        <v>14459</v>
      </c>
      <c r="E3278" t="s">
        <v>14459</v>
      </c>
      <c r="F3278" t="s">
        <v>14460</v>
      </c>
      <c r="G3278">
        <v>0.98406099999999996</v>
      </c>
      <c r="H3278">
        <v>1</v>
      </c>
      <c r="I3278" t="s">
        <v>56</v>
      </c>
      <c r="J3278" t="s">
        <v>57</v>
      </c>
      <c r="K3278" t="s">
        <v>2715</v>
      </c>
      <c r="L3278" t="s">
        <v>14461</v>
      </c>
      <c r="M3278" t="s">
        <v>14462</v>
      </c>
      <c r="N3278">
        <v>2</v>
      </c>
      <c r="S3278" t="e">
        <f t="shared" si="765"/>
        <v>#DIV/0!</v>
      </c>
      <c r="X3278" s="3" t="e">
        <f t="shared" si="766"/>
        <v>#DIV/0!</v>
      </c>
      <c r="Y3278" t="e">
        <f t="shared" si="767"/>
        <v>#DIV/0!</v>
      </c>
      <c r="AD3278" t="e">
        <f t="shared" si="768"/>
        <v>#DIV/0!</v>
      </c>
      <c r="AI3278" t="e">
        <f t="shared" si="769"/>
        <v>#DIV/0!</v>
      </c>
      <c r="AJ3278" t="e">
        <f t="shared" si="770"/>
        <v>#DIV/0!</v>
      </c>
      <c r="AK3278" s="1" t="e">
        <f>IF(AND(OR(#REF!&gt;1.49,#REF!&lt; 0.67),#REF!&lt; 0.05),"TL regulate","none")</f>
        <v>#REF!</v>
      </c>
      <c r="AL3278" s="1" t="e">
        <f t="shared" si="771"/>
        <v>#DIV/0!</v>
      </c>
      <c r="AM3278" s="1" t="e">
        <f t="shared" si="772"/>
        <v>#DIV/0!</v>
      </c>
      <c r="AO3278">
        <v>6935700</v>
      </c>
      <c r="AP3278">
        <v>0</v>
      </c>
      <c r="AQ3278">
        <v>0</v>
      </c>
      <c r="AR3278">
        <v>0</v>
      </c>
      <c r="AS3278">
        <f t="shared" si="773"/>
        <v>6935700</v>
      </c>
      <c r="AT3278">
        <v>0</v>
      </c>
      <c r="AU3278">
        <v>0</v>
      </c>
      <c r="AV3278">
        <v>0</v>
      </c>
      <c r="AW3278">
        <v>0</v>
      </c>
      <c r="AX3278">
        <f t="shared" si="774"/>
        <v>0</v>
      </c>
      <c r="AY3278">
        <v>0</v>
      </c>
      <c r="AZ3278">
        <v>0</v>
      </c>
      <c r="BA3278">
        <v>0</v>
      </c>
      <c r="BB3278">
        <v>0</v>
      </c>
      <c r="BC3278">
        <f t="shared" si="775"/>
        <v>0</v>
      </c>
      <c r="BE3278" t="str">
        <f t="shared" si="776"/>
        <v>LPS only</v>
      </c>
      <c r="BF3278">
        <f t="shared" si="777"/>
        <v>1</v>
      </c>
      <c r="BG3278">
        <f t="shared" si="778"/>
        <v>0</v>
      </c>
      <c r="BH3278">
        <f t="shared" si="779"/>
        <v>0</v>
      </c>
    </row>
    <row r="3279" spans="1:60" x14ac:dyDescent="0.45">
      <c r="A3279" t="s">
        <v>14463</v>
      </c>
      <c r="B3279" t="s">
        <v>14464</v>
      </c>
      <c r="C3279">
        <v>424</v>
      </c>
      <c r="D3279" t="s">
        <v>14464</v>
      </c>
      <c r="E3279" t="s">
        <v>14464</v>
      </c>
      <c r="F3279">
        <v>0</v>
      </c>
      <c r="G3279">
        <v>0.99812299999999998</v>
      </c>
      <c r="H3279">
        <v>1</v>
      </c>
      <c r="I3279" t="s">
        <v>56</v>
      </c>
      <c r="J3279" t="s">
        <v>57</v>
      </c>
      <c r="K3279" t="s">
        <v>1377</v>
      </c>
      <c r="L3279" t="s">
        <v>14465</v>
      </c>
      <c r="M3279" t="s">
        <v>14466</v>
      </c>
      <c r="N3279">
        <v>1</v>
      </c>
      <c r="S3279" t="e">
        <f t="shared" si="765"/>
        <v>#DIV/0!</v>
      </c>
      <c r="X3279" s="3" t="e">
        <f t="shared" si="766"/>
        <v>#DIV/0!</v>
      </c>
      <c r="Y3279" t="e">
        <f t="shared" si="767"/>
        <v>#DIV/0!</v>
      </c>
      <c r="AD3279" t="e">
        <f t="shared" si="768"/>
        <v>#DIV/0!</v>
      </c>
      <c r="AI3279" t="e">
        <f t="shared" si="769"/>
        <v>#DIV/0!</v>
      </c>
      <c r="AJ3279" t="e">
        <f t="shared" si="770"/>
        <v>#DIV/0!</v>
      </c>
      <c r="AK3279" s="1" t="e">
        <f>IF(AND(OR(#REF!&gt;1.49,#REF!&lt; 0.67),#REF!&lt; 0.05),"TL regulate","none")</f>
        <v>#REF!</v>
      </c>
      <c r="AL3279" s="1" t="e">
        <f t="shared" si="771"/>
        <v>#DIV/0!</v>
      </c>
      <c r="AM3279" s="1" t="e">
        <f t="shared" si="772"/>
        <v>#DIV/0!</v>
      </c>
      <c r="AO3279">
        <v>0</v>
      </c>
      <c r="AP3279">
        <v>0</v>
      </c>
      <c r="AQ3279">
        <v>0</v>
      </c>
      <c r="AR3279">
        <v>0</v>
      </c>
      <c r="AS3279">
        <f t="shared" si="773"/>
        <v>0</v>
      </c>
      <c r="AT3279">
        <v>0</v>
      </c>
      <c r="AU3279">
        <v>0</v>
      </c>
      <c r="AV3279">
        <v>0</v>
      </c>
      <c r="AW3279">
        <v>0</v>
      </c>
      <c r="AX3279">
        <f t="shared" si="774"/>
        <v>0</v>
      </c>
      <c r="AY3279">
        <v>0</v>
      </c>
      <c r="AZ3279">
        <v>0</v>
      </c>
      <c r="BA3279">
        <v>0</v>
      </c>
      <c r="BB3279">
        <v>0</v>
      </c>
      <c r="BC3279">
        <f t="shared" si="775"/>
        <v>0</v>
      </c>
      <c r="BE3279" t="str">
        <f t="shared" si="776"/>
        <v>void</v>
      </c>
      <c r="BF3279">
        <f t="shared" si="777"/>
        <v>0</v>
      </c>
      <c r="BG3279">
        <f t="shared" si="778"/>
        <v>0</v>
      </c>
      <c r="BH3279">
        <f t="shared" si="779"/>
        <v>0</v>
      </c>
    </row>
    <row r="3280" spans="1:60" x14ac:dyDescent="0.45">
      <c r="A3280" t="s">
        <v>14467</v>
      </c>
      <c r="B3280" t="s">
        <v>14468</v>
      </c>
      <c r="C3280" t="s">
        <v>14469</v>
      </c>
      <c r="D3280" t="s">
        <v>14470</v>
      </c>
      <c r="E3280" t="s">
        <v>14470</v>
      </c>
      <c r="F3280" t="s">
        <v>14471</v>
      </c>
      <c r="G3280">
        <v>0.52946199999999999</v>
      </c>
      <c r="H3280">
        <v>1</v>
      </c>
      <c r="I3280" t="s">
        <v>56</v>
      </c>
      <c r="J3280" t="s">
        <v>57</v>
      </c>
      <c r="K3280" t="s">
        <v>6524</v>
      </c>
      <c r="L3280" t="s">
        <v>14472</v>
      </c>
      <c r="M3280" t="s">
        <v>14473</v>
      </c>
      <c r="N3280">
        <v>11</v>
      </c>
      <c r="S3280" t="e">
        <f t="shared" si="765"/>
        <v>#DIV/0!</v>
      </c>
      <c r="X3280" s="3" t="e">
        <f t="shared" si="766"/>
        <v>#DIV/0!</v>
      </c>
      <c r="Y3280" t="e">
        <f t="shared" si="767"/>
        <v>#DIV/0!</v>
      </c>
      <c r="AD3280" t="e">
        <f t="shared" si="768"/>
        <v>#DIV/0!</v>
      </c>
      <c r="AI3280" t="e">
        <f t="shared" si="769"/>
        <v>#DIV/0!</v>
      </c>
      <c r="AJ3280" t="e">
        <f t="shared" si="770"/>
        <v>#DIV/0!</v>
      </c>
      <c r="AK3280" s="1" t="e">
        <f>IF(AND(OR(#REF!&gt;1.49,#REF!&lt; 0.67),#REF!&lt; 0.05),"TL regulate","none")</f>
        <v>#REF!</v>
      </c>
      <c r="AL3280" s="1" t="e">
        <f t="shared" si="771"/>
        <v>#DIV/0!</v>
      </c>
      <c r="AM3280" s="1" t="e">
        <f t="shared" si="772"/>
        <v>#DIV/0!</v>
      </c>
      <c r="AO3280">
        <v>68000000</v>
      </c>
      <c r="AP3280">
        <v>0</v>
      </c>
      <c r="AQ3280">
        <v>0</v>
      </c>
      <c r="AR3280">
        <v>0</v>
      </c>
      <c r="AS3280">
        <f t="shared" si="773"/>
        <v>68000000</v>
      </c>
      <c r="AT3280">
        <v>0</v>
      </c>
      <c r="AU3280">
        <v>0</v>
      </c>
      <c r="AV3280">
        <v>0</v>
      </c>
      <c r="AW3280">
        <v>0</v>
      </c>
      <c r="AX3280">
        <f t="shared" si="774"/>
        <v>0</v>
      </c>
      <c r="AY3280">
        <v>0</v>
      </c>
      <c r="AZ3280">
        <v>0</v>
      </c>
      <c r="BA3280">
        <v>0</v>
      </c>
      <c r="BB3280">
        <v>0</v>
      </c>
      <c r="BC3280">
        <f t="shared" si="775"/>
        <v>0</v>
      </c>
      <c r="BE3280" t="str">
        <f t="shared" si="776"/>
        <v>LPS only</v>
      </c>
      <c r="BF3280">
        <f t="shared" si="777"/>
        <v>1</v>
      </c>
      <c r="BG3280">
        <f t="shared" si="778"/>
        <v>0</v>
      </c>
      <c r="BH3280">
        <f t="shared" si="779"/>
        <v>0</v>
      </c>
    </row>
    <row r="3281" spans="1:60" x14ac:dyDescent="0.45">
      <c r="A3281" t="s">
        <v>14474</v>
      </c>
      <c r="B3281" t="s">
        <v>14468</v>
      </c>
      <c r="C3281" t="s">
        <v>14475</v>
      </c>
      <c r="D3281" t="s">
        <v>14470</v>
      </c>
      <c r="E3281" t="s">
        <v>14470</v>
      </c>
      <c r="F3281">
        <v>0</v>
      </c>
      <c r="G3281">
        <v>0.78838600000000003</v>
      </c>
      <c r="H3281">
        <v>1</v>
      </c>
      <c r="I3281" t="s">
        <v>56</v>
      </c>
      <c r="J3281" t="s">
        <v>57</v>
      </c>
      <c r="K3281" t="s">
        <v>1959</v>
      </c>
      <c r="L3281" t="s">
        <v>14476</v>
      </c>
      <c r="M3281" t="s">
        <v>14477</v>
      </c>
      <c r="N3281">
        <v>6</v>
      </c>
      <c r="S3281" t="e">
        <f t="shared" si="765"/>
        <v>#DIV/0!</v>
      </c>
      <c r="X3281" s="3" t="e">
        <f t="shared" si="766"/>
        <v>#DIV/0!</v>
      </c>
      <c r="Y3281" t="e">
        <f t="shared" si="767"/>
        <v>#DIV/0!</v>
      </c>
      <c r="AD3281" t="e">
        <f t="shared" si="768"/>
        <v>#DIV/0!</v>
      </c>
      <c r="AI3281" t="e">
        <f t="shared" si="769"/>
        <v>#DIV/0!</v>
      </c>
      <c r="AJ3281" t="e">
        <f t="shared" si="770"/>
        <v>#DIV/0!</v>
      </c>
      <c r="AK3281" s="1" t="e">
        <f>IF(AND(OR(#REF!&gt;1.49,#REF!&lt; 0.67),#REF!&lt; 0.05),"TL regulate","none")</f>
        <v>#REF!</v>
      </c>
      <c r="AL3281" s="1" t="e">
        <f t="shared" si="771"/>
        <v>#DIV/0!</v>
      </c>
      <c r="AM3281" s="1" t="e">
        <f t="shared" si="772"/>
        <v>#DIV/0!</v>
      </c>
      <c r="AO3281">
        <v>0</v>
      </c>
      <c r="AP3281">
        <v>0</v>
      </c>
      <c r="AQ3281">
        <v>0</v>
      </c>
      <c r="AR3281">
        <v>0</v>
      </c>
      <c r="AS3281">
        <f t="shared" si="773"/>
        <v>0</v>
      </c>
      <c r="AT3281">
        <v>0</v>
      </c>
      <c r="AU3281">
        <v>0</v>
      </c>
      <c r="AV3281">
        <v>0</v>
      </c>
      <c r="AW3281">
        <v>0</v>
      </c>
      <c r="AX3281">
        <f t="shared" si="774"/>
        <v>0</v>
      </c>
      <c r="AY3281">
        <v>0</v>
      </c>
      <c r="AZ3281">
        <v>0</v>
      </c>
      <c r="BA3281">
        <v>0</v>
      </c>
      <c r="BB3281">
        <v>0</v>
      </c>
      <c r="BC3281">
        <f t="shared" si="775"/>
        <v>0</v>
      </c>
      <c r="BE3281" t="str">
        <f t="shared" si="776"/>
        <v>void</v>
      </c>
      <c r="BF3281">
        <f t="shared" si="777"/>
        <v>0</v>
      </c>
      <c r="BG3281">
        <f t="shared" si="778"/>
        <v>0</v>
      </c>
      <c r="BH3281">
        <f t="shared" si="779"/>
        <v>0</v>
      </c>
    </row>
    <row r="3282" spans="1:60" x14ac:dyDescent="0.45">
      <c r="A3282" t="s">
        <v>14478</v>
      </c>
      <c r="B3282" t="s">
        <v>14479</v>
      </c>
      <c r="C3282" t="s">
        <v>14480</v>
      </c>
      <c r="D3282" t="s">
        <v>14481</v>
      </c>
      <c r="E3282" t="s">
        <v>14481</v>
      </c>
      <c r="F3282" t="s">
        <v>14482</v>
      </c>
      <c r="G3282">
        <v>0.46679599999999999</v>
      </c>
      <c r="H3282">
        <v>0</v>
      </c>
      <c r="I3282" t="s">
        <v>56</v>
      </c>
      <c r="J3282" t="s">
        <v>57</v>
      </c>
      <c r="K3282" t="s">
        <v>2267</v>
      </c>
      <c r="L3282" t="s">
        <v>14483</v>
      </c>
      <c r="M3282" t="s">
        <v>14484</v>
      </c>
      <c r="N3282">
        <v>5</v>
      </c>
      <c r="S3282" t="e">
        <f t="shared" si="765"/>
        <v>#DIV/0!</v>
      </c>
      <c r="X3282" s="3" t="e">
        <f t="shared" si="766"/>
        <v>#DIV/0!</v>
      </c>
      <c r="Y3282" t="e">
        <f t="shared" si="767"/>
        <v>#DIV/0!</v>
      </c>
      <c r="AD3282" t="e">
        <f t="shared" si="768"/>
        <v>#DIV/0!</v>
      </c>
      <c r="AI3282" t="e">
        <f t="shared" si="769"/>
        <v>#DIV/0!</v>
      </c>
      <c r="AJ3282" t="e">
        <f t="shared" si="770"/>
        <v>#DIV/0!</v>
      </c>
      <c r="AK3282" s="1" t="e">
        <f>IF(AND(OR(#REF!&gt;1.49,#REF!&lt; 0.67),#REF!&lt; 0.05),"TL regulate","none")</f>
        <v>#REF!</v>
      </c>
      <c r="AL3282" s="1" t="e">
        <f t="shared" si="771"/>
        <v>#DIV/0!</v>
      </c>
      <c r="AM3282" s="1" t="e">
        <f t="shared" si="772"/>
        <v>#DIV/0!</v>
      </c>
      <c r="AO3282">
        <v>0</v>
      </c>
      <c r="AP3282">
        <v>0</v>
      </c>
      <c r="AQ3282">
        <v>0</v>
      </c>
      <c r="AR3282">
        <v>0</v>
      </c>
      <c r="AS3282">
        <f t="shared" si="773"/>
        <v>0</v>
      </c>
      <c r="AT3282">
        <v>0</v>
      </c>
      <c r="AU3282">
        <v>0</v>
      </c>
      <c r="AV3282">
        <v>0</v>
      </c>
      <c r="AW3282">
        <v>0</v>
      </c>
      <c r="AX3282">
        <f t="shared" si="774"/>
        <v>0</v>
      </c>
      <c r="AY3282">
        <v>0</v>
      </c>
      <c r="AZ3282">
        <v>0</v>
      </c>
      <c r="BA3282">
        <v>0</v>
      </c>
      <c r="BB3282">
        <v>0</v>
      </c>
      <c r="BC3282">
        <f t="shared" si="775"/>
        <v>0</v>
      </c>
      <c r="BE3282" t="str">
        <f t="shared" si="776"/>
        <v>void</v>
      </c>
      <c r="BF3282">
        <f t="shared" si="777"/>
        <v>0</v>
      </c>
      <c r="BG3282">
        <f t="shared" si="778"/>
        <v>0</v>
      </c>
      <c r="BH3282">
        <f t="shared" si="779"/>
        <v>0</v>
      </c>
    </row>
    <row r="3283" spans="1:60" x14ac:dyDescent="0.45">
      <c r="A3283" t="s">
        <v>14485</v>
      </c>
      <c r="B3283" t="s">
        <v>14479</v>
      </c>
      <c r="C3283" t="s">
        <v>14486</v>
      </c>
      <c r="D3283" t="s">
        <v>14481</v>
      </c>
      <c r="E3283" t="s">
        <v>14481</v>
      </c>
      <c r="F3283" t="s">
        <v>14482</v>
      </c>
      <c r="G3283">
        <v>0.46679599999999999</v>
      </c>
      <c r="H3283">
        <v>0</v>
      </c>
      <c r="I3283" t="s">
        <v>56</v>
      </c>
      <c r="J3283" t="s">
        <v>63</v>
      </c>
      <c r="K3283" t="s">
        <v>64</v>
      </c>
      <c r="L3283" t="s">
        <v>14483</v>
      </c>
      <c r="M3283" t="s">
        <v>14484</v>
      </c>
      <c r="N3283">
        <v>6</v>
      </c>
      <c r="S3283" t="e">
        <f t="shared" si="765"/>
        <v>#DIV/0!</v>
      </c>
      <c r="X3283" s="3" t="e">
        <f t="shared" si="766"/>
        <v>#DIV/0!</v>
      </c>
      <c r="Y3283" t="e">
        <f t="shared" si="767"/>
        <v>#DIV/0!</v>
      </c>
      <c r="AD3283" t="e">
        <f t="shared" si="768"/>
        <v>#DIV/0!</v>
      </c>
      <c r="AI3283" t="e">
        <f t="shared" si="769"/>
        <v>#DIV/0!</v>
      </c>
      <c r="AJ3283" t="e">
        <f t="shared" si="770"/>
        <v>#DIV/0!</v>
      </c>
      <c r="AK3283" s="1" t="e">
        <f>IF(AND(OR(#REF!&gt;1.49,#REF!&lt; 0.67),#REF!&lt; 0.05),"TL regulate","none")</f>
        <v>#REF!</v>
      </c>
      <c r="AL3283" s="1" t="e">
        <f t="shared" si="771"/>
        <v>#DIV/0!</v>
      </c>
      <c r="AM3283" s="1" t="e">
        <f t="shared" si="772"/>
        <v>#DIV/0!</v>
      </c>
      <c r="AO3283">
        <v>0</v>
      </c>
      <c r="AP3283">
        <v>0</v>
      </c>
      <c r="AQ3283">
        <v>0</v>
      </c>
      <c r="AR3283">
        <v>0</v>
      </c>
      <c r="AS3283">
        <f t="shared" si="773"/>
        <v>0</v>
      </c>
      <c r="AT3283">
        <v>0</v>
      </c>
      <c r="AU3283">
        <v>0</v>
      </c>
      <c r="AV3283">
        <v>0</v>
      </c>
      <c r="AW3283">
        <v>0</v>
      </c>
      <c r="AX3283">
        <f t="shared" si="774"/>
        <v>0</v>
      </c>
      <c r="AY3283">
        <v>0</v>
      </c>
      <c r="AZ3283">
        <v>0</v>
      </c>
      <c r="BA3283">
        <v>0</v>
      </c>
      <c r="BB3283">
        <v>0</v>
      </c>
      <c r="BC3283">
        <f t="shared" si="775"/>
        <v>0</v>
      </c>
      <c r="BE3283" t="str">
        <f t="shared" si="776"/>
        <v>void</v>
      </c>
      <c r="BF3283">
        <f t="shared" si="777"/>
        <v>0</v>
      </c>
      <c r="BG3283">
        <f t="shared" si="778"/>
        <v>0</v>
      </c>
      <c r="BH3283">
        <f t="shared" si="779"/>
        <v>0</v>
      </c>
    </row>
    <row r="3284" spans="1:60" x14ac:dyDescent="0.45">
      <c r="A3284" t="s">
        <v>14487</v>
      </c>
      <c r="B3284" t="s">
        <v>14479</v>
      </c>
      <c r="C3284" t="s">
        <v>14488</v>
      </c>
      <c r="D3284" t="s">
        <v>14481</v>
      </c>
      <c r="E3284" t="s">
        <v>14481</v>
      </c>
      <c r="F3284" t="s">
        <v>14482</v>
      </c>
      <c r="G3284">
        <v>0.33241599999999999</v>
      </c>
      <c r="H3284">
        <v>0</v>
      </c>
      <c r="I3284" t="s">
        <v>80</v>
      </c>
      <c r="J3284" t="s">
        <v>63</v>
      </c>
      <c r="K3284" t="s">
        <v>64</v>
      </c>
      <c r="L3284" t="s">
        <v>14489</v>
      </c>
      <c r="M3284" t="s">
        <v>14490</v>
      </c>
      <c r="N3284">
        <v>7</v>
      </c>
      <c r="S3284" t="e">
        <f t="shared" si="765"/>
        <v>#DIV/0!</v>
      </c>
      <c r="X3284" s="3" t="e">
        <f t="shared" si="766"/>
        <v>#DIV/0!</v>
      </c>
      <c r="Y3284" t="e">
        <f t="shared" si="767"/>
        <v>#DIV/0!</v>
      </c>
      <c r="AD3284" t="e">
        <f t="shared" si="768"/>
        <v>#DIV/0!</v>
      </c>
      <c r="AI3284" t="e">
        <f t="shared" si="769"/>
        <v>#DIV/0!</v>
      </c>
      <c r="AJ3284" t="e">
        <f t="shared" si="770"/>
        <v>#DIV/0!</v>
      </c>
      <c r="AK3284" s="1" t="e">
        <f>IF(AND(OR(#REF!&gt;1.49,#REF!&lt; 0.67),#REF!&lt; 0.05),"TL regulate","none")</f>
        <v>#REF!</v>
      </c>
      <c r="AL3284" s="1" t="e">
        <f t="shared" si="771"/>
        <v>#DIV/0!</v>
      </c>
      <c r="AM3284" s="1" t="e">
        <f t="shared" si="772"/>
        <v>#DIV/0!</v>
      </c>
      <c r="AO3284">
        <v>0</v>
      </c>
      <c r="AP3284">
        <v>0</v>
      </c>
      <c r="AQ3284">
        <v>0</v>
      </c>
      <c r="AR3284">
        <v>0</v>
      </c>
      <c r="AS3284">
        <f t="shared" si="773"/>
        <v>0</v>
      </c>
      <c r="AT3284">
        <v>0</v>
      </c>
      <c r="AU3284">
        <v>0</v>
      </c>
      <c r="AV3284">
        <v>0</v>
      </c>
      <c r="AW3284">
        <v>0</v>
      </c>
      <c r="AX3284">
        <f t="shared" si="774"/>
        <v>0</v>
      </c>
      <c r="AY3284">
        <v>0</v>
      </c>
      <c r="AZ3284">
        <v>0</v>
      </c>
      <c r="BA3284">
        <v>0</v>
      </c>
      <c r="BB3284">
        <v>0</v>
      </c>
      <c r="BC3284">
        <f t="shared" si="775"/>
        <v>0</v>
      </c>
      <c r="BE3284" t="str">
        <f t="shared" si="776"/>
        <v>void</v>
      </c>
      <c r="BF3284">
        <f t="shared" si="777"/>
        <v>0</v>
      </c>
      <c r="BG3284">
        <f t="shared" si="778"/>
        <v>0</v>
      </c>
      <c r="BH3284">
        <f t="shared" si="779"/>
        <v>0</v>
      </c>
    </row>
    <row r="3285" spans="1:60" x14ac:dyDescent="0.45">
      <c r="A3285" t="s">
        <v>14491</v>
      </c>
      <c r="B3285" t="s">
        <v>4159</v>
      </c>
      <c r="C3285" t="s">
        <v>14492</v>
      </c>
      <c r="D3285" t="s">
        <v>4161</v>
      </c>
      <c r="E3285" t="s">
        <v>4161</v>
      </c>
      <c r="F3285" t="s">
        <v>4162</v>
      </c>
      <c r="G3285">
        <v>0.43882900000000002</v>
      </c>
      <c r="H3285">
        <v>0</v>
      </c>
      <c r="I3285" t="s">
        <v>56</v>
      </c>
      <c r="J3285" t="s">
        <v>63</v>
      </c>
      <c r="K3285" t="s">
        <v>64</v>
      </c>
      <c r="L3285" t="s">
        <v>14493</v>
      </c>
      <c r="M3285" t="s">
        <v>14494</v>
      </c>
      <c r="N3285">
        <v>5</v>
      </c>
      <c r="S3285" t="e">
        <f t="shared" si="765"/>
        <v>#DIV/0!</v>
      </c>
      <c r="X3285" s="3" t="e">
        <f t="shared" si="766"/>
        <v>#DIV/0!</v>
      </c>
      <c r="Y3285" t="e">
        <f t="shared" si="767"/>
        <v>#DIV/0!</v>
      </c>
      <c r="AD3285" t="e">
        <f t="shared" si="768"/>
        <v>#DIV/0!</v>
      </c>
      <c r="AI3285" t="e">
        <f t="shared" si="769"/>
        <v>#DIV/0!</v>
      </c>
      <c r="AJ3285" t="e">
        <f t="shared" si="770"/>
        <v>#DIV/0!</v>
      </c>
      <c r="AK3285" s="1" t="e">
        <f>IF(AND(OR(#REF!&gt;1.49,#REF!&lt; 0.67),#REF!&lt; 0.05),"TL regulate","none")</f>
        <v>#REF!</v>
      </c>
      <c r="AL3285" s="1" t="e">
        <f t="shared" si="771"/>
        <v>#DIV/0!</v>
      </c>
      <c r="AM3285" s="1" t="e">
        <f t="shared" si="772"/>
        <v>#DIV/0!</v>
      </c>
      <c r="AO3285">
        <v>0</v>
      </c>
      <c r="AP3285">
        <v>0</v>
      </c>
      <c r="AQ3285">
        <v>0</v>
      </c>
      <c r="AR3285">
        <v>0</v>
      </c>
      <c r="AS3285">
        <f t="shared" si="773"/>
        <v>0</v>
      </c>
      <c r="AT3285">
        <v>0</v>
      </c>
      <c r="AU3285">
        <v>0</v>
      </c>
      <c r="AV3285">
        <v>0</v>
      </c>
      <c r="AW3285">
        <v>0</v>
      </c>
      <c r="AX3285">
        <f t="shared" si="774"/>
        <v>0</v>
      </c>
      <c r="AY3285">
        <v>0</v>
      </c>
      <c r="AZ3285">
        <v>0</v>
      </c>
      <c r="BA3285">
        <v>0</v>
      </c>
      <c r="BB3285">
        <v>0</v>
      </c>
      <c r="BC3285">
        <f t="shared" si="775"/>
        <v>0</v>
      </c>
      <c r="BE3285" t="str">
        <f t="shared" si="776"/>
        <v>void</v>
      </c>
      <c r="BF3285">
        <f t="shared" si="777"/>
        <v>0</v>
      </c>
      <c r="BG3285">
        <f t="shared" si="778"/>
        <v>0</v>
      </c>
      <c r="BH3285">
        <f t="shared" si="779"/>
        <v>0</v>
      </c>
    </row>
    <row r="3286" spans="1:60" x14ac:dyDescent="0.45">
      <c r="A3286" t="s">
        <v>14495</v>
      </c>
      <c r="B3286" t="s">
        <v>14496</v>
      </c>
      <c r="C3286" t="s">
        <v>14497</v>
      </c>
      <c r="D3286" t="s">
        <v>14498</v>
      </c>
      <c r="E3286" t="s">
        <v>14498</v>
      </c>
      <c r="F3286" t="s">
        <v>14499</v>
      </c>
      <c r="G3286">
        <v>1</v>
      </c>
      <c r="H3286">
        <v>1</v>
      </c>
      <c r="I3286" t="s">
        <v>56</v>
      </c>
      <c r="J3286" t="s">
        <v>14500</v>
      </c>
      <c r="K3286" t="s">
        <v>1580</v>
      </c>
      <c r="L3286" t="s">
        <v>14501</v>
      </c>
      <c r="M3286" t="s">
        <v>14502</v>
      </c>
      <c r="N3286">
        <v>10</v>
      </c>
      <c r="S3286" t="e">
        <f t="shared" si="765"/>
        <v>#DIV/0!</v>
      </c>
      <c r="X3286" s="3" t="e">
        <f t="shared" si="766"/>
        <v>#DIV/0!</v>
      </c>
      <c r="Y3286" t="e">
        <f t="shared" si="767"/>
        <v>#DIV/0!</v>
      </c>
      <c r="AD3286" t="e">
        <f t="shared" si="768"/>
        <v>#DIV/0!</v>
      </c>
      <c r="AI3286" t="e">
        <f t="shared" si="769"/>
        <v>#DIV/0!</v>
      </c>
      <c r="AJ3286" t="e">
        <f t="shared" si="770"/>
        <v>#DIV/0!</v>
      </c>
      <c r="AK3286" s="1" t="e">
        <f>IF(AND(OR(#REF!&gt;1.49,#REF!&lt; 0.67),#REF!&lt; 0.05),"TL regulate","none")</f>
        <v>#REF!</v>
      </c>
      <c r="AL3286" s="1" t="e">
        <f t="shared" si="771"/>
        <v>#DIV/0!</v>
      </c>
      <c r="AM3286" s="1" t="e">
        <f t="shared" si="772"/>
        <v>#DIV/0!</v>
      </c>
      <c r="AO3286">
        <v>0</v>
      </c>
      <c r="AP3286">
        <v>0</v>
      </c>
      <c r="AQ3286">
        <v>0</v>
      </c>
      <c r="AR3286">
        <v>0</v>
      </c>
      <c r="AS3286">
        <f t="shared" si="773"/>
        <v>0</v>
      </c>
      <c r="AT3286">
        <v>0</v>
      </c>
      <c r="AU3286">
        <v>0</v>
      </c>
      <c r="AV3286">
        <v>0</v>
      </c>
      <c r="AW3286">
        <v>0</v>
      </c>
      <c r="AX3286">
        <f t="shared" si="774"/>
        <v>0</v>
      </c>
      <c r="AY3286">
        <v>0</v>
      </c>
      <c r="AZ3286">
        <v>0</v>
      </c>
      <c r="BA3286">
        <v>42166000</v>
      </c>
      <c r="BB3286">
        <v>0</v>
      </c>
      <c r="BC3286">
        <f t="shared" si="775"/>
        <v>42166000</v>
      </c>
      <c r="BE3286" t="str">
        <f t="shared" si="776"/>
        <v>Cel only</v>
      </c>
      <c r="BF3286">
        <f t="shared" si="777"/>
        <v>0</v>
      </c>
      <c r="BG3286">
        <f t="shared" si="778"/>
        <v>0</v>
      </c>
      <c r="BH3286">
        <f t="shared" si="779"/>
        <v>1</v>
      </c>
    </row>
    <row r="3287" spans="1:60" x14ac:dyDescent="0.45">
      <c r="A3287" t="s">
        <v>14503</v>
      </c>
      <c r="B3287" t="s">
        <v>14504</v>
      </c>
      <c r="C3287" t="s">
        <v>13295</v>
      </c>
      <c r="D3287" t="s">
        <v>14505</v>
      </c>
      <c r="E3287" t="s">
        <v>14505</v>
      </c>
      <c r="F3287" t="s">
        <v>14506</v>
      </c>
      <c r="G3287">
        <v>0.99999899999999997</v>
      </c>
      <c r="H3287">
        <v>1</v>
      </c>
      <c r="I3287" t="s">
        <v>56</v>
      </c>
      <c r="J3287" t="s">
        <v>57</v>
      </c>
      <c r="K3287" t="s">
        <v>1118</v>
      </c>
      <c r="L3287" t="s">
        <v>14507</v>
      </c>
      <c r="M3287" t="s">
        <v>14508</v>
      </c>
      <c r="N3287">
        <v>7</v>
      </c>
      <c r="S3287" t="e">
        <f t="shared" si="765"/>
        <v>#DIV/0!</v>
      </c>
      <c r="X3287" s="3" t="e">
        <f t="shared" si="766"/>
        <v>#DIV/0!</v>
      </c>
      <c r="Y3287" t="e">
        <f t="shared" si="767"/>
        <v>#DIV/0!</v>
      </c>
      <c r="AD3287" t="e">
        <f t="shared" si="768"/>
        <v>#DIV/0!</v>
      </c>
      <c r="AI3287" t="e">
        <f t="shared" si="769"/>
        <v>#DIV/0!</v>
      </c>
      <c r="AJ3287" t="e">
        <f t="shared" si="770"/>
        <v>#DIV/0!</v>
      </c>
      <c r="AK3287" s="1" t="e">
        <f>IF(AND(OR(#REF!&gt;1.49,#REF!&lt; 0.67),#REF!&lt; 0.05),"TL regulate","none")</f>
        <v>#REF!</v>
      </c>
      <c r="AL3287" s="1" t="e">
        <f t="shared" si="771"/>
        <v>#DIV/0!</v>
      </c>
      <c r="AM3287" s="1" t="e">
        <f t="shared" si="772"/>
        <v>#DIV/0!</v>
      </c>
      <c r="AO3287">
        <v>0</v>
      </c>
      <c r="AP3287">
        <v>0</v>
      </c>
      <c r="AQ3287">
        <v>0</v>
      </c>
      <c r="AR3287">
        <v>0</v>
      </c>
      <c r="AS3287">
        <f t="shared" si="773"/>
        <v>0</v>
      </c>
      <c r="AT3287">
        <v>55244000</v>
      </c>
      <c r="AU3287">
        <v>0</v>
      </c>
      <c r="AV3287">
        <v>63279000</v>
      </c>
      <c r="AW3287">
        <v>49346000</v>
      </c>
      <c r="AX3287">
        <f t="shared" si="774"/>
        <v>167869000</v>
      </c>
      <c r="AY3287">
        <v>0</v>
      </c>
      <c r="AZ3287">
        <v>0</v>
      </c>
      <c r="BA3287">
        <v>74765000</v>
      </c>
      <c r="BB3287">
        <v>0</v>
      </c>
      <c r="BC3287">
        <f t="shared" si="775"/>
        <v>74765000</v>
      </c>
      <c r="BE3287" t="str">
        <f t="shared" si="776"/>
        <v>LPS repressed</v>
      </c>
      <c r="BF3287">
        <f t="shared" si="777"/>
        <v>0</v>
      </c>
      <c r="BG3287">
        <f t="shared" si="778"/>
        <v>3</v>
      </c>
      <c r="BH3287">
        <f t="shared" si="779"/>
        <v>1</v>
      </c>
    </row>
    <row r="3288" spans="1:60" x14ac:dyDescent="0.45">
      <c r="A3288" t="s">
        <v>14509</v>
      </c>
      <c r="B3288" t="s">
        <v>14510</v>
      </c>
      <c r="C3288">
        <v>26</v>
      </c>
      <c r="D3288" t="s">
        <v>14510</v>
      </c>
      <c r="E3288" t="s">
        <v>14510</v>
      </c>
      <c r="F3288" t="s">
        <v>14511</v>
      </c>
      <c r="G3288">
        <v>0.45405000000000001</v>
      </c>
      <c r="H3288">
        <v>0</v>
      </c>
      <c r="I3288" t="s">
        <v>56</v>
      </c>
      <c r="J3288" t="s">
        <v>63</v>
      </c>
      <c r="K3288" t="s">
        <v>64</v>
      </c>
      <c r="L3288" t="s">
        <v>14512</v>
      </c>
      <c r="M3288" t="s">
        <v>14513</v>
      </c>
      <c r="N3288">
        <v>3</v>
      </c>
      <c r="S3288" t="e">
        <f t="shared" si="765"/>
        <v>#DIV/0!</v>
      </c>
      <c r="X3288" s="3" t="e">
        <f t="shared" si="766"/>
        <v>#DIV/0!</v>
      </c>
      <c r="Y3288" t="e">
        <f t="shared" si="767"/>
        <v>#DIV/0!</v>
      </c>
      <c r="AD3288" t="e">
        <f t="shared" si="768"/>
        <v>#DIV/0!</v>
      </c>
      <c r="AI3288" t="e">
        <f t="shared" si="769"/>
        <v>#DIV/0!</v>
      </c>
      <c r="AJ3288" t="e">
        <f t="shared" si="770"/>
        <v>#DIV/0!</v>
      </c>
      <c r="AK3288" s="1" t="e">
        <f>IF(AND(OR(#REF!&gt;1.49,#REF!&lt; 0.67),#REF!&lt; 0.05),"TL regulate","none")</f>
        <v>#REF!</v>
      </c>
      <c r="AL3288" s="1" t="e">
        <f t="shared" si="771"/>
        <v>#DIV/0!</v>
      </c>
      <c r="AM3288" s="1" t="e">
        <f t="shared" si="772"/>
        <v>#DIV/0!</v>
      </c>
      <c r="AO3288">
        <v>0</v>
      </c>
      <c r="AP3288">
        <v>0</v>
      </c>
      <c r="AQ3288">
        <v>0</v>
      </c>
      <c r="AR3288">
        <v>0</v>
      </c>
      <c r="AS3288">
        <f t="shared" si="773"/>
        <v>0</v>
      </c>
      <c r="AT3288">
        <v>0</v>
      </c>
      <c r="AU3288">
        <v>0</v>
      </c>
      <c r="AV3288">
        <v>0</v>
      </c>
      <c r="AW3288">
        <v>0</v>
      </c>
      <c r="AX3288">
        <f t="shared" si="774"/>
        <v>0</v>
      </c>
      <c r="AY3288">
        <v>0</v>
      </c>
      <c r="AZ3288">
        <v>0</v>
      </c>
      <c r="BA3288">
        <v>0</v>
      </c>
      <c r="BB3288">
        <v>0</v>
      </c>
      <c r="BC3288">
        <f t="shared" si="775"/>
        <v>0</v>
      </c>
      <c r="BE3288" t="str">
        <f t="shared" si="776"/>
        <v>void</v>
      </c>
      <c r="BF3288">
        <f t="shared" si="777"/>
        <v>0</v>
      </c>
      <c r="BG3288">
        <f t="shared" si="778"/>
        <v>0</v>
      </c>
      <c r="BH3288">
        <f t="shared" si="779"/>
        <v>0</v>
      </c>
    </row>
    <row r="3289" spans="1:60" x14ac:dyDescent="0.45">
      <c r="A3289" t="s">
        <v>14514</v>
      </c>
      <c r="B3289" t="s">
        <v>14510</v>
      </c>
      <c r="C3289">
        <v>25</v>
      </c>
      <c r="D3289" t="s">
        <v>14510</v>
      </c>
      <c r="E3289" t="s">
        <v>14510</v>
      </c>
      <c r="F3289" t="s">
        <v>14511</v>
      </c>
      <c r="G3289">
        <v>0.45405000000000001</v>
      </c>
      <c r="H3289">
        <v>0</v>
      </c>
      <c r="I3289" t="s">
        <v>56</v>
      </c>
      <c r="J3289" t="s">
        <v>57</v>
      </c>
      <c r="K3289" t="s">
        <v>308</v>
      </c>
      <c r="L3289" t="s">
        <v>14512</v>
      </c>
      <c r="M3289" t="s">
        <v>14513</v>
      </c>
      <c r="N3289">
        <v>2</v>
      </c>
      <c r="S3289" t="e">
        <f t="shared" si="765"/>
        <v>#DIV/0!</v>
      </c>
      <c r="X3289" s="3" t="e">
        <f t="shared" si="766"/>
        <v>#DIV/0!</v>
      </c>
      <c r="Y3289" t="e">
        <f t="shared" si="767"/>
        <v>#DIV/0!</v>
      </c>
      <c r="AD3289" t="e">
        <f t="shared" si="768"/>
        <v>#DIV/0!</v>
      </c>
      <c r="AI3289" t="e">
        <f t="shared" si="769"/>
        <v>#DIV/0!</v>
      </c>
      <c r="AJ3289" t="e">
        <f t="shared" si="770"/>
        <v>#DIV/0!</v>
      </c>
      <c r="AK3289" s="1" t="e">
        <f>IF(AND(OR(#REF!&gt;1.49,#REF!&lt; 0.67),#REF!&lt; 0.05),"TL regulate","none")</f>
        <v>#REF!</v>
      </c>
      <c r="AL3289" s="1" t="e">
        <f t="shared" si="771"/>
        <v>#DIV/0!</v>
      </c>
      <c r="AM3289" s="1" t="e">
        <f t="shared" si="772"/>
        <v>#DIV/0!</v>
      </c>
      <c r="AO3289">
        <v>0</v>
      </c>
      <c r="AP3289">
        <v>0</v>
      </c>
      <c r="AQ3289">
        <v>0</v>
      </c>
      <c r="AR3289">
        <v>0</v>
      </c>
      <c r="AS3289">
        <f t="shared" si="773"/>
        <v>0</v>
      </c>
      <c r="AT3289">
        <v>0</v>
      </c>
      <c r="AU3289">
        <v>0</v>
      </c>
      <c r="AV3289">
        <v>0</v>
      </c>
      <c r="AW3289">
        <v>0</v>
      </c>
      <c r="AX3289">
        <f t="shared" si="774"/>
        <v>0</v>
      </c>
      <c r="AY3289">
        <v>0</v>
      </c>
      <c r="AZ3289">
        <v>0</v>
      </c>
      <c r="BA3289">
        <v>0</v>
      </c>
      <c r="BB3289">
        <v>0</v>
      </c>
      <c r="BC3289">
        <f t="shared" si="775"/>
        <v>0</v>
      </c>
      <c r="BE3289" t="str">
        <f t="shared" si="776"/>
        <v>void</v>
      </c>
      <c r="BF3289">
        <f t="shared" si="777"/>
        <v>0</v>
      </c>
      <c r="BG3289">
        <f t="shared" si="778"/>
        <v>0</v>
      </c>
      <c r="BH3289">
        <f t="shared" si="779"/>
        <v>0</v>
      </c>
    </row>
    <row r="3290" spans="1:60" x14ac:dyDescent="0.45">
      <c r="A3290" t="s">
        <v>14515</v>
      </c>
      <c r="B3290" t="s">
        <v>11494</v>
      </c>
      <c r="C3290" t="s">
        <v>14516</v>
      </c>
      <c r="D3290" t="s">
        <v>11496</v>
      </c>
      <c r="E3290" t="s">
        <v>11496</v>
      </c>
      <c r="F3290">
        <v>0</v>
      </c>
      <c r="G3290">
        <v>0.49939099999999997</v>
      </c>
      <c r="H3290">
        <v>0</v>
      </c>
      <c r="I3290" t="s">
        <v>56</v>
      </c>
      <c r="J3290" t="s">
        <v>57</v>
      </c>
      <c r="K3290" t="s">
        <v>308</v>
      </c>
      <c r="L3290" t="s">
        <v>14517</v>
      </c>
      <c r="M3290" t="s">
        <v>14518</v>
      </c>
      <c r="N3290">
        <v>2</v>
      </c>
      <c r="S3290" t="e">
        <f t="shared" si="765"/>
        <v>#DIV/0!</v>
      </c>
      <c r="X3290" s="3" t="e">
        <f t="shared" si="766"/>
        <v>#DIV/0!</v>
      </c>
      <c r="Y3290" t="e">
        <f t="shared" si="767"/>
        <v>#DIV/0!</v>
      </c>
      <c r="AD3290" t="e">
        <f t="shared" si="768"/>
        <v>#DIV/0!</v>
      </c>
      <c r="AI3290" t="e">
        <f t="shared" si="769"/>
        <v>#DIV/0!</v>
      </c>
      <c r="AJ3290" t="e">
        <f t="shared" si="770"/>
        <v>#DIV/0!</v>
      </c>
      <c r="AK3290" s="1" t="e">
        <f>IF(AND(OR(#REF!&gt;1.49,#REF!&lt; 0.67),#REF!&lt; 0.05),"TL regulate","none")</f>
        <v>#REF!</v>
      </c>
      <c r="AL3290" s="1" t="e">
        <f t="shared" si="771"/>
        <v>#DIV/0!</v>
      </c>
      <c r="AM3290" s="1" t="e">
        <f t="shared" si="772"/>
        <v>#DIV/0!</v>
      </c>
      <c r="AO3290">
        <v>0</v>
      </c>
      <c r="AP3290">
        <v>0</v>
      </c>
      <c r="AQ3290">
        <v>0</v>
      </c>
      <c r="AR3290">
        <v>0</v>
      </c>
      <c r="AS3290">
        <f t="shared" si="773"/>
        <v>0</v>
      </c>
      <c r="AT3290">
        <v>0</v>
      </c>
      <c r="AU3290">
        <v>0</v>
      </c>
      <c r="AV3290">
        <v>0</v>
      </c>
      <c r="AW3290">
        <v>0</v>
      </c>
      <c r="AX3290">
        <f t="shared" si="774"/>
        <v>0</v>
      </c>
      <c r="AY3290">
        <v>0</v>
      </c>
      <c r="AZ3290">
        <v>0</v>
      </c>
      <c r="BA3290">
        <v>0</v>
      </c>
      <c r="BB3290">
        <v>0</v>
      </c>
      <c r="BC3290">
        <f t="shared" si="775"/>
        <v>0</v>
      </c>
      <c r="BE3290" t="str">
        <f t="shared" si="776"/>
        <v>void</v>
      </c>
      <c r="BF3290">
        <f t="shared" si="777"/>
        <v>0</v>
      </c>
      <c r="BG3290">
        <f t="shared" si="778"/>
        <v>0</v>
      </c>
      <c r="BH3290">
        <f t="shared" si="779"/>
        <v>0</v>
      </c>
    </row>
    <row r="3291" spans="1:60" x14ac:dyDescent="0.45">
      <c r="A3291" t="s">
        <v>14519</v>
      </c>
      <c r="B3291" t="s">
        <v>11494</v>
      </c>
      <c r="C3291" t="s">
        <v>14520</v>
      </c>
      <c r="D3291" t="s">
        <v>11496</v>
      </c>
      <c r="E3291" t="s">
        <v>11496</v>
      </c>
      <c r="F3291">
        <v>0</v>
      </c>
      <c r="G3291">
        <v>0.49939099999999997</v>
      </c>
      <c r="H3291">
        <v>0</v>
      </c>
      <c r="I3291" t="s">
        <v>80</v>
      </c>
      <c r="J3291" t="s">
        <v>63</v>
      </c>
      <c r="K3291" t="s">
        <v>64</v>
      </c>
      <c r="L3291" t="s">
        <v>14517</v>
      </c>
      <c r="M3291" t="s">
        <v>14518</v>
      </c>
      <c r="N3291">
        <v>3</v>
      </c>
      <c r="S3291" t="e">
        <f t="shared" si="765"/>
        <v>#DIV/0!</v>
      </c>
      <c r="X3291" s="3" t="e">
        <f t="shared" si="766"/>
        <v>#DIV/0!</v>
      </c>
      <c r="Y3291" t="e">
        <f t="shared" si="767"/>
        <v>#DIV/0!</v>
      </c>
      <c r="AD3291" t="e">
        <f t="shared" si="768"/>
        <v>#DIV/0!</v>
      </c>
      <c r="AI3291" t="e">
        <f t="shared" si="769"/>
        <v>#DIV/0!</v>
      </c>
      <c r="AJ3291" t="e">
        <f t="shared" si="770"/>
        <v>#DIV/0!</v>
      </c>
      <c r="AK3291" s="1" t="e">
        <f>IF(AND(OR(#REF!&gt;1.49,#REF!&lt; 0.67),#REF!&lt; 0.05),"TL regulate","none")</f>
        <v>#REF!</v>
      </c>
      <c r="AL3291" s="1" t="e">
        <f t="shared" si="771"/>
        <v>#DIV/0!</v>
      </c>
      <c r="AM3291" s="1" t="e">
        <f t="shared" si="772"/>
        <v>#DIV/0!</v>
      </c>
      <c r="AO3291">
        <v>0</v>
      </c>
      <c r="AP3291">
        <v>0</v>
      </c>
      <c r="AQ3291">
        <v>0</v>
      </c>
      <c r="AR3291">
        <v>0</v>
      </c>
      <c r="AS3291">
        <f t="shared" si="773"/>
        <v>0</v>
      </c>
      <c r="AT3291">
        <v>0</v>
      </c>
      <c r="AU3291">
        <v>0</v>
      </c>
      <c r="AV3291">
        <v>0</v>
      </c>
      <c r="AW3291">
        <v>0</v>
      </c>
      <c r="AX3291">
        <f t="shared" si="774"/>
        <v>0</v>
      </c>
      <c r="AY3291">
        <v>0</v>
      </c>
      <c r="AZ3291">
        <v>0</v>
      </c>
      <c r="BA3291">
        <v>0</v>
      </c>
      <c r="BB3291">
        <v>0</v>
      </c>
      <c r="BC3291">
        <f t="shared" si="775"/>
        <v>0</v>
      </c>
      <c r="BE3291" t="str">
        <f t="shared" si="776"/>
        <v>void</v>
      </c>
      <c r="BF3291">
        <f t="shared" si="777"/>
        <v>0</v>
      </c>
      <c r="BG3291">
        <f t="shared" si="778"/>
        <v>0</v>
      </c>
      <c r="BH3291">
        <f t="shared" si="779"/>
        <v>0</v>
      </c>
    </row>
    <row r="3292" spans="1:60" x14ac:dyDescent="0.45">
      <c r="A3292" t="s">
        <v>14521</v>
      </c>
      <c r="B3292" t="s">
        <v>753</v>
      </c>
      <c r="C3292">
        <v>378</v>
      </c>
      <c r="D3292" t="s">
        <v>753</v>
      </c>
      <c r="E3292" t="s">
        <v>753</v>
      </c>
      <c r="F3292">
        <v>0</v>
      </c>
      <c r="G3292">
        <v>0.49917099999999998</v>
      </c>
      <c r="H3292">
        <v>0</v>
      </c>
      <c r="I3292" t="s">
        <v>56</v>
      </c>
      <c r="J3292" t="s">
        <v>57</v>
      </c>
      <c r="K3292" t="s">
        <v>90</v>
      </c>
      <c r="L3292" t="s">
        <v>14522</v>
      </c>
      <c r="M3292" t="s">
        <v>14523</v>
      </c>
      <c r="N3292">
        <v>16</v>
      </c>
      <c r="S3292" t="e">
        <f t="shared" si="765"/>
        <v>#DIV/0!</v>
      </c>
      <c r="X3292" s="3" t="e">
        <f t="shared" si="766"/>
        <v>#DIV/0!</v>
      </c>
      <c r="Y3292" t="e">
        <f t="shared" si="767"/>
        <v>#DIV/0!</v>
      </c>
      <c r="AD3292" t="e">
        <f t="shared" si="768"/>
        <v>#DIV/0!</v>
      </c>
      <c r="AI3292" t="e">
        <f t="shared" si="769"/>
        <v>#DIV/0!</v>
      </c>
      <c r="AJ3292" t="e">
        <f t="shared" si="770"/>
        <v>#DIV/0!</v>
      </c>
      <c r="AK3292" s="1" t="e">
        <f>IF(AND(OR(#REF!&gt;1.49,#REF!&lt; 0.67),#REF!&lt; 0.05),"TL regulate","none")</f>
        <v>#REF!</v>
      </c>
      <c r="AL3292" s="1" t="e">
        <f t="shared" si="771"/>
        <v>#DIV/0!</v>
      </c>
      <c r="AM3292" s="1" t="e">
        <f t="shared" si="772"/>
        <v>#DIV/0!</v>
      </c>
      <c r="AO3292">
        <v>0</v>
      </c>
      <c r="AP3292">
        <v>0</v>
      </c>
      <c r="AQ3292">
        <v>0</v>
      </c>
      <c r="AR3292">
        <v>0</v>
      </c>
      <c r="AS3292">
        <f t="shared" si="773"/>
        <v>0</v>
      </c>
      <c r="AT3292">
        <v>0</v>
      </c>
      <c r="AU3292">
        <v>0</v>
      </c>
      <c r="AV3292">
        <v>0</v>
      </c>
      <c r="AW3292">
        <v>0</v>
      </c>
      <c r="AX3292">
        <f t="shared" si="774"/>
        <v>0</v>
      </c>
      <c r="AY3292">
        <v>0</v>
      </c>
      <c r="AZ3292">
        <v>0</v>
      </c>
      <c r="BA3292">
        <v>0</v>
      </c>
      <c r="BB3292">
        <v>0</v>
      </c>
      <c r="BC3292">
        <f t="shared" si="775"/>
        <v>0</v>
      </c>
      <c r="BE3292" t="str">
        <f t="shared" si="776"/>
        <v>void</v>
      </c>
      <c r="BF3292">
        <f t="shared" si="777"/>
        <v>0</v>
      </c>
      <c r="BG3292">
        <f t="shared" si="778"/>
        <v>0</v>
      </c>
      <c r="BH3292">
        <f t="shared" si="779"/>
        <v>0</v>
      </c>
    </row>
    <row r="3293" spans="1:60" x14ac:dyDescent="0.45">
      <c r="A3293" t="s">
        <v>14524</v>
      </c>
      <c r="B3293" t="s">
        <v>753</v>
      </c>
      <c r="C3293">
        <v>377</v>
      </c>
      <c r="D3293" t="s">
        <v>753</v>
      </c>
      <c r="E3293" t="s">
        <v>753</v>
      </c>
      <c r="F3293" t="s">
        <v>3740</v>
      </c>
      <c r="G3293">
        <v>0.30285699999999999</v>
      </c>
      <c r="H3293">
        <v>0</v>
      </c>
      <c r="I3293" t="s">
        <v>56</v>
      </c>
      <c r="J3293" t="s">
        <v>57</v>
      </c>
      <c r="K3293" t="s">
        <v>4885</v>
      </c>
      <c r="L3293" t="s">
        <v>14525</v>
      </c>
      <c r="M3293" t="s">
        <v>14526</v>
      </c>
      <c r="N3293">
        <v>15</v>
      </c>
      <c r="S3293" t="e">
        <f t="shared" si="765"/>
        <v>#DIV/0!</v>
      </c>
      <c r="X3293" s="3" t="e">
        <f t="shared" si="766"/>
        <v>#DIV/0!</v>
      </c>
      <c r="Y3293" t="e">
        <f t="shared" si="767"/>
        <v>#DIV/0!</v>
      </c>
      <c r="AD3293" t="e">
        <f t="shared" si="768"/>
        <v>#DIV/0!</v>
      </c>
      <c r="AI3293" t="e">
        <f t="shared" si="769"/>
        <v>#DIV/0!</v>
      </c>
      <c r="AJ3293" t="e">
        <f t="shared" si="770"/>
        <v>#DIV/0!</v>
      </c>
      <c r="AK3293" s="1" t="e">
        <f>IF(AND(OR(#REF!&gt;1.49,#REF!&lt; 0.67),#REF!&lt; 0.05),"TL regulate","none")</f>
        <v>#REF!</v>
      </c>
      <c r="AL3293" s="1" t="e">
        <f t="shared" si="771"/>
        <v>#DIV/0!</v>
      </c>
      <c r="AM3293" s="1" t="e">
        <f t="shared" si="772"/>
        <v>#DIV/0!</v>
      </c>
      <c r="AO3293">
        <v>0</v>
      </c>
      <c r="AP3293">
        <v>0</v>
      </c>
      <c r="AQ3293">
        <v>0</v>
      </c>
      <c r="AR3293">
        <v>0</v>
      </c>
      <c r="AS3293">
        <f t="shared" si="773"/>
        <v>0</v>
      </c>
      <c r="AT3293">
        <v>0</v>
      </c>
      <c r="AU3293">
        <v>0</v>
      </c>
      <c r="AV3293">
        <v>0</v>
      </c>
      <c r="AW3293">
        <v>0</v>
      </c>
      <c r="AX3293">
        <f t="shared" si="774"/>
        <v>0</v>
      </c>
      <c r="AY3293">
        <v>0</v>
      </c>
      <c r="AZ3293">
        <v>0</v>
      </c>
      <c r="BA3293">
        <v>0</v>
      </c>
      <c r="BB3293">
        <v>0</v>
      </c>
      <c r="BC3293">
        <f t="shared" si="775"/>
        <v>0</v>
      </c>
      <c r="BE3293" t="str">
        <f t="shared" si="776"/>
        <v>void</v>
      </c>
      <c r="BF3293">
        <f t="shared" si="777"/>
        <v>0</v>
      </c>
      <c r="BG3293">
        <f t="shared" si="778"/>
        <v>0</v>
      </c>
      <c r="BH3293">
        <f t="shared" si="779"/>
        <v>0</v>
      </c>
    </row>
    <row r="3294" spans="1:60" x14ac:dyDescent="0.45">
      <c r="A3294" t="s">
        <v>14527</v>
      </c>
      <c r="B3294" t="s">
        <v>753</v>
      </c>
      <c r="C3294">
        <v>383</v>
      </c>
      <c r="D3294" t="s">
        <v>753</v>
      </c>
      <c r="E3294" t="s">
        <v>753</v>
      </c>
      <c r="F3294" t="s">
        <v>3740</v>
      </c>
      <c r="G3294">
        <v>0.30285699999999999</v>
      </c>
      <c r="H3294">
        <v>0</v>
      </c>
      <c r="I3294" t="s">
        <v>80</v>
      </c>
      <c r="J3294" t="s">
        <v>63</v>
      </c>
      <c r="K3294" t="s">
        <v>64</v>
      </c>
      <c r="L3294" t="s">
        <v>14525</v>
      </c>
      <c r="M3294" t="s">
        <v>14526</v>
      </c>
      <c r="N3294">
        <v>21</v>
      </c>
      <c r="S3294" t="e">
        <f t="shared" si="765"/>
        <v>#DIV/0!</v>
      </c>
      <c r="X3294" s="3" t="e">
        <f t="shared" si="766"/>
        <v>#DIV/0!</v>
      </c>
      <c r="Y3294" t="e">
        <f t="shared" si="767"/>
        <v>#DIV/0!</v>
      </c>
      <c r="AD3294" t="e">
        <f t="shared" si="768"/>
        <v>#DIV/0!</v>
      </c>
      <c r="AI3294" t="e">
        <f t="shared" si="769"/>
        <v>#DIV/0!</v>
      </c>
      <c r="AJ3294" t="e">
        <f t="shared" si="770"/>
        <v>#DIV/0!</v>
      </c>
      <c r="AK3294" s="1" t="e">
        <f>IF(AND(OR(#REF!&gt;1.49,#REF!&lt; 0.67),#REF!&lt; 0.05),"TL regulate","none")</f>
        <v>#REF!</v>
      </c>
      <c r="AL3294" s="1" t="e">
        <f t="shared" si="771"/>
        <v>#DIV/0!</v>
      </c>
      <c r="AM3294" s="1" t="e">
        <f t="shared" si="772"/>
        <v>#DIV/0!</v>
      </c>
      <c r="AO3294">
        <v>0</v>
      </c>
      <c r="AP3294">
        <v>0</v>
      </c>
      <c r="AQ3294">
        <v>0</v>
      </c>
      <c r="AR3294">
        <v>0</v>
      </c>
      <c r="AS3294">
        <f t="shared" si="773"/>
        <v>0</v>
      </c>
      <c r="AT3294">
        <v>0</v>
      </c>
      <c r="AU3294">
        <v>0</v>
      </c>
      <c r="AV3294">
        <v>0</v>
      </c>
      <c r="AW3294">
        <v>0</v>
      </c>
      <c r="AX3294">
        <f t="shared" si="774"/>
        <v>0</v>
      </c>
      <c r="AY3294">
        <v>0</v>
      </c>
      <c r="AZ3294">
        <v>0</v>
      </c>
      <c r="BA3294">
        <v>0</v>
      </c>
      <c r="BB3294">
        <v>0</v>
      </c>
      <c r="BC3294">
        <f t="shared" si="775"/>
        <v>0</v>
      </c>
      <c r="BE3294" t="str">
        <f t="shared" si="776"/>
        <v>void</v>
      </c>
      <c r="BF3294">
        <f t="shared" si="777"/>
        <v>0</v>
      </c>
      <c r="BG3294">
        <f t="shared" si="778"/>
        <v>0</v>
      </c>
      <c r="BH3294">
        <f t="shared" si="779"/>
        <v>0</v>
      </c>
    </row>
    <row r="3295" spans="1:60" x14ac:dyDescent="0.45">
      <c r="A3295" t="s">
        <v>14528</v>
      </c>
      <c r="B3295" t="s">
        <v>752</v>
      </c>
      <c r="C3295" t="s">
        <v>4867</v>
      </c>
      <c r="D3295" t="s">
        <v>753</v>
      </c>
      <c r="E3295" t="s">
        <v>753</v>
      </c>
      <c r="F3295" t="s">
        <v>754</v>
      </c>
      <c r="G3295">
        <v>0.218275</v>
      </c>
      <c r="H3295">
        <v>0</v>
      </c>
      <c r="I3295" t="s">
        <v>56</v>
      </c>
      <c r="J3295" t="s">
        <v>57</v>
      </c>
      <c r="K3295" t="s">
        <v>329</v>
      </c>
      <c r="L3295" t="s">
        <v>14529</v>
      </c>
      <c r="M3295" t="s">
        <v>14530</v>
      </c>
      <c r="N3295">
        <v>3</v>
      </c>
      <c r="S3295" t="e">
        <f t="shared" si="765"/>
        <v>#DIV/0!</v>
      </c>
      <c r="X3295" s="3" t="e">
        <f t="shared" si="766"/>
        <v>#DIV/0!</v>
      </c>
      <c r="Y3295" t="e">
        <f t="shared" si="767"/>
        <v>#DIV/0!</v>
      </c>
      <c r="AD3295" t="e">
        <f t="shared" si="768"/>
        <v>#DIV/0!</v>
      </c>
      <c r="AI3295" t="e">
        <f t="shared" si="769"/>
        <v>#DIV/0!</v>
      </c>
      <c r="AJ3295" t="e">
        <f t="shared" si="770"/>
        <v>#DIV/0!</v>
      </c>
      <c r="AK3295" s="1" t="e">
        <f>IF(AND(OR(#REF!&gt;1.49,#REF!&lt; 0.67),#REF!&lt; 0.05),"TL regulate","none")</f>
        <v>#REF!</v>
      </c>
      <c r="AL3295" s="1" t="e">
        <f t="shared" si="771"/>
        <v>#DIV/0!</v>
      </c>
      <c r="AM3295" s="1" t="e">
        <f t="shared" si="772"/>
        <v>#DIV/0!</v>
      </c>
      <c r="AO3295">
        <v>0</v>
      </c>
      <c r="AP3295">
        <v>0</v>
      </c>
      <c r="AQ3295">
        <v>0</v>
      </c>
      <c r="AR3295">
        <v>0</v>
      </c>
      <c r="AS3295">
        <f t="shared" si="773"/>
        <v>0</v>
      </c>
      <c r="AT3295">
        <v>0</v>
      </c>
      <c r="AU3295">
        <v>0</v>
      </c>
      <c r="AV3295">
        <v>0</v>
      </c>
      <c r="AW3295">
        <v>0</v>
      </c>
      <c r="AX3295">
        <f t="shared" si="774"/>
        <v>0</v>
      </c>
      <c r="AY3295">
        <v>0</v>
      </c>
      <c r="AZ3295">
        <v>0</v>
      </c>
      <c r="BA3295">
        <v>0</v>
      </c>
      <c r="BB3295">
        <v>0</v>
      </c>
      <c r="BC3295">
        <f t="shared" si="775"/>
        <v>0</v>
      </c>
      <c r="BE3295" t="str">
        <f t="shared" si="776"/>
        <v>void</v>
      </c>
      <c r="BF3295">
        <f t="shared" si="777"/>
        <v>0</v>
      </c>
      <c r="BG3295">
        <f t="shared" si="778"/>
        <v>0</v>
      </c>
      <c r="BH3295">
        <f t="shared" si="779"/>
        <v>0</v>
      </c>
    </row>
    <row r="3296" spans="1:60" x14ac:dyDescent="0.45">
      <c r="A3296" t="s">
        <v>14531</v>
      </c>
      <c r="B3296" t="s">
        <v>752</v>
      </c>
      <c r="C3296" t="s">
        <v>974</v>
      </c>
      <c r="D3296" t="s">
        <v>753</v>
      </c>
      <c r="E3296" t="s">
        <v>753</v>
      </c>
      <c r="F3296" t="s">
        <v>754</v>
      </c>
      <c r="G3296">
        <v>0.218275</v>
      </c>
      <c r="H3296">
        <v>0</v>
      </c>
      <c r="I3296" t="s">
        <v>56</v>
      </c>
      <c r="J3296" t="s">
        <v>63</v>
      </c>
      <c r="K3296" t="s">
        <v>64</v>
      </c>
      <c r="L3296" t="s">
        <v>14529</v>
      </c>
      <c r="M3296" t="s">
        <v>14530</v>
      </c>
      <c r="N3296">
        <v>4</v>
      </c>
      <c r="S3296" t="e">
        <f t="shared" si="765"/>
        <v>#DIV/0!</v>
      </c>
      <c r="X3296" s="3" t="e">
        <f t="shared" si="766"/>
        <v>#DIV/0!</v>
      </c>
      <c r="Y3296" t="e">
        <f t="shared" si="767"/>
        <v>#DIV/0!</v>
      </c>
      <c r="AD3296" t="e">
        <f t="shared" si="768"/>
        <v>#DIV/0!</v>
      </c>
      <c r="AI3296" t="e">
        <f t="shared" si="769"/>
        <v>#DIV/0!</v>
      </c>
      <c r="AJ3296" t="e">
        <f t="shared" si="770"/>
        <v>#DIV/0!</v>
      </c>
      <c r="AK3296" s="1" t="e">
        <f>IF(AND(OR(#REF!&gt;1.49,#REF!&lt; 0.67),#REF!&lt; 0.05),"TL regulate","none")</f>
        <v>#REF!</v>
      </c>
      <c r="AL3296" s="1" t="e">
        <f t="shared" si="771"/>
        <v>#DIV/0!</v>
      </c>
      <c r="AM3296" s="1" t="e">
        <f t="shared" si="772"/>
        <v>#DIV/0!</v>
      </c>
      <c r="AO3296">
        <v>0</v>
      </c>
      <c r="AP3296">
        <v>0</v>
      </c>
      <c r="AQ3296">
        <v>0</v>
      </c>
      <c r="AR3296">
        <v>0</v>
      </c>
      <c r="AS3296">
        <f t="shared" si="773"/>
        <v>0</v>
      </c>
      <c r="AT3296">
        <v>0</v>
      </c>
      <c r="AU3296">
        <v>0</v>
      </c>
      <c r="AV3296">
        <v>0</v>
      </c>
      <c r="AW3296">
        <v>0</v>
      </c>
      <c r="AX3296">
        <f t="shared" si="774"/>
        <v>0</v>
      </c>
      <c r="AY3296">
        <v>0</v>
      </c>
      <c r="AZ3296">
        <v>0</v>
      </c>
      <c r="BA3296">
        <v>0</v>
      </c>
      <c r="BB3296">
        <v>0</v>
      </c>
      <c r="BC3296">
        <f t="shared" si="775"/>
        <v>0</v>
      </c>
      <c r="BE3296" t="str">
        <f t="shared" si="776"/>
        <v>void</v>
      </c>
      <c r="BF3296">
        <f t="shared" si="777"/>
        <v>0</v>
      </c>
      <c r="BG3296">
        <f t="shared" si="778"/>
        <v>0</v>
      </c>
      <c r="BH3296">
        <f t="shared" si="779"/>
        <v>0</v>
      </c>
    </row>
    <row r="3297" spans="1:60" x14ac:dyDescent="0.45">
      <c r="A3297" t="s">
        <v>14532</v>
      </c>
      <c r="B3297" t="s">
        <v>14533</v>
      </c>
      <c r="C3297" t="s">
        <v>14534</v>
      </c>
      <c r="D3297" t="s">
        <v>14535</v>
      </c>
      <c r="E3297" t="s">
        <v>14535</v>
      </c>
      <c r="F3297" t="s">
        <v>14536</v>
      </c>
      <c r="G3297">
        <v>0.87004999999999999</v>
      </c>
      <c r="H3297">
        <v>1</v>
      </c>
      <c r="I3297" t="s">
        <v>56</v>
      </c>
      <c r="J3297" t="s">
        <v>57</v>
      </c>
      <c r="K3297" t="s">
        <v>385</v>
      </c>
      <c r="L3297" t="s">
        <v>14537</v>
      </c>
      <c r="M3297" t="s">
        <v>14538</v>
      </c>
      <c r="N3297">
        <v>3</v>
      </c>
      <c r="S3297" t="e">
        <f t="shared" si="765"/>
        <v>#DIV/0!</v>
      </c>
      <c r="X3297" s="3" t="e">
        <f t="shared" si="766"/>
        <v>#DIV/0!</v>
      </c>
      <c r="Y3297" t="e">
        <f t="shared" si="767"/>
        <v>#DIV/0!</v>
      </c>
      <c r="AD3297" t="e">
        <f t="shared" si="768"/>
        <v>#DIV/0!</v>
      </c>
      <c r="AI3297" t="e">
        <f t="shared" si="769"/>
        <v>#DIV/0!</v>
      </c>
      <c r="AJ3297" t="e">
        <f t="shared" si="770"/>
        <v>#DIV/0!</v>
      </c>
      <c r="AK3297" s="1" t="e">
        <f>IF(AND(OR(#REF!&gt;1.49,#REF!&lt; 0.67),#REF!&lt; 0.05),"TL regulate","none")</f>
        <v>#REF!</v>
      </c>
      <c r="AL3297" s="1" t="e">
        <f t="shared" si="771"/>
        <v>#DIV/0!</v>
      </c>
      <c r="AM3297" s="1" t="e">
        <f t="shared" si="772"/>
        <v>#DIV/0!</v>
      </c>
      <c r="AO3297">
        <v>0</v>
      </c>
      <c r="AP3297">
        <v>0</v>
      </c>
      <c r="AQ3297">
        <v>0</v>
      </c>
      <c r="AR3297">
        <v>0</v>
      </c>
      <c r="AS3297">
        <f t="shared" si="773"/>
        <v>0</v>
      </c>
      <c r="AT3297">
        <v>0</v>
      </c>
      <c r="AU3297">
        <v>0</v>
      </c>
      <c r="AV3297">
        <v>15390000</v>
      </c>
      <c r="AW3297">
        <v>0</v>
      </c>
      <c r="AX3297">
        <f t="shared" si="774"/>
        <v>15390000</v>
      </c>
      <c r="AY3297">
        <v>0</v>
      </c>
      <c r="AZ3297">
        <v>0</v>
      </c>
      <c r="BA3297">
        <v>0</v>
      </c>
      <c r="BB3297">
        <v>0</v>
      </c>
      <c r="BC3297">
        <f t="shared" si="775"/>
        <v>0</v>
      </c>
      <c r="BE3297" t="str">
        <f t="shared" si="776"/>
        <v>TL only</v>
      </c>
      <c r="BF3297">
        <f t="shared" si="777"/>
        <v>0</v>
      </c>
      <c r="BG3297">
        <f t="shared" si="778"/>
        <v>1</v>
      </c>
      <c r="BH3297">
        <f t="shared" si="779"/>
        <v>0</v>
      </c>
    </row>
    <row r="3298" spans="1:60" x14ac:dyDescent="0.45">
      <c r="A3298" t="s">
        <v>14539</v>
      </c>
      <c r="B3298" t="s">
        <v>12627</v>
      </c>
      <c r="C3298" t="s">
        <v>14540</v>
      </c>
      <c r="D3298" t="s">
        <v>12629</v>
      </c>
      <c r="E3298" t="s">
        <v>12629</v>
      </c>
      <c r="F3298" t="s">
        <v>12630</v>
      </c>
      <c r="G3298">
        <v>0.19999900000000001</v>
      </c>
      <c r="H3298">
        <v>0</v>
      </c>
      <c r="I3298" t="s">
        <v>56</v>
      </c>
      <c r="J3298" t="s">
        <v>63</v>
      </c>
      <c r="K3298" t="s">
        <v>64</v>
      </c>
      <c r="L3298" t="s">
        <v>12631</v>
      </c>
      <c r="M3298" t="s">
        <v>12632</v>
      </c>
      <c r="N3298">
        <v>13</v>
      </c>
      <c r="S3298" t="e">
        <f t="shared" si="765"/>
        <v>#DIV/0!</v>
      </c>
      <c r="X3298" s="3" t="e">
        <f t="shared" si="766"/>
        <v>#DIV/0!</v>
      </c>
      <c r="Y3298" t="e">
        <f t="shared" si="767"/>
        <v>#DIV/0!</v>
      </c>
      <c r="AD3298" t="e">
        <f t="shared" si="768"/>
        <v>#DIV/0!</v>
      </c>
      <c r="AI3298" t="e">
        <f t="shared" si="769"/>
        <v>#DIV/0!</v>
      </c>
      <c r="AJ3298" t="e">
        <f t="shared" si="770"/>
        <v>#DIV/0!</v>
      </c>
      <c r="AK3298" s="1" t="e">
        <f>IF(AND(OR(#REF!&gt;1.49,#REF!&lt; 0.67),#REF!&lt; 0.05),"TL regulate","none")</f>
        <v>#REF!</v>
      </c>
      <c r="AL3298" s="1" t="e">
        <f t="shared" si="771"/>
        <v>#DIV/0!</v>
      </c>
      <c r="AM3298" s="1" t="e">
        <f t="shared" si="772"/>
        <v>#DIV/0!</v>
      </c>
      <c r="AO3298">
        <v>0</v>
      </c>
      <c r="AP3298">
        <v>0</v>
      </c>
      <c r="AQ3298">
        <v>0</v>
      </c>
      <c r="AR3298">
        <v>0</v>
      </c>
      <c r="AS3298">
        <f t="shared" si="773"/>
        <v>0</v>
      </c>
      <c r="AT3298">
        <v>0</v>
      </c>
      <c r="AU3298">
        <v>0</v>
      </c>
      <c r="AV3298">
        <v>0</v>
      </c>
      <c r="AW3298">
        <v>0</v>
      </c>
      <c r="AX3298">
        <f t="shared" si="774"/>
        <v>0</v>
      </c>
      <c r="AY3298">
        <v>0</v>
      </c>
      <c r="AZ3298">
        <v>0</v>
      </c>
      <c r="BA3298">
        <v>0</v>
      </c>
      <c r="BB3298">
        <v>0</v>
      </c>
      <c r="BC3298">
        <f t="shared" si="775"/>
        <v>0</v>
      </c>
      <c r="BE3298" t="str">
        <f t="shared" si="776"/>
        <v>void</v>
      </c>
      <c r="BF3298">
        <f t="shared" si="777"/>
        <v>0</v>
      </c>
      <c r="BG3298">
        <f t="shared" si="778"/>
        <v>0</v>
      </c>
      <c r="BH3298">
        <f t="shared" si="779"/>
        <v>0</v>
      </c>
    </row>
    <row r="3299" spans="1:60" x14ac:dyDescent="0.45">
      <c r="A3299" t="s">
        <v>14541</v>
      </c>
      <c r="B3299" t="s">
        <v>12627</v>
      </c>
      <c r="C3299" t="s">
        <v>14542</v>
      </c>
      <c r="D3299" t="s">
        <v>12629</v>
      </c>
      <c r="E3299" t="s">
        <v>12629</v>
      </c>
      <c r="F3299" t="s">
        <v>12630</v>
      </c>
      <c r="G3299">
        <v>0.19999900000000001</v>
      </c>
      <c r="H3299">
        <v>0</v>
      </c>
      <c r="I3299" t="s">
        <v>56</v>
      </c>
      <c r="J3299" t="s">
        <v>63</v>
      </c>
      <c r="K3299" t="s">
        <v>64</v>
      </c>
      <c r="L3299" t="s">
        <v>12631</v>
      </c>
      <c r="M3299" t="s">
        <v>12632</v>
      </c>
      <c r="N3299">
        <v>14</v>
      </c>
      <c r="S3299" t="e">
        <f t="shared" si="765"/>
        <v>#DIV/0!</v>
      </c>
      <c r="X3299" s="3" t="e">
        <f t="shared" si="766"/>
        <v>#DIV/0!</v>
      </c>
      <c r="Y3299" t="e">
        <f t="shared" si="767"/>
        <v>#DIV/0!</v>
      </c>
      <c r="AD3299" t="e">
        <f t="shared" si="768"/>
        <v>#DIV/0!</v>
      </c>
      <c r="AI3299" t="e">
        <f t="shared" si="769"/>
        <v>#DIV/0!</v>
      </c>
      <c r="AJ3299" t="e">
        <f t="shared" si="770"/>
        <v>#DIV/0!</v>
      </c>
      <c r="AK3299" s="1" t="e">
        <f>IF(AND(OR(#REF!&gt;1.49,#REF!&lt; 0.67),#REF!&lt; 0.05),"TL regulate","none")</f>
        <v>#REF!</v>
      </c>
      <c r="AL3299" s="1" t="e">
        <f t="shared" si="771"/>
        <v>#DIV/0!</v>
      </c>
      <c r="AM3299" s="1" t="e">
        <f t="shared" si="772"/>
        <v>#DIV/0!</v>
      </c>
      <c r="AO3299">
        <v>0</v>
      </c>
      <c r="AP3299">
        <v>0</v>
      </c>
      <c r="AQ3299">
        <v>0</v>
      </c>
      <c r="AR3299">
        <v>0</v>
      </c>
      <c r="AS3299">
        <f t="shared" si="773"/>
        <v>0</v>
      </c>
      <c r="AT3299">
        <v>0</v>
      </c>
      <c r="AU3299">
        <v>0</v>
      </c>
      <c r="AV3299">
        <v>0</v>
      </c>
      <c r="AW3299">
        <v>0</v>
      </c>
      <c r="AX3299">
        <f t="shared" si="774"/>
        <v>0</v>
      </c>
      <c r="AY3299">
        <v>0</v>
      </c>
      <c r="AZ3299">
        <v>0</v>
      </c>
      <c r="BA3299">
        <v>0</v>
      </c>
      <c r="BB3299">
        <v>0</v>
      </c>
      <c r="BC3299">
        <f t="shared" si="775"/>
        <v>0</v>
      </c>
      <c r="BE3299" t="str">
        <f t="shared" si="776"/>
        <v>void</v>
      </c>
      <c r="BF3299">
        <f t="shared" si="777"/>
        <v>0</v>
      </c>
      <c r="BG3299">
        <f t="shared" si="778"/>
        <v>0</v>
      </c>
      <c r="BH3299">
        <f t="shared" si="779"/>
        <v>0</v>
      </c>
    </row>
    <row r="3300" spans="1:60" x14ac:dyDescent="0.45">
      <c r="A3300" t="s">
        <v>14543</v>
      </c>
      <c r="B3300" t="s">
        <v>12627</v>
      </c>
      <c r="C3300" t="s">
        <v>14544</v>
      </c>
      <c r="D3300" t="s">
        <v>12629</v>
      </c>
      <c r="E3300" t="s">
        <v>12629</v>
      </c>
      <c r="F3300" t="s">
        <v>12630</v>
      </c>
      <c r="G3300">
        <v>0.19999900000000001</v>
      </c>
      <c r="H3300">
        <v>0</v>
      </c>
      <c r="I3300" t="s">
        <v>56</v>
      </c>
      <c r="J3300" t="s">
        <v>57</v>
      </c>
      <c r="K3300" t="s">
        <v>2491</v>
      </c>
      <c r="L3300" t="s">
        <v>12631</v>
      </c>
      <c r="M3300" t="s">
        <v>12632</v>
      </c>
      <c r="N3300">
        <v>9</v>
      </c>
      <c r="S3300" t="e">
        <f t="shared" si="765"/>
        <v>#DIV/0!</v>
      </c>
      <c r="X3300" s="3" t="e">
        <f t="shared" si="766"/>
        <v>#DIV/0!</v>
      </c>
      <c r="Y3300" t="e">
        <f t="shared" si="767"/>
        <v>#DIV/0!</v>
      </c>
      <c r="AD3300" t="e">
        <f t="shared" si="768"/>
        <v>#DIV/0!</v>
      </c>
      <c r="AI3300" t="e">
        <f t="shared" si="769"/>
        <v>#DIV/0!</v>
      </c>
      <c r="AJ3300" t="e">
        <f t="shared" si="770"/>
        <v>#DIV/0!</v>
      </c>
      <c r="AK3300" s="1" t="e">
        <f>IF(AND(OR(#REF!&gt;1.49,#REF!&lt; 0.67),#REF!&lt; 0.05),"TL regulate","none")</f>
        <v>#REF!</v>
      </c>
      <c r="AL3300" s="1" t="e">
        <f t="shared" si="771"/>
        <v>#DIV/0!</v>
      </c>
      <c r="AM3300" s="1" t="e">
        <f t="shared" si="772"/>
        <v>#DIV/0!</v>
      </c>
      <c r="AO3300">
        <v>0</v>
      </c>
      <c r="AP3300">
        <v>0</v>
      </c>
      <c r="AQ3300">
        <v>0</v>
      </c>
      <c r="AR3300">
        <v>0</v>
      </c>
      <c r="AS3300">
        <f t="shared" si="773"/>
        <v>0</v>
      </c>
      <c r="AT3300">
        <v>0</v>
      </c>
      <c r="AU3300">
        <v>0</v>
      </c>
      <c r="AV3300">
        <v>0</v>
      </c>
      <c r="AW3300">
        <v>0</v>
      </c>
      <c r="AX3300">
        <f t="shared" si="774"/>
        <v>0</v>
      </c>
      <c r="AY3300">
        <v>0</v>
      </c>
      <c r="AZ3300">
        <v>0</v>
      </c>
      <c r="BA3300">
        <v>0</v>
      </c>
      <c r="BB3300">
        <v>0</v>
      </c>
      <c r="BC3300">
        <f t="shared" si="775"/>
        <v>0</v>
      </c>
      <c r="BE3300" t="str">
        <f t="shared" si="776"/>
        <v>void</v>
      </c>
      <c r="BF3300">
        <f t="shared" si="777"/>
        <v>0</v>
      </c>
      <c r="BG3300">
        <f t="shared" si="778"/>
        <v>0</v>
      </c>
      <c r="BH3300">
        <f t="shared" si="779"/>
        <v>0</v>
      </c>
    </row>
    <row r="3301" spans="1:60" x14ac:dyDescent="0.45">
      <c r="A3301" t="s">
        <v>14545</v>
      </c>
      <c r="B3301" t="s">
        <v>12627</v>
      </c>
      <c r="C3301" t="s">
        <v>14546</v>
      </c>
      <c r="D3301" t="s">
        <v>12629</v>
      </c>
      <c r="E3301" t="s">
        <v>12629</v>
      </c>
      <c r="F3301" t="s">
        <v>12630</v>
      </c>
      <c r="G3301">
        <v>0.19999900000000001</v>
      </c>
      <c r="H3301">
        <v>0</v>
      </c>
      <c r="I3301" t="s">
        <v>80</v>
      </c>
      <c r="J3301" t="s">
        <v>63</v>
      </c>
      <c r="K3301" t="s">
        <v>64</v>
      </c>
      <c r="L3301" t="s">
        <v>12631</v>
      </c>
      <c r="M3301" t="s">
        <v>12632</v>
      </c>
      <c r="N3301">
        <v>11</v>
      </c>
      <c r="S3301" t="e">
        <f t="shared" si="765"/>
        <v>#DIV/0!</v>
      </c>
      <c r="X3301" s="3" t="e">
        <f t="shared" si="766"/>
        <v>#DIV/0!</v>
      </c>
      <c r="Y3301" t="e">
        <f t="shared" si="767"/>
        <v>#DIV/0!</v>
      </c>
      <c r="AD3301" t="e">
        <f t="shared" si="768"/>
        <v>#DIV/0!</v>
      </c>
      <c r="AI3301" t="e">
        <f t="shared" si="769"/>
        <v>#DIV/0!</v>
      </c>
      <c r="AJ3301" t="e">
        <f t="shared" si="770"/>
        <v>#DIV/0!</v>
      </c>
      <c r="AK3301" s="1" t="e">
        <f>IF(AND(OR(#REF!&gt;1.49,#REF!&lt; 0.67),#REF!&lt; 0.05),"TL regulate","none")</f>
        <v>#REF!</v>
      </c>
      <c r="AL3301" s="1" t="e">
        <f t="shared" si="771"/>
        <v>#DIV/0!</v>
      </c>
      <c r="AM3301" s="1" t="e">
        <f t="shared" si="772"/>
        <v>#DIV/0!</v>
      </c>
      <c r="AO3301">
        <v>0</v>
      </c>
      <c r="AP3301">
        <v>0</v>
      </c>
      <c r="AQ3301">
        <v>0</v>
      </c>
      <c r="AR3301">
        <v>0</v>
      </c>
      <c r="AS3301">
        <f t="shared" si="773"/>
        <v>0</v>
      </c>
      <c r="AT3301">
        <v>0</v>
      </c>
      <c r="AU3301">
        <v>0</v>
      </c>
      <c r="AV3301">
        <v>0</v>
      </c>
      <c r="AW3301">
        <v>0</v>
      </c>
      <c r="AX3301">
        <f t="shared" si="774"/>
        <v>0</v>
      </c>
      <c r="AY3301">
        <v>0</v>
      </c>
      <c r="AZ3301">
        <v>0</v>
      </c>
      <c r="BA3301">
        <v>0</v>
      </c>
      <c r="BB3301">
        <v>0</v>
      </c>
      <c r="BC3301">
        <f t="shared" si="775"/>
        <v>0</v>
      </c>
      <c r="BE3301" t="str">
        <f t="shared" si="776"/>
        <v>void</v>
      </c>
      <c r="BF3301">
        <f t="shared" si="777"/>
        <v>0</v>
      </c>
      <c r="BG3301">
        <f t="shared" si="778"/>
        <v>0</v>
      </c>
      <c r="BH3301">
        <f t="shared" si="779"/>
        <v>0</v>
      </c>
    </row>
    <row r="3302" spans="1:60" x14ac:dyDescent="0.45">
      <c r="A3302" t="s">
        <v>14547</v>
      </c>
      <c r="B3302" t="s">
        <v>2711</v>
      </c>
      <c r="C3302" t="s">
        <v>14548</v>
      </c>
      <c r="D3302" t="s">
        <v>2713</v>
      </c>
      <c r="E3302" t="s">
        <v>2713</v>
      </c>
      <c r="F3302" t="s">
        <v>2714</v>
      </c>
      <c r="G3302">
        <v>0.33296700000000001</v>
      </c>
      <c r="H3302">
        <v>0</v>
      </c>
      <c r="I3302" t="s">
        <v>56</v>
      </c>
      <c r="J3302" t="s">
        <v>63</v>
      </c>
      <c r="K3302" t="s">
        <v>64</v>
      </c>
      <c r="L3302" t="s">
        <v>14549</v>
      </c>
      <c r="M3302" t="s">
        <v>14550</v>
      </c>
      <c r="N3302">
        <v>6</v>
      </c>
      <c r="S3302" t="e">
        <f t="shared" si="765"/>
        <v>#DIV/0!</v>
      </c>
      <c r="X3302" s="3" t="e">
        <f t="shared" si="766"/>
        <v>#DIV/0!</v>
      </c>
      <c r="Y3302" t="e">
        <f t="shared" si="767"/>
        <v>#DIV/0!</v>
      </c>
      <c r="AD3302" t="e">
        <f t="shared" si="768"/>
        <v>#DIV/0!</v>
      </c>
      <c r="AI3302" t="e">
        <f t="shared" si="769"/>
        <v>#DIV/0!</v>
      </c>
      <c r="AJ3302" t="e">
        <f t="shared" si="770"/>
        <v>#DIV/0!</v>
      </c>
      <c r="AK3302" s="1" t="e">
        <f>IF(AND(OR(#REF!&gt;1.49,#REF!&lt; 0.67),#REF!&lt; 0.05),"TL regulate","none")</f>
        <v>#REF!</v>
      </c>
      <c r="AL3302" s="1" t="e">
        <f t="shared" si="771"/>
        <v>#DIV/0!</v>
      </c>
      <c r="AM3302" s="1" t="e">
        <f t="shared" si="772"/>
        <v>#DIV/0!</v>
      </c>
      <c r="AO3302">
        <v>0</v>
      </c>
      <c r="AP3302">
        <v>0</v>
      </c>
      <c r="AQ3302">
        <v>0</v>
      </c>
      <c r="AR3302">
        <v>0</v>
      </c>
      <c r="AS3302">
        <f t="shared" si="773"/>
        <v>0</v>
      </c>
      <c r="AT3302">
        <v>0</v>
      </c>
      <c r="AU3302">
        <v>0</v>
      </c>
      <c r="AV3302">
        <v>0</v>
      </c>
      <c r="AW3302">
        <v>0</v>
      </c>
      <c r="AX3302">
        <f t="shared" si="774"/>
        <v>0</v>
      </c>
      <c r="AY3302">
        <v>0</v>
      </c>
      <c r="AZ3302">
        <v>0</v>
      </c>
      <c r="BA3302">
        <v>0</v>
      </c>
      <c r="BB3302">
        <v>0</v>
      </c>
      <c r="BC3302">
        <f t="shared" si="775"/>
        <v>0</v>
      </c>
      <c r="BE3302" t="str">
        <f t="shared" si="776"/>
        <v>void</v>
      </c>
      <c r="BF3302">
        <f t="shared" si="777"/>
        <v>0</v>
      </c>
      <c r="BG3302">
        <f t="shared" si="778"/>
        <v>0</v>
      </c>
      <c r="BH3302">
        <f t="shared" si="779"/>
        <v>0</v>
      </c>
    </row>
    <row r="3303" spans="1:60" x14ac:dyDescent="0.45">
      <c r="A3303" t="s">
        <v>14551</v>
      </c>
      <c r="B3303" t="s">
        <v>2711</v>
      </c>
      <c r="C3303" t="s">
        <v>14552</v>
      </c>
      <c r="D3303" t="s">
        <v>2713</v>
      </c>
      <c r="E3303" t="s">
        <v>2713</v>
      </c>
      <c r="F3303" t="s">
        <v>2714</v>
      </c>
      <c r="G3303">
        <v>0.33296700000000001</v>
      </c>
      <c r="H3303">
        <v>0</v>
      </c>
      <c r="I3303" t="s">
        <v>56</v>
      </c>
      <c r="J3303" t="s">
        <v>63</v>
      </c>
      <c r="K3303" t="s">
        <v>64</v>
      </c>
      <c r="L3303" t="s">
        <v>14549</v>
      </c>
      <c r="M3303" t="s">
        <v>14550</v>
      </c>
      <c r="N3303">
        <v>7</v>
      </c>
      <c r="S3303" t="e">
        <f t="shared" si="765"/>
        <v>#DIV/0!</v>
      </c>
      <c r="X3303" s="3" t="e">
        <f t="shared" si="766"/>
        <v>#DIV/0!</v>
      </c>
      <c r="Y3303" t="e">
        <f t="shared" si="767"/>
        <v>#DIV/0!</v>
      </c>
      <c r="AD3303" t="e">
        <f t="shared" si="768"/>
        <v>#DIV/0!</v>
      </c>
      <c r="AI3303" t="e">
        <f t="shared" si="769"/>
        <v>#DIV/0!</v>
      </c>
      <c r="AJ3303" t="e">
        <f t="shared" si="770"/>
        <v>#DIV/0!</v>
      </c>
      <c r="AK3303" s="1" t="e">
        <f>IF(AND(OR(#REF!&gt;1.49,#REF!&lt; 0.67),#REF!&lt; 0.05),"TL regulate","none")</f>
        <v>#REF!</v>
      </c>
      <c r="AL3303" s="1" t="e">
        <f t="shared" si="771"/>
        <v>#DIV/0!</v>
      </c>
      <c r="AM3303" s="1" t="e">
        <f t="shared" si="772"/>
        <v>#DIV/0!</v>
      </c>
      <c r="AO3303">
        <v>0</v>
      </c>
      <c r="AP3303">
        <v>0</v>
      </c>
      <c r="AQ3303">
        <v>0</v>
      </c>
      <c r="AR3303">
        <v>0</v>
      </c>
      <c r="AS3303">
        <f t="shared" si="773"/>
        <v>0</v>
      </c>
      <c r="AT3303">
        <v>0</v>
      </c>
      <c r="AU3303">
        <v>0</v>
      </c>
      <c r="AV3303">
        <v>0</v>
      </c>
      <c r="AW3303">
        <v>0</v>
      </c>
      <c r="AX3303">
        <f t="shared" si="774"/>
        <v>0</v>
      </c>
      <c r="AY3303">
        <v>0</v>
      </c>
      <c r="AZ3303">
        <v>0</v>
      </c>
      <c r="BA3303">
        <v>0</v>
      </c>
      <c r="BB3303">
        <v>0</v>
      </c>
      <c r="BC3303">
        <f t="shared" si="775"/>
        <v>0</v>
      </c>
      <c r="BE3303" t="str">
        <f t="shared" si="776"/>
        <v>void</v>
      </c>
      <c r="BF3303">
        <f t="shared" si="777"/>
        <v>0</v>
      </c>
      <c r="BG3303">
        <f t="shared" si="778"/>
        <v>0</v>
      </c>
      <c r="BH3303">
        <f t="shared" si="779"/>
        <v>0</v>
      </c>
    </row>
    <row r="3304" spans="1:60" x14ac:dyDescent="0.45">
      <c r="A3304" t="s">
        <v>14553</v>
      </c>
      <c r="B3304" t="s">
        <v>2711</v>
      </c>
      <c r="C3304" t="s">
        <v>14554</v>
      </c>
      <c r="D3304" t="s">
        <v>2713</v>
      </c>
      <c r="E3304" t="s">
        <v>2713</v>
      </c>
      <c r="F3304" t="s">
        <v>2714</v>
      </c>
      <c r="G3304">
        <v>0.24280099999999999</v>
      </c>
      <c r="H3304">
        <v>0</v>
      </c>
      <c r="I3304" t="s">
        <v>56</v>
      </c>
      <c r="J3304" t="s">
        <v>57</v>
      </c>
      <c r="K3304" t="s">
        <v>118</v>
      </c>
      <c r="L3304" t="s">
        <v>14555</v>
      </c>
      <c r="M3304" t="s">
        <v>14556</v>
      </c>
      <c r="N3304">
        <v>3</v>
      </c>
      <c r="S3304" t="e">
        <f t="shared" si="765"/>
        <v>#DIV/0!</v>
      </c>
      <c r="X3304" s="3" t="e">
        <f t="shared" si="766"/>
        <v>#DIV/0!</v>
      </c>
      <c r="Y3304" t="e">
        <f t="shared" si="767"/>
        <v>#DIV/0!</v>
      </c>
      <c r="AD3304" t="e">
        <f t="shared" si="768"/>
        <v>#DIV/0!</v>
      </c>
      <c r="AI3304" t="e">
        <f t="shared" si="769"/>
        <v>#DIV/0!</v>
      </c>
      <c r="AJ3304" t="e">
        <f t="shared" si="770"/>
        <v>#DIV/0!</v>
      </c>
      <c r="AK3304" s="1" t="e">
        <f>IF(AND(OR(#REF!&gt;1.49,#REF!&lt; 0.67),#REF!&lt; 0.05),"TL regulate","none")</f>
        <v>#REF!</v>
      </c>
      <c r="AL3304" s="1" t="e">
        <f t="shared" si="771"/>
        <v>#DIV/0!</v>
      </c>
      <c r="AM3304" s="1" t="e">
        <f t="shared" si="772"/>
        <v>#DIV/0!</v>
      </c>
      <c r="AO3304">
        <v>0</v>
      </c>
      <c r="AP3304">
        <v>0</v>
      </c>
      <c r="AQ3304">
        <v>0</v>
      </c>
      <c r="AR3304">
        <v>0</v>
      </c>
      <c r="AS3304">
        <f t="shared" si="773"/>
        <v>0</v>
      </c>
      <c r="AT3304">
        <v>0</v>
      </c>
      <c r="AU3304">
        <v>0</v>
      </c>
      <c r="AV3304">
        <v>0</v>
      </c>
      <c r="AW3304">
        <v>0</v>
      </c>
      <c r="AX3304">
        <f t="shared" si="774"/>
        <v>0</v>
      </c>
      <c r="AY3304">
        <v>0</v>
      </c>
      <c r="AZ3304">
        <v>0</v>
      </c>
      <c r="BA3304">
        <v>0</v>
      </c>
      <c r="BB3304">
        <v>0</v>
      </c>
      <c r="BC3304">
        <f t="shared" si="775"/>
        <v>0</v>
      </c>
      <c r="BE3304" t="str">
        <f t="shared" si="776"/>
        <v>void</v>
      </c>
      <c r="BF3304">
        <f t="shared" si="777"/>
        <v>0</v>
      </c>
      <c r="BG3304">
        <f t="shared" si="778"/>
        <v>0</v>
      </c>
      <c r="BH3304">
        <f t="shared" si="779"/>
        <v>0</v>
      </c>
    </row>
    <row r="3305" spans="1:60" x14ac:dyDescent="0.45">
      <c r="A3305" t="s">
        <v>14557</v>
      </c>
      <c r="B3305" t="s">
        <v>11193</v>
      </c>
      <c r="C3305" t="s">
        <v>14558</v>
      </c>
      <c r="D3305" t="s">
        <v>11195</v>
      </c>
      <c r="E3305" t="s">
        <v>11195</v>
      </c>
      <c r="F3305" t="s">
        <v>11196</v>
      </c>
      <c r="G3305">
        <v>0.60543999999999998</v>
      </c>
      <c r="H3305">
        <v>1</v>
      </c>
      <c r="I3305" t="s">
        <v>56</v>
      </c>
      <c r="J3305" t="s">
        <v>57</v>
      </c>
      <c r="K3305" t="s">
        <v>499</v>
      </c>
      <c r="L3305" t="s">
        <v>14559</v>
      </c>
      <c r="M3305" t="s">
        <v>14560</v>
      </c>
      <c r="N3305">
        <v>2</v>
      </c>
      <c r="S3305" t="e">
        <f t="shared" si="765"/>
        <v>#DIV/0!</v>
      </c>
      <c r="X3305" s="3" t="e">
        <f t="shared" si="766"/>
        <v>#DIV/0!</v>
      </c>
      <c r="Y3305" t="e">
        <f t="shared" si="767"/>
        <v>#DIV/0!</v>
      </c>
      <c r="AD3305" t="e">
        <f t="shared" si="768"/>
        <v>#DIV/0!</v>
      </c>
      <c r="AI3305" t="e">
        <f t="shared" si="769"/>
        <v>#DIV/0!</v>
      </c>
      <c r="AJ3305" t="e">
        <f t="shared" si="770"/>
        <v>#DIV/0!</v>
      </c>
      <c r="AK3305" s="1" t="e">
        <f>IF(AND(OR(#REF!&gt;1.49,#REF!&lt; 0.67),#REF!&lt; 0.05),"TL regulate","none")</f>
        <v>#REF!</v>
      </c>
      <c r="AL3305" s="1" t="e">
        <f t="shared" si="771"/>
        <v>#DIV/0!</v>
      </c>
      <c r="AM3305" s="1" t="e">
        <f t="shared" si="772"/>
        <v>#DIV/0!</v>
      </c>
      <c r="AO3305">
        <v>0</v>
      </c>
      <c r="AP3305">
        <v>0</v>
      </c>
      <c r="AQ3305">
        <v>0</v>
      </c>
      <c r="AR3305">
        <v>0</v>
      </c>
      <c r="AS3305">
        <f t="shared" si="773"/>
        <v>0</v>
      </c>
      <c r="AT3305">
        <v>0</v>
      </c>
      <c r="AU3305">
        <v>0</v>
      </c>
      <c r="AV3305">
        <v>0</v>
      </c>
      <c r="AW3305">
        <v>0</v>
      </c>
      <c r="AX3305">
        <f t="shared" si="774"/>
        <v>0</v>
      </c>
      <c r="AY3305">
        <v>0</v>
      </c>
      <c r="AZ3305">
        <v>0</v>
      </c>
      <c r="BA3305">
        <v>0</v>
      </c>
      <c r="BB3305">
        <v>85991000</v>
      </c>
      <c r="BC3305">
        <f t="shared" si="775"/>
        <v>85991000</v>
      </c>
      <c r="BE3305" t="str">
        <f t="shared" si="776"/>
        <v>Cel only</v>
      </c>
      <c r="BF3305">
        <f t="shared" si="777"/>
        <v>0</v>
      </c>
      <c r="BG3305">
        <f t="shared" si="778"/>
        <v>0</v>
      </c>
      <c r="BH3305">
        <f t="shared" si="779"/>
        <v>1</v>
      </c>
    </row>
    <row r="3306" spans="1:60" x14ac:dyDescent="0.45">
      <c r="A3306" t="s">
        <v>14561</v>
      </c>
      <c r="B3306" t="s">
        <v>11193</v>
      </c>
      <c r="C3306" t="s">
        <v>14562</v>
      </c>
      <c r="D3306" t="s">
        <v>11195</v>
      </c>
      <c r="E3306" t="s">
        <v>11195</v>
      </c>
      <c r="F3306" t="s">
        <v>11196</v>
      </c>
      <c r="G3306">
        <v>0.499998</v>
      </c>
      <c r="H3306">
        <v>1</v>
      </c>
      <c r="I3306" t="s">
        <v>56</v>
      </c>
      <c r="J3306" t="s">
        <v>57</v>
      </c>
      <c r="K3306" t="s">
        <v>864</v>
      </c>
      <c r="L3306" t="s">
        <v>14563</v>
      </c>
      <c r="M3306" t="s">
        <v>14564</v>
      </c>
      <c r="N3306">
        <v>2</v>
      </c>
      <c r="S3306" t="e">
        <f t="shared" si="765"/>
        <v>#DIV/0!</v>
      </c>
      <c r="X3306" s="3" t="e">
        <f t="shared" si="766"/>
        <v>#DIV/0!</v>
      </c>
      <c r="Y3306" t="e">
        <f t="shared" si="767"/>
        <v>#DIV/0!</v>
      </c>
      <c r="AD3306" t="e">
        <f t="shared" si="768"/>
        <v>#DIV/0!</v>
      </c>
      <c r="AI3306" t="e">
        <f t="shared" si="769"/>
        <v>#DIV/0!</v>
      </c>
      <c r="AJ3306" t="e">
        <f t="shared" si="770"/>
        <v>#DIV/0!</v>
      </c>
      <c r="AK3306" s="1" t="e">
        <f>IF(AND(OR(#REF!&gt;1.49,#REF!&lt; 0.67),#REF!&lt; 0.05),"TL regulate","none")</f>
        <v>#REF!</v>
      </c>
      <c r="AL3306" s="1" t="e">
        <f t="shared" si="771"/>
        <v>#DIV/0!</v>
      </c>
      <c r="AM3306" s="1" t="e">
        <f t="shared" si="772"/>
        <v>#DIV/0!</v>
      </c>
      <c r="AO3306">
        <v>0</v>
      </c>
      <c r="AP3306">
        <v>0</v>
      </c>
      <c r="AQ3306">
        <v>0</v>
      </c>
      <c r="AR3306">
        <v>0</v>
      </c>
      <c r="AS3306">
        <f t="shared" si="773"/>
        <v>0</v>
      </c>
      <c r="AT3306">
        <v>0</v>
      </c>
      <c r="AU3306">
        <v>0</v>
      </c>
      <c r="AV3306">
        <v>0</v>
      </c>
      <c r="AW3306">
        <v>0</v>
      </c>
      <c r="AX3306">
        <f t="shared" si="774"/>
        <v>0</v>
      </c>
      <c r="AY3306">
        <v>0</v>
      </c>
      <c r="AZ3306">
        <v>0</v>
      </c>
      <c r="BA3306">
        <v>0</v>
      </c>
      <c r="BB3306">
        <v>10234000</v>
      </c>
      <c r="BC3306">
        <f t="shared" si="775"/>
        <v>10234000</v>
      </c>
      <c r="BE3306" t="str">
        <f t="shared" si="776"/>
        <v>Cel only</v>
      </c>
      <c r="BF3306">
        <f t="shared" si="777"/>
        <v>0</v>
      </c>
      <c r="BG3306">
        <f t="shared" si="778"/>
        <v>0</v>
      </c>
      <c r="BH3306">
        <f t="shared" si="779"/>
        <v>1</v>
      </c>
    </row>
    <row r="3307" spans="1:60" x14ac:dyDescent="0.45">
      <c r="A3307" t="s">
        <v>14565</v>
      </c>
      <c r="B3307" t="s">
        <v>11193</v>
      </c>
      <c r="C3307" t="s">
        <v>14566</v>
      </c>
      <c r="D3307" t="s">
        <v>11195</v>
      </c>
      <c r="E3307" t="s">
        <v>11195</v>
      </c>
      <c r="F3307" t="s">
        <v>11196</v>
      </c>
      <c r="G3307">
        <v>0.82820099999999996</v>
      </c>
      <c r="H3307">
        <v>1</v>
      </c>
      <c r="I3307" t="s">
        <v>95</v>
      </c>
      <c r="J3307" t="s">
        <v>57</v>
      </c>
      <c r="K3307" t="s">
        <v>733</v>
      </c>
      <c r="L3307" t="s">
        <v>14567</v>
      </c>
      <c r="M3307" t="s">
        <v>14568</v>
      </c>
      <c r="N3307">
        <v>1</v>
      </c>
      <c r="S3307" t="e">
        <f t="shared" si="765"/>
        <v>#DIV/0!</v>
      </c>
      <c r="X3307" s="3" t="e">
        <f t="shared" si="766"/>
        <v>#DIV/0!</v>
      </c>
      <c r="Y3307" t="e">
        <f t="shared" si="767"/>
        <v>#DIV/0!</v>
      </c>
      <c r="AD3307" t="e">
        <f t="shared" si="768"/>
        <v>#DIV/0!</v>
      </c>
      <c r="AI3307" t="e">
        <f t="shared" si="769"/>
        <v>#DIV/0!</v>
      </c>
      <c r="AJ3307" t="e">
        <f t="shared" si="770"/>
        <v>#DIV/0!</v>
      </c>
      <c r="AK3307" s="1" t="e">
        <f>IF(AND(OR(#REF!&gt;1.49,#REF!&lt; 0.67),#REF!&lt; 0.05),"TL regulate","none")</f>
        <v>#REF!</v>
      </c>
      <c r="AL3307" s="1" t="e">
        <f t="shared" si="771"/>
        <v>#DIV/0!</v>
      </c>
      <c r="AM3307" s="1" t="e">
        <f t="shared" si="772"/>
        <v>#DIV/0!</v>
      </c>
      <c r="AO3307">
        <v>0</v>
      </c>
      <c r="AP3307">
        <v>0</v>
      </c>
      <c r="AQ3307">
        <v>0</v>
      </c>
      <c r="AR3307">
        <v>0</v>
      </c>
      <c r="AS3307">
        <f t="shared" si="773"/>
        <v>0</v>
      </c>
      <c r="AT3307">
        <v>0</v>
      </c>
      <c r="AU3307">
        <v>0</v>
      </c>
      <c r="AV3307">
        <v>0</v>
      </c>
      <c r="AW3307">
        <v>0</v>
      </c>
      <c r="AX3307">
        <f t="shared" si="774"/>
        <v>0</v>
      </c>
      <c r="AY3307">
        <v>0</v>
      </c>
      <c r="AZ3307">
        <v>0</v>
      </c>
      <c r="BA3307">
        <v>0</v>
      </c>
      <c r="BB3307">
        <v>0</v>
      </c>
      <c r="BC3307">
        <f t="shared" si="775"/>
        <v>0</v>
      </c>
      <c r="BE3307" t="str">
        <f t="shared" si="776"/>
        <v>void</v>
      </c>
      <c r="BF3307">
        <f t="shared" si="777"/>
        <v>0</v>
      </c>
      <c r="BG3307">
        <f t="shared" si="778"/>
        <v>0</v>
      </c>
      <c r="BH3307">
        <f t="shared" si="779"/>
        <v>0</v>
      </c>
    </row>
    <row r="3308" spans="1:60" x14ac:dyDescent="0.45">
      <c r="A3308" t="s">
        <v>14569</v>
      </c>
      <c r="B3308" t="s">
        <v>14570</v>
      </c>
      <c r="C3308" t="s">
        <v>14571</v>
      </c>
      <c r="D3308" t="s">
        <v>14572</v>
      </c>
      <c r="E3308" t="s">
        <v>14572</v>
      </c>
      <c r="F3308" t="s">
        <v>14573</v>
      </c>
      <c r="G3308">
        <v>0.48166700000000001</v>
      </c>
      <c r="H3308">
        <v>0</v>
      </c>
      <c r="I3308" t="s">
        <v>56</v>
      </c>
      <c r="J3308" t="s">
        <v>57</v>
      </c>
      <c r="K3308" t="s">
        <v>141</v>
      </c>
      <c r="L3308" t="s">
        <v>14574</v>
      </c>
      <c r="M3308" t="s">
        <v>14575</v>
      </c>
      <c r="N3308">
        <v>34</v>
      </c>
      <c r="S3308" t="e">
        <f t="shared" si="765"/>
        <v>#DIV/0!</v>
      </c>
      <c r="X3308" s="3" t="e">
        <f t="shared" si="766"/>
        <v>#DIV/0!</v>
      </c>
      <c r="Y3308" t="e">
        <f t="shared" si="767"/>
        <v>#DIV/0!</v>
      </c>
      <c r="AD3308" t="e">
        <f t="shared" si="768"/>
        <v>#DIV/0!</v>
      </c>
      <c r="AI3308" t="e">
        <f t="shared" si="769"/>
        <v>#DIV/0!</v>
      </c>
      <c r="AJ3308" t="e">
        <f t="shared" si="770"/>
        <v>#DIV/0!</v>
      </c>
      <c r="AK3308" s="1" t="e">
        <f>IF(AND(OR(#REF!&gt;1.49,#REF!&lt; 0.67),#REF!&lt; 0.05),"TL regulate","none")</f>
        <v>#REF!</v>
      </c>
      <c r="AL3308" s="1" t="e">
        <f t="shared" si="771"/>
        <v>#DIV/0!</v>
      </c>
      <c r="AM3308" s="1" t="e">
        <f t="shared" si="772"/>
        <v>#DIV/0!</v>
      </c>
      <c r="AO3308">
        <v>0</v>
      </c>
      <c r="AP3308">
        <v>0</v>
      </c>
      <c r="AQ3308">
        <v>0</v>
      </c>
      <c r="AR3308">
        <v>0</v>
      </c>
      <c r="AS3308">
        <f t="shared" si="773"/>
        <v>0</v>
      </c>
      <c r="AT3308">
        <v>0</v>
      </c>
      <c r="AU3308">
        <v>0</v>
      </c>
      <c r="AV3308">
        <v>0</v>
      </c>
      <c r="AW3308">
        <v>0</v>
      </c>
      <c r="AX3308">
        <f t="shared" si="774"/>
        <v>0</v>
      </c>
      <c r="AY3308">
        <v>0</v>
      </c>
      <c r="AZ3308">
        <v>0</v>
      </c>
      <c r="BA3308">
        <v>0</v>
      </c>
      <c r="BB3308">
        <v>0</v>
      </c>
      <c r="BC3308">
        <f t="shared" si="775"/>
        <v>0</v>
      </c>
      <c r="BE3308" t="str">
        <f t="shared" si="776"/>
        <v>void</v>
      </c>
      <c r="BF3308">
        <f t="shared" si="777"/>
        <v>0</v>
      </c>
      <c r="BG3308">
        <f t="shared" si="778"/>
        <v>0</v>
      </c>
      <c r="BH3308">
        <f t="shared" si="779"/>
        <v>0</v>
      </c>
    </row>
    <row r="3309" spans="1:60" x14ac:dyDescent="0.45">
      <c r="A3309" t="s">
        <v>14576</v>
      </c>
      <c r="B3309" t="s">
        <v>14570</v>
      </c>
      <c r="C3309" t="s">
        <v>14577</v>
      </c>
      <c r="D3309" t="s">
        <v>14572</v>
      </c>
      <c r="E3309" t="s">
        <v>14572</v>
      </c>
      <c r="F3309" t="s">
        <v>14573</v>
      </c>
      <c r="G3309">
        <v>0.32892500000000002</v>
      </c>
      <c r="H3309">
        <v>0</v>
      </c>
      <c r="I3309" t="s">
        <v>80</v>
      </c>
      <c r="J3309" t="s">
        <v>57</v>
      </c>
      <c r="K3309" t="s">
        <v>4460</v>
      </c>
      <c r="L3309" t="s">
        <v>14578</v>
      </c>
      <c r="M3309" t="s">
        <v>14579</v>
      </c>
      <c r="N3309">
        <v>30</v>
      </c>
      <c r="S3309" t="e">
        <f t="shared" si="765"/>
        <v>#DIV/0!</v>
      </c>
      <c r="X3309" s="3" t="e">
        <f t="shared" si="766"/>
        <v>#DIV/0!</v>
      </c>
      <c r="Y3309" t="e">
        <f t="shared" si="767"/>
        <v>#DIV/0!</v>
      </c>
      <c r="AD3309" t="e">
        <f t="shared" si="768"/>
        <v>#DIV/0!</v>
      </c>
      <c r="AI3309" t="e">
        <f t="shared" si="769"/>
        <v>#DIV/0!</v>
      </c>
      <c r="AJ3309" t="e">
        <f t="shared" si="770"/>
        <v>#DIV/0!</v>
      </c>
      <c r="AK3309" s="1" t="e">
        <f>IF(AND(OR(#REF!&gt;1.49,#REF!&lt; 0.67),#REF!&lt; 0.05),"TL regulate","none")</f>
        <v>#REF!</v>
      </c>
      <c r="AL3309" s="1" t="e">
        <f t="shared" si="771"/>
        <v>#DIV/0!</v>
      </c>
      <c r="AM3309" s="1" t="e">
        <f t="shared" si="772"/>
        <v>#DIV/0!</v>
      </c>
      <c r="AO3309">
        <v>0</v>
      </c>
      <c r="AP3309">
        <v>0</v>
      </c>
      <c r="AQ3309">
        <v>0</v>
      </c>
      <c r="AR3309">
        <v>0</v>
      </c>
      <c r="AS3309">
        <f t="shared" si="773"/>
        <v>0</v>
      </c>
      <c r="AT3309">
        <v>0</v>
      </c>
      <c r="AU3309">
        <v>0</v>
      </c>
      <c r="AV3309">
        <v>0</v>
      </c>
      <c r="AW3309">
        <v>0</v>
      </c>
      <c r="AX3309">
        <f t="shared" si="774"/>
        <v>0</v>
      </c>
      <c r="AY3309">
        <v>0</v>
      </c>
      <c r="AZ3309">
        <v>0</v>
      </c>
      <c r="BA3309">
        <v>0</v>
      </c>
      <c r="BB3309">
        <v>0</v>
      </c>
      <c r="BC3309">
        <f t="shared" si="775"/>
        <v>0</v>
      </c>
      <c r="BE3309" t="str">
        <f t="shared" si="776"/>
        <v>void</v>
      </c>
      <c r="BF3309">
        <f t="shared" si="777"/>
        <v>0</v>
      </c>
      <c r="BG3309">
        <f t="shared" si="778"/>
        <v>0</v>
      </c>
      <c r="BH3309">
        <f t="shared" si="779"/>
        <v>0</v>
      </c>
    </row>
    <row r="3310" spans="1:60" x14ac:dyDescent="0.45">
      <c r="A3310" t="s">
        <v>14580</v>
      </c>
      <c r="B3310" t="s">
        <v>6686</v>
      </c>
      <c r="C3310" t="s">
        <v>14581</v>
      </c>
      <c r="D3310" t="s">
        <v>6687</v>
      </c>
      <c r="E3310" t="s">
        <v>6687</v>
      </c>
      <c r="F3310" t="s">
        <v>6688</v>
      </c>
      <c r="G3310">
        <v>0.71836500000000003</v>
      </c>
      <c r="H3310">
        <v>1</v>
      </c>
      <c r="I3310" t="s">
        <v>56</v>
      </c>
      <c r="J3310" t="s">
        <v>57</v>
      </c>
      <c r="K3310" t="s">
        <v>1936</v>
      </c>
      <c r="L3310" t="s">
        <v>14582</v>
      </c>
      <c r="M3310" t="s">
        <v>14583</v>
      </c>
      <c r="N3310">
        <v>5</v>
      </c>
      <c r="S3310" t="e">
        <f t="shared" si="765"/>
        <v>#DIV/0!</v>
      </c>
      <c r="X3310" s="3" t="e">
        <f t="shared" si="766"/>
        <v>#DIV/0!</v>
      </c>
      <c r="Y3310" t="e">
        <f t="shared" si="767"/>
        <v>#DIV/0!</v>
      </c>
      <c r="AD3310" t="e">
        <f t="shared" si="768"/>
        <v>#DIV/0!</v>
      </c>
      <c r="AI3310" t="e">
        <f t="shared" si="769"/>
        <v>#DIV/0!</v>
      </c>
      <c r="AJ3310" t="e">
        <f t="shared" si="770"/>
        <v>#DIV/0!</v>
      </c>
      <c r="AK3310" s="1" t="e">
        <f>IF(AND(OR(#REF!&gt;1.49,#REF!&lt; 0.67),#REF!&lt; 0.05),"TL regulate","none")</f>
        <v>#REF!</v>
      </c>
      <c r="AL3310" s="1" t="e">
        <f t="shared" si="771"/>
        <v>#DIV/0!</v>
      </c>
      <c r="AM3310" s="1" t="e">
        <f t="shared" si="772"/>
        <v>#DIV/0!</v>
      </c>
      <c r="AO3310">
        <v>0</v>
      </c>
      <c r="AP3310">
        <v>0</v>
      </c>
      <c r="AQ3310">
        <v>0</v>
      </c>
      <c r="AR3310">
        <v>0</v>
      </c>
      <c r="AS3310">
        <f t="shared" si="773"/>
        <v>0</v>
      </c>
      <c r="AT3310">
        <v>0</v>
      </c>
      <c r="AU3310">
        <v>0</v>
      </c>
      <c r="AV3310">
        <v>0</v>
      </c>
      <c r="AW3310">
        <v>0</v>
      </c>
      <c r="AX3310">
        <f t="shared" si="774"/>
        <v>0</v>
      </c>
      <c r="AY3310">
        <v>0</v>
      </c>
      <c r="AZ3310">
        <v>0</v>
      </c>
      <c r="BA3310">
        <v>0</v>
      </c>
      <c r="BB3310">
        <v>0</v>
      </c>
      <c r="BC3310">
        <f t="shared" si="775"/>
        <v>0</v>
      </c>
      <c r="BE3310" t="str">
        <f t="shared" si="776"/>
        <v>void</v>
      </c>
      <c r="BF3310">
        <f t="shared" si="777"/>
        <v>0</v>
      </c>
      <c r="BG3310">
        <f t="shared" si="778"/>
        <v>0</v>
      </c>
      <c r="BH3310">
        <f t="shared" si="779"/>
        <v>0</v>
      </c>
    </row>
    <row r="3311" spans="1:60" x14ac:dyDescent="0.45">
      <c r="A3311" t="s">
        <v>14584</v>
      </c>
      <c r="B3311" t="s">
        <v>14585</v>
      </c>
      <c r="C3311" t="s">
        <v>2460</v>
      </c>
      <c r="D3311" t="s">
        <v>14586</v>
      </c>
      <c r="E3311" t="s">
        <v>14586</v>
      </c>
      <c r="F3311">
        <v>0</v>
      </c>
      <c r="G3311">
        <v>1</v>
      </c>
      <c r="H3311">
        <v>1</v>
      </c>
      <c r="I3311" t="s">
        <v>56</v>
      </c>
      <c r="J3311" t="s">
        <v>57</v>
      </c>
      <c r="K3311" t="s">
        <v>257</v>
      </c>
      <c r="L3311" t="s">
        <v>14587</v>
      </c>
      <c r="M3311" t="s">
        <v>14588</v>
      </c>
      <c r="N3311">
        <v>3</v>
      </c>
      <c r="S3311" t="e">
        <f t="shared" si="765"/>
        <v>#DIV/0!</v>
      </c>
      <c r="X3311" s="3" t="e">
        <f t="shared" si="766"/>
        <v>#DIV/0!</v>
      </c>
      <c r="Y3311" t="e">
        <f t="shared" si="767"/>
        <v>#DIV/0!</v>
      </c>
      <c r="AD3311" t="e">
        <f t="shared" si="768"/>
        <v>#DIV/0!</v>
      </c>
      <c r="AI3311" t="e">
        <f t="shared" si="769"/>
        <v>#DIV/0!</v>
      </c>
      <c r="AJ3311" t="e">
        <f t="shared" si="770"/>
        <v>#DIV/0!</v>
      </c>
      <c r="AK3311" s="1" t="e">
        <f>IF(AND(OR(#REF!&gt;1.49,#REF!&lt; 0.67),#REF!&lt; 0.05),"TL regulate","none")</f>
        <v>#REF!</v>
      </c>
      <c r="AL3311" s="1" t="e">
        <f t="shared" si="771"/>
        <v>#DIV/0!</v>
      </c>
      <c r="AM3311" s="1" t="e">
        <f t="shared" si="772"/>
        <v>#DIV/0!</v>
      </c>
      <c r="AO3311">
        <v>0</v>
      </c>
      <c r="AP3311">
        <v>0</v>
      </c>
      <c r="AQ3311">
        <v>0</v>
      </c>
      <c r="AR3311">
        <v>0</v>
      </c>
      <c r="AS3311">
        <f t="shared" si="773"/>
        <v>0</v>
      </c>
      <c r="AT3311">
        <v>0</v>
      </c>
      <c r="AU3311">
        <v>0</v>
      </c>
      <c r="AV3311">
        <v>0</v>
      </c>
      <c r="AW3311">
        <v>0</v>
      </c>
      <c r="AX3311">
        <f t="shared" si="774"/>
        <v>0</v>
      </c>
      <c r="AY3311">
        <v>0</v>
      </c>
      <c r="AZ3311">
        <v>0</v>
      </c>
      <c r="BA3311">
        <v>0</v>
      </c>
      <c r="BB3311">
        <v>0</v>
      </c>
      <c r="BC3311">
        <f t="shared" si="775"/>
        <v>0</v>
      </c>
      <c r="BE3311" t="str">
        <f t="shared" si="776"/>
        <v>void</v>
      </c>
      <c r="BF3311">
        <f t="shared" si="777"/>
        <v>0</v>
      </c>
      <c r="BG3311">
        <f t="shared" si="778"/>
        <v>0</v>
      </c>
      <c r="BH3311">
        <f t="shared" si="779"/>
        <v>0</v>
      </c>
    </row>
    <row r="3312" spans="1:60" x14ac:dyDescent="0.45">
      <c r="A3312" t="s">
        <v>14589</v>
      </c>
      <c r="B3312" t="s">
        <v>14590</v>
      </c>
      <c r="C3312">
        <v>165</v>
      </c>
      <c r="D3312" t="s">
        <v>14590</v>
      </c>
      <c r="E3312" t="s">
        <v>14590</v>
      </c>
      <c r="F3312" t="s">
        <v>14591</v>
      </c>
      <c r="G3312">
        <v>0.18937300000000001</v>
      </c>
      <c r="H3312">
        <v>0</v>
      </c>
      <c r="I3312" t="s">
        <v>56</v>
      </c>
      <c r="J3312" t="s">
        <v>57</v>
      </c>
      <c r="K3312" t="s">
        <v>329</v>
      </c>
      <c r="L3312" t="s">
        <v>14592</v>
      </c>
      <c r="M3312" t="s">
        <v>14593</v>
      </c>
      <c r="N3312">
        <v>3</v>
      </c>
      <c r="S3312" t="e">
        <f t="shared" si="765"/>
        <v>#DIV/0!</v>
      </c>
      <c r="X3312" s="3" t="e">
        <f t="shared" si="766"/>
        <v>#DIV/0!</v>
      </c>
      <c r="Y3312" t="e">
        <f t="shared" si="767"/>
        <v>#DIV/0!</v>
      </c>
      <c r="AD3312" t="e">
        <f t="shared" si="768"/>
        <v>#DIV/0!</v>
      </c>
      <c r="AI3312" t="e">
        <f t="shared" si="769"/>
        <v>#DIV/0!</v>
      </c>
      <c r="AJ3312" t="e">
        <f t="shared" si="770"/>
        <v>#DIV/0!</v>
      </c>
      <c r="AK3312" s="1" t="e">
        <f>IF(AND(OR(#REF!&gt;1.49,#REF!&lt; 0.67),#REF!&lt; 0.05),"TL regulate","none")</f>
        <v>#REF!</v>
      </c>
      <c r="AL3312" s="1" t="e">
        <f t="shared" si="771"/>
        <v>#DIV/0!</v>
      </c>
      <c r="AM3312" s="1" t="e">
        <f t="shared" si="772"/>
        <v>#DIV/0!</v>
      </c>
      <c r="AO3312">
        <v>0</v>
      </c>
      <c r="AP3312">
        <v>0</v>
      </c>
      <c r="AQ3312">
        <v>0</v>
      </c>
      <c r="AR3312">
        <v>0</v>
      </c>
      <c r="AS3312">
        <f t="shared" si="773"/>
        <v>0</v>
      </c>
      <c r="AT3312">
        <v>0</v>
      </c>
      <c r="AU3312">
        <v>0</v>
      </c>
      <c r="AV3312">
        <v>0</v>
      </c>
      <c r="AW3312">
        <v>0</v>
      </c>
      <c r="AX3312">
        <f t="shared" si="774"/>
        <v>0</v>
      </c>
      <c r="AY3312">
        <v>0</v>
      </c>
      <c r="AZ3312">
        <v>0</v>
      </c>
      <c r="BA3312">
        <v>0</v>
      </c>
      <c r="BB3312">
        <v>0</v>
      </c>
      <c r="BC3312">
        <f t="shared" si="775"/>
        <v>0</v>
      </c>
      <c r="BE3312" t="str">
        <f t="shared" si="776"/>
        <v>void</v>
      </c>
      <c r="BF3312">
        <f t="shared" si="777"/>
        <v>0</v>
      </c>
      <c r="BG3312">
        <f t="shared" si="778"/>
        <v>0</v>
      </c>
      <c r="BH3312">
        <f t="shared" si="779"/>
        <v>0</v>
      </c>
    </row>
    <row r="3313" spans="1:60" x14ac:dyDescent="0.45">
      <c r="A3313" t="s">
        <v>14594</v>
      </c>
      <c r="B3313" t="s">
        <v>14590</v>
      </c>
      <c r="C3313">
        <v>163</v>
      </c>
      <c r="D3313" t="s">
        <v>14590</v>
      </c>
      <c r="E3313" t="s">
        <v>14590</v>
      </c>
      <c r="F3313" t="s">
        <v>14591</v>
      </c>
      <c r="G3313">
        <v>0.30211700000000002</v>
      </c>
      <c r="H3313">
        <v>0</v>
      </c>
      <c r="I3313" t="s">
        <v>56</v>
      </c>
      <c r="J3313" t="s">
        <v>57</v>
      </c>
      <c r="K3313" t="s">
        <v>153</v>
      </c>
      <c r="L3313" t="s">
        <v>14595</v>
      </c>
      <c r="M3313" t="s">
        <v>14596</v>
      </c>
      <c r="N3313">
        <v>1</v>
      </c>
      <c r="S3313" t="e">
        <f t="shared" si="765"/>
        <v>#DIV/0!</v>
      </c>
      <c r="X3313" s="3" t="e">
        <f t="shared" si="766"/>
        <v>#DIV/0!</v>
      </c>
      <c r="Y3313" t="e">
        <f t="shared" si="767"/>
        <v>#DIV/0!</v>
      </c>
      <c r="AD3313" t="e">
        <f t="shared" si="768"/>
        <v>#DIV/0!</v>
      </c>
      <c r="AI3313" t="e">
        <f t="shared" si="769"/>
        <v>#DIV/0!</v>
      </c>
      <c r="AJ3313" t="e">
        <f t="shared" si="770"/>
        <v>#DIV/0!</v>
      </c>
      <c r="AK3313" s="1" t="e">
        <f>IF(AND(OR(#REF!&gt;1.49,#REF!&lt; 0.67),#REF!&lt; 0.05),"TL regulate","none")</f>
        <v>#REF!</v>
      </c>
      <c r="AL3313" s="1" t="e">
        <f t="shared" si="771"/>
        <v>#DIV/0!</v>
      </c>
      <c r="AM3313" s="1" t="e">
        <f t="shared" si="772"/>
        <v>#DIV/0!</v>
      </c>
      <c r="AO3313">
        <v>0</v>
      </c>
      <c r="AP3313">
        <v>0</v>
      </c>
      <c r="AQ3313">
        <v>0</v>
      </c>
      <c r="AR3313">
        <v>0</v>
      </c>
      <c r="AS3313">
        <f t="shared" si="773"/>
        <v>0</v>
      </c>
      <c r="AT3313">
        <v>0</v>
      </c>
      <c r="AU3313">
        <v>0</v>
      </c>
      <c r="AV3313">
        <v>0</v>
      </c>
      <c r="AW3313">
        <v>0</v>
      </c>
      <c r="AX3313">
        <f t="shared" si="774"/>
        <v>0</v>
      </c>
      <c r="AY3313">
        <v>0</v>
      </c>
      <c r="AZ3313">
        <v>0</v>
      </c>
      <c r="BA3313">
        <v>0</v>
      </c>
      <c r="BB3313">
        <v>0</v>
      </c>
      <c r="BC3313">
        <f t="shared" si="775"/>
        <v>0</v>
      </c>
      <c r="BE3313" t="str">
        <f t="shared" si="776"/>
        <v>void</v>
      </c>
      <c r="BF3313">
        <f t="shared" si="777"/>
        <v>0</v>
      </c>
      <c r="BG3313">
        <f t="shared" si="778"/>
        <v>0</v>
      </c>
      <c r="BH3313">
        <f t="shared" si="779"/>
        <v>0</v>
      </c>
    </row>
    <row r="3314" spans="1:60" x14ac:dyDescent="0.45">
      <c r="A3314" t="s">
        <v>14597</v>
      </c>
      <c r="B3314" t="s">
        <v>14590</v>
      </c>
      <c r="C3314">
        <v>167</v>
      </c>
      <c r="D3314" t="s">
        <v>14590</v>
      </c>
      <c r="E3314" t="s">
        <v>14590</v>
      </c>
      <c r="F3314" t="s">
        <v>14591</v>
      </c>
      <c r="G3314">
        <v>0.37656699999999999</v>
      </c>
      <c r="H3314">
        <v>0</v>
      </c>
      <c r="I3314" t="s">
        <v>80</v>
      </c>
      <c r="J3314" t="s">
        <v>57</v>
      </c>
      <c r="K3314" t="s">
        <v>366</v>
      </c>
      <c r="L3314" t="s">
        <v>14598</v>
      </c>
      <c r="M3314" t="s">
        <v>14599</v>
      </c>
      <c r="N3314">
        <v>5</v>
      </c>
      <c r="S3314" t="e">
        <f t="shared" si="765"/>
        <v>#DIV/0!</v>
      </c>
      <c r="X3314" s="3" t="e">
        <f t="shared" si="766"/>
        <v>#DIV/0!</v>
      </c>
      <c r="Y3314" t="e">
        <f t="shared" si="767"/>
        <v>#DIV/0!</v>
      </c>
      <c r="AD3314" t="e">
        <f t="shared" si="768"/>
        <v>#DIV/0!</v>
      </c>
      <c r="AI3314" t="e">
        <f t="shared" si="769"/>
        <v>#DIV/0!</v>
      </c>
      <c r="AJ3314" t="e">
        <f t="shared" si="770"/>
        <v>#DIV/0!</v>
      </c>
      <c r="AK3314" s="1" t="e">
        <f>IF(AND(OR(#REF!&gt;1.49,#REF!&lt; 0.67),#REF!&lt; 0.05),"TL regulate","none")</f>
        <v>#REF!</v>
      </c>
      <c r="AL3314" s="1" t="e">
        <f t="shared" si="771"/>
        <v>#DIV/0!</v>
      </c>
      <c r="AM3314" s="1" t="e">
        <f t="shared" si="772"/>
        <v>#DIV/0!</v>
      </c>
      <c r="AO3314">
        <v>0</v>
      </c>
      <c r="AP3314">
        <v>0</v>
      </c>
      <c r="AQ3314">
        <v>0</v>
      </c>
      <c r="AR3314">
        <v>0</v>
      </c>
      <c r="AS3314">
        <f t="shared" si="773"/>
        <v>0</v>
      </c>
      <c r="AT3314">
        <v>0</v>
      </c>
      <c r="AU3314">
        <v>0</v>
      </c>
      <c r="AV3314">
        <v>0</v>
      </c>
      <c r="AW3314">
        <v>0</v>
      </c>
      <c r="AX3314">
        <f t="shared" si="774"/>
        <v>0</v>
      </c>
      <c r="AY3314">
        <v>0</v>
      </c>
      <c r="AZ3314">
        <v>0</v>
      </c>
      <c r="BA3314">
        <v>0</v>
      </c>
      <c r="BB3314">
        <v>0</v>
      </c>
      <c r="BC3314">
        <f t="shared" si="775"/>
        <v>0</v>
      </c>
      <c r="BE3314" t="str">
        <f t="shared" si="776"/>
        <v>void</v>
      </c>
      <c r="BF3314">
        <f t="shared" si="777"/>
        <v>0</v>
      </c>
      <c r="BG3314">
        <f t="shared" si="778"/>
        <v>0</v>
      </c>
      <c r="BH3314">
        <f t="shared" si="779"/>
        <v>0</v>
      </c>
    </row>
    <row r="3315" spans="1:60" x14ac:dyDescent="0.45">
      <c r="A3315" t="s">
        <v>14600</v>
      </c>
      <c r="B3315" t="s">
        <v>14601</v>
      </c>
      <c r="C3315" t="s">
        <v>14602</v>
      </c>
      <c r="D3315" t="s">
        <v>14590</v>
      </c>
      <c r="E3315" t="s">
        <v>14590</v>
      </c>
      <c r="F3315" t="s">
        <v>14603</v>
      </c>
      <c r="G3315">
        <v>0.39382400000000001</v>
      </c>
      <c r="H3315">
        <v>0</v>
      </c>
      <c r="I3315" t="s">
        <v>56</v>
      </c>
      <c r="J3315" t="s">
        <v>57</v>
      </c>
      <c r="K3315" t="s">
        <v>1056</v>
      </c>
      <c r="L3315" t="s">
        <v>14604</v>
      </c>
      <c r="M3315" t="s">
        <v>14605</v>
      </c>
      <c r="N3315">
        <v>7</v>
      </c>
      <c r="S3315" t="e">
        <f t="shared" si="765"/>
        <v>#DIV/0!</v>
      </c>
      <c r="X3315" s="3" t="e">
        <f t="shared" si="766"/>
        <v>#DIV/0!</v>
      </c>
      <c r="Y3315" t="e">
        <f t="shared" si="767"/>
        <v>#DIV/0!</v>
      </c>
      <c r="AD3315" t="e">
        <f t="shared" si="768"/>
        <v>#DIV/0!</v>
      </c>
      <c r="AI3315" t="e">
        <f t="shared" si="769"/>
        <v>#DIV/0!</v>
      </c>
      <c r="AJ3315" t="e">
        <f t="shared" si="770"/>
        <v>#DIV/0!</v>
      </c>
      <c r="AK3315" s="1" t="e">
        <f>IF(AND(OR(#REF!&gt;1.49,#REF!&lt; 0.67),#REF!&lt; 0.05),"TL regulate","none")</f>
        <v>#REF!</v>
      </c>
      <c r="AL3315" s="1" t="e">
        <f t="shared" si="771"/>
        <v>#DIV/0!</v>
      </c>
      <c r="AM3315" s="1" t="e">
        <f t="shared" si="772"/>
        <v>#DIV/0!</v>
      </c>
      <c r="AO3315">
        <v>0</v>
      </c>
      <c r="AP3315">
        <v>0</v>
      </c>
      <c r="AQ3315">
        <v>0</v>
      </c>
      <c r="AR3315">
        <v>0</v>
      </c>
      <c r="AS3315">
        <f t="shared" si="773"/>
        <v>0</v>
      </c>
      <c r="AT3315">
        <v>0</v>
      </c>
      <c r="AU3315">
        <v>0</v>
      </c>
      <c r="AV3315">
        <v>0</v>
      </c>
      <c r="AW3315">
        <v>0</v>
      </c>
      <c r="AX3315">
        <f t="shared" si="774"/>
        <v>0</v>
      </c>
      <c r="AY3315">
        <v>0</v>
      </c>
      <c r="AZ3315">
        <v>0</v>
      </c>
      <c r="BA3315">
        <v>0</v>
      </c>
      <c r="BB3315">
        <v>0</v>
      </c>
      <c r="BC3315">
        <f t="shared" si="775"/>
        <v>0</v>
      </c>
      <c r="BE3315" t="str">
        <f t="shared" si="776"/>
        <v>void</v>
      </c>
      <c r="BF3315">
        <f t="shared" si="777"/>
        <v>0</v>
      </c>
      <c r="BG3315">
        <f t="shared" si="778"/>
        <v>0</v>
      </c>
      <c r="BH3315">
        <f t="shared" si="779"/>
        <v>0</v>
      </c>
    </row>
    <row r="3316" spans="1:60" x14ac:dyDescent="0.45">
      <c r="A3316" t="s">
        <v>14606</v>
      </c>
      <c r="B3316" t="s">
        <v>14601</v>
      </c>
      <c r="C3316" t="s">
        <v>14607</v>
      </c>
      <c r="D3316" t="s">
        <v>14590</v>
      </c>
      <c r="E3316" t="s">
        <v>14590</v>
      </c>
      <c r="F3316" t="s">
        <v>14603</v>
      </c>
      <c r="G3316">
        <v>0.47678799999999999</v>
      </c>
      <c r="H3316">
        <v>0</v>
      </c>
      <c r="I3316" t="s">
        <v>56</v>
      </c>
      <c r="J3316" t="s">
        <v>57</v>
      </c>
      <c r="K3316" t="s">
        <v>3242</v>
      </c>
      <c r="L3316" t="s">
        <v>14608</v>
      </c>
      <c r="M3316" t="s">
        <v>14609</v>
      </c>
      <c r="N3316">
        <v>11</v>
      </c>
      <c r="S3316" t="e">
        <f t="shared" si="765"/>
        <v>#DIV/0!</v>
      </c>
      <c r="X3316" s="3" t="e">
        <f t="shared" si="766"/>
        <v>#DIV/0!</v>
      </c>
      <c r="Y3316" t="e">
        <f t="shared" si="767"/>
        <v>#DIV/0!</v>
      </c>
      <c r="AD3316" t="e">
        <f t="shared" si="768"/>
        <v>#DIV/0!</v>
      </c>
      <c r="AI3316" t="e">
        <f t="shared" si="769"/>
        <v>#DIV/0!</v>
      </c>
      <c r="AJ3316" t="e">
        <f t="shared" si="770"/>
        <v>#DIV/0!</v>
      </c>
      <c r="AK3316" s="1" t="e">
        <f>IF(AND(OR(#REF!&gt;1.49,#REF!&lt; 0.67),#REF!&lt; 0.05),"TL regulate","none")</f>
        <v>#REF!</v>
      </c>
      <c r="AL3316" s="1" t="e">
        <f t="shared" si="771"/>
        <v>#DIV/0!</v>
      </c>
      <c r="AM3316" s="1" t="e">
        <f t="shared" si="772"/>
        <v>#DIV/0!</v>
      </c>
      <c r="AO3316">
        <v>0</v>
      </c>
      <c r="AP3316">
        <v>0</v>
      </c>
      <c r="AQ3316">
        <v>0</v>
      </c>
      <c r="AR3316">
        <v>0</v>
      </c>
      <c r="AS3316">
        <f t="shared" si="773"/>
        <v>0</v>
      </c>
      <c r="AT3316">
        <v>0</v>
      </c>
      <c r="AU3316">
        <v>0</v>
      </c>
      <c r="AV3316">
        <v>0</v>
      </c>
      <c r="AW3316">
        <v>0</v>
      </c>
      <c r="AX3316">
        <f t="shared" si="774"/>
        <v>0</v>
      </c>
      <c r="AY3316">
        <v>0</v>
      </c>
      <c r="AZ3316">
        <v>0</v>
      </c>
      <c r="BA3316">
        <v>0</v>
      </c>
      <c r="BB3316">
        <v>0</v>
      </c>
      <c r="BC3316">
        <f t="shared" si="775"/>
        <v>0</v>
      </c>
      <c r="BE3316" t="str">
        <f t="shared" si="776"/>
        <v>void</v>
      </c>
      <c r="BF3316">
        <f t="shared" si="777"/>
        <v>0</v>
      </c>
      <c r="BG3316">
        <f t="shared" si="778"/>
        <v>0</v>
      </c>
      <c r="BH3316">
        <f t="shared" si="779"/>
        <v>0</v>
      </c>
    </row>
    <row r="3317" spans="1:60" x14ac:dyDescent="0.45">
      <c r="A3317" t="s">
        <v>14610</v>
      </c>
      <c r="B3317" t="s">
        <v>14611</v>
      </c>
      <c r="C3317" t="s">
        <v>11294</v>
      </c>
      <c r="D3317" t="s">
        <v>14612</v>
      </c>
      <c r="E3317" t="s">
        <v>14612</v>
      </c>
      <c r="F3317" t="s">
        <v>14613</v>
      </c>
      <c r="G3317">
        <v>0.99949600000000005</v>
      </c>
      <c r="H3317">
        <v>1</v>
      </c>
      <c r="I3317" t="s">
        <v>56</v>
      </c>
      <c r="J3317" t="s">
        <v>57</v>
      </c>
      <c r="K3317" t="s">
        <v>329</v>
      </c>
      <c r="L3317" t="s">
        <v>14614</v>
      </c>
      <c r="M3317" t="s">
        <v>14615</v>
      </c>
      <c r="N3317">
        <v>3</v>
      </c>
      <c r="S3317" t="e">
        <f t="shared" si="765"/>
        <v>#DIV/0!</v>
      </c>
      <c r="X3317" s="3" t="e">
        <f t="shared" si="766"/>
        <v>#DIV/0!</v>
      </c>
      <c r="Y3317" t="e">
        <f t="shared" si="767"/>
        <v>#DIV/0!</v>
      </c>
      <c r="AA3317">
        <v>0.79903000000000002</v>
      </c>
      <c r="AD3317">
        <f t="shared" si="768"/>
        <v>0.79903000000000002</v>
      </c>
      <c r="AF3317">
        <v>0.70801999999999998</v>
      </c>
      <c r="AI3317">
        <f t="shared" si="769"/>
        <v>0.70801999999999998</v>
      </c>
      <c r="AJ3317" t="e">
        <f t="shared" si="770"/>
        <v>#DIV/0!</v>
      </c>
      <c r="AK3317" s="1" t="e">
        <f>IF(AND(OR(#REF!&gt;1.49,#REF!&lt; 0.67),#REF!&lt; 0.05),"TL regulate","none")</f>
        <v>#REF!</v>
      </c>
      <c r="AL3317" s="1" t="e">
        <f t="shared" si="771"/>
        <v>#DIV/0!</v>
      </c>
      <c r="AM3317" s="1" t="e">
        <f t="shared" si="772"/>
        <v>#DIV/0!</v>
      </c>
      <c r="AO3317">
        <v>0</v>
      </c>
      <c r="AP3317">
        <v>0</v>
      </c>
      <c r="AQ3317">
        <v>0</v>
      </c>
      <c r="AR3317">
        <v>0</v>
      </c>
      <c r="AS3317">
        <f t="shared" si="773"/>
        <v>0</v>
      </c>
      <c r="AT3317">
        <v>14207000</v>
      </c>
      <c r="AU3317">
        <v>0</v>
      </c>
      <c r="AV3317">
        <v>0</v>
      </c>
      <c r="AW3317">
        <v>0</v>
      </c>
      <c r="AX3317">
        <f t="shared" si="774"/>
        <v>14207000</v>
      </c>
      <c r="AY3317">
        <v>0</v>
      </c>
      <c r="AZ3317">
        <v>0</v>
      </c>
      <c r="BA3317">
        <v>0</v>
      </c>
      <c r="BB3317">
        <v>0</v>
      </c>
      <c r="BC3317">
        <f t="shared" si="775"/>
        <v>0</v>
      </c>
      <c r="BE3317" t="str">
        <f t="shared" si="776"/>
        <v>TL only</v>
      </c>
      <c r="BF3317">
        <f t="shared" si="777"/>
        <v>0</v>
      </c>
      <c r="BG3317">
        <f t="shared" si="778"/>
        <v>1</v>
      </c>
      <c r="BH3317">
        <f t="shared" si="779"/>
        <v>0</v>
      </c>
    </row>
    <row r="3318" spans="1:60" x14ac:dyDescent="0.45">
      <c r="A3318" t="s">
        <v>14616</v>
      </c>
      <c r="B3318" t="s">
        <v>14617</v>
      </c>
      <c r="C3318" t="s">
        <v>14618</v>
      </c>
      <c r="D3318" t="s">
        <v>1383</v>
      </c>
      <c r="E3318" t="s">
        <v>1383</v>
      </c>
      <c r="F3318" t="s">
        <v>14619</v>
      </c>
      <c r="G3318">
        <v>0.765934</v>
      </c>
      <c r="H3318">
        <v>1</v>
      </c>
      <c r="I3318" t="s">
        <v>56</v>
      </c>
      <c r="J3318" t="s">
        <v>57</v>
      </c>
      <c r="K3318" t="s">
        <v>705</v>
      </c>
      <c r="L3318" t="s">
        <v>14620</v>
      </c>
      <c r="M3318" t="s">
        <v>14621</v>
      </c>
      <c r="N3318">
        <v>5</v>
      </c>
      <c r="S3318" t="e">
        <f t="shared" si="765"/>
        <v>#DIV/0!</v>
      </c>
      <c r="X3318" s="3" t="e">
        <f t="shared" si="766"/>
        <v>#DIV/0!</v>
      </c>
      <c r="Y3318" t="e">
        <f t="shared" si="767"/>
        <v>#DIV/0!</v>
      </c>
      <c r="AD3318" t="e">
        <f t="shared" si="768"/>
        <v>#DIV/0!</v>
      </c>
      <c r="AI3318" t="e">
        <f t="shared" si="769"/>
        <v>#DIV/0!</v>
      </c>
      <c r="AJ3318" t="e">
        <f t="shared" si="770"/>
        <v>#DIV/0!</v>
      </c>
      <c r="AK3318" s="1" t="e">
        <f>IF(AND(OR(#REF!&gt;1.49,#REF!&lt; 0.67),#REF!&lt; 0.05),"TL regulate","none")</f>
        <v>#REF!</v>
      </c>
      <c r="AL3318" s="1" t="e">
        <f t="shared" si="771"/>
        <v>#DIV/0!</v>
      </c>
      <c r="AM3318" s="1" t="e">
        <f t="shared" si="772"/>
        <v>#DIV/0!</v>
      </c>
      <c r="AO3318">
        <v>0</v>
      </c>
      <c r="AP3318">
        <v>0</v>
      </c>
      <c r="AQ3318">
        <v>0</v>
      </c>
      <c r="AR3318">
        <v>0</v>
      </c>
      <c r="AS3318">
        <f t="shared" si="773"/>
        <v>0</v>
      </c>
      <c r="AT3318">
        <v>0</v>
      </c>
      <c r="AU3318">
        <v>0</v>
      </c>
      <c r="AV3318">
        <v>0</v>
      </c>
      <c r="AW3318">
        <v>0</v>
      </c>
      <c r="AX3318">
        <f t="shared" si="774"/>
        <v>0</v>
      </c>
      <c r="AY3318">
        <v>0</v>
      </c>
      <c r="AZ3318">
        <v>0</v>
      </c>
      <c r="BA3318">
        <v>0</v>
      </c>
      <c r="BB3318">
        <v>0</v>
      </c>
      <c r="BC3318">
        <f t="shared" si="775"/>
        <v>0</v>
      </c>
      <c r="BE3318" t="str">
        <f t="shared" si="776"/>
        <v>void</v>
      </c>
      <c r="BF3318">
        <f t="shared" si="777"/>
        <v>0</v>
      </c>
      <c r="BG3318">
        <f t="shared" si="778"/>
        <v>0</v>
      </c>
      <c r="BH3318">
        <f t="shared" si="779"/>
        <v>0</v>
      </c>
    </row>
    <row r="3319" spans="1:60" x14ac:dyDescent="0.45">
      <c r="A3319" t="s">
        <v>14622</v>
      </c>
      <c r="B3319" t="s">
        <v>6067</v>
      </c>
      <c r="C3319">
        <v>57</v>
      </c>
      <c r="D3319" t="s">
        <v>6067</v>
      </c>
      <c r="E3319" t="s">
        <v>6067</v>
      </c>
      <c r="F3319" t="s">
        <v>11983</v>
      </c>
      <c r="G3319">
        <v>0.33560000000000001</v>
      </c>
      <c r="H3319">
        <v>0</v>
      </c>
      <c r="I3319" t="s">
        <v>80</v>
      </c>
      <c r="J3319" t="s">
        <v>57</v>
      </c>
      <c r="K3319" t="s">
        <v>6974</v>
      </c>
      <c r="L3319" t="s">
        <v>14623</v>
      </c>
      <c r="M3319" t="s">
        <v>14624</v>
      </c>
      <c r="N3319">
        <v>11</v>
      </c>
      <c r="S3319" t="e">
        <f t="shared" si="765"/>
        <v>#DIV/0!</v>
      </c>
      <c r="X3319" s="3" t="e">
        <f t="shared" si="766"/>
        <v>#DIV/0!</v>
      </c>
      <c r="Y3319" t="e">
        <f t="shared" si="767"/>
        <v>#DIV/0!</v>
      </c>
      <c r="AD3319" t="e">
        <f t="shared" si="768"/>
        <v>#DIV/0!</v>
      </c>
      <c r="AI3319" t="e">
        <f t="shared" si="769"/>
        <v>#DIV/0!</v>
      </c>
      <c r="AJ3319" t="e">
        <f t="shared" si="770"/>
        <v>#DIV/0!</v>
      </c>
      <c r="AK3319" s="1" t="e">
        <f>IF(AND(OR(#REF!&gt;1.49,#REF!&lt; 0.67),#REF!&lt; 0.05),"TL regulate","none")</f>
        <v>#REF!</v>
      </c>
      <c r="AL3319" s="1" t="e">
        <f t="shared" si="771"/>
        <v>#DIV/0!</v>
      </c>
      <c r="AM3319" s="1" t="e">
        <f t="shared" si="772"/>
        <v>#DIV/0!</v>
      </c>
      <c r="AO3319">
        <v>0</v>
      </c>
      <c r="AP3319">
        <v>0</v>
      </c>
      <c r="AQ3319">
        <v>0</v>
      </c>
      <c r="AR3319">
        <v>0</v>
      </c>
      <c r="AS3319">
        <f t="shared" si="773"/>
        <v>0</v>
      </c>
      <c r="AT3319">
        <v>0</v>
      </c>
      <c r="AU3319">
        <v>0</v>
      </c>
      <c r="AV3319">
        <v>0</v>
      </c>
      <c r="AW3319">
        <v>0</v>
      </c>
      <c r="AX3319">
        <f t="shared" si="774"/>
        <v>0</v>
      </c>
      <c r="AY3319">
        <v>0</v>
      </c>
      <c r="AZ3319">
        <v>0</v>
      </c>
      <c r="BA3319">
        <v>0</v>
      </c>
      <c r="BB3319">
        <v>0</v>
      </c>
      <c r="BC3319">
        <f t="shared" si="775"/>
        <v>0</v>
      </c>
      <c r="BE3319" t="str">
        <f t="shared" si="776"/>
        <v>void</v>
      </c>
      <c r="BF3319">
        <f t="shared" si="777"/>
        <v>0</v>
      </c>
      <c r="BG3319">
        <f t="shared" si="778"/>
        <v>0</v>
      </c>
      <c r="BH3319">
        <f t="shared" si="779"/>
        <v>0</v>
      </c>
    </row>
    <row r="3320" spans="1:60" x14ac:dyDescent="0.45">
      <c r="A3320" t="s">
        <v>14625</v>
      </c>
      <c r="B3320" t="s">
        <v>14626</v>
      </c>
      <c r="C3320">
        <v>365</v>
      </c>
      <c r="D3320" t="s">
        <v>14626</v>
      </c>
      <c r="E3320" t="s">
        <v>14626</v>
      </c>
      <c r="F3320" t="s">
        <v>14627</v>
      </c>
      <c r="G3320">
        <v>0.95484100000000005</v>
      </c>
      <c r="H3320">
        <v>1</v>
      </c>
      <c r="I3320" t="s">
        <v>56</v>
      </c>
      <c r="J3320" t="s">
        <v>57</v>
      </c>
      <c r="K3320" t="s">
        <v>481</v>
      </c>
      <c r="L3320" t="s">
        <v>14628</v>
      </c>
      <c r="M3320" t="s">
        <v>14629</v>
      </c>
      <c r="N3320">
        <v>4</v>
      </c>
      <c r="S3320" t="e">
        <f t="shared" si="765"/>
        <v>#DIV/0!</v>
      </c>
      <c r="X3320" s="3" t="e">
        <f t="shared" si="766"/>
        <v>#DIV/0!</v>
      </c>
      <c r="Y3320" t="e">
        <f t="shared" si="767"/>
        <v>#DIV/0!</v>
      </c>
      <c r="AD3320" t="e">
        <f t="shared" si="768"/>
        <v>#DIV/0!</v>
      </c>
      <c r="AI3320" t="e">
        <f t="shared" si="769"/>
        <v>#DIV/0!</v>
      </c>
      <c r="AJ3320" t="e">
        <f t="shared" si="770"/>
        <v>#DIV/0!</v>
      </c>
      <c r="AK3320" s="1" t="e">
        <f>IF(AND(OR(#REF!&gt;1.49,#REF!&lt; 0.67),#REF!&lt; 0.05),"TL regulate","none")</f>
        <v>#REF!</v>
      </c>
      <c r="AL3320" s="1" t="e">
        <f t="shared" si="771"/>
        <v>#DIV/0!</v>
      </c>
      <c r="AM3320" s="1" t="e">
        <f t="shared" si="772"/>
        <v>#DIV/0!</v>
      </c>
      <c r="AO3320">
        <v>7479400</v>
      </c>
      <c r="AP3320">
        <v>0</v>
      </c>
      <c r="AQ3320">
        <v>0</v>
      </c>
      <c r="AR3320">
        <v>0</v>
      </c>
      <c r="AS3320">
        <f t="shared" si="773"/>
        <v>7479400</v>
      </c>
      <c r="AT3320">
        <v>0</v>
      </c>
      <c r="AU3320">
        <v>0</v>
      </c>
      <c r="AV3320">
        <v>0</v>
      </c>
      <c r="AW3320">
        <v>0</v>
      </c>
      <c r="AX3320">
        <f t="shared" si="774"/>
        <v>0</v>
      </c>
      <c r="AY3320">
        <v>0</v>
      </c>
      <c r="AZ3320">
        <v>0</v>
      </c>
      <c r="BA3320">
        <v>0</v>
      </c>
      <c r="BB3320">
        <v>0</v>
      </c>
      <c r="BC3320">
        <f t="shared" si="775"/>
        <v>0</v>
      </c>
      <c r="BE3320" t="str">
        <f t="shared" si="776"/>
        <v>LPS only</v>
      </c>
      <c r="BF3320">
        <f t="shared" si="777"/>
        <v>1</v>
      </c>
      <c r="BG3320">
        <f t="shared" si="778"/>
        <v>0</v>
      </c>
      <c r="BH3320">
        <f t="shared" si="779"/>
        <v>0</v>
      </c>
    </row>
    <row r="3321" spans="1:60" x14ac:dyDescent="0.45">
      <c r="A3321" t="s">
        <v>14630</v>
      </c>
      <c r="B3321" t="s">
        <v>4834</v>
      </c>
      <c r="C3321">
        <v>16</v>
      </c>
      <c r="D3321" t="s">
        <v>4834</v>
      </c>
      <c r="E3321" t="s">
        <v>4834</v>
      </c>
      <c r="F3321" t="s">
        <v>14631</v>
      </c>
      <c r="G3321">
        <v>0.97229200000000005</v>
      </c>
      <c r="H3321">
        <v>1</v>
      </c>
      <c r="I3321" t="s">
        <v>56</v>
      </c>
      <c r="J3321" t="s">
        <v>57</v>
      </c>
      <c r="K3321" t="s">
        <v>180</v>
      </c>
      <c r="L3321" t="s">
        <v>14632</v>
      </c>
      <c r="M3321" t="s">
        <v>14633</v>
      </c>
      <c r="N3321">
        <v>3</v>
      </c>
      <c r="S3321" t="e">
        <f t="shared" si="765"/>
        <v>#DIV/0!</v>
      </c>
      <c r="X3321" s="3" t="e">
        <f t="shared" si="766"/>
        <v>#DIV/0!</v>
      </c>
      <c r="Y3321" t="e">
        <f t="shared" si="767"/>
        <v>#DIV/0!</v>
      </c>
      <c r="AD3321" t="e">
        <f t="shared" si="768"/>
        <v>#DIV/0!</v>
      </c>
      <c r="AI3321" t="e">
        <f t="shared" si="769"/>
        <v>#DIV/0!</v>
      </c>
      <c r="AJ3321" t="e">
        <f t="shared" si="770"/>
        <v>#DIV/0!</v>
      </c>
      <c r="AK3321" s="1" t="e">
        <f>IF(AND(OR(#REF!&gt;1.49,#REF!&lt; 0.67),#REF!&lt; 0.05),"TL regulate","none")</f>
        <v>#REF!</v>
      </c>
      <c r="AL3321" s="1" t="e">
        <f t="shared" si="771"/>
        <v>#DIV/0!</v>
      </c>
      <c r="AM3321" s="1" t="e">
        <f t="shared" si="772"/>
        <v>#DIV/0!</v>
      </c>
      <c r="AO3321">
        <v>0</v>
      </c>
      <c r="AP3321">
        <v>0</v>
      </c>
      <c r="AQ3321">
        <v>0</v>
      </c>
      <c r="AR3321">
        <v>0</v>
      </c>
      <c r="AS3321">
        <f t="shared" si="773"/>
        <v>0</v>
      </c>
      <c r="AT3321">
        <v>0</v>
      </c>
      <c r="AU3321">
        <v>0</v>
      </c>
      <c r="AV3321">
        <v>0</v>
      </c>
      <c r="AW3321">
        <v>0</v>
      </c>
      <c r="AX3321">
        <f t="shared" si="774"/>
        <v>0</v>
      </c>
      <c r="AY3321">
        <v>0</v>
      </c>
      <c r="AZ3321">
        <v>0</v>
      </c>
      <c r="BA3321">
        <v>0</v>
      </c>
      <c r="BB3321">
        <v>0</v>
      </c>
      <c r="BC3321">
        <f t="shared" si="775"/>
        <v>0</v>
      </c>
      <c r="BE3321" t="str">
        <f t="shared" si="776"/>
        <v>void</v>
      </c>
      <c r="BF3321">
        <f t="shared" si="777"/>
        <v>0</v>
      </c>
      <c r="BG3321">
        <f t="shared" si="778"/>
        <v>0</v>
      </c>
      <c r="BH3321">
        <f t="shared" si="779"/>
        <v>0</v>
      </c>
    </row>
    <row r="3322" spans="1:60" x14ac:dyDescent="0.45">
      <c r="A3322" t="s">
        <v>14634</v>
      </c>
      <c r="B3322" t="s">
        <v>204</v>
      </c>
      <c r="C3322" t="s">
        <v>14635</v>
      </c>
      <c r="D3322" t="s">
        <v>206</v>
      </c>
      <c r="E3322" t="s">
        <v>206</v>
      </c>
      <c r="F3322" t="s">
        <v>207</v>
      </c>
      <c r="G3322">
        <v>0.198575</v>
      </c>
      <c r="H3322">
        <v>0</v>
      </c>
      <c r="I3322" t="s">
        <v>56</v>
      </c>
      <c r="J3322" t="s">
        <v>63</v>
      </c>
      <c r="K3322" t="s">
        <v>64</v>
      </c>
      <c r="L3322" t="s">
        <v>208</v>
      </c>
      <c r="M3322" t="s">
        <v>209</v>
      </c>
      <c r="N3322">
        <v>5</v>
      </c>
      <c r="S3322" t="e">
        <f t="shared" si="765"/>
        <v>#DIV/0!</v>
      </c>
      <c r="X3322" s="3" t="e">
        <f t="shared" si="766"/>
        <v>#DIV/0!</v>
      </c>
      <c r="Y3322" t="e">
        <f t="shared" si="767"/>
        <v>#DIV/0!</v>
      </c>
      <c r="AD3322" t="e">
        <f t="shared" si="768"/>
        <v>#DIV/0!</v>
      </c>
      <c r="AI3322" t="e">
        <f t="shared" si="769"/>
        <v>#DIV/0!</v>
      </c>
      <c r="AJ3322" t="e">
        <f t="shared" si="770"/>
        <v>#DIV/0!</v>
      </c>
      <c r="AK3322" s="1" t="e">
        <f>IF(AND(OR(#REF!&gt;1.49,#REF!&lt; 0.67),#REF!&lt; 0.05),"TL regulate","none")</f>
        <v>#REF!</v>
      </c>
      <c r="AL3322" s="1" t="e">
        <f t="shared" si="771"/>
        <v>#DIV/0!</v>
      </c>
      <c r="AM3322" s="1" t="e">
        <f t="shared" si="772"/>
        <v>#DIV/0!</v>
      </c>
      <c r="AO3322">
        <v>0</v>
      </c>
      <c r="AP3322">
        <v>0</v>
      </c>
      <c r="AQ3322">
        <v>0</v>
      </c>
      <c r="AR3322">
        <v>0</v>
      </c>
      <c r="AS3322">
        <f t="shared" si="773"/>
        <v>0</v>
      </c>
      <c r="AT3322">
        <v>0</v>
      </c>
      <c r="AU3322">
        <v>0</v>
      </c>
      <c r="AV3322">
        <v>0</v>
      </c>
      <c r="AW3322">
        <v>0</v>
      </c>
      <c r="AX3322">
        <f t="shared" si="774"/>
        <v>0</v>
      </c>
      <c r="AY3322">
        <v>0</v>
      </c>
      <c r="AZ3322">
        <v>0</v>
      </c>
      <c r="BA3322">
        <v>0</v>
      </c>
      <c r="BB3322">
        <v>0</v>
      </c>
      <c r="BC3322">
        <f t="shared" si="775"/>
        <v>0</v>
      </c>
      <c r="BE3322" t="str">
        <f t="shared" si="776"/>
        <v>void</v>
      </c>
      <c r="BF3322">
        <f t="shared" si="777"/>
        <v>0</v>
      </c>
      <c r="BG3322">
        <f t="shared" si="778"/>
        <v>0</v>
      </c>
      <c r="BH3322">
        <f t="shared" si="779"/>
        <v>0</v>
      </c>
    </row>
    <row r="3323" spans="1:60" x14ac:dyDescent="0.45">
      <c r="A3323" t="s">
        <v>14636</v>
      </c>
      <c r="B3323" t="s">
        <v>204</v>
      </c>
      <c r="C3323" t="s">
        <v>14637</v>
      </c>
      <c r="D3323" t="s">
        <v>206</v>
      </c>
      <c r="E3323" t="s">
        <v>206</v>
      </c>
      <c r="F3323" t="s">
        <v>207</v>
      </c>
      <c r="G3323">
        <v>0.198575</v>
      </c>
      <c r="H3323">
        <v>0</v>
      </c>
      <c r="I3323" t="s">
        <v>56</v>
      </c>
      <c r="J3323" t="s">
        <v>63</v>
      </c>
      <c r="K3323" t="s">
        <v>64</v>
      </c>
      <c r="L3323" t="s">
        <v>208</v>
      </c>
      <c r="M3323" t="s">
        <v>209</v>
      </c>
      <c r="N3323">
        <v>6</v>
      </c>
      <c r="S3323" t="e">
        <f t="shared" si="765"/>
        <v>#DIV/0!</v>
      </c>
      <c r="X3323" s="3" t="e">
        <f t="shared" si="766"/>
        <v>#DIV/0!</v>
      </c>
      <c r="Y3323" t="e">
        <f t="shared" si="767"/>
        <v>#DIV/0!</v>
      </c>
      <c r="AD3323" t="e">
        <f t="shared" si="768"/>
        <v>#DIV/0!</v>
      </c>
      <c r="AI3323" t="e">
        <f t="shared" si="769"/>
        <v>#DIV/0!</v>
      </c>
      <c r="AJ3323" t="e">
        <f t="shared" si="770"/>
        <v>#DIV/0!</v>
      </c>
      <c r="AK3323" s="1" t="e">
        <f>IF(AND(OR(#REF!&gt;1.49,#REF!&lt; 0.67),#REF!&lt; 0.05),"TL regulate","none")</f>
        <v>#REF!</v>
      </c>
      <c r="AL3323" s="1" t="e">
        <f t="shared" si="771"/>
        <v>#DIV/0!</v>
      </c>
      <c r="AM3323" s="1" t="e">
        <f t="shared" si="772"/>
        <v>#DIV/0!</v>
      </c>
      <c r="AO3323">
        <v>0</v>
      </c>
      <c r="AP3323">
        <v>0</v>
      </c>
      <c r="AQ3323">
        <v>0</v>
      </c>
      <c r="AR3323">
        <v>0</v>
      </c>
      <c r="AS3323">
        <f t="shared" si="773"/>
        <v>0</v>
      </c>
      <c r="AT3323">
        <v>0</v>
      </c>
      <c r="AU3323">
        <v>0</v>
      </c>
      <c r="AV3323">
        <v>0</v>
      </c>
      <c r="AW3323">
        <v>0</v>
      </c>
      <c r="AX3323">
        <f t="shared" si="774"/>
        <v>0</v>
      </c>
      <c r="AY3323">
        <v>0</v>
      </c>
      <c r="AZ3323">
        <v>0</v>
      </c>
      <c r="BA3323">
        <v>0</v>
      </c>
      <c r="BB3323">
        <v>0</v>
      </c>
      <c r="BC3323">
        <f t="shared" si="775"/>
        <v>0</v>
      </c>
      <c r="BE3323" t="str">
        <f t="shared" si="776"/>
        <v>void</v>
      </c>
      <c r="BF3323">
        <f t="shared" si="777"/>
        <v>0</v>
      </c>
      <c r="BG3323">
        <f t="shared" si="778"/>
        <v>0</v>
      </c>
      <c r="BH3323">
        <f t="shared" si="779"/>
        <v>0</v>
      </c>
    </row>
    <row r="3324" spans="1:60" x14ac:dyDescent="0.45">
      <c r="A3324" t="s">
        <v>14638</v>
      </c>
      <c r="B3324" t="s">
        <v>204</v>
      </c>
      <c r="C3324" t="s">
        <v>14639</v>
      </c>
      <c r="D3324" t="s">
        <v>206</v>
      </c>
      <c r="E3324" t="s">
        <v>206</v>
      </c>
      <c r="F3324" t="s">
        <v>207</v>
      </c>
      <c r="G3324">
        <v>0.198575</v>
      </c>
      <c r="H3324">
        <v>0</v>
      </c>
      <c r="I3324" t="s">
        <v>56</v>
      </c>
      <c r="J3324" t="s">
        <v>63</v>
      </c>
      <c r="K3324" t="s">
        <v>64</v>
      </c>
      <c r="L3324" t="s">
        <v>208</v>
      </c>
      <c r="M3324" t="s">
        <v>209</v>
      </c>
      <c r="N3324">
        <v>3</v>
      </c>
      <c r="S3324" t="e">
        <f t="shared" si="765"/>
        <v>#DIV/0!</v>
      </c>
      <c r="X3324" s="3" t="e">
        <f t="shared" si="766"/>
        <v>#DIV/0!</v>
      </c>
      <c r="Y3324" t="e">
        <f t="shared" si="767"/>
        <v>#DIV/0!</v>
      </c>
      <c r="AD3324" t="e">
        <f t="shared" si="768"/>
        <v>#DIV/0!</v>
      </c>
      <c r="AI3324" t="e">
        <f t="shared" si="769"/>
        <v>#DIV/0!</v>
      </c>
      <c r="AJ3324" t="e">
        <f t="shared" si="770"/>
        <v>#DIV/0!</v>
      </c>
      <c r="AK3324" s="1" t="e">
        <f>IF(AND(OR(#REF!&gt;1.49,#REF!&lt; 0.67),#REF!&lt; 0.05),"TL regulate","none")</f>
        <v>#REF!</v>
      </c>
      <c r="AL3324" s="1" t="e">
        <f t="shared" si="771"/>
        <v>#DIV/0!</v>
      </c>
      <c r="AM3324" s="1" t="e">
        <f t="shared" si="772"/>
        <v>#DIV/0!</v>
      </c>
      <c r="AO3324">
        <v>0</v>
      </c>
      <c r="AP3324">
        <v>0</v>
      </c>
      <c r="AQ3324">
        <v>0</v>
      </c>
      <c r="AR3324">
        <v>0</v>
      </c>
      <c r="AS3324">
        <f t="shared" si="773"/>
        <v>0</v>
      </c>
      <c r="AT3324">
        <v>0</v>
      </c>
      <c r="AU3324">
        <v>0</v>
      </c>
      <c r="AV3324">
        <v>0</v>
      </c>
      <c r="AW3324">
        <v>0</v>
      </c>
      <c r="AX3324">
        <f t="shared" si="774"/>
        <v>0</v>
      </c>
      <c r="AY3324">
        <v>0</v>
      </c>
      <c r="AZ3324">
        <v>0</v>
      </c>
      <c r="BA3324">
        <v>0</v>
      </c>
      <c r="BB3324">
        <v>0</v>
      </c>
      <c r="BC3324">
        <f t="shared" si="775"/>
        <v>0</v>
      </c>
      <c r="BE3324" t="str">
        <f t="shared" si="776"/>
        <v>void</v>
      </c>
      <c r="BF3324">
        <f t="shared" si="777"/>
        <v>0</v>
      </c>
      <c r="BG3324">
        <f t="shared" si="778"/>
        <v>0</v>
      </c>
      <c r="BH3324">
        <f t="shared" si="779"/>
        <v>0</v>
      </c>
    </row>
    <row r="3325" spans="1:60" x14ac:dyDescent="0.45">
      <c r="A3325" t="s">
        <v>14640</v>
      </c>
      <c r="B3325" t="s">
        <v>204</v>
      </c>
      <c r="C3325" t="s">
        <v>14641</v>
      </c>
      <c r="D3325" t="s">
        <v>206</v>
      </c>
      <c r="E3325" t="s">
        <v>206</v>
      </c>
      <c r="F3325" t="s">
        <v>207</v>
      </c>
      <c r="G3325">
        <v>0.198575</v>
      </c>
      <c r="H3325">
        <v>0</v>
      </c>
      <c r="I3325" t="s">
        <v>80</v>
      </c>
      <c r="J3325" t="s">
        <v>63</v>
      </c>
      <c r="K3325" t="s">
        <v>64</v>
      </c>
      <c r="L3325" t="s">
        <v>208</v>
      </c>
      <c r="M3325" t="s">
        <v>209</v>
      </c>
      <c r="N3325">
        <v>4</v>
      </c>
      <c r="S3325" t="e">
        <f t="shared" si="765"/>
        <v>#DIV/0!</v>
      </c>
      <c r="X3325" s="3" t="e">
        <f t="shared" si="766"/>
        <v>#DIV/0!</v>
      </c>
      <c r="Y3325" t="e">
        <f t="shared" si="767"/>
        <v>#DIV/0!</v>
      </c>
      <c r="AD3325" t="e">
        <f t="shared" si="768"/>
        <v>#DIV/0!</v>
      </c>
      <c r="AI3325" t="e">
        <f t="shared" si="769"/>
        <v>#DIV/0!</v>
      </c>
      <c r="AJ3325" t="e">
        <f t="shared" si="770"/>
        <v>#DIV/0!</v>
      </c>
      <c r="AK3325" s="1" t="e">
        <f>IF(AND(OR(#REF!&gt;1.49,#REF!&lt; 0.67),#REF!&lt; 0.05),"TL regulate","none")</f>
        <v>#REF!</v>
      </c>
      <c r="AL3325" s="1" t="e">
        <f t="shared" si="771"/>
        <v>#DIV/0!</v>
      </c>
      <c r="AM3325" s="1" t="e">
        <f t="shared" si="772"/>
        <v>#DIV/0!</v>
      </c>
      <c r="AO3325">
        <v>0</v>
      </c>
      <c r="AP3325">
        <v>0</v>
      </c>
      <c r="AQ3325">
        <v>0</v>
      </c>
      <c r="AR3325">
        <v>0</v>
      </c>
      <c r="AS3325">
        <f t="shared" si="773"/>
        <v>0</v>
      </c>
      <c r="AT3325">
        <v>0</v>
      </c>
      <c r="AU3325">
        <v>0</v>
      </c>
      <c r="AV3325">
        <v>0</v>
      </c>
      <c r="AW3325">
        <v>0</v>
      </c>
      <c r="AX3325">
        <f t="shared" si="774"/>
        <v>0</v>
      </c>
      <c r="AY3325">
        <v>0</v>
      </c>
      <c r="AZ3325">
        <v>0</v>
      </c>
      <c r="BA3325">
        <v>0</v>
      </c>
      <c r="BB3325">
        <v>0</v>
      </c>
      <c r="BC3325">
        <f t="shared" si="775"/>
        <v>0</v>
      </c>
      <c r="BE3325" t="str">
        <f t="shared" si="776"/>
        <v>void</v>
      </c>
      <c r="BF3325">
        <f t="shared" si="777"/>
        <v>0</v>
      </c>
      <c r="BG3325">
        <f t="shared" si="778"/>
        <v>0</v>
      </c>
      <c r="BH3325">
        <f t="shared" si="779"/>
        <v>0</v>
      </c>
    </row>
    <row r="3326" spans="1:60" x14ac:dyDescent="0.45">
      <c r="A3326" t="s">
        <v>14642</v>
      </c>
      <c r="B3326" t="s">
        <v>14643</v>
      </c>
      <c r="C3326" t="s">
        <v>14644</v>
      </c>
      <c r="D3326" t="s">
        <v>14645</v>
      </c>
      <c r="E3326" t="s">
        <v>14645</v>
      </c>
      <c r="F3326" t="s">
        <v>14646</v>
      </c>
      <c r="G3326">
        <v>0.49981900000000001</v>
      </c>
      <c r="H3326">
        <v>0</v>
      </c>
      <c r="I3326" t="s">
        <v>56</v>
      </c>
      <c r="J3326" t="s">
        <v>63</v>
      </c>
      <c r="K3326" t="s">
        <v>64</v>
      </c>
      <c r="L3326" t="s">
        <v>14647</v>
      </c>
      <c r="M3326" t="s">
        <v>14648</v>
      </c>
      <c r="N3326">
        <v>14</v>
      </c>
      <c r="S3326" t="e">
        <f t="shared" si="765"/>
        <v>#DIV/0!</v>
      </c>
      <c r="X3326" s="3" t="e">
        <f t="shared" si="766"/>
        <v>#DIV/0!</v>
      </c>
      <c r="Y3326" t="e">
        <f t="shared" si="767"/>
        <v>#DIV/0!</v>
      </c>
      <c r="AD3326" t="e">
        <f t="shared" si="768"/>
        <v>#DIV/0!</v>
      </c>
      <c r="AI3326" t="e">
        <f t="shared" si="769"/>
        <v>#DIV/0!</v>
      </c>
      <c r="AJ3326" t="e">
        <f t="shared" si="770"/>
        <v>#DIV/0!</v>
      </c>
      <c r="AK3326" s="1" t="e">
        <f>IF(AND(OR(#REF!&gt;1.49,#REF!&lt; 0.67),#REF!&lt; 0.05),"TL regulate","none")</f>
        <v>#REF!</v>
      </c>
      <c r="AL3326" s="1" t="e">
        <f t="shared" si="771"/>
        <v>#DIV/0!</v>
      </c>
      <c r="AM3326" s="1" t="e">
        <f t="shared" si="772"/>
        <v>#DIV/0!</v>
      </c>
      <c r="AO3326">
        <v>0</v>
      </c>
      <c r="AP3326">
        <v>0</v>
      </c>
      <c r="AQ3326">
        <v>0</v>
      </c>
      <c r="AR3326">
        <v>0</v>
      </c>
      <c r="AS3326">
        <f t="shared" si="773"/>
        <v>0</v>
      </c>
      <c r="AT3326">
        <v>0</v>
      </c>
      <c r="AU3326">
        <v>0</v>
      </c>
      <c r="AV3326">
        <v>0</v>
      </c>
      <c r="AW3326">
        <v>0</v>
      </c>
      <c r="AX3326">
        <f t="shared" si="774"/>
        <v>0</v>
      </c>
      <c r="AY3326">
        <v>0</v>
      </c>
      <c r="AZ3326">
        <v>0</v>
      </c>
      <c r="BA3326">
        <v>0</v>
      </c>
      <c r="BB3326">
        <v>0</v>
      </c>
      <c r="BC3326">
        <f t="shared" si="775"/>
        <v>0</v>
      </c>
      <c r="BE3326" t="str">
        <f t="shared" si="776"/>
        <v>void</v>
      </c>
      <c r="BF3326">
        <f t="shared" si="777"/>
        <v>0</v>
      </c>
      <c r="BG3326">
        <f t="shared" si="778"/>
        <v>0</v>
      </c>
      <c r="BH3326">
        <f t="shared" si="779"/>
        <v>0</v>
      </c>
    </row>
    <row r="3327" spans="1:60" x14ac:dyDescent="0.45">
      <c r="A3327" t="s">
        <v>14649</v>
      </c>
      <c r="B3327" t="s">
        <v>14643</v>
      </c>
      <c r="C3327" t="s">
        <v>14650</v>
      </c>
      <c r="D3327" t="s">
        <v>14645</v>
      </c>
      <c r="E3327" t="s">
        <v>14645</v>
      </c>
      <c r="F3327" t="s">
        <v>14646</v>
      </c>
      <c r="G3327">
        <v>0.49981900000000001</v>
      </c>
      <c r="H3327">
        <v>0</v>
      </c>
      <c r="I3327" t="s">
        <v>56</v>
      </c>
      <c r="J3327" t="s">
        <v>1443</v>
      </c>
      <c r="K3327" t="s">
        <v>1745</v>
      </c>
      <c r="L3327" t="s">
        <v>14647</v>
      </c>
      <c r="M3327" t="s">
        <v>14648</v>
      </c>
      <c r="N3327">
        <v>13</v>
      </c>
      <c r="S3327" t="e">
        <f t="shared" si="765"/>
        <v>#DIV/0!</v>
      </c>
      <c r="X3327" s="3" t="e">
        <f t="shared" si="766"/>
        <v>#DIV/0!</v>
      </c>
      <c r="Y3327" t="e">
        <f t="shared" si="767"/>
        <v>#DIV/0!</v>
      </c>
      <c r="AD3327" t="e">
        <f t="shared" si="768"/>
        <v>#DIV/0!</v>
      </c>
      <c r="AI3327" t="e">
        <f t="shared" si="769"/>
        <v>#DIV/0!</v>
      </c>
      <c r="AJ3327" t="e">
        <f t="shared" si="770"/>
        <v>#DIV/0!</v>
      </c>
      <c r="AK3327" s="1" t="e">
        <f>IF(AND(OR(#REF!&gt;1.49,#REF!&lt; 0.67),#REF!&lt; 0.05),"TL regulate","none")</f>
        <v>#REF!</v>
      </c>
      <c r="AL3327" s="1" t="e">
        <f t="shared" si="771"/>
        <v>#DIV/0!</v>
      </c>
      <c r="AM3327" s="1" t="e">
        <f t="shared" si="772"/>
        <v>#DIV/0!</v>
      </c>
      <c r="AO3327">
        <v>0</v>
      </c>
      <c r="AP3327">
        <v>0</v>
      </c>
      <c r="AQ3327">
        <v>0</v>
      </c>
      <c r="AR3327">
        <v>0</v>
      </c>
      <c r="AS3327">
        <f t="shared" si="773"/>
        <v>0</v>
      </c>
      <c r="AT3327">
        <v>0</v>
      </c>
      <c r="AU3327">
        <v>0</v>
      </c>
      <c r="AV3327">
        <v>0</v>
      </c>
      <c r="AW3327">
        <v>0</v>
      </c>
      <c r="AX3327">
        <f t="shared" si="774"/>
        <v>0</v>
      </c>
      <c r="AY3327">
        <v>0</v>
      </c>
      <c r="AZ3327">
        <v>0</v>
      </c>
      <c r="BA3327">
        <v>0</v>
      </c>
      <c r="BB3327">
        <v>0</v>
      </c>
      <c r="BC3327">
        <f t="shared" si="775"/>
        <v>0</v>
      </c>
      <c r="BE3327" t="str">
        <f t="shared" si="776"/>
        <v>void</v>
      </c>
      <c r="BF3327">
        <f t="shared" si="777"/>
        <v>0</v>
      </c>
      <c r="BG3327">
        <f t="shared" si="778"/>
        <v>0</v>
      </c>
      <c r="BH3327">
        <f t="shared" si="779"/>
        <v>0</v>
      </c>
    </row>
    <row r="3328" spans="1:60" x14ac:dyDescent="0.45">
      <c r="A3328" t="s">
        <v>14651</v>
      </c>
      <c r="B3328" t="s">
        <v>14643</v>
      </c>
      <c r="C3328" t="s">
        <v>14652</v>
      </c>
      <c r="D3328" t="s">
        <v>14645</v>
      </c>
      <c r="E3328" t="s">
        <v>14645</v>
      </c>
      <c r="F3328" t="s">
        <v>14646</v>
      </c>
      <c r="G3328">
        <v>0.96472199999999997</v>
      </c>
      <c r="H3328">
        <v>2</v>
      </c>
      <c r="I3328" t="s">
        <v>80</v>
      </c>
      <c r="J3328" t="s">
        <v>420</v>
      </c>
      <c r="K3328" t="s">
        <v>240</v>
      </c>
      <c r="L3328" t="s">
        <v>14647</v>
      </c>
      <c r="M3328" t="s">
        <v>14648</v>
      </c>
      <c r="N3328">
        <v>3</v>
      </c>
      <c r="S3328" t="e">
        <f t="shared" si="765"/>
        <v>#DIV/0!</v>
      </c>
      <c r="X3328" s="3" t="e">
        <f t="shared" si="766"/>
        <v>#DIV/0!</v>
      </c>
      <c r="Y3328" t="e">
        <f t="shared" si="767"/>
        <v>#DIV/0!</v>
      </c>
      <c r="AD3328" t="e">
        <f t="shared" si="768"/>
        <v>#DIV/0!</v>
      </c>
      <c r="AI3328" t="e">
        <f t="shared" si="769"/>
        <v>#DIV/0!</v>
      </c>
      <c r="AJ3328" t="e">
        <f t="shared" si="770"/>
        <v>#DIV/0!</v>
      </c>
      <c r="AK3328" s="1" t="e">
        <f>IF(AND(OR(#REF!&gt;1.49,#REF!&lt; 0.67),#REF!&lt; 0.05),"TL regulate","none")</f>
        <v>#REF!</v>
      </c>
      <c r="AL3328" s="1" t="e">
        <f t="shared" si="771"/>
        <v>#DIV/0!</v>
      </c>
      <c r="AM3328" s="1" t="e">
        <f t="shared" si="772"/>
        <v>#DIV/0!</v>
      </c>
      <c r="AO3328">
        <v>0</v>
      </c>
      <c r="AP3328">
        <v>0</v>
      </c>
      <c r="AQ3328">
        <v>0</v>
      </c>
      <c r="AR3328">
        <v>0</v>
      </c>
      <c r="AS3328">
        <f t="shared" si="773"/>
        <v>0</v>
      </c>
      <c r="AT3328">
        <v>0</v>
      </c>
      <c r="AU3328">
        <v>0</v>
      </c>
      <c r="AV3328">
        <v>0</v>
      </c>
      <c r="AW3328">
        <v>0</v>
      </c>
      <c r="AX3328">
        <f t="shared" si="774"/>
        <v>0</v>
      </c>
      <c r="AY3328">
        <v>0</v>
      </c>
      <c r="AZ3328">
        <v>0</v>
      </c>
      <c r="BA3328">
        <v>0</v>
      </c>
      <c r="BB3328">
        <v>0</v>
      </c>
      <c r="BC3328">
        <f t="shared" si="775"/>
        <v>0</v>
      </c>
      <c r="BE3328" t="str">
        <f t="shared" si="776"/>
        <v>void</v>
      </c>
      <c r="BF3328">
        <f t="shared" si="777"/>
        <v>0</v>
      </c>
      <c r="BG3328">
        <f t="shared" si="778"/>
        <v>0</v>
      </c>
      <c r="BH3328">
        <f t="shared" si="779"/>
        <v>0</v>
      </c>
    </row>
    <row r="3329" spans="1:60" x14ac:dyDescent="0.45">
      <c r="A3329" t="s">
        <v>14653</v>
      </c>
      <c r="B3329" t="s">
        <v>725</v>
      </c>
      <c r="C3329" t="s">
        <v>14654</v>
      </c>
      <c r="D3329" t="s">
        <v>727</v>
      </c>
      <c r="E3329" t="s">
        <v>727</v>
      </c>
      <c r="F3329" t="s">
        <v>728</v>
      </c>
      <c r="G3329">
        <v>0.99988100000000002</v>
      </c>
      <c r="H3329">
        <v>2</v>
      </c>
      <c r="I3329" t="s">
        <v>56</v>
      </c>
      <c r="J3329" t="s">
        <v>14655</v>
      </c>
      <c r="K3329" t="s">
        <v>366</v>
      </c>
      <c r="L3329" t="s">
        <v>14656</v>
      </c>
      <c r="M3329" t="s">
        <v>14657</v>
      </c>
      <c r="N3329">
        <v>2</v>
      </c>
      <c r="S3329" t="e">
        <f t="shared" si="765"/>
        <v>#DIV/0!</v>
      </c>
      <c r="X3329" s="3" t="e">
        <f t="shared" si="766"/>
        <v>#DIV/0!</v>
      </c>
      <c r="Y3329" t="e">
        <f t="shared" si="767"/>
        <v>#DIV/0!</v>
      </c>
      <c r="AD3329" t="e">
        <f t="shared" si="768"/>
        <v>#DIV/0!</v>
      </c>
      <c r="AI3329" t="e">
        <f t="shared" si="769"/>
        <v>#DIV/0!</v>
      </c>
      <c r="AJ3329" t="e">
        <f t="shared" si="770"/>
        <v>#DIV/0!</v>
      </c>
      <c r="AK3329" s="1" t="e">
        <f>IF(AND(OR(#REF!&gt;1.49,#REF!&lt; 0.67),#REF!&lt; 0.05),"TL regulate","none")</f>
        <v>#REF!</v>
      </c>
      <c r="AL3329" s="1" t="e">
        <f t="shared" si="771"/>
        <v>#DIV/0!</v>
      </c>
      <c r="AM3329" s="1" t="e">
        <f t="shared" si="772"/>
        <v>#DIV/0!</v>
      </c>
      <c r="AO3329">
        <v>48985000</v>
      </c>
      <c r="AP3329">
        <v>0</v>
      </c>
      <c r="AQ3329">
        <v>0</v>
      </c>
      <c r="AR3329">
        <v>0</v>
      </c>
      <c r="AS3329">
        <f t="shared" si="773"/>
        <v>48985000</v>
      </c>
      <c r="AT3329">
        <v>0</v>
      </c>
      <c r="AU3329">
        <v>0</v>
      </c>
      <c r="AV3329">
        <v>0</v>
      </c>
      <c r="AW3329">
        <v>0</v>
      </c>
      <c r="AX3329">
        <f t="shared" si="774"/>
        <v>0</v>
      </c>
      <c r="AY3329">
        <v>13689000</v>
      </c>
      <c r="AZ3329">
        <v>0</v>
      </c>
      <c r="BA3329">
        <v>31046000</v>
      </c>
      <c r="BB3329">
        <v>0</v>
      </c>
      <c r="BC3329">
        <f t="shared" si="775"/>
        <v>44735000</v>
      </c>
      <c r="BE3329" t="str">
        <f t="shared" si="776"/>
        <v xml:space="preserve"> TL repressed</v>
      </c>
      <c r="BF3329">
        <f t="shared" si="777"/>
        <v>1</v>
      </c>
      <c r="BG3329">
        <f t="shared" si="778"/>
        <v>0</v>
      </c>
      <c r="BH3329">
        <f t="shared" si="779"/>
        <v>2</v>
      </c>
    </row>
    <row r="3330" spans="1:60" x14ac:dyDescent="0.45">
      <c r="A3330" t="s">
        <v>14658</v>
      </c>
      <c r="B3330" t="s">
        <v>725</v>
      </c>
      <c r="C3330" t="s">
        <v>14659</v>
      </c>
      <c r="D3330" t="s">
        <v>727</v>
      </c>
      <c r="E3330" t="s">
        <v>727</v>
      </c>
      <c r="F3330" t="s">
        <v>728</v>
      </c>
      <c r="G3330">
        <v>1</v>
      </c>
      <c r="H3330">
        <v>1</v>
      </c>
      <c r="I3330" t="s">
        <v>56</v>
      </c>
      <c r="J3330" t="s">
        <v>57</v>
      </c>
      <c r="K3330" t="s">
        <v>2098</v>
      </c>
      <c r="L3330" t="s">
        <v>14660</v>
      </c>
      <c r="M3330" t="s">
        <v>14661</v>
      </c>
      <c r="N3330">
        <v>10</v>
      </c>
      <c r="S3330" t="e">
        <f t="shared" ref="S3330:S3393" si="780">AVERAGE(O3330:R3330)</f>
        <v>#DIV/0!</v>
      </c>
      <c r="X3330" s="3" t="e">
        <f t="shared" ref="X3330:X3393" si="781">AVERAGE(T3330:W3330)</f>
        <v>#DIV/0!</v>
      </c>
      <c r="Y3330" t="e">
        <f t="shared" ref="Y3330:Y3393" si="782">TTEST(T3330:W3330,$BM$2:$BO$2,2,2)</f>
        <v>#DIV/0!</v>
      </c>
      <c r="AD3330" t="e">
        <f t="shared" ref="AD3330:AD3393" si="783">AVERAGE(Z3330:AC3330)</f>
        <v>#DIV/0!</v>
      </c>
      <c r="AI3330" t="e">
        <f t="shared" ref="AI3330:AI3393" si="784">AVERAGE(AE3330:AH3330)</f>
        <v>#DIV/0!</v>
      </c>
      <c r="AJ3330" t="e">
        <f t="shared" ref="AJ3330:AJ3393" si="785">TTEST(AE3330:AH3330,$BM$2:$BO$2,2,2)</f>
        <v>#DIV/0!</v>
      </c>
      <c r="AK3330" s="1" t="e">
        <f>IF(AND(OR(#REF!&gt;1.49,#REF!&lt; 0.67),#REF!&lt; 0.05),"TL regulate","none")</f>
        <v>#REF!</v>
      </c>
      <c r="AL3330" s="1" t="e">
        <f t="shared" ref="AL3330:AL3393" si="786">IF(AND(OR(X3330&gt;1.49, X3330&lt;0.67), Y3330&lt;0.05), "ceL regulate","none")</f>
        <v>#DIV/0!</v>
      </c>
      <c r="AM3330" s="1" t="e">
        <f t="shared" ref="AM3330:AM3393" si="787">IF(AND(OR(AI3330&gt;1.49,AI3330&lt;0.67), AJ3330&lt;0.05),"differential regulated","void")</f>
        <v>#DIV/0!</v>
      </c>
      <c r="AO3330">
        <v>0</v>
      </c>
      <c r="AP3330">
        <v>0</v>
      </c>
      <c r="AQ3330">
        <v>0</v>
      </c>
      <c r="AR3330">
        <v>0</v>
      </c>
      <c r="AS3330">
        <f t="shared" ref="AS3330:AS3393" si="788">SUM(AO3330:AR3330)</f>
        <v>0</v>
      </c>
      <c r="AT3330">
        <v>95608000</v>
      </c>
      <c r="AU3330">
        <v>0</v>
      </c>
      <c r="AV3330">
        <v>69374000</v>
      </c>
      <c r="AW3330">
        <v>60231000</v>
      </c>
      <c r="AX3330">
        <f t="shared" ref="AX3330:AX3393" si="789">SUM(AT3330:AW3330)</f>
        <v>225213000</v>
      </c>
      <c r="AY3330">
        <v>98858000</v>
      </c>
      <c r="AZ3330">
        <v>0</v>
      </c>
      <c r="BA3330">
        <v>62655000</v>
      </c>
      <c r="BB3330">
        <v>0</v>
      </c>
      <c r="BC3330">
        <f t="shared" ref="BC3330:BC3393" si="790">SUM(AY3330:BB3330)</f>
        <v>161513000</v>
      </c>
      <c r="BE3330" t="str">
        <f t="shared" ref="BE3330:BE3393" si="791">_xlfn.IFS(AND(AS3330=0, AND(AX3330&gt;0,BC3330&gt;0)),"LPS repressed",AND(AS3330=0,AX3330=0,BC3330=0),"void",AND(AX3330=0, AS3330*BC3330&gt;0)," TL repressed",AND(BC3330=0, AS3330*AX3330&gt;0),"Cel repressed",AND(AS3330&gt;0, AX3330=0, BC3330=0),"LPS only",AND(AS3330=0, AX3330&gt;0, BC3330=0),"TL only",AND(AS3330=0, AX3330=0, BC3330&gt;0),"Cel only",AS3330*AX3330*BC3330&gt;0,"void")</f>
        <v>LPS repressed</v>
      </c>
      <c r="BF3330">
        <f t="shared" ref="BF3330:BF3393" si="792">COUNTIF(AO3330:AR3330,"&gt;0")</f>
        <v>0</v>
      </c>
      <c r="BG3330">
        <f t="shared" ref="BG3330:BG3393" si="793">COUNTIF(AT3330:AW3330,"&gt;0")</f>
        <v>3</v>
      </c>
      <c r="BH3330">
        <f t="shared" ref="BH3330:BH3393" si="794">COUNTIF(AY3330:BB3330,"&gt;0")</f>
        <v>2</v>
      </c>
    </row>
    <row r="3331" spans="1:60" x14ac:dyDescent="0.45">
      <c r="A3331" t="s">
        <v>14662</v>
      </c>
      <c r="B3331" t="s">
        <v>725</v>
      </c>
      <c r="C3331" t="s">
        <v>14663</v>
      </c>
      <c r="D3331" t="s">
        <v>727</v>
      </c>
      <c r="E3331" t="s">
        <v>727</v>
      </c>
      <c r="F3331" t="s">
        <v>728</v>
      </c>
      <c r="G3331">
        <v>0.99996499999999999</v>
      </c>
      <c r="H3331">
        <v>1</v>
      </c>
      <c r="I3331" t="s">
        <v>56</v>
      </c>
      <c r="J3331" t="s">
        <v>4226</v>
      </c>
      <c r="K3331" t="s">
        <v>4448</v>
      </c>
      <c r="L3331" t="s">
        <v>14664</v>
      </c>
      <c r="M3331" t="s">
        <v>14665</v>
      </c>
      <c r="N3331">
        <v>9</v>
      </c>
      <c r="S3331" t="e">
        <f t="shared" si="780"/>
        <v>#DIV/0!</v>
      </c>
      <c r="X3331" s="3" t="e">
        <f t="shared" si="781"/>
        <v>#DIV/0!</v>
      </c>
      <c r="Y3331" t="e">
        <f t="shared" si="782"/>
        <v>#DIV/0!</v>
      </c>
      <c r="AD3331" t="e">
        <f t="shared" si="783"/>
        <v>#DIV/0!</v>
      </c>
      <c r="AI3331" t="e">
        <f t="shared" si="784"/>
        <v>#DIV/0!</v>
      </c>
      <c r="AJ3331" t="e">
        <f t="shared" si="785"/>
        <v>#DIV/0!</v>
      </c>
      <c r="AK3331" s="1" t="e">
        <f>IF(AND(OR(#REF!&gt;1.49,#REF!&lt; 0.67),#REF!&lt; 0.05),"TL regulate","none")</f>
        <v>#REF!</v>
      </c>
      <c r="AL3331" s="1" t="e">
        <f t="shared" si="786"/>
        <v>#DIV/0!</v>
      </c>
      <c r="AM3331" s="1" t="e">
        <f t="shared" si="787"/>
        <v>#DIV/0!</v>
      </c>
      <c r="AO3331">
        <v>0</v>
      </c>
      <c r="AP3331">
        <v>0</v>
      </c>
      <c r="AQ3331">
        <v>0</v>
      </c>
      <c r="AR3331">
        <v>0</v>
      </c>
      <c r="AS3331">
        <f t="shared" si="788"/>
        <v>0</v>
      </c>
      <c r="AT3331">
        <v>0</v>
      </c>
      <c r="AU3331">
        <v>0</v>
      </c>
      <c r="AV3331">
        <v>0</v>
      </c>
      <c r="AW3331">
        <v>0</v>
      </c>
      <c r="AX3331">
        <f t="shared" si="789"/>
        <v>0</v>
      </c>
      <c r="AY3331">
        <v>36494000</v>
      </c>
      <c r="AZ3331">
        <v>0</v>
      </c>
      <c r="BA3331">
        <v>0</v>
      </c>
      <c r="BB3331">
        <v>33747000</v>
      </c>
      <c r="BC3331">
        <f t="shared" si="790"/>
        <v>70241000</v>
      </c>
      <c r="BE3331" t="str">
        <f t="shared" si="791"/>
        <v>Cel only</v>
      </c>
      <c r="BF3331">
        <f t="shared" si="792"/>
        <v>0</v>
      </c>
      <c r="BG3331">
        <f t="shared" si="793"/>
        <v>0</v>
      </c>
      <c r="BH3331">
        <f t="shared" si="794"/>
        <v>2</v>
      </c>
    </row>
    <row r="3332" spans="1:60" x14ac:dyDescent="0.45">
      <c r="A3332" t="s">
        <v>14666</v>
      </c>
      <c r="B3332" t="s">
        <v>725</v>
      </c>
      <c r="C3332" t="s">
        <v>14667</v>
      </c>
      <c r="D3332" t="s">
        <v>727</v>
      </c>
      <c r="E3332" t="s">
        <v>727</v>
      </c>
      <c r="F3332" t="s">
        <v>728</v>
      </c>
      <c r="G3332">
        <v>0.80766499999999997</v>
      </c>
      <c r="H3332">
        <v>1</v>
      </c>
      <c r="I3332" t="s">
        <v>56</v>
      </c>
      <c r="J3332" t="s">
        <v>57</v>
      </c>
      <c r="K3332" t="s">
        <v>1023</v>
      </c>
      <c r="L3332" t="s">
        <v>14668</v>
      </c>
      <c r="M3332" t="s">
        <v>14669</v>
      </c>
      <c r="N3332">
        <v>16</v>
      </c>
      <c r="S3332" t="e">
        <f t="shared" si="780"/>
        <v>#DIV/0!</v>
      </c>
      <c r="X3332" s="3" t="e">
        <f t="shared" si="781"/>
        <v>#DIV/0!</v>
      </c>
      <c r="Y3332" t="e">
        <f t="shared" si="782"/>
        <v>#DIV/0!</v>
      </c>
      <c r="AD3332" t="e">
        <f t="shared" si="783"/>
        <v>#DIV/0!</v>
      </c>
      <c r="AI3332" t="e">
        <f t="shared" si="784"/>
        <v>#DIV/0!</v>
      </c>
      <c r="AJ3332" t="e">
        <f t="shared" si="785"/>
        <v>#DIV/0!</v>
      </c>
      <c r="AK3332" s="1" t="e">
        <f>IF(AND(OR(#REF!&gt;1.49,#REF!&lt; 0.67),#REF!&lt; 0.05),"TL regulate","none")</f>
        <v>#REF!</v>
      </c>
      <c r="AL3332" s="1" t="e">
        <f t="shared" si="786"/>
        <v>#DIV/0!</v>
      </c>
      <c r="AM3332" s="1" t="e">
        <f t="shared" si="787"/>
        <v>#DIV/0!</v>
      </c>
      <c r="AO3332">
        <v>0</v>
      </c>
      <c r="AP3332">
        <v>0</v>
      </c>
      <c r="AQ3332">
        <v>0</v>
      </c>
      <c r="AR3332">
        <v>0</v>
      </c>
      <c r="AS3332">
        <f t="shared" si="788"/>
        <v>0</v>
      </c>
      <c r="AT3332">
        <v>0</v>
      </c>
      <c r="AU3332">
        <v>0</v>
      </c>
      <c r="AV3332">
        <v>0</v>
      </c>
      <c r="AW3332">
        <v>0</v>
      </c>
      <c r="AX3332">
        <f t="shared" si="789"/>
        <v>0</v>
      </c>
      <c r="AY3332">
        <v>0</v>
      </c>
      <c r="AZ3332">
        <v>0</v>
      </c>
      <c r="BA3332">
        <v>18554000</v>
      </c>
      <c r="BB3332">
        <v>0</v>
      </c>
      <c r="BC3332">
        <f t="shared" si="790"/>
        <v>18554000</v>
      </c>
      <c r="BE3332" t="str">
        <f t="shared" si="791"/>
        <v>Cel only</v>
      </c>
      <c r="BF3332">
        <f t="shared" si="792"/>
        <v>0</v>
      </c>
      <c r="BG3332">
        <f t="shared" si="793"/>
        <v>0</v>
      </c>
      <c r="BH3332">
        <f t="shared" si="794"/>
        <v>1</v>
      </c>
    </row>
    <row r="3333" spans="1:60" x14ac:dyDescent="0.45">
      <c r="A3333" t="s">
        <v>14670</v>
      </c>
      <c r="B3333" t="s">
        <v>725</v>
      </c>
      <c r="C3333" t="s">
        <v>14671</v>
      </c>
      <c r="D3333" t="s">
        <v>727</v>
      </c>
      <c r="E3333" t="s">
        <v>727</v>
      </c>
      <c r="F3333" t="s">
        <v>728</v>
      </c>
      <c r="G3333">
        <v>0.249724</v>
      </c>
      <c r="H3333">
        <v>0</v>
      </c>
      <c r="I3333" t="s">
        <v>56</v>
      </c>
      <c r="J3333" t="s">
        <v>63</v>
      </c>
      <c r="K3333" t="s">
        <v>64</v>
      </c>
      <c r="L3333" t="s">
        <v>14672</v>
      </c>
      <c r="M3333" t="s">
        <v>14673</v>
      </c>
      <c r="N3333">
        <v>5</v>
      </c>
      <c r="S3333" t="e">
        <f t="shared" si="780"/>
        <v>#DIV/0!</v>
      </c>
      <c r="X3333" s="3" t="e">
        <f t="shared" si="781"/>
        <v>#DIV/0!</v>
      </c>
      <c r="Y3333" t="e">
        <f t="shared" si="782"/>
        <v>#DIV/0!</v>
      </c>
      <c r="AD3333" t="e">
        <f t="shared" si="783"/>
        <v>#DIV/0!</v>
      </c>
      <c r="AI3333" t="e">
        <f t="shared" si="784"/>
        <v>#DIV/0!</v>
      </c>
      <c r="AJ3333" t="e">
        <f t="shared" si="785"/>
        <v>#DIV/0!</v>
      </c>
      <c r="AK3333" s="1" t="e">
        <f>IF(AND(OR(#REF!&gt;1.49,#REF!&lt; 0.67),#REF!&lt; 0.05),"TL regulate","none")</f>
        <v>#REF!</v>
      </c>
      <c r="AL3333" s="1" t="e">
        <f t="shared" si="786"/>
        <v>#DIV/0!</v>
      </c>
      <c r="AM3333" s="1" t="e">
        <f t="shared" si="787"/>
        <v>#DIV/0!</v>
      </c>
      <c r="AO3333">
        <v>0</v>
      </c>
      <c r="AP3333">
        <v>0</v>
      </c>
      <c r="AQ3333">
        <v>0</v>
      </c>
      <c r="AR3333">
        <v>0</v>
      </c>
      <c r="AS3333">
        <f t="shared" si="788"/>
        <v>0</v>
      </c>
      <c r="AT3333">
        <v>0</v>
      </c>
      <c r="AU3333">
        <v>0</v>
      </c>
      <c r="AV3333">
        <v>0</v>
      </c>
      <c r="AW3333">
        <v>0</v>
      </c>
      <c r="AX3333">
        <f t="shared" si="789"/>
        <v>0</v>
      </c>
      <c r="AY3333">
        <v>0</v>
      </c>
      <c r="AZ3333">
        <v>0</v>
      </c>
      <c r="BA3333">
        <v>0</v>
      </c>
      <c r="BB3333">
        <v>0</v>
      </c>
      <c r="BC3333">
        <f t="shared" si="790"/>
        <v>0</v>
      </c>
      <c r="BE3333" t="str">
        <f t="shared" si="791"/>
        <v>void</v>
      </c>
      <c r="BF3333">
        <f t="shared" si="792"/>
        <v>0</v>
      </c>
      <c r="BG3333">
        <f t="shared" si="793"/>
        <v>0</v>
      </c>
      <c r="BH3333">
        <f t="shared" si="794"/>
        <v>0</v>
      </c>
    </row>
    <row r="3334" spans="1:60" x14ac:dyDescent="0.45">
      <c r="A3334" t="s">
        <v>14674</v>
      </c>
      <c r="B3334" t="s">
        <v>725</v>
      </c>
      <c r="C3334" t="s">
        <v>14675</v>
      </c>
      <c r="D3334" t="s">
        <v>727</v>
      </c>
      <c r="E3334" t="s">
        <v>727</v>
      </c>
      <c r="F3334" t="s">
        <v>728</v>
      </c>
      <c r="G3334">
        <v>0.249724</v>
      </c>
      <c r="H3334">
        <v>0</v>
      </c>
      <c r="I3334" t="s">
        <v>56</v>
      </c>
      <c r="J3334" t="s">
        <v>63</v>
      </c>
      <c r="K3334" t="s">
        <v>64</v>
      </c>
      <c r="L3334" t="s">
        <v>14672</v>
      </c>
      <c r="M3334" t="s">
        <v>14673</v>
      </c>
      <c r="N3334">
        <v>7</v>
      </c>
      <c r="S3334" t="e">
        <f t="shared" si="780"/>
        <v>#DIV/0!</v>
      </c>
      <c r="X3334" s="3" t="e">
        <f t="shared" si="781"/>
        <v>#DIV/0!</v>
      </c>
      <c r="Y3334" t="e">
        <f t="shared" si="782"/>
        <v>#DIV/0!</v>
      </c>
      <c r="AD3334" t="e">
        <f t="shared" si="783"/>
        <v>#DIV/0!</v>
      </c>
      <c r="AI3334" t="e">
        <f t="shared" si="784"/>
        <v>#DIV/0!</v>
      </c>
      <c r="AJ3334" t="e">
        <f t="shared" si="785"/>
        <v>#DIV/0!</v>
      </c>
      <c r="AK3334" s="1" t="e">
        <f>IF(AND(OR(#REF!&gt;1.49,#REF!&lt; 0.67),#REF!&lt; 0.05),"TL regulate","none")</f>
        <v>#REF!</v>
      </c>
      <c r="AL3334" s="1" t="e">
        <f t="shared" si="786"/>
        <v>#DIV/0!</v>
      </c>
      <c r="AM3334" s="1" t="e">
        <f t="shared" si="787"/>
        <v>#DIV/0!</v>
      </c>
      <c r="AO3334">
        <v>0</v>
      </c>
      <c r="AP3334">
        <v>0</v>
      </c>
      <c r="AQ3334">
        <v>0</v>
      </c>
      <c r="AR3334">
        <v>0</v>
      </c>
      <c r="AS3334">
        <f t="shared" si="788"/>
        <v>0</v>
      </c>
      <c r="AT3334">
        <v>0</v>
      </c>
      <c r="AU3334">
        <v>0</v>
      </c>
      <c r="AV3334">
        <v>0</v>
      </c>
      <c r="AW3334">
        <v>0</v>
      </c>
      <c r="AX3334">
        <f t="shared" si="789"/>
        <v>0</v>
      </c>
      <c r="AY3334">
        <v>0</v>
      </c>
      <c r="AZ3334">
        <v>0</v>
      </c>
      <c r="BA3334">
        <v>0</v>
      </c>
      <c r="BB3334">
        <v>0</v>
      </c>
      <c r="BC3334">
        <f t="shared" si="790"/>
        <v>0</v>
      </c>
      <c r="BE3334" t="str">
        <f t="shared" si="791"/>
        <v>void</v>
      </c>
      <c r="BF3334">
        <f t="shared" si="792"/>
        <v>0</v>
      </c>
      <c r="BG3334">
        <f t="shared" si="793"/>
        <v>0</v>
      </c>
      <c r="BH3334">
        <f t="shared" si="794"/>
        <v>0</v>
      </c>
    </row>
    <row r="3335" spans="1:60" x14ac:dyDescent="0.45">
      <c r="A3335" t="s">
        <v>14676</v>
      </c>
      <c r="B3335" t="s">
        <v>725</v>
      </c>
      <c r="C3335" t="s">
        <v>14677</v>
      </c>
      <c r="D3335" t="s">
        <v>727</v>
      </c>
      <c r="E3335" t="s">
        <v>727</v>
      </c>
      <c r="F3335" t="s">
        <v>728</v>
      </c>
      <c r="G3335">
        <v>0.45666299999999999</v>
      </c>
      <c r="H3335">
        <v>0</v>
      </c>
      <c r="I3335" t="s">
        <v>56</v>
      </c>
      <c r="J3335" t="s">
        <v>57</v>
      </c>
      <c r="K3335" t="s">
        <v>1475</v>
      </c>
      <c r="L3335" t="s">
        <v>14678</v>
      </c>
      <c r="M3335" t="s">
        <v>14679</v>
      </c>
      <c r="N3335">
        <v>15</v>
      </c>
      <c r="S3335" t="e">
        <f t="shared" si="780"/>
        <v>#DIV/0!</v>
      </c>
      <c r="X3335" s="3" t="e">
        <f t="shared" si="781"/>
        <v>#DIV/0!</v>
      </c>
      <c r="Y3335" t="e">
        <f t="shared" si="782"/>
        <v>#DIV/0!</v>
      </c>
      <c r="AD3335" t="e">
        <f t="shared" si="783"/>
        <v>#DIV/0!</v>
      </c>
      <c r="AI3335" t="e">
        <f t="shared" si="784"/>
        <v>#DIV/0!</v>
      </c>
      <c r="AJ3335" t="e">
        <f t="shared" si="785"/>
        <v>#DIV/0!</v>
      </c>
      <c r="AK3335" s="1" t="e">
        <f>IF(AND(OR(#REF!&gt;1.49,#REF!&lt; 0.67),#REF!&lt; 0.05),"TL regulate","none")</f>
        <v>#REF!</v>
      </c>
      <c r="AL3335" s="1" t="e">
        <f t="shared" si="786"/>
        <v>#DIV/0!</v>
      </c>
      <c r="AM3335" s="1" t="e">
        <f t="shared" si="787"/>
        <v>#DIV/0!</v>
      </c>
      <c r="AO3335">
        <v>0</v>
      </c>
      <c r="AP3335">
        <v>0</v>
      </c>
      <c r="AQ3335">
        <v>0</v>
      </c>
      <c r="AR3335">
        <v>0</v>
      </c>
      <c r="AS3335">
        <f t="shared" si="788"/>
        <v>0</v>
      </c>
      <c r="AT3335">
        <v>0</v>
      </c>
      <c r="AU3335">
        <v>0</v>
      </c>
      <c r="AV3335">
        <v>0</v>
      </c>
      <c r="AW3335">
        <v>0</v>
      </c>
      <c r="AX3335">
        <f t="shared" si="789"/>
        <v>0</v>
      </c>
      <c r="AY3335">
        <v>0</v>
      </c>
      <c r="AZ3335">
        <v>0</v>
      </c>
      <c r="BA3335">
        <v>0</v>
      </c>
      <c r="BB3335">
        <v>0</v>
      </c>
      <c r="BC3335">
        <f t="shared" si="790"/>
        <v>0</v>
      </c>
      <c r="BE3335" t="str">
        <f t="shared" si="791"/>
        <v>void</v>
      </c>
      <c r="BF3335">
        <f t="shared" si="792"/>
        <v>0</v>
      </c>
      <c r="BG3335">
        <f t="shared" si="793"/>
        <v>0</v>
      </c>
      <c r="BH3335">
        <f t="shared" si="794"/>
        <v>0</v>
      </c>
    </row>
    <row r="3336" spans="1:60" x14ac:dyDescent="0.45">
      <c r="A3336" t="s">
        <v>14680</v>
      </c>
      <c r="B3336" t="s">
        <v>725</v>
      </c>
      <c r="C3336" t="s">
        <v>14681</v>
      </c>
      <c r="D3336" t="s">
        <v>727</v>
      </c>
      <c r="E3336" t="s">
        <v>727</v>
      </c>
      <c r="F3336" t="s">
        <v>728</v>
      </c>
      <c r="G3336">
        <v>0.44969599999999998</v>
      </c>
      <c r="H3336">
        <v>0</v>
      </c>
      <c r="I3336" t="s">
        <v>56</v>
      </c>
      <c r="J3336" t="s">
        <v>57</v>
      </c>
      <c r="K3336" t="s">
        <v>5779</v>
      </c>
      <c r="L3336" t="s">
        <v>8912</v>
      </c>
      <c r="M3336" t="s">
        <v>8913</v>
      </c>
      <c r="N3336">
        <v>6</v>
      </c>
      <c r="S3336" t="e">
        <f t="shared" si="780"/>
        <v>#DIV/0!</v>
      </c>
      <c r="X3336" s="3" t="e">
        <f t="shared" si="781"/>
        <v>#DIV/0!</v>
      </c>
      <c r="Y3336" t="e">
        <f t="shared" si="782"/>
        <v>#DIV/0!</v>
      </c>
      <c r="AD3336" t="e">
        <f t="shared" si="783"/>
        <v>#DIV/0!</v>
      </c>
      <c r="AI3336" t="e">
        <f t="shared" si="784"/>
        <v>#DIV/0!</v>
      </c>
      <c r="AJ3336" t="e">
        <f t="shared" si="785"/>
        <v>#DIV/0!</v>
      </c>
      <c r="AK3336" s="1" t="e">
        <f>IF(AND(OR(#REF!&gt;1.49,#REF!&lt; 0.67),#REF!&lt; 0.05),"TL regulate","none")</f>
        <v>#REF!</v>
      </c>
      <c r="AL3336" s="1" t="e">
        <f t="shared" si="786"/>
        <v>#DIV/0!</v>
      </c>
      <c r="AM3336" s="1" t="e">
        <f t="shared" si="787"/>
        <v>#DIV/0!</v>
      </c>
      <c r="AO3336">
        <v>0</v>
      </c>
      <c r="AP3336">
        <v>0</v>
      </c>
      <c r="AQ3336">
        <v>0</v>
      </c>
      <c r="AR3336">
        <v>0</v>
      </c>
      <c r="AS3336">
        <f t="shared" si="788"/>
        <v>0</v>
      </c>
      <c r="AT3336">
        <v>0</v>
      </c>
      <c r="AU3336">
        <v>0</v>
      </c>
      <c r="AV3336">
        <v>0</v>
      </c>
      <c r="AW3336">
        <v>0</v>
      </c>
      <c r="AX3336">
        <f t="shared" si="789"/>
        <v>0</v>
      </c>
      <c r="AY3336">
        <v>0</v>
      </c>
      <c r="AZ3336">
        <v>0</v>
      </c>
      <c r="BA3336">
        <v>0</v>
      </c>
      <c r="BB3336">
        <v>0</v>
      </c>
      <c r="BC3336">
        <f t="shared" si="790"/>
        <v>0</v>
      </c>
      <c r="BE3336" t="str">
        <f t="shared" si="791"/>
        <v>void</v>
      </c>
      <c r="BF3336">
        <f t="shared" si="792"/>
        <v>0</v>
      </c>
      <c r="BG3336">
        <f t="shared" si="793"/>
        <v>0</v>
      </c>
      <c r="BH3336">
        <f t="shared" si="794"/>
        <v>0</v>
      </c>
    </row>
    <row r="3337" spans="1:60" x14ac:dyDescent="0.45">
      <c r="A3337" t="s">
        <v>14682</v>
      </c>
      <c r="B3337" t="s">
        <v>725</v>
      </c>
      <c r="C3337" t="s">
        <v>14683</v>
      </c>
      <c r="D3337" t="s">
        <v>727</v>
      </c>
      <c r="E3337" t="s">
        <v>727</v>
      </c>
      <c r="F3337" t="s">
        <v>728</v>
      </c>
      <c r="G3337">
        <v>0.249724</v>
      </c>
      <c r="H3337">
        <v>0</v>
      </c>
      <c r="I3337" t="s">
        <v>56</v>
      </c>
      <c r="J3337" t="s">
        <v>63</v>
      </c>
      <c r="K3337" t="s">
        <v>64</v>
      </c>
      <c r="L3337" t="s">
        <v>14672</v>
      </c>
      <c r="M3337" t="s">
        <v>14673</v>
      </c>
      <c r="N3337">
        <v>3</v>
      </c>
      <c r="S3337" t="e">
        <f t="shared" si="780"/>
        <v>#DIV/0!</v>
      </c>
      <c r="X3337" s="3" t="e">
        <f t="shared" si="781"/>
        <v>#DIV/0!</v>
      </c>
      <c r="Y3337" t="e">
        <f t="shared" si="782"/>
        <v>#DIV/0!</v>
      </c>
      <c r="AD3337" t="e">
        <f t="shared" si="783"/>
        <v>#DIV/0!</v>
      </c>
      <c r="AI3337" t="e">
        <f t="shared" si="784"/>
        <v>#DIV/0!</v>
      </c>
      <c r="AJ3337" t="e">
        <f t="shared" si="785"/>
        <v>#DIV/0!</v>
      </c>
      <c r="AK3337" s="1" t="e">
        <f>IF(AND(OR(#REF!&gt;1.49,#REF!&lt; 0.67),#REF!&lt; 0.05),"TL regulate","none")</f>
        <v>#REF!</v>
      </c>
      <c r="AL3337" s="1" t="e">
        <f t="shared" si="786"/>
        <v>#DIV/0!</v>
      </c>
      <c r="AM3337" s="1" t="e">
        <f t="shared" si="787"/>
        <v>#DIV/0!</v>
      </c>
      <c r="AO3337">
        <v>0</v>
      </c>
      <c r="AP3337">
        <v>0</v>
      </c>
      <c r="AQ3337">
        <v>0</v>
      </c>
      <c r="AR3337">
        <v>0</v>
      </c>
      <c r="AS3337">
        <f t="shared" si="788"/>
        <v>0</v>
      </c>
      <c r="AT3337">
        <v>0</v>
      </c>
      <c r="AU3337">
        <v>0</v>
      </c>
      <c r="AV3337">
        <v>0</v>
      </c>
      <c r="AW3337">
        <v>0</v>
      </c>
      <c r="AX3337">
        <f t="shared" si="789"/>
        <v>0</v>
      </c>
      <c r="AY3337">
        <v>0</v>
      </c>
      <c r="AZ3337">
        <v>0</v>
      </c>
      <c r="BA3337">
        <v>0</v>
      </c>
      <c r="BB3337">
        <v>0</v>
      </c>
      <c r="BC3337">
        <f t="shared" si="790"/>
        <v>0</v>
      </c>
      <c r="BE3337" t="str">
        <f t="shared" si="791"/>
        <v>void</v>
      </c>
      <c r="BF3337">
        <f t="shared" si="792"/>
        <v>0</v>
      </c>
      <c r="BG3337">
        <f t="shared" si="793"/>
        <v>0</v>
      </c>
      <c r="BH3337">
        <f t="shared" si="794"/>
        <v>0</v>
      </c>
    </row>
    <row r="3338" spans="1:60" x14ac:dyDescent="0.45">
      <c r="A3338" t="s">
        <v>14684</v>
      </c>
      <c r="B3338" t="s">
        <v>725</v>
      </c>
      <c r="C3338" t="s">
        <v>14685</v>
      </c>
      <c r="D3338" t="s">
        <v>727</v>
      </c>
      <c r="E3338" t="s">
        <v>727</v>
      </c>
      <c r="F3338" t="s">
        <v>728</v>
      </c>
      <c r="G3338">
        <v>0.372861</v>
      </c>
      <c r="H3338">
        <v>0</v>
      </c>
      <c r="I3338" t="s">
        <v>56</v>
      </c>
      <c r="J3338" t="s">
        <v>14686</v>
      </c>
      <c r="K3338" t="s">
        <v>308</v>
      </c>
      <c r="L3338" t="s">
        <v>14687</v>
      </c>
      <c r="M3338" t="s">
        <v>14688</v>
      </c>
      <c r="N3338">
        <v>2</v>
      </c>
      <c r="S3338" t="e">
        <f t="shared" si="780"/>
        <v>#DIV/0!</v>
      </c>
      <c r="X3338" s="3" t="e">
        <f t="shared" si="781"/>
        <v>#DIV/0!</v>
      </c>
      <c r="Y3338" t="e">
        <f t="shared" si="782"/>
        <v>#DIV/0!</v>
      </c>
      <c r="AD3338" t="e">
        <f t="shared" si="783"/>
        <v>#DIV/0!</v>
      </c>
      <c r="AI3338" t="e">
        <f t="shared" si="784"/>
        <v>#DIV/0!</v>
      </c>
      <c r="AJ3338" t="e">
        <f t="shared" si="785"/>
        <v>#DIV/0!</v>
      </c>
      <c r="AK3338" s="1" t="e">
        <f>IF(AND(OR(#REF!&gt;1.49,#REF!&lt; 0.67),#REF!&lt; 0.05),"TL regulate","none")</f>
        <v>#REF!</v>
      </c>
      <c r="AL3338" s="1" t="e">
        <f t="shared" si="786"/>
        <v>#DIV/0!</v>
      </c>
      <c r="AM3338" s="1" t="e">
        <f t="shared" si="787"/>
        <v>#DIV/0!</v>
      </c>
      <c r="AO3338">
        <v>0</v>
      </c>
      <c r="AP3338">
        <v>0</v>
      </c>
      <c r="AQ3338">
        <v>0</v>
      </c>
      <c r="AR3338">
        <v>0</v>
      </c>
      <c r="AS3338">
        <f t="shared" si="788"/>
        <v>0</v>
      </c>
      <c r="AT3338">
        <v>0</v>
      </c>
      <c r="AU3338">
        <v>0</v>
      </c>
      <c r="AV3338">
        <v>0</v>
      </c>
      <c r="AW3338">
        <v>0</v>
      </c>
      <c r="AX3338">
        <f t="shared" si="789"/>
        <v>0</v>
      </c>
      <c r="AY3338">
        <v>0</v>
      </c>
      <c r="AZ3338">
        <v>0</v>
      </c>
      <c r="BA3338">
        <v>0</v>
      </c>
      <c r="BB3338">
        <v>0</v>
      </c>
      <c r="BC3338">
        <f t="shared" si="790"/>
        <v>0</v>
      </c>
      <c r="BE3338" t="str">
        <f t="shared" si="791"/>
        <v>void</v>
      </c>
      <c r="BF3338">
        <f t="shared" si="792"/>
        <v>0</v>
      </c>
      <c r="BG3338">
        <f t="shared" si="793"/>
        <v>0</v>
      </c>
      <c r="BH3338">
        <f t="shared" si="794"/>
        <v>0</v>
      </c>
    </row>
    <row r="3339" spans="1:60" x14ac:dyDescent="0.45">
      <c r="A3339" t="s">
        <v>14689</v>
      </c>
      <c r="B3339" t="s">
        <v>725</v>
      </c>
      <c r="C3339" t="s">
        <v>14690</v>
      </c>
      <c r="D3339" t="s">
        <v>727</v>
      </c>
      <c r="E3339" t="s">
        <v>727</v>
      </c>
      <c r="F3339" t="s">
        <v>728</v>
      </c>
      <c r="G3339">
        <v>0.31050299999999997</v>
      </c>
      <c r="H3339">
        <v>0</v>
      </c>
      <c r="I3339" t="s">
        <v>80</v>
      </c>
      <c r="J3339" t="s">
        <v>63</v>
      </c>
      <c r="K3339" t="s">
        <v>64</v>
      </c>
      <c r="L3339" t="s">
        <v>14691</v>
      </c>
      <c r="M3339" t="s">
        <v>14692</v>
      </c>
      <c r="N3339">
        <v>9</v>
      </c>
      <c r="S3339" t="e">
        <f t="shared" si="780"/>
        <v>#DIV/0!</v>
      </c>
      <c r="X3339" s="3" t="e">
        <f t="shared" si="781"/>
        <v>#DIV/0!</v>
      </c>
      <c r="Y3339" t="e">
        <f t="shared" si="782"/>
        <v>#DIV/0!</v>
      </c>
      <c r="AD3339" t="e">
        <f t="shared" si="783"/>
        <v>#DIV/0!</v>
      </c>
      <c r="AI3339" t="e">
        <f t="shared" si="784"/>
        <v>#DIV/0!</v>
      </c>
      <c r="AJ3339" t="e">
        <f t="shared" si="785"/>
        <v>#DIV/0!</v>
      </c>
      <c r="AK3339" s="1" t="e">
        <f>IF(AND(OR(#REF!&gt;1.49,#REF!&lt; 0.67),#REF!&lt; 0.05),"TL regulate","none")</f>
        <v>#REF!</v>
      </c>
      <c r="AL3339" s="1" t="e">
        <f t="shared" si="786"/>
        <v>#DIV/0!</v>
      </c>
      <c r="AM3339" s="1" t="e">
        <f t="shared" si="787"/>
        <v>#DIV/0!</v>
      </c>
      <c r="AO3339">
        <v>0</v>
      </c>
      <c r="AP3339">
        <v>0</v>
      </c>
      <c r="AQ3339">
        <v>0</v>
      </c>
      <c r="AR3339">
        <v>0</v>
      </c>
      <c r="AS3339">
        <f t="shared" si="788"/>
        <v>0</v>
      </c>
      <c r="AT3339">
        <v>0</v>
      </c>
      <c r="AU3339">
        <v>0</v>
      </c>
      <c r="AV3339">
        <v>0</v>
      </c>
      <c r="AW3339">
        <v>0</v>
      </c>
      <c r="AX3339">
        <f t="shared" si="789"/>
        <v>0</v>
      </c>
      <c r="AY3339">
        <v>0</v>
      </c>
      <c r="AZ3339">
        <v>0</v>
      </c>
      <c r="BA3339">
        <v>0</v>
      </c>
      <c r="BB3339">
        <v>0</v>
      </c>
      <c r="BC3339">
        <f t="shared" si="790"/>
        <v>0</v>
      </c>
      <c r="BE3339" t="str">
        <f t="shared" si="791"/>
        <v>void</v>
      </c>
      <c r="BF3339">
        <f t="shared" si="792"/>
        <v>0</v>
      </c>
      <c r="BG3339">
        <f t="shared" si="793"/>
        <v>0</v>
      </c>
      <c r="BH3339">
        <f t="shared" si="794"/>
        <v>0</v>
      </c>
    </row>
    <row r="3340" spans="1:60" x14ac:dyDescent="0.45">
      <c r="A3340" t="s">
        <v>14693</v>
      </c>
      <c r="B3340" t="s">
        <v>725</v>
      </c>
      <c r="C3340" t="s">
        <v>14694</v>
      </c>
      <c r="D3340" t="s">
        <v>727</v>
      </c>
      <c r="E3340" t="s">
        <v>727</v>
      </c>
      <c r="F3340" t="s">
        <v>728</v>
      </c>
      <c r="G3340">
        <v>0.332901</v>
      </c>
      <c r="H3340">
        <v>0</v>
      </c>
      <c r="I3340" t="s">
        <v>80</v>
      </c>
      <c r="J3340" t="s">
        <v>57</v>
      </c>
      <c r="K3340" t="s">
        <v>927</v>
      </c>
      <c r="L3340" t="s">
        <v>14695</v>
      </c>
      <c r="M3340" t="s">
        <v>14696</v>
      </c>
      <c r="N3340">
        <v>14</v>
      </c>
      <c r="S3340" t="e">
        <f t="shared" si="780"/>
        <v>#DIV/0!</v>
      </c>
      <c r="X3340" s="3" t="e">
        <f t="shared" si="781"/>
        <v>#DIV/0!</v>
      </c>
      <c r="Y3340" t="e">
        <f t="shared" si="782"/>
        <v>#DIV/0!</v>
      </c>
      <c r="AD3340" t="e">
        <f t="shared" si="783"/>
        <v>#DIV/0!</v>
      </c>
      <c r="AI3340" t="e">
        <f t="shared" si="784"/>
        <v>#DIV/0!</v>
      </c>
      <c r="AJ3340" t="e">
        <f t="shared" si="785"/>
        <v>#DIV/0!</v>
      </c>
      <c r="AK3340" s="1" t="e">
        <f>IF(AND(OR(#REF!&gt;1.49,#REF!&lt; 0.67),#REF!&lt; 0.05),"TL regulate","none")</f>
        <v>#REF!</v>
      </c>
      <c r="AL3340" s="1" t="e">
        <f t="shared" si="786"/>
        <v>#DIV/0!</v>
      </c>
      <c r="AM3340" s="1" t="e">
        <f t="shared" si="787"/>
        <v>#DIV/0!</v>
      </c>
      <c r="AO3340">
        <v>0</v>
      </c>
      <c r="AP3340">
        <v>0</v>
      </c>
      <c r="AQ3340">
        <v>0</v>
      </c>
      <c r="AR3340">
        <v>0</v>
      </c>
      <c r="AS3340">
        <f t="shared" si="788"/>
        <v>0</v>
      </c>
      <c r="AT3340">
        <v>0</v>
      </c>
      <c r="AU3340">
        <v>0</v>
      </c>
      <c r="AV3340">
        <v>0</v>
      </c>
      <c r="AW3340">
        <v>0</v>
      </c>
      <c r="AX3340">
        <f t="shared" si="789"/>
        <v>0</v>
      </c>
      <c r="AY3340">
        <v>0</v>
      </c>
      <c r="AZ3340">
        <v>0</v>
      </c>
      <c r="BA3340">
        <v>0</v>
      </c>
      <c r="BB3340">
        <v>0</v>
      </c>
      <c r="BC3340">
        <f t="shared" si="790"/>
        <v>0</v>
      </c>
      <c r="BE3340" t="str">
        <f t="shared" si="791"/>
        <v>void</v>
      </c>
      <c r="BF3340">
        <f t="shared" si="792"/>
        <v>0</v>
      </c>
      <c r="BG3340">
        <f t="shared" si="793"/>
        <v>0</v>
      </c>
      <c r="BH3340">
        <f t="shared" si="794"/>
        <v>0</v>
      </c>
    </row>
    <row r="3341" spans="1:60" x14ac:dyDescent="0.45">
      <c r="A3341" t="s">
        <v>14697</v>
      </c>
      <c r="B3341" t="s">
        <v>1569</v>
      </c>
      <c r="C3341" t="s">
        <v>14698</v>
      </c>
      <c r="D3341" t="s">
        <v>1571</v>
      </c>
      <c r="E3341" t="s">
        <v>727</v>
      </c>
      <c r="F3341" t="s">
        <v>1572</v>
      </c>
      <c r="G3341">
        <v>0.49848599999999998</v>
      </c>
      <c r="H3341">
        <v>0</v>
      </c>
      <c r="I3341" t="s">
        <v>56</v>
      </c>
      <c r="J3341" t="s">
        <v>57</v>
      </c>
      <c r="K3341" t="s">
        <v>3123</v>
      </c>
      <c r="L3341" t="s">
        <v>3022</v>
      </c>
      <c r="M3341" t="s">
        <v>3023</v>
      </c>
      <c r="N3341">
        <v>7</v>
      </c>
      <c r="S3341" t="e">
        <f t="shared" si="780"/>
        <v>#DIV/0!</v>
      </c>
      <c r="X3341" s="3" t="e">
        <f t="shared" si="781"/>
        <v>#DIV/0!</v>
      </c>
      <c r="Y3341" t="e">
        <f t="shared" si="782"/>
        <v>#DIV/0!</v>
      </c>
      <c r="AD3341" t="e">
        <f t="shared" si="783"/>
        <v>#DIV/0!</v>
      </c>
      <c r="AI3341" t="e">
        <f t="shared" si="784"/>
        <v>#DIV/0!</v>
      </c>
      <c r="AJ3341" t="e">
        <f t="shared" si="785"/>
        <v>#DIV/0!</v>
      </c>
      <c r="AK3341" s="1" t="e">
        <f>IF(AND(OR(#REF!&gt;1.49,#REF!&lt; 0.67),#REF!&lt; 0.05),"TL regulate","none")</f>
        <v>#REF!</v>
      </c>
      <c r="AL3341" s="1" t="e">
        <f t="shared" si="786"/>
        <v>#DIV/0!</v>
      </c>
      <c r="AM3341" s="1" t="e">
        <f t="shared" si="787"/>
        <v>#DIV/0!</v>
      </c>
      <c r="AO3341">
        <v>0</v>
      </c>
      <c r="AP3341">
        <v>0</v>
      </c>
      <c r="AQ3341">
        <v>0</v>
      </c>
      <c r="AR3341">
        <v>0</v>
      </c>
      <c r="AS3341">
        <f t="shared" si="788"/>
        <v>0</v>
      </c>
      <c r="AT3341">
        <v>0</v>
      </c>
      <c r="AU3341">
        <v>0</v>
      </c>
      <c r="AV3341">
        <v>0</v>
      </c>
      <c r="AW3341">
        <v>0</v>
      </c>
      <c r="AX3341">
        <f t="shared" si="789"/>
        <v>0</v>
      </c>
      <c r="AY3341">
        <v>0</v>
      </c>
      <c r="AZ3341">
        <v>0</v>
      </c>
      <c r="BA3341">
        <v>0</v>
      </c>
      <c r="BB3341">
        <v>0</v>
      </c>
      <c r="BC3341">
        <f t="shared" si="790"/>
        <v>0</v>
      </c>
      <c r="BE3341" t="str">
        <f t="shared" si="791"/>
        <v>void</v>
      </c>
      <c r="BF3341">
        <f t="shared" si="792"/>
        <v>0</v>
      </c>
      <c r="BG3341">
        <f t="shared" si="793"/>
        <v>0</v>
      </c>
      <c r="BH3341">
        <f t="shared" si="794"/>
        <v>0</v>
      </c>
    </row>
    <row r="3342" spans="1:60" x14ac:dyDescent="0.45">
      <c r="A3342" t="s">
        <v>14699</v>
      </c>
      <c r="B3342" t="s">
        <v>14700</v>
      </c>
      <c r="C3342" t="s">
        <v>14701</v>
      </c>
      <c r="D3342" t="s">
        <v>727</v>
      </c>
      <c r="E3342" t="s">
        <v>727</v>
      </c>
      <c r="F3342" t="s">
        <v>2854</v>
      </c>
      <c r="G3342">
        <v>1</v>
      </c>
      <c r="H3342">
        <v>1</v>
      </c>
      <c r="I3342" t="s">
        <v>56</v>
      </c>
      <c r="J3342" t="s">
        <v>57</v>
      </c>
      <c r="K3342" t="s">
        <v>2743</v>
      </c>
      <c r="L3342" t="s">
        <v>14702</v>
      </c>
      <c r="M3342" t="s">
        <v>14703</v>
      </c>
      <c r="N3342">
        <v>2</v>
      </c>
      <c r="S3342" t="e">
        <f t="shared" si="780"/>
        <v>#DIV/0!</v>
      </c>
      <c r="X3342" s="3" t="e">
        <f t="shared" si="781"/>
        <v>#DIV/0!</v>
      </c>
      <c r="Y3342" t="e">
        <f t="shared" si="782"/>
        <v>#DIV/0!</v>
      </c>
      <c r="AD3342" t="e">
        <f t="shared" si="783"/>
        <v>#DIV/0!</v>
      </c>
      <c r="AI3342" t="e">
        <f t="shared" si="784"/>
        <v>#DIV/0!</v>
      </c>
      <c r="AJ3342" t="e">
        <f t="shared" si="785"/>
        <v>#DIV/0!</v>
      </c>
      <c r="AK3342" s="1" t="e">
        <f>IF(AND(OR(#REF!&gt;1.49,#REF!&lt; 0.67),#REF!&lt; 0.05),"TL regulate","none")</f>
        <v>#REF!</v>
      </c>
      <c r="AL3342" s="1" t="e">
        <f t="shared" si="786"/>
        <v>#DIV/0!</v>
      </c>
      <c r="AM3342" s="1" t="e">
        <f t="shared" si="787"/>
        <v>#DIV/0!</v>
      </c>
      <c r="AO3342">
        <v>0</v>
      </c>
      <c r="AP3342">
        <v>0</v>
      </c>
      <c r="AQ3342">
        <v>0</v>
      </c>
      <c r="AR3342">
        <v>0</v>
      </c>
      <c r="AS3342">
        <f t="shared" si="788"/>
        <v>0</v>
      </c>
      <c r="AT3342">
        <v>4712000</v>
      </c>
      <c r="AU3342">
        <v>0</v>
      </c>
      <c r="AV3342">
        <v>0</v>
      </c>
      <c r="AW3342">
        <v>0</v>
      </c>
      <c r="AX3342">
        <f t="shared" si="789"/>
        <v>4712000</v>
      </c>
      <c r="AY3342">
        <v>0</v>
      </c>
      <c r="AZ3342">
        <v>0</v>
      </c>
      <c r="BA3342">
        <v>0</v>
      </c>
      <c r="BB3342">
        <v>0</v>
      </c>
      <c r="BC3342">
        <f t="shared" si="790"/>
        <v>0</v>
      </c>
      <c r="BE3342" t="str">
        <f t="shared" si="791"/>
        <v>TL only</v>
      </c>
      <c r="BF3342">
        <f t="shared" si="792"/>
        <v>0</v>
      </c>
      <c r="BG3342">
        <f t="shared" si="793"/>
        <v>1</v>
      </c>
      <c r="BH3342">
        <f t="shared" si="794"/>
        <v>0</v>
      </c>
    </row>
    <row r="3343" spans="1:60" x14ac:dyDescent="0.45">
      <c r="A3343" t="s">
        <v>14704</v>
      </c>
      <c r="B3343" t="s">
        <v>9001</v>
      </c>
      <c r="C3343">
        <v>511</v>
      </c>
      <c r="D3343" t="s">
        <v>9001</v>
      </c>
      <c r="E3343" t="s">
        <v>9001</v>
      </c>
      <c r="F3343" t="s">
        <v>9002</v>
      </c>
      <c r="G3343">
        <v>0.497392</v>
      </c>
      <c r="H3343">
        <v>0</v>
      </c>
      <c r="I3343" t="s">
        <v>56</v>
      </c>
      <c r="J3343" t="s">
        <v>63</v>
      </c>
      <c r="K3343" t="s">
        <v>64</v>
      </c>
      <c r="L3343" t="s">
        <v>14705</v>
      </c>
      <c r="M3343" t="s">
        <v>14706</v>
      </c>
      <c r="N3343">
        <v>5</v>
      </c>
      <c r="S3343" t="e">
        <f t="shared" si="780"/>
        <v>#DIV/0!</v>
      </c>
      <c r="X3343" s="3" t="e">
        <f t="shared" si="781"/>
        <v>#DIV/0!</v>
      </c>
      <c r="Y3343" t="e">
        <f t="shared" si="782"/>
        <v>#DIV/0!</v>
      </c>
      <c r="AD3343" t="e">
        <f t="shared" si="783"/>
        <v>#DIV/0!</v>
      </c>
      <c r="AI3343" t="e">
        <f t="shared" si="784"/>
        <v>#DIV/0!</v>
      </c>
      <c r="AJ3343" t="e">
        <f t="shared" si="785"/>
        <v>#DIV/0!</v>
      </c>
      <c r="AK3343" s="1" t="e">
        <f>IF(AND(OR(#REF!&gt;1.49,#REF!&lt; 0.67),#REF!&lt; 0.05),"TL regulate","none")</f>
        <v>#REF!</v>
      </c>
      <c r="AL3343" s="1" t="e">
        <f t="shared" si="786"/>
        <v>#DIV/0!</v>
      </c>
      <c r="AM3343" s="1" t="e">
        <f t="shared" si="787"/>
        <v>#DIV/0!</v>
      </c>
      <c r="AO3343">
        <v>0</v>
      </c>
      <c r="AP3343">
        <v>0</v>
      </c>
      <c r="AQ3343">
        <v>0</v>
      </c>
      <c r="AR3343">
        <v>0</v>
      </c>
      <c r="AS3343">
        <f t="shared" si="788"/>
        <v>0</v>
      </c>
      <c r="AT3343">
        <v>0</v>
      </c>
      <c r="AU3343">
        <v>0</v>
      </c>
      <c r="AV3343">
        <v>0</v>
      </c>
      <c r="AW3343">
        <v>0</v>
      </c>
      <c r="AX3343">
        <f t="shared" si="789"/>
        <v>0</v>
      </c>
      <c r="AY3343">
        <v>0</v>
      </c>
      <c r="AZ3343">
        <v>0</v>
      </c>
      <c r="BA3343">
        <v>0</v>
      </c>
      <c r="BB3343">
        <v>0</v>
      </c>
      <c r="BC3343">
        <f t="shared" si="790"/>
        <v>0</v>
      </c>
      <c r="BE3343" t="str">
        <f t="shared" si="791"/>
        <v>void</v>
      </c>
      <c r="BF3343">
        <f t="shared" si="792"/>
        <v>0</v>
      </c>
      <c r="BG3343">
        <f t="shared" si="793"/>
        <v>0</v>
      </c>
      <c r="BH3343">
        <f t="shared" si="794"/>
        <v>0</v>
      </c>
    </row>
    <row r="3344" spans="1:60" x14ac:dyDescent="0.45">
      <c r="A3344" t="s">
        <v>14707</v>
      </c>
      <c r="B3344" t="s">
        <v>9001</v>
      </c>
      <c r="C3344">
        <v>508</v>
      </c>
      <c r="D3344" t="s">
        <v>9001</v>
      </c>
      <c r="E3344" t="s">
        <v>9001</v>
      </c>
      <c r="F3344" t="s">
        <v>9002</v>
      </c>
      <c r="G3344">
        <v>0.497392</v>
      </c>
      <c r="H3344">
        <v>0</v>
      </c>
      <c r="I3344" t="s">
        <v>80</v>
      </c>
      <c r="J3344" t="s">
        <v>57</v>
      </c>
      <c r="K3344" t="s">
        <v>308</v>
      </c>
      <c r="L3344" t="s">
        <v>14705</v>
      </c>
      <c r="M3344" t="s">
        <v>14706</v>
      </c>
      <c r="N3344">
        <v>2</v>
      </c>
      <c r="S3344" t="e">
        <f t="shared" si="780"/>
        <v>#DIV/0!</v>
      </c>
      <c r="X3344" s="3" t="e">
        <f t="shared" si="781"/>
        <v>#DIV/0!</v>
      </c>
      <c r="Y3344" t="e">
        <f t="shared" si="782"/>
        <v>#DIV/0!</v>
      </c>
      <c r="AD3344" t="e">
        <f t="shared" si="783"/>
        <v>#DIV/0!</v>
      </c>
      <c r="AI3344" t="e">
        <f t="shared" si="784"/>
        <v>#DIV/0!</v>
      </c>
      <c r="AJ3344" t="e">
        <f t="shared" si="785"/>
        <v>#DIV/0!</v>
      </c>
      <c r="AK3344" s="1" t="e">
        <f>IF(AND(OR(#REF!&gt;1.49,#REF!&lt; 0.67),#REF!&lt; 0.05),"TL regulate","none")</f>
        <v>#REF!</v>
      </c>
      <c r="AL3344" s="1" t="e">
        <f t="shared" si="786"/>
        <v>#DIV/0!</v>
      </c>
      <c r="AM3344" s="1" t="e">
        <f t="shared" si="787"/>
        <v>#DIV/0!</v>
      </c>
      <c r="AO3344">
        <v>0</v>
      </c>
      <c r="AP3344">
        <v>0</v>
      </c>
      <c r="AQ3344">
        <v>0</v>
      </c>
      <c r="AR3344">
        <v>0</v>
      </c>
      <c r="AS3344">
        <f t="shared" si="788"/>
        <v>0</v>
      </c>
      <c r="AT3344">
        <v>0</v>
      </c>
      <c r="AU3344">
        <v>0</v>
      </c>
      <c r="AV3344">
        <v>0</v>
      </c>
      <c r="AW3344">
        <v>0</v>
      </c>
      <c r="AX3344">
        <f t="shared" si="789"/>
        <v>0</v>
      </c>
      <c r="AY3344">
        <v>0</v>
      </c>
      <c r="AZ3344">
        <v>0</v>
      </c>
      <c r="BA3344">
        <v>0</v>
      </c>
      <c r="BB3344">
        <v>0</v>
      </c>
      <c r="BC3344">
        <f t="shared" si="790"/>
        <v>0</v>
      </c>
      <c r="BE3344" t="str">
        <f t="shared" si="791"/>
        <v>void</v>
      </c>
      <c r="BF3344">
        <f t="shared" si="792"/>
        <v>0</v>
      </c>
      <c r="BG3344">
        <f t="shared" si="793"/>
        <v>0</v>
      </c>
      <c r="BH3344">
        <f t="shared" si="794"/>
        <v>0</v>
      </c>
    </row>
    <row r="3345" spans="1:60" x14ac:dyDescent="0.45">
      <c r="A3345" t="s">
        <v>14708</v>
      </c>
      <c r="B3345" t="s">
        <v>8372</v>
      </c>
      <c r="C3345">
        <v>6</v>
      </c>
      <c r="D3345" t="s">
        <v>8372</v>
      </c>
      <c r="E3345" t="s">
        <v>8372</v>
      </c>
      <c r="F3345" t="s">
        <v>14709</v>
      </c>
      <c r="G3345">
        <v>0.99831000000000003</v>
      </c>
      <c r="H3345">
        <v>2</v>
      </c>
      <c r="I3345" t="s">
        <v>56</v>
      </c>
      <c r="J3345" t="s">
        <v>480</v>
      </c>
      <c r="K3345" t="s">
        <v>366</v>
      </c>
      <c r="L3345" t="s">
        <v>14710</v>
      </c>
      <c r="M3345" t="s">
        <v>14711</v>
      </c>
      <c r="N3345">
        <v>5</v>
      </c>
      <c r="S3345" t="e">
        <f t="shared" si="780"/>
        <v>#DIV/0!</v>
      </c>
      <c r="X3345" s="3" t="e">
        <f t="shared" si="781"/>
        <v>#DIV/0!</v>
      </c>
      <c r="Y3345" t="e">
        <f t="shared" si="782"/>
        <v>#DIV/0!</v>
      </c>
      <c r="AD3345" t="e">
        <f t="shared" si="783"/>
        <v>#DIV/0!</v>
      </c>
      <c r="AI3345" t="e">
        <f t="shared" si="784"/>
        <v>#DIV/0!</v>
      </c>
      <c r="AJ3345" t="e">
        <f t="shared" si="785"/>
        <v>#DIV/0!</v>
      </c>
      <c r="AK3345" s="1" t="e">
        <f>IF(AND(OR(#REF!&gt;1.49,#REF!&lt; 0.67),#REF!&lt; 0.05),"TL regulate","none")</f>
        <v>#REF!</v>
      </c>
      <c r="AL3345" s="1" t="e">
        <f t="shared" si="786"/>
        <v>#DIV/0!</v>
      </c>
      <c r="AM3345" s="1" t="e">
        <f t="shared" si="787"/>
        <v>#DIV/0!</v>
      </c>
      <c r="AO3345">
        <v>0</v>
      </c>
      <c r="AP3345">
        <v>0</v>
      </c>
      <c r="AQ3345">
        <v>0</v>
      </c>
      <c r="AR3345">
        <v>0</v>
      </c>
      <c r="AS3345">
        <f t="shared" si="788"/>
        <v>0</v>
      </c>
      <c r="AT3345">
        <v>0</v>
      </c>
      <c r="AU3345">
        <v>0</v>
      </c>
      <c r="AV3345">
        <v>0</v>
      </c>
      <c r="AW3345">
        <v>0</v>
      </c>
      <c r="AX3345">
        <f t="shared" si="789"/>
        <v>0</v>
      </c>
      <c r="AY3345">
        <v>0</v>
      </c>
      <c r="AZ3345">
        <v>0</v>
      </c>
      <c r="BA3345">
        <v>0</v>
      </c>
      <c r="BB3345">
        <v>0</v>
      </c>
      <c r="BC3345">
        <f t="shared" si="790"/>
        <v>0</v>
      </c>
      <c r="BE3345" t="str">
        <f t="shared" si="791"/>
        <v>void</v>
      </c>
      <c r="BF3345">
        <f t="shared" si="792"/>
        <v>0</v>
      </c>
      <c r="BG3345">
        <f t="shared" si="793"/>
        <v>0</v>
      </c>
      <c r="BH3345">
        <f t="shared" si="794"/>
        <v>0</v>
      </c>
    </row>
    <row r="3346" spans="1:60" x14ac:dyDescent="0.45">
      <c r="A3346" t="s">
        <v>14712</v>
      </c>
      <c r="B3346" t="s">
        <v>8372</v>
      </c>
      <c r="C3346">
        <v>8</v>
      </c>
      <c r="D3346" t="s">
        <v>8372</v>
      </c>
      <c r="E3346" t="s">
        <v>8372</v>
      </c>
      <c r="F3346" t="s">
        <v>14709</v>
      </c>
      <c r="G3346">
        <v>0.99831000000000003</v>
      </c>
      <c r="H3346">
        <v>2</v>
      </c>
      <c r="I3346" t="s">
        <v>56</v>
      </c>
      <c r="J3346" t="s">
        <v>486</v>
      </c>
      <c r="K3346" t="s">
        <v>1608</v>
      </c>
      <c r="L3346" t="s">
        <v>14710</v>
      </c>
      <c r="M3346" t="s">
        <v>14711</v>
      </c>
      <c r="N3346">
        <v>7</v>
      </c>
      <c r="S3346" t="e">
        <f t="shared" si="780"/>
        <v>#DIV/0!</v>
      </c>
      <c r="X3346" s="3" t="e">
        <f t="shared" si="781"/>
        <v>#DIV/0!</v>
      </c>
      <c r="Y3346" t="e">
        <f t="shared" si="782"/>
        <v>#DIV/0!</v>
      </c>
      <c r="AD3346" t="e">
        <f t="shared" si="783"/>
        <v>#DIV/0!</v>
      </c>
      <c r="AI3346" t="e">
        <f t="shared" si="784"/>
        <v>#DIV/0!</v>
      </c>
      <c r="AJ3346" t="e">
        <f t="shared" si="785"/>
        <v>#DIV/0!</v>
      </c>
      <c r="AK3346" s="1" t="e">
        <f>IF(AND(OR(#REF!&gt;1.49,#REF!&lt; 0.67),#REF!&lt; 0.05),"TL regulate","none")</f>
        <v>#REF!</v>
      </c>
      <c r="AL3346" s="1" t="e">
        <f t="shared" si="786"/>
        <v>#DIV/0!</v>
      </c>
      <c r="AM3346" s="1" t="e">
        <f t="shared" si="787"/>
        <v>#DIV/0!</v>
      </c>
      <c r="AO3346">
        <v>0</v>
      </c>
      <c r="AP3346">
        <v>0</v>
      </c>
      <c r="AQ3346">
        <v>0</v>
      </c>
      <c r="AR3346">
        <v>0</v>
      </c>
      <c r="AS3346">
        <f t="shared" si="788"/>
        <v>0</v>
      </c>
      <c r="AT3346">
        <v>0</v>
      </c>
      <c r="AU3346">
        <v>0</v>
      </c>
      <c r="AV3346">
        <v>0</v>
      </c>
      <c r="AW3346">
        <v>0</v>
      </c>
      <c r="AX3346">
        <f t="shared" si="789"/>
        <v>0</v>
      </c>
      <c r="AY3346">
        <v>0</v>
      </c>
      <c r="AZ3346">
        <v>0</v>
      </c>
      <c r="BA3346">
        <v>0</v>
      </c>
      <c r="BB3346">
        <v>0</v>
      </c>
      <c r="BC3346">
        <f t="shared" si="790"/>
        <v>0</v>
      </c>
      <c r="BE3346" t="str">
        <f t="shared" si="791"/>
        <v>void</v>
      </c>
      <c r="BF3346">
        <f t="shared" si="792"/>
        <v>0</v>
      </c>
      <c r="BG3346">
        <f t="shared" si="793"/>
        <v>0</v>
      </c>
      <c r="BH3346">
        <f t="shared" si="794"/>
        <v>0</v>
      </c>
    </row>
    <row r="3347" spans="1:60" x14ac:dyDescent="0.45">
      <c r="A3347" t="s">
        <v>14713</v>
      </c>
      <c r="B3347" t="s">
        <v>8372</v>
      </c>
      <c r="C3347">
        <v>19</v>
      </c>
      <c r="D3347" t="s">
        <v>8372</v>
      </c>
      <c r="E3347" t="s">
        <v>8372</v>
      </c>
      <c r="F3347" t="s">
        <v>14709</v>
      </c>
      <c r="G3347">
        <v>1</v>
      </c>
      <c r="H3347">
        <v>1</v>
      </c>
      <c r="I3347" t="s">
        <v>56</v>
      </c>
      <c r="J3347" t="s">
        <v>57</v>
      </c>
      <c r="K3347" t="s">
        <v>440</v>
      </c>
      <c r="L3347" t="s">
        <v>14714</v>
      </c>
      <c r="M3347" t="s">
        <v>14715</v>
      </c>
      <c r="N3347">
        <v>9</v>
      </c>
      <c r="S3347" t="e">
        <f t="shared" si="780"/>
        <v>#DIV/0!</v>
      </c>
      <c r="X3347" s="3" t="e">
        <f t="shared" si="781"/>
        <v>#DIV/0!</v>
      </c>
      <c r="Y3347" t="e">
        <f t="shared" si="782"/>
        <v>#DIV/0!</v>
      </c>
      <c r="AD3347" t="e">
        <f t="shared" si="783"/>
        <v>#DIV/0!</v>
      </c>
      <c r="AI3347" t="e">
        <f t="shared" si="784"/>
        <v>#DIV/0!</v>
      </c>
      <c r="AJ3347" t="e">
        <f t="shared" si="785"/>
        <v>#DIV/0!</v>
      </c>
      <c r="AK3347" s="1" t="e">
        <f>IF(AND(OR(#REF!&gt;1.49,#REF!&lt; 0.67),#REF!&lt; 0.05),"TL regulate","none")</f>
        <v>#REF!</v>
      </c>
      <c r="AL3347" s="1" t="e">
        <f t="shared" si="786"/>
        <v>#DIV/0!</v>
      </c>
      <c r="AM3347" s="1" t="e">
        <f t="shared" si="787"/>
        <v>#DIV/0!</v>
      </c>
      <c r="AO3347">
        <v>0</v>
      </c>
      <c r="AP3347">
        <v>0</v>
      </c>
      <c r="AQ3347">
        <v>11542000</v>
      </c>
      <c r="AR3347">
        <v>0</v>
      </c>
      <c r="AS3347">
        <f t="shared" si="788"/>
        <v>11542000</v>
      </c>
      <c r="AT3347">
        <v>15455000</v>
      </c>
      <c r="AU3347">
        <v>0</v>
      </c>
      <c r="AV3347">
        <v>0</v>
      </c>
      <c r="AW3347">
        <v>0</v>
      </c>
      <c r="AX3347">
        <f t="shared" si="789"/>
        <v>15455000</v>
      </c>
      <c r="AY3347">
        <v>0</v>
      </c>
      <c r="AZ3347">
        <v>0</v>
      </c>
      <c r="BA3347">
        <v>13965000</v>
      </c>
      <c r="BB3347">
        <v>0</v>
      </c>
      <c r="BC3347">
        <f t="shared" si="790"/>
        <v>13965000</v>
      </c>
      <c r="BE3347" t="str">
        <f t="shared" si="791"/>
        <v>void</v>
      </c>
      <c r="BF3347">
        <f t="shared" si="792"/>
        <v>1</v>
      </c>
      <c r="BG3347">
        <f t="shared" si="793"/>
        <v>1</v>
      </c>
      <c r="BH3347">
        <f t="shared" si="794"/>
        <v>1</v>
      </c>
    </row>
    <row r="3348" spans="1:60" x14ac:dyDescent="0.45">
      <c r="A3348" t="s">
        <v>14716</v>
      </c>
      <c r="B3348" t="s">
        <v>14717</v>
      </c>
      <c r="C3348" t="s">
        <v>14718</v>
      </c>
      <c r="D3348" t="s">
        <v>14719</v>
      </c>
      <c r="E3348" t="s">
        <v>14719</v>
      </c>
      <c r="F3348" t="s">
        <v>14720</v>
      </c>
      <c r="G3348">
        <v>1</v>
      </c>
      <c r="H3348">
        <v>1</v>
      </c>
      <c r="I3348" t="s">
        <v>56</v>
      </c>
      <c r="J3348" t="s">
        <v>1958</v>
      </c>
      <c r="K3348" t="s">
        <v>1289</v>
      </c>
      <c r="L3348" t="s">
        <v>14721</v>
      </c>
      <c r="M3348" t="s">
        <v>14722</v>
      </c>
      <c r="N3348">
        <v>5</v>
      </c>
      <c r="S3348" t="e">
        <f t="shared" si="780"/>
        <v>#DIV/0!</v>
      </c>
      <c r="X3348" s="3" t="e">
        <f t="shared" si="781"/>
        <v>#DIV/0!</v>
      </c>
      <c r="Y3348" t="e">
        <f t="shared" si="782"/>
        <v>#DIV/0!</v>
      </c>
      <c r="AD3348" t="e">
        <f t="shared" si="783"/>
        <v>#DIV/0!</v>
      </c>
      <c r="AI3348" t="e">
        <f t="shared" si="784"/>
        <v>#DIV/0!</v>
      </c>
      <c r="AJ3348" t="e">
        <f t="shared" si="785"/>
        <v>#DIV/0!</v>
      </c>
      <c r="AK3348" s="1" t="e">
        <f>IF(AND(OR(#REF!&gt;1.49,#REF!&lt; 0.67),#REF!&lt; 0.05),"TL regulate","none")</f>
        <v>#REF!</v>
      </c>
      <c r="AL3348" s="1" t="e">
        <f t="shared" si="786"/>
        <v>#DIV/0!</v>
      </c>
      <c r="AM3348" s="1" t="e">
        <f t="shared" si="787"/>
        <v>#DIV/0!</v>
      </c>
      <c r="AO3348">
        <v>0</v>
      </c>
      <c r="AP3348">
        <v>0</v>
      </c>
      <c r="AQ3348">
        <v>0</v>
      </c>
      <c r="AR3348">
        <v>0</v>
      </c>
      <c r="AS3348">
        <f t="shared" si="788"/>
        <v>0</v>
      </c>
      <c r="AT3348">
        <v>0</v>
      </c>
      <c r="AU3348">
        <v>0</v>
      </c>
      <c r="AV3348">
        <v>0</v>
      </c>
      <c r="AW3348">
        <v>0</v>
      </c>
      <c r="AX3348">
        <f t="shared" si="789"/>
        <v>0</v>
      </c>
      <c r="AY3348">
        <v>0</v>
      </c>
      <c r="AZ3348">
        <v>0</v>
      </c>
      <c r="BA3348">
        <v>0</v>
      </c>
      <c r="BB3348">
        <v>0</v>
      </c>
      <c r="BC3348">
        <f t="shared" si="790"/>
        <v>0</v>
      </c>
      <c r="BE3348" t="str">
        <f t="shared" si="791"/>
        <v>void</v>
      </c>
      <c r="BF3348">
        <f t="shared" si="792"/>
        <v>0</v>
      </c>
      <c r="BG3348">
        <f t="shared" si="793"/>
        <v>0</v>
      </c>
      <c r="BH3348">
        <f t="shared" si="794"/>
        <v>0</v>
      </c>
    </row>
    <row r="3349" spans="1:60" x14ac:dyDescent="0.45">
      <c r="A3349" t="s">
        <v>14723</v>
      </c>
      <c r="B3349" t="s">
        <v>14724</v>
      </c>
      <c r="C3349" t="s">
        <v>6048</v>
      </c>
      <c r="D3349" t="s">
        <v>14725</v>
      </c>
      <c r="E3349" t="s">
        <v>14725</v>
      </c>
      <c r="F3349" t="s">
        <v>14726</v>
      </c>
      <c r="G3349">
        <v>0.61111400000000005</v>
      </c>
      <c r="H3349">
        <v>1</v>
      </c>
      <c r="I3349" t="s">
        <v>56</v>
      </c>
      <c r="J3349" t="s">
        <v>57</v>
      </c>
      <c r="K3349" t="s">
        <v>344</v>
      </c>
      <c r="L3349" t="s">
        <v>14727</v>
      </c>
      <c r="M3349" t="s">
        <v>14728</v>
      </c>
      <c r="N3349">
        <v>6</v>
      </c>
      <c r="S3349" t="e">
        <f t="shared" si="780"/>
        <v>#DIV/0!</v>
      </c>
      <c r="X3349" s="3" t="e">
        <f t="shared" si="781"/>
        <v>#DIV/0!</v>
      </c>
      <c r="Y3349" t="e">
        <f t="shared" si="782"/>
        <v>#DIV/0!</v>
      </c>
      <c r="AD3349" t="e">
        <f t="shared" si="783"/>
        <v>#DIV/0!</v>
      </c>
      <c r="AI3349" t="e">
        <f t="shared" si="784"/>
        <v>#DIV/0!</v>
      </c>
      <c r="AJ3349" t="e">
        <f t="shared" si="785"/>
        <v>#DIV/0!</v>
      </c>
      <c r="AK3349" s="1" t="e">
        <f>IF(AND(OR(#REF!&gt;1.49,#REF!&lt; 0.67),#REF!&lt; 0.05),"TL regulate","none")</f>
        <v>#REF!</v>
      </c>
      <c r="AL3349" s="1" t="e">
        <f t="shared" si="786"/>
        <v>#DIV/0!</v>
      </c>
      <c r="AM3349" s="1" t="e">
        <f t="shared" si="787"/>
        <v>#DIV/0!</v>
      </c>
      <c r="AO3349">
        <v>0</v>
      </c>
      <c r="AP3349">
        <v>0</v>
      </c>
      <c r="AQ3349">
        <v>0</v>
      </c>
      <c r="AR3349">
        <v>0</v>
      </c>
      <c r="AS3349">
        <f t="shared" si="788"/>
        <v>0</v>
      </c>
      <c r="AT3349">
        <v>0</v>
      </c>
      <c r="AU3349">
        <v>0</v>
      </c>
      <c r="AV3349">
        <v>0</v>
      </c>
      <c r="AW3349">
        <v>0</v>
      </c>
      <c r="AX3349">
        <f t="shared" si="789"/>
        <v>0</v>
      </c>
      <c r="AY3349">
        <v>0</v>
      </c>
      <c r="AZ3349">
        <v>0</v>
      </c>
      <c r="BA3349">
        <v>0</v>
      </c>
      <c r="BB3349">
        <v>5427200</v>
      </c>
      <c r="BC3349">
        <f t="shared" si="790"/>
        <v>5427200</v>
      </c>
      <c r="BE3349" t="str">
        <f t="shared" si="791"/>
        <v>Cel only</v>
      </c>
      <c r="BF3349">
        <f t="shared" si="792"/>
        <v>0</v>
      </c>
      <c r="BG3349">
        <f t="shared" si="793"/>
        <v>0</v>
      </c>
      <c r="BH3349">
        <f t="shared" si="794"/>
        <v>1</v>
      </c>
    </row>
    <row r="3350" spans="1:60" x14ac:dyDescent="0.45">
      <c r="A3350" t="s">
        <v>14729</v>
      </c>
      <c r="B3350" t="s">
        <v>14730</v>
      </c>
      <c r="C3350" t="s">
        <v>5219</v>
      </c>
      <c r="D3350" t="s">
        <v>14731</v>
      </c>
      <c r="E3350" t="s">
        <v>14731</v>
      </c>
      <c r="F3350" t="s">
        <v>14732</v>
      </c>
      <c r="G3350">
        <v>0.47575099999999998</v>
      </c>
      <c r="H3350">
        <v>0</v>
      </c>
      <c r="I3350" t="s">
        <v>56</v>
      </c>
      <c r="J3350" t="s">
        <v>57</v>
      </c>
      <c r="K3350" t="s">
        <v>2111</v>
      </c>
      <c r="L3350" t="s">
        <v>14733</v>
      </c>
      <c r="M3350" t="s">
        <v>14734</v>
      </c>
      <c r="N3350">
        <v>5</v>
      </c>
      <c r="S3350" t="e">
        <f t="shared" si="780"/>
        <v>#DIV/0!</v>
      </c>
      <c r="X3350" s="3" t="e">
        <f t="shared" si="781"/>
        <v>#DIV/0!</v>
      </c>
      <c r="Y3350" t="e">
        <f t="shared" si="782"/>
        <v>#DIV/0!</v>
      </c>
      <c r="AD3350" t="e">
        <f t="shared" si="783"/>
        <v>#DIV/0!</v>
      </c>
      <c r="AI3350" t="e">
        <f t="shared" si="784"/>
        <v>#DIV/0!</v>
      </c>
      <c r="AJ3350" t="e">
        <f t="shared" si="785"/>
        <v>#DIV/0!</v>
      </c>
      <c r="AK3350" s="1" t="e">
        <f>IF(AND(OR(#REF!&gt;1.49,#REF!&lt; 0.67),#REF!&lt; 0.05),"TL regulate","none")</f>
        <v>#REF!</v>
      </c>
      <c r="AL3350" s="1" t="e">
        <f t="shared" si="786"/>
        <v>#DIV/0!</v>
      </c>
      <c r="AM3350" s="1" t="e">
        <f t="shared" si="787"/>
        <v>#DIV/0!</v>
      </c>
      <c r="AO3350">
        <v>0</v>
      </c>
      <c r="AP3350">
        <v>0</v>
      </c>
      <c r="AQ3350">
        <v>0</v>
      </c>
      <c r="AR3350">
        <v>0</v>
      </c>
      <c r="AS3350">
        <f t="shared" si="788"/>
        <v>0</v>
      </c>
      <c r="AT3350">
        <v>0</v>
      </c>
      <c r="AU3350">
        <v>0</v>
      </c>
      <c r="AV3350">
        <v>0</v>
      </c>
      <c r="AW3350">
        <v>0</v>
      </c>
      <c r="AX3350">
        <f t="shared" si="789"/>
        <v>0</v>
      </c>
      <c r="AY3350">
        <v>0</v>
      </c>
      <c r="AZ3350">
        <v>0</v>
      </c>
      <c r="BA3350">
        <v>0</v>
      </c>
      <c r="BB3350">
        <v>0</v>
      </c>
      <c r="BC3350">
        <f t="shared" si="790"/>
        <v>0</v>
      </c>
      <c r="BE3350" t="str">
        <f t="shared" si="791"/>
        <v>void</v>
      </c>
      <c r="BF3350">
        <f t="shared" si="792"/>
        <v>0</v>
      </c>
      <c r="BG3350">
        <f t="shared" si="793"/>
        <v>0</v>
      </c>
      <c r="BH3350">
        <f t="shared" si="794"/>
        <v>0</v>
      </c>
    </row>
    <row r="3351" spans="1:60" x14ac:dyDescent="0.45">
      <c r="A3351" t="s">
        <v>14735</v>
      </c>
      <c r="B3351" t="s">
        <v>14730</v>
      </c>
      <c r="C3351" t="s">
        <v>5213</v>
      </c>
      <c r="D3351" t="s">
        <v>14731</v>
      </c>
      <c r="E3351" t="s">
        <v>14731</v>
      </c>
      <c r="F3351">
        <v>0</v>
      </c>
      <c r="G3351">
        <v>0.45363999999999999</v>
      </c>
      <c r="H3351">
        <v>0</v>
      </c>
      <c r="I3351" t="s">
        <v>56</v>
      </c>
      <c r="J3351" t="s">
        <v>57</v>
      </c>
      <c r="K3351" t="s">
        <v>1106</v>
      </c>
      <c r="L3351" t="s">
        <v>14736</v>
      </c>
      <c r="M3351" t="s">
        <v>14737</v>
      </c>
      <c r="N3351">
        <v>4</v>
      </c>
      <c r="S3351" t="e">
        <f t="shared" si="780"/>
        <v>#DIV/0!</v>
      </c>
      <c r="X3351" s="3" t="e">
        <f t="shared" si="781"/>
        <v>#DIV/0!</v>
      </c>
      <c r="Y3351" t="e">
        <f t="shared" si="782"/>
        <v>#DIV/0!</v>
      </c>
      <c r="AD3351" t="e">
        <f t="shared" si="783"/>
        <v>#DIV/0!</v>
      </c>
      <c r="AI3351" t="e">
        <f t="shared" si="784"/>
        <v>#DIV/0!</v>
      </c>
      <c r="AJ3351" t="e">
        <f t="shared" si="785"/>
        <v>#DIV/0!</v>
      </c>
      <c r="AK3351" s="1" t="e">
        <f>IF(AND(OR(#REF!&gt;1.49,#REF!&lt; 0.67),#REF!&lt; 0.05),"TL regulate","none")</f>
        <v>#REF!</v>
      </c>
      <c r="AL3351" s="1" t="e">
        <f t="shared" si="786"/>
        <v>#DIV/0!</v>
      </c>
      <c r="AM3351" s="1" t="e">
        <f t="shared" si="787"/>
        <v>#DIV/0!</v>
      </c>
      <c r="AO3351">
        <v>0</v>
      </c>
      <c r="AP3351">
        <v>0</v>
      </c>
      <c r="AQ3351">
        <v>0</v>
      </c>
      <c r="AR3351">
        <v>0</v>
      </c>
      <c r="AS3351">
        <f t="shared" si="788"/>
        <v>0</v>
      </c>
      <c r="AT3351">
        <v>0</v>
      </c>
      <c r="AU3351">
        <v>0</v>
      </c>
      <c r="AV3351">
        <v>0</v>
      </c>
      <c r="AW3351">
        <v>0</v>
      </c>
      <c r="AX3351">
        <f t="shared" si="789"/>
        <v>0</v>
      </c>
      <c r="AY3351">
        <v>0</v>
      </c>
      <c r="AZ3351">
        <v>0</v>
      </c>
      <c r="BA3351">
        <v>0</v>
      </c>
      <c r="BB3351">
        <v>0</v>
      </c>
      <c r="BC3351">
        <f t="shared" si="790"/>
        <v>0</v>
      </c>
      <c r="BE3351" t="str">
        <f t="shared" si="791"/>
        <v>void</v>
      </c>
      <c r="BF3351">
        <f t="shared" si="792"/>
        <v>0</v>
      </c>
      <c r="BG3351">
        <f t="shared" si="793"/>
        <v>0</v>
      </c>
      <c r="BH3351">
        <f t="shared" si="794"/>
        <v>0</v>
      </c>
    </row>
    <row r="3352" spans="1:60" x14ac:dyDescent="0.45">
      <c r="A3352" t="s">
        <v>14738</v>
      </c>
      <c r="B3352" t="s">
        <v>14739</v>
      </c>
      <c r="C3352">
        <v>6</v>
      </c>
      <c r="D3352" t="s">
        <v>14739</v>
      </c>
      <c r="E3352" t="s">
        <v>14739</v>
      </c>
      <c r="F3352" t="s">
        <v>14740</v>
      </c>
      <c r="G3352">
        <v>0.92540599999999995</v>
      </c>
      <c r="H3352">
        <v>2</v>
      </c>
      <c r="I3352" t="s">
        <v>56</v>
      </c>
      <c r="J3352" t="s">
        <v>1339</v>
      </c>
      <c r="K3352" t="s">
        <v>2160</v>
      </c>
      <c r="L3352" t="s">
        <v>14741</v>
      </c>
      <c r="M3352" t="s">
        <v>14742</v>
      </c>
      <c r="N3352">
        <v>6</v>
      </c>
      <c r="S3352" t="e">
        <f t="shared" si="780"/>
        <v>#DIV/0!</v>
      </c>
      <c r="X3352" s="3" t="e">
        <f t="shared" si="781"/>
        <v>#DIV/0!</v>
      </c>
      <c r="Y3352" t="e">
        <f t="shared" si="782"/>
        <v>#DIV/0!</v>
      </c>
      <c r="AD3352" t="e">
        <f t="shared" si="783"/>
        <v>#DIV/0!</v>
      </c>
      <c r="AI3352" t="e">
        <f t="shared" si="784"/>
        <v>#DIV/0!</v>
      </c>
      <c r="AJ3352" t="e">
        <f t="shared" si="785"/>
        <v>#DIV/0!</v>
      </c>
      <c r="AK3352" s="1" t="e">
        <f>IF(AND(OR(#REF!&gt;1.49,#REF!&lt; 0.67),#REF!&lt; 0.05),"TL regulate","none")</f>
        <v>#REF!</v>
      </c>
      <c r="AL3352" s="1" t="e">
        <f t="shared" si="786"/>
        <v>#DIV/0!</v>
      </c>
      <c r="AM3352" s="1" t="e">
        <f t="shared" si="787"/>
        <v>#DIV/0!</v>
      </c>
      <c r="AO3352">
        <v>0</v>
      </c>
      <c r="AP3352">
        <v>0</v>
      </c>
      <c r="AQ3352">
        <v>0</v>
      </c>
      <c r="AR3352">
        <v>0</v>
      </c>
      <c r="AS3352">
        <f t="shared" si="788"/>
        <v>0</v>
      </c>
      <c r="AT3352">
        <v>0</v>
      </c>
      <c r="AU3352">
        <v>0</v>
      </c>
      <c r="AV3352">
        <v>0</v>
      </c>
      <c r="AW3352">
        <v>0</v>
      </c>
      <c r="AX3352">
        <f t="shared" si="789"/>
        <v>0</v>
      </c>
      <c r="AY3352">
        <v>0</v>
      </c>
      <c r="AZ3352">
        <v>0</v>
      </c>
      <c r="BA3352">
        <v>0</v>
      </c>
      <c r="BB3352">
        <v>121800000</v>
      </c>
      <c r="BC3352">
        <f t="shared" si="790"/>
        <v>121800000</v>
      </c>
      <c r="BE3352" t="str">
        <f t="shared" si="791"/>
        <v>Cel only</v>
      </c>
      <c r="BF3352">
        <f t="shared" si="792"/>
        <v>0</v>
      </c>
      <c r="BG3352">
        <f t="shared" si="793"/>
        <v>0</v>
      </c>
      <c r="BH3352">
        <f t="shared" si="794"/>
        <v>1</v>
      </c>
    </row>
    <row r="3353" spans="1:60" x14ac:dyDescent="0.45">
      <c r="A3353" t="s">
        <v>14743</v>
      </c>
      <c r="B3353" t="s">
        <v>14739</v>
      </c>
      <c r="C3353">
        <v>14</v>
      </c>
      <c r="D3353" t="s">
        <v>14739</v>
      </c>
      <c r="E3353" t="s">
        <v>14739</v>
      </c>
      <c r="F3353" t="s">
        <v>14740</v>
      </c>
      <c r="G3353">
        <v>0.56447999999999998</v>
      </c>
      <c r="H3353">
        <v>2</v>
      </c>
      <c r="I3353" t="s">
        <v>80</v>
      </c>
      <c r="J3353" t="s">
        <v>1690</v>
      </c>
      <c r="K3353" t="s">
        <v>5821</v>
      </c>
      <c r="L3353" t="s">
        <v>14741</v>
      </c>
      <c r="M3353" t="s">
        <v>14742</v>
      </c>
      <c r="N3353">
        <v>14</v>
      </c>
      <c r="S3353" t="e">
        <f t="shared" si="780"/>
        <v>#DIV/0!</v>
      </c>
      <c r="X3353" s="3" t="e">
        <f t="shared" si="781"/>
        <v>#DIV/0!</v>
      </c>
      <c r="Y3353" t="e">
        <f t="shared" si="782"/>
        <v>#DIV/0!</v>
      </c>
      <c r="AD3353" t="e">
        <f t="shared" si="783"/>
        <v>#DIV/0!</v>
      </c>
      <c r="AI3353" t="e">
        <f t="shared" si="784"/>
        <v>#DIV/0!</v>
      </c>
      <c r="AJ3353" t="e">
        <f t="shared" si="785"/>
        <v>#DIV/0!</v>
      </c>
      <c r="AK3353" s="1" t="e">
        <f>IF(AND(OR(#REF!&gt;1.49,#REF!&lt; 0.67),#REF!&lt; 0.05),"TL regulate","none")</f>
        <v>#REF!</v>
      </c>
      <c r="AL3353" s="1" t="e">
        <f t="shared" si="786"/>
        <v>#DIV/0!</v>
      </c>
      <c r="AM3353" s="1" t="e">
        <f t="shared" si="787"/>
        <v>#DIV/0!</v>
      </c>
      <c r="AO3353">
        <v>0</v>
      </c>
      <c r="AP3353">
        <v>0</v>
      </c>
      <c r="AQ3353">
        <v>0</v>
      </c>
      <c r="AR3353">
        <v>0</v>
      </c>
      <c r="AS3353">
        <f t="shared" si="788"/>
        <v>0</v>
      </c>
      <c r="AT3353">
        <v>0</v>
      </c>
      <c r="AU3353">
        <v>0</v>
      </c>
      <c r="AV3353">
        <v>0</v>
      </c>
      <c r="AW3353">
        <v>0</v>
      </c>
      <c r="AX3353">
        <f t="shared" si="789"/>
        <v>0</v>
      </c>
      <c r="AY3353">
        <v>0</v>
      </c>
      <c r="AZ3353">
        <v>0</v>
      </c>
      <c r="BA3353">
        <v>0</v>
      </c>
      <c r="BB3353">
        <v>121800000</v>
      </c>
      <c r="BC3353">
        <f t="shared" si="790"/>
        <v>121800000</v>
      </c>
      <c r="BE3353" t="str">
        <f t="shared" si="791"/>
        <v>Cel only</v>
      </c>
      <c r="BF3353">
        <f t="shared" si="792"/>
        <v>0</v>
      </c>
      <c r="BG3353">
        <f t="shared" si="793"/>
        <v>0</v>
      </c>
      <c r="BH3353">
        <f t="shared" si="794"/>
        <v>1</v>
      </c>
    </row>
    <row r="3354" spans="1:60" x14ac:dyDescent="0.45">
      <c r="A3354" t="s">
        <v>14744</v>
      </c>
      <c r="B3354" t="s">
        <v>6755</v>
      </c>
      <c r="C3354" t="s">
        <v>14745</v>
      </c>
      <c r="D3354" t="s">
        <v>6757</v>
      </c>
      <c r="E3354" t="s">
        <v>6757</v>
      </c>
      <c r="F3354" t="s">
        <v>12027</v>
      </c>
      <c r="G3354">
        <v>0.40763899999999997</v>
      </c>
      <c r="H3354">
        <v>0</v>
      </c>
      <c r="I3354" t="s">
        <v>80</v>
      </c>
      <c r="J3354" t="s">
        <v>57</v>
      </c>
      <c r="K3354" t="s">
        <v>316</v>
      </c>
      <c r="L3354" t="s">
        <v>14746</v>
      </c>
      <c r="M3354" t="s">
        <v>14747</v>
      </c>
      <c r="N3354">
        <v>6</v>
      </c>
      <c r="S3354" t="e">
        <f t="shared" si="780"/>
        <v>#DIV/0!</v>
      </c>
      <c r="X3354" s="3" t="e">
        <f t="shared" si="781"/>
        <v>#DIV/0!</v>
      </c>
      <c r="Y3354" t="e">
        <f t="shared" si="782"/>
        <v>#DIV/0!</v>
      </c>
      <c r="AD3354" t="e">
        <f t="shared" si="783"/>
        <v>#DIV/0!</v>
      </c>
      <c r="AI3354" t="e">
        <f t="shared" si="784"/>
        <v>#DIV/0!</v>
      </c>
      <c r="AJ3354" t="e">
        <f t="shared" si="785"/>
        <v>#DIV/0!</v>
      </c>
      <c r="AK3354" s="1" t="e">
        <f>IF(AND(OR(#REF!&gt;1.49,#REF!&lt; 0.67),#REF!&lt; 0.05),"TL regulate","none")</f>
        <v>#REF!</v>
      </c>
      <c r="AL3354" s="1" t="e">
        <f t="shared" si="786"/>
        <v>#DIV/0!</v>
      </c>
      <c r="AM3354" s="1" t="e">
        <f t="shared" si="787"/>
        <v>#DIV/0!</v>
      </c>
      <c r="AO3354">
        <v>0</v>
      </c>
      <c r="AP3354">
        <v>0</v>
      </c>
      <c r="AQ3354">
        <v>0</v>
      </c>
      <c r="AR3354">
        <v>0</v>
      </c>
      <c r="AS3354">
        <f t="shared" si="788"/>
        <v>0</v>
      </c>
      <c r="AT3354">
        <v>0</v>
      </c>
      <c r="AU3354">
        <v>0</v>
      </c>
      <c r="AV3354">
        <v>0</v>
      </c>
      <c r="AW3354">
        <v>0</v>
      </c>
      <c r="AX3354">
        <f t="shared" si="789"/>
        <v>0</v>
      </c>
      <c r="AY3354">
        <v>0</v>
      </c>
      <c r="AZ3354">
        <v>0</v>
      </c>
      <c r="BA3354">
        <v>0</v>
      </c>
      <c r="BB3354">
        <v>0</v>
      </c>
      <c r="BC3354">
        <f t="shared" si="790"/>
        <v>0</v>
      </c>
      <c r="BE3354" t="str">
        <f t="shared" si="791"/>
        <v>void</v>
      </c>
      <c r="BF3354">
        <f t="shared" si="792"/>
        <v>0</v>
      </c>
      <c r="BG3354">
        <f t="shared" si="793"/>
        <v>0</v>
      </c>
      <c r="BH3354">
        <f t="shared" si="794"/>
        <v>0</v>
      </c>
    </row>
    <row r="3355" spans="1:60" x14ac:dyDescent="0.45">
      <c r="A3355" t="s">
        <v>14748</v>
      </c>
      <c r="B3355" t="s">
        <v>6755</v>
      </c>
      <c r="C3355" t="s">
        <v>14749</v>
      </c>
      <c r="D3355" t="s">
        <v>6757</v>
      </c>
      <c r="E3355" t="s">
        <v>6757</v>
      </c>
      <c r="F3355" t="s">
        <v>12027</v>
      </c>
      <c r="G3355">
        <v>0.513957</v>
      </c>
      <c r="H3355">
        <v>1</v>
      </c>
      <c r="I3355" t="s">
        <v>80</v>
      </c>
      <c r="J3355" t="s">
        <v>57</v>
      </c>
      <c r="K3355" t="s">
        <v>251</v>
      </c>
      <c r="L3355" t="s">
        <v>14750</v>
      </c>
      <c r="M3355" t="s">
        <v>14751</v>
      </c>
      <c r="N3355">
        <v>14</v>
      </c>
      <c r="S3355" t="e">
        <f t="shared" si="780"/>
        <v>#DIV/0!</v>
      </c>
      <c r="X3355" s="3" t="e">
        <f t="shared" si="781"/>
        <v>#DIV/0!</v>
      </c>
      <c r="Y3355" t="e">
        <f t="shared" si="782"/>
        <v>#DIV/0!</v>
      </c>
      <c r="AD3355" t="e">
        <f t="shared" si="783"/>
        <v>#DIV/0!</v>
      </c>
      <c r="AI3355" t="e">
        <f t="shared" si="784"/>
        <v>#DIV/0!</v>
      </c>
      <c r="AJ3355" t="e">
        <f t="shared" si="785"/>
        <v>#DIV/0!</v>
      </c>
      <c r="AK3355" s="1" t="e">
        <f>IF(AND(OR(#REF!&gt;1.49,#REF!&lt; 0.67),#REF!&lt; 0.05),"TL regulate","none")</f>
        <v>#REF!</v>
      </c>
      <c r="AL3355" s="1" t="e">
        <f t="shared" si="786"/>
        <v>#DIV/0!</v>
      </c>
      <c r="AM3355" s="1" t="e">
        <f t="shared" si="787"/>
        <v>#DIV/0!</v>
      </c>
      <c r="AO3355">
        <v>0</v>
      </c>
      <c r="AP3355">
        <v>0</v>
      </c>
      <c r="AQ3355">
        <v>0</v>
      </c>
      <c r="AR3355">
        <v>0</v>
      </c>
      <c r="AS3355">
        <f t="shared" si="788"/>
        <v>0</v>
      </c>
      <c r="AT3355">
        <v>0</v>
      </c>
      <c r="AU3355">
        <v>0</v>
      </c>
      <c r="AV3355">
        <v>0</v>
      </c>
      <c r="AW3355">
        <v>0</v>
      </c>
      <c r="AX3355">
        <f t="shared" si="789"/>
        <v>0</v>
      </c>
      <c r="AY3355">
        <v>0</v>
      </c>
      <c r="AZ3355">
        <v>0</v>
      </c>
      <c r="BA3355">
        <v>0</v>
      </c>
      <c r="BB3355">
        <v>0</v>
      </c>
      <c r="BC3355">
        <f t="shared" si="790"/>
        <v>0</v>
      </c>
      <c r="BE3355" t="str">
        <f t="shared" si="791"/>
        <v>void</v>
      </c>
      <c r="BF3355">
        <f t="shared" si="792"/>
        <v>0</v>
      </c>
      <c r="BG3355">
        <f t="shared" si="793"/>
        <v>0</v>
      </c>
      <c r="BH3355">
        <f t="shared" si="794"/>
        <v>0</v>
      </c>
    </row>
    <row r="3356" spans="1:60" x14ac:dyDescent="0.45">
      <c r="A3356" t="s">
        <v>14752</v>
      </c>
      <c r="B3356" t="s">
        <v>4883</v>
      </c>
      <c r="C3356">
        <v>2532</v>
      </c>
      <c r="D3356" t="s">
        <v>4883</v>
      </c>
      <c r="E3356" t="s">
        <v>4883</v>
      </c>
      <c r="F3356">
        <v>0</v>
      </c>
      <c r="G3356">
        <v>0.26072200000000001</v>
      </c>
      <c r="H3356">
        <v>0</v>
      </c>
      <c r="I3356" t="s">
        <v>56</v>
      </c>
      <c r="J3356" t="s">
        <v>57</v>
      </c>
      <c r="K3356" t="s">
        <v>5524</v>
      </c>
      <c r="L3356" t="s">
        <v>14753</v>
      </c>
      <c r="M3356" t="s">
        <v>14754</v>
      </c>
      <c r="N3356">
        <v>11</v>
      </c>
      <c r="S3356" t="e">
        <f t="shared" si="780"/>
        <v>#DIV/0!</v>
      </c>
      <c r="X3356" s="3" t="e">
        <f t="shared" si="781"/>
        <v>#DIV/0!</v>
      </c>
      <c r="Y3356" t="e">
        <f t="shared" si="782"/>
        <v>#DIV/0!</v>
      </c>
      <c r="AD3356" t="e">
        <f t="shared" si="783"/>
        <v>#DIV/0!</v>
      </c>
      <c r="AI3356" t="e">
        <f t="shared" si="784"/>
        <v>#DIV/0!</v>
      </c>
      <c r="AJ3356" t="e">
        <f t="shared" si="785"/>
        <v>#DIV/0!</v>
      </c>
      <c r="AK3356" s="1" t="e">
        <f>IF(AND(OR(#REF!&gt;1.49,#REF!&lt; 0.67),#REF!&lt; 0.05),"TL regulate","none")</f>
        <v>#REF!</v>
      </c>
      <c r="AL3356" s="1" t="e">
        <f t="shared" si="786"/>
        <v>#DIV/0!</v>
      </c>
      <c r="AM3356" s="1" t="e">
        <f t="shared" si="787"/>
        <v>#DIV/0!</v>
      </c>
      <c r="AO3356">
        <v>0</v>
      </c>
      <c r="AP3356">
        <v>0</v>
      </c>
      <c r="AQ3356">
        <v>0</v>
      </c>
      <c r="AR3356">
        <v>0</v>
      </c>
      <c r="AS3356">
        <f t="shared" si="788"/>
        <v>0</v>
      </c>
      <c r="AT3356">
        <v>0</v>
      </c>
      <c r="AU3356">
        <v>0</v>
      </c>
      <c r="AV3356">
        <v>0</v>
      </c>
      <c r="AW3356">
        <v>0</v>
      </c>
      <c r="AX3356">
        <f t="shared" si="789"/>
        <v>0</v>
      </c>
      <c r="AY3356">
        <v>0</v>
      </c>
      <c r="AZ3356">
        <v>0</v>
      </c>
      <c r="BA3356">
        <v>0</v>
      </c>
      <c r="BB3356">
        <v>0</v>
      </c>
      <c r="BC3356">
        <f t="shared" si="790"/>
        <v>0</v>
      </c>
      <c r="BE3356" t="str">
        <f t="shared" si="791"/>
        <v>void</v>
      </c>
      <c r="BF3356">
        <f t="shared" si="792"/>
        <v>0</v>
      </c>
      <c r="BG3356">
        <f t="shared" si="793"/>
        <v>0</v>
      </c>
      <c r="BH3356">
        <f t="shared" si="794"/>
        <v>0</v>
      </c>
    </row>
    <row r="3357" spans="1:60" x14ac:dyDescent="0.45">
      <c r="A3357" t="s">
        <v>14755</v>
      </c>
      <c r="B3357" t="s">
        <v>3053</v>
      </c>
      <c r="C3357" t="s">
        <v>14756</v>
      </c>
      <c r="D3357" t="s">
        <v>3055</v>
      </c>
      <c r="E3357" t="s">
        <v>3055</v>
      </c>
      <c r="F3357" t="s">
        <v>3056</v>
      </c>
      <c r="G3357">
        <v>0.49322199999999999</v>
      </c>
      <c r="H3357">
        <v>0</v>
      </c>
      <c r="I3357" t="s">
        <v>56</v>
      </c>
      <c r="J3357" t="s">
        <v>57</v>
      </c>
      <c r="K3357" t="s">
        <v>366</v>
      </c>
      <c r="L3357" t="s">
        <v>14757</v>
      </c>
      <c r="M3357" t="s">
        <v>14758</v>
      </c>
      <c r="N3357">
        <v>5</v>
      </c>
      <c r="S3357" t="e">
        <f t="shared" si="780"/>
        <v>#DIV/0!</v>
      </c>
      <c r="X3357" s="3" t="e">
        <f t="shared" si="781"/>
        <v>#DIV/0!</v>
      </c>
      <c r="Y3357" t="e">
        <f t="shared" si="782"/>
        <v>#DIV/0!</v>
      </c>
      <c r="AD3357" t="e">
        <f t="shared" si="783"/>
        <v>#DIV/0!</v>
      </c>
      <c r="AI3357" t="e">
        <f t="shared" si="784"/>
        <v>#DIV/0!</v>
      </c>
      <c r="AJ3357" t="e">
        <f t="shared" si="785"/>
        <v>#DIV/0!</v>
      </c>
      <c r="AK3357" s="1" t="e">
        <f>IF(AND(OR(#REF!&gt;1.49,#REF!&lt; 0.67),#REF!&lt; 0.05),"TL regulate","none")</f>
        <v>#REF!</v>
      </c>
      <c r="AL3357" s="1" t="e">
        <f t="shared" si="786"/>
        <v>#DIV/0!</v>
      </c>
      <c r="AM3357" s="1" t="e">
        <f t="shared" si="787"/>
        <v>#DIV/0!</v>
      </c>
      <c r="AO3357">
        <v>0</v>
      </c>
      <c r="AP3357">
        <v>0</v>
      </c>
      <c r="AQ3357">
        <v>0</v>
      </c>
      <c r="AR3357">
        <v>0</v>
      </c>
      <c r="AS3357">
        <f t="shared" si="788"/>
        <v>0</v>
      </c>
      <c r="AT3357">
        <v>0</v>
      </c>
      <c r="AU3357">
        <v>0</v>
      </c>
      <c r="AV3357">
        <v>0</v>
      </c>
      <c r="AW3357">
        <v>0</v>
      </c>
      <c r="AX3357">
        <f t="shared" si="789"/>
        <v>0</v>
      </c>
      <c r="AY3357">
        <v>0</v>
      </c>
      <c r="AZ3357">
        <v>0</v>
      </c>
      <c r="BA3357">
        <v>0</v>
      </c>
      <c r="BB3357">
        <v>0</v>
      </c>
      <c r="BC3357">
        <f t="shared" si="790"/>
        <v>0</v>
      </c>
      <c r="BE3357" t="str">
        <f t="shared" si="791"/>
        <v>void</v>
      </c>
      <c r="BF3357">
        <f t="shared" si="792"/>
        <v>0</v>
      </c>
      <c r="BG3357">
        <f t="shared" si="793"/>
        <v>0</v>
      </c>
      <c r="BH3357">
        <f t="shared" si="794"/>
        <v>0</v>
      </c>
    </row>
    <row r="3358" spans="1:60" x14ac:dyDescent="0.45">
      <c r="A3358" t="s">
        <v>14759</v>
      </c>
      <c r="B3358" t="s">
        <v>3053</v>
      </c>
      <c r="C3358" t="s">
        <v>14760</v>
      </c>
      <c r="D3358" t="s">
        <v>3055</v>
      </c>
      <c r="E3358" t="s">
        <v>3055</v>
      </c>
      <c r="F3358">
        <v>0</v>
      </c>
      <c r="G3358">
        <v>0.80211699999999997</v>
      </c>
      <c r="H3358">
        <v>1</v>
      </c>
      <c r="I3358" t="s">
        <v>56</v>
      </c>
      <c r="J3358" t="s">
        <v>57</v>
      </c>
      <c r="K3358" t="s">
        <v>7000</v>
      </c>
      <c r="L3358" t="s">
        <v>14761</v>
      </c>
      <c r="M3358" t="s">
        <v>14762</v>
      </c>
      <c r="N3358">
        <v>7</v>
      </c>
      <c r="S3358" t="e">
        <f t="shared" si="780"/>
        <v>#DIV/0!</v>
      </c>
      <c r="X3358" s="3" t="e">
        <f t="shared" si="781"/>
        <v>#DIV/0!</v>
      </c>
      <c r="Y3358" t="e">
        <f t="shared" si="782"/>
        <v>#DIV/0!</v>
      </c>
      <c r="AD3358" t="e">
        <f t="shared" si="783"/>
        <v>#DIV/0!</v>
      </c>
      <c r="AI3358" t="e">
        <f t="shared" si="784"/>
        <v>#DIV/0!</v>
      </c>
      <c r="AJ3358" t="e">
        <f t="shared" si="785"/>
        <v>#DIV/0!</v>
      </c>
      <c r="AK3358" s="1" t="e">
        <f>IF(AND(OR(#REF!&gt;1.49,#REF!&lt; 0.67),#REF!&lt; 0.05),"TL regulate","none")</f>
        <v>#REF!</v>
      </c>
      <c r="AL3358" s="1" t="e">
        <f t="shared" si="786"/>
        <v>#DIV/0!</v>
      </c>
      <c r="AM3358" s="1" t="e">
        <f t="shared" si="787"/>
        <v>#DIV/0!</v>
      </c>
      <c r="AO3358">
        <v>0</v>
      </c>
      <c r="AP3358">
        <v>0</v>
      </c>
      <c r="AQ3358">
        <v>0</v>
      </c>
      <c r="AR3358">
        <v>0</v>
      </c>
      <c r="AS3358">
        <f t="shared" si="788"/>
        <v>0</v>
      </c>
      <c r="AT3358">
        <v>0</v>
      </c>
      <c r="AU3358">
        <v>0</v>
      </c>
      <c r="AV3358">
        <v>0</v>
      </c>
      <c r="AW3358">
        <v>0</v>
      </c>
      <c r="AX3358">
        <f t="shared" si="789"/>
        <v>0</v>
      </c>
      <c r="AY3358">
        <v>0</v>
      </c>
      <c r="AZ3358">
        <v>0</v>
      </c>
      <c r="BA3358">
        <v>0</v>
      </c>
      <c r="BB3358">
        <v>0</v>
      </c>
      <c r="BC3358">
        <f t="shared" si="790"/>
        <v>0</v>
      </c>
      <c r="BE3358" t="str">
        <f t="shared" si="791"/>
        <v>void</v>
      </c>
      <c r="BF3358">
        <f t="shared" si="792"/>
        <v>0</v>
      </c>
      <c r="BG3358">
        <f t="shared" si="793"/>
        <v>0</v>
      </c>
      <c r="BH3358">
        <f t="shared" si="794"/>
        <v>0</v>
      </c>
    </row>
    <row r="3359" spans="1:60" x14ac:dyDescent="0.45">
      <c r="A3359" t="s">
        <v>14763</v>
      </c>
      <c r="B3359" t="s">
        <v>14764</v>
      </c>
      <c r="C3359" t="s">
        <v>14765</v>
      </c>
      <c r="D3359" t="s">
        <v>14766</v>
      </c>
      <c r="E3359" t="s">
        <v>14766</v>
      </c>
      <c r="F3359" t="s">
        <v>14767</v>
      </c>
      <c r="G3359">
        <v>0.319913</v>
      </c>
      <c r="H3359">
        <v>0</v>
      </c>
      <c r="I3359" t="s">
        <v>56</v>
      </c>
      <c r="J3359" t="s">
        <v>63</v>
      </c>
      <c r="K3359" t="s">
        <v>64</v>
      </c>
      <c r="L3359" t="s">
        <v>14768</v>
      </c>
      <c r="M3359" t="s">
        <v>14769</v>
      </c>
      <c r="N3359">
        <v>6</v>
      </c>
      <c r="S3359" t="e">
        <f t="shared" si="780"/>
        <v>#DIV/0!</v>
      </c>
      <c r="X3359" s="3" t="e">
        <f t="shared" si="781"/>
        <v>#DIV/0!</v>
      </c>
      <c r="Y3359" t="e">
        <f t="shared" si="782"/>
        <v>#DIV/0!</v>
      </c>
      <c r="AD3359" t="e">
        <f t="shared" si="783"/>
        <v>#DIV/0!</v>
      </c>
      <c r="AI3359" t="e">
        <f t="shared" si="784"/>
        <v>#DIV/0!</v>
      </c>
      <c r="AJ3359" t="e">
        <f t="shared" si="785"/>
        <v>#DIV/0!</v>
      </c>
      <c r="AK3359" s="1" t="e">
        <f>IF(AND(OR(#REF!&gt;1.49,#REF!&lt; 0.67),#REF!&lt; 0.05),"TL regulate","none")</f>
        <v>#REF!</v>
      </c>
      <c r="AL3359" s="1" t="e">
        <f t="shared" si="786"/>
        <v>#DIV/0!</v>
      </c>
      <c r="AM3359" s="1" t="e">
        <f t="shared" si="787"/>
        <v>#DIV/0!</v>
      </c>
      <c r="AO3359">
        <v>0</v>
      </c>
      <c r="AP3359">
        <v>0</v>
      </c>
      <c r="AQ3359">
        <v>0</v>
      </c>
      <c r="AR3359">
        <v>0</v>
      </c>
      <c r="AS3359">
        <f t="shared" si="788"/>
        <v>0</v>
      </c>
      <c r="AT3359">
        <v>0</v>
      </c>
      <c r="AU3359">
        <v>0</v>
      </c>
      <c r="AV3359">
        <v>0</v>
      </c>
      <c r="AW3359">
        <v>0</v>
      </c>
      <c r="AX3359">
        <f t="shared" si="789"/>
        <v>0</v>
      </c>
      <c r="AY3359">
        <v>0</v>
      </c>
      <c r="AZ3359">
        <v>0</v>
      </c>
      <c r="BA3359">
        <v>0</v>
      </c>
      <c r="BB3359">
        <v>0</v>
      </c>
      <c r="BC3359">
        <f t="shared" si="790"/>
        <v>0</v>
      </c>
      <c r="BE3359" t="str">
        <f t="shared" si="791"/>
        <v>void</v>
      </c>
      <c r="BF3359">
        <f t="shared" si="792"/>
        <v>0</v>
      </c>
      <c r="BG3359">
        <f t="shared" si="793"/>
        <v>0</v>
      </c>
      <c r="BH3359">
        <f t="shared" si="794"/>
        <v>0</v>
      </c>
    </row>
    <row r="3360" spans="1:60" x14ac:dyDescent="0.45">
      <c r="A3360" t="s">
        <v>14770</v>
      </c>
      <c r="B3360" t="s">
        <v>14764</v>
      </c>
      <c r="C3360" t="s">
        <v>6366</v>
      </c>
      <c r="D3360" t="s">
        <v>14766</v>
      </c>
      <c r="E3360" t="s">
        <v>14766</v>
      </c>
      <c r="F3360" t="s">
        <v>14767</v>
      </c>
      <c r="G3360">
        <v>0.319913</v>
      </c>
      <c r="H3360">
        <v>0</v>
      </c>
      <c r="I3360" t="s">
        <v>56</v>
      </c>
      <c r="J3360" t="s">
        <v>63</v>
      </c>
      <c r="K3360" t="s">
        <v>64</v>
      </c>
      <c r="L3360" t="s">
        <v>14768</v>
      </c>
      <c r="M3360" t="s">
        <v>14769</v>
      </c>
      <c r="N3360">
        <v>5</v>
      </c>
      <c r="S3360" t="e">
        <f t="shared" si="780"/>
        <v>#DIV/0!</v>
      </c>
      <c r="X3360" s="3" t="e">
        <f t="shared" si="781"/>
        <v>#DIV/0!</v>
      </c>
      <c r="Y3360" t="e">
        <f t="shared" si="782"/>
        <v>#DIV/0!</v>
      </c>
      <c r="AD3360" t="e">
        <f t="shared" si="783"/>
        <v>#DIV/0!</v>
      </c>
      <c r="AI3360" t="e">
        <f t="shared" si="784"/>
        <v>#DIV/0!</v>
      </c>
      <c r="AJ3360" t="e">
        <f t="shared" si="785"/>
        <v>#DIV/0!</v>
      </c>
      <c r="AK3360" s="1" t="e">
        <f>IF(AND(OR(#REF!&gt;1.49,#REF!&lt; 0.67),#REF!&lt; 0.05),"TL regulate","none")</f>
        <v>#REF!</v>
      </c>
      <c r="AL3360" s="1" t="e">
        <f t="shared" si="786"/>
        <v>#DIV/0!</v>
      </c>
      <c r="AM3360" s="1" t="e">
        <f t="shared" si="787"/>
        <v>#DIV/0!</v>
      </c>
      <c r="AO3360">
        <v>0</v>
      </c>
      <c r="AP3360">
        <v>0</v>
      </c>
      <c r="AQ3360">
        <v>0</v>
      </c>
      <c r="AR3360">
        <v>0</v>
      </c>
      <c r="AS3360">
        <f t="shared" si="788"/>
        <v>0</v>
      </c>
      <c r="AT3360">
        <v>0</v>
      </c>
      <c r="AU3360">
        <v>0</v>
      </c>
      <c r="AV3360">
        <v>0</v>
      </c>
      <c r="AW3360">
        <v>0</v>
      </c>
      <c r="AX3360">
        <f t="shared" si="789"/>
        <v>0</v>
      </c>
      <c r="AY3360">
        <v>0</v>
      </c>
      <c r="AZ3360">
        <v>0</v>
      </c>
      <c r="BA3360">
        <v>0</v>
      </c>
      <c r="BB3360">
        <v>0</v>
      </c>
      <c r="BC3360">
        <f t="shared" si="790"/>
        <v>0</v>
      </c>
      <c r="BE3360" t="str">
        <f t="shared" si="791"/>
        <v>void</v>
      </c>
      <c r="BF3360">
        <f t="shared" si="792"/>
        <v>0</v>
      </c>
      <c r="BG3360">
        <f t="shared" si="793"/>
        <v>0</v>
      </c>
      <c r="BH3360">
        <f t="shared" si="794"/>
        <v>0</v>
      </c>
    </row>
    <row r="3361" spans="1:60" x14ac:dyDescent="0.45">
      <c r="A3361" t="s">
        <v>14771</v>
      </c>
      <c r="B3361" t="s">
        <v>14764</v>
      </c>
      <c r="C3361" t="s">
        <v>14772</v>
      </c>
      <c r="D3361" t="s">
        <v>14766</v>
      </c>
      <c r="E3361" t="s">
        <v>14766</v>
      </c>
      <c r="F3361" t="s">
        <v>14767</v>
      </c>
      <c r="G3361">
        <v>0.319913</v>
      </c>
      <c r="H3361">
        <v>0</v>
      </c>
      <c r="I3361" t="s">
        <v>80</v>
      </c>
      <c r="J3361" t="s">
        <v>57</v>
      </c>
      <c r="K3361" t="s">
        <v>481</v>
      </c>
      <c r="L3361" t="s">
        <v>14768</v>
      </c>
      <c r="M3361" t="s">
        <v>14769</v>
      </c>
      <c r="N3361">
        <v>4</v>
      </c>
      <c r="S3361" t="e">
        <f t="shared" si="780"/>
        <v>#DIV/0!</v>
      </c>
      <c r="X3361" s="3" t="e">
        <f t="shared" si="781"/>
        <v>#DIV/0!</v>
      </c>
      <c r="Y3361" t="e">
        <f t="shared" si="782"/>
        <v>#DIV/0!</v>
      </c>
      <c r="AD3361" t="e">
        <f t="shared" si="783"/>
        <v>#DIV/0!</v>
      </c>
      <c r="AI3361" t="e">
        <f t="shared" si="784"/>
        <v>#DIV/0!</v>
      </c>
      <c r="AJ3361" t="e">
        <f t="shared" si="785"/>
        <v>#DIV/0!</v>
      </c>
      <c r="AK3361" s="1" t="e">
        <f>IF(AND(OR(#REF!&gt;1.49,#REF!&lt; 0.67),#REF!&lt; 0.05),"TL regulate","none")</f>
        <v>#REF!</v>
      </c>
      <c r="AL3361" s="1" t="e">
        <f t="shared" si="786"/>
        <v>#DIV/0!</v>
      </c>
      <c r="AM3361" s="1" t="e">
        <f t="shared" si="787"/>
        <v>#DIV/0!</v>
      </c>
      <c r="AO3361">
        <v>0</v>
      </c>
      <c r="AP3361">
        <v>0</v>
      </c>
      <c r="AQ3361">
        <v>0</v>
      </c>
      <c r="AR3361">
        <v>0</v>
      </c>
      <c r="AS3361">
        <f t="shared" si="788"/>
        <v>0</v>
      </c>
      <c r="AT3361">
        <v>0</v>
      </c>
      <c r="AU3361">
        <v>0</v>
      </c>
      <c r="AV3361">
        <v>0</v>
      </c>
      <c r="AW3361">
        <v>0</v>
      </c>
      <c r="AX3361">
        <f t="shared" si="789"/>
        <v>0</v>
      </c>
      <c r="AY3361">
        <v>0</v>
      </c>
      <c r="AZ3361">
        <v>0</v>
      </c>
      <c r="BA3361">
        <v>0</v>
      </c>
      <c r="BB3361">
        <v>0</v>
      </c>
      <c r="BC3361">
        <f t="shared" si="790"/>
        <v>0</v>
      </c>
      <c r="BE3361" t="str">
        <f t="shared" si="791"/>
        <v>void</v>
      </c>
      <c r="BF3361">
        <f t="shared" si="792"/>
        <v>0</v>
      </c>
      <c r="BG3361">
        <f t="shared" si="793"/>
        <v>0</v>
      </c>
      <c r="BH3361">
        <f t="shared" si="794"/>
        <v>0</v>
      </c>
    </row>
    <row r="3362" spans="1:60" x14ac:dyDescent="0.45">
      <c r="A3362" t="s">
        <v>14773</v>
      </c>
      <c r="B3362" t="s">
        <v>2117</v>
      </c>
      <c r="C3362">
        <v>2050</v>
      </c>
      <c r="D3362" t="s">
        <v>2117</v>
      </c>
      <c r="E3362" t="s">
        <v>2117</v>
      </c>
      <c r="F3362" t="s">
        <v>14774</v>
      </c>
      <c r="G3362">
        <v>0.80524300000000004</v>
      </c>
      <c r="H3362">
        <v>1</v>
      </c>
      <c r="I3362" t="s">
        <v>56</v>
      </c>
      <c r="J3362" t="s">
        <v>57</v>
      </c>
      <c r="K3362" t="s">
        <v>159</v>
      </c>
      <c r="L3362" t="s">
        <v>14775</v>
      </c>
      <c r="M3362" t="s">
        <v>14776</v>
      </c>
      <c r="N3362">
        <v>3</v>
      </c>
      <c r="S3362" t="e">
        <f t="shared" si="780"/>
        <v>#DIV/0!</v>
      </c>
      <c r="X3362" s="3" t="e">
        <f t="shared" si="781"/>
        <v>#DIV/0!</v>
      </c>
      <c r="Y3362" t="e">
        <f t="shared" si="782"/>
        <v>#DIV/0!</v>
      </c>
      <c r="AD3362" t="e">
        <f t="shared" si="783"/>
        <v>#DIV/0!</v>
      </c>
      <c r="AI3362" t="e">
        <f t="shared" si="784"/>
        <v>#DIV/0!</v>
      </c>
      <c r="AJ3362" t="e">
        <f t="shared" si="785"/>
        <v>#DIV/0!</v>
      </c>
      <c r="AK3362" s="1" t="e">
        <f>IF(AND(OR(#REF!&gt;1.49,#REF!&lt; 0.67),#REF!&lt; 0.05),"TL regulate","none")</f>
        <v>#REF!</v>
      </c>
      <c r="AL3362" s="1" t="e">
        <f t="shared" si="786"/>
        <v>#DIV/0!</v>
      </c>
      <c r="AM3362" s="1" t="e">
        <f t="shared" si="787"/>
        <v>#DIV/0!</v>
      </c>
      <c r="AO3362">
        <v>0</v>
      </c>
      <c r="AP3362">
        <v>0</v>
      </c>
      <c r="AQ3362">
        <v>0</v>
      </c>
      <c r="AR3362">
        <v>0</v>
      </c>
      <c r="AS3362">
        <f t="shared" si="788"/>
        <v>0</v>
      </c>
      <c r="AT3362">
        <v>0</v>
      </c>
      <c r="AU3362">
        <v>0</v>
      </c>
      <c r="AV3362">
        <v>0</v>
      </c>
      <c r="AW3362">
        <v>0</v>
      </c>
      <c r="AX3362">
        <f t="shared" si="789"/>
        <v>0</v>
      </c>
      <c r="AY3362">
        <v>0</v>
      </c>
      <c r="AZ3362">
        <v>0</v>
      </c>
      <c r="BA3362">
        <v>0</v>
      </c>
      <c r="BB3362">
        <v>0</v>
      </c>
      <c r="BC3362">
        <f t="shared" si="790"/>
        <v>0</v>
      </c>
      <c r="BE3362" t="str">
        <f t="shared" si="791"/>
        <v>void</v>
      </c>
      <c r="BF3362">
        <f t="shared" si="792"/>
        <v>0</v>
      </c>
      <c r="BG3362">
        <f t="shared" si="793"/>
        <v>0</v>
      </c>
      <c r="BH3362">
        <f t="shared" si="794"/>
        <v>0</v>
      </c>
    </row>
    <row r="3363" spans="1:60" x14ac:dyDescent="0.45">
      <c r="A3363" t="s">
        <v>14777</v>
      </c>
      <c r="B3363" t="s">
        <v>12276</v>
      </c>
      <c r="C3363" t="s">
        <v>14778</v>
      </c>
      <c r="D3363" t="s">
        <v>12276</v>
      </c>
      <c r="E3363" t="s">
        <v>12278</v>
      </c>
      <c r="F3363" t="s">
        <v>12279</v>
      </c>
      <c r="G3363">
        <v>0.19581200000000001</v>
      </c>
      <c r="H3363">
        <v>0</v>
      </c>
      <c r="I3363" t="s">
        <v>56</v>
      </c>
      <c r="J3363" t="s">
        <v>63</v>
      </c>
      <c r="K3363" t="s">
        <v>64</v>
      </c>
      <c r="L3363" t="s">
        <v>14779</v>
      </c>
      <c r="M3363" t="s">
        <v>14780</v>
      </c>
      <c r="N3363">
        <v>22</v>
      </c>
      <c r="S3363" t="e">
        <f t="shared" si="780"/>
        <v>#DIV/0!</v>
      </c>
      <c r="X3363" s="3" t="e">
        <f t="shared" si="781"/>
        <v>#DIV/0!</v>
      </c>
      <c r="Y3363" t="e">
        <f t="shared" si="782"/>
        <v>#DIV/0!</v>
      </c>
      <c r="AD3363" t="e">
        <f t="shared" si="783"/>
        <v>#DIV/0!</v>
      </c>
      <c r="AI3363" t="e">
        <f t="shared" si="784"/>
        <v>#DIV/0!</v>
      </c>
      <c r="AJ3363" t="e">
        <f t="shared" si="785"/>
        <v>#DIV/0!</v>
      </c>
      <c r="AK3363" s="1" t="e">
        <f>IF(AND(OR(#REF!&gt;1.49,#REF!&lt; 0.67),#REF!&lt; 0.05),"TL regulate","none")</f>
        <v>#REF!</v>
      </c>
      <c r="AL3363" s="1" t="e">
        <f t="shared" si="786"/>
        <v>#DIV/0!</v>
      </c>
      <c r="AM3363" s="1" t="e">
        <f t="shared" si="787"/>
        <v>#DIV/0!</v>
      </c>
      <c r="AO3363">
        <v>0</v>
      </c>
      <c r="AP3363">
        <v>0</v>
      </c>
      <c r="AQ3363">
        <v>0</v>
      </c>
      <c r="AR3363">
        <v>0</v>
      </c>
      <c r="AS3363">
        <f t="shared" si="788"/>
        <v>0</v>
      </c>
      <c r="AT3363">
        <v>0</v>
      </c>
      <c r="AU3363">
        <v>0</v>
      </c>
      <c r="AV3363">
        <v>0</v>
      </c>
      <c r="AW3363">
        <v>0</v>
      </c>
      <c r="AX3363">
        <f t="shared" si="789"/>
        <v>0</v>
      </c>
      <c r="AY3363">
        <v>0</v>
      </c>
      <c r="AZ3363">
        <v>0</v>
      </c>
      <c r="BA3363">
        <v>0</v>
      </c>
      <c r="BB3363">
        <v>0</v>
      </c>
      <c r="BC3363">
        <f t="shared" si="790"/>
        <v>0</v>
      </c>
      <c r="BE3363" t="str">
        <f t="shared" si="791"/>
        <v>void</v>
      </c>
      <c r="BF3363">
        <f t="shared" si="792"/>
        <v>0</v>
      </c>
      <c r="BG3363">
        <f t="shared" si="793"/>
        <v>0</v>
      </c>
      <c r="BH3363">
        <f t="shared" si="794"/>
        <v>0</v>
      </c>
    </row>
    <row r="3364" spans="1:60" x14ac:dyDescent="0.45">
      <c r="A3364" t="s">
        <v>14781</v>
      </c>
      <c r="B3364" t="s">
        <v>12276</v>
      </c>
      <c r="C3364" t="s">
        <v>14782</v>
      </c>
      <c r="D3364" t="s">
        <v>12276</v>
      </c>
      <c r="E3364" t="s">
        <v>12278</v>
      </c>
      <c r="F3364" t="s">
        <v>12279</v>
      </c>
      <c r="G3364">
        <v>0.19581200000000001</v>
      </c>
      <c r="H3364">
        <v>0</v>
      </c>
      <c r="I3364" t="s">
        <v>80</v>
      </c>
      <c r="J3364" t="s">
        <v>63</v>
      </c>
      <c r="K3364" t="s">
        <v>64</v>
      </c>
      <c r="L3364" t="s">
        <v>14779</v>
      </c>
      <c r="M3364" t="s">
        <v>14780</v>
      </c>
      <c r="N3364">
        <v>23</v>
      </c>
      <c r="S3364" t="e">
        <f t="shared" si="780"/>
        <v>#DIV/0!</v>
      </c>
      <c r="X3364" s="3" t="e">
        <f t="shared" si="781"/>
        <v>#DIV/0!</v>
      </c>
      <c r="Y3364" t="e">
        <f t="shared" si="782"/>
        <v>#DIV/0!</v>
      </c>
      <c r="AD3364" t="e">
        <f t="shared" si="783"/>
        <v>#DIV/0!</v>
      </c>
      <c r="AI3364" t="e">
        <f t="shared" si="784"/>
        <v>#DIV/0!</v>
      </c>
      <c r="AJ3364" t="e">
        <f t="shared" si="785"/>
        <v>#DIV/0!</v>
      </c>
      <c r="AK3364" s="1" t="e">
        <f>IF(AND(OR(#REF!&gt;1.49,#REF!&lt; 0.67),#REF!&lt; 0.05),"TL regulate","none")</f>
        <v>#REF!</v>
      </c>
      <c r="AL3364" s="1" t="e">
        <f t="shared" si="786"/>
        <v>#DIV/0!</v>
      </c>
      <c r="AM3364" s="1" t="e">
        <f t="shared" si="787"/>
        <v>#DIV/0!</v>
      </c>
      <c r="AO3364">
        <v>0</v>
      </c>
      <c r="AP3364">
        <v>0</v>
      </c>
      <c r="AQ3364">
        <v>0</v>
      </c>
      <c r="AR3364">
        <v>0</v>
      </c>
      <c r="AS3364">
        <f t="shared" si="788"/>
        <v>0</v>
      </c>
      <c r="AT3364">
        <v>0</v>
      </c>
      <c r="AU3364">
        <v>0</v>
      </c>
      <c r="AV3364">
        <v>0</v>
      </c>
      <c r="AW3364">
        <v>0</v>
      </c>
      <c r="AX3364">
        <f t="shared" si="789"/>
        <v>0</v>
      </c>
      <c r="AY3364">
        <v>0</v>
      </c>
      <c r="AZ3364">
        <v>0</v>
      </c>
      <c r="BA3364">
        <v>0</v>
      </c>
      <c r="BB3364">
        <v>0</v>
      </c>
      <c r="BC3364">
        <f t="shared" si="790"/>
        <v>0</v>
      </c>
      <c r="BE3364" t="str">
        <f t="shared" si="791"/>
        <v>void</v>
      </c>
      <c r="BF3364">
        <f t="shared" si="792"/>
        <v>0</v>
      </c>
      <c r="BG3364">
        <f t="shared" si="793"/>
        <v>0</v>
      </c>
      <c r="BH3364">
        <f t="shared" si="794"/>
        <v>0</v>
      </c>
    </row>
    <row r="3365" spans="1:60" x14ac:dyDescent="0.45">
      <c r="A3365" t="s">
        <v>14783</v>
      </c>
      <c r="B3365" t="s">
        <v>12276</v>
      </c>
      <c r="C3365" t="s">
        <v>14784</v>
      </c>
      <c r="D3365" t="s">
        <v>12276</v>
      </c>
      <c r="E3365" t="s">
        <v>12278</v>
      </c>
      <c r="F3365" t="s">
        <v>12279</v>
      </c>
      <c r="G3365">
        <v>0.76483299999999999</v>
      </c>
      <c r="H3365">
        <v>1</v>
      </c>
      <c r="I3365" t="s">
        <v>80</v>
      </c>
      <c r="J3365" t="s">
        <v>57</v>
      </c>
      <c r="K3365" t="s">
        <v>5524</v>
      </c>
      <c r="L3365" t="s">
        <v>14785</v>
      </c>
      <c r="M3365" t="s">
        <v>14786</v>
      </c>
      <c r="N3365">
        <v>11</v>
      </c>
      <c r="S3365" t="e">
        <f t="shared" si="780"/>
        <v>#DIV/0!</v>
      </c>
      <c r="X3365" s="3" t="e">
        <f t="shared" si="781"/>
        <v>#DIV/0!</v>
      </c>
      <c r="Y3365" t="e">
        <f t="shared" si="782"/>
        <v>#DIV/0!</v>
      </c>
      <c r="AD3365" t="e">
        <f t="shared" si="783"/>
        <v>#DIV/0!</v>
      </c>
      <c r="AI3365" t="e">
        <f t="shared" si="784"/>
        <v>#DIV/0!</v>
      </c>
      <c r="AJ3365" t="e">
        <f t="shared" si="785"/>
        <v>#DIV/0!</v>
      </c>
      <c r="AK3365" s="1" t="e">
        <f>IF(AND(OR(#REF!&gt;1.49,#REF!&lt; 0.67),#REF!&lt; 0.05),"TL regulate","none")</f>
        <v>#REF!</v>
      </c>
      <c r="AL3365" s="1" t="e">
        <f t="shared" si="786"/>
        <v>#DIV/0!</v>
      </c>
      <c r="AM3365" s="1" t="e">
        <f t="shared" si="787"/>
        <v>#DIV/0!</v>
      </c>
      <c r="AO3365">
        <v>0</v>
      </c>
      <c r="AP3365">
        <v>0</v>
      </c>
      <c r="AQ3365">
        <v>0</v>
      </c>
      <c r="AR3365">
        <v>0</v>
      </c>
      <c r="AS3365">
        <f t="shared" si="788"/>
        <v>0</v>
      </c>
      <c r="AT3365">
        <v>0</v>
      </c>
      <c r="AU3365">
        <v>0</v>
      </c>
      <c r="AV3365">
        <v>0</v>
      </c>
      <c r="AW3365">
        <v>0</v>
      </c>
      <c r="AX3365">
        <f t="shared" si="789"/>
        <v>0</v>
      </c>
      <c r="AY3365">
        <v>0</v>
      </c>
      <c r="AZ3365">
        <v>0</v>
      </c>
      <c r="BA3365">
        <v>0</v>
      </c>
      <c r="BB3365">
        <v>0</v>
      </c>
      <c r="BC3365">
        <f t="shared" si="790"/>
        <v>0</v>
      </c>
      <c r="BE3365" t="str">
        <f t="shared" si="791"/>
        <v>void</v>
      </c>
      <c r="BF3365">
        <f t="shared" si="792"/>
        <v>0</v>
      </c>
      <c r="BG3365">
        <f t="shared" si="793"/>
        <v>0</v>
      </c>
      <c r="BH3365">
        <f t="shared" si="794"/>
        <v>0</v>
      </c>
    </row>
    <row r="3366" spans="1:60" x14ac:dyDescent="0.45">
      <c r="A3366" t="s">
        <v>14787</v>
      </c>
      <c r="B3366" t="s">
        <v>14788</v>
      </c>
      <c r="C3366" t="s">
        <v>14789</v>
      </c>
      <c r="D3366" t="s">
        <v>14790</v>
      </c>
      <c r="E3366" t="s">
        <v>14790</v>
      </c>
      <c r="F3366" t="s">
        <v>14791</v>
      </c>
      <c r="G3366">
        <v>0.234513</v>
      </c>
      <c r="H3366">
        <v>0</v>
      </c>
      <c r="I3366" t="s">
        <v>56</v>
      </c>
      <c r="J3366" t="s">
        <v>63</v>
      </c>
      <c r="K3366" t="s">
        <v>64</v>
      </c>
      <c r="L3366" t="s">
        <v>14792</v>
      </c>
      <c r="M3366" t="s">
        <v>14793</v>
      </c>
      <c r="N3366">
        <v>11</v>
      </c>
      <c r="S3366" t="e">
        <f t="shared" si="780"/>
        <v>#DIV/0!</v>
      </c>
      <c r="X3366" s="3" t="e">
        <f t="shared" si="781"/>
        <v>#DIV/0!</v>
      </c>
      <c r="Y3366" t="e">
        <f t="shared" si="782"/>
        <v>#DIV/0!</v>
      </c>
      <c r="AD3366" t="e">
        <f t="shared" si="783"/>
        <v>#DIV/0!</v>
      </c>
      <c r="AI3366" t="e">
        <f t="shared" si="784"/>
        <v>#DIV/0!</v>
      </c>
      <c r="AJ3366" t="e">
        <f t="shared" si="785"/>
        <v>#DIV/0!</v>
      </c>
      <c r="AK3366" s="1" t="e">
        <f>IF(AND(OR(#REF!&gt;1.49,#REF!&lt; 0.67),#REF!&lt; 0.05),"TL regulate","none")</f>
        <v>#REF!</v>
      </c>
      <c r="AL3366" s="1" t="e">
        <f t="shared" si="786"/>
        <v>#DIV/0!</v>
      </c>
      <c r="AM3366" s="1" t="e">
        <f t="shared" si="787"/>
        <v>#DIV/0!</v>
      </c>
      <c r="AO3366">
        <v>0</v>
      </c>
      <c r="AP3366">
        <v>0</v>
      </c>
      <c r="AQ3366">
        <v>0</v>
      </c>
      <c r="AR3366">
        <v>0</v>
      </c>
      <c r="AS3366">
        <f t="shared" si="788"/>
        <v>0</v>
      </c>
      <c r="AT3366">
        <v>0</v>
      </c>
      <c r="AU3366">
        <v>0</v>
      </c>
      <c r="AV3366">
        <v>0</v>
      </c>
      <c r="AW3366">
        <v>0</v>
      </c>
      <c r="AX3366">
        <f t="shared" si="789"/>
        <v>0</v>
      </c>
      <c r="AY3366">
        <v>0</v>
      </c>
      <c r="AZ3366">
        <v>0</v>
      </c>
      <c r="BA3366">
        <v>0</v>
      </c>
      <c r="BB3366">
        <v>0</v>
      </c>
      <c r="BC3366">
        <f t="shared" si="790"/>
        <v>0</v>
      </c>
      <c r="BE3366" t="str">
        <f t="shared" si="791"/>
        <v>void</v>
      </c>
      <c r="BF3366">
        <f t="shared" si="792"/>
        <v>0</v>
      </c>
      <c r="BG3366">
        <f t="shared" si="793"/>
        <v>0</v>
      </c>
      <c r="BH3366">
        <f t="shared" si="794"/>
        <v>0</v>
      </c>
    </row>
    <row r="3367" spans="1:60" x14ac:dyDescent="0.45">
      <c r="A3367" t="s">
        <v>14794</v>
      </c>
      <c r="B3367" t="s">
        <v>14788</v>
      </c>
      <c r="C3367" t="s">
        <v>14795</v>
      </c>
      <c r="D3367" t="s">
        <v>14790</v>
      </c>
      <c r="E3367" t="s">
        <v>14790</v>
      </c>
      <c r="F3367" t="s">
        <v>14791</v>
      </c>
      <c r="G3367">
        <v>0.234513</v>
      </c>
      <c r="H3367">
        <v>0</v>
      </c>
      <c r="I3367" t="s">
        <v>56</v>
      </c>
      <c r="J3367" t="s">
        <v>57</v>
      </c>
      <c r="K3367" t="s">
        <v>2491</v>
      </c>
      <c r="L3367" t="s">
        <v>14792</v>
      </c>
      <c r="M3367" t="s">
        <v>14793</v>
      </c>
      <c r="N3367">
        <v>9</v>
      </c>
      <c r="S3367" t="e">
        <f t="shared" si="780"/>
        <v>#DIV/0!</v>
      </c>
      <c r="X3367" s="3" t="e">
        <f t="shared" si="781"/>
        <v>#DIV/0!</v>
      </c>
      <c r="Y3367" t="e">
        <f t="shared" si="782"/>
        <v>#DIV/0!</v>
      </c>
      <c r="AD3367" t="e">
        <f t="shared" si="783"/>
        <v>#DIV/0!</v>
      </c>
      <c r="AI3367" t="e">
        <f t="shared" si="784"/>
        <v>#DIV/0!</v>
      </c>
      <c r="AJ3367" t="e">
        <f t="shared" si="785"/>
        <v>#DIV/0!</v>
      </c>
      <c r="AK3367" s="1" t="e">
        <f>IF(AND(OR(#REF!&gt;1.49,#REF!&lt; 0.67),#REF!&lt; 0.05),"TL regulate","none")</f>
        <v>#REF!</v>
      </c>
      <c r="AL3367" s="1" t="e">
        <f t="shared" si="786"/>
        <v>#DIV/0!</v>
      </c>
      <c r="AM3367" s="1" t="e">
        <f t="shared" si="787"/>
        <v>#DIV/0!</v>
      </c>
      <c r="AO3367">
        <v>0</v>
      </c>
      <c r="AP3367">
        <v>0</v>
      </c>
      <c r="AQ3367">
        <v>0</v>
      </c>
      <c r="AR3367">
        <v>0</v>
      </c>
      <c r="AS3367">
        <f t="shared" si="788"/>
        <v>0</v>
      </c>
      <c r="AT3367">
        <v>0</v>
      </c>
      <c r="AU3367">
        <v>0</v>
      </c>
      <c r="AV3367">
        <v>0</v>
      </c>
      <c r="AW3367">
        <v>0</v>
      </c>
      <c r="AX3367">
        <f t="shared" si="789"/>
        <v>0</v>
      </c>
      <c r="AY3367">
        <v>0</v>
      </c>
      <c r="AZ3367">
        <v>0</v>
      </c>
      <c r="BA3367">
        <v>0</v>
      </c>
      <c r="BB3367">
        <v>0</v>
      </c>
      <c r="BC3367">
        <f t="shared" si="790"/>
        <v>0</v>
      </c>
      <c r="BE3367" t="str">
        <f t="shared" si="791"/>
        <v>void</v>
      </c>
      <c r="BF3367">
        <f t="shared" si="792"/>
        <v>0</v>
      </c>
      <c r="BG3367">
        <f t="shared" si="793"/>
        <v>0</v>
      </c>
      <c r="BH3367">
        <f t="shared" si="794"/>
        <v>0</v>
      </c>
    </row>
    <row r="3368" spans="1:60" x14ac:dyDescent="0.45">
      <c r="A3368" t="s">
        <v>14796</v>
      </c>
      <c r="B3368" t="s">
        <v>14788</v>
      </c>
      <c r="C3368" t="s">
        <v>14797</v>
      </c>
      <c r="D3368" t="s">
        <v>14790</v>
      </c>
      <c r="E3368" t="s">
        <v>14790</v>
      </c>
      <c r="F3368" t="s">
        <v>14791</v>
      </c>
      <c r="G3368">
        <v>0.234513</v>
      </c>
      <c r="H3368">
        <v>0</v>
      </c>
      <c r="I3368" t="s">
        <v>56</v>
      </c>
      <c r="J3368" t="s">
        <v>63</v>
      </c>
      <c r="K3368" t="s">
        <v>64</v>
      </c>
      <c r="L3368" t="s">
        <v>14792</v>
      </c>
      <c r="M3368" t="s">
        <v>14793</v>
      </c>
      <c r="N3368">
        <v>10</v>
      </c>
      <c r="S3368" t="e">
        <f t="shared" si="780"/>
        <v>#DIV/0!</v>
      </c>
      <c r="X3368" s="3" t="e">
        <f t="shared" si="781"/>
        <v>#DIV/0!</v>
      </c>
      <c r="Y3368" t="e">
        <f t="shared" si="782"/>
        <v>#DIV/0!</v>
      </c>
      <c r="AD3368" t="e">
        <f t="shared" si="783"/>
        <v>#DIV/0!</v>
      </c>
      <c r="AI3368" t="e">
        <f t="shared" si="784"/>
        <v>#DIV/0!</v>
      </c>
      <c r="AJ3368" t="e">
        <f t="shared" si="785"/>
        <v>#DIV/0!</v>
      </c>
      <c r="AK3368" s="1" t="e">
        <f>IF(AND(OR(#REF!&gt;1.49,#REF!&lt; 0.67),#REF!&lt; 0.05),"TL regulate","none")</f>
        <v>#REF!</v>
      </c>
      <c r="AL3368" s="1" t="e">
        <f t="shared" si="786"/>
        <v>#DIV/0!</v>
      </c>
      <c r="AM3368" s="1" t="e">
        <f t="shared" si="787"/>
        <v>#DIV/0!</v>
      </c>
      <c r="AO3368">
        <v>0</v>
      </c>
      <c r="AP3368">
        <v>0</v>
      </c>
      <c r="AQ3368">
        <v>0</v>
      </c>
      <c r="AR3368">
        <v>0</v>
      </c>
      <c r="AS3368">
        <f t="shared" si="788"/>
        <v>0</v>
      </c>
      <c r="AT3368">
        <v>0</v>
      </c>
      <c r="AU3368">
        <v>0</v>
      </c>
      <c r="AV3368">
        <v>0</v>
      </c>
      <c r="AW3368">
        <v>0</v>
      </c>
      <c r="AX3368">
        <f t="shared" si="789"/>
        <v>0</v>
      </c>
      <c r="AY3368">
        <v>0</v>
      </c>
      <c r="AZ3368">
        <v>0</v>
      </c>
      <c r="BA3368">
        <v>0</v>
      </c>
      <c r="BB3368">
        <v>0</v>
      </c>
      <c r="BC3368">
        <f t="shared" si="790"/>
        <v>0</v>
      </c>
      <c r="BE3368" t="str">
        <f t="shared" si="791"/>
        <v>void</v>
      </c>
      <c r="BF3368">
        <f t="shared" si="792"/>
        <v>0</v>
      </c>
      <c r="BG3368">
        <f t="shared" si="793"/>
        <v>0</v>
      </c>
      <c r="BH3368">
        <f t="shared" si="794"/>
        <v>0</v>
      </c>
    </row>
    <row r="3369" spans="1:60" x14ac:dyDescent="0.45">
      <c r="A3369" t="s">
        <v>14798</v>
      </c>
      <c r="B3369" t="s">
        <v>14788</v>
      </c>
      <c r="C3369" t="s">
        <v>14799</v>
      </c>
      <c r="D3369" t="s">
        <v>14790</v>
      </c>
      <c r="E3369" t="s">
        <v>14790</v>
      </c>
      <c r="F3369" t="s">
        <v>14791</v>
      </c>
      <c r="G3369">
        <v>0.234513</v>
      </c>
      <c r="H3369">
        <v>0</v>
      </c>
      <c r="I3369" t="s">
        <v>80</v>
      </c>
      <c r="J3369" t="s">
        <v>63</v>
      </c>
      <c r="K3369" t="s">
        <v>64</v>
      </c>
      <c r="L3369" t="s">
        <v>14792</v>
      </c>
      <c r="M3369" t="s">
        <v>14793</v>
      </c>
      <c r="N3369">
        <v>14</v>
      </c>
      <c r="S3369" t="e">
        <f t="shared" si="780"/>
        <v>#DIV/0!</v>
      </c>
      <c r="X3369" s="3" t="e">
        <f t="shared" si="781"/>
        <v>#DIV/0!</v>
      </c>
      <c r="Y3369" t="e">
        <f t="shared" si="782"/>
        <v>#DIV/0!</v>
      </c>
      <c r="AD3369" t="e">
        <f t="shared" si="783"/>
        <v>#DIV/0!</v>
      </c>
      <c r="AI3369" t="e">
        <f t="shared" si="784"/>
        <v>#DIV/0!</v>
      </c>
      <c r="AJ3369" t="e">
        <f t="shared" si="785"/>
        <v>#DIV/0!</v>
      </c>
      <c r="AK3369" s="1" t="e">
        <f>IF(AND(OR(#REF!&gt;1.49,#REF!&lt; 0.67),#REF!&lt; 0.05),"TL regulate","none")</f>
        <v>#REF!</v>
      </c>
      <c r="AL3369" s="1" t="e">
        <f t="shared" si="786"/>
        <v>#DIV/0!</v>
      </c>
      <c r="AM3369" s="1" t="e">
        <f t="shared" si="787"/>
        <v>#DIV/0!</v>
      </c>
      <c r="AO3369">
        <v>0</v>
      </c>
      <c r="AP3369">
        <v>0</v>
      </c>
      <c r="AQ3369">
        <v>0</v>
      </c>
      <c r="AR3369">
        <v>0</v>
      </c>
      <c r="AS3369">
        <f t="shared" si="788"/>
        <v>0</v>
      </c>
      <c r="AT3369">
        <v>0</v>
      </c>
      <c r="AU3369">
        <v>0</v>
      </c>
      <c r="AV3369">
        <v>0</v>
      </c>
      <c r="AW3369">
        <v>0</v>
      </c>
      <c r="AX3369">
        <f t="shared" si="789"/>
        <v>0</v>
      </c>
      <c r="AY3369">
        <v>0</v>
      </c>
      <c r="AZ3369">
        <v>0</v>
      </c>
      <c r="BA3369">
        <v>0</v>
      </c>
      <c r="BB3369">
        <v>0</v>
      </c>
      <c r="BC3369">
        <f t="shared" si="790"/>
        <v>0</v>
      </c>
      <c r="BE3369" t="str">
        <f t="shared" si="791"/>
        <v>void</v>
      </c>
      <c r="BF3369">
        <f t="shared" si="792"/>
        <v>0</v>
      </c>
      <c r="BG3369">
        <f t="shared" si="793"/>
        <v>0</v>
      </c>
      <c r="BH3369">
        <f t="shared" si="794"/>
        <v>0</v>
      </c>
    </row>
    <row r="3370" spans="1:60" x14ac:dyDescent="0.45">
      <c r="A3370" t="s">
        <v>14800</v>
      </c>
      <c r="B3370" t="s">
        <v>14801</v>
      </c>
      <c r="C3370" t="s">
        <v>14802</v>
      </c>
      <c r="D3370" t="s">
        <v>8763</v>
      </c>
      <c r="E3370" t="s">
        <v>8763</v>
      </c>
      <c r="F3370" t="s">
        <v>14803</v>
      </c>
      <c r="G3370">
        <v>0.33333299999999999</v>
      </c>
      <c r="H3370">
        <v>0</v>
      </c>
      <c r="I3370" t="s">
        <v>56</v>
      </c>
      <c r="J3370" t="s">
        <v>57</v>
      </c>
      <c r="K3370" t="s">
        <v>2491</v>
      </c>
      <c r="L3370" t="s">
        <v>14804</v>
      </c>
      <c r="M3370" t="s">
        <v>14805</v>
      </c>
      <c r="N3370">
        <v>9</v>
      </c>
      <c r="S3370" t="e">
        <f t="shared" si="780"/>
        <v>#DIV/0!</v>
      </c>
      <c r="X3370" s="3" t="e">
        <f t="shared" si="781"/>
        <v>#DIV/0!</v>
      </c>
      <c r="Y3370" t="e">
        <f t="shared" si="782"/>
        <v>#DIV/0!</v>
      </c>
      <c r="AD3370" t="e">
        <f t="shared" si="783"/>
        <v>#DIV/0!</v>
      </c>
      <c r="AI3370" t="e">
        <f t="shared" si="784"/>
        <v>#DIV/0!</v>
      </c>
      <c r="AJ3370" t="e">
        <f t="shared" si="785"/>
        <v>#DIV/0!</v>
      </c>
      <c r="AK3370" s="1" t="e">
        <f>IF(AND(OR(#REF!&gt;1.49,#REF!&lt; 0.67),#REF!&lt; 0.05),"TL regulate","none")</f>
        <v>#REF!</v>
      </c>
      <c r="AL3370" s="1" t="e">
        <f t="shared" si="786"/>
        <v>#DIV/0!</v>
      </c>
      <c r="AM3370" s="1" t="e">
        <f t="shared" si="787"/>
        <v>#DIV/0!</v>
      </c>
      <c r="AO3370">
        <v>0</v>
      </c>
      <c r="AP3370">
        <v>0</v>
      </c>
      <c r="AQ3370">
        <v>0</v>
      </c>
      <c r="AR3370">
        <v>0</v>
      </c>
      <c r="AS3370">
        <f t="shared" si="788"/>
        <v>0</v>
      </c>
      <c r="AT3370">
        <v>0</v>
      </c>
      <c r="AU3370">
        <v>0</v>
      </c>
      <c r="AV3370">
        <v>0</v>
      </c>
      <c r="AW3370">
        <v>0</v>
      </c>
      <c r="AX3370">
        <f t="shared" si="789"/>
        <v>0</v>
      </c>
      <c r="AY3370">
        <v>0</v>
      </c>
      <c r="AZ3370">
        <v>0</v>
      </c>
      <c r="BA3370">
        <v>0</v>
      </c>
      <c r="BB3370">
        <v>0</v>
      </c>
      <c r="BC3370">
        <f t="shared" si="790"/>
        <v>0</v>
      </c>
      <c r="BE3370" t="str">
        <f t="shared" si="791"/>
        <v>void</v>
      </c>
      <c r="BF3370">
        <f t="shared" si="792"/>
        <v>0</v>
      </c>
      <c r="BG3370">
        <f t="shared" si="793"/>
        <v>0</v>
      </c>
      <c r="BH3370">
        <f t="shared" si="794"/>
        <v>0</v>
      </c>
    </row>
    <row r="3371" spans="1:60" x14ac:dyDescent="0.45">
      <c r="A3371" t="s">
        <v>14806</v>
      </c>
      <c r="B3371" t="s">
        <v>14801</v>
      </c>
      <c r="C3371" t="s">
        <v>14807</v>
      </c>
      <c r="D3371" t="s">
        <v>8763</v>
      </c>
      <c r="E3371" t="s">
        <v>8763</v>
      </c>
      <c r="F3371">
        <v>0</v>
      </c>
      <c r="G3371">
        <v>0.62756800000000001</v>
      </c>
      <c r="H3371">
        <v>1</v>
      </c>
      <c r="I3371" t="s">
        <v>56</v>
      </c>
      <c r="J3371" t="s">
        <v>57</v>
      </c>
      <c r="K3371" t="s">
        <v>3123</v>
      </c>
      <c r="L3371" t="s">
        <v>14808</v>
      </c>
      <c r="M3371" t="s">
        <v>14809</v>
      </c>
      <c r="N3371">
        <v>7</v>
      </c>
      <c r="S3371" t="e">
        <f t="shared" si="780"/>
        <v>#DIV/0!</v>
      </c>
      <c r="X3371" s="3" t="e">
        <f t="shared" si="781"/>
        <v>#DIV/0!</v>
      </c>
      <c r="Y3371" t="e">
        <f t="shared" si="782"/>
        <v>#DIV/0!</v>
      </c>
      <c r="AD3371" t="e">
        <f t="shared" si="783"/>
        <v>#DIV/0!</v>
      </c>
      <c r="AI3371" t="e">
        <f t="shared" si="784"/>
        <v>#DIV/0!</v>
      </c>
      <c r="AJ3371" t="e">
        <f t="shared" si="785"/>
        <v>#DIV/0!</v>
      </c>
      <c r="AK3371" s="1" t="e">
        <f>IF(AND(OR(#REF!&gt;1.49,#REF!&lt; 0.67),#REF!&lt; 0.05),"TL regulate","none")</f>
        <v>#REF!</v>
      </c>
      <c r="AL3371" s="1" t="e">
        <f t="shared" si="786"/>
        <v>#DIV/0!</v>
      </c>
      <c r="AM3371" s="1" t="e">
        <f t="shared" si="787"/>
        <v>#DIV/0!</v>
      </c>
      <c r="AO3371">
        <v>0</v>
      </c>
      <c r="AP3371">
        <v>0</v>
      </c>
      <c r="AQ3371">
        <v>10651000</v>
      </c>
      <c r="AR3371">
        <v>0</v>
      </c>
      <c r="AS3371">
        <f t="shared" si="788"/>
        <v>10651000</v>
      </c>
      <c r="AT3371">
        <v>0</v>
      </c>
      <c r="AU3371">
        <v>0</v>
      </c>
      <c r="AV3371">
        <v>0</v>
      </c>
      <c r="AW3371">
        <v>0</v>
      </c>
      <c r="AX3371">
        <f t="shared" si="789"/>
        <v>0</v>
      </c>
      <c r="AY3371">
        <v>0</v>
      </c>
      <c r="AZ3371">
        <v>0</v>
      </c>
      <c r="BA3371">
        <v>0</v>
      </c>
      <c r="BB3371">
        <v>0</v>
      </c>
      <c r="BC3371">
        <f t="shared" si="790"/>
        <v>0</v>
      </c>
      <c r="BE3371" t="str">
        <f t="shared" si="791"/>
        <v>LPS only</v>
      </c>
      <c r="BF3371">
        <f t="shared" si="792"/>
        <v>1</v>
      </c>
      <c r="BG3371">
        <f t="shared" si="793"/>
        <v>0</v>
      </c>
      <c r="BH3371">
        <f t="shared" si="794"/>
        <v>0</v>
      </c>
    </row>
    <row r="3372" spans="1:60" x14ac:dyDescent="0.45">
      <c r="A3372" t="s">
        <v>14810</v>
      </c>
      <c r="B3372" t="s">
        <v>14801</v>
      </c>
      <c r="C3372" t="s">
        <v>14811</v>
      </c>
      <c r="D3372" t="s">
        <v>8763</v>
      </c>
      <c r="E3372" t="s">
        <v>8763</v>
      </c>
      <c r="F3372" t="s">
        <v>14803</v>
      </c>
      <c r="G3372">
        <v>0.33333299999999999</v>
      </c>
      <c r="H3372">
        <v>0</v>
      </c>
      <c r="I3372" t="s">
        <v>56</v>
      </c>
      <c r="J3372" t="s">
        <v>63</v>
      </c>
      <c r="K3372" t="s">
        <v>64</v>
      </c>
      <c r="L3372" t="s">
        <v>14804</v>
      </c>
      <c r="M3372" t="s">
        <v>14805</v>
      </c>
      <c r="N3372">
        <v>13</v>
      </c>
      <c r="S3372" t="e">
        <f t="shared" si="780"/>
        <v>#DIV/0!</v>
      </c>
      <c r="X3372" s="3" t="e">
        <f t="shared" si="781"/>
        <v>#DIV/0!</v>
      </c>
      <c r="Y3372" t="e">
        <f t="shared" si="782"/>
        <v>#DIV/0!</v>
      </c>
      <c r="AD3372" t="e">
        <f t="shared" si="783"/>
        <v>#DIV/0!</v>
      </c>
      <c r="AI3372" t="e">
        <f t="shared" si="784"/>
        <v>#DIV/0!</v>
      </c>
      <c r="AJ3372" t="e">
        <f t="shared" si="785"/>
        <v>#DIV/0!</v>
      </c>
      <c r="AK3372" s="1" t="e">
        <f>IF(AND(OR(#REF!&gt;1.49,#REF!&lt; 0.67),#REF!&lt; 0.05),"TL regulate","none")</f>
        <v>#REF!</v>
      </c>
      <c r="AL3372" s="1" t="e">
        <f t="shared" si="786"/>
        <v>#DIV/0!</v>
      </c>
      <c r="AM3372" s="1" t="e">
        <f t="shared" si="787"/>
        <v>#DIV/0!</v>
      </c>
      <c r="AO3372">
        <v>0</v>
      </c>
      <c r="AP3372">
        <v>0</v>
      </c>
      <c r="AQ3372">
        <v>0</v>
      </c>
      <c r="AR3372">
        <v>0</v>
      </c>
      <c r="AS3372">
        <f t="shared" si="788"/>
        <v>0</v>
      </c>
      <c r="AT3372">
        <v>0</v>
      </c>
      <c r="AU3372">
        <v>0</v>
      </c>
      <c r="AV3372">
        <v>0</v>
      </c>
      <c r="AW3372">
        <v>0</v>
      </c>
      <c r="AX3372">
        <f t="shared" si="789"/>
        <v>0</v>
      </c>
      <c r="AY3372">
        <v>0</v>
      </c>
      <c r="AZ3372">
        <v>0</v>
      </c>
      <c r="BA3372">
        <v>0</v>
      </c>
      <c r="BB3372">
        <v>0</v>
      </c>
      <c r="BC3372">
        <f t="shared" si="790"/>
        <v>0</v>
      </c>
      <c r="BE3372" t="str">
        <f t="shared" si="791"/>
        <v>void</v>
      </c>
      <c r="BF3372">
        <f t="shared" si="792"/>
        <v>0</v>
      </c>
      <c r="BG3372">
        <f t="shared" si="793"/>
        <v>0</v>
      </c>
      <c r="BH3372">
        <f t="shared" si="794"/>
        <v>0</v>
      </c>
    </row>
    <row r="3373" spans="1:60" x14ac:dyDescent="0.45">
      <c r="A3373" t="s">
        <v>14812</v>
      </c>
      <c r="B3373" t="s">
        <v>14801</v>
      </c>
      <c r="C3373" t="s">
        <v>14813</v>
      </c>
      <c r="D3373" t="s">
        <v>8763</v>
      </c>
      <c r="E3373" t="s">
        <v>8763</v>
      </c>
      <c r="F3373" t="s">
        <v>14803</v>
      </c>
      <c r="G3373">
        <v>0.33333299999999999</v>
      </c>
      <c r="H3373">
        <v>0</v>
      </c>
      <c r="I3373" t="s">
        <v>80</v>
      </c>
      <c r="J3373" t="s">
        <v>63</v>
      </c>
      <c r="K3373" t="s">
        <v>64</v>
      </c>
      <c r="L3373" t="s">
        <v>14804</v>
      </c>
      <c r="M3373" t="s">
        <v>14805</v>
      </c>
      <c r="N3373">
        <v>15</v>
      </c>
      <c r="S3373" t="e">
        <f t="shared" si="780"/>
        <v>#DIV/0!</v>
      </c>
      <c r="X3373" s="3" t="e">
        <f t="shared" si="781"/>
        <v>#DIV/0!</v>
      </c>
      <c r="Y3373" t="e">
        <f t="shared" si="782"/>
        <v>#DIV/0!</v>
      </c>
      <c r="AD3373" t="e">
        <f t="shared" si="783"/>
        <v>#DIV/0!</v>
      </c>
      <c r="AI3373" t="e">
        <f t="shared" si="784"/>
        <v>#DIV/0!</v>
      </c>
      <c r="AJ3373" t="e">
        <f t="shared" si="785"/>
        <v>#DIV/0!</v>
      </c>
      <c r="AK3373" s="1" t="e">
        <f>IF(AND(OR(#REF!&gt;1.49,#REF!&lt; 0.67),#REF!&lt; 0.05),"TL regulate","none")</f>
        <v>#REF!</v>
      </c>
      <c r="AL3373" s="1" t="e">
        <f t="shared" si="786"/>
        <v>#DIV/0!</v>
      </c>
      <c r="AM3373" s="1" t="e">
        <f t="shared" si="787"/>
        <v>#DIV/0!</v>
      </c>
      <c r="AO3373">
        <v>0</v>
      </c>
      <c r="AP3373">
        <v>0</v>
      </c>
      <c r="AQ3373">
        <v>0</v>
      </c>
      <c r="AR3373">
        <v>0</v>
      </c>
      <c r="AS3373">
        <f t="shared" si="788"/>
        <v>0</v>
      </c>
      <c r="AT3373">
        <v>0</v>
      </c>
      <c r="AU3373">
        <v>0</v>
      </c>
      <c r="AV3373">
        <v>0</v>
      </c>
      <c r="AW3373">
        <v>0</v>
      </c>
      <c r="AX3373">
        <f t="shared" si="789"/>
        <v>0</v>
      </c>
      <c r="AY3373">
        <v>0</v>
      </c>
      <c r="AZ3373">
        <v>0</v>
      </c>
      <c r="BA3373">
        <v>0</v>
      </c>
      <c r="BB3373">
        <v>0</v>
      </c>
      <c r="BC3373">
        <f t="shared" si="790"/>
        <v>0</v>
      </c>
      <c r="BE3373" t="str">
        <f t="shared" si="791"/>
        <v>void</v>
      </c>
      <c r="BF3373">
        <f t="shared" si="792"/>
        <v>0</v>
      </c>
      <c r="BG3373">
        <f t="shared" si="793"/>
        <v>0</v>
      </c>
      <c r="BH3373">
        <f t="shared" si="794"/>
        <v>0</v>
      </c>
    </row>
    <row r="3374" spans="1:60" x14ac:dyDescent="0.45">
      <c r="A3374" t="s">
        <v>14814</v>
      </c>
      <c r="B3374" t="s">
        <v>14815</v>
      </c>
      <c r="C3374" t="s">
        <v>14816</v>
      </c>
      <c r="D3374" t="s">
        <v>14817</v>
      </c>
      <c r="E3374" t="s">
        <v>14817</v>
      </c>
      <c r="F3374" t="s">
        <v>14818</v>
      </c>
      <c r="G3374">
        <v>0.43230400000000002</v>
      </c>
      <c r="H3374">
        <v>0</v>
      </c>
      <c r="I3374" t="s">
        <v>56</v>
      </c>
      <c r="J3374" t="s">
        <v>57</v>
      </c>
      <c r="K3374" t="s">
        <v>2154</v>
      </c>
      <c r="L3374" t="s">
        <v>14819</v>
      </c>
      <c r="M3374" t="s">
        <v>14820</v>
      </c>
      <c r="N3374">
        <v>19</v>
      </c>
      <c r="S3374" t="e">
        <f t="shared" si="780"/>
        <v>#DIV/0!</v>
      </c>
      <c r="X3374" s="3" t="e">
        <f t="shared" si="781"/>
        <v>#DIV/0!</v>
      </c>
      <c r="Y3374" t="e">
        <f t="shared" si="782"/>
        <v>#DIV/0!</v>
      </c>
      <c r="AD3374" t="e">
        <f t="shared" si="783"/>
        <v>#DIV/0!</v>
      </c>
      <c r="AI3374" t="e">
        <f t="shared" si="784"/>
        <v>#DIV/0!</v>
      </c>
      <c r="AJ3374" t="e">
        <f t="shared" si="785"/>
        <v>#DIV/0!</v>
      </c>
      <c r="AK3374" s="1" t="e">
        <f>IF(AND(OR(#REF!&gt;1.49,#REF!&lt; 0.67),#REF!&lt; 0.05),"TL regulate","none")</f>
        <v>#REF!</v>
      </c>
      <c r="AL3374" s="1" t="e">
        <f t="shared" si="786"/>
        <v>#DIV/0!</v>
      </c>
      <c r="AM3374" s="1" t="e">
        <f t="shared" si="787"/>
        <v>#DIV/0!</v>
      </c>
      <c r="AO3374">
        <v>0</v>
      </c>
      <c r="AP3374">
        <v>0</v>
      </c>
      <c r="AQ3374">
        <v>0</v>
      </c>
      <c r="AR3374">
        <v>0</v>
      </c>
      <c r="AS3374">
        <f t="shared" si="788"/>
        <v>0</v>
      </c>
      <c r="AT3374">
        <v>0</v>
      </c>
      <c r="AU3374">
        <v>0</v>
      </c>
      <c r="AV3374">
        <v>0</v>
      </c>
      <c r="AW3374">
        <v>0</v>
      </c>
      <c r="AX3374">
        <f t="shared" si="789"/>
        <v>0</v>
      </c>
      <c r="AY3374">
        <v>0</v>
      </c>
      <c r="AZ3374">
        <v>0</v>
      </c>
      <c r="BA3374">
        <v>0</v>
      </c>
      <c r="BB3374">
        <v>0</v>
      </c>
      <c r="BC3374">
        <f t="shared" si="790"/>
        <v>0</v>
      </c>
      <c r="BE3374" t="str">
        <f t="shared" si="791"/>
        <v>void</v>
      </c>
      <c r="BF3374">
        <f t="shared" si="792"/>
        <v>0</v>
      </c>
      <c r="BG3374">
        <f t="shared" si="793"/>
        <v>0</v>
      </c>
      <c r="BH3374">
        <f t="shared" si="794"/>
        <v>0</v>
      </c>
    </row>
    <row r="3375" spans="1:60" x14ac:dyDescent="0.45">
      <c r="A3375" t="s">
        <v>14821</v>
      </c>
      <c r="B3375" t="s">
        <v>14815</v>
      </c>
      <c r="C3375" t="s">
        <v>5450</v>
      </c>
      <c r="D3375" t="s">
        <v>14817</v>
      </c>
      <c r="E3375" t="s">
        <v>14817</v>
      </c>
      <c r="F3375" t="s">
        <v>14818</v>
      </c>
      <c r="G3375">
        <v>0.43230400000000002</v>
      </c>
      <c r="H3375">
        <v>0</v>
      </c>
      <c r="I3375" t="s">
        <v>80</v>
      </c>
      <c r="J3375" t="s">
        <v>63</v>
      </c>
      <c r="K3375" t="s">
        <v>64</v>
      </c>
      <c r="L3375" t="s">
        <v>14819</v>
      </c>
      <c r="M3375" t="s">
        <v>14820</v>
      </c>
      <c r="N3375">
        <v>21</v>
      </c>
      <c r="S3375" t="e">
        <f t="shared" si="780"/>
        <v>#DIV/0!</v>
      </c>
      <c r="X3375" s="3" t="e">
        <f t="shared" si="781"/>
        <v>#DIV/0!</v>
      </c>
      <c r="Y3375" t="e">
        <f t="shared" si="782"/>
        <v>#DIV/0!</v>
      </c>
      <c r="AD3375" t="e">
        <f t="shared" si="783"/>
        <v>#DIV/0!</v>
      </c>
      <c r="AI3375" t="e">
        <f t="shared" si="784"/>
        <v>#DIV/0!</v>
      </c>
      <c r="AJ3375" t="e">
        <f t="shared" si="785"/>
        <v>#DIV/0!</v>
      </c>
      <c r="AK3375" s="1" t="e">
        <f>IF(AND(OR(#REF!&gt;1.49,#REF!&lt; 0.67),#REF!&lt; 0.05),"TL regulate","none")</f>
        <v>#REF!</v>
      </c>
      <c r="AL3375" s="1" t="e">
        <f t="shared" si="786"/>
        <v>#DIV/0!</v>
      </c>
      <c r="AM3375" s="1" t="e">
        <f t="shared" si="787"/>
        <v>#DIV/0!</v>
      </c>
      <c r="AO3375">
        <v>0</v>
      </c>
      <c r="AP3375">
        <v>0</v>
      </c>
      <c r="AQ3375">
        <v>0</v>
      </c>
      <c r="AR3375">
        <v>0</v>
      </c>
      <c r="AS3375">
        <f t="shared" si="788"/>
        <v>0</v>
      </c>
      <c r="AT3375">
        <v>0</v>
      </c>
      <c r="AU3375">
        <v>0</v>
      </c>
      <c r="AV3375">
        <v>0</v>
      </c>
      <c r="AW3375">
        <v>0</v>
      </c>
      <c r="AX3375">
        <f t="shared" si="789"/>
        <v>0</v>
      </c>
      <c r="AY3375">
        <v>0</v>
      </c>
      <c r="AZ3375">
        <v>0</v>
      </c>
      <c r="BA3375">
        <v>0</v>
      </c>
      <c r="BB3375">
        <v>0</v>
      </c>
      <c r="BC3375">
        <f t="shared" si="790"/>
        <v>0</v>
      </c>
      <c r="BE3375" t="str">
        <f t="shared" si="791"/>
        <v>void</v>
      </c>
      <c r="BF3375">
        <f t="shared" si="792"/>
        <v>0</v>
      </c>
      <c r="BG3375">
        <f t="shared" si="793"/>
        <v>0</v>
      </c>
      <c r="BH3375">
        <f t="shared" si="794"/>
        <v>0</v>
      </c>
    </row>
    <row r="3376" spans="1:60" x14ac:dyDescent="0.45">
      <c r="A3376" t="s">
        <v>14822</v>
      </c>
      <c r="B3376" t="s">
        <v>6161</v>
      </c>
      <c r="C3376" t="s">
        <v>14823</v>
      </c>
      <c r="D3376" t="s">
        <v>6163</v>
      </c>
      <c r="E3376" t="s">
        <v>6163</v>
      </c>
      <c r="F3376" t="s">
        <v>6164</v>
      </c>
      <c r="G3376">
        <v>0.48839300000000002</v>
      </c>
      <c r="H3376">
        <v>0</v>
      </c>
      <c r="I3376" t="s">
        <v>56</v>
      </c>
      <c r="J3376" t="s">
        <v>63</v>
      </c>
      <c r="K3376" t="s">
        <v>64</v>
      </c>
      <c r="L3376" t="s">
        <v>6165</v>
      </c>
      <c r="M3376" t="s">
        <v>6166</v>
      </c>
      <c r="N3376">
        <v>6</v>
      </c>
      <c r="S3376" t="e">
        <f t="shared" si="780"/>
        <v>#DIV/0!</v>
      </c>
      <c r="X3376" s="3" t="e">
        <f t="shared" si="781"/>
        <v>#DIV/0!</v>
      </c>
      <c r="Y3376" t="e">
        <f t="shared" si="782"/>
        <v>#DIV/0!</v>
      </c>
      <c r="AD3376" t="e">
        <f t="shared" si="783"/>
        <v>#DIV/0!</v>
      </c>
      <c r="AI3376" t="e">
        <f t="shared" si="784"/>
        <v>#DIV/0!</v>
      </c>
      <c r="AJ3376" t="e">
        <f t="shared" si="785"/>
        <v>#DIV/0!</v>
      </c>
      <c r="AK3376" s="1" t="e">
        <f>IF(AND(OR(#REF!&gt;1.49,#REF!&lt; 0.67),#REF!&lt; 0.05),"TL regulate","none")</f>
        <v>#REF!</v>
      </c>
      <c r="AL3376" s="1" t="e">
        <f t="shared" si="786"/>
        <v>#DIV/0!</v>
      </c>
      <c r="AM3376" s="1" t="e">
        <f t="shared" si="787"/>
        <v>#DIV/0!</v>
      </c>
      <c r="AO3376">
        <v>0</v>
      </c>
      <c r="AP3376">
        <v>0</v>
      </c>
      <c r="AQ3376">
        <v>0</v>
      </c>
      <c r="AR3376">
        <v>0</v>
      </c>
      <c r="AS3376">
        <f t="shared" si="788"/>
        <v>0</v>
      </c>
      <c r="AT3376">
        <v>0</v>
      </c>
      <c r="AU3376">
        <v>0</v>
      </c>
      <c r="AV3376">
        <v>0</v>
      </c>
      <c r="AW3376">
        <v>0</v>
      </c>
      <c r="AX3376">
        <f t="shared" si="789"/>
        <v>0</v>
      </c>
      <c r="AY3376">
        <v>0</v>
      </c>
      <c r="AZ3376">
        <v>0</v>
      </c>
      <c r="BA3376">
        <v>0</v>
      </c>
      <c r="BB3376">
        <v>0</v>
      </c>
      <c r="BC3376">
        <f t="shared" si="790"/>
        <v>0</v>
      </c>
      <c r="BE3376" t="str">
        <f t="shared" si="791"/>
        <v>void</v>
      </c>
      <c r="BF3376">
        <f t="shared" si="792"/>
        <v>0</v>
      </c>
      <c r="BG3376">
        <f t="shared" si="793"/>
        <v>0</v>
      </c>
      <c r="BH3376">
        <f t="shared" si="794"/>
        <v>0</v>
      </c>
    </row>
    <row r="3377" spans="1:60" x14ac:dyDescent="0.45">
      <c r="A3377" t="s">
        <v>14824</v>
      </c>
      <c r="B3377" t="s">
        <v>6868</v>
      </c>
      <c r="C3377" t="s">
        <v>11592</v>
      </c>
      <c r="D3377" t="s">
        <v>6870</v>
      </c>
      <c r="E3377" t="s">
        <v>6870</v>
      </c>
      <c r="F3377" t="s">
        <v>6871</v>
      </c>
      <c r="G3377">
        <v>0.43196400000000001</v>
      </c>
      <c r="H3377">
        <v>0</v>
      </c>
      <c r="I3377" t="s">
        <v>56</v>
      </c>
      <c r="J3377" t="s">
        <v>57</v>
      </c>
      <c r="K3377" t="s">
        <v>246</v>
      </c>
      <c r="L3377" t="s">
        <v>14825</v>
      </c>
      <c r="M3377" t="s">
        <v>14826</v>
      </c>
      <c r="N3377">
        <v>17</v>
      </c>
      <c r="S3377" t="e">
        <f t="shared" si="780"/>
        <v>#DIV/0!</v>
      </c>
      <c r="X3377" s="3" t="e">
        <f t="shared" si="781"/>
        <v>#DIV/0!</v>
      </c>
      <c r="Y3377" t="e">
        <f t="shared" si="782"/>
        <v>#DIV/0!</v>
      </c>
      <c r="AD3377" t="e">
        <f t="shared" si="783"/>
        <v>#DIV/0!</v>
      </c>
      <c r="AI3377" t="e">
        <f t="shared" si="784"/>
        <v>#DIV/0!</v>
      </c>
      <c r="AJ3377" t="e">
        <f t="shared" si="785"/>
        <v>#DIV/0!</v>
      </c>
      <c r="AK3377" s="1" t="e">
        <f>IF(AND(OR(#REF!&gt;1.49,#REF!&lt; 0.67),#REF!&lt; 0.05),"TL regulate","none")</f>
        <v>#REF!</v>
      </c>
      <c r="AL3377" s="1" t="e">
        <f t="shared" si="786"/>
        <v>#DIV/0!</v>
      </c>
      <c r="AM3377" s="1" t="e">
        <f t="shared" si="787"/>
        <v>#DIV/0!</v>
      </c>
      <c r="AO3377">
        <v>0</v>
      </c>
      <c r="AP3377">
        <v>0</v>
      </c>
      <c r="AQ3377">
        <v>0</v>
      </c>
      <c r="AR3377">
        <v>0</v>
      </c>
      <c r="AS3377">
        <f t="shared" si="788"/>
        <v>0</v>
      </c>
      <c r="AT3377">
        <v>0</v>
      </c>
      <c r="AU3377">
        <v>0</v>
      </c>
      <c r="AV3377">
        <v>0</v>
      </c>
      <c r="AW3377">
        <v>0</v>
      </c>
      <c r="AX3377">
        <f t="shared" si="789"/>
        <v>0</v>
      </c>
      <c r="AY3377">
        <v>0</v>
      </c>
      <c r="AZ3377">
        <v>0</v>
      </c>
      <c r="BA3377">
        <v>0</v>
      </c>
      <c r="BB3377">
        <v>0</v>
      </c>
      <c r="BC3377">
        <f t="shared" si="790"/>
        <v>0</v>
      </c>
      <c r="BE3377" t="str">
        <f t="shared" si="791"/>
        <v>void</v>
      </c>
      <c r="BF3377">
        <f t="shared" si="792"/>
        <v>0</v>
      </c>
      <c r="BG3377">
        <f t="shared" si="793"/>
        <v>0</v>
      </c>
      <c r="BH3377">
        <f t="shared" si="794"/>
        <v>0</v>
      </c>
    </row>
    <row r="3378" spans="1:60" x14ac:dyDescent="0.45">
      <c r="A3378" t="s">
        <v>14827</v>
      </c>
      <c r="B3378" t="s">
        <v>4602</v>
      </c>
      <c r="C3378" t="s">
        <v>14828</v>
      </c>
      <c r="D3378" t="s">
        <v>4604</v>
      </c>
      <c r="E3378" t="s">
        <v>4604</v>
      </c>
      <c r="F3378">
        <v>0</v>
      </c>
      <c r="G3378">
        <v>0.99993100000000001</v>
      </c>
      <c r="H3378">
        <v>1</v>
      </c>
      <c r="I3378" t="s">
        <v>56</v>
      </c>
      <c r="J3378" t="s">
        <v>57</v>
      </c>
      <c r="K3378" t="s">
        <v>132</v>
      </c>
      <c r="L3378" t="s">
        <v>14829</v>
      </c>
      <c r="M3378" t="s">
        <v>14830</v>
      </c>
      <c r="N3378">
        <v>1</v>
      </c>
      <c r="S3378" t="e">
        <f t="shared" si="780"/>
        <v>#DIV/0!</v>
      </c>
      <c r="X3378" s="3" t="e">
        <f t="shared" si="781"/>
        <v>#DIV/0!</v>
      </c>
      <c r="Y3378" t="e">
        <f t="shared" si="782"/>
        <v>#DIV/0!</v>
      </c>
      <c r="AD3378" t="e">
        <f t="shared" si="783"/>
        <v>#DIV/0!</v>
      </c>
      <c r="AI3378" t="e">
        <f t="shared" si="784"/>
        <v>#DIV/0!</v>
      </c>
      <c r="AJ3378" t="e">
        <f t="shared" si="785"/>
        <v>#DIV/0!</v>
      </c>
      <c r="AK3378" s="1" t="e">
        <f>IF(AND(OR(#REF!&gt;1.49,#REF!&lt; 0.67),#REF!&lt; 0.05),"TL regulate","none")</f>
        <v>#REF!</v>
      </c>
      <c r="AL3378" s="1" t="e">
        <f t="shared" si="786"/>
        <v>#DIV/0!</v>
      </c>
      <c r="AM3378" s="1" t="e">
        <f t="shared" si="787"/>
        <v>#DIV/0!</v>
      </c>
      <c r="AO3378">
        <v>0</v>
      </c>
      <c r="AP3378">
        <v>0</v>
      </c>
      <c r="AQ3378">
        <v>0</v>
      </c>
      <c r="AR3378">
        <v>0</v>
      </c>
      <c r="AS3378">
        <f t="shared" si="788"/>
        <v>0</v>
      </c>
      <c r="AT3378">
        <v>0</v>
      </c>
      <c r="AU3378">
        <v>0</v>
      </c>
      <c r="AV3378">
        <v>14607000</v>
      </c>
      <c r="AW3378">
        <v>0</v>
      </c>
      <c r="AX3378">
        <f t="shared" si="789"/>
        <v>14607000</v>
      </c>
      <c r="AY3378">
        <v>0</v>
      </c>
      <c r="AZ3378">
        <v>0</v>
      </c>
      <c r="BA3378">
        <v>8979400</v>
      </c>
      <c r="BB3378">
        <v>0</v>
      </c>
      <c r="BC3378">
        <f t="shared" si="790"/>
        <v>8979400</v>
      </c>
      <c r="BE3378" t="str">
        <f t="shared" si="791"/>
        <v>LPS repressed</v>
      </c>
      <c r="BF3378">
        <f t="shared" si="792"/>
        <v>0</v>
      </c>
      <c r="BG3378">
        <f t="shared" si="793"/>
        <v>1</v>
      </c>
      <c r="BH3378">
        <f t="shared" si="794"/>
        <v>1</v>
      </c>
    </row>
    <row r="3379" spans="1:60" x14ac:dyDescent="0.45">
      <c r="A3379" t="s">
        <v>14831</v>
      </c>
      <c r="B3379" t="s">
        <v>4602</v>
      </c>
      <c r="C3379" t="s">
        <v>14832</v>
      </c>
      <c r="D3379" t="s">
        <v>4604</v>
      </c>
      <c r="E3379" t="s">
        <v>4604</v>
      </c>
      <c r="F3379" t="s">
        <v>4605</v>
      </c>
      <c r="G3379">
        <v>0.32312400000000002</v>
      </c>
      <c r="H3379">
        <v>0</v>
      </c>
      <c r="I3379" t="s">
        <v>56</v>
      </c>
      <c r="J3379" t="s">
        <v>13421</v>
      </c>
      <c r="K3379" t="s">
        <v>64</v>
      </c>
      <c r="L3379" t="s">
        <v>14833</v>
      </c>
      <c r="M3379" t="s">
        <v>14834</v>
      </c>
      <c r="N3379">
        <v>17</v>
      </c>
      <c r="S3379" t="e">
        <f t="shared" si="780"/>
        <v>#DIV/0!</v>
      </c>
      <c r="X3379" s="3" t="e">
        <f t="shared" si="781"/>
        <v>#DIV/0!</v>
      </c>
      <c r="Y3379" t="e">
        <f t="shared" si="782"/>
        <v>#DIV/0!</v>
      </c>
      <c r="AD3379" t="e">
        <f t="shared" si="783"/>
        <v>#DIV/0!</v>
      </c>
      <c r="AI3379" t="e">
        <f t="shared" si="784"/>
        <v>#DIV/0!</v>
      </c>
      <c r="AJ3379" t="e">
        <f t="shared" si="785"/>
        <v>#DIV/0!</v>
      </c>
      <c r="AK3379" s="1" t="e">
        <f>IF(AND(OR(#REF!&gt;1.49,#REF!&lt; 0.67),#REF!&lt; 0.05),"TL regulate","none")</f>
        <v>#REF!</v>
      </c>
      <c r="AL3379" s="1" t="e">
        <f t="shared" si="786"/>
        <v>#DIV/0!</v>
      </c>
      <c r="AM3379" s="1" t="e">
        <f t="shared" si="787"/>
        <v>#DIV/0!</v>
      </c>
      <c r="AO3379">
        <v>0</v>
      </c>
      <c r="AP3379">
        <v>0</v>
      </c>
      <c r="AQ3379">
        <v>0</v>
      </c>
      <c r="AR3379">
        <v>0</v>
      </c>
      <c r="AS3379">
        <f t="shared" si="788"/>
        <v>0</v>
      </c>
      <c r="AT3379">
        <v>0</v>
      </c>
      <c r="AU3379">
        <v>0</v>
      </c>
      <c r="AV3379">
        <v>0</v>
      </c>
      <c r="AW3379">
        <v>0</v>
      </c>
      <c r="AX3379">
        <f t="shared" si="789"/>
        <v>0</v>
      </c>
      <c r="AY3379">
        <v>0</v>
      </c>
      <c r="AZ3379">
        <v>0</v>
      </c>
      <c r="BA3379">
        <v>0</v>
      </c>
      <c r="BB3379">
        <v>0</v>
      </c>
      <c r="BC3379">
        <f t="shared" si="790"/>
        <v>0</v>
      </c>
      <c r="BE3379" t="str">
        <f t="shared" si="791"/>
        <v>void</v>
      </c>
      <c r="BF3379">
        <f t="shared" si="792"/>
        <v>0</v>
      </c>
      <c r="BG3379">
        <f t="shared" si="793"/>
        <v>0</v>
      </c>
      <c r="BH3379">
        <f t="shared" si="794"/>
        <v>0</v>
      </c>
    </row>
    <row r="3380" spans="1:60" x14ac:dyDescent="0.45">
      <c r="A3380" t="s">
        <v>14835</v>
      </c>
      <c r="B3380" t="s">
        <v>4602</v>
      </c>
      <c r="C3380" t="s">
        <v>14836</v>
      </c>
      <c r="D3380" t="s">
        <v>4604</v>
      </c>
      <c r="E3380" t="s">
        <v>4604</v>
      </c>
      <c r="F3380">
        <v>0</v>
      </c>
      <c r="G3380">
        <v>0.99751299999999998</v>
      </c>
      <c r="H3380">
        <v>1</v>
      </c>
      <c r="I3380" t="s">
        <v>56</v>
      </c>
      <c r="J3380" t="s">
        <v>57</v>
      </c>
      <c r="K3380" t="s">
        <v>240</v>
      </c>
      <c r="L3380" t="s">
        <v>14837</v>
      </c>
      <c r="M3380" t="s">
        <v>14838</v>
      </c>
      <c r="N3380">
        <v>3</v>
      </c>
      <c r="S3380" t="e">
        <f t="shared" si="780"/>
        <v>#DIV/0!</v>
      </c>
      <c r="X3380" s="3" t="e">
        <f t="shared" si="781"/>
        <v>#DIV/0!</v>
      </c>
      <c r="Y3380" t="e">
        <f t="shared" si="782"/>
        <v>#DIV/0!</v>
      </c>
      <c r="AD3380" t="e">
        <f t="shared" si="783"/>
        <v>#DIV/0!</v>
      </c>
      <c r="AI3380" t="e">
        <f t="shared" si="784"/>
        <v>#DIV/0!</v>
      </c>
      <c r="AJ3380" t="e">
        <f t="shared" si="785"/>
        <v>#DIV/0!</v>
      </c>
      <c r="AK3380" s="1" t="e">
        <f>IF(AND(OR(#REF!&gt;1.49,#REF!&lt; 0.67),#REF!&lt; 0.05),"TL regulate","none")</f>
        <v>#REF!</v>
      </c>
      <c r="AL3380" s="1" t="e">
        <f t="shared" si="786"/>
        <v>#DIV/0!</v>
      </c>
      <c r="AM3380" s="1" t="e">
        <f t="shared" si="787"/>
        <v>#DIV/0!</v>
      </c>
      <c r="AO3380">
        <v>0</v>
      </c>
      <c r="AP3380">
        <v>0</v>
      </c>
      <c r="AQ3380">
        <v>17772000</v>
      </c>
      <c r="AR3380">
        <v>0</v>
      </c>
      <c r="AS3380">
        <f t="shared" si="788"/>
        <v>17772000</v>
      </c>
      <c r="AT3380">
        <v>0</v>
      </c>
      <c r="AU3380">
        <v>0</v>
      </c>
      <c r="AV3380">
        <v>0</v>
      </c>
      <c r="AW3380">
        <v>0</v>
      </c>
      <c r="AX3380">
        <f t="shared" si="789"/>
        <v>0</v>
      </c>
      <c r="AY3380">
        <v>0</v>
      </c>
      <c r="AZ3380">
        <v>0</v>
      </c>
      <c r="BA3380">
        <v>0</v>
      </c>
      <c r="BB3380">
        <v>0</v>
      </c>
      <c r="BC3380">
        <f t="shared" si="790"/>
        <v>0</v>
      </c>
      <c r="BE3380" t="str">
        <f t="shared" si="791"/>
        <v>LPS only</v>
      </c>
      <c r="BF3380">
        <f t="shared" si="792"/>
        <v>1</v>
      </c>
      <c r="BG3380">
        <f t="shared" si="793"/>
        <v>0</v>
      </c>
      <c r="BH3380">
        <f t="shared" si="794"/>
        <v>0</v>
      </c>
    </row>
    <row r="3381" spans="1:60" x14ac:dyDescent="0.45">
      <c r="A3381" t="s">
        <v>14839</v>
      </c>
      <c r="B3381" t="s">
        <v>4602</v>
      </c>
      <c r="C3381" t="s">
        <v>14840</v>
      </c>
      <c r="D3381" t="s">
        <v>4604</v>
      </c>
      <c r="E3381" t="s">
        <v>4604</v>
      </c>
      <c r="F3381" t="s">
        <v>4605</v>
      </c>
      <c r="G3381">
        <v>0.32312400000000002</v>
      </c>
      <c r="H3381">
        <v>0</v>
      </c>
      <c r="I3381" t="s">
        <v>80</v>
      </c>
      <c r="J3381" t="s">
        <v>117</v>
      </c>
      <c r="K3381" t="s">
        <v>1880</v>
      </c>
      <c r="L3381" t="s">
        <v>14833</v>
      </c>
      <c r="M3381" t="s">
        <v>14834</v>
      </c>
      <c r="N3381">
        <v>16</v>
      </c>
      <c r="S3381" t="e">
        <f t="shared" si="780"/>
        <v>#DIV/0!</v>
      </c>
      <c r="X3381" s="3" t="e">
        <f t="shared" si="781"/>
        <v>#DIV/0!</v>
      </c>
      <c r="Y3381" t="e">
        <f t="shared" si="782"/>
        <v>#DIV/0!</v>
      </c>
      <c r="AD3381" t="e">
        <f t="shared" si="783"/>
        <v>#DIV/0!</v>
      </c>
      <c r="AI3381" t="e">
        <f t="shared" si="784"/>
        <v>#DIV/0!</v>
      </c>
      <c r="AJ3381" t="e">
        <f t="shared" si="785"/>
        <v>#DIV/0!</v>
      </c>
      <c r="AK3381" s="1" t="e">
        <f>IF(AND(OR(#REF!&gt;1.49,#REF!&lt; 0.67),#REF!&lt; 0.05),"TL regulate","none")</f>
        <v>#REF!</v>
      </c>
      <c r="AL3381" s="1" t="e">
        <f t="shared" si="786"/>
        <v>#DIV/0!</v>
      </c>
      <c r="AM3381" s="1" t="e">
        <f t="shared" si="787"/>
        <v>#DIV/0!</v>
      </c>
      <c r="AO3381">
        <v>0</v>
      </c>
      <c r="AP3381">
        <v>0</v>
      </c>
      <c r="AQ3381">
        <v>0</v>
      </c>
      <c r="AR3381">
        <v>0</v>
      </c>
      <c r="AS3381">
        <f t="shared" si="788"/>
        <v>0</v>
      </c>
      <c r="AT3381">
        <v>0</v>
      </c>
      <c r="AU3381">
        <v>0</v>
      </c>
      <c r="AV3381">
        <v>0</v>
      </c>
      <c r="AW3381">
        <v>0</v>
      </c>
      <c r="AX3381">
        <f t="shared" si="789"/>
        <v>0</v>
      </c>
      <c r="AY3381">
        <v>0</v>
      </c>
      <c r="AZ3381">
        <v>0</v>
      </c>
      <c r="BA3381">
        <v>0</v>
      </c>
      <c r="BB3381">
        <v>0</v>
      </c>
      <c r="BC3381">
        <f t="shared" si="790"/>
        <v>0</v>
      </c>
      <c r="BE3381" t="str">
        <f t="shared" si="791"/>
        <v>void</v>
      </c>
      <c r="BF3381">
        <f t="shared" si="792"/>
        <v>0</v>
      </c>
      <c r="BG3381">
        <f t="shared" si="793"/>
        <v>0</v>
      </c>
      <c r="BH3381">
        <f t="shared" si="794"/>
        <v>0</v>
      </c>
    </row>
    <row r="3382" spans="1:60" x14ac:dyDescent="0.45">
      <c r="A3382" t="s">
        <v>14841</v>
      </c>
      <c r="B3382" t="s">
        <v>14842</v>
      </c>
      <c r="C3382" t="s">
        <v>14843</v>
      </c>
      <c r="D3382" t="s">
        <v>14844</v>
      </c>
      <c r="E3382" t="s">
        <v>14844</v>
      </c>
      <c r="F3382">
        <v>0</v>
      </c>
      <c r="G3382">
        <v>0.85003499999999999</v>
      </c>
      <c r="H3382">
        <v>1</v>
      </c>
      <c r="I3382" t="s">
        <v>56</v>
      </c>
      <c r="J3382" t="s">
        <v>57</v>
      </c>
      <c r="K3382" t="s">
        <v>82</v>
      </c>
      <c r="L3382" t="s">
        <v>14845</v>
      </c>
      <c r="M3382" t="s">
        <v>14846</v>
      </c>
      <c r="N3382">
        <v>3</v>
      </c>
      <c r="S3382" t="e">
        <f t="shared" si="780"/>
        <v>#DIV/0!</v>
      </c>
      <c r="X3382" s="3" t="e">
        <f t="shared" si="781"/>
        <v>#DIV/0!</v>
      </c>
      <c r="Y3382" t="e">
        <f t="shared" si="782"/>
        <v>#DIV/0!</v>
      </c>
      <c r="AD3382" t="e">
        <f t="shared" si="783"/>
        <v>#DIV/0!</v>
      </c>
      <c r="AI3382" t="e">
        <f t="shared" si="784"/>
        <v>#DIV/0!</v>
      </c>
      <c r="AJ3382" t="e">
        <f t="shared" si="785"/>
        <v>#DIV/0!</v>
      </c>
      <c r="AK3382" s="1" t="e">
        <f>IF(AND(OR(#REF!&gt;1.49,#REF!&lt; 0.67),#REF!&lt; 0.05),"TL regulate","none")</f>
        <v>#REF!</v>
      </c>
      <c r="AL3382" s="1" t="e">
        <f t="shared" si="786"/>
        <v>#DIV/0!</v>
      </c>
      <c r="AM3382" s="1" t="e">
        <f t="shared" si="787"/>
        <v>#DIV/0!</v>
      </c>
      <c r="AO3382">
        <v>0</v>
      </c>
      <c r="AP3382">
        <v>0</v>
      </c>
      <c r="AQ3382">
        <v>14871000</v>
      </c>
      <c r="AR3382">
        <v>0</v>
      </c>
      <c r="AS3382">
        <f t="shared" si="788"/>
        <v>14871000</v>
      </c>
      <c r="AT3382">
        <v>0</v>
      </c>
      <c r="AU3382">
        <v>0</v>
      </c>
      <c r="AV3382">
        <v>0</v>
      </c>
      <c r="AW3382">
        <v>0</v>
      </c>
      <c r="AX3382">
        <f t="shared" si="789"/>
        <v>0</v>
      </c>
      <c r="AY3382">
        <v>0</v>
      </c>
      <c r="AZ3382">
        <v>0</v>
      </c>
      <c r="BA3382">
        <v>0</v>
      </c>
      <c r="BB3382">
        <v>0</v>
      </c>
      <c r="BC3382">
        <f t="shared" si="790"/>
        <v>0</v>
      </c>
      <c r="BE3382" t="str">
        <f t="shared" si="791"/>
        <v>LPS only</v>
      </c>
      <c r="BF3382">
        <f t="shared" si="792"/>
        <v>1</v>
      </c>
      <c r="BG3382">
        <f t="shared" si="793"/>
        <v>0</v>
      </c>
      <c r="BH3382">
        <f t="shared" si="794"/>
        <v>0</v>
      </c>
    </row>
    <row r="3383" spans="1:60" x14ac:dyDescent="0.45">
      <c r="A3383" t="s">
        <v>14847</v>
      </c>
      <c r="B3383" t="s">
        <v>14842</v>
      </c>
      <c r="C3383" t="s">
        <v>14848</v>
      </c>
      <c r="D3383" t="s">
        <v>14844</v>
      </c>
      <c r="E3383" t="s">
        <v>14844</v>
      </c>
      <c r="F3383" t="s">
        <v>14849</v>
      </c>
      <c r="G3383">
        <v>1</v>
      </c>
      <c r="H3383">
        <v>1</v>
      </c>
      <c r="I3383" t="s">
        <v>56</v>
      </c>
      <c r="J3383" t="s">
        <v>57</v>
      </c>
      <c r="K3383" t="s">
        <v>240</v>
      </c>
      <c r="L3383" t="s">
        <v>14850</v>
      </c>
      <c r="M3383" t="s">
        <v>14851</v>
      </c>
      <c r="N3383">
        <v>3</v>
      </c>
      <c r="S3383" t="e">
        <f t="shared" si="780"/>
        <v>#DIV/0!</v>
      </c>
      <c r="X3383" s="3" t="e">
        <f t="shared" si="781"/>
        <v>#DIV/0!</v>
      </c>
      <c r="Y3383" t="e">
        <f t="shared" si="782"/>
        <v>#DIV/0!</v>
      </c>
      <c r="AD3383" t="e">
        <f t="shared" si="783"/>
        <v>#DIV/0!</v>
      </c>
      <c r="AI3383" t="e">
        <f t="shared" si="784"/>
        <v>#DIV/0!</v>
      </c>
      <c r="AJ3383" t="e">
        <f t="shared" si="785"/>
        <v>#DIV/0!</v>
      </c>
      <c r="AK3383" s="1" t="e">
        <f>IF(AND(OR(#REF!&gt;1.49,#REF!&lt; 0.67),#REF!&lt; 0.05),"TL regulate","none")</f>
        <v>#REF!</v>
      </c>
      <c r="AL3383" s="1" t="e">
        <f t="shared" si="786"/>
        <v>#DIV/0!</v>
      </c>
      <c r="AM3383" s="1" t="e">
        <f t="shared" si="787"/>
        <v>#DIV/0!</v>
      </c>
      <c r="AO3383">
        <v>0</v>
      </c>
      <c r="AP3383">
        <v>0</v>
      </c>
      <c r="AQ3383">
        <v>13898000</v>
      </c>
      <c r="AR3383">
        <v>0</v>
      </c>
      <c r="AS3383">
        <f t="shared" si="788"/>
        <v>13898000</v>
      </c>
      <c r="AT3383">
        <v>0</v>
      </c>
      <c r="AU3383">
        <v>0</v>
      </c>
      <c r="AV3383">
        <v>0</v>
      </c>
      <c r="AW3383">
        <v>0</v>
      </c>
      <c r="AX3383">
        <f t="shared" si="789"/>
        <v>0</v>
      </c>
      <c r="AY3383">
        <v>0</v>
      </c>
      <c r="AZ3383">
        <v>0</v>
      </c>
      <c r="BA3383">
        <v>0</v>
      </c>
      <c r="BB3383">
        <v>0</v>
      </c>
      <c r="BC3383">
        <f t="shared" si="790"/>
        <v>0</v>
      </c>
      <c r="BE3383" t="str">
        <f t="shared" si="791"/>
        <v>LPS only</v>
      </c>
      <c r="BF3383">
        <f t="shared" si="792"/>
        <v>1</v>
      </c>
      <c r="BG3383">
        <f t="shared" si="793"/>
        <v>0</v>
      </c>
      <c r="BH3383">
        <f t="shared" si="794"/>
        <v>0</v>
      </c>
    </row>
    <row r="3384" spans="1:60" x14ac:dyDescent="0.45">
      <c r="A3384" t="s">
        <v>14852</v>
      </c>
      <c r="B3384" t="s">
        <v>8596</v>
      </c>
      <c r="C3384" t="s">
        <v>14853</v>
      </c>
      <c r="D3384" t="s">
        <v>8598</v>
      </c>
      <c r="E3384" t="s">
        <v>8598</v>
      </c>
      <c r="F3384" t="s">
        <v>8599</v>
      </c>
      <c r="G3384">
        <v>0.33333299999999999</v>
      </c>
      <c r="H3384">
        <v>0</v>
      </c>
      <c r="I3384" t="s">
        <v>56</v>
      </c>
      <c r="J3384" t="s">
        <v>57</v>
      </c>
      <c r="K3384" t="s">
        <v>153</v>
      </c>
      <c r="L3384" t="s">
        <v>14854</v>
      </c>
      <c r="M3384" t="s">
        <v>14855</v>
      </c>
      <c r="N3384">
        <v>1</v>
      </c>
      <c r="S3384" t="e">
        <f t="shared" si="780"/>
        <v>#DIV/0!</v>
      </c>
      <c r="X3384" s="3" t="e">
        <f t="shared" si="781"/>
        <v>#DIV/0!</v>
      </c>
      <c r="Y3384" t="e">
        <f t="shared" si="782"/>
        <v>#DIV/0!</v>
      </c>
      <c r="AD3384" t="e">
        <f t="shared" si="783"/>
        <v>#DIV/0!</v>
      </c>
      <c r="AI3384" t="e">
        <f t="shared" si="784"/>
        <v>#DIV/0!</v>
      </c>
      <c r="AJ3384" t="e">
        <f t="shared" si="785"/>
        <v>#DIV/0!</v>
      </c>
      <c r="AK3384" s="1" t="e">
        <f>IF(AND(OR(#REF!&gt;1.49,#REF!&lt; 0.67),#REF!&lt; 0.05),"TL regulate","none")</f>
        <v>#REF!</v>
      </c>
      <c r="AL3384" s="1" t="e">
        <f t="shared" si="786"/>
        <v>#DIV/0!</v>
      </c>
      <c r="AM3384" s="1" t="e">
        <f t="shared" si="787"/>
        <v>#DIV/0!</v>
      </c>
      <c r="AO3384">
        <v>0</v>
      </c>
      <c r="AP3384">
        <v>0</v>
      </c>
      <c r="AQ3384">
        <v>0</v>
      </c>
      <c r="AR3384">
        <v>0</v>
      </c>
      <c r="AS3384">
        <f t="shared" si="788"/>
        <v>0</v>
      </c>
      <c r="AT3384">
        <v>0</v>
      </c>
      <c r="AU3384">
        <v>0</v>
      </c>
      <c r="AV3384">
        <v>0</v>
      </c>
      <c r="AW3384">
        <v>0</v>
      </c>
      <c r="AX3384">
        <f t="shared" si="789"/>
        <v>0</v>
      </c>
      <c r="AY3384">
        <v>0</v>
      </c>
      <c r="AZ3384">
        <v>0</v>
      </c>
      <c r="BA3384">
        <v>0</v>
      </c>
      <c r="BB3384">
        <v>0</v>
      </c>
      <c r="BC3384">
        <f t="shared" si="790"/>
        <v>0</v>
      </c>
      <c r="BE3384" t="str">
        <f t="shared" si="791"/>
        <v>void</v>
      </c>
      <c r="BF3384">
        <f t="shared" si="792"/>
        <v>0</v>
      </c>
      <c r="BG3384">
        <f t="shared" si="793"/>
        <v>0</v>
      </c>
      <c r="BH3384">
        <f t="shared" si="794"/>
        <v>0</v>
      </c>
    </row>
    <row r="3385" spans="1:60" x14ac:dyDescent="0.45">
      <c r="A3385" t="s">
        <v>14856</v>
      </c>
      <c r="B3385" t="s">
        <v>8596</v>
      </c>
      <c r="C3385" t="s">
        <v>14857</v>
      </c>
      <c r="D3385" t="s">
        <v>8598</v>
      </c>
      <c r="E3385" t="s">
        <v>8598</v>
      </c>
      <c r="F3385" t="s">
        <v>8599</v>
      </c>
      <c r="G3385">
        <v>0.44111099999999998</v>
      </c>
      <c r="H3385">
        <v>0</v>
      </c>
      <c r="I3385" t="s">
        <v>80</v>
      </c>
      <c r="J3385" t="s">
        <v>63</v>
      </c>
      <c r="K3385" t="s">
        <v>64</v>
      </c>
      <c r="L3385" t="s">
        <v>14858</v>
      </c>
      <c r="M3385" t="s">
        <v>14859</v>
      </c>
      <c r="N3385">
        <v>8</v>
      </c>
      <c r="S3385" t="e">
        <f t="shared" si="780"/>
        <v>#DIV/0!</v>
      </c>
      <c r="X3385" s="3" t="e">
        <f t="shared" si="781"/>
        <v>#DIV/0!</v>
      </c>
      <c r="Y3385" t="e">
        <f t="shared" si="782"/>
        <v>#DIV/0!</v>
      </c>
      <c r="AD3385" t="e">
        <f t="shared" si="783"/>
        <v>#DIV/0!</v>
      </c>
      <c r="AI3385" t="e">
        <f t="shared" si="784"/>
        <v>#DIV/0!</v>
      </c>
      <c r="AJ3385" t="e">
        <f t="shared" si="785"/>
        <v>#DIV/0!</v>
      </c>
      <c r="AK3385" s="1" t="e">
        <f>IF(AND(OR(#REF!&gt;1.49,#REF!&lt; 0.67),#REF!&lt; 0.05),"TL regulate","none")</f>
        <v>#REF!</v>
      </c>
      <c r="AL3385" s="1" t="e">
        <f t="shared" si="786"/>
        <v>#DIV/0!</v>
      </c>
      <c r="AM3385" s="1" t="e">
        <f t="shared" si="787"/>
        <v>#DIV/0!</v>
      </c>
      <c r="AO3385">
        <v>0</v>
      </c>
      <c r="AP3385">
        <v>0</v>
      </c>
      <c r="AQ3385">
        <v>0</v>
      </c>
      <c r="AR3385">
        <v>0</v>
      </c>
      <c r="AS3385">
        <f t="shared" si="788"/>
        <v>0</v>
      </c>
      <c r="AT3385">
        <v>0</v>
      </c>
      <c r="AU3385">
        <v>0</v>
      </c>
      <c r="AV3385">
        <v>0</v>
      </c>
      <c r="AW3385">
        <v>0</v>
      </c>
      <c r="AX3385">
        <f t="shared" si="789"/>
        <v>0</v>
      </c>
      <c r="AY3385">
        <v>0</v>
      </c>
      <c r="AZ3385">
        <v>0</v>
      </c>
      <c r="BA3385">
        <v>0</v>
      </c>
      <c r="BB3385">
        <v>0</v>
      </c>
      <c r="BC3385">
        <f t="shared" si="790"/>
        <v>0</v>
      </c>
      <c r="BE3385" t="str">
        <f t="shared" si="791"/>
        <v>void</v>
      </c>
      <c r="BF3385">
        <f t="shared" si="792"/>
        <v>0</v>
      </c>
      <c r="BG3385">
        <f t="shared" si="793"/>
        <v>0</v>
      </c>
      <c r="BH3385">
        <f t="shared" si="794"/>
        <v>0</v>
      </c>
    </row>
    <row r="3386" spans="1:60" x14ac:dyDescent="0.45">
      <c r="A3386" t="s">
        <v>14860</v>
      </c>
      <c r="B3386" t="s">
        <v>14861</v>
      </c>
      <c r="C3386" t="s">
        <v>14862</v>
      </c>
      <c r="D3386" t="s">
        <v>14863</v>
      </c>
      <c r="E3386" t="s">
        <v>14863</v>
      </c>
      <c r="F3386" t="s">
        <v>14864</v>
      </c>
      <c r="G3386">
        <v>0.49999500000000002</v>
      </c>
      <c r="H3386">
        <v>1</v>
      </c>
      <c r="I3386" t="s">
        <v>56</v>
      </c>
      <c r="J3386" t="s">
        <v>63</v>
      </c>
      <c r="K3386" t="s">
        <v>64</v>
      </c>
      <c r="L3386" t="s">
        <v>14865</v>
      </c>
      <c r="M3386" t="s">
        <v>14866</v>
      </c>
      <c r="N3386">
        <v>8</v>
      </c>
      <c r="S3386" t="e">
        <f t="shared" si="780"/>
        <v>#DIV/0!</v>
      </c>
      <c r="X3386" s="3" t="e">
        <f t="shared" si="781"/>
        <v>#DIV/0!</v>
      </c>
      <c r="Y3386" t="e">
        <f t="shared" si="782"/>
        <v>#DIV/0!</v>
      </c>
      <c r="AD3386" t="e">
        <f t="shared" si="783"/>
        <v>#DIV/0!</v>
      </c>
      <c r="AI3386" t="e">
        <f t="shared" si="784"/>
        <v>#DIV/0!</v>
      </c>
      <c r="AJ3386" t="e">
        <f t="shared" si="785"/>
        <v>#DIV/0!</v>
      </c>
      <c r="AK3386" s="1" t="e">
        <f>IF(AND(OR(#REF!&gt;1.49,#REF!&lt; 0.67),#REF!&lt; 0.05),"TL regulate","none")</f>
        <v>#REF!</v>
      </c>
      <c r="AL3386" s="1" t="e">
        <f t="shared" si="786"/>
        <v>#DIV/0!</v>
      </c>
      <c r="AM3386" s="1" t="e">
        <f t="shared" si="787"/>
        <v>#DIV/0!</v>
      </c>
      <c r="AO3386">
        <v>0</v>
      </c>
      <c r="AP3386">
        <v>0</v>
      </c>
      <c r="AQ3386">
        <v>0</v>
      </c>
      <c r="AR3386">
        <v>0</v>
      </c>
      <c r="AS3386">
        <f t="shared" si="788"/>
        <v>0</v>
      </c>
      <c r="AT3386">
        <v>0</v>
      </c>
      <c r="AU3386">
        <v>0</v>
      </c>
      <c r="AV3386">
        <v>0</v>
      </c>
      <c r="AW3386">
        <v>0</v>
      </c>
      <c r="AX3386">
        <f t="shared" si="789"/>
        <v>0</v>
      </c>
      <c r="AY3386">
        <v>6835700</v>
      </c>
      <c r="AZ3386">
        <v>0</v>
      </c>
      <c r="BA3386">
        <v>11655000</v>
      </c>
      <c r="BB3386">
        <v>0</v>
      </c>
      <c r="BC3386">
        <f t="shared" si="790"/>
        <v>18490700</v>
      </c>
      <c r="BE3386" t="str">
        <f t="shared" si="791"/>
        <v>Cel only</v>
      </c>
      <c r="BF3386">
        <f t="shared" si="792"/>
        <v>0</v>
      </c>
      <c r="BG3386">
        <f t="shared" si="793"/>
        <v>0</v>
      </c>
      <c r="BH3386">
        <f t="shared" si="794"/>
        <v>2</v>
      </c>
    </row>
    <row r="3387" spans="1:60" x14ac:dyDescent="0.45">
      <c r="A3387" t="s">
        <v>14867</v>
      </c>
      <c r="B3387" t="s">
        <v>14861</v>
      </c>
      <c r="C3387" t="s">
        <v>14868</v>
      </c>
      <c r="D3387" t="s">
        <v>14863</v>
      </c>
      <c r="E3387" t="s">
        <v>14863</v>
      </c>
      <c r="F3387" t="s">
        <v>14864</v>
      </c>
      <c r="G3387">
        <v>0.49999500000000002</v>
      </c>
      <c r="H3387">
        <v>1</v>
      </c>
      <c r="I3387" t="s">
        <v>56</v>
      </c>
      <c r="J3387" t="s">
        <v>57</v>
      </c>
      <c r="K3387" t="s">
        <v>916</v>
      </c>
      <c r="L3387" t="s">
        <v>14865</v>
      </c>
      <c r="M3387" t="s">
        <v>14866</v>
      </c>
      <c r="N3387">
        <v>7</v>
      </c>
      <c r="S3387" t="e">
        <f t="shared" si="780"/>
        <v>#DIV/0!</v>
      </c>
      <c r="X3387" s="3" t="e">
        <f t="shared" si="781"/>
        <v>#DIV/0!</v>
      </c>
      <c r="Y3387" t="e">
        <f t="shared" si="782"/>
        <v>#DIV/0!</v>
      </c>
      <c r="AD3387" t="e">
        <f t="shared" si="783"/>
        <v>#DIV/0!</v>
      </c>
      <c r="AI3387" t="e">
        <f t="shared" si="784"/>
        <v>#DIV/0!</v>
      </c>
      <c r="AJ3387" t="e">
        <f t="shared" si="785"/>
        <v>#DIV/0!</v>
      </c>
      <c r="AK3387" s="1" t="e">
        <f>IF(AND(OR(#REF!&gt;1.49,#REF!&lt; 0.67),#REF!&lt; 0.05),"TL regulate","none")</f>
        <v>#REF!</v>
      </c>
      <c r="AL3387" s="1" t="e">
        <f t="shared" si="786"/>
        <v>#DIV/0!</v>
      </c>
      <c r="AM3387" s="1" t="e">
        <f t="shared" si="787"/>
        <v>#DIV/0!</v>
      </c>
      <c r="AO3387">
        <v>0</v>
      </c>
      <c r="AP3387">
        <v>0</v>
      </c>
      <c r="AQ3387">
        <v>0</v>
      </c>
      <c r="AR3387">
        <v>0</v>
      </c>
      <c r="AS3387">
        <f t="shared" si="788"/>
        <v>0</v>
      </c>
      <c r="AT3387">
        <v>0</v>
      </c>
      <c r="AU3387">
        <v>0</v>
      </c>
      <c r="AV3387">
        <v>0</v>
      </c>
      <c r="AW3387">
        <v>0</v>
      </c>
      <c r="AX3387">
        <f t="shared" si="789"/>
        <v>0</v>
      </c>
      <c r="AY3387">
        <v>6835700</v>
      </c>
      <c r="AZ3387">
        <v>0</v>
      </c>
      <c r="BA3387">
        <v>0</v>
      </c>
      <c r="BB3387">
        <v>0</v>
      </c>
      <c r="BC3387">
        <f t="shared" si="790"/>
        <v>6835700</v>
      </c>
      <c r="BE3387" t="str">
        <f t="shared" si="791"/>
        <v>Cel only</v>
      </c>
      <c r="BF3387">
        <f t="shared" si="792"/>
        <v>0</v>
      </c>
      <c r="BG3387">
        <f t="shared" si="793"/>
        <v>0</v>
      </c>
      <c r="BH3387">
        <f t="shared" si="794"/>
        <v>1</v>
      </c>
    </row>
    <row r="3388" spans="1:60" x14ac:dyDescent="0.45">
      <c r="A3388" t="s">
        <v>14869</v>
      </c>
      <c r="B3388" t="s">
        <v>2445</v>
      </c>
      <c r="C3388" t="s">
        <v>14870</v>
      </c>
      <c r="D3388" t="s">
        <v>2447</v>
      </c>
      <c r="E3388" t="s">
        <v>2447</v>
      </c>
      <c r="F3388" t="s">
        <v>2448</v>
      </c>
      <c r="G3388">
        <v>0.99866500000000002</v>
      </c>
      <c r="H3388">
        <v>1</v>
      </c>
      <c r="I3388" t="s">
        <v>56</v>
      </c>
      <c r="J3388" t="s">
        <v>57</v>
      </c>
      <c r="K3388" t="s">
        <v>2045</v>
      </c>
      <c r="L3388" t="s">
        <v>14871</v>
      </c>
      <c r="M3388" t="s">
        <v>14872</v>
      </c>
      <c r="N3388">
        <v>9</v>
      </c>
      <c r="S3388" t="e">
        <f t="shared" si="780"/>
        <v>#DIV/0!</v>
      </c>
      <c r="X3388" s="3" t="e">
        <f t="shared" si="781"/>
        <v>#DIV/0!</v>
      </c>
      <c r="Y3388" t="e">
        <f t="shared" si="782"/>
        <v>#DIV/0!</v>
      </c>
      <c r="AD3388" t="e">
        <f t="shared" si="783"/>
        <v>#DIV/0!</v>
      </c>
      <c r="AI3388" t="e">
        <f t="shared" si="784"/>
        <v>#DIV/0!</v>
      </c>
      <c r="AJ3388" t="e">
        <f t="shared" si="785"/>
        <v>#DIV/0!</v>
      </c>
      <c r="AK3388" t="e">
        <f>IF(AND(OR(#REF!&gt;1.49,#REF!&lt; 0.67),#REF!&lt; 0.05),"TL regulate","none")</f>
        <v>#REF!</v>
      </c>
      <c r="AL3388" t="e">
        <f t="shared" si="786"/>
        <v>#DIV/0!</v>
      </c>
      <c r="AM3388" t="e">
        <f t="shared" si="787"/>
        <v>#DIV/0!</v>
      </c>
      <c r="AO3388">
        <v>0</v>
      </c>
      <c r="AP3388">
        <v>0</v>
      </c>
      <c r="AQ3388">
        <v>0</v>
      </c>
      <c r="AR3388">
        <v>0</v>
      </c>
      <c r="AS3388">
        <f t="shared" si="788"/>
        <v>0</v>
      </c>
      <c r="AT3388">
        <v>0</v>
      </c>
      <c r="AU3388">
        <v>0</v>
      </c>
      <c r="AV3388">
        <v>7749200</v>
      </c>
      <c r="AW3388">
        <v>0</v>
      </c>
      <c r="AX3388">
        <f t="shared" si="789"/>
        <v>7749200</v>
      </c>
      <c r="AY3388">
        <v>0</v>
      </c>
      <c r="AZ3388">
        <v>0</v>
      </c>
      <c r="BA3388">
        <v>7426900</v>
      </c>
      <c r="BB3388">
        <v>10108000</v>
      </c>
      <c r="BC3388">
        <f t="shared" si="790"/>
        <v>17534900</v>
      </c>
      <c r="BE3388" t="str">
        <f t="shared" si="791"/>
        <v>LPS repressed</v>
      </c>
      <c r="BF3388">
        <f t="shared" si="792"/>
        <v>0</v>
      </c>
      <c r="BG3388">
        <f t="shared" si="793"/>
        <v>1</v>
      </c>
      <c r="BH3388">
        <f t="shared" si="794"/>
        <v>2</v>
      </c>
    </row>
    <row r="3389" spans="1:60" x14ac:dyDescent="0.45">
      <c r="A3389" t="s">
        <v>14873</v>
      </c>
      <c r="B3389" t="s">
        <v>4722</v>
      </c>
      <c r="C3389" t="s">
        <v>14874</v>
      </c>
      <c r="D3389" t="s">
        <v>4724</v>
      </c>
      <c r="E3389" t="s">
        <v>4724</v>
      </c>
      <c r="F3389" t="s">
        <v>4725</v>
      </c>
      <c r="G3389">
        <v>0.49453000000000003</v>
      </c>
      <c r="H3389">
        <v>0</v>
      </c>
      <c r="I3389" t="s">
        <v>56</v>
      </c>
      <c r="J3389" t="s">
        <v>57</v>
      </c>
      <c r="K3389" t="s">
        <v>1023</v>
      </c>
      <c r="L3389" t="s">
        <v>14875</v>
      </c>
      <c r="M3389" t="s">
        <v>14876</v>
      </c>
      <c r="N3389">
        <v>16</v>
      </c>
      <c r="S3389" t="e">
        <f t="shared" si="780"/>
        <v>#DIV/0!</v>
      </c>
      <c r="X3389" s="3" t="e">
        <f t="shared" si="781"/>
        <v>#DIV/0!</v>
      </c>
      <c r="Y3389" t="e">
        <f t="shared" si="782"/>
        <v>#DIV/0!</v>
      </c>
      <c r="AD3389" t="e">
        <f t="shared" si="783"/>
        <v>#DIV/0!</v>
      </c>
      <c r="AI3389" t="e">
        <f t="shared" si="784"/>
        <v>#DIV/0!</v>
      </c>
      <c r="AJ3389" t="e">
        <f t="shared" si="785"/>
        <v>#DIV/0!</v>
      </c>
      <c r="AK3389" s="1" t="e">
        <f>IF(AND(OR(#REF!&gt;1.49,#REF!&lt; 0.67),#REF!&lt; 0.05),"TL regulate","none")</f>
        <v>#REF!</v>
      </c>
      <c r="AL3389" s="1" t="e">
        <f t="shared" si="786"/>
        <v>#DIV/0!</v>
      </c>
      <c r="AM3389" s="1" t="e">
        <f t="shared" si="787"/>
        <v>#DIV/0!</v>
      </c>
      <c r="AO3389">
        <v>0</v>
      </c>
      <c r="AP3389">
        <v>0</v>
      </c>
      <c r="AQ3389">
        <v>0</v>
      </c>
      <c r="AR3389">
        <v>0</v>
      </c>
      <c r="AS3389">
        <f t="shared" si="788"/>
        <v>0</v>
      </c>
      <c r="AT3389">
        <v>0</v>
      </c>
      <c r="AU3389">
        <v>0</v>
      </c>
      <c r="AV3389">
        <v>0</v>
      </c>
      <c r="AW3389">
        <v>0</v>
      </c>
      <c r="AX3389">
        <f t="shared" si="789"/>
        <v>0</v>
      </c>
      <c r="AY3389">
        <v>0</v>
      </c>
      <c r="AZ3389">
        <v>0</v>
      </c>
      <c r="BA3389">
        <v>0</v>
      </c>
      <c r="BB3389">
        <v>0</v>
      </c>
      <c r="BC3389">
        <f t="shared" si="790"/>
        <v>0</v>
      </c>
      <c r="BE3389" t="str">
        <f t="shared" si="791"/>
        <v>void</v>
      </c>
      <c r="BF3389">
        <f t="shared" si="792"/>
        <v>0</v>
      </c>
      <c r="BG3389">
        <f t="shared" si="793"/>
        <v>0</v>
      </c>
      <c r="BH3389">
        <f t="shared" si="794"/>
        <v>0</v>
      </c>
    </row>
    <row r="3390" spans="1:60" x14ac:dyDescent="0.45">
      <c r="A3390" t="s">
        <v>14877</v>
      </c>
      <c r="B3390" t="s">
        <v>4722</v>
      </c>
      <c r="C3390" t="s">
        <v>14878</v>
      </c>
      <c r="D3390" t="s">
        <v>4724</v>
      </c>
      <c r="E3390" t="s">
        <v>4724</v>
      </c>
      <c r="F3390" t="s">
        <v>4725</v>
      </c>
      <c r="G3390">
        <v>0.30219800000000002</v>
      </c>
      <c r="H3390">
        <v>0</v>
      </c>
      <c r="I3390" t="s">
        <v>56</v>
      </c>
      <c r="J3390" t="s">
        <v>57</v>
      </c>
      <c r="K3390" t="s">
        <v>4632</v>
      </c>
      <c r="L3390" t="s">
        <v>14879</v>
      </c>
      <c r="M3390" t="s">
        <v>14880</v>
      </c>
      <c r="N3390">
        <v>9</v>
      </c>
      <c r="S3390" t="e">
        <f t="shared" si="780"/>
        <v>#DIV/0!</v>
      </c>
      <c r="X3390" s="3" t="e">
        <f t="shared" si="781"/>
        <v>#DIV/0!</v>
      </c>
      <c r="Y3390" t="e">
        <f t="shared" si="782"/>
        <v>#DIV/0!</v>
      </c>
      <c r="AD3390" t="e">
        <f t="shared" si="783"/>
        <v>#DIV/0!</v>
      </c>
      <c r="AI3390" t="e">
        <f t="shared" si="784"/>
        <v>#DIV/0!</v>
      </c>
      <c r="AJ3390" t="e">
        <f t="shared" si="785"/>
        <v>#DIV/0!</v>
      </c>
      <c r="AK3390" s="1" t="e">
        <f>IF(AND(OR(#REF!&gt;1.49,#REF!&lt; 0.67),#REF!&lt; 0.05),"TL regulate","none")</f>
        <v>#REF!</v>
      </c>
      <c r="AL3390" s="1" t="e">
        <f t="shared" si="786"/>
        <v>#DIV/0!</v>
      </c>
      <c r="AM3390" s="1" t="e">
        <f t="shared" si="787"/>
        <v>#DIV/0!</v>
      </c>
      <c r="AO3390">
        <v>0</v>
      </c>
      <c r="AP3390">
        <v>0</v>
      </c>
      <c r="AQ3390">
        <v>0</v>
      </c>
      <c r="AR3390">
        <v>0</v>
      </c>
      <c r="AS3390">
        <f t="shared" si="788"/>
        <v>0</v>
      </c>
      <c r="AT3390">
        <v>0</v>
      </c>
      <c r="AU3390">
        <v>0</v>
      </c>
      <c r="AV3390">
        <v>0</v>
      </c>
      <c r="AW3390">
        <v>0</v>
      </c>
      <c r="AX3390">
        <f t="shared" si="789"/>
        <v>0</v>
      </c>
      <c r="AY3390">
        <v>0</v>
      </c>
      <c r="AZ3390">
        <v>0</v>
      </c>
      <c r="BA3390">
        <v>0</v>
      </c>
      <c r="BB3390">
        <v>0</v>
      </c>
      <c r="BC3390">
        <f t="shared" si="790"/>
        <v>0</v>
      </c>
      <c r="BE3390" t="str">
        <f t="shared" si="791"/>
        <v>void</v>
      </c>
      <c r="BF3390">
        <f t="shared" si="792"/>
        <v>0</v>
      </c>
      <c r="BG3390">
        <f t="shared" si="793"/>
        <v>0</v>
      </c>
      <c r="BH3390">
        <f t="shared" si="794"/>
        <v>0</v>
      </c>
    </row>
    <row r="3391" spans="1:60" x14ac:dyDescent="0.45">
      <c r="A3391" t="s">
        <v>14881</v>
      </c>
      <c r="B3391" t="s">
        <v>4722</v>
      </c>
      <c r="C3391" t="s">
        <v>14882</v>
      </c>
      <c r="D3391" t="s">
        <v>4724</v>
      </c>
      <c r="E3391" t="s">
        <v>4724</v>
      </c>
      <c r="F3391" t="s">
        <v>4725</v>
      </c>
      <c r="G3391">
        <v>0.61710200000000004</v>
      </c>
      <c r="H3391">
        <v>1</v>
      </c>
      <c r="I3391" t="s">
        <v>80</v>
      </c>
      <c r="J3391" t="s">
        <v>57</v>
      </c>
      <c r="K3391" t="s">
        <v>7731</v>
      </c>
      <c r="L3391" t="s">
        <v>14883</v>
      </c>
      <c r="M3391" t="s">
        <v>14884</v>
      </c>
      <c r="N3391">
        <v>12</v>
      </c>
      <c r="S3391" t="e">
        <f t="shared" si="780"/>
        <v>#DIV/0!</v>
      </c>
      <c r="X3391" s="3" t="e">
        <f t="shared" si="781"/>
        <v>#DIV/0!</v>
      </c>
      <c r="Y3391" t="e">
        <f t="shared" si="782"/>
        <v>#DIV/0!</v>
      </c>
      <c r="AD3391" t="e">
        <f t="shared" si="783"/>
        <v>#DIV/0!</v>
      </c>
      <c r="AI3391" t="e">
        <f t="shared" si="784"/>
        <v>#DIV/0!</v>
      </c>
      <c r="AJ3391" t="e">
        <f t="shared" si="785"/>
        <v>#DIV/0!</v>
      </c>
      <c r="AK3391" s="1" t="e">
        <f>IF(AND(OR(#REF!&gt;1.49,#REF!&lt; 0.67),#REF!&lt; 0.05),"TL regulate","none")</f>
        <v>#REF!</v>
      </c>
      <c r="AL3391" s="1" t="e">
        <f t="shared" si="786"/>
        <v>#DIV/0!</v>
      </c>
      <c r="AM3391" s="1" t="e">
        <f t="shared" si="787"/>
        <v>#DIV/0!</v>
      </c>
      <c r="AO3391">
        <v>0</v>
      </c>
      <c r="AP3391">
        <v>0</v>
      </c>
      <c r="AQ3391">
        <v>0</v>
      </c>
      <c r="AR3391">
        <v>0</v>
      </c>
      <c r="AS3391">
        <f t="shared" si="788"/>
        <v>0</v>
      </c>
      <c r="AT3391">
        <v>0</v>
      </c>
      <c r="AU3391">
        <v>0</v>
      </c>
      <c r="AV3391">
        <v>0</v>
      </c>
      <c r="AW3391">
        <v>0</v>
      </c>
      <c r="AX3391">
        <f t="shared" si="789"/>
        <v>0</v>
      </c>
      <c r="AY3391">
        <v>0</v>
      </c>
      <c r="AZ3391">
        <v>0</v>
      </c>
      <c r="BA3391">
        <v>0</v>
      </c>
      <c r="BB3391">
        <v>0</v>
      </c>
      <c r="BC3391">
        <f t="shared" si="790"/>
        <v>0</v>
      </c>
      <c r="BE3391" t="str">
        <f t="shared" si="791"/>
        <v>void</v>
      </c>
      <c r="BF3391">
        <f t="shared" si="792"/>
        <v>0</v>
      </c>
      <c r="BG3391">
        <f t="shared" si="793"/>
        <v>0</v>
      </c>
      <c r="BH3391">
        <f t="shared" si="794"/>
        <v>0</v>
      </c>
    </row>
    <row r="3392" spans="1:60" x14ac:dyDescent="0.45">
      <c r="A3392" t="s">
        <v>14885</v>
      </c>
      <c r="B3392" t="s">
        <v>3364</v>
      </c>
      <c r="C3392">
        <v>645</v>
      </c>
      <c r="D3392" t="s">
        <v>3364</v>
      </c>
      <c r="E3392" t="s">
        <v>3364</v>
      </c>
      <c r="F3392" t="s">
        <v>3365</v>
      </c>
      <c r="G3392">
        <v>0.99993699999999996</v>
      </c>
      <c r="H3392">
        <v>1</v>
      </c>
      <c r="I3392" t="s">
        <v>56</v>
      </c>
      <c r="J3392" t="s">
        <v>57</v>
      </c>
      <c r="K3392" t="s">
        <v>1972</v>
      </c>
      <c r="L3392" t="s">
        <v>14886</v>
      </c>
      <c r="M3392" t="s">
        <v>14887</v>
      </c>
      <c r="N3392">
        <v>7</v>
      </c>
      <c r="S3392" t="e">
        <f t="shared" si="780"/>
        <v>#DIV/0!</v>
      </c>
      <c r="X3392" s="3" t="e">
        <f t="shared" si="781"/>
        <v>#DIV/0!</v>
      </c>
      <c r="Y3392" t="e">
        <f t="shared" si="782"/>
        <v>#DIV/0!</v>
      </c>
      <c r="AD3392" t="e">
        <f t="shared" si="783"/>
        <v>#DIV/0!</v>
      </c>
      <c r="AI3392" t="e">
        <f t="shared" si="784"/>
        <v>#DIV/0!</v>
      </c>
      <c r="AJ3392" t="e">
        <f t="shared" si="785"/>
        <v>#DIV/0!</v>
      </c>
      <c r="AK3392" s="1" t="e">
        <f>IF(AND(OR(#REF!&gt;1.49,#REF!&lt; 0.67),#REF!&lt; 0.05),"TL regulate","none")</f>
        <v>#REF!</v>
      </c>
      <c r="AL3392" s="1" t="e">
        <f t="shared" si="786"/>
        <v>#DIV/0!</v>
      </c>
      <c r="AM3392" s="1" t="e">
        <f t="shared" si="787"/>
        <v>#DIV/0!</v>
      </c>
      <c r="AO3392">
        <v>0</v>
      </c>
      <c r="AP3392">
        <v>0</v>
      </c>
      <c r="AQ3392">
        <v>0</v>
      </c>
      <c r="AR3392">
        <v>0</v>
      </c>
      <c r="AS3392">
        <f t="shared" si="788"/>
        <v>0</v>
      </c>
      <c r="AT3392">
        <v>0</v>
      </c>
      <c r="AU3392">
        <v>0</v>
      </c>
      <c r="AV3392">
        <v>0</v>
      </c>
      <c r="AW3392">
        <v>0</v>
      </c>
      <c r="AX3392">
        <f t="shared" si="789"/>
        <v>0</v>
      </c>
      <c r="AY3392">
        <v>0</v>
      </c>
      <c r="AZ3392">
        <v>0</v>
      </c>
      <c r="BA3392">
        <v>0</v>
      </c>
      <c r="BB3392">
        <v>0</v>
      </c>
      <c r="BC3392">
        <f t="shared" si="790"/>
        <v>0</v>
      </c>
      <c r="BE3392" t="str">
        <f t="shared" si="791"/>
        <v>void</v>
      </c>
      <c r="BF3392">
        <f t="shared" si="792"/>
        <v>0</v>
      </c>
      <c r="BG3392">
        <f t="shared" si="793"/>
        <v>0</v>
      </c>
      <c r="BH3392">
        <f t="shared" si="794"/>
        <v>0</v>
      </c>
    </row>
    <row r="3393" spans="1:60" x14ac:dyDescent="0.45">
      <c r="A3393" t="s">
        <v>14888</v>
      </c>
      <c r="B3393" t="s">
        <v>4750</v>
      </c>
      <c r="C3393">
        <v>312</v>
      </c>
      <c r="D3393" t="s">
        <v>4750</v>
      </c>
      <c r="E3393" t="s">
        <v>4750</v>
      </c>
      <c r="F3393" t="s">
        <v>11617</v>
      </c>
      <c r="G3393">
        <v>0.567519</v>
      </c>
      <c r="H3393">
        <v>1</v>
      </c>
      <c r="I3393" t="s">
        <v>56</v>
      </c>
      <c r="J3393" t="s">
        <v>57</v>
      </c>
      <c r="K3393" t="s">
        <v>344</v>
      </c>
      <c r="L3393" t="s">
        <v>14889</v>
      </c>
      <c r="M3393" t="s">
        <v>14890</v>
      </c>
      <c r="N3393">
        <v>6</v>
      </c>
      <c r="S3393" t="e">
        <f t="shared" si="780"/>
        <v>#DIV/0!</v>
      </c>
      <c r="X3393" s="3" t="e">
        <f t="shared" si="781"/>
        <v>#DIV/0!</v>
      </c>
      <c r="Y3393" t="e">
        <f t="shared" si="782"/>
        <v>#DIV/0!</v>
      </c>
      <c r="AD3393" t="e">
        <f t="shared" si="783"/>
        <v>#DIV/0!</v>
      </c>
      <c r="AI3393" t="e">
        <f t="shared" si="784"/>
        <v>#DIV/0!</v>
      </c>
      <c r="AJ3393" t="e">
        <f t="shared" si="785"/>
        <v>#DIV/0!</v>
      </c>
      <c r="AK3393" s="1" t="e">
        <f>IF(AND(OR(#REF!&gt;1.49,#REF!&lt; 0.67),#REF!&lt; 0.05),"TL regulate","none")</f>
        <v>#REF!</v>
      </c>
      <c r="AL3393" s="1" t="e">
        <f t="shared" si="786"/>
        <v>#DIV/0!</v>
      </c>
      <c r="AM3393" s="1" t="e">
        <f t="shared" si="787"/>
        <v>#DIV/0!</v>
      </c>
      <c r="AO3393">
        <v>13860000</v>
      </c>
      <c r="AP3393">
        <v>0</v>
      </c>
      <c r="AQ3393">
        <v>0</v>
      </c>
      <c r="AR3393">
        <v>0</v>
      </c>
      <c r="AS3393">
        <f t="shared" si="788"/>
        <v>13860000</v>
      </c>
      <c r="AT3393">
        <v>0</v>
      </c>
      <c r="AU3393">
        <v>0</v>
      </c>
      <c r="AV3393">
        <v>0</v>
      </c>
      <c r="AW3393">
        <v>0</v>
      </c>
      <c r="AX3393">
        <f t="shared" si="789"/>
        <v>0</v>
      </c>
      <c r="AY3393">
        <v>0</v>
      </c>
      <c r="AZ3393">
        <v>0</v>
      </c>
      <c r="BA3393">
        <v>0</v>
      </c>
      <c r="BB3393">
        <v>0</v>
      </c>
      <c r="BC3393">
        <f t="shared" si="790"/>
        <v>0</v>
      </c>
      <c r="BE3393" t="str">
        <f t="shared" si="791"/>
        <v>LPS only</v>
      </c>
      <c r="BF3393">
        <f t="shared" si="792"/>
        <v>1</v>
      </c>
      <c r="BG3393">
        <f t="shared" si="793"/>
        <v>0</v>
      </c>
      <c r="BH3393">
        <f t="shared" si="794"/>
        <v>0</v>
      </c>
    </row>
    <row r="3394" spans="1:60" x14ac:dyDescent="0.45">
      <c r="A3394" t="s">
        <v>14891</v>
      </c>
      <c r="B3394" t="s">
        <v>10440</v>
      </c>
      <c r="C3394" t="s">
        <v>14892</v>
      </c>
      <c r="D3394" t="s">
        <v>10442</v>
      </c>
      <c r="E3394" t="s">
        <v>10442</v>
      </c>
      <c r="F3394" t="s">
        <v>10443</v>
      </c>
      <c r="G3394">
        <v>0.92515199999999997</v>
      </c>
      <c r="H3394">
        <v>1</v>
      </c>
      <c r="I3394" t="s">
        <v>56</v>
      </c>
      <c r="J3394" t="s">
        <v>57</v>
      </c>
      <c r="K3394" t="s">
        <v>2720</v>
      </c>
      <c r="L3394" t="s">
        <v>14893</v>
      </c>
      <c r="M3394" t="s">
        <v>14894</v>
      </c>
      <c r="N3394">
        <v>6</v>
      </c>
      <c r="S3394" t="e">
        <f t="shared" ref="S3394:S3457" si="795">AVERAGE(O3394:R3394)</f>
        <v>#DIV/0!</v>
      </c>
      <c r="X3394" s="3" t="e">
        <f t="shared" ref="X3394:X3457" si="796">AVERAGE(T3394:W3394)</f>
        <v>#DIV/0!</v>
      </c>
      <c r="Y3394" t="e">
        <f t="shared" ref="Y3394:Y3457" si="797">TTEST(T3394:W3394,$BM$2:$BO$2,2,2)</f>
        <v>#DIV/0!</v>
      </c>
      <c r="AD3394" t="e">
        <f t="shared" ref="AD3394:AD3457" si="798">AVERAGE(Z3394:AC3394)</f>
        <v>#DIV/0!</v>
      </c>
      <c r="AI3394" t="e">
        <f t="shared" ref="AI3394:AI3457" si="799">AVERAGE(AE3394:AH3394)</f>
        <v>#DIV/0!</v>
      </c>
      <c r="AJ3394" t="e">
        <f t="shared" ref="AJ3394:AJ3457" si="800">TTEST(AE3394:AH3394,$BM$2:$BO$2,2,2)</f>
        <v>#DIV/0!</v>
      </c>
      <c r="AK3394" s="1" t="e">
        <f>IF(AND(OR(#REF!&gt;1.49,#REF!&lt; 0.67),#REF!&lt; 0.05),"TL regulate","none")</f>
        <v>#REF!</v>
      </c>
      <c r="AL3394" s="1" t="e">
        <f t="shared" ref="AL3394:AL3457" si="801">IF(AND(OR(X3394&gt;1.49, X3394&lt;0.67), Y3394&lt;0.05), "ceL regulate","none")</f>
        <v>#DIV/0!</v>
      </c>
      <c r="AM3394" s="1" t="e">
        <f t="shared" ref="AM3394:AM3457" si="802">IF(AND(OR(AI3394&gt;1.49,AI3394&lt;0.67), AJ3394&lt;0.05),"differential regulated","void")</f>
        <v>#DIV/0!</v>
      </c>
      <c r="AO3394">
        <v>0</v>
      </c>
      <c r="AP3394">
        <v>0</v>
      </c>
      <c r="AQ3394">
        <v>0</v>
      </c>
      <c r="AR3394">
        <v>0</v>
      </c>
      <c r="AS3394">
        <f t="shared" ref="AS3394:AS3457" si="803">SUM(AO3394:AR3394)</f>
        <v>0</v>
      </c>
      <c r="AT3394">
        <v>0</v>
      </c>
      <c r="AU3394">
        <v>0</v>
      </c>
      <c r="AV3394">
        <v>0</v>
      </c>
      <c r="AW3394">
        <v>0</v>
      </c>
      <c r="AX3394">
        <f t="shared" ref="AX3394:AX3457" si="804">SUM(AT3394:AW3394)</f>
        <v>0</v>
      </c>
      <c r="AY3394">
        <v>0</v>
      </c>
      <c r="AZ3394">
        <v>0</v>
      </c>
      <c r="BA3394">
        <v>0</v>
      </c>
      <c r="BB3394">
        <v>17361000</v>
      </c>
      <c r="BC3394">
        <f t="shared" ref="BC3394:BC3457" si="805">SUM(AY3394:BB3394)</f>
        <v>17361000</v>
      </c>
      <c r="BE3394" t="str">
        <f t="shared" ref="BE3394:BE3457" si="806">_xlfn.IFS(AND(AS3394=0, AND(AX3394&gt;0,BC3394&gt;0)),"LPS repressed",AND(AS3394=0,AX3394=0,BC3394=0),"void",AND(AX3394=0, AS3394*BC3394&gt;0)," TL repressed",AND(BC3394=0, AS3394*AX3394&gt;0),"Cel repressed",AND(AS3394&gt;0, AX3394=0, BC3394=0),"LPS only",AND(AS3394=0, AX3394&gt;0, BC3394=0),"TL only",AND(AS3394=0, AX3394=0, BC3394&gt;0),"Cel only",AS3394*AX3394*BC3394&gt;0,"void")</f>
        <v>Cel only</v>
      </c>
      <c r="BF3394">
        <f t="shared" ref="BF3394:BF3457" si="807">COUNTIF(AO3394:AR3394,"&gt;0")</f>
        <v>0</v>
      </c>
      <c r="BG3394">
        <f t="shared" ref="BG3394:BG3457" si="808">COUNTIF(AT3394:AW3394,"&gt;0")</f>
        <v>0</v>
      </c>
      <c r="BH3394">
        <f t="shared" ref="BH3394:BH3457" si="809">COUNTIF(AY3394:BB3394,"&gt;0")</f>
        <v>1</v>
      </c>
    </row>
    <row r="3395" spans="1:60" x14ac:dyDescent="0.45">
      <c r="A3395" t="s">
        <v>14895</v>
      </c>
      <c r="B3395" t="s">
        <v>14896</v>
      </c>
      <c r="C3395" t="s">
        <v>14897</v>
      </c>
      <c r="D3395" t="s">
        <v>14898</v>
      </c>
      <c r="E3395" t="s">
        <v>14898</v>
      </c>
      <c r="F3395" t="s">
        <v>14899</v>
      </c>
      <c r="G3395">
        <v>0.89066699999999999</v>
      </c>
      <c r="H3395">
        <v>1</v>
      </c>
      <c r="I3395" t="s">
        <v>56</v>
      </c>
      <c r="J3395" t="s">
        <v>57</v>
      </c>
      <c r="K3395" t="s">
        <v>1753</v>
      </c>
      <c r="L3395" t="s">
        <v>14900</v>
      </c>
      <c r="M3395" t="s">
        <v>14901</v>
      </c>
      <c r="N3395">
        <v>7</v>
      </c>
      <c r="S3395" t="e">
        <f t="shared" si="795"/>
        <v>#DIV/0!</v>
      </c>
      <c r="X3395" s="3" t="e">
        <f t="shared" si="796"/>
        <v>#DIV/0!</v>
      </c>
      <c r="Y3395" t="e">
        <f t="shared" si="797"/>
        <v>#DIV/0!</v>
      </c>
      <c r="AD3395" t="e">
        <f t="shared" si="798"/>
        <v>#DIV/0!</v>
      </c>
      <c r="AI3395" t="e">
        <f t="shared" si="799"/>
        <v>#DIV/0!</v>
      </c>
      <c r="AJ3395" t="e">
        <f t="shared" si="800"/>
        <v>#DIV/0!</v>
      </c>
      <c r="AK3395" s="1" t="e">
        <f>IF(AND(OR(#REF!&gt;1.49,#REF!&lt; 0.67),#REF!&lt; 0.05),"TL regulate","none")</f>
        <v>#REF!</v>
      </c>
      <c r="AL3395" s="1" t="e">
        <f t="shared" si="801"/>
        <v>#DIV/0!</v>
      </c>
      <c r="AM3395" s="1" t="e">
        <f t="shared" si="802"/>
        <v>#DIV/0!</v>
      </c>
      <c r="AO3395">
        <v>0</v>
      </c>
      <c r="AP3395">
        <v>0</v>
      </c>
      <c r="AQ3395">
        <v>0</v>
      </c>
      <c r="AR3395">
        <v>0</v>
      </c>
      <c r="AS3395">
        <f t="shared" si="803"/>
        <v>0</v>
      </c>
      <c r="AT3395">
        <v>0</v>
      </c>
      <c r="AU3395">
        <v>0</v>
      </c>
      <c r="AV3395">
        <v>0</v>
      </c>
      <c r="AW3395">
        <v>21042000</v>
      </c>
      <c r="AX3395">
        <f t="shared" si="804"/>
        <v>21042000</v>
      </c>
      <c r="AY3395">
        <v>0</v>
      </c>
      <c r="AZ3395">
        <v>0</v>
      </c>
      <c r="BA3395">
        <v>0</v>
      </c>
      <c r="BB3395">
        <v>0</v>
      </c>
      <c r="BC3395">
        <f t="shared" si="805"/>
        <v>0</v>
      </c>
      <c r="BE3395" t="str">
        <f t="shared" si="806"/>
        <v>TL only</v>
      </c>
      <c r="BF3395">
        <f t="shared" si="807"/>
        <v>0</v>
      </c>
      <c r="BG3395">
        <f t="shared" si="808"/>
        <v>1</v>
      </c>
      <c r="BH3395">
        <f t="shared" si="809"/>
        <v>0</v>
      </c>
    </row>
    <row r="3396" spans="1:60" x14ac:dyDescent="0.45">
      <c r="A3396" t="s">
        <v>14902</v>
      </c>
      <c r="B3396" t="s">
        <v>11270</v>
      </c>
      <c r="C3396">
        <v>189</v>
      </c>
      <c r="D3396" t="s">
        <v>11270</v>
      </c>
      <c r="E3396" t="s">
        <v>11270</v>
      </c>
      <c r="F3396" t="s">
        <v>11271</v>
      </c>
      <c r="G3396">
        <v>0.50552699999999995</v>
      </c>
      <c r="H3396">
        <v>1</v>
      </c>
      <c r="I3396" t="s">
        <v>56</v>
      </c>
      <c r="J3396" t="s">
        <v>57</v>
      </c>
      <c r="K3396" t="s">
        <v>1449</v>
      </c>
      <c r="L3396" t="s">
        <v>14903</v>
      </c>
      <c r="M3396" t="s">
        <v>14904</v>
      </c>
      <c r="N3396">
        <v>13</v>
      </c>
      <c r="S3396" t="e">
        <f t="shared" si="795"/>
        <v>#DIV/0!</v>
      </c>
      <c r="X3396" s="3" t="e">
        <f t="shared" si="796"/>
        <v>#DIV/0!</v>
      </c>
      <c r="Y3396" t="e">
        <f t="shared" si="797"/>
        <v>#DIV/0!</v>
      </c>
      <c r="AD3396" t="e">
        <f t="shared" si="798"/>
        <v>#DIV/0!</v>
      </c>
      <c r="AI3396" t="e">
        <f t="shared" si="799"/>
        <v>#DIV/0!</v>
      </c>
      <c r="AJ3396" t="e">
        <f t="shared" si="800"/>
        <v>#DIV/0!</v>
      </c>
      <c r="AK3396" s="1" t="e">
        <f>IF(AND(OR(#REF!&gt;1.49,#REF!&lt; 0.67),#REF!&lt; 0.05),"TL regulate","none")</f>
        <v>#REF!</v>
      </c>
      <c r="AL3396" s="1" t="e">
        <f t="shared" si="801"/>
        <v>#DIV/0!</v>
      </c>
      <c r="AM3396" s="1" t="e">
        <f t="shared" si="802"/>
        <v>#DIV/0!</v>
      </c>
      <c r="AO3396">
        <v>0</v>
      </c>
      <c r="AP3396">
        <v>0</v>
      </c>
      <c r="AQ3396">
        <v>0</v>
      </c>
      <c r="AR3396">
        <v>0</v>
      </c>
      <c r="AS3396">
        <f t="shared" si="803"/>
        <v>0</v>
      </c>
      <c r="AT3396">
        <v>0</v>
      </c>
      <c r="AU3396">
        <v>0</v>
      </c>
      <c r="AV3396">
        <v>0</v>
      </c>
      <c r="AW3396">
        <v>0</v>
      </c>
      <c r="AX3396">
        <f t="shared" si="804"/>
        <v>0</v>
      </c>
      <c r="AY3396">
        <v>22522000</v>
      </c>
      <c r="AZ3396">
        <v>0</v>
      </c>
      <c r="BA3396">
        <v>0</v>
      </c>
      <c r="BB3396">
        <v>0</v>
      </c>
      <c r="BC3396">
        <f t="shared" si="805"/>
        <v>22522000</v>
      </c>
      <c r="BE3396" t="str">
        <f t="shared" si="806"/>
        <v>Cel only</v>
      </c>
      <c r="BF3396">
        <f t="shared" si="807"/>
        <v>0</v>
      </c>
      <c r="BG3396">
        <f t="shared" si="808"/>
        <v>0</v>
      </c>
      <c r="BH3396">
        <f t="shared" si="809"/>
        <v>1</v>
      </c>
    </row>
    <row r="3397" spans="1:60" x14ac:dyDescent="0.45">
      <c r="A3397" t="s">
        <v>14905</v>
      </c>
      <c r="B3397" t="s">
        <v>11270</v>
      </c>
      <c r="C3397">
        <v>190</v>
      </c>
      <c r="D3397" t="s">
        <v>11270</v>
      </c>
      <c r="E3397" t="s">
        <v>11270</v>
      </c>
      <c r="F3397">
        <v>0</v>
      </c>
      <c r="G3397">
        <v>0.53592200000000001</v>
      </c>
      <c r="H3397">
        <v>1</v>
      </c>
      <c r="I3397" t="s">
        <v>80</v>
      </c>
      <c r="J3397" t="s">
        <v>57</v>
      </c>
      <c r="K3397" t="s">
        <v>2024</v>
      </c>
      <c r="L3397" t="s">
        <v>14906</v>
      </c>
      <c r="M3397" t="s">
        <v>14907</v>
      </c>
      <c r="N3397">
        <v>14</v>
      </c>
      <c r="S3397" t="e">
        <f t="shared" si="795"/>
        <v>#DIV/0!</v>
      </c>
      <c r="X3397" s="3" t="e">
        <f t="shared" si="796"/>
        <v>#DIV/0!</v>
      </c>
      <c r="Y3397" t="e">
        <f t="shared" si="797"/>
        <v>#DIV/0!</v>
      </c>
      <c r="AD3397" t="e">
        <f t="shared" si="798"/>
        <v>#DIV/0!</v>
      </c>
      <c r="AI3397" t="e">
        <f t="shared" si="799"/>
        <v>#DIV/0!</v>
      </c>
      <c r="AJ3397" t="e">
        <f t="shared" si="800"/>
        <v>#DIV/0!</v>
      </c>
      <c r="AK3397" s="1" t="e">
        <f>IF(AND(OR(#REF!&gt;1.49,#REF!&lt; 0.67),#REF!&lt; 0.05),"TL regulate","none")</f>
        <v>#REF!</v>
      </c>
      <c r="AL3397" s="1" t="e">
        <f t="shared" si="801"/>
        <v>#DIV/0!</v>
      </c>
      <c r="AM3397" s="1" t="e">
        <f t="shared" si="802"/>
        <v>#DIV/0!</v>
      </c>
      <c r="AO3397">
        <v>0</v>
      </c>
      <c r="AP3397">
        <v>0</v>
      </c>
      <c r="AQ3397">
        <v>0</v>
      </c>
      <c r="AR3397">
        <v>0</v>
      </c>
      <c r="AS3397">
        <f t="shared" si="803"/>
        <v>0</v>
      </c>
      <c r="AT3397">
        <v>0</v>
      </c>
      <c r="AU3397">
        <v>0</v>
      </c>
      <c r="AV3397">
        <v>0</v>
      </c>
      <c r="AW3397">
        <v>0</v>
      </c>
      <c r="AX3397">
        <f t="shared" si="804"/>
        <v>0</v>
      </c>
      <c r="AY3397">
        <v>0</v>
      </c>
      <c r="AZ3397">
        <v>0</v>
      </c>
      <c r="BA3397">
        <v>0</v>
      </c>
      <c r="BB3397">
        <v>0</v>
      </c>
      <c r="BC3397">
        <f t="shared" si="805"/>
        <v>0</v>
      </c>
      <c r="BE3397" t="str">
        <f t="shared" si="806"/>
        <v>void</v>
      </c>
      <c r="BF3397">
        <f t="shared" si="807"/>
        <v>0</v>
      </c>
      <c r="BG3397">
        <f t="shared" si="808"/>
        <v>0</v>
      </c>
      <c r="BH3397">
        <f t="shared" si="809"/>
        <v>0</v>
      </c>
    </row>
    <row r="3398" spans="1:60" x14ac:dyDescent="0.45">
      <c r="A3398" t="s">
        <v>14908</v>
      </c>
      <c r="B3398" t="s">
        <v>14909</v>
      </c>
      <c r="C3398" t="s">
        <v>14910</v>
      </c>
      <c r="D3398" t="s">
        <v>11270</v>
      </c>
      <c r="E3398" t="s">
        <v>11270</v>
      </c>
      <c r="F3398">
        <v>0</v>
      </c>
      <c r="G3398">
        <v>1</v>
      </c>
      <c r="H3398">
        <v>1</v>
      </c>
      <c r="I3398" t="s">
        <v>80</v>
      </c>
      <c r="J3398" t="s">
        <v>57</v>
      </c>
      <c r="K3398" t="s">
        <v>3099</v>
      </c>
      <c r="L3398" t="s">
        <v>14911</v>
      </c>
      <c r="M3398" t="s">
        <v>14912</v>
      </c>
      <c r="N3398">
        <v>7</v>
      </c>
      <c r="S3398" t="e">
        <f t="shared" si="795"/>
        <v>#DIV/0!</v>
      </c>
      <c r="X3398" s="3" t="e">
        <f t="shared" si="796"/>
        <v>#DIV/0!</v>
      </c>
      <c r="Y3398" t="e">
        <f t="shared" si="797"/>
        <v>#DIV/0!</v>
      </c>
      <c r="AD3398" t="e">
        <f t="shared" si="798"/>
        <v>#DIV/0!</v>
      </c>
      <c r="AI3398" t="e">
        <f t="shared" si="799"/>
        <v>#DIV/0!</v>
      </c>
      <c r="AJ3398" t="e">
        <f t="shared" si="800"/>
        <v>#DIV/0!</v>
      </c>
      <c r="AK3398" s="1" t="e">
        <f>IF(AND(OR(#REF!&gt;1.49,#REF!&lt; 0.67),#REF!&lt; 0.05),"TL regulate","none")</f>
        <v>#REF!</v>
      </c>
      <c r="AL3398" s="1" t="e">
        <f t="shared" si="801"/>
        <v>#DIV/0!</v>
      </c>
      <c r="AM3398" s="1" t="e">
        <f t="shared" si="802"/>
        <v>#DIV/0!</v>
      </c>
      <c r="AO3398">
        <v>0</v>
      </c>
      <c r="AP3398">
        <v>0</v>
      </c>
      <c r="AQ3398">
        <v>0</v>
      </c>
      <c r="AR3398">
        <v>0</v>
      </c>
      <c r="AS3398">
        <f t="shared" si="803"/>
        <v>0</v>
      </c>
      <c r="AT3398">
        <v>0</v>
      </c>
      <c r="AU3398">
        <v>0</v>
      </c>
      <c r="AV3398">
        <v>0</v>
      </c>
      <c r="AW3398">
        <v>0</v>
      </c>
      <c r="AX3398">
        <f t="shared" si="804"/>
        <v>0</v>
      </c>
      <c r="AY3398">
        <v>0</v>
      </c>
      <c r="AZ3398">
        <v>0</v>
      </c>
      <c r="BA3398">
        <v>0</v>
      </c>
      <c r="BB3398">
        <v>0</v>
      </c>
      <c r="BC3398">
        <f t="shared" si="805"/>
        <v>0</v>
      </c>
      <c r="BE3398" t="str">
        <f t="shared" si="806"/>
        <v>void</v>
      </c>
      <c r="BF3398">
        <f t="shared" si="807"/>
        <v>0</v>
      </c>
      <c r="BG3398">
        <f t="shared" si="808"/>
        <v>0</v>
      </c>
      <c r="BH3398">
        <f t="shared" si="809"/>
        <v>0</v>
      </c>
    </row>
    <row r="3399" spans="1:60" x14ac:dyDescent="0.45">
      <c r="A3399" t="s">
        <v>14913</v>
      </c>
      <c r="B3399" t="s">
        <v>14914</v>
      </c>
      <c r="C3399" t="s">
        <v>14915</v>
      </c>
      <c r="D3399" t="s">
        <v>14916</v>
      </c>
      <c r="E3399" t="s">
        <v>14916</v>
      </c>
      <c r="F3399">
        <v>0</v>
      </c>
      <c r="G3399">
        <v>0.569685</v>
      </c>
      <c r="H3399">
        <v>1</v>
      </c>
      <c r="I3399" t="s">
        <v>80</v>
      </c>
      <c r="J3399" t="s">
        <v>57</v>
      </c>
      <c r="K3399" t="s">
        <v>6597</v>
      </c>
      <c r="L3399" t="s">
        <v>14917</v>
      </c>
      <c r="M3399" t="s">
        <v>14918</v>
      </c>
      <c r="N3399">
        <v>13</v>
      </c>
      <c r="S3399" t="e">
        <f t="shared" si="795"/>
        <v>#DIV/0!</v>
      </c>
      <c r="X3399" s="3" t="e">
        <f t="shared" si="796"/>
        <v>#DIV/0!</v>
      </c>
      <c r="Y3399" t="e">
        <f t="shared" si="797"/>
        <v>#DIV/0!</v>
      </c>
      <c r="AD3399" t="e">
        <f t="shared" si="798"/>
        <v>#DIV/0!</v>
      </c>
      <c r="AI3399" t="e">
        <f t="shared" si="799"/>
        <v>#DIV/0!</v>
      </c>
      <c r="AJ3399" t="e">
        <f t="shared" si="800"/>
        <v>#DIV/0!</v>
      </c>
      <c r="AK3399" s="1" t="e">
        <f>IF(AND(OR(#REF!&gt;1.49,#REF!&lt; 0.67),#REF!&lt; 0.05),"TL regulate","none")</f>
        <v>#REF!</v>
      </c>
      <c r="AL3399" s="1" t="e">
        <f t="shared" si="801"/>
        <v>#DIV/0!</v>
      </c>
      <c r="AM3399" s="1" t="e">
        <f t="shared" si="802"/>
        <v>#DIV/0!</v>
      </c>
      <c r="AO3399">
        <v>0</v>
      </c>
      <c r="AP3399">
        <v>0</v>
      </c>
      <c r="AQ3399">
        <v>0</v>
      </c>
      <c r="AR3399">
        <v>0</v>
      </c>
      <c r="AS3399">
        <f t="shared" si="803"/>
        <v>0</v>
      </c>
      <c r="AT3399">
        <v>0</v>
      </c>
      <c r="AU3399">
        <v>0</v>
      </c>
      <c r="AV3399">
        <v>0</v>
      </c>
      <c r="AW3399">
        <v>0</v>
      </c>
      <c r="AX3399">
        <f t="shared" si="804"/>
        <v>0</v>
      </c>
      <c r="AY3399">
        <v>0</v>
      </c>
      <c r="AZ3399">
        <v>0</v>
      </c>
      <c r="BA3399">
        <v>0</v>
      </c>
      <c r="BB3399">
        <v>0</v>
      </c>
      <c r="BC3399">
        <f t="shared" si="805"/>
        <v>0</v>
      </c>
      <c r="BE3399" t="str">
        <f t="shared" si="806"/>
        <v>void</v>
      </c>
      <c r="BF3399">
        <f t="shared" si="807"/>
        <v>0</v>
      </c>
      <c r="BG3399">
        <f t="shared" si="808"/>
        <v>0</v>
      </c>
      <c r="BH3399">
        <f t="shared" si="809"/>
        <v>0</v>
      </c>
    </row>
    <row r="3400" spans="1:60" x14ac:dyDescent="0.45">
      <c r="A3400" t="s">
        <v>14919</v>
      </c>
      <c r="B3400" t="s">
        <v>1086</v>
      </c>
      <c r="C3400" t="s">
        <v>7833</v>
      </c>
      <c r="D3400" t="s">
        <v>1088</v>
      </c>
      <c r="E3400" t="s">
        <v>1088</v>
      </c>
      <c r="F3400" t="s">
        <v>1089</v>
      </c>
      <c r="G3400">
        <v>0.81162900000000004</v>
      </c>
      <c r="H3400">
        <v>1</v>
      </c>
      <c r="I3400" t="s">
        <v>56</v>
      </c>
      <c r="J3400" t="s">
        <v>57</v>
      </c>
      <c r="K3400" t="s">
        <v>366</v>
      </c>
      <c r="L3400" t="s">
        <v>14920</v>
      </c>
      <c r="M3400" t="s">
        <v>14921</v>
      </c>
      <c r="N3400">
        <v>5</v>
      </c>
      <c r="S3400" t="e">
        <f t="shared" si="795"/>
        <v>#DIV/0!</v>
      </c>
      <c r="X3400" s="3" t="e">
        <f t="shared" si="796"/>
        <v>#DIV/0!</v>
      </c>
      <c r="Y3400" t="e">
        <f t="shared" si="797"/>
        <v>#DIV/0!</v>
      </c>
      <c r="AD3400" t="e">
        <f t="shared" si="798"/>
        <v>#DIV/0!</v>
      </c>
      <c r="AI3400" t="e">
        <f t="shared" si="799"/>
        <v>#DIV/0!</v>
      </c>
      <c r="AJ3400" t="e">
        <f t="shared" si="800"/>
        <v>#DIV/0!</v>
      </c>
      <c r="AK3400" s="1" t="e">
        <f>IF(AND(OR(#REF!&gt;1.49,#REF!&lt; 0.67),#REF!&lt; 0.05),"TL regulate","none")</f>
        <v>#REF!</v>
      </c>
      <c r="AL3400" s="1" t="e">
        <f t="shared" si="801"/>
        <v>#DIV/0!</v>
      </c>
      <c r="AM3400" s="1" t="e">
        <f t="shared" si="802"/>
        <v>#DIV/0!</v>
      </c>
      <c r="AO3400">
        <v>0</v>
      </c>
      <c r="AP3400">
        <v>0</v>
      </c>
      <c r="AQ3400">
        <v>15298000</v>
      </c>
      <c r="AR3400">
        <v>0</v>
      </c>
      <c r="AS3400">
        <f t="shared" si="803"/>
        <v>15298000</v>
      </c>
      <c r="AT3400">
        <v>0</v>
      </c>
      <c r="AU3400">
        <v>0</v>
      </c>
      <c r="AV3400">
        <v>0</v>
      </c>
      <c r="AW3400">
        <v>0</v>
      </c>
      <c r="AX3400">
        <f t="shared" si="804"/>
        <v>0</v>
      </c>
      <c r="AY3400">
        <v>0</v>
      </c>
      <c r="AZ3400">
        <v>0</v>
      </c>
      <c r="BA3400">
        <v>0</v>
      </c>
      <c r="BB3400">
        <v>0</v>
      </c>
      <c r="BC3400">
        <f t="shared" si="805"/>
        <v>0</v>
      </c>
      <c r="BE3400" t="str">
        <f t="shared" si="806"/>
        <v>LPS only</v>
      </c>
      <c r="BF3400">
        <f t="shared" si="807"/>
        <v>1</v>
      </c>
      <c r="BG3400">
        <f t="shared" si="808"/>
        <v>0</v>
      </c>
      <c r="BH3400">
        <f t="shared" si="809"/>
        <v>0</v>
      </c>
    </row>
    <row r="3401" spans="1:60" x14ac:dyDescent="0.45">
      <c r="A3401" t="s">
        <v>14922</v>
      </c>
      <c r="B3401" t="s">
        <v>14923</v>
      </c>
      <c r="C3401" t="s">
        <v>14924</v>
      </c>
      <c r="D3401" t="s">
        <v>14925</v>
      </c>
      <c r="E3401" t="s">
        <v>14925</v>
      </c>
      <c r="F3401" t="s">
        <v>14926</v>
      </c>
      <c r="G3401">
        <v>0.76751400000000003</v>
      </c>
      <c r="H3401">
        <v>1</v>
      </c>
      <c r="I3401" t="s">
        <v>56</v>
      </c>
      <c r="J3401" t="s">
        <v>57</v>
      </c>
      <c r="K3401" t="s">
        <v>526</v>
      </c>
      <c r="L3401" t="s">
        <v>14927</v>
      </c>
      <c r="M3401" t="s">
        <v>14928</v>
      </c>
      <c r="N3401">
        <v>3</v>
      </c>
      <c r="S3401" t="e">
        <f t="shared" si="795"/>
        <v>#DIV/0!</v>
      </c>
      <c r="X3401" s="3" t="e">
        <f t="shared" si="796"/>
        <v>#DIV/0!</v>
      </c>
      <c r="Y3401" t="e">
        <f t="shared" si="797"/>
        <v>#DIV/0!</v>
      </c>
      <c r="AD3401" t="e">
        <f t="shared" si="798"/>
        <v>#DIV/0!</v>
      </c>
      <c r="AI3401" t="e">
        <f t="shared" si="799"/>
        <v>#DIV/0!</v>
      </c>
      <c r="AJ3401" t="e">
        <f t="shared" si="800"/>
        <v>#DIV/0!</v>
      </c>
      <c r="AK3401" s="1" t="e">
        <f>IF(AND(OR(#REF!&gt;1.49,#REF!&lt; 0.67),#REF!&lt; 0.05),"TL regulate","none")</f>
        <v>#REF!</v>
      </c>
      <c r="AL3401" s="1" t="e">
        <f t="shared" si="801"/>
        <v>#DIV/0!</v>
      </c>
      <c r="AM3401" s="1" t="e">
        <f t="shared" si="802"/>
        <v>#DIV/0!</v>
      </c>
      <c r="AO3401">
        <v>0</v>
      </c>
      <c r="AP3401">
        <v>0</v>
      </c>
      <c r="AQ3401">
        <v>0</v>
      </c>
      <c r="AR3401">
        <v>0</v>
      </c>
      <c r="AS3401">
        <f t="shared" si="803"/>
        <v>0</v>
      </c>
      <c r="AT3401">
        <v>0</v>
      </c>
      <c r="AU3401">
        <v>0</v>
      </c>
      <c r="AV3401">
        <v>0</v>
      </c>
      <c r="AW3401">
        <v>0</v>
      </c>
      <c r="AX3401">
        <f t="shared" si="804"/>
        <v>0</v>
      </c>
      <c r="AY3401">
        <v>0</v>
      </c>
      <c r="AZ3401">
        <v>0</v>
      </c>
      <c r="BA3401">
        <v>15093000</v>
      </c>
      <c r="BB3401">
        <v>0</v>
      </c>
      <c r="BC3401">
        <f t="shared" si="805"/>
        <v>15093000</v>
      </c>
      <c r="BE3401" t="str">
        <f t="shared" si="806"/>
        <v>Cel only</v>
      </c>
      <c r="BF3401">
        <f t="shared" si="807"/>
        <v>0</v>
      </c>
      <c r="BG3401">
        <f t="shared" si="808"/>
        <v>0</v>
      </c>
      <c r="BH3401">
        <f t="shared" si="809"/>
        <v>1</v>
      </c>
    </row>
    <row r="3402" spans="1:60" x14ac:dyDescent="0.45">
      <c r="A3402" t="s">
        <v>14929</v>
      </c>
      <c r="B3402" t="s">
        <v>14923</v>
      </c>
      <c r="C3402" t="s">
        <v>14930</v>
      </c>
      <c r="D3402" t="s">
        <v>14925</v>
      </c>
      <c r="E3402" t="s">
        <v>14925</v>
      </c>
      <c r="F3402">
        <v>0</v>
      </c>
      <c r="G3402">
        <v>0.98806799999999995</v>
      </c>
      <c r="H3402">
        <v>1</v>
      </c>
      <c r="I3402" t="s">
        <v>56</v>
      </c>
      <c r="J3402" t="s">
        <v>480</v>
      </c>
      <c r="K3402" t="s">
        <v>4448</v>
      </c>
      <c r="L3402" t="s">
        <v>14931</v>
      </c>
      <c r="M3402" t="s">
        <v>14932</v>
      </c>
      <c r="N3402">
        <v>9</v>
      </c>
      <c r="S3402" t="e">
        <f t="shared" si="795"/>
        <v>#DIV/0!</v>
      </c>
      <c r="X3402" s="3" t="e">
        <f t="shared" si="796"/>
        <v>#DIV/0!</v>
      </c>
      <c r="Y3402" t="e">
        <f t="shared" si="797"/>
        <v>#DIV/0!</v>
      </c>
      <c r="AD3402" t="e">
        <f t="shared" si="798"/>
        <v>#DIV/0!</v>
      </c>
      <c r="AI3402" t="e">
        <f t="shared" si="799"/>
        <v>#DIV/0!</v>
      </c>
      <c r="AJ3402" t="e">
        <f t="shared" si="800"/>
        <v>#DIV/0!</v>
      </c>
      <c r="AK3402" s="1" t="e">
        <f>IF(AND(OR(#REF!&gt;1.49,#REF!&lt; 0.67),#REF!&lt; 0.05),"TL regulate","none")</f>
        <v>#REF!</v>
      </c>
      <c r="AL3402" s="1" t="e">
        <f t="shared" si="801"/>
        <v>#DIV/0!</v>
      </c>
      <c r="AM3402" s="1" t="e">
        <f t="shared" si="802"/>
        <v>#DIV/0!</v>
      </c>
      <c r="AO3402">
        <v>0</v>
      </c>
      <c r="AP3402">
        <v>0</v>
      </c>
      <c r="AQ3402">
        <v>0</v>
      </c>
      <c r="AR3402">
        <v>0</v>
      </c>
      <c r="AS3402">
        <f t="shared" si="803"/>
        <v>0</v>
      </c>
      <c r="AT3402">
        <v>0</v>
      </c>
      <c r="AU3402">
        <v>0</v>
      </c>
      <c r="AV3402">
        <v>0</v>
      </c>
      <c r="AW3402">
        <v>0</v>
      </c>
      <c r="AX3402">
        <f t="shared" si="804"/>
        <v>0</v>
      </c>
      <c r="AY3402">
        <v>0</v>
      </c>
      <c r="AZ3402">
        <v>0</v>
      </c>
      <c r="BA3402">
        <v>0</v>
      </c>
      <c r="BB3402">
        <v>0</v>
      </c>
      <c r="BC3402">
        <f t="shared" si="805"/>
        <v>0</v>
      </c>
      <c r="BE3402" t="str">
        <f t="shared" si="806"/>
        <v>void</v>
      </c>
      <c r="BF3402">
        <f t="shared" si="807"/>
        <v>0</v>
      </c>
      <c r="BG3402">
        <f t="shared" si="808"/>
        <v>0</v>
      </c>
      <c r="BH3402">
        <f t="shared" si="809"/>
        <v>0</v>
      </c>
    </row>
    <row r="3403" spans="1:60" x14ac:dyDescent="0.45">
      <c r="A3403" t="s">
        <v>14933</v>
      </c>
      <c r="B3403" t="s">
        <v>14923</v>
      </c>
      <c r="C3403" t="s">
        <v>14934</v>
      </c>
      <c r="D3403" t="s">
        <v>14925</v>
      </c>
      <c r="E3403" t="s">
        <v>14925</v>
      </c>
      <c r="F3403">
        <v>0</v>
      </c>
      <c r="G3403">
        <v>0.82145999999999997</v>
      </c>
      <c r="H3403">
        <v>1</v>
      </c>
      <c r="I3403" t="s">
        <v>56</v>
      </c>
      <c r="J3403" t="s">
        <v>486</v>
      </c>
      <c r="K3403" t="s">
        <v>192</v>
      </c>
      <c r="L3403" t="s">
        <v>14935</v>
      </c>
      <c r="M3403" t="s">
        <v>14936</v>
      </c>
      <c r="N3403">
        <v>1</v>
      </c>
      <c r="S3403" t="e">
        <f t="shared" si="795"/>
        <v>#DIV/0!</v>
      </c>
      <c r="X3403" s="3" t="e">
        <f t="shared" si="796"/>
        <v>#DIV/0!</v>
      </c>
      <c r="Y3403" t="e">
        <f t="shared" si="797"/>
        <v>#DIV/0!</v>
      </c>
      <c r="AD3403" t="e">
        <f t="shared" si="798"/>
        <v>#DIV/0!</v>
      </c>
      <c r="AI3403" t="e">
        <f t="shared" si="799"/>
        <v>#DIV/0!</v>
      </c>
      <c r="AJ3403" t="e">
        <f t="shared" si="800"/>
        <v>#DIV/0!</v>
      </c>
      <c r="AK3403" s="1" t="e">
        <f>IF(AND(OR(#REF!&gt;1.49,#REF!&lt; 0.67),#REF!&lt; 0.05),"TL regulate","none")</f>
        <v>#REF!</v>
      </c>
      <c r="AL3403" s="1" t="e">
        <f t="shared" si="801"/>
        <v>#DIV/0!</v>
      </c>
      <c r="AM3403" s="1" t="e">
        <f t="shared" si="802"/>
        <v>#DIV/0!</v>
      </c>
      <c r="AO3403">
        <v>0</v>
      </c>
      <c r="AP3403">
        <v>0</v>
      </c>
      <c r="AQ3403">
        <v>0</v>
      </c>
      <c r="AR3403">
        <v>0</v>
      </c>
      <c r="AS3403">
        <f t="shared" si="803"/>
        <v>0</v>
      </c>
      <c r="AT3403">
        <v>0</v>
      </c>
      <c r="AU3403">
        <v>0</v>
      </c>
      <c r="AV3403">
        <v>0</v>
      </c>
      <c r="AW3403">
        <v>0</v>
      </c>
      <c r="AX3403">
        <f t="shared" si="804"/>
        <v>0</v>
      </c>
      <c r="AY3403">
        <v>0</v>
      </c>
      <c r="AZ3403">
        <v>0</v>
      </c>
      <c r="BA3403">
        <v>0</v>
      </c>
      <c r="BB3403">
        <v>0</v>
      </c>
      <c r="BC3403">
        <f t="shared" si="805"/>
        <v>0</v>
      </c>
      <c r="BE3403" t="str">
        <f t="shared" si="806"/>
        <v>void</v>
      </c>
      <c r="BF3403">
        <f t="shared" si="807"/>
        <v>0</v>
      </c>
      <c r="BG3403">
        <f t="shared" si="808"/>
        <v>0</v>
      </c>
      <c r="BH3403">
        <f t="shared" si="809"/>
        <v>0</v>
      </c>
    </row>
    <row r="3404" spans="1:60" x14ac:dyDescent="0.45">
      <c r="A3404" t="s">
        <v>14937</v>
      </c>
      <c r="B3404" t="s">
        <v>7209</v>
      </c>
      <c r="C3404" t="s">
        <v>14938</v>
      </c>
      <c r="D3404" t="s">
        <v>2043</v>
      </c>
      <c r="E3404" t="s">
        <v>2043</v>
      </c>
      <c r="F3404" t="s">
        <v>7211</v>
      </c>
      <c r="G3404">
        <v>0.76757299999999995</v>
      </c>
      <c r="H3404">
        <v>2</v>
      </c>
      <c r="I3404" t="s">
        <v>56</v>
      </c>
      <c r="J3404" t="s">
        <v>81</v>
      </c>
      <c r="K3404" t="s">
        <v>167</v>
      </c>
      <c r="L3404" t="s">
        <v>14939</v>
      </c>
      <c r="M3404" t="s">
        <v>14940</v>
      </c>
      <c r="N3404">
        <v>4</v>
      </c>
      <c r="S3404" t="e">
        <f t="shared" si="795"/>
        <v>#DIV/0!</v>
      </c>
      <c r="X3404" s="3" t="e">
        <f t="shared" si="796"/>
        <v>#DIV/0!</v>
      </c>
      <c r="Y3404" t="e">
        <f t="shared" si="797"/>
        <v>#DIV/0!</v>
      </c>
      <c r="AD3404" t="e">
        <f t="shared" si="798"/>
        <v>#DIV/0!</v>
      </c>
      <c r="AI3404" t="e">
        <f t="shared" si="799"/>
        <v>#DIV/0!</v>
      </c>
      <c r="AJ3404" t="e">
        <f t="shared" si="800"/>
        <v>#DIV/0!</v>
      </c>
      <c r="AK3404" s="1" t="e">
        <f>IF(AND(OR(#REF!&gt;1.49,#REF!&lt; 0.67),#REF!&lt; 0.05),"TL regulate","none")</f>
        <v>#REF!</v>
      </c>
      <c r="AL3404" s="1" t="e">
        <f t="shared" si="801"/>
        <v>#DIV/0!</v>
      </c>
      <c r="AM3404" s="1" t="e">
        <f t="shared" si="802"/>
        <v>#DIV/0!</v>
      </c>
      <c r="AO3404">
        <v>0</v>
      </c>
      <c r="AP3404">
        <v>0</v>
      </c>
      <c r="AQ3404">
        <v>0</v>
      </c>
      <c r="AR3404">
        <v>16856000</v>
      </c>
      <c r="AS3404">
        <f t="shared" si="803"/>
        <v>16856000</v>
      </c>
      <c r="AT3404">
        <v>0</v>
      </c>
      <c r="AU3404">
        <v>0</v>
      </c>
      <c r="AV3404">
        <v>0</v>
      </c>
      <c r="AW3404">
        <v>0</v>
      </c>
      <c r="AX3404">
        <f t="shared" si="804"/>
        <v>0</v>
      </c>
      <c r="AY3404">
        <v>27555000</v>
      </c>
      <c r="AZ3404">
        <v>0</v>
      </c>
      <c r="BA3404">
        <v>0</v>
      </c>
      <c r="BB3404">
        <v>0</v>
      </c>
      <c r="BC3404">
        <f t="shared" si="805"/>
        <v>27555000</v>
      </c>
      <c r="BE3404" t="str">
        <f t="shared" si="806"/>
        <v xml:space="preserve"> TL repressed</v>
      </c>
      <c r="BF3404">
        <f t="shared" si="807"/>
        <v>1</v>
      </c>
      <c r="BG3404">
        <f t="shared" si="808"/>
        <v>0</v>
      </c>
      <c r="BH3404">
        <f t="shared" si="809"/>
        <v>1</v>
      </c>
    </row>
    <row r="3405" spans="1:60" x14ac:dyDescent="0.45">
      <c r="A3405" t="s">
        <v>14941</v>
      </c>
      <c r="B3405" t="s">
        <v>2041</v>
      </c>
      <c r="C3405" t="s">
        <v>14942</v>
      </c>
      <c r="D3405" t="s">
        <v>2043</v>
      </c>
      <c r="E3405" t="s">
        <v>2043</v>
      </c>
      <c r="F3405" t="s">
        <v>2044</v>
      </c>
      <c r="G3405">
        <v>0.30305799999999999</v>
      </c>
      <c r="H3405">
        <v>0</v>
      </c>
      <c r="I3405" t="s">
        <v>56</v>
      </c>
      <c r="J3405" t="s">
        <v>63</v>
      </c>
      <c r="K3405" t="s">
        <v>64</v>
      </c>
      <c r="L3405" t="s">
        <v>10312</v>
      </c>
      <c r="M3405" t="s">
        <v>10313</v>
      </c>
      <c r="N3405">
        <v>12</v>
      </c>
      <c r="S3405" t="e">
        <f t="shared" si="795"/>
        <v>#DIV/0!</v>
      </c>
      <c r="X3405" s="3" t="e">
        <f t="shared" si="796"/>
        <v>#DIV/0!</v>
      </c>
      <c r="Y3405" t="e">
        <f t="shared" si="797"/>
        <v>#DIV/0!</v>
      </c>
      <c r="AD3405" t="e">
        <f t="shared" si="798"/>
        <v>#DIV/0!</v>
      </c>
      <c r="AI3405" t="e">
        <f t="shared" si="799"/>
        <v>#DIV/0!</v>
      </c>
      <c r="AJ3405" t="e">
        <f t="shared" si="800"/>
        <v>#DIV/0!</v>
      </c>
      <c r="AK3405" s="1" t="e">
        <f>IF(AND(OR(#REF!&gt;1.49,#REF!&lt; 0.67),#REF!&lt; 0.05),"TL regulate","none")</f>
        <v>#REF!</v>
      </c>
      <c r="AL3405" s="1" t="e">
        <f t="shared" si="801"/>
        <v>#DIV/0!</v>
      </c>
      <c r="AM3405" s="1" t="e">
        <f t="shared" si="802"/>
        <v>#DIV/0!</v>
      </c>
      <c r="AO3405">
        <v>0</v>
      </c>
      <c r="AP3405">
        <v>0</v>
      </c>
      <c r="AQ3405">
        <v>0</v>
      </c>
      <c r="AR3405">
        <v>0</v>
      </c>
      <c r="AS3405">
        <f t="shared" si="803"/>
        <v>0</v>
      </c>
      <c r="AT3405">
        <v>0</v>
      </c>
      <c r="AU3405">
        <v>0</v>
      </c>
      <c r="AV3405">
        <v>0</v>
      </c>
      <c r="AW3405">
        <v>0</v>
      </c>
      <c r="AX3405">
        <f t="shared" si="804"/>
        <v>0</v>
      </c>
      <c r="AY3405">
        <v>0</v>
      </c>
      <c r="AZ3405">
        <v>0</v>
      </c>
      <c r="BA3405">
        <v>0</v>
      </c>
      <c r="BB3405">
        <v>0</v>
      </c>
      <c r="BC3405">
        <f t="shared" si="805"/>
        <v>0</v>
      </c>
      <c r="BE3405" t="str">
        <f t="shared" si="806"/>
        <v>void</v>
      </c>
      <c r="BF3405">
        <f t="shared" si="807"/>
        <v>0</v>
      </c>
      <c r="BG3405">
        <f t="shared" si="808"/>
        <v>0</v>
      </c>
      <c r="BH3405">
        <f t="shared" si="809"/>
        <v>0</v>
      </c>
    </row>
    <row r="3406" spans="1:60" x14ac:dyDescent="0.45">
      <c r="A3406" t="s">
        <v>14943</v>
      </c>
      <c r="B3406" t="s">
        <v>2041</v>
      </c>
      <c r="C3406" t="s">
        <v>14944</v>
      </c>
      <c r="D3406" t="s">
        <v>2043</v>
      </c>
      <c r="E3406" t="s">
        <v>2043</v>
      </c>
      <c r="F3406" t="s">
        <v>2044</v>
      </c>
      <c r="G3406">
        <v>0.30305799999999999</v>
      </c>
      <c r="H3406">
        <v>0</v>
      </c>
      <c r="I3406" t="s">
        <v>56</v>
      </c>
      <c r="J3406" t="s">
        <v>63</v>
      </c>
      <c r="K3406" t="s">
        <v>64</v>
      </c>
      <c r="L3406" t="s">
        <v>10312</v>
      </c>
      <c r="M3406" t="s">
        <v>10313</v>
      </c>
      <c r="N3406">
        <v>11</v>
      </c>
      <c r="S3406" t="e">
        <f t="shared" si="795"/>
        <v>#DIV/0!</v>
      </c>
      <c r="X3406" s="3" t="e">
        <f t="shared" si="796"/>
        <v>#DIV/0!</v>
      </c>
      <c r="Y3406" t="e">
        <f t="shared" si="797"/>
        <v>#DIV/0!</v>
      </c>
      <c r="AD3406" t="e">
        <f t="shared" si="798"/>
        <v>#DIV/0!</v>
      </c>
      <c r="AI3406" t="e">
        <f t="shared" si="799"/>
        <v>#DIV/0!</v>
      </c>
      <c r="AJ3406" t="e">
        <f t="shared" si="800"/>
        <v>#DIV/0!</v>
      </c>
      <c r="AK3406" s="1" t="e">
        <f>IF(AND(OR(#REF!&gt;1.49,#REF!&lt; 0.67),#REF!&lt; 0.05),"TL regulate","none")</f>
        <v>#REF!</v>
      </c>
      <c r="AL3406" s="1" t="e">
        <f t="shared" si="801"/>
        <v>#DIV/0!</v>
      </c>
      <c r="AM3406" s="1" t="e">
        <f t="shared" si="802"/>
        <v>#DIV/0!</v>
      </c>
      <c r="AO3406">
        <v>0</v>
      </c>
      <c r="AP3406">
        <v>0</v>
      </c>
      <c r="AQ3406">
        <v>0</v>
      </c>
      <c r="AR3406">
        <v>0</v>
      </c>
      <c r="AS3406">
        <f t="shared" si="803"/>
        <v>0</v>
      </c>
      <c r="AT3406">
        <v>0</v>
      </c>
      <c r="AU3406">
        <v>0</v>
      </c>
      <c r="AV3406">
        <v>0</v>
      </c>
      <c r="AW3406">
        <v>0</v>
      </c>
      <c r="AX3406">
        <f t="shared" si="804"/>
        <v>0</v>
      </c>
      <c r="AY3406">
        <v>0</v>
      </c>
      <c r="AZ3406">
        <v>0</v>
      </c>
      <c r="BA3406">
        <v>0</v>
      </c>
      <c r="BB3406">
        <v>0</v>
      </c>
      <c r="BC3406">
        <f t="shared" si="805"/>
        <v>0</v>
      </c>
      <c r="BE3406" t="str">
        <f t="shared" si="806"/>
        <v>void</v>
      </c>
      <c r="BF3406">
        <f t="shared" si="807"/>
        <v>0</v>
      </c>
      <c r="BG3406">
        <f t="shared" si="808"/>
        <v>0</v>
      </c>
      <c r="BH3406">
        <f t="shared" si="809"/>
        <v>0</v>
      </c>
    </row>
    <row r="3407" spans="1:60" x14ac:dyDescent="0.45">
      <c r="A3407" t="s">
        <v>14945</v>
      </c>
      <c r="B3407" t="s">
        <v>2041</v>
      </c>
      <c r="C3407" t="s">
        <v>14946</v>
      </c>
      <c r="D3407" t="s">
        <v>2043</v>
      </c>
      <c r="E3407" t="s">
        <v>2043</v>
      </c>
      <c r="F3407" t="s">
        <v>2044</v>
      </c>
      <c r="G3407">
        <v>0.52546499999999996</v>
      </c>
      <c r="H3407">
        <v>1</v>
      </c>
      <c r="I3407" t="s">
        <v>80</v>
      </c>
      <c r="J3407" t="s">
        <v>57</v>
      </c>
      <c r="K3407" t="s">
        <v>1219</v>
      </c>
      <c r="L3407" t="s">
        <v>14947</v>
      </c>
      <c r="M3407" t="s">
        <v>14948</v>
      </c>
      <c r="N3407">
        <v>6</v>
      </c>
      <c r="S3407" t="e">
        <f t="shared" si="795"/>
        <v>#DIV/0!</v>
      </c>
      <c r="X3407" s="3" t="e">
        <f t="shared" si="796"/>
        <v>#DIV/0!</v>
      </c>
      <c r="Y3407" t="e">
        <f t="shared" si="797"/>
        <v>#DIV/0!</v>
      </c>
      <c r="AD3407" t="e">
        <f t="shared" si="798"/>
        <v>#DIV/0!</v>
      </c>
      <c r="AI3407" t="e">
        <f t="shared" si="799"/>
        <v>#DIV/0!</v>
      </c>
      <c r="AJ3407" t="e">
        <f t="shared" si="800"/>
        <v>#DIV/0!</v>
      </c>
      <c r="AK3407" s="1" t="e">
        <f>IF(AND(OR(#REF!&gt;1.49,#REF!&lt; 0.67),#REF!&lt; 0.05),"TL regulate","none")</f>
        <v>#REF!</v>
      </c>
      <c r="AL3407" s="1" t="e">
        <f t="shared" si="801"/>
        <v>#DIV/0!</v>
      </c>
      <c r="AM3407" s="1" t="e">
        <f t="shared" si="802"/>
        <v>#DIV/0!</v>
      </c>
      <c r="AO3407">
        <v>0</v>
      </c>
      <c r="AP3407">
        <v>0</v>
      </c>
      <c r="AQ3407">
        <v>0</v>
      </c>
      <c r="AR3407">
        <v>0</v>
      </c>
      <c r="AS3407">
        <f t="shared" si="803"/>
        <v>0</v>
      </c>
      <c r="AT3407">
        <v>0</v>
      </c>
      <c r="AU3407">
        <v>0</v>
      </c>
      <c r="AV3407">
        <v>0</v>
      </c>
      <c r="AW3407">
        <v>0</v>
      </c>
      <c r="AX3407">
        <f t="shared" si="804"/>
        <v>0</v>
      </c>
      <c r="AY3407">
        <v>0</v>
      </c>
      <c r="AZ3407">
        <v>0</v>
      </c>
      <c r="BA3407">
        <v>0</v>
      </c>
      <c r="BB3407">
        <v>0</v>
      </c>
      <c r="BC3407">
        <f t="shared" si="805"/>
        <v>0</v>
      </c>
      <c r="BE3407" t="str">
        <f t="shared" si="806"/>
        <v>void</v>
      </c>
      <c r="BF3407">
        <f t="shared" si="807"/>
        <v>0</v>
      </c>
      <c r="BG3407">
        <f t="shared" si="808"/>
        <v>0</v>
      </c>
      <c r="BH3407">
        <f t="shared" si="809"/>
        <v>0</v>
      </c>
    </row>
    <row r="3408" spans="1:60" x14ac:dyDescent="0.45">
      <c r="A3408" t="s">
        <v>14949</v>
      </c>
      <c r="B3408" t="s">
        <v>4523</v>
      </c>
      <c r="C3408">
        <v>712</v>
      </c>
      <c r="D3408" t="s">
        <v>4523</v>
      </c>
      <c r="E3408" t="s">
        <v>4523</v>
      </c>
      <c r="F3408" t="s">
        <v>11735</v>
      </c>
      <c r="G3408">
        <v>0.49091299999999999</v>
      </c>
      <c r="H3408">
        <v>0</v>
      </c>
      <c r="I3408" t="s">
        <v>56</v>
      </c>
      <c r="J3408" t="s">
        <v>63</v>
      </c>
      <c r="K3408" t="s">
        <v>64</v>
      </c>
      <c r="L3408" t="s">
        <v>14950</v>
      </c>
      <c r="M3408" t="s">
        <v>14951</v>
      </c>
      <c r="N3408">
        <v>12</v>
      </c>
      <c r="S3408" t="e">
        <f t="shared" si="795"/>
        <v>#DIV/0!</v>
      </c>
      <c r="X3408" s="3" t="e">
        <f t="shared" si="796"/>
        <v>#DIV/0!</v>
      </c>
      <c r="Y3408" t="e">
        <f t="shared" si="797"/>
        <v>#DIV/0!</v>
      </c>
      <c r="AD3408" t="e">
        <f t="shared" si="798"/>
        <v>#DIV/0!</v>
      </c>
      <c r="AI3408" t="e">
        <f t="shared" si="799"/>
        <v>#DIV/0!</v>
      </c>
      <c r="AJ3408" t="e">
        <f t="shared" si="800"/>
        <v>#DIV/0!</v>
      </c>
      <c r="AK3408" s="1" t="e">
        <f>IF(AND(OR(#REF!&gt;1.49,#REF!&lt; 0.67),#REF!&lt; 0.05),"TL regulate","none")</f>
        <v>#REF!</v>
      </c>
      <c r="AL3408" s="1" t="e">
        <f t="shared" si="801"/>
        <v>#DIV/0!</v>
      </c>
      <c r="AM3408" s="1" t="e">
        <f t="shared" si="802"/>
        <v>#DIV/0!</v>
      </c>
      <c r="AO3408">
        <v>0</v>
      </c>
      <c r="AP3408">
        <v>0</v>
      </c>
      <c r="AQ3408">
        <v>0</v>
      </c>
      <c r="AR3408">
        <v>0</v>
      </c>
      <c r="AS3408">
        <f t="shared" si="803"/>
        <v>0</v>
      </c>
      <c r="AT3408">
        <v>0</v>
      </c>
      <c r="AU3408">
        <v>0</v>
      </c>
      <c r="AV3408">
        <v>0</v>
      </c>
      <c r="AW3408">
        <v>0</v>
      </c>
      <c r="AX3408">
        <f t="shared" si="804"/>
        <v>0</v>
      </c>
      <c r="AY3408">
        <v>0</v>
      </c>
      <c r="AZ3408">
        <v>0</v>
      </c>
      <c r="BA3408">
        <v>0</v>
      </c>
      <c r="BB3408">
        <v>0</v>
      </c>
      <c r="BC3408">
        <f t="shared" si="805"/>
        <v>0</v>
      </c>
      <c r="BE3408" t="str">
        <f t="shared" si="806"/>
        <v>void</v>
      </c>
      <c r="BF3408">
        <f t="shared" si="807"/>
        <v>0</v>
      </c>
      <c r="BG3408">
        <f t="shared" si="808"/>
        <v>0</v>
      </c>
      <c r="BH3408">
        <f t="shared" si="809"/>
        <v>0</v>
      </c>
    </row>
    <row r="3409" spans="1:60" x14ac:dyDescent="0.45">
      <c r="A3409" t="s">
        <v>14952</v>
      </c>
      <c r="B3409" t="s">
        <v>4523</v>
      </c>
      <c r="C3409">
        <v>711</v>
      </c>
      <c r="D3409" t="s">
        <v>4523</v>
      </c>
      <c r="E3409" t="s">
        <v>4523</v>
      </c>
      <c r="F3409" t="s">
        <v>11735</v>
      </c>
      <c r="G3409">
        <v>0.49091299999999999</v>
      </c>
      <c r="H3409">
        <v>0</v>
      </c>
      <c r="I3409" t="s">
        <v>80</v>
      </c>
      <c r="J3409" t="s">
        <v>57</v>
      </c>
      <c r="K3409" t="s">
        <v>1331</v>
      </c>
      <c r="L3409" t="s">
        <v>14950</v>
      </c>
      <c r="M3409" t="s">
        <v>14951</v>
      </c>
      <c r="N3409">
        <v>11</v>
      </c>
      <c r="S3409" t="e">
        <f t="shared" si="795"/>
        <v>#DIV/0!</v>
      </c>
      <c r="X3409" s="3" t="e">
        <f t="shared" si="796"/>
        <v>#DIV/0!</v>
      </c>
      <c r="Y3409" t="e">
        <f t="shared" si="797"/>
        <v>#DIV/0!</v>
      </c>
      <c r="AD3409" t="e">
        <f t="shared" si="798"/>
        <v>#DIV/0!</v>
      </c>
      <c r="AI3409" t="e">
        <f t="shared" si="799"/>
        <v>#DIV/0!</v>
      </c>
      <c r="AJ3409" t="e">
        <f t="shared" si="800"/>
        <v>#DIV/0!</v>
      </c>
      <c r="AK3409" s="1" t="e">
        <f>IF(AND(OR(#REF!&gt;1.49,#REF!&lt; 0.67),#REF!&lt; 0.05),"TL regulate","none")</f>
        <v>#REF!</v>
      </c>
      <c r="AL3409" s="1" t="e">
        <f t="shared" si="801"/>
        <v>#DIV/0!</v>
      </c>
      <c r="AM3409" s="1" t="e">
        <f t="shared" si="802"/>
        <v>#DIV/0!</v>
      </c>
      <c r="AO3409">
        <v>0</v>
      </c>
      <c r="AP3409">
        <v>0</v>
      </c>
      <c r="AQ3409">
        <v>0</v>
      </c>
      <c r="AR3409">
        <v>0</v>
      </c>
      <c r="AS3409">
        <f t="shared" si="803"/>
        <v>0</v>
      </c>
      <c r="AT3409">
        <v>0</v>
      </c>
      <c r="AU3409">
        <v>0</v>
      </c>
      <c r="AV3409">
        <v>0</v>
      </c>
      <c r="AW3409">
        <v>0</v>
      </c>
      <c r="AX3409">
        <f t="shared" si="804"/>
        <v>0</v>
      </c>
      <c r="AY3409">
        <v>0</v>
      </c>
      <c r="AZ3409">
        <v>0</v>
      </c>
      <c r="BA3409">
        <v>0</v>
      </c>
      <c r="BB3409">
        <v>0</v>
      </c>
      <c r="BC3409">
        <f t="shared" si="805"/>
        <v>0</v>
      </c>
      <c r="BE3409" t="str">
        <f t="shared" si="806"/>
        <v>void</v>
      </c>
      <c r="BF3409">
        <f t="shared" si="807"/>
        <v>0</v>
      </c>
      <c r="BG3409">
        <f t="shared" si="808"/>
        <v>0</v>
      </c>
      <c r="BH3409">
        <f t="shared" si="809"/>
        <v>0</v>
      </c>
    </row>
    <row r="3410" spans="1:60" x14ac:dyDescent="0.45">
      <c r="A3410" t="s">
        <v>14953</v>
      </c>
      <c r="B3410" t="s">
        <v>4521</v>
      </c>
      <c r="C3410" t="s">
        <v>7179</v>
      </c>
      <c r="D3410" t="s">
        <v>4523</v>
      </c>
      <c r="E3410" t="s">
        <v>4523</v>
      </c>
      <c r="F3410" t="s">
        <v>4524</v>
      </c>
      <c r="G3410">
        <v>0.64481200000000005</v>
      </c>
      <c r="H3410">
        <v>1</v>
      </c>
      <c r="I3410" t="s">
        <v>56</v>
      </c>
      <c r="J3410" t="s">
        <v>57</v>
      </c>
      <c r="K3410" t="s">
        <v>5190</v>
      </c>
      <c r="L3410" t="s">
        <v>14954</v>
      </c>
      <c r="M3410" t="s">
        <v>14955</v>
      </c>
      <c r="N3410">
        <v>2</v>
      </c>
      <c r="S3410" t="e">
        <f t="shared" si="795"/>
        <v>#DIV/0!</v>
      </c>
      <c r="X3410" s="3" t="e">
        <f t="shared" si="796"/>
        <v>#DIV/0!</v>
      </c>
      <c r="Y3410" t="e">
        <f t="shared" si="797"/>
        <v>#DIV/0!</v>
      </c>
      <c r="AD3410" t="e">
        <f t="shared" si="798"/>
        <v>#DIV/0!</v>
      </c>
      <c r="AI3410" t="e">
        <f t="shared" si="799"/>
        <v>#DIV/0!</v>
      </c>
      <c r="AJ3410" t="e">
        <f t="shared" si="800"/>
        <v>#DIV/0!</v>
      </c>
      <c r="AK3410" s="1" t="e">
        <f>IF(AND(OR(#REF!&gt;1.49,#REF!&lt; 0.67),#REF!&lt; 0.05),"TL regulate","none")</f>
        <v>#REF!</v>
      </c>
      <c r="AL3410" s="1" t="e">
        <f t="shared" si="801"/>
        <v>#DIV/0!</v>
      </c>
      <c r="AM3410" s="1" t="e">
        <f t="shared" si="802"/>
        <v>#DIV/0!</v>
      </c>
      <c r="AO3410">
        <v>27792000</v>
      </c>
      <c r="AP3410">
        <v>0</v>
      </c>
      <c r="AQ3410">
        <v>24819000</v>
      </c>
      <c r="AR3410">
        <v>30670000</v>
      </c>
      <c r="AS3410">
        <f t="shared" si="803"/>
        <v>83281000</v>
      </c>
      <c r="AT3410">
        <v>0</v>
      </c>
      <c r="AU3410">
        <v>0</v>
      </c>
      <c r="AV3410">
        <v>0</v>
      </c>
      <c r="AW3410">
        <v>0</v>
      </c>
      <c r="AX3410">
        <f t="shared" si="804"/>
        <v>0</v>
      </c>
      <c r="AY3410">
        <v>0</v>
      </c>
      <c r="AZ3410">
        <v>0</v>
      </c>
      <c r="BA3410">
        <v>0</v>
      </c>
      <c r="BB3410">
        <v>0</v>
      </c>
      <c r="BC3410">
        <f t="shared" si="805"/>
        <v>0</v>
      </c>
      <c r="BE3410" t="str">
        <f t="shared" si="806"/>
        <v>LPS only</v>
      </c>
      <c r="BF3410">
        <f t="shared" si="807"/>
        <v>3</v>
      </c>
      <c r="BG3410">
        <f t="shared" si="808"/>
        <v>0</v>
      </c>
      <c r="BH3410">
        <f t="shared" si="809"/>
        <v>0</v>
      </c>
    </row>
    <row r="3411" spans="1:60" x14ac:dyDescent="0.45">
      <c r="A3411" t="s">
        <v>14956</v>
      </c>
      <c r="B3411" t="s">
        <v>4521</v>
      </c>
      <c r="C3411" t="s">
        <v>14957</v>
      </c>
      <c r="D3411" t="s">
        <v>4523</v>
      </c>
      <c r="E3411" t="s">
        <v>4523</v>
      </c>
      <c r="F3411" t="s">
        <v>4524</v>
      </c>
      <c r="G3411">
        <v>0.452795</v>
      </c>
      <c r="H3411">
        <v>0</v>
      </c>
      <c r="I3411" t="s">
        <v>56</v>
      </c>
      <c r="J3411" t="s">
        <v>57</v>
      </c>
      <c r="K3411" t="s">
        <v>1462</v>
      </c>
      <c r="L3411" t="s">
        <v>14958</v>
      </c>
      <c r="M3411" t="s">
        <v>14959</v>
      </c>
      <c r="N3411">
        <v>4</v>
      </c>
      <c r="S3411" t="e">
        <f t="shared" si="795"/>
        <v>#DIV/0!</v>
      </c>
      <c r="X3411" s="3" t="e">
        <f t="shared" si="796"/>
        <v>#DIV/0!</v>
      </c>
      <c r="Y3411" t="e">
        <f t="shared" si="797"/>
        <v>#DIV/0!</v>
      </c>
      <c r="AD3411" t="e">
        <f t="shared" si="798"/>
        <v>#DIV/0!</v>
      </c>
      <c r="AI3411" t="e">
        <f t="shared" si="799"/>
        <v>#DIV/0!</v>
      </c>
      <c r="AJ3411" t="e">
        <f t="shared" si="800"/>
        <v>#DIV/0!</v>
      </c>
      <c r="AK3411" s="1" t="e">
        <f>IF(AND(OR(#REF!&gt;1.49,#REF!&lt; 0.67),#REF!&lt; 0.05),"TL regulate","none")</f>
        <v>#REF!</v>
      </c>
      <c r="AL3411" s="1" t="e">
        <f t="shared" si="801"/>
        <v>#DIV/0!</v>
      </c>
      <c r="AM3411" s="1" t="e">
        <f t="shared" si="802"/>
        <v>#DIV/0!</v>
      </c>
      <c r="AO3411">
        <v>0</v>
      </c>
      <c r="AP3411">
        <v>0</v>
      </c>
      <c r="AQ3411">
        <v>0</v>
      </c>
      <c r="AR3411">
        <v>0</v>
      </c>
      <c r="AS3411">
        <f t="shared" si="803"/>
        <v>0</v>
      </c>
      <c r="AT3411">
        <v>0</v>
      </c>
      <c r="AU3411">
        <v>0</v>
      </c>
      <c r="AV3411">
        <v>0</v>
      </c>
      <c r="AW3411">
        <v>0</v>
      </c>
      <c r="AX3411">
        <f t="shared" si="804"/>
        <v>0</v>
      </c>
      <c r="AY3411">
        <v>0</v>
      </c>
      <c r="AZ3411">
        <v>0</v>
      </c>
      <c r="BA3411">
        <v>0</v>
      </c>
      <c r="BB3411">
        <v>0</v>
      </c>
      <c r="BC3411">
        <f t="shared" si="805"/>
        <v>0</v>
      </c>
      <c r="BE3411" t="str">
        <f t="shared" si="806"/>
        <v>void</v>
      </c>
      <c r="BF3411">
        <f t="shared" si="807"/>
        <v>0</v>
      </c>
      <c r="BG3411">
        <f t="shared" si="808"/>
        <v>0</v>
      </c>
      <c r="BH3411">
        <f t="shared" si="809"/>
        <v>0</v>
      </c>
    </row>
    <row r="3412" spans="1:60" x14ac:dyDescent="0.45">
      <c r="A3412" t="s">
        <v>14960</v>
      </c>
      <c r="B3412" t="s">
        <v>4521</v>
      </c>
      <c r="C3412" t="s">
        <v>5652</v>
      </c>
      <c r="D3412" t="s">
        <v>4523</v>
      </c>
      <c r="E3412" t="s">
        <v>4523</v>
      </c>
      <c r="F3412">
        <v>0</v>
      </c>
      <c r="G3412">
        <v>0.375886</v>
      </c>
      <c r="H3412">
        <v>0</v>
      </c>
      <c r="I3412" t="s">
        <v>56</v>
      </c>
      <c r="J3412" t="s">
        <v>1212</v>
      </c>
      <c r="K3412" t="s">
        <v>167</v>
      </c>
      <c r="L3412" t="s">
        <v>14961</v>
      </c>
      <c r="M3412" t="s">
        <v>14962</v>
      </c>
      <c r="N3412">
        <v>4</v>
      </c>
      <c r="S3412" t="e">
        <f t="shared" si="795"/>
        <v>#DIV/0!</v>
      </c>
      <c r="X3412" s="3" t="e">
        <f t="shared" si="796"/>
        <v>#DIV/0!</v>
      </c>
      <c r="Y3412" t="e">
        <f t="shared" si="797"/>
        <v>#DIV/0!</v>
      </c>
      <c r="AD3412" t="e">
        <f t="shared" si="798"/>
        <v>#DIV/0!</v>
      </c>
      <c r="AI3412" t="e">
        <f t="shared" si="799"/>
        <v>#DIV/0!</v>
      </c>
      <c r="AJ3412" t="e">
        <f t="shared" si="800"/>
        <v>#DIV/0!</v>
      </c>
      <c r="AK3412" s="1" t="e">
        <f>IF(AND(OR(#REF!&gt;1.49,#REF!&lt; 0.67),#REF!&lt; 0.05),"TL regulate","none")</f>
        <v>#REF!</v>
      </c>
      <c r="AL3412" s="1" t="e">
        <f t="shared" si="801"/>
        <v>#DIV/0!</v>
      </c>
      <c r="AM3412" s="1" t="e">
        <f t="shared" si="802"/>
        <v>#DIV/0!</v>
      </c>
      <c r="AO3412">
        <v>0</v>
      </c>
      <c r="AP3412">
        <v>0</v>
      </c>
      <c r="AQ3412">
        <v>0</v>
      </c>
      <c r="AR3412">
        <v>0</v>
      </c>
      <c r="AS3412">
        <f t="shared" si="803"/>
        <v>0</v>
      </c>
      <c r="AT3412">
        <v>0</v>
      </c>
      <c r="AU3412">
        <v>0</v>
      </c>
      <c r="AV3412">
        <v>0</v>
      </c>
      <c r="AW3412">
        <v>0</v>
      </c>
      <c r="AX3412">
        <f t="shared" si="804"/>
        <v>0</v>
      </c>
      <c r="AY3412">
        <v>0</v>
      </c>
      <c r="AZ3412">
        <v>0</v>
      </c>
      <c r="BA3412">
        <v>0</v>
      </c>
      <c r="BB3412">
        <v>0</v>
      </c>
      <c r="BC3412">
        <f t="shared" si="805"/>
        <v>0</v>
      </c>
      <c r="BE3412" t="str">
        <f t="shared" si="806"/>
        <v>void</v>
      </c>
      <c r="BF3412">
        <f t="shared" si="807"/>
        <v>0</v>
      </c>
      <c r="BG3412">
        <f t="shared" si="808"/>
        <v>0</v>
      </c>
      <c r="BH3412">
        <f t="shared" si="809"/>
        <v>0</v>
      </c>
    </row>
    <row r="3413" spans="1:60" x14ac:dyDescent="0.45">
      <c r="A3413" t="s">
        <v>14963</v>
      </c>
      <c r="B3413" t="s">
        <v>4521</v>
      </c>
      <c r="C3413" t="s">
        <v>14964</v>
      </c>
      <c r="D3413" t="s">
        <v>4523</v>
      </c>
      <c r="E3413" t="s">
        <v>4523</v>
      </c>
      <c r="F3413">
        <v>0</v>
      </c>
      <c r="G3413">
        <v>0.88449599999999995</v>
      </c>
      <c r="H3413">
        <v>1</v>
      </c>
      <c r="I3413" t="s">
        <v>56</v>
      </c>
      <c r="J3413" t="s">
        <v>57</v>
      </c>
      <c r="K3413" t="s">
        <v>118</v>
      </c>
      <c r="L3413" t="s">
        <v>14965</v>
      </c>
      <c r="M3413" t="s">
        <v>14966</v>
      </c>
      <c r="N3413">
        <v>3</v>
      </c>
      <c r="S3413" t="e">
        <f t="shared" si="795"/>
        <v>#DIV/0!</v>
      </c>
      <c r="X3413" s="3" t="e">
        <f t="shared" si="796"/>
        <v>#DIV/0!</v>
      </c>
      <c r="Y3413" t="e">
        <f t="shared" si="797"/>
        <v>#DIV/0!</v>
      </c>
      <c r="AD3413" t="e">
        <f t="shared" si="798"/>
        <v>#DIV/0!</v>
      </c>
      <c r="AI3413" t="e">
        <f t="shared" si="799"/>
        <v>#DIV/0!</v>
      </c>
      <c r="AJ3413" t="e">
        <f t="shared" si="800"/>
        <v>#DIV/0!</v>
      </c>
      <c r="AK3413" s="1" t="e">
        <f>IF(AND(OR(#REF!&gt;1.49,#REF!&lt; 0.67),#REF!&lt; 0.05),"TL regulate","none")</f>
        <v>#REF!</v>
      </c>
      <c r="AL3413" s="1" t="e">
        <f t="shared" si="801"/>
        <v>#DIV/0!</v>
      </c>
      <c r="AM3413" s="1" t="e">
        <f t="shared" si="802"/>
        <v>#DIV/0!</v>
      </c>
      <c r="AO3413">
        <v>0</v>
      </c>
      <c r="AP3413">
        <v>0</v>
      </c>
      <c r="AQ3413">
        <v>0</v>
      </c>
      <c r="AR3413">
        <v>0</v>
      </c>
      <c r="AS3413">
        <f t="shared" si="803"/>
        <v>0</v>
      </c>
      <c r="AT3413">
        <v>0</v>
      </c>
      <c r="AU3413">
        <v>0</v>
      </c>
      <c r="AV3413">
        <v>0</v>
      </c>
      <c r="AW3413">
        <v>0</v>
      </c>
      <c r="AX3413">
        <f t="shared" si="804"/>
        <v>0</v>
      </c>
      <c r="AY3413">
        <v>0</v>
      </c>
      <c r="AZ3413">
        <v>0</v>
      </c>
      <c r="BA3413">
        <v>0</v>
      </c>
      <c r="BB3413">
        <v>0</v>
      </c>
      <c r="BC3413">
        <f t="shared" si="805"/>
        <v>0</v>
      </c>
      <c r="BE3413" t="str">
        <f t="shared" si="806"/>
        <v>void</v>
      </c>
      <c r="BF3413">
        <f t="shared" si="807"/>
        <v>0</v>
      </c>
      <c r="BG3413">
        <f t="shared" si="808"/>
        <v>0</v>
      </c>
      <c r="BH3413">
        <f t="shared" si="809"/>
        <v>0</v>
      </c>
    </row>
    <row r="3414" spans="1:60" x14ac:dyDescent="0.45">
      <c r="A3414" t="s">
        <v>14967</v>
      </c>
      <c r="B3414" t="s">
        <v>12233</v>
      </c>
      <c r="C3414" t="s">
        <v>14968</v>
      </c>
      <c r="D3414" t="s">
        <v>4523</v>
      </c>
      <c r="E3414" t="s">
        <v>4523</v>
      </c>
      <c r="F3414" t="s">
        <v>12236</v>
      </c>
      <c r="G3414">
        <v>0.82362599999999997</v>
      </c>
      <c r="H3414">
        <v>1</v>
      </c>
      <c r="I3414" t="s">
        <v>80</v>
      </c>
      <c r="J3414" t="s">
        <v>57</v>
      </c>
      <c r="K3414" t="s">
        <v>102</v>
      </c>
      <c r="L3414" t="s">
        <v>14969</v>
      </c>
      <c r="M3414" t="s">
        <v>14970</v>
      </c>
      <c r="N3414">
        <v>4</v>
      </c>
      <c r="S3414" t="e">
        <f t="shared" si="795"/>
        <v>#DIV/0!</v>
      </c>
      <c r="X3414" s="3" t="e">
        <f t="shared" si="796"/>
        <v>#DIV/0!</v>
      </c>
      <c r="Y3414" t="e">
        <f t="shared" si="797"/>
        <v>#DIV/0!</v>
      </c>
      <c r="AD3414" t="e">
        <f t="shared" si="798"/>
        <v>#DIV/0!</v>
      </c>
      <c r="AI3414" t="e">
        <f t="shared" si="799"/>
        <v>#DIV/0!</v>
      </c>
      <c r="AJ3414" t="e">
        <f t="shared" si="800"/>
        <v>#DIV/0!</v>
      </c>
      <c r="AK3414" s="1" t="e">
        <f>IF(AND(OR(#REF!&gt;1.49,#REF!&lt; 0.67),#REF!&lt; 0.05),"TL regulate","none")</f>
        <v>#REF!</v>
      </c>
      <c r="AL3414" s="1" t="e">
        <f t="shared" si="801"/>
        <v>#DIV/0!</v>
      </c>
      <c r="AM3414" s="1" t="e">
        <f t="shared" si="802"/>
        <v>#DIV/0!</v>
      </c>
      <c r="AO3414">
        <v>0</v>
      </c>
      <c r="AP3414">
        <v>0</v>
      </c>
      <c r="AQ3414">
        <v>0</v>
      </c>
      <c r="AR3414">
        <v>229780000</v>
      </c>
      <c r="AS3414">
        <f t="shared" si="803"/>
        <v>229780000</v>
      </c>
      <c r="AT3414">
        <v>0</v>
      </c>
      <c r="AU3414">
        <v>0</v>
      </c>
      <c r="AV3414">
        <v>0</v>
      </c>
      <c r="AW3414">
        <v>0</v>
      </c>
      <c r="AX3414">
        <f t="shared" si="804"/>
        <v>0</v>
      </c>
      <c r="AY3414">
        <v>0</v>
      </c>
      <c r="AZ3414">
        <v>0</v>
      </c>
      <c r="BA3414">
        <v>0</v>
      </c>
      <c r="BB3414">
        <v>0</v>
      </c>
      <c r="BC3414">
        <f t="shared" si="805"/>
        <v>0</v>
      </c>
      <c r="BE3414" t="str">
        <f t="shared" si="806"/>
        <v>LPS only</v>
      </c>
      <c r="BF3414">
        <f t="shared" si="807"/>
        <v>1</v>
      </c>
      <c r="BG3414">
        <f t="shared" si="808"/>
        <v>0</v>
      </c>
      <c r="BH3414">
        <f t="shared" si="809"/>
        <v>0</v>
      </c>
    </row>
    <row r="3415" spans="1:60" x14ac:dyDescent="0.45">
      <c r="A3415" t="s">
        <v>14971</v>
      </c>
      <c r="B3415" t="s">
        <v>11472</v>
      </c>
      <c r="C3415" t="s">
        <v>14972</v>
      </c>
      <c r="D3415" t="s">
        <v>5819</v>
      </c>
      <c r="E3415" t="s">
        <v>5819</v>
      </c>
      <c r="F3415" t="s">
        <v>11474</v>
      </c>
      <c r="G3415">
        <v>0.82715300000000003</v>
      </c>
      <c r="H3415">
        <v>1</v>
      </c>
      <c r="I3415" t="s">
        <v>80</v>
      </c>
      <c r="J3415" t="s">
        <v>57</v>
      </c>
      <c r="K3415" t="s">
        <v>3952</v>
      </c>
      <c r="L3415" t="s">
        <v>14973</v>
      </c>
      <c r="M3415" t="s">
        <v>14974</v>
      </c>
      <c r="N3415">
        <v>17</v>
      </c>
      <c r="S3415" t="e">
        <f t="shared" si="795"/>
        <v>#DIV/0!</v>
      </c>
      <c r="X3415" s="3" t="e">
        <f t="shared" si="796"/>
        <v>#DIV/0!</v>
      </c>
      <c r="Y3415" t="e">
        <f t="shared" si="797"/>
        <v>#DIV/0!</v>
      </c>
      <c r="AD3415" t="e">
        <f t="shared" si="798"/>
        <v>#DIV/0!</v>
      </c>
      <c r="AI3415" t="e">
        <f t="shared" si="799"/>
        <v>#DIV/0!</v>
      </c>
      <c r="AJ3415" t="e">
        <f t="shared" si="800"/>
        <v>#DIV/0!</v>
      </c>
      <c r="AK3415" s="1" t="e">
        <f>IF(AND(OR(#REF!&gt;1.49,#REF!&lt; 0.67),#REF!&lt; 0.05),"TL regulate","none")</f>
        <v>#REF!</v>
      </c>
      <c r="AL3415" s="1" t="e">
        <f t="shared" si="801"/>
        <v>#DIV/0!</v>
      </c>
      <c r="AM3415" s="1" t="e">
        <f t="shared" si="802"/>
        <v>#DIV/0!</v>
      </c>
      <c r="AO3415">
        <v>0</v>
      </c>
      <c r="AP3415">
        <v>0</v>
      </c>
      <c r="AQ3415">
        <v>0</v>
      </c>
      <c r="AR3415">
        <v>0</v>
      </c>
      <c r="AS3415">
        <f t="shared" si="803"/>
        <v>0</v>
      </c>
      <c r="AT3415">
        <v>0</v>
      </c>
      <c r="AU3415">
        <v>0</v>
      </c>
      <c r="AV3415">
        <v>0</v>
      </c>
      <c r="AW3415">
        <v>0</v>
      </c>
      <c r="AX3415">
        <f t="shared" si="804"/>
        <v>0</v>
      </c>
      <c r="AY3415">
        <v>0</v>
      </c>
      <c r="AZ3415">
        <v>0</v>
      </c>
      <c r="BA3415">
        <v>0</v>
      </c>
      <c r="BB3415">
        <v>0</v>
      </c>
      <c r="BC3415">
        <f t="shared" si="805"/>
        <v>0</v>
      </c>
      <c r="BE3415" t="str">
        <f t="shared" si="806"/>
        <v>void</v>
      </c>
      <c r="BF3415">
        <f t="shared" si="807"/>
        <v>0</v>
      </c>
      <c r="BG3415">
        <f t="shared" si="808"/>
        <v>0</v>
      </c>
      <c r="BH3415">
        <f t="shared" si="809"/>
        <v>0</v>
      </c>
    </row>
    <row r="3416" spans="1:60" x14ac:dyDescent="0.45">
      <c r="A3416" t="s">
        <v>14975</v>
      </c>
      <c r="B3416" t="s">
        <v>2438</v>
      </c>
      <c r="C3416" t="s">
        <v>14976</v>
      </c>
      <c r="D3416" t="s">
        <v>2440</v>
      </c>
      <c r="E3416" t="s">
        <v>2440</v>
      </c>
      <c r="F3416" t="s">
        <v>2441</v>
      </c>
      <c r="G3416">
        <v>0.53417899999999996</v>
      </c>
      <c r="H3416">
        <v>1</v>
      </c>
      <c r="I3416" t="s">
        <v>95</v>
      </c>
      <c r="J3416" t="s">
        <v>57</v>
      </c>
      <c r="K3416" t="s">
        <v>916</v>
      </c>
      <c r="L3416" t="s">
        <v>14977</v>
      </c>
      <c r="M3416" t="s">
        <v>14978</v>
      </c>
      <c r="N3416">
        <v>7</v>
      </c>
      <c r="S3416" t="e">
        <f t="shared" si="795"/>
        <v>#DIV/0!</v>
      </c>
      <c r="X3416" s="3" t="e">
        <f t="shared" si="796"/>
        <v>#DIV/0!</v>
      </c>
      <c r="Y3416" t="e">
        <f t="shared" si="797"/>
        <v>#DIV/0!</v>
      </c>
      <c r="AD3416" t="e">
        <f t="shared" si="798"/>
        <v>#DIV/0!</v>
      </c>
      <c r="AI3416" t="e">
        <f t="shared" si="799"/>
        <v>#DIV/0!</v>
      </c>
      <c r="AJ3416" t="e">
        <f t="shared" si="800"/>
        <v>#DIV/0!</v>
      </c>
      <c r="AK3416" s="1" t="e">
        <f>IF(AND(OR(#REF!&gt;1.49,#REF!&lt; 0.67),#REF!&lt; 0.05),"TL regulate","none")</f>
        <v>#REF!</v>
      </c>
      <c r="AL3416" s="1" t="e">
        <f t="shared" si="801"/>
        <v>#DIV/0!</v>
      </c>
      <c r="AM3416" s="1" t="e">
        <f t="shared" si="802"/>
        <v>#DIV/0!</v>
      </c>
      <c r="AO3416">
        <v>0</v>
      </c>
      <c r="AP3416">
        <v>0</v>
      </c>
      <c r="AQ3416">
        <v>0</v>
      </c>
      <c r="AR3416">
        <v>0</v>
      </c>
      <c r="AS3416">
        <f t="shared" si="803"/>
        <v>0</v>
      </c>
      <c r="AT3416">
        <v>0</v>
      </c>
      <c r="AU3416">
        <v>0</v>
      </c>
      <c r="AV3416">
        <v>0</v>
      </c>
      <c r="AW3416">
        <v>0</v>
      </c>
      <c r="AX3416">
        <f t="shared" si="804"/>
        <v>0</v>
      </c>
      <c r="AY3416">
        <v>0</v>
      </c>
      <c r="AZ3416">
        <v>0</v>
      </c>
      <c r="BA3416">
        <v>0</v>
      </c>
      <c r="BB3416">
        <v>0</v>
      </c>
      <c r="BC3416">
        <f t="shared" si="805"/>
        <v>0</v>
      </c>
      <c r="BE3416" t="str">
        <f t="shared" si="806"/>
        <v>void</v>
      </c>
      <c r="BF3416">
        <f t="shared" si="807"/>
        <v>0</v>
      </c>
      <c r="BG3416">
        <f t="shared" si="808"/>
        <v>0</v>
      </c>
      <c r="BH3416">
        <f t="shared" si="809"/>
        <v>0</v>
      </c>
    </row>
    <row r="3417" spans="1:60" x14ac:dyDescent="0.45">
      <c r="A3417" t="s">
        <v>14979</v>
      </c>
      <c r="B3417" t="s">
        <v>8064</v>
      </c>
      <c r="C3417">
        <v>32</v>
      </c>
      <c r="D3417" t="s">
        <v>8064</v>
      </c>
      <c r="E3417" t="s">
        <v>8064</v>
      </c>
      <c r="F3417" t="s">
        <v>8065</v>
      </c>
      <c r="G3417">
        <v>0.49995299999999998</v>
      </c>
      <c r="H3417">
        <v>1</v>
      </c>
      <c r="I3417" t="s">
        <v>56</v>
      </c>
      <c r="J3417" t="s">
        <v>1765</v>
      </c>
      <c r="K3417" t="s">
        <v>487</v>
      </c>
      <c r="L3417" t="s">
        <v>14980</v>
      </c>
      <c r="M3417" t="s">
        <v>14981</v>
      </c>
      <c r="N3417">
        <v>6</v>
      </c>
      <c r="S3417" t="e">
        <f t="shared" si="795"/>
        <v>#DIV/0!</v>
      </c>
      <c r="X3417" s="3" t="e">
        <f t="shared" si="796"/>
        <v>#DIV/0!</v>
      </c>
      <c r="Y3417" t="e">
        <f t="shared" si="797"/>
        <v>#DIV/0!</v>
      </c>
      <c r="AD3417" t="e">
        <f t="shared" si="798"/>
        <v>#DIV/0!</v>
      </c>
      <c r="AI3417" t="e">
        <f t="shared" si="799"/>
        <v>#DIV/0!</v>
      </c>
      <c r="AJ3417" t="e">
        <f t="shared" si="800"/>
        <v>#DIV/0!</v>
      </c>
      <c r="AK3417" s="1" t="e">
        <f>IF(AND(OR(#REF!&gt;1.49,#REF!&lt; 0.67),#REF!&lt; 0.05),"TL regulate","none")</f>
        <v>#REF!</v>
      </c>
      <c r="AL3417" s="1" t="e">
        <f t="shared" si="801"/>
        <v>#DIV/0!</v>
      </c>
      <c r="AM3417" s="1" t="e">
        <f t="shared" si="802"/>
        <v>#DIV/0!</v>
      </c>
      <c r="AO3417">
        <v>9364900</v>
      </c>
      <c r="AP3417">
        <v>0</v>
      </c>
      <c r="AQ3417">
        <v>0</v>
      </c>
      <c r="AR3417">
        <v>0</v>
      </c>
      <c r="AS3417">
        <f t="shared" si="803"/>
        <v>9364900</v>
      </c>
      <c r="AT3417">
        <v>0</v>
      </c>
      <c r="AU3417">
        <v>0</v>
      </c>
      <c r="AV3417">
        <v>0</v>
      </c>
      <c r="AW3417">
        <v>0</v>
      </c>
      <c r="AX3417">
        <f t="shared" si="804"/>
        <v>0</v>
      </c>
      <c r="AY3417">
        <v>0</v>
      </c>
      <c r="AZ3417">
        <v>0</v>
      </c>
      <c r="BA3417">
        <v>0</v>
      </c>
      <c r="BB3417">
        <v>0</v>
      </c>
      <c r="BC3417">
        <f t="shared" si="805"/>
        <v>0</v>
      </c>
      <c r="BE3417" t="str">
        <f t="shared" si="806"/>
        <v>LPS only</v>
      </c>
      <c r="BF3417">
        <f t="shared" si="807"/>
        <v>1</v>
      </c>
      <c r="BG3417">
        <f t="shared" si="808"/>
        <v>0</v>
      </c>
      <c r="BH3417">
        <f t="shared" si="809"/>
        <v>0</v>
      </c>
    </row>
    <row r="3418" spans="1:60" x14ac:dyDescent="0.45">
      <c r="A3418" t="s">
        <v>14982</v>
      </c>
      <c r="B3418" t="s">
        <v>8064</v>
      </c>
      <c r="C3418">
        <v>34</v>
      </c>
      <c r="D3418" t="s">
        <v>8064</v>
      </c>
      <c r="E3418" t="s">
        <v>8064</v>
      </c>
      <c r="F3418" t="s">
        <v>8065</v>
      </c>
      <c r="G3418">
        <v>0.49995299999999998</v>
      </c>
      <c r="H3418">
        <v>1</v>
      </c>
      <c r="I3418" t="s">
        <v>56</v>
      </c>
      <c r="J3418" t="s">
        <v>63</v>
      </c>
      <c r="K3418" t="s">
        <v>64</v>
      </c>
      <c r="L3418" t="s">
        <v>14980</v>
      </c>
      <c r="M3418" t="s">
        <v>14981</v>
      </c>
      <c r="N3418">
        <v>8</v>
      </c>
      <c r="S3418" t="e">
        <f t="shared" si="795"/>
        <v>#DIV/0!</v>
      </c>
      <c r="X3418" s="3" t="e">
        <f t="shared" si="796"/>
        <v>#DIV/0!</v>
      </c>
      <c r="Y3418" t="e">
        <f t="shared" si="797"/>
        <v>#DIV/0!</v>
      </c>
      <c r="AD3418" t="e">
        <f t="shared" si="798"/>
        <v>#DIV/0!</v>
      </c>
      <c r="AI3418" t="e">
        <f t="shared" si="799"/>
        <v>#DIV/0!</v>
      </c>
      <c r="AJ3418" t="e">
        <f t="shared" si="800"/>
        <v>#DIV/0!</v>
      </c>
      <c r="AK3418" s="1" t="e">
        <f>IF(AND(OR(#REF!&gt;1.49,#REF!&lt; 0.67),#REF!&lt; 0.05),"TL regulate","none")</f>
        <v>#REF!</v>
      </c>
      <c r="AL3418" s="1" t="e">
        <f t="shared" si="801"/>
        <v>#DIV/0!</v>
      </c>
      <c r="AM3418" s="1" t="e">
        <f t="shared" si="802"/>
        <v>#DIV/0!</v>
      </c>
      <c r="AO3418">
        <v>9364900</v>
      </c>
      <c r="AP3418">
        <v>0</v>
      </c>
      <c r="AQ3418">
        <v>0</v>
      </c>
      <c r="AR3418">
        <v>0</v>
      </c>
      <c r="AS3418">
        <f t="shared" si="803"/>
        <v>9364900</v>
      </c>
      <c r="AT3418">
        <v>0</v>
      </c>
      <c r="AU3418">
        <v>0</v>
      </c>
      <c r="AV3418">
        <v>0</v>
      </c>
      <c r="AW3418">
        <v>0</v>
      </c>
      <c r="AX3418">
        <f t="shared" si="804"/>
        <v>0</v>
      </c>
      <c r="AY3418">
        <v>0</v>
      </c>
      <c r="AZ3418">
        <v>0</v>
      </c>
      <c r="BA3418">
        <v>0</v>
      </c>
      <c r="BB3418">
        <v>0</v>
      </c>
      <c r="BC3418">
        <f t="shared" si="805"/>
        <v>0</v>
      </c>
      <c r="BE3418" t="str">
        <f t="shared" si="806"/>
        <v>LPS only</v>
      </c>
      <c r="BF3418">
        <f t="shared" si="807"/>
        <v>1</v>
      </c>
      <c r="BG3418">
        <f t="shared" si="808"/>
        <v>0</v>
      </c>
      <c r="BH3418">
        <f t="shared" si="809"/>
        <v>0</v>
      </c>
    </row>
    <row r="3419" spans="1:60" x14ac:dyDescent="0.45">
      <c r="A3419" t="s">
        <v>14983</v>
      </c>
      <c r="B3419" t="s">
        <v>14984</v>
      </c>
      <c r="C3419" t="s">
        <v>14985</v>
      </c>
      <c r="D3419" t="s">
        <v>6373</v>
      </c>
      <c r="E3419" t="s">
        <v>6373</v>
      </c>
      <c r="F3419" t="s">
        <v>14986</v>
      </c>
      <c r="G3419">
        <v>0.5</v>
      </c>
      <c r="H3419">
        <v>1</v>
      </c>
      <c r="I3419" t="s">
        <v>56</v>
      </c>
      <c r="J3419" t="s">
        <v>57</v>
      </c>
      <c r="K3419" t="s">
        <v>733</v>
      </c>
      <c r="L3419" t="s">
        <v>14987</v>
      </c>
      <c r="M3419" t="s">
        <v>14988</v>
      </c>
      <c r="N3419">
        <v>1</v>
      </c>
      <c r="S3419" t="e">
        <f t="shared" si="795"/>
        <v>#DIV/0!</v>
      </c>
      <c r="X3419" s="3" t="e">
        <f t="shared" si="796"/>
        <v>#DIV/0!</v>
      </c>
      <c r="Y3419" t="e">
        <f t="shared" si="797"/>
        <v>#DIV/0!</v>
      </c>
      <c r="AD3419" t="e">
        <f t="shared" si="798"/>
        <v>#DIV/0!</v>
      </c>
      <c r="AI3419" t="e">
        <f t="shared" si="799"/>
        <v>#DIV/0!</v>
      </c>
      <c r="AJ3419" t="e">
        <f t="shared" si="800"/>
        <v>#DIV/0!</v>
      </c>
      <c r="AK3419" s="1" t="e">
        <f>IF(AND(OR(#REF!&gt;1.49,#REF!&lt; 0.67),#REF!&lt; 0.05),"TL regulate","none")</f>
        <v>#REF!</v>
      </c>
      <c r="AL3419" s="1" t="e">
        <f t="shared" si="801"/>
        <v>#DIV/0!</v>
      </c>
      <c r="AM3419" s="1" t="e">
        <f t="shared" si="802"/>
        <v>#DIV/0!</v>
      </c>
      <c r="AO3419">
        <v>0</v>
      </c>
      <c r="AP3419">
        <v>0</v>
      </c>
      <c r="AQ3419">
        <v>12598000</v>
      </c>
      <c r="AR3419">
        <v>0</v>
      </c>
      <c r="AS3419">
        <f t="shared" si="803"/>
        <v>12598000</v>
      </c>
      <c r="AT3419">
        <v>0</v>
      </c>
      <c r="AU3419">
        <v>0</v>
      </c>
      <c r="AV3419">
        <v>0</v>
      </c>
      <c r="AW3419">
        <v>0</v>
      </c>
      <c r="AX3419">
        <f t="shared" si="804"/>
        <v>0</v>
      </c>
      <c r="AY3419">
        <v>0</v>
      </c>
      <c r="AZ3419">
        <v>0</v>
      </c>
      <c r="BA3419">
        <v>0</v>
      </c>
      <c r="BB3419">
        <v>0</v>
      </c>
      <c r="BC3419">
        <f t="shared" si="805"/>
        <v>0</v>
      </c>
      <c r="BE3419" t="str">
        <f t="shared" si="806"/>
        <v>LPS only</v>
      </c>
      <c r="BF3419">
        <f t="shared" si="807"/>
        <v>1</v>
      </c>
      <c r="BG3419">
        <f t="shared" si="808"/>
        <v>0</v>
      </c>
      <c r="BH3419">
        <f t="shared" si="809"/>
        <v>0</v>
      </c>
    </row>
    <row r="3420" spans="1:60" x14ac:dyDescent="0.45">
      <c r="A3420" t="s">
        <v>14989</v>
      </c>
      <c r="B3420" t="s">
        <v>14990</v>
      </c>
      <c r="C3420" t="s">
        <v>14991</v>
      </c>
      <c r="D3420" t="s">
        <v>6373</v>
      </c>
      <c r="E3420" t="s">
        <v>6373</v>
      </c>
      <c r="F3420" t="s">
        <v>14992</v>
      </c>
      <c r="G3420">
        <v>0.30662400000000001</v>
      </c>
      <c r="H3420">
        <v>0</v>
      </c>
      <c r="I3420" t="s">
        <v>56</v>
      </c>
      <c r="J3420" t="s">
        <v>57</v>
      </c>
      <c r="K3420" t="s">
        <v>2491</v>
      </c>
      <c r="L3420" t="s">
        <v>14993</v>
      </c>
      <c r="M3420" t="s">
        <v>14994</v>
      </c>
      <c r="N3420">
        <v>9</v>
      </c>
      <c r="S3420" t="e">
        <f t="shared" si="795"/>
        <v>#DIV/0!</v>
      </c>
      <c r="X3420" s="3" t="e">
        <f t="shared" si="796"/>
        <v>#DIV/0!</v>
      </c>
      <c r="Y3420" t="e">
        <f t="shared" si="797"/>
        <v>#DIV/0!</v>
      </c>
      <c r="AD3420" t="e">
        <f t="shared" si="798"/>
        <v>#DIV/0!</v>
      </c>
      <c r="AI3420" t="e">
        <f t="shared" si="799"/>
        <v>#DIV/0!</v>
      </c>
      <c r="AJ3420" t="e">
        <f t="shared" si="800"/>
        <v>#DIV/0!</v>
      </c>
      <c r="AK3420" s="1" t="e">
        <f>IF(AND(OR(#REF!&gt;1.49,#REF!&lt; 0.67),#REF!&lt; 0.05),"TL regulate","none")</f>
        <v>#REF!</v>
      </c>
      <c r="AL3420" s="1" t="e">
        <f t="shared" si="801"/>
        <v>#DIV/0!</v>
      </c>
      <c r="AM3420" s="1" t="e">
        <f t="shared" si="802"/>
        <v>#DIV/0!</v>
      </c>
      <c r="AO3420">
        <v>0</v>
      </c>
      <c r="AP3420">
        <v>0</v>
      </c>
      <c r="AQ3420">
        <v>0</v>
      </c>
      <c r="AR3420">
        <v>0</v>
      </c>
      <c r="AS3420">
        <f t="shared" si="803"/>
        <v>0</v>
      </c>
      <c r="AT3420">
        <v>0</v>
      </c>
      <c r="AU3420">
        <v>0</v>
      </c>
      <c r="AV3420">
        <v>0</v>
      </c>
      <c r="AW3420">
        <v>0</v>
      </c>
      <c r="AX3420">
        <f t="shared" si="804"/>
        <v>0</v>
      </c>
      <c r="AY3420">
        <v>0</v>
      </c>
      <c r="AZ3420">
        <v>0</v>
      </c>
      <c r="BA3420">
        <v>0</v>
      </c>
      <c r="BB3420">
        <v>0</v>
      </c>
      <c r="BC3420">
        <f t="shared" si="805"/>
        <v>0</v>
      </c>
      <c r="BE3420" t="str">
        <f t="shared" si="806"/>
        <v>void</v>
      </c>
      <c r="BF3420">
        <f t="shared" si="807"/>
        <v>0</v>
      </c>
      <c r="BG3420">
        <f t="shared" si="808"/>
        <v>0</v>
      </c>
      <c r="BH3420">
        <f t="shared" si="809"/>
        <v>0</v>
      </c>
    </row>
    <row r="3421" spans="1:60" x14ac:dyDescent="0.45">
      <c r="A3421" t="s">
        <v>14995</v>
      </c>
      <c r="B3421" t="s">
        <v>3225</v>
      </c>
      <c r="C3421">
        <v>241</v>
      </c>
      <c r="D3421" t="s">
        <v>3225</v>
      </c>
      <c r="E3421" t="s">
        <v>3225</v>
      </c>
      <c r="F3421" t="s">
        <v>4939</v>
      </c>
      <c r="G3421">
        <v>0.99810699999999997</v>
      </c>
      <c r="H3421">
        <v>1</v>
      </c>
      <c r="I3421" t="s">
        <v>56</v>
      </c>
      <c r="J3421" t="s">
        <v>57</v>
      </c>
      <c r="K3421" t="s">
        <v>329</v>
      </c>
      <c r="L3421" t="s">
        <v>14996</v>
      </c>
      <c r="M3421" t="s">
        <v>14997</v>
      </c>
      <c r="N3421">
        <v>3</v>
      </c>
      <c r="S3421" t="e">
        <f t="shared" si="795"/>
        <v>#DIV/0!</v>
      </c>
      <c r="X3421" s="3" t="e">
        <f t="shared" si="796"/>
        <v>#DIV/0!</v>
      </c>
      <c r="Y3421" t="e">
        <f t="shared" si="797"/>
        <v>#DIV/0!</v>
      </c>
      <c r="AD3421" t="e">
        <f t="shared" si="798"/>
        <v>#DIV/0!</v>
      </c>
      <c r="AI3421" t="e">
        <f t="shared" si="799"/>
        <v>#DIV/0!</v>
      </c>
      <c r="AJ3421" t="e">
        <f t="shared" si="800"/>
        <v>#DIV/0!</v>
      </c>
      <c r="AK3421" s="1" t="e">
        <f>IF(AND(OR(#REF!&gt;1.49,#REF!&lt; 0.67),#REF!&lt; 0.05),"TL regulate","none")</f>
        <v>#REF!</v>
      </c>
      <c r="AL3421" s="1" t="e">
        <f t="shared" si="801"/>
        <v>#DIV/0!</v>
      </c>
      <c r="AM3421" s="1" t="e">
        <f t="shared" si="802"/>
        <v>#DIV/0!</v>
      </c>
      <c r="AO3421">
        <v>57490000</v>
      </c>
      <c r="AP3421">
        <v>0</v>
      </c>
      <c r="AQ3421">
        <v>51294000</v>
      </c>
      <c r="AR3421">
        <v>0</v>
      </c>
      <c r="AS3421">
        <f t="shared" si="803"/>
        <v>108784000</v>
      </c>
      <c r="AT3421">
        <v>0</v>
      </c>
      <c r="AU3421">
        <v>0</v>
      </c>
      <c r="AV3421">
        <v>0</v>
      </c>
      <c r="AW3421">
        <v>0</v>
      </c>
      <c r="AX3421">
        <f t="shared" si="804"/>
        <v>0</v>
      </c>
      <c r="AY3421">
        <v>34407000</v>
      </c>
      <c r="AZ3421">
        <v>0</v>
      </c>
      <c r="BA3421">
        <v>32750000</v>
      </c>
      <c r="BB3421">
        <v>40032000</v>
      </c>
      <c r="BC3421">
        <f t="shared" si="805"/>
        <v>107189000</v>
      </c>
      <c r="BE3421" t="str">
        <f t="shared" si="806"/>
        <v xml:space="preserve"> TL repressed</v>
      </c>
      <c r="BF3421">
        <f t="shared" si="807"/>
        <v>2</v>
      </c>
      <c r="BG3421">
        <f t="shared" si="808"/>
        <v>0</v>
      </c>
      <c r="BH3421">
        <f t="shared" si="809"/>
        <v>3</v>
      </c>
    </row>
    <row r="3422" spans="1:60" x14ac:dyDescent="0.45">
      <c r="A3422" t="s">
        <v>14998</v>
      </c>
      <c r="B3422" t="s">
        <v>3223</v>
      </c>
      <c r="C3422" t="s">
        <v>14999</v>
      </c>
      <c r="D3422" t="s">
        <v>3225</v>
      </c>
      <c r="E3422" t="s">
        <v>3225</v>
      </c>
      <c r="F3422" t="s">
        <v>3226</v>
      </c>
      <c r="G3422">
        <v>0.41627500000000001</v>
      </c>
      <c r="H3422">
        <v>0</v>
      </c>
      <c r="I3422" t="s">
        <v>56</v>
      </c>
      <c r="J3422" t="s">
        <v>57</v>
      </c>
      <c r="K3422" t="s">
        <v>956</v>
      </c>
      <c r="L3422" t="s">
        <v>15000</v>
      </c>
      <c r="M3422" t="s">
        <v>15001</v>
      </c>
      <c r="N3422">
        <v>4</v>
      </c>
      <c r="S3422" t="e">
        <f t="shared" si="795"/>
        <v>#DIV/0!</v>
      </c>
      <c r="X3422" s="3" t="e">
        <f t="shared" si="796"/>
        <v>#DIV/0!</v>
      </c>
      <c r="Y3422" t="e">
        <f t="shared" si="797"/>
        <v>#DIV/0!</v>
      </c>
      <c r="AD3422" t="e">
        <f t="shared" si="798"/>
        <v>#DIV/0!</v>
      </c>
      <c r="AI3422" t="e">
        <f t="shared" si="799"/>
        <v>#DIV/0!</v>
      </c>
      <c r="AJ3422" t="e">
        <f t="shared" si="800"/>
        <v>#DIV/0!</v>
      </c>
      <c r="AK3422" s="1" t="e">
        <f>IF(AND(OR(#REF!&gt;1.49,#REF!&lt; 0.67),#REF!&lt; 0.05),"TL regulate","none")</f>
        <v>#REF!</v>
      </c>
      <c r="AL3422" s="1" t="e">
        <f t="shared" si="801"/>
        <v>#DIV/0!</v>
      </c>
      <c r="AM3422" s="1" t="e">
        <f t="shared" si="802"/>
        <v>#DIV/0!</v>
      </c>
      <c r="AO3422">
        <v>0</v>
      </c>
      <c r="AP3422">
        <v>0</v>
      </c>
      <c r="AQ3422">
        <v>0</v>
      </c>
      <c r="AR3422">
        <v>0</v>
      </c>
      <c r="AS3422">
        <f t="shared" si="803"/>
        <v>0</v>
      </c>
      <c r="AT3422">
        <v>0</v>
      </c>
      <c r="AU3422">
        <v>0</v>
      </c>
      <c r="AV3422">
        <v>0</v>
      </c>
      <c r="AW3422">
        <v>0</v>
      </c>
      <c r="AX3422">
        <f t="shared" si="804"/>
        <v>0</v>
      </c>
      <c r="AY3422">
        <v>0</v>
      </c>
      <c r="AZ3422">
        <v>0</v>
      </c>
      <c r="BA3422">
        <v>0</v>
      </c>
      <c r="BB3422">
        <v>0</v>
      </c>
      <c r="BC3422">
        <f t="shared" si="805"/>
        <v>0</v>
      </c>
      <c r="BE3422" t="str">
        <f t="shared" si="806"/>
        <v>void</v>
      </c>
      <c r="BF3422">
        <f t="shared" si="807"/>
        <v>0</v>
      </c>
      <c r="BG3422">
        <f t="shared" si="808"/>
        <v>0</v>
      </c>
      <c r="BH3422">
        <f t="shared" si="809"/>
        <v>0</v>
      </c>
    </row>
    <row r="3423" spans="1:60" x14ac:dyDescent="0.45">
      <c r="A3423" t="s">
        <v>15002</v>
      </c>
      <c r="B3423" t="s">
        <v>15003</v>
      </c>
      <c r="C3423" t="s">
        <v>15004</v>
      </c>
      <c r="D3423" t="s">
        <v>15005</v>
      </c>
      <c r="E3423" t="s">
        <v>15005</v>
      </c>
      <c r="F3423" t="s">
        <v>15006</v>
      </c>
      <c r="G3423">
        <v>0.33333299999999999</v>
      </c>
      <c r="H3423">
        <v>0</v>
      </c>
      <c r="I3423" t="s">
        <v>56</v>
      </c>
      <c r="J3423" t="s">
        <v>63</v>
      </c>
      <c r="K3423" t="s">
        <v>64</v>
      </c>
      <c r="L3423" t="s">
        <v>15007</v>
      </c>
      <c r="M3423" t="s">
        <v>15008</v>
      </c>
      <c r="N3423">
        <v>6</v>
      </c>
      <c r="S3423" t="e">
        <f t="shared" si="795"/>
        <v>#DIV/0!</v>
      </c>
      <c r="X3423" s="3" t="e">
        <f t="shared" si="796"/>
        <v>#DIV/0!</v>
      </c>
      <c r="Y3423" t="e">
        <f t="shared" si="797"/>
        <v>#DIV/0!</v>
      </c>
      <c r="AD3423" t="e">
        <f t="shared" si="798"/>
        <v>#DIV/0!</v>
      </c>
      <c r="AI3423" t="e">
        <f t="shared" si="799"/>
        <v>#DIV/0!</v>
      </c>
      <c r="AJ3423" t="e">
        <f t="shared" si="800"/>
        <v>#DIV/0!</v>
      </c>
      <c r="AK3423" s="1" t="e">
        <f>IF(AND(OR(#REF!&gt;1.49,#REF!&lt; 0.67),#REF!&lt; 0.05),"TL regulate","none")</f>
        <v>#REF!</v>
      </c>
      <c r="AL3423" s="1" t="e">
        <f t="shared" si="801"/>
        <v>#DIV/0!</v>
      </c>
      <c r="AM3423" s="1" t="e">
        <f t="shared" si="802"/>
        <v>#DIV/0!</v>
      </c>
      <c r="AO3423">
        <v>0</v>
      </c>
      <c r="AP3423">
        <v>0</v>
      </c>
      <c r="AQ3423">
        <v>0</v>
      </c>
      <c r="AR3423">
        <v>0</v>
      </c>
      <c r="AS3423">
        <f t="shared" si="803"/>
        <v>0</v>
      </c>
      <c r="AT3423">
        <v>0</v>
      </c>
      <c r="AU3423">
        <v>0</v>
      </c>
      <c r="AV3423">
        <v>0</v>
      </c>
      <c r="AW3423">
        <v>0</v>
      </c>
      <c r="AX3423">
        <f t="shared" si="804"/>
        <v>0</v>
      </c>
      <c r="AY3423">
        <v>0</v>
      </c>
      <c r="AZ3423">
        <v>0</v>
      </c>
      <c r="BA3423">
        <v>0</v>
      </c>
      <c r="BB3423">
        <v>0</v>
      </c>
      <c r="BC3423">
        <f t="shared" si="805"/>
        <v>0</v>
      </c>
      <c r="BE3423" t="str">
        <f t="shared" si="806"/>
        <v>void</v>
      </c>
      <c r="BF3423">
        <f t="shared" si="807"/>
        <v>0</v>
      </c>
      <c r="BG3423">
        <f t="shared" si="808"/>
        <v>0</v>
      </c>
      <c r="BH3423">
        <f t="shared" si="809"/>
        <v>0</v>
      </c>
    </row>
    <row r="3424" spans="1:60" x14ac:dyDescent="0.45">
      <c r="A3424" t="s">
        <v>15009</v>
      </c>
      <c r="B3424" t="s">
        <v>15003</v>
      </c>
      <c r="C3424" t="s">
        <v>15010</v>
      </c>
      <c r="D3424" t="s">
        <v>15005</v>
      </c>
      <c r="E3424" t="s">
        <v>15005</v>
      </c>
      <c r="F3424" t="s">
        <v>15006</v>
      </c>
      <c r="G3424">
        <v>0.33333299999999999</v>
      </c>
      <c r="H3424">
        <v>0</v>
      </c>
      <c r="I3424" t="s">
        <v>56</v>
      </c>
      <c r="J3424" t="s">
        <v>57</v>
      </c>
      <c r="K3424" t="s">
        <v>2267</v>
      </c>
      <c r="L3424" t="s">
        <v>15007</v>
      </c>
      <c r="M3424" t="s">
        <v>15008</v>
      </c>
      <c r="N3424">
        <v>5</v>
      </c>
      <c r="S3424" t="e">
        <f t="shared" si="795"/>
        <v>#DIV/0!</v>
      </c>
      <c r="X3424" s="3" t="e">
        <f t="shared" si="796"/>
        <v>#DIV/0!</v>
      </c>
      <c r="Y3424" t="e">
        <f t="shared" si="797"/>
        <v>#DIV/0!</v>
      </c>
      <c r="AD3424" t="e">
        <f t="shared" si="798"/>
        <v>#DIV/0!</v>
      </c>
      <c r="AI3424" t="e">
        <f t="shared" si="799"/>
        <v>#DIV/0!</v>
      </c>
      <c r="AJ3424" t="e">
        <f t="shared" si="800"/>
        <v>#DIV/0!</v>
      </c>
      <c r="AK3424" s="1" t="e">
        <f>IF(AND(OR(#REF!&gt;1.49,#REF!&lt; 0.67),#REF!&lt; 0.05),"TL regulate","none")</f>
        <v>#REF!</v>
      </c>
      <c r="AL3424" s="1" t="e">
        <f t="shared" si="801"/>
        <v>#DIV/0!</v>
      </c>
      <c r="AM3424" s="1" t="e">
        <f t="shared" si="802"/>
        <v>#DIV/0!</v>
      </c>
      <c r="AO3424">
        <v>0</v>
      </c>
      <c r="AP3424">
        <v>0</v>
      </c>
      <c r="AQ3424">
        <v>0</v>
      </c>
      <c r="AR3424">
        <v>0</v>
      </c>
      <c r="AS3424">
        <f t="shared" si="803"/>
        <v>0</v>
      </c>
      <c r="AT3424">
        <v>0</v>
      </c>
      <c r="AU3424">
        <v>0</v>
      </c>
      <c r="AV3424">
        <v>0</v>
      </c>
      <c r="AW3424">
        <v>0</v>
      </c>
      <c r="AX3424">
        <f t="shared" si="804"/>
        <v>0</v>
      </c>
      <c r="AY3424">
        <v>0</v>
      </c>
      <c r="AZ3424">
        <v>0</v>
      </c>
      <c r="BA3424">
        <v>0</v>
      </c>
      <c r="BB3424">
        <v>0</v>
      </c>
      <c r="BC3424">
        <f t="shared" si="805"/>
        <v>0</v>
      </c>
      <c r="BE3424" t="str">
        <f t="shared" si="806"/>
        <v>void</v>
      </c>
      <c r="BF3424">
        <f t="shared" si="807"/>
        <v>0</v>
      </c>
      <c r="BG3424">
        <f t="shared" si="808"/>
        <v>0</v>
      </c>
      <c r="BH3424">
        <f t="shared" si="809"/>
        <v>0</v>
      </c>
    </row>
    <row r="3425" spans="1:60" x14ac:dyDescent="0.45">
      <c r="A3425" t="s">
        <v>15011</v>
      </c>
      <c r="B3425" t="s">
        <v>15003</v>
      </c>
      <c r="C3425" t="s">
        <v>15012</v>
      </c>
      <c r="D3425" t="s">
        <v>15005</v>
      </c>
      <c r="E3425" t="s">
        <v>15005</v>
      </c>
      <c r="F3425" t="s">
        <v>15006</v>
      </c>
      <c r="G3425">
        <v>0.33333299999999999</v>
      </c>
      <c r="H3425">
        <v>0</v>
      </c>
      <c r="I3425" t="s">
        <v>80</v>
      </c>
      <c r="J3425" t="s">
        <v>63</v>
      </c>
      <c r="K3425" t="s">
        <v>64</v>
      </c>
      <c r="L3425" t="s">
        <v>15007</v>
      </c>
      <c r="M3425" t="s">
        <v>15008</v>
      </c>
      <c r="N3425">
        <v>7</v>
      </c>
      <c r="S3425" t="e">
        <f t="shared" si="795"/>
        <v>#DIV/0!</v>
      </c>
      <c r="X3425" s="3" t="e">
        <f t="shared" si="796"/>
        <v>#DIV/0!</v>
      </c>
      <c r="Y3425" t="e">
        <f t="shared" si="797"/>
        <v>#DIV/0!</v>
      </c>
      <c r="AD3425" t="e">
        <f t="shared" si="798"/>
        <v>#DIV/0!</v>
      </c>
      <c r="AI3425" t="e">
        <f t="shared" si="799"/>
        <v>#DIV/0!</v>
      </c>
      <c r="AJ3425" t="e">
        <f t="shared" si="800"/>
        <v>#DIV/0!</v>
      </c>
      <c r="AK3425" s="1" t="e">
        <f>IF(AND(OR(#REF!&gt;1.49,#REF!&lt; 0.67),#REF!&lt; 0.05),"TL regulate","none")</f>
        <v>#REF!</v>
      </c>
      <c r="AL3425" s="1" t="e">
        <f t="shared" si="801"/>
        <v>#DIV/0!</v>
      </c>
      <c r="AM3425" s="1" t="e">
        <f t="shared" si="802"/>
        <v>#DIV/0!</v>
      </c>
      <c r="AO3425">
        <v>0</v>
      </c>
      <c r="AP3425">
        <v>0</v>
      </c>
      <c r="AQ3425">
        <v>0</v>
      </c>
      <c r="AR3425">
        <v>0</v>
      </c>
      <c r="AS3425">
        <f t="shared" si="803"/>
        <v>0</v>
      </c>
      <c r="AT3425">
        <v>0</v>
      </c>
      <c r="AU3425">
        <v>0</v>
      </c>
      <c r="AV3425">
        <v>0</v>
      </c>
      <c r="AW3425">
        <v>0</v>
      </c>
      <c r="AX3425">
        <f t="shared" si="804"/>
        <v>0</v>
      </c>
      <c r="AY3425">
        <v>0</v>
      </c>
      <c r="AZ3425">
        <v>0</v>
      </c>
      <c r="BA3425">
        <v>0</v>
      </c>
      <c r="BB3425">
        <v>0</v>
      </c>
      <c r="BC3425">
        <f t="shared" si="805"/>
        <v>0</v>
      </c>
      <c r="BE3425" t="str">
        <f t="shared" si="806"/>
        <v>void</v>
      </c>
      <c r="BF3425">
        <f t="shared" si="807"/>
        <v>0</v>
      </c>
      <c r="BG3425">
        <f t="shared" si="808"/>
        <v>0</v>
      </c>
      <c r="BH3425">
        <f t="shared" si="809"/>
        <v>0</v>
      </c>
    </row>
    <row r="3426" spans="1:60" x14ac:dyDescent="0.45">
      <c r="A3426" t="s">
        <v>15013</v>
      </c>
      <c r="B3426" t="s">
        <v>6155</v>
      </c>
      <c r="C3426" t="s">
        <v>15014</v>
      </c>
      <c r="D3426" t="s">
        <v>6156</v>
      </c>
      <c r="E3426" t="s">
        <v>6156</v>
      </c>
      <c r="F3426" t="s">
        <v>6157</v>
      </c>
      <c r="G3426">
        <v>0.40106900000000001</v>
      </c>
      <c r="H3426">
        <v>0</v>
      </c>
      <c r="I3426" t="s">
        <v>56</v>
      </c>
      <c r="J3426" t="s">
        <v>63</v>
      </c>
      <c r="K3426" t="s">
        <v>64</v>
      </c>
      <c r="L3426" t="s">
        <v>9665</v>
      </c>
      <c r="M3426" t="s">
        <v>9666</v>
      </c>
      <c r="N3426">
        <v>10</v>
      </c>
      <c r="S3426" t="e">
        <f t="shared" si="795"/>
        <v>#DIV/0!</v>
      </c>
      <c r="X3426" s="3" t="e">
        <f t="shared" si="796"/>
        <v>#DIV/0!</v>
      </c>
      <c r="Y3426" t="e">
        <f t="shared" si="797"/>
        <v>#DIV/0!</v>
      </c>
      <c r="AD3426" t="e">
        <f t="shared" si="798"/>
        <v>#DIV/0!</v>
      </c>
      <c r="AI3426" t="e">
        <f t="shared" si="799"/>
        <v>#DIV/0!</v>
      </c>
      <c r="AJ3426" t="e">
        <f t="shared" si="800"/>
        <v>#DIV/0!</v>
      </c>
      <c r="AK3426" s="1" t="e">
        <f>IF(AND(OR(#REF!&gt;1.49,#REF!&lt; 0.67),#REF!&lt; 0.05),"TL regulate","none")</f>
        <v>#REF!</v>
      </c>
      <c r="AL3426" s="1" t="e">
        <f t="shared" si="801"/>
        <v>#DIV/0!</v>
      </c>
      <c r="AM3426" s="1" t="e">
        <f t="shared" si="802"/>
        <v>#DIV/0!</v>
      </c>
      <c r="AO3426">
        <v>0</v>
      </c>
      <c r="AP3426">
        <v>0</v>
      </c>
      <c r="AQ3426">
        <v>0</v>
      </c>
      <c r="AR3426">
        <v>0</v>
      </c>
      <c r="AS3426">
        <f t="shared" si="803"/>
        <v>0</v>
      </c>
      <c r="AT3426">
        <v>0</v>
      </c>
      <c r="AU3426">
        <v>0</v>
      </c>
      <c r="AV3426">
        <v>0</v>
      </c>
      <c r="AW3426">
        <v>0</v>
      </c>
      <c r="AX3426">
        <f t="shared" si="804"/>
        <v>0</v>
      </c>
      <c r="AY3426">
        <v>0</v>
      </c>
      <c r="AZ3426">
        <v>0</v>
      </c>
      <c r="BA3426">
        <v>0</v>
      </c>
      <c r="BB3426">
        <v>0</v>
      </c>
      <c r="BC3426">
        <f t="shared" si="805"/>
        <v>0</v>
      </c>
      <c r="BE3426" t="str">
        <f t="shared" si="806"/>
        <v>void</v>
      </c>
      <c r="BF3426">
        <f t="shared" si="807"/>
        <v>0</v>
      </c>
      <c r="BG3426">
        <f t="shared" si="808"/>
        <v>0</v>
      </c>
      <c r="BH3426">
        <f t="shared" si="809"/>
        <v>0</v>
      </c>
    </row>
    <row r="3427" spans="1:60" x14ac:dyDescent="0.45">
      <c r="A3427" t="s">
        <v>15015</v>
      </c>
      <c r="B3427" t="s">
        <v>6155</v>
      </c>
      <c r="C3427" t="s">
        <v>15016</v>
      </c>
      <c r="D3427" t="s">
        <v>6156</v>
      </c>
      <c r="E3427" t="s">
        <v>6156</v>
      </c>
      <c r="F3427" t="s">
        <v>6157</v>
      </c>
      <c r="G3427">
        <v>0.40106900000000001</v>
      </c>
      <c r="H3427">
        <v>0</v>
      </c>
      <c r="I3427" t="s">
        <v>56</v>
      </c>
      <c r="J3427" t="s">
        <v>63</v>
      </c>
      <c r="K3427" t="s">
        <v>64</v>
      </c>
      <c r="L3427" t="s">
        <v>9665</v>
      </c>
      <c r="M3427" t="s">
        <v>9666</v>
      </c>
      <c r="N3427">
        <v>11</v>
      </c>
      <c r="S3427" t="e">
        <f t="shared" si="795"/>
        <v>#DIV/0!</v>
      </c>
      <c r="X3427" s="3" t="e">
        <f t="shared" si="796"/>
        <v>#DIV/0!</v>
      </c>
      <c r="Y3427" t="e">
        <f t="shared" si="797"/>
        <v>#DIV/0!</v>
      </c>
      <c r="AD3427" t="e">
        <f t="shared" si="798"/>
        <v>#DIV/0!</v>
      </c>
      <c r="AI3427" t="e">
        <f t="shared" si="799"/>
        <v>#DIV/0!</v>
      </c>
      <c r="AJ3427" t="e">
        <f t="shared" si="800"/>
        <v>#DIV/0!</v>
      </c>
      <c r="AK3427" s="1" t="e">
        <f>IF(AND(OR(#REF!&gt;1.49,#REF!&lt; 0.67),#REF!&lt; 0.05),"TL regulate","none")</f>
        <v>#REF!</v>
      </c>
      <c r="AL3427" s="1" t="e">
        <f t="shared" si="801"/>
        <v>#DIV/0!</v>
      </c>
      <c r="AM3427" s="1" t="e">
        <f t="shared" si="802"/>
        <v>#DIV/0!</v>
      </c>
      <c r="AO3427">
        <v>0</v>
      </c>
      <c r="AP3427">
        <v>0</v>
      </c>
      <c r="AQ3427">
        <v>0</v>
      </c>
      <c r="AR3427">
        <v>0</v>
      </c>
      <c r="AS3427">
        <f t="shared" si="803"/>
        <v>0</v>
      </c>
      <c r="AT3427">
        <v>0</v>
      </c>
      <c r="AU3427">
        <v>0</v>
      </c>
      <c r="AV3427">
        <v>0</v>
      </c>
      <c r="AW3427">
        <v>0</v>
      </c>
      <c r="AX3427">
        <f t="shared" si="804"/>
        <v>0</v>
      </c>
      <c r="AY3427">
        <v>0</v>
      </c>
      <c r="AZ3427">
        <v>0</v>
      </c>
      <c r="BA3427">
        <v>0</v>
      </c>
      <c r="BB3427">
        <v>0</v>
      </c>
      <c r="BC3427">
        <f t="shared" si="805"/>
        <v>0</v>
      </c>
      <c r="BE3427" t="str">
        <f t="shared" si="806"/>
        <v>void</v>
      </c>
      <c r="BF3427">
        <f t="shared" si="807"/>
        <v>0</v>
      </c>
      <c r="BG3427">
        <f t="shared" si="808"/>
        <v>0</v>
      </c>
      <c r="BH3427">
        <f t="shared" si="809"/>
        <v>0</v>
      </c>
    </row>
    <row r="3428" spans="1:60" x14ac:dyDescent="0.45">
      <c r="A3428" t="s">
        <v>15017</v>
      </c>
      <c r="B3428" t="s">
        <v>15018</v>
      </c>
      <c r="C3428" t="s">
        <v>15019</v>
      </c>
      <c r="D3428" t="s">
        <v>8393</v>
      </c>
      <c r="E3428" t="s">
        <v>8393</v>
      </c>
      <c r="F3428">
        <v>0</v>
      </c>
      <c r="G3428">
        <v>0.493259</v>
      </c>
      <c r="H3428">
        <v>0</v>
      </c>
      <c r="I3428" t="s">
        <v>56</v>
      </c>
      <c r="J3428" t="s">
        <v>63</v>
      </c>
      <c r="K3428" t="s">
        <v>64</v>
      </c>
      <c r="L3428" t="s">
        <v>15020</v>
      </c>
      <c r="M3428" t="s">
        <v>15021</v>
      </c>
      <c r="N3428">
        <v>10</v>
      </c>
      <c r="S3428" t="e">
        <f t="shared" si="795"/>
        <v>#DIV/0!</v>
      </c>
      <c r="X3428" s="3" t="e">
        <f t="shared" si="796"/>
        <v>#DIV/0!</v>
      </c>
      <c r="Y3428" t="e">
        <f t="shared" si="797"/>
        <v>#DIV/0!</v>
      </c>
      <c r="AD3428" t="e">
        <f t="shared" si="798"/>
        <v>#DIV/0!</v>
      </c>
      <c r="AI3428" t="e">
        <f t="shared" si="799"/>
        <v>#DIV/0!</v>
      </c>
      <c r="AJ3428" t="e">
        <f t="shared" si="800"/>
        <v>#DIV/0!</v>
      </c>
      <c r="AK3428" s="1" t="e">
        <f>IF(AND(OR(#REF!&gt;1.49,#REF!&lt; 0.67),#REF!&lt; 0.05),"TL regulate","none")</f>
        <v>#REF!</v>
      </c>
      <c r="AL3428" s="1" t="e">
        <f t="shared" si="801"/>
        <v>#DIV/0!</v>
      </c>
      <c r="AM3428" s="1" t="e">
        <f t="shared" si="802"/>
        <v>#DIV/0!</v>
      </c>
      <c r="AO3428">
        <v>0</v>
      </c>
      <c r="AP3428">
        <v>0</v>
      </c>
      <c r="AQ3428">
        <v>0</v>
      </c>
      <c r="AR3428">
        <v>0</v>
      </c>
      <c r="AS3428">
        <f t="shared" si="803"/>
        <v>0</v>
      </c>
      <c r="AT3428">
        <v>0</v>
      </c>
      <c r="AU3428">
        <v>0</v>
      </c>
      <c r="AV3428">
        <v>0</v>
      </c>
      <c r="AW3428">
        <v>0</v>
      </c>
      <c r="AX3428">
        <f t="shared" si="804"/>
        <v>0</v>
      </c>
      <c r="AY3428">
        <v>0</v>
      </c>
      <c r="AZ3428">
        <v>0</v>
      </c>
      <c r="BA3428">
        <v>0</v>
      </c>
      <c r="BB3428">
        <v>0</v>
      </c>
      <c r="BC3428">
        <f t="shared" si="805"/>
        <v>0</v>
      </c>
      <c r="BE3428" t="str">
        <f t="shared" si="806"/>
        <v>void</v>
      </c>
      <c r="BF3428">
        <f t="shared" si="807"/>
        <v>0</v>
      </c>
      <c r="BG3428">
        <f t="shared" si="808"/>
        <v>0</v>
      </c>
      <c r="BH3428">
        <f t="shared" si="809"/>
        <v>0</v>
      </c>
    </row>
    <row r="3429" spans="1:60" x14ac:dyDescent="0.45">
      <c r="A3429" t="s">
        <v>15022</v>
      </c>
      <c r="B3429" t="s">
        <v>15018</v>
      </c>
      <c r="C3429" t="s">
        <v>15023</v>
      </c>
      <c r="D3429" t="s">
        <v>8393</v>
      </c>
      <c r="E3429" t="s">
        <v>8393</v>
      </c>
      <c r="F3429" t="s">
        <v>15024</v>
      </c>
      <c r="G3429">
        <v>0.39830700000000002</v>
      </c>
      <c r="H3429">
        <v>0</v>
      </c>
      <c r="I3429" t="s">
        <v>56</v>
      </c>
      <c r="J3429" t="s">
        <v>57</v>
      </c>
      <c r="K3429" t="s">
        <v>180</v>
      </c>
      <c r="L3429" t="s">
        <v>15025</v>
      </c>
      <c r="M3429" t="s">
        <v>15026</v>
      </c>
      <c r="N3429">
        <v>3</v>
      </c>
      <c r="S3429" t="e">
        <f t="shared" si="795"/>
        <v>#DIV/0!</v>
      </c>
      <c r="X3429" s="3" t="e">
        <f t="shared" si="796"/>
        <v>#DIV/0!</v>
      </c>
      <c r="Y3429" t="e">
        <f t="shared" si="797"/>
        <v>#DIV/0!</v>
      </c>
      <c r="AD3429" t="e">
        <f t="shared" si="798"/>
        <v>#DIV/0!</v>
      </c>
      <c r="AI3429" t="e">
        <f t="shared" si="799"/>
        <v>#DIV/0!</v>
      </c>
      <c r="AJ3429" t="e">
        <f t="shared" si="800"/>
        <v>#DIV/0!</v>
      </c>
      <c r="AK3429" s="1" t="e">
        <f>IF(AND(OR(#REF!&gt;1.49,#REF!&lt; 0.67),#REF!&lt; 0.05),"TL regulate","none")</f>
        <v>#REF!</v>
      </c>
      <c r="AL3429" s="1" t="e">
        <f t="shared" si="801"/>
        <v>#DIV/0!</v>
      </c>
      <c r="AM3429" s="1" t="e">
        <f t="shared" si="802"/>
        <v>#DIV/0!</v>
      </c>
      <c r="AO3429">
        <v>0</v>
      </c>
      <c r="AP3429">
        <v>0</v>
      </c>
      <c r="AQ3429">
        <v>0</v>
      </c>
      <c r="AR3429">
        <v>0</v>
      </c>
      <c r="AS3429">
        <f t="shared" si="803"/>
        <v>0</v>
      </c>
      <c r="AT3429">
        <v>0</v>
      </c>
      <c r="AU3429">
        <v>0</v>
      </c>
      <c r="AV3429">
        <v>0</v>
      </c>
      <c r="AW3429">
        <v>0</v>
      </c>
      <c r="AX3429">
        <f t="shared" si="804"/>
        <v>0</v>
      </c>
      <c r="AY3429">
        <v>0</v>
      </c>
      <c r="AZ3429">
        <v>0</v>
      </c>
      <c r="BA3429">
        <v>0</v>
      </c>
      <c r="BB3429">
        <v>0</v>
      </c>
      <c r="BC3429">
        <f t="shared" si="805"/>
        <v>0</v>
      </c>
      <c r="BE3429" t="str">
        <f t="shared" si="806"/>
        <v>void</v>
      </c>
      <c r="BF3429">
        <f t="shared" si="807"/>
        <v>0</v>
      </c>
      <c r="BG3429">
        <f t="shared" si="808"/>
        <v>0</v>
      </c>
      <c r="BH3429">
        <f t="shared" si="809"/>
        <v>0</v>
      </c>
    </row>
    <row r="3430" spans="1:60" x14ac:dyDescent="0.45">
      <c r="A3430" t="s">
        <v>15027</v>
      </c>
      <c r="B3430" t="s">
        <v>15018</v>
      </c>
      <c r="C3430" t="s">
        <v>15028</v>
      </c>
      <c r="D3430" t="s">
        <v>8393</v>
      </c>
      <c r="E3430" t="s">
        <v>8393</v>
      </c>
      <c r="F3430" t="s">
        <v>15024</v>
      </c>
      <c r="G3430">
        <v>0.35626099999999999</v>
      </c>
      <c r="H3430">
        <v>0</v>
      </c>
      <c r="I3430" t="s">
        <v>56</v>
      </c>
      <c r="J3430" t="s">
        <v>57</v>
      </c>
      <c r="K3430" t="s">
        <v>882</v>
      </c>
      <c r="L3430" t="s">
        <v>15029</v>
      </c>
      <c r="M3430" t="s">
        <v>15030</v>
      </c>
      <c r="N3430">
        <v>4</v>
      </c>
      <c r="S3430" t="e">
        <f t="shared" si="795"/>
        <v>#DIV/0!</v>
      </c>
      <c r="X3430" s="3" t="e">
        <f t="shared" si="796"/>
        <v>#DIV/0!</v>
      </c>
      <c r="Y3430" t="e">
        <f t="shared" si="797"/>
        <v>#DIV/0!</v>
      </c>
      <c r="AD3430" t="e">
        <f t="shared" si="798"/>
        <v>#DIV/0!</v>
      </c>
      <c r="AI3430" t="e">
        <f t="shared" si="799"/>
        <v>#DIV/0!</v>
      </c>
      <c r="AJ3430" t="e">
        <f t="shared" si="800"/>
        <v>#DIV/0!</v>
      </c>
      <c r="AK3430" s="1" t="e">
        <f>IF(AND(OR(#REF!&gt;1.49,#REF!&lt; 0.67),#REF!&lt; 0.05),"TL regulate","none")</f>
        <v>#REF!</v>
      </c>
      <c r="AL3430" s="1" t="e">
        <f t="shared" si="801"/>
        <v>#DIV/0!</v>
      </c>
      <c r="AM3430" s="1" t="e">
        <f t="shared" si="802"/>
        <v>#DIV/0!</v>
      </c>
      <c r="AO3430">
        <v>0</v>
      </c>
      <c r="AP3430">
        <v>0</v>
      </c>
      <c r="AQ3430">
        <v>0</v>
      </c>
      <c r="AR3430">
        <v>0</v>
      </c>
      <c r="AS3430">
        <f t="shared" si="803"/>
        <v>0</v>
      </c>
      <c r="AT3430">
        <v>0</v>
      </c>
      <c r="AU3430">
        <v>0</v>
      </c>
      <c r="AV3430">
        <v>0</v>
      </c>
      <c r="AW3430">
        <v>0</v>
      </c>
      <c r="AX3430">
        <f t="shared" si="804"/>
        <v>0</v>
      </c>
      <c r="AY3430">
        <v>0</v>
      </c>
      <c r="AZ3430">
        <v>0</v>
      </c>
      <c r="BA3430">
        <v>0</v>
      </c>
      <c r="BB3430">
        <v>0</v>
      </c>
      <c r="BC3430">
        <f t="shared" si="805"/>
        <v>0</v>
      </c>
      <c r="BE3430" t="str">
        <f t="shared" si="806"/>
        <v>void</v>
      </c>
      <c r="BF3430">
        <f t="shared" si="807"/>
        <v>0</v>
      </c>
      <c r="BG3430">
        <f t="shared" si="808"/>
        <v>0</v>
      </c>
      <c r="BH3430">
        <f t="shared" si="809"/>
        <v>0</v>
      </c>
    </row>
    <row r="3431" spans="1:60" x14ac:dyDescent="0.45">
      <c r="A3431" t="s">
        <v>15031</v>
      </c>
      <c r="B3431" t="s">
        <v>15018</v>
      </c>
      <c r="C3431" t="s">
        <v>15032</v>
      </c>
      <c r="D3431" t="s">
        <v>8393</v>
      </c>
      <c r="E3431" t="s">
        <v>8393</v>
      </c>
      <c r="F3431" t="s">
        <v>15024</v>
      </c>
      <c r="G3431">
        <v>0.35626099999999999</v>
      </c>
      <c r="H3431">
        <v>0</v>
      </c>
      <c r="I3431" t="s">
        <v>56</v>
      </c>
      <c r="J3431" t="s">
        <v>63</v>
      </c>
      <c r="K3431" t="s">
        <v>64</v>
      </c>
      <c r="L3431" t="s">
        <v>15029</v>
      </c>
      <c r="M3431" t="s">
        <v>15030</v>
      </c>
      <c r="N3431">
        <v>5</v>
      </c>
      <c r="S3431" t="e">
        <f t="shared" si="795"/>
        <v>#DIV/0!</v>
      </c>
      <c r="X3431" s="3" t="e">
        <f t="shared" si="796"/>
        <v>#DIV/0!</v>
      </c>
      <c r="Y3431" t="e">
        <f t="shared" si="797"/>
        <v>#DIV/0!</v>
      </c>
      <c r="AD3431" t="e">
        <f t="shared" si="798"/>
        <v>#DIV/0!</v>
      </c>
      <c r="AI3431" t="e">
        <f t="shared" si="799"/>
        <v>#DIV/0!</v>
      </c>
      <c r="AJ3431" t="e">
        <f t="shared" si="800"/>
        <v>#DIV/0!</v>
      </c>
      <c r="AK3431" s="1" t="e">
        <f>IF(AND(OR(#REF!&gt;1.49,#REF!&lt; 0.67),#REF!&lt; 0.05),"TL regulate","none")</f>
        <v>#REF!</v>
      </c>
      <c r="AL3431" s="1" t="e">
        <f t="shared" si="801"/>
        <v>#DIV/0!</v>
      </c>
      <c r="AM3431" s="1" t="e">
        <f t="shared" si="802"/>
        <v>#DIV/0!</v>
      </c>
      <c r="AO3431">
        <v>0</v>
      </c>
      <c r="AP3431">
        <v>0</v>
      </c>
      <c r="AQ3431">
        <v>0</v>
      </c>
      <c r="AR3431">
        <v>0</v>
      </c>
      <c r="AS3431">
        <f t="shared" si="803"/>
        <v>0</v>
      </c>
      <c r="AT3431">
        <v>0</v>
      </c>
      <c r="AU3431">
        <v>0</v>
      </c>
      <c r="AV3431">
        <v>0</v>
      </c>
      <c r="AW3431">
        <v>0</v>
      </c>
      <c r="AX3431">
        <f t="shared" si="804"/>
        <v>0</v>
      </c>
      <c r="AY3431">
        <v>0</v>
      </c>
      <c r="AZ3431">
        <v>0</v>
      </c>
      <c r="BA3431">
        <v>0</v>
      </c>
      <c r="BB3431">
        <v>0</v>
      </c>
      <c r="BC3431">
        <f t="shared" si="805"/>
        <v>0</v>
      </c>
      <c r="BE3431" t="str">
        <f t="shared" si="806"/>
        <v>void</v>
      </c>
      <c r="BF3431">
        <f t="shared" si="807"/>
        <v>0</v>
      </c>
      <c r="BG3431">
        <f t="shared" si="808"/>
        <v>0</v>
      </c>
      <c r="BH3431">
        <f t="shared" si="809"/>
        <v>0</v>
      </c>
    </row>
    <row r="3432" spans="1:60" x14ac:dyDescent="0.45">
      <c r="A3432" t="s">
        <v>15033</v>
      </c>
      <c r="B3432" t="s">
        <v>15018</v>
      </c>
      <c r="C3432" t="s">
        <v>15034</v>
      </c>
      <c r="D3432" t="s">
        <v>8393</v>
      </c>
      <c r="E3432" t="s">
        <v>8393</v>
      </c>
      <c r="F3432" t="s">
        <v>15024</v>
      </c>
      <c r="G3432">
        <v>0.407634</v>
      </c>
      <c r="H3432">
        <v>0</v>
      </c>
      <c r="I3432" t="s">
        <v>80</v>
      </c>
      <c r="J3432" t="s">
        <v>57</v>
      </c>
      <c r="K3432" t="s">
        <v>1959</v>
      </c>
      <c r="L3432" t="s">
        <v>15035</v>
      </c>
      <c r="M3432" t="s">
        <v>15036</v>
      </c>
      <c r="N3432">
        <v>6</v>
      </c>
      <c r="S3432" t="e">
        <f t="shared" si="795"/>
        <v>#DIV/0!</v>
      </c>
      <c r="X3432" s="3" t="e">
        <f t="shared" si="796"/>
        <v>#DIV/0!</v>
      </c>
      <c r="Y3432" t="e">
        <f t="shared" si="797"/>
        <v>#DIV/0!</v>
      </c>
      <c r="AD3432" t="e">
        <f t="shared" si="798"/>
        <v>#DIV/0!</v>
      </c>
      <c r="AI3432" t="e">
        <f t="shared" si="799"/>
        <v>#DIV/0!</v>
      </c>
      <c r="AJ3432" t="e">
        <f t="shared" si="800"/>
        <v>#DIV/0!</v>
      </c>
      <c r="AK3432" s="1" t="e">
        <f>IF(AND(OR(#REF!&gt;1.49,#REF!&lt; 0.67),#REF!&lt; 0.05),"TL regulate","none")</f>
        <v>#REF!</v>
      </c>
      <c r="AL3432" s="1" t="e">
        <f t="shared" si="801"/>
        <v>#DIV/0!</v>
      </c>
      <c r="AM3432" s="1" t="e">
        <f t="shared" si="802"/>
        <v>#DIV/0!</v>
      </c>
      <c r="AO3432">
        <v>0</v>
      </c>
      <c r="AP3432">
        <v>0</v>
      </c>
      <c r="AQ3432">
        <v>0</v>
      </c>
      <c r="AR3432">
        <v>0</v>
      </c>
      <c r="AS3432">
        <f t="shared" si="803"/>
        <v>0</v>
      </c>
      <c r="AT3432">
        <v>0</v>
      </c>
      <c r="AU3432">
        <v>0</v>
      </c>
      <c r="AV3432">
        <v>0</v>
      </c>
      <c r="AW3432">
        <v>0</v>
      </c>
      <c r="AX3432">
        <f t="shared" si="804"/>
        <v>0</v>
      </c>
      <c r="AY3432">
        <v>0</v>
      </c>
      <c r="AZ3432">
        <v>0</v>
      </c>
      <c r="BA3432">
        <v>0</v>
      </c>
      <c r="BB3432">
        <v>0</v>
      </c>
      <c r="BC3432">
        <f t="shared" si="805"/>
        <v>0</v>
      </c>
      <c r="BE3432" t="str">
        <f t="shared" si="806"/>
        <v>void</v>
      </c>
      <c r="BF3432">
        <f t="shared" si="807"/>
        <v>0</v>
      </c>
      <c r="BG3432">
        <f t="shared" si="808"/>
        <v>0</v>
      </c>
      <c r="BH3432">
        <f t="shared" si="809"/>
        <v>0</v>
      </c>
    </row>
    <row r="3433" spans="1:60" x14ac:dyDescent="0.45">
      <c r="A3433" t="s">
        <v>15037</v>
      </c>
      <c r="B3433" t="s">
        <v>15018</v>
      </c>
      <c r="C3433" t="s">
        <v>15038</v>
      </c>
      <c r="D3433" t="s">
        <v>8393</v>
      </c>
      <c r="E3433" t="s">
        <v>8393</v>
      </c>
      <c r="F3433">
        <v>0</v>
      </c>
      <c r="G3433">
        <v>0.493259</v>
      </c>
      <c r="H3433">
        <v>0</v>
      </c>
      <c r="I3433" t="s">
        <v>80</v>
      </c>
      <c r="J3433" t="s">
        <v>57</v>
      </c>
      <c r="K3433" t="s">
        <v>2491</v>
      </c>
      <c r="L3433" t="s">
        <v>15020</v>
      </c>
      <c r="M3433" t="s">
        <v>15021</v>
      </c>
      <c r="N3433">
        <v>9</v>
      </c>
      <c r="S3433" t="e">
        <f t="shared" si="795"/>
        <v>#DIV/0!</v>
      </c>
      <c r="X3433" s="3" t="e">
        <f t="shared" si="796"/>
        <v>#DIV/0!</v>
      </c>
      <c r="Y3433" t="e">
        <f t="shared" si="797"/>
        <v>#DIV/0!</v>
      </c>
      <c r="AD3433" t="e">
        <f t="shared" si="798"/>
        <v>#DIV/0!</v>
      </c>
      <c r="AI3433" t="e">
        <f t="shared" si="799"/>
        <v>#DIV/0!</v>
      </c>
      <c r="AJ3433" t="e">
        <f t="shared" si="800"/>
        <v>#DIV/0!</v>
      </c>
      <c r="AK3433" s="1" t="e">
        <f>IF(AND(OR(#REF!&gt;1.49,#REF!&lt; 0.67),#REF!&lt; 0.05),"TL regulate","none")</f>
        <v>#REF!</v>
      </c>
      <c r="AL3433" s="1" t="e">
        <f t="shared" si="801"/>
        <v>#DIV/0!</v>
      </c>
      <c r="AM3433" s="1" t="e">
        <f t="shared" si="802"/>
        <v>#DIV/0!</v>
      </c>
      <c r="AO3433">
        <v>0</v>
      </c>
      <c r="AP3433">
        <v>0</v>
      </c>
      <c r="AQ3433">
        <v>0</v>
      </c>
      <c r="AR3433">
        <v>0</v>
      </c>
      <c r="AS3433">
        <f t="shared" si="803"/>
        <v>0</v>
      </c>
      <c r="AT3433">
        <v>0</v>
      </c>
      <c r="AU3433">
        <v>0</v>
      </c>
      <c r="AV3433">
        <v>0</v>
      </c>
      <c r="AW3433">
        <v>0</v>
      </c>
      <c r="AX3433">
        <f t="shared" si="804"/>
        <v>0</v>
      </c>
      <c r="AY3433">
        <v>0</v>
      </c>
      <c r="AZ3433">
        <v>0</v>
      </c>
      <c r="BA3433">
        <v>0</v>
      </c>
      <c r="BB3433">
        <v>0</v>
      </c>
      <c r="BC3433">
        <f t="shared" si="805"/>
        <v>0</v>
      </c>
      <c r="BE3433" t="str">
        <f t="shared" si="806"/>
        <v>void</v>
      </c>
      <c r="BF3433">
        <f t="shared" si="807"/>
        <v>0</v>
      </c>
      <c r="BG3433">
        <f t="shared" si="808"/>
        <v>0</v>
      </c>
      <c r="BH3433">
        <f t="shared" si="809"/>
        <v>0</v>
      </c>
    </row>
    <row r="3434" spans="1:60" x14ac:dyDescent="0.45">
      <c r="A3434" t="s">
        <v>15039</v>
      </c>
      <c r="B3434" t="s">
        <v>8994</v>
      </c>
      <c r="C3434" t="s">
        <v>15040</v>
      </c>
      <c r="D3434" t="s">
        <v>8996</v>
      </c>
      <c r="E3434" t="s">
        <v>8996</v>
      </c>
      <c r="F3434" t="s">
        <v>8997</v>
      </c>
      <c r="G3434">
        <v>0.47609899999999999</v>
      </c>
      <c r="H3434">
        <v>0</v>
      </c>
      <c r="I3434" t="s">
        <v>56</v>
      </c>
      <c r="J3434" t="s">
        <v>63</v>
      </c>
      <c r="K3434" t="s">
        <v>64</v>
      </c>
      <c r="L3434" t="s">
        <v>15041</v>
      </c>
      <c r="M3434" t="s">
        <v>15042</v>
      </c>
      <c r="N3434">
        <v>16</v>
      </c>
      <c r="S3434" t="e">
        <f t="shared" si="795"/>
        <v>#DIV/0!</v>
      </c>
      <c r="X3434" s="3" t="e">
        <f t="shared" si="796"/>
        <v>#DIV/0!</v>
      </c>
      <c r="Y3434" t="e">
        <f t="shared" si="797"/>
        <v>#DIV/0!</v>
      </c>
      <c r="AD3434" t="e">
        <f t="shared" si="798"/>
        <v>#DIV/0!</v>
      </c>
      <c r="AI3434" t="e">
        <f t="shared" si="799"/>
        <v>#DIV/0!</v>
      </c>
      <c r="AJ3434" t="e">
        <f t="shared" si="800"/>
        <v>#DIV/0!</v>
      </c>
      <c r="AK3434" s="1" t="e">
        <f>IF(AND(OR(#REF!&gt;1.49,#REF!&lt; 0.67),#REF!&lt; 0.05),"TL regulate","none")</f>
        <v>#REF!</v>
      </c>
      <c r="AL3434" s="1" t="e">
        <f t="shared" si="801"/>
        <v>#DIV/0!</v>
      </c>
      <c r="AM3434" s="1" t="e">
        <f t="shared" si="802"/>
        <v>#DIV/0!</v>
      </c>
      <c r="AO3434">
        <v>0</v>
      </c>
      <c r="AP3434">
        <v>0</v>
      </c>
      <c r="AQ3434">
        <v>0</v>
      </c>
      <c r="AR3434">
        <v>0</v>
      </c>
      <c r="AS3434">
        <f t="shared" si="803"/>
        <v>0</v>
      </c>
      <c r="AT3434">
        <v>0</v>
      </c>
      <c r="AU3434">
        <v>0</v>
      </c>
      <c r="AV3434">
        <v>0</v>
      </c>
      <c r="AW3434">
        <v>0</v>
      </c>
      <c r="AX3434">
        <f t="shared" si="804"/>
        <v>0</v>
      </c>
      <c r="AY3434">
        <v>0</v>
      </c>
      <c r="AZ3434">
        <v>0</v>
      </c>
      <c r="BA3434">
        <v>0</v>
      </c>
      <c r="BB3434">
        <v>0</v>
      </c>
      <c r="BC3434">
        <f t="shared" si="805"/>
        <v>0</v>
      </c>
      <c r="BE3434" t="str">
        <f t="shared" si="806"/>
        <v>void</v>
      </c>
      <c r="BF3434">
        <f t="shared" si="807"/>
        <v>0</v>
      </c>
      <c r="BG3434">
        <f t="shared" si="808"/>
        <v>0</v>
      </c>
      <c r="BH3434">
        <f t="shared" si="809"/>
        <v>0</v>
      </c>
    </row>
    <row r="3435" spans="1:60" x14ac:dyDescent="0.45">
      <c r="A3435" t="s">
        <v>15043</v>
      </c>
      <c r="B3435" t="s">
        <v>8994</v>
      </c>
      <c r="C3435" t="s">
        <v>15044</v>
      </c>
      <c r="D3435" t="s">
        <v>8996</v>
      </c>
      <c r="E3435" t="s">
        <v>8996</v>
      </c>
      <c r="F3435" t="s">
        <v>8997</v>
      </c>
      <c r="G3435">
        <v>0.47609899999999999</v>
      </c>
      <c r="H3435">
        <v>0</v>
      </c>
      <c r="I3435" t="s">
        <v>56</v>
      </c>
      <c r="J3435" t="s">
        <v>57</v>
      </c>
      <c r="K3435" t="s">
        <v>3065</v>
      </c>
      <c r="L3435" t="s">
        <v>15041</v>
      </c>
      <c r="M3435" t="s">
        <v>15042</v>
      </c>
      <c r="N3435">
        <v>15</v>
      </c>
      <c r="S3435" t="e">
        <f t="shared" si="795"/>
        <v>#DIV/0!</v>
      </c>
      <c r="X3435" s="3" t="e">
        <f t="shared" si="796"/>
        <v>#DIV/0!</v>
      </c>
      <c r="Y3435" t="e">
        <f t="shared" si="797"/>
        <v>#DIV/0!</v>
      </c>
      <c r="AD3435" t="e">
        <f t="shared" si="798"/>
        <v>#DIV/0!</v>
      </c>
      <c r="AI3435" t="e">
        <f t="shared" si="799"/>
        <v>#DIV/0!</v>
      </c>
      <c r="AJ3435" t="e">
        <f t="shared" si="800"/>
        <v>#DIV/0!</v>
      </c>
      <c r="AK3435" s="1" t="e">
        <f>IF(AND(OR(#REF!&gt;1.49,#REF!&lt; 0.67),#REF!&lt; 0.05),"TL regulate","none")</f>
        <v>#REF!</v>
      </c>
      <c r="AL3435" s="1" t="e">
        <f t="shared" si="801"/>
        <v>#DIV/0!</v>
      </c>
      <c r="AM3435" s="1" t="e">
        <f t="shared" si="802"/>
        <v>#DIV/0!</v>
      </c>
      <c r="AO3435">
        <v>0</v>
      </c>
      <c r="AP3435">
        <v>0</v>
      </c>
      <c r="AQ3435">
        <v>0</v>
      </c>
      <c r="AR3435">
        <v>0</v>
      </c>
      <c r="AS3435">
        <f t="shared" si="803"/>
        <v>0</v>
      </c>
      <c r="AT3435">
        <v>0</v>
      </c>
      <c r="AU3435">
        <v>0</v>
      </c>
      <c r="AV3435">
        <v>0</v>
      </c>
      <c r="AW3435">
        <v>0</v>
      </c>
      <c r="AX3435">
        <f t="shared" si="804"/>
        <v>0</v>
      </c>
      <c r="AY3435">
        <v>0</v>
      </c>
      <c r="AZ3435">
        <v>0</v>
      </c>
      <c r="BA3435">
        <v>0</v>
      </c>
      <c r="BB3435">
        <v>0</v>
      </c>
      <c r="BC3435">
        <f t="shared" si="805"/>
        <v>0</v>
      </c>
      <c r="BE3435" t="str">
        <f t="shared" si="806"/>
        <v>void</v>
      </c>
      <c r="BF3435">
        <f t="shared" si="807"/>
        <v>0</v>
      </c>
      <c r="BG3435">
        <f t="shared" si="808"/>
        <v>0</v>
      </c>
      <c r="BH3435">
        <f t="shared" si="809"/>
        <v>0</v>
      </c>
    </row>
    <row r="3436" spans="1:60" x14ac:dyDescent="0.45">
      <c r="A3436" t="s">
        <v>15045</v>
      </c>
      <c r="B3436" t="s">
        <v>8994</v>
      </c>
      <c r="C3436" t="s">
        <v>15046</v>
      </c>
      <c r="D3436" t="s">
        <v>8996</v>
      </c>
      <c r="E3436" t="s">
        <v>8996</v>
      </c>
      <c r="F3436">
        <v>0</v>
      </c>
      <c r="G3436">
        <v>0.40489599999999998</v>
      </c>
      <c r="H3436">
        <v>0</v>
      </c>
      <c r="I3436" t="s">
        <v>56</v>
      </c>
      <c r="J3436" t="s">
        <v>57</v>
      </c>
      <c r="K3436" t="s">
        <v>876</v>
      </c>
      <c r="L3436" t="s">
        <v>15047</v>
      </c>
      <c r="M3436" t="s">
        <v>15048</v>
      </c>
      <c r="N3436">
        <v>13</v>
      </c>
      <c r="S3436" t="e">
        <f t="shared" si="795"/>
        <v>#DIV/0!</v>
      </c>
      <c r="X3436" s="3" t="e">
        <f t="shared" si="796"/>
        <v>#DIV/0!</v>
      </c>
      <c r="Y3436" t="e">
        <f t="shared" si="797"/>
        <v>#DIV/0!</v>
      </c>
      <c r="AD3436" t="e">
        <f t="shared" si="798"/>
        <v>#DIV/0!</v>
      </c>
      <c r="AI3436" t="e">
        <f t="shared" si="799"/>
        <v>#DIV/0!</v>
      </c>
      <c r="AJ3436" t="e">
        <f t="shared" si="800"/>
        <v>#DIV/0!</v>
      </c>
      <c r="AK3436" s="1" t="e">
        <f>IF(AND(OR(#REF!&gt;1.49,#REF!&lt; 0.67),#REF!&lt; 0.05),"TL regulate","none")</f>
        <v>#REF!</v>
      </c>
      <c r="AL3436" s="1" t="e">
        <f t="shared" si="801"/>
        <v>#DIV/0!</v>
      </c>
      <c r="AM3436" s="1" t="e">
        <f t="shared" si="802"/>
        <v>#DIV/0!</v>
      </c>
      <c r="AO3436">
        <v>0</v>
      </c>
      <c r="AP3436">
        <v>0</v>
      </c>
      <c r="AQ3436">
        <v>0</v>
      </c>
      <c r="AR3436">
        <v>0</v>
      </c>
      <c r="AS3436">
        <f t="shared" si="803"/>
        <v>0</v>
      </c>
      <c r="AT3436">
        <v>0</v>
      </c>
      <c r="AU3436">
        <v>0</v>
      </c>
      <c r="AV3436">
        <v>0</v>
      </c>
      <c r="AW3436">
        <v>0</v>
      </c>
      <c r="AX3436">
        <f t="shared" si="804"/>
        <v>0</v>
      </c>
      <c r="AY3436">
        <v>0</v>
      </c>
      <c r="AZ3436">
        <v>0</v>
      </c>
      <c r="BA3436">
        <v>0</v>
      </c>
      <c r="BB3436">
        <v>0</v>
      </c>
      <c r="BC3436">
        <f t="shared" si="805"/>
        <v>0</v>
      </c>
      <c r="BE3436" t="str">
        <f t="shared" si="806"/>
        <v>void</v>
      </c>
      <c r="BF3436">
        <f t="shared" si="807"/>
        <v>0</v>
      </c>
      <c r="BG3436">
        <f t="shared" si="808"/>
        <v>0</v>
      </c>
      <c r="BH3436">
        <f t="shared" si="809"/>
        <v>0</v>
      </c>
    </row>
    <row r="3437" spans="1:60" x14ac:dyDescent="0.45">
      <c r="A3437" t="s">
        <v>15049</v>
      </c>
      <c r="B3437" t="s">
        <v>8994</v>
      </c>
      <c r="C3437" t="s">
        <v>15050</v>
      </c>
      <c r="D3437" t="s">
        <v>8996</v>
      </c>
      <c r="E3437" t="s">
        <v>8996</v>
      </c>
      <c r="F3437" t="s">
        <v>8997</v>
      </c>
      <c r="G3437">
        <v>0.85457300000000003</v>
      </c>
      <c r="H3437">
        <v>1</v>
      </c>
      <c r="I3437" t="s">
        <v>80</v>
      </c>
      <c r="J3437" t="s">
        <v>57</v>
      </c>
      <c r="K3437" t="s">
        <v>329</v>
      </c>
      <c r="L3437" t="s">
        <v>15051</v>
      </c>
      <c r="M3437" t="s">
        <v>15052</v>
      </c>
      <c r="N3437">
        <v>3</v>
      </c>
      <c r="S3437" t="e">
        <f t="shared" si="795"/>
        <v>#DIV/0!</v>
      </c>
      <c r="X3437" s="3" t="e">
        <f t="shared" si="796"/>
        <v>#DIV/0!</v>
      </c>
      <c r="Y3437" t="e">
        <f t="shared" si="797"/>
        <v>#DIV/0!</v>
      </c>
      <c r="AD3437" t="e">
        <f t="shared" si="798"/>
        <v>#DIV/0!</v>
      </c>
      <c r="AI3437" t="e">
        <f t="shared" si="799"/>
        <v>#DIV/0!</v>
      </c>
      <c r="AJ3437" t="e">
        <f t="shared" si="800"/>
        <v>#DIV/0!</v>
      </c>
      <c r="AK3437" s="1" t="e">
        <f>IF(AND(OR(#REF!&gt;1.49,#REF!&lt; 0.67),#REF!&lt; 0.05),"TL regulate","none")</f>
        <v>#REF!</v>
      </c>
      <c r="AL3437" s="1" t="e">
        <f t="shared" si="801"/>
        <v>#DIV/0!</v>
      </c>
      <c r="AM3437" s="1" t="e">
        <f t="shared" si="802"/>
        <v>#DIV/0!</v>
      </c>
      <c r="AO3437">
        <v>0</v>
      </c>
      <c r="AP3437">
        <v>0</v>
      </c>
      <c r="AQ3437">
        <v>0</v>
      </c>
      <c r="AR3437">
        <v>0</v>
      </c>
      <c r="AS3437">
        <f t="shared" si="803"/>
        <v>0</v>
      </c>
      <c r="AT3437">
        <v>0</v>
      </c>
      <c r="AU3437">
        <v>0</v>
      </c>
      <c r="AV3437">
        <v>0</v>
      </c>
      <c r="AW3437">
        <v>0</v>
      </c>
      <c r="AX3437">
        <f t="shared" si="804"/>
        <v>0</v>
      </c>
      <c r="AY3437">
        <v>0</v>
      </c>
      <c r="AZ3437">
        <v>0</v>
      </c>
      <c r="BA3437">
        <v>0</v>
      </c>
      <c r="BB3437">
        <v>0</v>
      </c>
      <c r="BC3437">
        <f t="shared" si="805"/>
        <v>0</v>
      </c>
      <c r="BE3437" t="str">
        <f t="shared" si="806"/>
        <v>void</v>
      </c>
      <c r="BF3437">
        <f t="shared" si="807"/>
        <v>0</v>
      </c>
      <c r="BG3437">
        <f t="shared" si="808"/>
        <v>0</v>
      </c>
      <c r="BH3437">
        <f t="shared" si="809"/>
        <v>0</v>
      </c>
    </row>
    <row r="3438" spans="1:60" x14ac:dyDescent="0.45">
      <c r="A3438" t="s">
        <v>15053</v>
      </c>
      <c r="B3438" t="s">
        <v>2374</v>
      </c>
      <c r="C3438">
        <v>1653</v>
      </c>
      <c r="D3438" t="s">
        <v>2374</v>
      </c>
      <c r="E3438" t="s">
        <v>2374</v>
      </c>
      <c r="F3438" t="s">
        <v>8106</v>
      </c>
      <c r="G3438">
        <v>0.24993499999999999</v>
      </c>
      <c r="H3438">
        <v>0</v>
      </c>
      <c r="I3438" t="s">
        <v>56</v>
      </c>
      <c r="J3438" t="s">
        <v>63</v>
      </c>
      <c r="K3438" t="s">
        <v>64</v>
      </c>
      <c r="L3438" t="s">
        <v>8107</v>
      </c>
      <c r="M3438" t="s">
        <v>8108</v>
      </c>
      <c r="N3438">
        <v>25</v>
      </c>
      <c r="S3438" t="e">
        <f t="shared" si="795"/>
        <v>#DIV/0!</v>
      </c>
      <c r="X3438" s="3" t="e">
        <f t="shared" si="796"/>
        <v>#DIV/0!</v>
      </c>
      <c r="Y3438" t="e">
        <f t="shared" si="797"/>
        <v>#DIV/0!</v>
      </c>
      <c r="AD3438" t="e">
        <f t="shared" si="798"/>
        <v>#DIV/0!</v>
      </c>
      <c r="AI3438" t="e">
        <f t="shared" si="799"/>
        <v>#DIV/0!</v>
      </c>
      <c r="AJ3438" t="e">
        <f t="shared" si="800"/>
        <v>#DIV/0!</v>
      </c>
      <c r="AK3438" s="1" t="e">
        <f>IF(AND(OR(#REF!&gt;1.49,#REF!&lt; 0.67),#REF!&lt; 0.05),"TL regulate","none")</f>
        <v>#REF!</v>
      </c>
      <c r="AL3438" s="1" t="e">
        <f t="shared" si="801"/>
        <v>#DIV/0!</v>
      </c>
      <c r="AM3438" s="1" t="e">
        <f t="shared" si="802"/>
        <v>#DIV/0!</v>
      </c>
      <c r="AO3438">
        <v>0</v>
      </c>
      <c r="AP3438">
        <v>0</v>
      </c>
      <c r="AQ3438">
        <v>0</v>
      </c>
      <c r="AR3438">
        <v>0</v>
      </c>
      <c r="AS3438">
        <f t="shared" si="803"/>
        <v>0</v>
      </c>
      <c r="AT3438">
        <v>0</v>
      </c>
      <c r="AU3438">
        <v>0</v>
      </c>
      <c r="AV3438">
        <v>0</v>
      </c>
      <c r="AW3438">
        <v>0</v>
      </c>
      <c r="AX3438">
        <f t="shared" si="804"/>
        <v>0</v>
      </c>
      <c r="AY3438">
        <v>0</v>
      </c>
      <c r="AZ3438">
        <v>0</v>
      </c>
      <c r="BA3438">
        <v>0</v>
      </c>
      <c r="BB3438">
        <v>0</v>
      </c>
      <c r="BC3438">
        <f t="shared" si="805"/>
        <v>0</v>
      </c>
      <c r="BE3438" t="str">
        <f t="shared" si="806"/>
        <v>void</v>
      </c>
      <c r="BF3438">
        <f t="shared" si="807"/>
        <v>0</v>
      </c>
      <c r="BG3438">
        <f t="shared" si="808"/>
        <v>0</v>
      </c>
      <c r="BH3438">
        <f t="shared" si="809"/>
        <v>0</v>
      </c>
    </row>
    <row r="3439" spans="1:60" x14ac:dyDescent="0.45">
      <c r="A3439" t="s">
        <v>15054</v>
      </c>
      <c r="B3439" t="s">
        <v>2374</v>
      </c>
      <c r="C3439">
        <v>1650</v>
      </c>
      <c r="D3439" t="s">
        <v>2374</v>
      </c>
      <c r="E3439" t="s">
        <v>2374</v>
      </c>
      <c r="F3439" t="s">
        <v>8106</v>
      </c>
      <c r="G3439">
        <v>0.24993499999999999</v>
      </c>
      <c r="H3439">
        <v>0</v>
      </c>
      <c r="I3439" t="s">
        <v>56</v>
      </c>
      <c r="J3439" t="s">
        <v>63</v>
      </c>
      <c r="K3439" t="s">
        <v>64</v>
      </c>
      <c r="L3439" t="s">
        <v>8107</v>
      </c>
      <c r="M3439" t="s">
        <v>8108</v>
      </c>
      <c r="N3439">
        <v>22</v>
      </c>
      <c r="S3439" t="e">
        <f t="shared" si="795"/>
        <v>#DIV/0!</v>
      </c>
      <c r="X3439" s="3" t="e">
        <f t="shared" si="796"/>
        <v>#DIV/0!</v>
      </c>
      <c r="Y3439" t="e">
        <f t="shared" si="797"/>
        <v>#DIV/0!</v>
      </c>
      <c r="AD3439" t="e">
        <f t="shared" si="798"/>
        <v>#DIV/0!</v>
      </c>
      <c r="AI3439" t="e">
        <f t="shared" si="799"/>
        <v>#DIV/0!</v>
      </c>
      <c r="AJ3439" t="e">
        <f t="shared" si="800"/>
        <v>#DIV/0!</v>
      </c>
      <c r="AK3439" s="1" t="e">
        <f>IF(AND(OR(#REF!&gt;1.49,#REF!&lt; 0.67),#REF!&lt; 0.05),"TL regulate","none")</f>
        <v>#REF!</v>
      </c>
      <c r="AL3439" s="1" t="e">
        <f t="shared" si="801"/>
        <v>#DIV/0!</v>
      </c>
      <c r="AM3439" s="1" t="e">
        <f t="shared" si="802"/>
        <v>#DIV/0!</v>
      </c>
      <c r="AO3439">
        <v>0</v>
      </c>
      <c r="AP3439">
        <v>0</v>
      </c>
      <c r="AQ3439">
        <v>0</v>
      </c>
      <c r="AR3439">
        <v>0</v>
      </c>
      <c r="AS3439">
        <f t="shared" si="803"/>
        <v>0</v>
      </c>
      <c r="AT3439">
        <v>0</v>
      </c>
      <c r="AU3439">
        <v>0</v>
      </c>
      <c r="AV3439">
        <v>0</v>
      </c>
      <c r="AW3439">
        <v>0</v>
      </c>
      <c r="AX3439">
        <f t="shared" si="804"/>
        <v>0</v>
      </c>
      <c r="AY3439">
        <v>0</v>
      </c>
      <c r="AZ3439">
        <v>0</v>
      </c>
      <c r="BA3439">
        <v>0</v>
      </c>
      <c r="BB3439">
        <v>0</v>
      </c>
      <c r="BC3439">
        <f t="shared" si="805"/>
        <v>0</v>
      </c>
      <c r="BE3439" t="str">
        <f t="shared" si="806"/>
        <v>void</v>
      </c>
      <c r="BF3439">
        <f t="shared" si="807"/>
        <v>0</v>
      </c>
      <c r="BG3439">
        <f t="shared" si="808"/>
        <v>0</v>
      </c>
      <c r="BH3439">
        <f t="shared" si="809"/>
        <v>0</v>
      </c>
    </row>
    <row r="3440" spans="1:60" x14ac:dyDescent="0.45">
      <c r="A3440" t="s">
        <v>15055</v>
      </c>
      <c r="B3440" t="s">
        <v>2374</v>
      </c>
      <c r="C3440">
        <v>1642</v>
      </c>
      <c r="D3440" t="s">
        <v>2374</v>
      </c>
      <c r="E3440" t="s">
        <v>2374</v>
      </c>
      <c r="F3440" t="s">
        <v>8106</v>
      </c>
      <c r="G3440">
        <v>0.24993499999999999</v>
      </c>
      <c r="H3440">
        <v>0</v>
      </c>
      <c r="I3440" t="s">
        <v>56</v>
      </c>
      <c r="J3440" t="s">
        <v>1145</v>
      </c>
      <c r="K3440" t="s">
        <v>11952</v>
      </c>
      <c r="L3440" t="s">
        <v>8107</v>
      </c>
      <c r="M3440" t="s">
        <v>8108</v>
      </c>
      <c r="N3440">
        <v>14</v>
      </c>
      <c r="S3440" t="e">
        <f t="shared" si="795"/>
        <v>#DIV/0!</v>
      </c>
      <c r="X3440" s="3" t="e">
        <f t="shared" si="796"/>
        <v>#DIV/0!</v>
      </c>
      <c r="Y3440" t="e">
        <f t="shared" si="797"/>
        <v>#DIV/0!</v>
      </c>
      <c r="AD3440" t="e">
        <f t="shared" si="798"/>
        <v>#DIV/0!</v>
      </c>
      <c r="AI3440" t="e">
        <f t="shared" si="799"/>
        <v>#DIV/0!</v>
      </c>
      <c r="AJ3440" t="e">
        <f t="shared" si="800"/>
        <v>#DIV/0!</v>
      </c>
      <c r="AK3440" s="1" t="e">
        <f>IF(AND(OR(#REF!&gt;1.49,#REF!&lt; 0.67),#REF!&lt; 0.05),"TL regulate","none")</f>
        <v>#REF!</v>
      </c>
      <c r="AL3440" s="1" t="e">
        <f t="shared" si="801"/>
        <v>#DIV/0!</v>
      </c>
      <c r="AM3440" s="1" t="e">
        <f t="shared" si="802"/>
        <v>#DIV/0!</v>
      </c>
      <c r="AO3440">
        <v>0</v>
      </c>
      <c r="AP3440">
        <v>0</v>
      </c>
      <c r="AQ3440">
        <v>0</v>
      </c>
      <c r="AR3440">
        <v>0</v>
      </c>
      <c r="AS3440">
        <f t="shared" si="803"/>
        <v>0</v>
      </c>
      <c r="AT3440">
        <v>0</v>
      </c>
      <c r="AU3440">
        <v>0</v>
      </c>
      <c r="AV3440">
        <v>0</v>
      </c>
      <c r="AW3440">
        <v>0</v>
      </c>
      <c r="AX3440">
        <f t="shared" si="804"/>
        <v>0</v>
      </c>
      <c r="AY3440">
        <v>0</v>
      </c>
      <c r="AZ3440">
        <v>0</v>
      </c>
      <c r="BA3440">
        <v>0</v>
      </c>
      <c r="BB3440">
        <v>0</v>
      </c>
      <c r="BC3440">
        <f t="shared" si="805"/>
        <v>0</v>
      </c>
      <c r="BE3440" t="str">
        <f t="shared" si="806"/>
        <v>void</v>
      </c>
      <c r="BF3440">
        <f t="shared" si="807"/>
        <v>0</v>
      </c>
      <c r="BG3440">
        <f t="shared" si="808"/>
        <v>0</v>
      </c>
      <c r="BH3440">
        <f t="shared" si="809"/>
        <v>0</v>
      </c>
    </row>
    <row r="3441" spans="1:60" x14ac:dyDescent="0.45">
      <c r="A3441" t="s">
        <v>15056</v>
      </c>
      <c r="B3441" t="s">
        <v>2374</v>
      </c>
      <c r="C3441">
        <v>1651</v>
      </c>
      <c r="D3441" t="s">
        <v>2374</v>
      </c>
      <c r="E3441" t="s">
        <v>2374</v>
      </c>
      <c r="F3441" t="s">
        <v>8106</v>
      </c>
      <c r="G3441">
        <v>0.24993499999999999</v>
      </c>
      <c r="H3441">
        <v>0</v>
      </c>
      <c r="I3441" t="s">
        <v>80</v>
      </c>
      <c r="J3441" t="s">
        <v>63</v>
      </c>
      <c r="K3441" t="s">
        <v>64</v>
      </c>
      <c r="L3441" t="s">
        <v>8107</v>
      </c>
      <c r="M3441" t="s">
        <v>8108</v>
      </c>
      <c r="N3441">
        <v>23</v>
      </c>
      <c r="S3441" t="e">
        <f t="shared" si="795"/>
        <v>#DIV/0!</v>
      </c>
      <c r="X3441" s="3" t="e">
        <f t="shared" si="796"/>
        <v>#DIV/0!</v>
      </c>
      <c r="Y3441" t="e">
        <f t="shared" si="797"/>
        <v>#DIV/0!</v>
      </c>
      <c r="AD3441" t="e">
        <f t="shared" si="798"/>
        <v>#DIV/0!</v>
      </c>
      <c r="AI3441" t="e">
        <f t="shared" si="799"/>
        <v>#DIV/0!</v>
      </c>
      <c r="AJ3441" t="e">
        <f t="shared" si="800"/>
        <v>#DIV/0!</v>
      </c>
      <c r="AK3441" s="1" t="e">
        <f>IF(AND(OR(#REF!&gt;1.49,#REF!&lt; 0.67),#REF!&lt; 0.05),"TL regulate","none")</f>
        <v>#REF!</v>
      </c>
      <c r="AL3441" s="1" t="e">
        <f t="shared" si="801"/>
        <v>#DIV/0!</v>
      </c>
      <c r="AM3441" s="1" t="e">
        <f t="shared" si="802"/>
        <v>#DIV/0!</v>
      </c>
      <c r="AO3441">
        <v>0</v>
      </c>
      <c r="AP3441">
        <v>0</v>
      </c>
      <c r="AQ3441">
        <v>0</v>
      </c>
      <c r="AR3441">
        <v>0</v>
      </c>
      <c r="AS3441">
        <f t="shared" si="803"/>
        <v>0</v>
      </c>
      <c r="AT3441">
        <v>0</v>
      </c>
      <c r="AU3441">
        <v>0</v>
      </c>
      <c r="AV3441">
        <v>0</v>
      </c>
      <c r="AW3441">
        <v>0</v>
      </c>
      <c r="AX3441">
        <f t="shared" si="804"/>
        <v>0</v>
      </c>
      <c r="AY3441">
        <v>0</v>
      </c>
      <c r="AZ3441">
        <v>0</v>
      </c>
      <c r="BA3441">
        <v>0</v>
      </c>
      <c r="BB3441">
        <v>0</v>
      </c>
      <c r="BC3441">
        <f t="shared" si="805"/>
        <v>0</v>
      </c>
      <c r="BE3441" t="str">
        <f t="shared" si="806"/>
        <v>void</v>
      </c>
      <c r="BF3441">
        <f t="shared" si="807"/>
        <v>0</v>
      </c>
      <c r="BG3441">
        <f t="shared" si="808"/>
        <v>0</v>
      </c>
      <c r="BH3441">
        <f t="shared" si="809"/>
        <v>0</v>
      </c>
    </row>
    <row r="3442" spans="1:60" x14ac:dyDescent="0.45">
      <c r="A3442" t="s">
        <v>15057</v>
      </c>
      <c r="B3442" t="s">
        <v>2372</v>
      </c>
      <c r="C3442" t="s">
        <v>15058</v>
      </c>
      <c r="D3442" t="s">
        <v>2374</v>
      </c>
      <c r="E3442" t="s">
        <v>2374</v>
      </c>
      <c r="F3442" t="s">
        <v>2375</v>
      </c>
      <c r="G3442">
        <v>0.31683600000000001</v>
      </c>
      <c r="H3442">
        <v>0</v>
      </c>
      <c r="I3442" t="s">
        <v>56</v>
      </c>
      <c r="J3442" t="s">
        <v>57</v>
      </c>
      <c r="K3442" t="s">
        <v>153</v>
      </c>
      <c r="L3442" t="s">
        <v>15059</v>
      </c>
      <c r="M3442" t="s">
        <v>15060</v>
      </c>
      <c r="N3442">
        <v>1</v>
      </c>
      <c r="S3442" t="e">
        <f t="shared" si="795"/>
        <v>#DIV/0!</v>
      </c>
      <c r="X3442" s="3" t="e">
        <f t="shared" si="796"/>
        <v>#DIV/0!</v>
      </c>
      <c r="Y3442" t="e">
        <f t="shared" si="797"/>
        <v>#DIV/0!</v>
      </c>
      <c r="AD3442" t="e">
        <f t="shared" si="798"/>
        <v>#DIV/0!</v>
      </c>
      <c r="AI3442" t="e">
        <f t="shared" si="799"/>
        <v>#DIV/0!</v>
      </c>
      <c r="AJ3442" t="e">
        <f t="shared" si="800"/>
        <v>#DIV/0!</v>
      </c>
      <c r="AK3442" s="1" t="e">
        <f>IF(AND(OR(#REF!&gt;1.49,#REF!&lt; 0.67),#REF!&lt; 0.05),"TL regulate","none")</f>
        <v>#REF!</v>
      </c>
      <c r="AL3442" s="1" t="e">
        <f t="shared" si="801"/>
        <v>#DIV/0!</v>
      </c>
      <c r="AM3442" s="1" t="e">
        <f t="shared" si="802"/>
        <v>#DIV/0!</v>
      </c>
      <c r="AO3442">
        <v>0</v>
      </c>
      <c r="AP3442">
        <v>0</v>
      </c>
      <c r="AQ3442">
        <v>0</v>
      </c>
      <c r="AR3442">
        <v>0</v>
      </c>
      <c r="AS3442">
        <f t="shared" si="803"/>
        <v>0</v>
      </c>
      <c r="AT3442">
        <v>0</v>
      </c>
      <c r="AU3442">
        <v>0</v>
      </c>
      <c r="AV3442">
        <v>0</v>
      </c>
      <c r="AW3442">
        <v>0</v>
      </c>
      <c r="AX3442">
        <f t="shared" si="804"/>
        <v>0</v>
      </c>
      <c r="AY3442">
        <v>0</v>
      </c>
      <c r="AZ3442">
        <v>0</v>
      </c>
      <c r="BA3442">
        <v>0</v>
      </c>
      <c r="BB3442">
        <v>0</v>
      </c>
      <c r="BC3442">
        <f t="shared" si="805"/>
        <v>0</v>
      </c>
      <c r="BE3442" t="str">
        <f t="shared" si="806"/>
        <v>void</v>
      </c>
      <c r="BF3442">
        <f t="shared" si="807"/>
        <v>0</v>
      </c>
      <c r="BG3442">
        <f t="shared" si="808"/>
        <v>0</v>
      </c>
      <c r="BH3442">
        <f t="shared" si="809"/>
        <v>0</v>
      </c>
    </row>
    <row r="3443" spans="1:60" x14ac:dyDescent="0.45">
      <c r="A3443" t="s">
        <v>15061</v>
      </c>
      <c r="B3443" t="s">
        <v>2372</v>
      </c>
      <c r="C3443" t="s">
        <v>15062</v>
      </c>
      <c r="D3443" t="s">
        <v>2374</v>
      </c>
      <c r="E3443" t="s">
        <v>2374</v>
      </c>
      <c r="F3443" t="s">
        <v>2375</v>
      </c>
      <c r="G3443">
        <v>0.31683600000000001</v>
      </c>
      <c r="H3443">
        <v>0</v>
      </c>
      <c r="I3443" t="s">
        <v>56</v>
      </c>
      <c r="J3443" t="s">
        <v>63</v>
      </c>
      <c r="K3443" t="s">
        <v>64</v>
      </c>
      <c r="L3443" t="s">
        <v>15059</v>
      </c>
      <c r="M3443" t="s">
        <v>15060</v>
      </c>
      <c r="N3443">
        <v>3</v>
      </c>
      <c r="S3443" t="e">
        <f t="shared" si="795"/>
        <v>#DIV/0!</v>
      </c>
      <c r="X3443" s="3" t="e">
        <f t="shared" si="796"/>
        <v>#DIV/0!</v>
      </c>
      <c r="Y3443" t="e">
        <f t="shared" si="797"/>
        <v>#DIV/0!</v>
      </c>
      <c r="AD3443" t="e">
        <f t="shared" si="798"/>
        <v>#DIV/0!</v>
      </c>
      <c r="AI3443" t="e">
        <f t="shared" si="799"/>
        <v>#DIV/0!</v>
      </c>
      <c r="AJ3443" t="e">
        <f t="shared" si="800"/>
        <v>#DIV/0!</v>
      </c>
      <c r="AK3443" s="1" t="e">
        <f>IF(AND(OR(#REF!&gt;1.49,#REF!&lt; 0.67),#REF!&lt; 0.05),"TL regulate","none")</f>
        <v>#REF!</v>
      </c>
      <c r="AL3443" s="1" t="e">
        <f t="shared" si="801"/>
        <v>#DIV/0!</v>
      </c>
      <c r="AM3443" s="1" t="e">
        <f t="shared" si="802"/>
        <v>#DIV/0!</v>
      </c>
      <c r="AO3443">
        <v>0</v>
      </c>
      <c r="AP3443">
        <v>0</v>
      </c>
      <c r="AQ3443">
        <v>0</v>
      </c>
      <c r="AR3443">
        <v>0</v>
      </c>
      <c r="AS3443">
        <f t="shared" si="803"/>
        <v>0</v>
      </c>
      <c r="AT3443">
        <v>0</v>
      </c>
      <c r="AU3443">
        <v>0</v>
      </c>
      <c r="AV3443">
        <v>0</v>
      </c>
      <c r="AW3443">
        <v>0</v>
      </c>
      <c r="AX3443">
        <f t="shared" si="804"/>
        <v>0</v>
      </c>
      <c r="AY3443">
        <v>0</v>
      </c>
      <c r="AZ3443">
        <v>0</v>
      </c>
      <c r="BA3443">
        <v>0</v>
      </c>
      <c r="BB3443">
        <v>0</v>
      </c>
      <c r="BC3443">
        <f t="shared" si="805"/>
        <v>0</v>
      </c>
      <c r="BE3443" t="str">
        <f t="shared" si="806"/>
        <v>void</v>
      </c>
      <c r="BF3443">
        <f t="shared" si="807"/>
        <v>0</v>
      </c>
      <c r="BG3443">
        <f t="shared" si="808"/>
        <v>0</v>
      </c>
      <c r="BH3443">
        <f t="shared" si="809"/>
        <v>0</v>
      </c>
    </row>
    <row r="3444" spans="1:60" x14ac:dyDescent="0.45">
      <c r="A3444" t="s">
        <v>15063</v>
      </c>
      <c r="B3444" t="s">
        <v>2372</v>
      </c>
      <c r="C3444" t="s">
        <v>15064</v>
      </c>
      <c r="D3444" t="s">
        <v>2374</v>
      </c>
      <c r="E3444" t="s">
        <v>2374</v>
      </c>
      <c r="F3444" t="s">
        <v>2375</v>
      </c>
      <c r="G3444">
        <v>0.31683600000000001</v>
      </c>
      <c r="H3444">
        <v>0</v>
      </c>
      <c r="I3444" t="s">
        <v>56</v>
      </c>
      <c r="J3444" t="s">
        <v>63</v>
      </c>
      <c r="K3444" t="s">
        <v>64</v>
      </c>
      <c r="L3444" t="s">
        <v>15059</v>
      </c>
      <c r="M3444" t="s">
        <v>15060</v>
      </c>
      <c r="N3444">
        <v>2</v>
      </c>
      <c r="S3444" t="e">
        <f t="shared" si="795"/>
        <v>#DIV/0!</v>
      </c>
      <c r="X3444" s="3" t="e">
        <f t="shared" si="796"/>
        <v>#DIV/0!</v>
      </c>
      <c r="Y3444" t="e">
        <f t="shared" si="797"/>
        <v>#DIV/0!</v>
      </c>
      <c r="AD3444" t="e">
        <f t="shared" si="798"/>
        <v>#DIV/0!</v>
      </c>
      <c r="AI3444" t="e">
        <f t="shared" si="799"/>
        <v>#DIV/0!</v>
      </c>
      <c r="AJ3444" t="e">
        <f t="shared" si="800"/>
        <v>#DIV/0!</v>
      </c>
      <c r="AK3444" s="1" t="e">
        <f>IF(AND(OR(#REF!&gt;1.49,#REF!&lt; 0.67),#REF!&lt; 0.05),"TL regulate","none")</f>
        <v>#REF!</v>
      </c>
      <c r="AL3444" s="1" t="e">
        <f t="shared" si="801"/>
        <v>#DIV/0!</v>
      </c>
      <c r="AM3444" s="1" t="e">
        <f t="shared" si="802"/>
        <v>#DIV/0!</v>
      </c>
      <c r="AO3444">
        <v>0</v>
      </c>
      <c r="AP3444">
        <v>0</v>
      </c>
      <c r="AQ3444">
        <v>0</v>
      </c>
      <c r="AR3444">
        <v>0</v>
      </c>
      <c r="AS3444">
        <f t="shared" si="803"/>
        <v>0</v>
      </c>
      <c r="AT3444">
        <v>0</v>
      </c>
      <c r="AU3444">
        <v>0</v>
      </c>
      <c r="AV3444">
        <v>0</v>
      </c>
      <c r="AW3444">
        <v>0</v>
      </c>
      <c r="AX3444">
        <f t="shared" si="804"/>
        <v>0</v>
      </c>
      <c r="AY3444">
        <v>0</v>
      </c>
      <c r="AZ3444">
        <v>0</v>
      </c>
      <c r="BA3444">
        <v>0</v>
      </c>
      <c r="BB3444">
        <v>0</v>
      </c>
      <c r="BC3444">
        <f t="shared" si="805"/>
        <v>0</v>
      </c>
      <c r="BE3444" t="str">
        <f t="shared" si="806"/>
        <v>void</v>
      </c>
      <c r="BF3444">
        <f t="shared" si="807"/>
        <v>0</v>
      </c>
      <c r="BG3444">
        <f t="shared" si="808"/>
        <v>0</v>
      </c>
      <c r="BH3444">
        <f t="shared" si="809"/>
        <v>0</v>
      </c>
    </row>
    <row r="3445" spans="1:60" x14ac:dyDescent="0.45">
      <c r="A3445" t="s">
        <v>15065</v>
      </c>
      <c r="B3445" t="s">
        <v>2372</v>
      </c>
      <c r="C3445" t="s">
        <v>15066</v>
      </c>
      <c r="D3445" t="s">
        <v>2374</v>
      </c>
      <c r="E3445" t="s">
        <v>2374</v>
      </c>
      <c r="F3445" t="s">
        <v>2375</v>
      </c>
      <c r="G3445">
        <v>0.35511700000000002</v>
      </c>
      <c r="H3445">
        <v>0</v>
      </c>
      <c r="I3445" t="s">
        <v>56</v>
      </c>
      <c r="J3445" t="s">
        <v>57</v>
      </c>
      <c r="K3445" t="s">
        <v>705</v>
      </c>
      <c r="L3445" t="s">
        <v>15067</v>
      </c>
      <c r="M3445" t="s">
        <v>15068</v>
      </c>
      <c r="N3445">
        <v>5</v>
      </c>
      <c r="S3445" t="e">
        <f t="shared" si="795"/>
        <v>#DIV/0!</v>
      </c>
      <c r="X3445" s="3" t="e">
        <f t="shared" si="796"/>
        <v>#DIV/0!</v>
      </c>
      <c r="Y3445" t="e">
        <f t="shared" si="797"/>
        <v>#DIV/0!</v>
      </c>
      <c r="AD3445" t="e">
        <f t="shared" si="798"/>
        <v>#DIV/0!</v>
      </c>
      <c r="AI3445" t="e">
        <f t="shared" si="799"/>
        <v>#DIV/0!</v>
      </c>
      <c r="AJ3445" t="e">
        <f t="shared" si="800"/>
        <v>#DIV/0!</v>
      </c>
      <c r="AK3445" s="1" t="e">
        <f>IF(AND(OR(#REF!&gt;1.49,#REF!&lt; 0.67),#REF!&lt; 0.05),"TL regulate","none")</f>
        <v>#REF!</v>
      </c>
      <c r="AL3445" s="1" t="e">
        <f t="shared" si="801"/>
        <v>#DIV/0!</v>
      </c>
      <c r="AM3445" s="1" t="e">
        <f t="shared" si="802"/>
        <v>#DIV/0!</v>
      </c>
      <c r="AO3445">
        <v>0</v>
      </c>
      <c r="AP3445">
        <v>0</v>
      </c>
      <c r="AQ3445">
        <v>0</v>
      </c>
      <c r="AR3445">
        <v>0</v>
      </c>
      <c r="AS3445">
        <f t="shared" si="803"/>
        <v>0</v>
      </c>
      <c r="AT3445">
        <v>0</v>
      </c>
      <c r="AU3445">
        <v>0</v>
      </c>
      <c r="AV3445">
        <v>0</v>
      </c>
      <c r="AW3445">
        <v>0</v>
      </c>
      <c r="AX3445">
        <f t="shared" si="804"/>
        <v>0</v>
      </c>
      <c r="AY3445">
        <v>0</v>
      </c>
      <c r="AZ3445">
        <v>0</v>
      </c>
      <c r="BA3445">
        <v>0</v>
      </c>
      <c r="BB3445">
        <v>0</v>
      </c>
      <c r="BC3445">
        <f t="shared" si="805"/>
        <v>0</v>
      </c>
      <c r="BE3445" t="str">
        <f t="shared" si="806"/>
        <v>void</v>
      </c>
      <c r="BF3445">
        <f t="shared" si="807"/>
        <v>0</v>
      </c>
      <c r="BG3445">
        <f t="shared" si="808"/>
        <v>0</v>
      </c>
      <c r="BH3445">
        <f t="shared" si="809"/>
        <v>0</v>
      </c>
    </row>
    <row r="3446" spans="1:60" x14ac:dyDescent="0.45">
      <c r="A3446" t="s">
        <v>15069</v>
      </c>
      <c r="B3446" t="s">
        <v>2372</v>
      </c>
      <c r="C3446" t="s">
        <v>15070</v>
      </c>
      <c r="D3446" t="s">
        <v>2374</v>
      </c>
      <c r="E3446" t="s">
        <v>2374</v>
      </c>
      <c r="F3446" t="s">
        <v>2375</v>
      </c>
      <c r="G3446">
        <v>0.35511700000000002</v>
      </c>
      <c r="H3446">
        <v>0</v>
      </c>
      <c r="I3446" t="s">
        <v>80</v>
      </c>
      <c r="J3446" t="s">
        <v>63</v>
      </c>
      <c r="K3446" t="s">
        <v>64</v>
      </c>
      <c r="L3446" t="s">
        <v>15067</v>
      </c>
      <c r="M3446" t="s">
        <v>15068</v>
      </c>
      <c r="N3446">
        <v>8</v>
      </c>
      <c r="S3446" t="e">
        <f t="shared" si="795"/>
        <v>#DIV/0!</v>
      </c>
      <c r="X3446" s="3" t="e">
        <f t="shared" si="796"/>
        <v>#DIV/0!</v>
      </c>
      <c r="Y3446" t="e">
        <f t="shared" si="797"/>
        <v>#DIV/0!</v>
      </c>
      <c r="AD3446" t="e">
        <f t="shared" si="798"/>
        <v>#DIV/0!</v>
      </c>
      <c r="AI3446" t="e">
        <f t="shared" si="799"/>
        <v>#DIV/0!</v>
      </c>
      <c r="AJ3446" t="e">
        <f t="shared" si="800"/>
        <v>#DIV/0!</v>
      </c>
      <c r="AK3446" s="1" t="e">
        <f>IF(AND(OR(#REF!&gt;1.49,#REF!&lt; 0.67),#REF!&lt; 0.05),"TL regulate","none")</f>
        <v>#REF!</v>
      </c>
      <c r="AL3446" s="1" t="e">
        <f t="shared" si="801"/>
        <v>#DIV/0!</v>
      </c>
      <c r="AM3446" s="1" t="e">
        <f t="shared" si="802"/>
        <v>#DIV/0!</v>
      </c>
      <c r="AO3446">
        <v>0</v>
      </c>
      <c r="AP3446">
        <v>0</v>
      </c>
      <c r="AQ3446">
        <v>0</v>
      </c>
      <c r="AR3446">
        <v>0</v>
      </c>
      <c r="AS3446">
        <f t="shared" si="803"/>
        <v>0</v>
      </c>
      <c r="AT3446">
        <v>0</v>
      </c>
      <c r="AU3446">
        <v>0</v>
      </c>
      <c r="AV3446">
        <v>0</v>
      </c>
      <c r="AW3446">
        <v>0</v>
      </c>
      <c r="AX3446">
        <f t="shared" si="804"/>
        <v>0</v>
      </c>
      <c r="AY3446">
        <v>0</v>
      </c>
      <c r="AZ3446">
        <v>0</v>
      </c>
      <c r="BA3446">
        <v>0</v>
      </c>
      <c r="BB3446">
        <v>0</v>
      </c>
      <c r="BC3446">
        <f t="shared" si="805"/>
        <v>0</v>
      </c>
      <c r="BE3446" t="str">
        <f t="shared" si="806"/>
        <v>void</v>
      </c>
      <c r="BF3446">
        <f t="shared" si="807"/>
        <v>0</v>
      </c>
      <c r="BG3446">
        <f t="shared" si="808"/>
        <v>0</v>
      </c>
      <c r="BH3446">
        <f t="shared" si="809"/>
        <v>0</v>
      </c>
    </row>
    <row r="3447" spans="1:60" x14ac:dyDescent="0.45">
      <c r="A3447" t="s">
        <v>15071</v>
      </c>
      <c r="B3447" t="s">
        <v>11922</v>
      </c>
      <c r="C3447" t="s">
        <v>15072</v>
      </c>
      <c r="D3447" t="s">
        <v>11924</v>
      </c>
      <c r="E3447" t="s">
        <v>11924</v>
      </c>
      <c r="F3447" t="s">
        <v>11925</v>
      </c>
      <c r="G3447">
        <v>0.49614399999999997</v>
      </c>
      <c r="H3447">
        <v>0</v>
      </c>
      <c r="I3447" t="s">
        <v>56</v>
      </c>
      <c r="J3447" t="s">
        <v>57</v>
      </c>
      <c r="K3447" t="s">
        <v>2409</v>
      </c>
      <c r="L3447" t="s">
        <v>15073</v>
      </c>
      <c r="M3447" t="s">
        <v>15074</v>
      </c>
      <c r="N3447">
        <v>14</v>
      </c>
      <c r="S3447" t="e">
        <f t="shared" si="795"/>
        <v>#DIV/0!</v>
      </c>
      <c r="X3447" s="3" t="e">
        <f t="shared" si="796"/>
        <v>#DIV/0!</v>
      </c>
      <c r="Y3447" t="e">
        <f t="shared" si="797"/>
        <v>#DIV/0!</v>
      </c>
      <c r="AD3447" t="e">
        <f t="shared" si="798"/>
        <v>#DIV/0!</v>
      </c>
      <c r="AI3447" t="e">
        <f t="shared" si="799"/>
        <v>#DIV/0!</v>
      </c>
      <c r="AJ3447" t="e">
        <f t="shared" si="800"/>
        <v>#DIV/0!</v>
      </c>
      <c r="AK3447" s="1" t="e">
        <f>IF(AND(OR(#REF!&gt;1.49,#REF!&lt; 0.67),#REF!&lt; 0.05),"TL regulate","none")</f>
        <v>#REF!</v>
      </c>
      <c r="AL3447" s="1" t="e">
        <f t="shared" si="801"/>
        <v>#DIV/0!</v>
      </c>
      <c r="AM3447" s="1" t="e">
        <f t="shared" si="802"/>
        <v>#DIV/0!</v>
      </c>
      <c r="AO3447">
        <v>0</v>
      </c>
      <c r="AP3447">
        <v>0</v>
      </c>
      <c r="AQ3447">
        <v>61667000</v>
      </c>
      <c r="AR3447">
        <v>0</v>
      </c>
      <c r="AS3447">
        <f t="shared" si="803"/>
        <v>61667000</v>
      </c>
      <c r="AT3447">
        <v>0</v>
      </c>
      <c r="AU3447">
        <v>0</v>
      </c>
      <c r="AV3447">
        <v>0</v>
      </c>
      <c r="AW3447">
        <v>0</v>
      </c>
      <c r="AX3447">
        <f t="shared" si="804"/>
        <v>0</v>
      </c>
      <c r="AY3447">
        <v>0</v>
      </c>
      <c r="AZ3447">
        <v>0</v>
      </c>
      <c r="BA3447">
        <v>0</v>
      </c>
      <c r="BB3447">
        <v>0</v>
      </c>
      <c r="BC3447">
        <f t="shared" si="805"/>
        <v>0</v>
      </c>
      <c r="BE3447" t="str">
        <f t="shared" si="806"/>
        <v>LPS only</v>
      </c>
      <c r="BF3447">
        <f t="shared" si="807"/>
        <v>1</v>
      </c>
      <c r="BG3447">
        <f t="shared" si="808"/>
        <v>0</v>
      </c>
      <c r="BH3447">
        <f t="shared" si="809"/>
        <v>0</v>
      </c>
    </row>
    <row r="3448" spans="1:60" x14ac:dyDescent="0.45">
      <c r="A3448" t="s">
        <v>15075</v>
      </c>
      <c r="B3448" t="s">
        <v>4110</v>
      </c>
      <c r="C3448" t="s">
        <v>15076</v>
      </c>
      <c r="D3448" t="s">
        <v>4112</v>
      </c>
      <c r="E3448" t="s">
        <v>4112</v>
      </c>
      <c r="F3448" t="s">
        <v>4113</v>
      </c>
      <c r="G3448">
        <v>0.99999300000000002</v>
      </c>
      <c r="H3448">
        <v>1</v>
      </c>
      <c r="I3448" t="s">
        <v>56</v>
      </c>
      <c r="J3448" t="s">
        <v>57</v>
      </c>
      <c r="K3448" t="s">
        <v>421</v>
      </c>
      <c r="L3448" t="s">
        <v>15077</v>
      </c>
      <c r="M3448" t="s">
        <v>15078</v>
      </c>
      <c r="N3448">
        <v>10</v>
      </c>
      <c r="S3448" t="e">
        <f t="shared" si="795"/>
        <v>#DIV/0!</v>
      </c>
      <c r="X3448" s="3" t="e">
        <f t="shared" si="796"/>
        <v>#DIV/0!</v>
      </c>
      <c r="Y3448" t="e">
        <f t="shared" si="797"/>
        <v>#DIV/0!</v>
      </c>
      <c r="AD3448" t="e">
        <f t="shared" si="798"/>
        <v>#DIV/0!</v>
      </c>
      <c r="AI3448" t="e">
        <f t="shared" si="799"/>
        <v>#DIV/0!</v>
      </c>
      <c r="AJ3448" t="e">
        <f t="shared" si="800"/>
        <v>#DIV/0!</v>
      </c>
      <c r="AK3448" s="1" t="e">
        <f>IF(AND(OR(#REF!&gt;1.49,#REF!&lt; 0.67),#REF!&lt; 0.05),"TL regulate","none")</f>
        <v>#REF!</v>
      </c>
      <c r="AL3448" s="1" t="e">
        <f t="shared" si="801"/>
        <v>#DIV/0!</v>
      </c>
      <c r="AM3448" s="1" t="e">
        <f t="shared" si="802"/>
        <v>#DIV/0!</v>
      </c>
      <c r="AO3448">
        <v>52322000</v>
      </c>
      <c r="AP3448">
        <v>0</v>
      </c>
      <c r="AQ3448">
        <v>45585000</v>
      </c>
      <c r="AR3448">
        <v>0</v>
      </c>
      <c r="AS3448">
        <f t="shared" si="803"/>
        <v>97907000</v>
      </c>
      <c r="AT3448">
        <v>0</v>
      </c>
      <c r="AU3448">
        <v>0</v>
      </c>
      <c r="AV3448">
        <v>0</v>
      </c>
      <c r="AW3448">
        <v>0</v>
      </c>
      <c r="AX3448">
        <f t="shared" si="804"/>
        <v>0</v>
      </c>
      <c r="AY3448">
        <v>0</v>
      </c>
      <c r="AZ3448">
        <v>0</v>
      </c>
      <c r="BA3448">
        <v>0</v>
      </c>
      <c r="BB3448">
        <v>0</v>
      </c>
      <c r="BC3448">
        <f t="shared" si="805"/>
        <v>0</v>
      </c>
      <c r="BE3448" t="str">
        <f t="shared" si="806"/>
        <v>LPS only</v>
      </c>
      <c r="BF3448">
        <f t="shared" si="807"/>
        <v>2</v>
      </c>
      <c r="BG3448">
        <f t="shared" si="808"/>
        <v>0</v>
      </c>
      <c r="BH3448">
        <f t="shared" si="809"/>
        <v>0</v>
      </c>
    </row>
    <row r="3449" spans="1:60" x14ac:dyDescent="0.45">
      <c r="A3449" t="s">
        <v>15079</v>
      </c>
      <c r="B3449" t="s">
        <v>15080</v>
      </c>
      <c r="C3449" t="s">
        <v>15081</v>
      </c>
      <c r="D3449" t="s">
        <v>15082</v>
      </c>
      <c r="E3449" t="s">
        <v>15082</v>
      </c>
      <c r="F3449" t="s">
        <v>15083</v>
      </c>
      <c r="G3449">
        <v>0.49618699999999999</v>
      </c>
      <c r="H3449">
        <v>0</v>
      </c>
      <c r="I3449" t="s">
        <v>56</v>
      </c>
      <c r="J3449" t="s">
        <v>57</v>
      </c>
      <c r="K3449" t="s">
        <v>1819</v>
      </c>
      <c r="L3449" t="s">
        <v>15084</v>
      </c>
      <c r="M3449" t="s">
        <v>15085</v>
      </c>
      <c r="N3449">
        <v>5</v>
      </c>
      <c r="S3449" t="e">
        <f t="shared" si="795"/>
        <v>#DIV/0!</v>
      </c>
      <c r="X3449" s="3" t="e">
        <f t="shared" si="796"/>
        <v>#DIV/0!</v>
      </c>
      <c r="Y3449" t="e">
        <f t="shared" si="797"/>
        <v>#DIV/0!</v>
      </c>
      <c r="AD3449" t="e">
        <f t="shared" si="798"/>
        <v>#DIV/0!</v>
      </c>
      <c r="AI3449" t="e">
        <f t="shared" si="799"/>
        <v>#DIV/0!</v>
      </c>
      <c r="AJ3449" t="e">
        <f t="shared" si="800"/>
        <v>#DIV/0!</v>
      </c>
      <c r="AK3449" s="1" t="e">
        <f>IF(AND(OR(#REF!&gt;1.49,#REF!&lt; 0.67),#REF!&lt; 0.05),"TL regulate","none")</f>
        <v>#REF!</v>
      </c>
      <c r="AL3449" s="1" t="e">
        <f t="shared" si="801"/>
        <v>#DIV/0!</v>
      </c>
      <c r="AM3449" s="1" t="e">
        <f t="shared" si="802"/>
        <v>#DIV/0!</v>
      </c>
      <c r="AO3449">
        <v>0</v>
      </c>
      <c r="AP3449">
        <v>0</v>
      </c>
      <c r="AQ3449">
        <v>0</v>
      </c>
      <c r="AR3449">
        <v>0</v>
      </c>
      <c r="AS3449">
        <f t="shared" si="803"/>
        <v>0</v>
      </c>
      <c r="AT3449">
        <v>0</v>
      </c>
      <c r="AU3449">
        <v>0</v>
      </c>
      <c r="AV3449">
        <v>0</v>
      </c>
      <c r="AW3449">
        <v>0</v>
      </c>
      <c r="AX3449">
        <f t="shared" si="804"/>
        <v>0</v>
      </c>
      <c r="AY3449">
        <v>0</v>
      </c>
      <c r="AZ3449">
        <v>0</v>
      </c>
      <c r="BA3449">
        <v>0</v>
      </c>
      <c r="BB3449">
        <v>0</v>
      </c>
      <c r="BC3449">
        <f t="shared" si="805"/>
        <v>0</v>
      </c>
      <c r="BE3449" t="str">
        <f t="shared" si="806"/>
        <v>void</v>
      </c>
      <c r="BF3449">
        <f t="shared" si="807"/>
        <v>0</v>
      </c>
      <c r="BG3449">
        <f t="shared" si="808"/>
        <v>0</v>
      </c>
      <c r="BH3449">
        <f t="shared" si="809"/>
        <v>0</v>
      </c>
    </row>
    <row r="3450" spans="1:60" x14ac:dyDescent="0.45">
      <c r="A3450" t="s">
        <v>15086</v>
      </c>
      <c r="B3450" t="s">
        <v>15080</v>
      </c>
      <c r="C3450" t="s">
        <v>15087</v>
      </c>
      <c r="D3450" t="s">
        <v>15082</v>
      </c>
      <c r="E3450" t="s">
        <v>15082</v>
      </c>
      <c r="F3450" t="s">
        <v>15083</v>
      </c>
      <c r="G3450">
        <v>0.49618699999999999</v>
      </c>
      <c r="H3450">
        <v>0</v>
      </c>
      <c r="I3450" t="s">
        <v>56</v>
      </c>
      <c r="J3450" t="s">
        <v>63</v>
      </c>
      <c r="K3450" t="s">
        <v>64</v>
      </c>
      <c r="L3450" t="s">
        <v>15084</v>
      </c>
      <c r="M3450" t="s">
        <v>15085</v>
      </c>
      <c r="N3450">
        <v>6</v>
      </c>
      <c r="S3450" t="e">
        <f t="shared" si="795"/>
        <v>#DIV/0!</v>
      </c>
      <c r="X3450" s="3" t="e">
        <f t="shared" si="796"/>
        <v>#DIV/0!</v>
      </c>
      <c r="Y3450" t="e">
        <f t="shared" si="797"/>
        <v>#DIV/0!</v>
      </c>
      <c r="AD3450" t="e">
        <f t="shared" si="798"/>
        <v>#DIV/0!</v>
      </c>
      <c r="AI3450" t="e">
        <f t="shared" si="799"/>
        <v>#DIV/0!</v>
      </c>
      <c r="AJ3450" t="e">
        <f t="shared" si="800"/>
        <v>#DIV/0!</v>
      </c>
      <c r="AK3450" s="1" t="e">
        <f>IF(AND(OR(#REF!&gt;1.49,#REF!&lt; 0.67),#REF!&lt; 0.05),"TL regulate","none")</f>
        <v>#REF!</v>
      </c>
      <c r="AL3450" s="1" t="e">
        <f t="shared" si="801"/>
        <v>#DIV/0!</v>
      </c>
      <c r="AM3450" s="1" t="e">
        <f t="shared" si="802"/>
        <v>#DIV/0!</v>
      </c>
      <c r="AO3450">
        <v>0</v>
      </c>
      <c r="AP3450">
        <v>0</v>
      </c>
      <c r="AQ3450">
        <v>0</v>
      </c>
      <c r="AR3450">
        <v>0</v>
      </c>
      <c r="AS3450">
        <f t="shared" si="803"/>
        <v>0</v>
      </c>
      <c r="AT3450">
        <v>0</v>
      </c>
      <c r="AU3450">
        <v>0</v>
      </c>
      <c r="AV3450">
        <v>0</v>
      </c>
      <c r="AW3450">
        <v>0</v>
      </c>
      <c r="AX3450">
        <f t="shared" si="804"/>
        <v>0</v>
      </c>
      <c r="AY3450">
        <v>0</v>
      </c>
      <c r="AZ3450">
        <v>0</v>
      </c>
      <c r="BA3450">
        <v>0</v>
      </c>
      <c r="BB3450">
        <v>0</v>
      </c>
      <c r="BC3450">
        <f t="shared" si="805"/>
        <v>0</v>
      </c>
      <c r="BE3450" t="str">
        <f t="shared" si="806"/>
        <v>void</v>
      </c>
      <c r="BF3450">
        <f t="shared" si="807"/>
        <v>0</v>
      </c>
      <c r="BG3450">
        <f t="shared" si="808"/>
        <v>0</v>
      </c>
      <c r="BH3450">
        <f t="shared" si="809"/>
        <v>0</v>
      </c>
    </row>
    <row r="3451" spans="1:60" x14ac:dyDescent="0.45">
      <c r="A3451" t="s">
        <v>15088</v>
      </c>
      <c r="B3451" t="s">
        <v>15089</v>
      </c>
      <c r="C3451" t="s">
        <v>5613</v>
      </c>
      <c r="D3451" t="s">
        <v>15090</v>
      </c>
      <c r="E3451" t="s">
        <v>15090</v>
      </c>
      <c r="F3451">
        <v>0</v>
      </c>
      <c r="G3451">
        <v>0.84008499999999997</v>
      </c>
      <c r="H3451">
        <v>2</v>
      </c>
      <c r="I3451" t="s">
        <v>56</v>
      </c>
      <c r="J3451" t="s">
        <v>81</v>
      </c>
      <c r="K3451" t="s">
        <v>1959</v>
      </c>
      <c r="L3451" t="s">
        <v>15091</v>
      </c>
      <c r="M3451" t="s">
        <v>15092</v>
      </c>
      <c r="N3451">
        <v>6</v>
      </c>
      <c r="S3451" t="e">
        <f t="shared" si="795"/>
        <v>#DIV/0!</v>
      </c>
      <c r="X3451" s="3" t="e">
        <f t="shared" si="796"/>
        <v>#DIV/0!</v>
      </c>
      <c r="Y3451" t="e">
        <f t="shared" si="797"/>
        <v>#DIV/0!</v>
      </c>
      <c r="AD3451" t="e">
        <f t="shared" si="798"/>
        <v>#DIV/0!</v>
      </c>
      <c r="AI3451" t="e">
        <f t="shared" si="799"/>
        <v>#DIV/0!</v>
      </c>
      <c r="AJ3451" t="e">
        <f t="shared" si="800"/>
        <v>#DIV/0!</v>
      </c>
      <c r="AK3451" s="1" t="e">
        <f>IF(AND(OR(#REF!&gt;1.49,#REF!&lt; 0.67),#REF!&lt; 0.05),"TL regulate","none")</f>
        <v>#REF!</v>
      </c>
      <c r="AL3451" s="1" t="e">
        <f t="shared" si="801"/>
        <v>#DIV/0!</v>
      </c>
      <c r="AM3451" s="1" t="e">
        <f t="shared" si="802"/>
        <v>#DIV/0!</v>
      </c>
      <c r="AO3451">
        <v>0</v>
      </c>
      <c r="AP3451">
        <v>0</v>
      </c>
      <c r="AQ3451">
        <v>0</v>
      </c>
      <c r="AR3451">
        <v>0</v>
      </c>
      <c r="AS3451">
        <f t="shared" si="803"/>
        <v>0</v>
      </c>
      <c r="AT3451">
        <v>0</v>
      </c>
      <c r="AU3451">
        <v>0</v>
      </c>
      <c r="AV3451">
        <v>0</v>
      </c>
      <c r="AW3451">
        <v>0</v>
      </c>
      <c r="AX3451">
        <f t="shared" si="804"/>
        <v>0</v>
      </c>
      <c r="AY3451">
        <v>0</v>
      </c>
      <c r="AZ3451">
        <v>0</v>
      </c>
      <c r="BA3451">
        <v>0</v>
      </c>
      <c r="BB3451">
        <v>0</v>
      </c>
      <c r="BC3451">
        <f t="shared" si="805"/>
        <v>0</v>
      </c>
      <c r="BE3451" t="str">
        <f t="shared" si="806"/>
        <v>void</v>
      </c>
      <c r="BF3451">
        <f t="shared" si="807"/>
        <v>0</v>
      </c>
      <c r="BG3451">
        <f t="shared" si="808"/>
        <v>0</v>
      </c>
      <c r="BH3451">
        <f t="shared" si="809"/>
        <v>0</v>
      </c>
    </row>
    <row r="3452" spans="1:60" x14ac:dyDescent="0.45">
      <c r="A3452" t="s">
        <v>15093</v>
      </c>
      <c r="B3452" t="s">
        <v>15089</v>
      </c>
      <c r="C3452" t="s">
        <v>719</v>
      </c>
      <c r="D3452" t="s">
        <v>15090</v>
      </c>
      <c r="E3452" t="s">
        <v>15090</v>
      </c>
      <c r="F3452">
        <v>0</v>
      </c>
      <c r="G3452">
        <v>0.92440900000000004</v>
      </c>
      <c r="H3452">
        <v>2</v>
      </c>
      <c r="I3452" t="s">
        <v>56</v>
      </c>
      <c r="J3452" t="s">
        <v>74</v>
      </c>
      <c r="K3452" t="s">
        <v>6974</v>
      </c>
      <c r="L3452" t="s">
        <v>15091</v>
      </c>
      <c r="M3452" t="s">
        <v>15092</v>
      </c>
      <c r="N3452">
        <v>11</v>
      </c>
      <c r="S3452" t="e">
        <f t="shared" si="795"/>
        <v>#DIV/0!</v>
      </c>
      <c r="X3452" s="3" t="e">
        <f t="shared" si="796"/>
        <v>#DIV/0!</v>
      </c>
      <c r="Y3452" t="e">
        <f t="shared" si="797"/>
        <v>#DIV/0!</v>
      </c>
      <c r="AD3452" t="e">
        <f t="shared" si="798"/>
        <v>#DIV/0!</v>
      </c>
      <c r="AI3452" t="e">
        <f t="shared" si="799"/>
        <v>#DIV/0!</v>
      </c>
      <c r="AJ3452" t="e">
        <f t="shared" si="800"/>
        <v>#DIV/0!</v>
      </c>
      <c r="AK3452" s="1" t="e">
        <f>IF(AND(OR(#REF!&gt;1.49,#REF!&lt; 0.67),#REF!&lt; 0.05),"TL regulate","none")</f>
        <v>#REF!</v>
      </c>
      <c r="AL3452" s="1" t="e">
        <f t="shared" si="801"/>
        <v>#DIV/0!</v>
      </c>
      <c r="AM3452" s="1" t="e">
        <f t="shared" si="802"/>
        <v>#DIV/0!</v>
      </c>
      <c r="AO3452">
        <v>0</v>
      </c>
      <c r="AP3452">
        <v>0</v>
      </c>
      <c r="AQ3452">
        <v>0</v>
      </c>
      <c r="AR3452">
        <v>0</v>
      </c>
      <c r="AS3452">
        <f t="shared" si="803"/>
        <v>0</v>
      </c>
      <c r="AT3452">
        <v>0</v>
      </c>
      <c r="AU3452">
        <v>0</v>
      </c>
      <c r="AV3452">
        <v>0</v>
      </c>
      <c r="AW3452">
        <v>0</v>
      </c>
      <c r="AX3452">
        <f t="shared" si="804"/>
        <v>0</v>
      </c>
      <c r="AY3452">
        <v>0</v>
      </c>
      <c r="AZ3452">
        <v>0</v>
      </c>
      <c r="BA3452">
        <v>0</v>
      </c>
      <c r="BB3452">
        <v>0</v>
      </c>
      <c r="BC3452">
        <f t="shared" si="805"/>
        <v>0</v>
      </c>
      <c r="BE3452" t="str">
        <f t="shared" si="806"/>
        <v>void</v>
      </c>
      <c r="BF3452">
        <f t="shared" si="807"/>
        <v>0</v>
      </c>
      <c r="BG3452">
        <f t="shared" si="808"/>
        <v>0</v>
      </c>
      <c r="BH3452">
        <f t="shared" si="809"/>
        <v>0</v>
      </c>
    </row>
    <row r="3453" spans="1:60" x14ac:dyDescent="0.45">
      <c r="A3453" t="s">
        <v>15094</v>
      </c>
      <c r="B3453" t="s">
        <v>15095</v>
      </c>
      <c r="C3453">
        <v>971</v>
      </c>
      <c r="D3453" t="s">
        <v>15095</v>
      </c>
      <c r="E3453" t="s">
        <v>15095</v>
      </c>
      <c r="F3453" t="s">
        <v>15096</v>
      </c>
      <c r="G3453">
        <v>1</v>
      </c>
      <c r="H3453">
        <v>1</v>
      </c>
      <c r="I3453" t="s">
        <v>56</v>
      </c>
      <c r="J3453" t="s">
        <v>57</v>
      </c>
      <c r="K3453" t="s">
        <v>493</v>
      </c>
      <c r="L3453" t="s">
        <v>15097</v>
      </c>
      <c r="M3453" t="s">
        <v>15098</v>
      </c>
      <c r="N3453">
        <v>8</v>
      </c>
      <c r="S3453" t="e">
        <f t="shared" si="795"/>
        <v>#DIV/0!</v>
      </c>
      <c r="X3453" s="3" t="e">
        <f t="shared" si="796"/>
        <v>#DIV/0!</v>
      </c>
      <c r="Y3453" t="e">
        <f t="shared" si="797"/>
        <v>#DIV/0!</v>
      </c>
      <c r="AD3453" t="e">
        <f t="shared" si="798"/>
        <v>#DIV/0!</v>
      </c>
      <c r="AI3453" t="e">
        <f t="shared" si="799"/>
        <v>#DIV/0!</v>
      </c>
      <c r="AJ3453" t="e">
        <f t="shared" si="800"/>
        <v>#DIV/0!</v>
      </c>
      <c r="AK3453" s="1" t="e">
        <f>IF(AND(OR(#REF!&gt;1.49,#REF!&lt; 0.67),#REF!&lt; 0.05),"TL regulate","none")</f>
        <v>#REF!</v>
      </c>
      <c r="AL3453" s="1" t="e">
        <f t="shared" si="801"/>
        <v>#DIV/0!</v>
      </c>
      <c r="AM3453" s="1" t="e">
        <f t="shared" si="802"/>
        <v>#DIV/0!</v>
      </c>
      <c r="AO3453">
        <v>0</v>
      </c>
      <c r="AP3453">
        <v>0</v>
      </c>
      <c r="AQ3453">
        <v>0</v>
      </c>
      <c r="AR3453">
        <v>0</v>
      </c>
      <c r="AS3453">
        <f t="shared" si="803"/>
        <v>0</v>
      </c>
      <c r="AT3453">
        <v>0</v>
      </c>
      <c r="AU3453">
        <v>0</v>
      </c>
      <c r="AV3453">
        <v>0</v>
      </c>
      <c r="AW3453">
        <v>0</v>
      </c>
      <c r="AX3453">
        <f t="shared" si="804"/>
        <v>0</v>
      </c>
      <c r="AY3453">
        <v>0</v>
      </c>
      <c r="AZ3453">
        <v>0</v>
      </c>
      <c r="BA3453">
        <v>0</v>
      </c>
      <c r="BB3453">
        <v>0</v>
      </c>
      <c r="BC3453">
        <f t="shared" si="805"/>
        <v>0</v>
      </c>
      <c r="BE3453" t="str">
        <f t="shared" si="806"/>
        <v>void</v>
      </c>
      <c r="BF3453">
        <f t="shared" si="807"/>
        <v>0</v>
      </c>
      <c r="BG3453">
        <f t="shared" si="808"/>
        <v>0</v>
      </c>
      <c r="BH3453">
        <f t="shared" si="809"/>
        <v>0</v>
      </c>
    </row>
    <row r="3454" spans="1:60" x14ac:dyDescent="0.45">
      <c r="A3454" t="s">
        <v>15099</v>
      </c>
      <c r="B3454" t="s">
        <v>285</v>
      </c>
      <c r="C3454" t="s">
        <v>15100</v>
      </c>
      <c r="D3454" t="s">
        <v>287</v>
      </c>
      <c r="E3454" t="s">
        <v>287</v>
      </c>
      <c r="F3454" t="s">
        <v>288</v>
      </c>
      <c r="G3454">
        <v>1</v>
      </c>
      <c r="H3454">
        <v>1</v>
      </c>
      <c r="I3454" t="s">
        <v>56</v>
      </c>
      <c r="J3454" t="s">
        <v>57</v>
      </c>
      <c r="K3454" t="s">
        <v>180</v>
      </c>
      <c r="L3454" t="s">
        <v>15101</v>
      </c>
      <c r="M3454" t="s">
        <v>15102</v>
      </c>
      <c r="N3454">
        <v>3</v>
      </c>
      <c r="S3454" t="e">
        <f t="shared" si="795"/>
        <v>#DIV/0!</v>
      </c>
      <c r="X3454" s="3" t="e">
        <f t="shared" si="796"/>
        <v>#DIV/0!</v>
      </c>
      <c r="Y3454" t="e">
        <f t="shared" si="797"/>
        <v>#DIV/0!</v>
      </c>
      <c r="AD3454" t="e">
        <f t="shared" si="798"/>
        <v>#DIV/0!</v>
      </c>
      <c r="AI3454" t="e">
        <f t="shared" si="799"/>
        <v>#DIV/0!</v>
      </c>
      <c r="AJ3454" t="e">
        <f t="shared" si="800"/>
        <v>#DIV/0!</v>
      </c>
      <c r="AK3454" s="1" t="e">
        <f>IF(AND(OR(#REF!&gt;1.49,#REF!&lt; 0.67),#REF!&lt; 0.05),"TL regulate","none")</f>
        <v>#REF!</v>
      </c>
      <c r="AL3454" s="1" t="e">
        <f t="shared" si="801"/>
        <v>#DIV/0!</v>
      </c>
      <c r="AM3454" s="1" t="e">
        <f t="shared" si="802"/>
        <v>#DIV/0!</v>
      </c>
      <c r="AO3454">
        <v>0</v>
      </c>
      <c r="AP3454">
        <v>0</v>
      </c>
      <c r="AQ3454">
        <v>0</v>
      </c>
      <c r="AR3454">
        <v>0</v>
      </c>
      <c r="AS3454">
        <f t="shared" si="803"/>
        <v>0</v>
      </c>
      <c r="AT3454">
        <v>0</v>
      </c>
      <c r="AU3454">
        <v>0</v>
      </c>
      <c r="AV3454">
        <v>0</v>
      </c>
      <c r="AW3454">
        <v>0</v>
      </c>
      <c r="AX3454">
        <f t="shared" si="804"/>
        <v>0</v>
      </c>
      <c r="AY3454">
        <v>0</v>
      </c>
      <c r="AZ3454">
        <v>0</v>
      </c>
      <c r="BA3454">
        <v>0</v>
      </c>
      <c r="BB3454">
        <v>0</v>
      </c>
      <c r="BC3454">
        <f t="shared" si="805"/>
        <v>0</v>
      </c>
      <c r="BE3454" t="str">
        <f t="shared" si="806"/>
        <v>void</v>
      </c>
      <c r="BF3454">
        <f t="shared" si="807"/>
        <v>0</v>
      </c>
      <c r="BG3454">
        <f t="shared" si="808"/>
        <v>0</v>
      </c>
      <c r="BH3454">
        <f t="shared" si="809"/>
        <v>0</v>
      </c>
    </row>
    <row r="3455" spans="1:60" x14ac:dyDescent="0.45">
      <c r="A3455" t="s">
        <v>15103</v>
      </c>
      <c r="B3455" t="s">
        <v>8881</v>
      </c>
      <c r="C3455" t="s">
        <v>15104</v>
      </c>
      <c r="D3455" t="s">
        <v>8883</v>
      </c>
      <c r="E3455" t="s">
        <v>8883</v>
      </c>
      <c r="F3455" t="s">
        <v>8884</v>
      </c>
      <c r="G3455">
        <v>1</v>
      </c>
      <c r="H3455">
        <v>2</v>
      </c>
      <c r="I3455" t="s">
        <v>56</v>
      </c>
      <c r="J3455" t="s">
        <v>74</v>
      </c>
      <c r="K3455" t="s">
        <v>4632</v>
      </c>
      <c r="L3455" t="s">
        <v>15105</v>
      </c>
      <c r="M3455" t="s">
        <v>15106</v>
      </c>
      <c r="N3455">
        <v>9</v>
      </c>
      <c r="S3455" t="e">
        <f t="shared" si="795"/>
        <v>#DIV/0!</v>
      </c>
      <c r="X3455" s="3" t="e">
        <f t="shared" si="796"/>
        <v>#DIV/0!</v>
      </c>
      <c r="Y3455" t="e">
        <f t="shared" si="797"/>
        <v>#DIV/0!</v>
      </c>
      <c r="AD3455" t="e">
        <f t="shared" si="798"/>
        <v>#DIV/0!</v>
      </c>
      <c r="AI3455" t="e">
        <f t="shared" si="799"/>
        <v>#DIV/0!</v>
      </c>
      <c r="AJ3455" t="e">
        <f t="shared" si="800"/>
        <v>#DIV/0!</v>
      </c>
      <c r="AK3455" s="1" t="e">
        <f>IF(AND(OR(#REF!&gt;1.49,#REF!&lt; 0.67),#REF!&lt; 0.05),"TL regulate","none")</f>
        <v>#REF!</v>
      </c>
      <c r="AL3455" s="1" t="e">
        <f t="shared" si="801"/>
        <v>#DIV/0!</v>
      </c>
      <c r="AM3455" s="1" t="e">
        <f t="shared" si="802"/>
        <v>#DIV/0!</v>
      </c>
      <c r="AO3455">
        <v>0</v>
      </c>
      <c r="AP3455">
        <v>0</v>
      </c>
      <c r="AQ3455">
        <v>0</v>
      </c>
      <c r="AR3455">
        <v>0</v>
      </c>
      <c r="AS3455">
        <f t="shared" si="803"/>
        <v>0</v>
      </c>
      <c r="AT3455">
        <v>0</v>
      </c>
      <c r="AU3455">
        <v>0</v>
      </c>
      <c r="AV3455">
        <v>0</v>
      </c>
      <c r="AW3455">
        <v>0</v>
      </c>
      <c r="AX3455">
        <f t="shared" si="804"/>
        <v>0</v>
      </c>
      <c r="AY3455">
        <v>19151000</v>
      </c>
      <c r="AZ3455">
        <v>0</v>
      </c>
      <c r="BA3455">
        <v>0</v>
      </c>
      <c r="BB3455">
        <v>0</v>
      </c>
      <c r="BC3455">
        <f t="shared" si="805"/>
        <v>19151000</v>
      </c>
      <c r="BE3455" t="str">
        <f t="shared" si="806"/>
        <v>Cel only</v>
      </c>
      <c r="BF3455">
        <f t="shared" si="807"/>
        <v>0</v>
      </c>
      <c r="BG3455">
        <f t="shared" si="808"/>
        <v>0</v>
      </c>
      <c r="BH3455">
        <f t="shared" si="809"/>
        <v>1</v>
      </c>
    </row>
    <row r="3456" spans="1:60" x14ac:dyDescent="0.45">
      <c r="A3456" t="s">
        <v>15107</v>
      </c>
      <c r="B3456" t="s">
        <v>11842</v>
      </c>
      <c r="C3456" t="s">
        <v>15108</v>
      </c>
      <c r="D3456" t="s">
        <v>11844</v>
      </c>
      <c r="E3456" t="s">
        <v>11844</v>
      </c>
      <c r="F3456" t="s">
        <v>11845</v>
      </c>
      <c r="G3456">
        <v>0.99989899999999998</v>
      </c>
      <c r="H3456">
        <v>1</v>
      </c>
      <c r="I3456" t="s">
        <v>56</v>
      </c>
      <c r="J3456" t="s">
        <v>57</v>
      </c>
      <c r="K3456" t="s">
        <v>257</v>
      </c>
      <c r="L3456" t="s">
        <v>15109</v>
      </c>
      <c r="M3456" t="s">
        <v>15110</v>
      </c>
      <c r="N3456">
        <v>3</v>
      </c>
      <c r="S3456" t="e">
        <f t="shared" si="795"/>
        <v>#DIV/0!</v>
      </c>
      <c r="X3456" s="3" t="e">
        <f t="shared" si="796"/>
        <v>#DIV/0!</v>
      </c>
      <c r="Y3456" t="e">
        <f t="shared" si="797"/>
        <v>#DIV/0!</v>
      </c>
      <c r="AD3456" t="e">
        <f t="shared" si="798"/>
        <v>#DIV/0!</v>
      </c>
      <c r="AI3456" t="e">
        <f t="shared" si="799"/>
        <v>#DIV/0!</v>
      </c>
      <c r="AJ3456" t="e">
        <f t="shared" si="800"/>
        <v>#DIV/0!</v>
      </c>
      <c r="AK3456" s="1" t="e">
        <f>IF(AND(OR(#REF!&gt;1.49,#REF!&lt; 0.67),#REF!&lt; 0.05),"TL regulate","none")</f>
        <v>#REF!</v>
      </c>
      <c r="AL3456" s="1" t="e">
        <f t="shared" si="801"/>
        <v>#DIV/0!</v>
      </c>
      <c r="AM3456" s="1" t="e">
        <f t="shared" si="802"/>
        <v>#DIV/0!</v>
      </c>
      <c r="AO3456">
        <v>0</v>
      </c>
      <c r="AP3456">
        <v>0</v>
      </c>
      <c r="AQ3456">
        <v>0</v>
      </c>
      <c r="AR3456">
        <v>0</v>
      </c>
      <c r="AS3456">
        <f t="shared" si="803"/>
        <v>0</v>
      </c>
      <c r="AT3456">
        <v>0</v>
      </c>
      <c r="AU3456">
        <v>0</v>
      </c>
      <c r="AV3456">
        <v>0</v>
      </c>
      <c r="AW3456">
        <v>0</v>
      </c>
      <c r="AX3456">
        <f t="shared" si="804"/>
        <v>0</v>
      </c>
      <c r="AY3456">
        <v>7072200</v>
      </c>
      <c r="AZ3456">
        <v>0</v>
      </c>
      <c r="BA3456">
        <v>0</v>
      </c>
      <c r="BB3456">
        <v>0</v>
      </c>
      <c r="BC3456">
        <f t="shared" si="805"/>
        <v>7072200</v>
      </c>
      <c r="BE3456" t="str">
        <f t="shared" si="806"/>
        <v>Cel only</v>
      </c>
      <c r="BF3456">
        <f t="shared" si="807"/>
        <v>0</v>
      </c>
      <c r="BG3456">
        <f t="shared" si="808"/>
        <v>0</v>
      </c>
      <c r="BH3456">
        <f t="shared" si="809"/>
        <v>1</v>
      </c>
    </row>
    <row r="3457" spans="1:60" x14ac:dyDescent="0.45">
      <c r="A3457" t="s">
        <v>15111</v>
      </c>
      <c r="B3457" t="s">
        <v>11842</v>
      </c>
      <c r="C3457" t="s">
        <v>15112</v>
      </c>
      <c r="D3457" t="s">
        <v>11844</v>
      </c>
      <c r="E3457" t="s">
        <v>11844</v>
      </c>
      <c r="F3457" t="s">
        <v>11845</v>
      </c>
      <c r="G3457">
        <v>0.31316500000000003</v>
      </c>
      <c r="H3457">
        <v>0</v>
      </c>
      <c r="I3457" t="s">
        <v>56</v>
      </c>
      <c r="J3457" t="s">
        <v>57</v>
      </c>
      <c r="K3457" t="s">
        <v>329</v>
      </c>
      <c r="L3457" t="s">
        <v>15113</v>
      </c>
      <c r="M3457" t="s">
        <v>15114</v>
      </c>
      <c r="N3457">
        <v>3</v>
      </c>
      <c r="S3457" t="e">
        <f t="shared" si="795"/>
        <v>#DIV/0!</v>
      </c>
      <c r="X3457" s="3" t="e">
        <f t="shared" si="796"/>
        <v>#DIV/0!</v>
      </c>
      <c r="Y3457" t="e">
        <f t="shared" si="797"/>
        <v>#DIV/0!</v>
      </c>
      <c r="AD3457" t="e">
        <f t="shared" si="798"/>
        <v>#DIV/0!</v>
      </c>
      <c r="AI3457" t="e">
        <f t="shared" si="799"/>
        <v>#DIV/0!</v>
      </c>
      <c r="AJ3457" t="e">
        <f t="shared" si="800"/>
        <v>#DIV/0!</v>
      </c>
      <c r="AK3457" s="1" t="e">
        <f>IF(AND(OR(#REF!&gt;1.49,#REF!&lt; 0.67),#REF!&lt; 0.05),"TL regulate","none")</f>
        <v>#REF!</v>
      </c>
      <c r="AL3457" s="1" t="e">
        <f t="shared" si="801"/>
        <v>#DIV/0!</v>
      </c>
      <c r="AM3457" s="1" t="e">
        <f t="shared" si="802"/>
        <v>#DIV/0!</v>
      </c>
      <c r="AO3457">
        <v>0</v>
      </c>
      <c r="AP3457">
        <v>0</v>
      </c>
      <c r="AQ3457">
        <v>0</v>
      </c>
      <c r="AR3457">
        <v>0</v>
      </c>
      <c r="AS3457">
        <f t="shared" si="803"/>
        <v>0</v>
      </c>
      <c r="AT3457">
        <v>0</v>
      </c>
      <c r="AU3457">
        <v>0</v>
      </c>
      <c r="AV3457">
        <v>0</v>
      </c>
      <c r="AW3457">
        <v>0</v>
      </c>
      <c r="AX3457">
        <f t="shared" si="804"/>
        <v>0</v>
      </c>
      <c r="AY3457">
        <v>0</v>
      </c>
      <c r="AZ3457">
        <v>0</v>
      </c>
      <c r="BA3457">
        <v>0</v>
      </c>
      <c r="BB3457">
        <v>0</v>
      </c>
      <c r="BC3457">
        <f t="shared" si="805"/>
        <v>0</v>
      </c>
      <c r="BE3457" t="str">
        <f t="shared" si="806"/>
        <v>void</v>
      </c>
      <c r="BF3457">
        <f t="shared" si="807"/>
        <v>0</v>
      </c>
      <c r="BG3457">
        <f t="shared" si="808"/>
        <v>0</v>
      </c>
      <c r="BH3457">
        <f t="shared" si="809"/>
        <v>0</v>
      </c>
    </row>
    <row r="3458" spans="1:60" x14ac:dyDescent="0.45">
      <c r="A3458" t="s">
        <v>15115</v>
      </c>
      <c r="B3458" t="s">
        <v>11842</v>
      </c>
      <c r="C3458" t="s">
        <v>15116</v>
      </c>
      <c r="D3458" t="s">
        <v>11844</v>
      </c>
      <c r="E3458" t="s">
        <v>11844</v>
      </c>
      <c r="F3458" t="s">
        <v>11845</v>
      </c>
      <c r="G3458">
        <v>0.31316500000000003</v>
      </c>
      <c r="H3458">
        <v>0</v>
      </c>
      <c r="I3458" t="s">
        <v>56</v>
      </c>
      <c r="J3458" t="s">
        <v>63</v>
      </c>
      <c r="K3458" t="s">
        <v>64</v>
      </c>
      <c r="L3458" t="s">
        <v>15113</v>
      </c>
      <c r="M3458" t="s">
        <v>15114</v>
      </c>
      <c r="N3458">
        <v>5</v>
      </c>
      <c r="S3458" t="e">
        <f t="shared" ref="S3458:S3521" si="810">AVERAGE(O3458:R3458)</f>
        <v>#DIV/0!</v>
      </c>
      <c r="X3458" s="3" t="e">
        <f t="shared" ref="X3458:X3521" si="811">AVERAGE(T3458:W3458)</f>
        <v>#DIV/0!</v>
      </c>
      <c r="Y3458" t="e">
        <f t="shared" ref="Y3458:Y3521" si="812">TTEST(T3458:W3458,$BM$2:$BO$2,2,2)</f>
        <v>#DIV/0!</v>
      </c>
      <c r="AD3458" t="e">
        <f t="shared" ref="AD3458:AD3521" si="813">AVERAGE(Z3458:AC3458)</f>
        <v>#DIV/0!</v>
      </c>
      <c r="AI3458" t="e">
        <f t="shared" ref="AI3458:AI3521" si="814">AVERAGE(AE3458:AH3458)</f>
        <v>#DIV/0!</v>
      </c>
      <c r="AJ3458" t="e">
        <f t="shared" ref="AJ3458:AJ3521" si="815">TTEST(AE3458:AH3458,$BM$2:$BO$2,2,2)</f>
        <v>#DIV/0!</v>
      </c>
      <c r="AK3458" s="1" t="e">
        <f>IF(AND(OR(#REF!&gt;1.49,#REF!&lt; 0.67),#REF!&lt; 0.05),"TL regulate","none")</f>
        <v>#REF!</v>
      </c>
      <c r="AL3458" s="1" t="e">
        <f t="shared" ref="AL3458:AL3521" si="816">IF(AND(OR(X3458&gt;1.49, X3458&lt;0.67), Y3458&lt;0.05), "ceL regulate","none")</f>
        <v>#DIV/0!</v>
      </c>
      <c r="AM3458" s="1" t="e">
        <f t="shared" ref="AM3458:AM3521" si="817">IF(AND(OR(AI3458&gt;1.49,AI3458&lt;0.67), AJ3458&lt;0.05),"differential regulated","void")</f>
        <v>#DIV/0!</v>
      </c>
      <c r="AO3458">
        <v>0</v>
      </c>
      <c r="AP3458">
        <v>0</v>
      </c>
      <c r="AQ3458">
        <v>0</v>
      </c>
      <c r="AR3458">
        <v>0</v>
      </c>
      <c r="AS3458">
        <f t="shared" ref="AS3458:AS3521" si="818">SUM(AO3458:AR3458)</f>
        <v>0</v>
      </c>
      <c r="AT3458">
        <v>0</v>
      </c>
      <c r="AU3458">
        <v>0</v>
      </c>
      <c r="AV3458">
        <v>0</v>
      </c>
      <c r="AW3458">
        <v>0</v>
      </c>
      <c r="AX3458">
        <f t="shared" ref="AX3458:AX3521" si="819">SUM(AT3458:AW3458)</f>
        <v>0</v>
      </c>
      <c r="AY3458">
        <v>0</v>
      </c>
      <c r="AZ3458">
        <v>0</v>
      </c>
      <c r="BA3458">
        <v>0</v>
      </c>
      <c r="BB3458">
        <v>0</v>
      </c>
      <c r="BC3458">
        <f t="shared" ref="BC3458:BC3521" si="820">SUM(AY3458:BB3458)</f>
        <v>0</v>
      </c>
      <c r="BE3458" t="str">
        <f t="shared" ref="BE3458:BE3521" si="821">_xlfn.IFS(AND(AS3458=0, AND(AX3458&gt;0,BC3458&gt;0)),"LPS repressed",AND(AS3458=0,AX3458=0,BC3458=0),"void",AND(AX3458=0, AS3458*BC3458&gt;0)," TL repressed",AND(BC3458=0, AS3458*AX3458&gt;0),"Cel repressed",AND(AS3458&gt;0, AX3458=0, BC3458=0),"LPS only",AND(AS3458=0, AX3458&gt;0, BC3458=0),"TL only",AND(AS3458=0, AX3458=0, BC3458&gt;0),"Cel only",AS3458*AX3458*BC3458&gt;0,"void")</f>
        <v>void</v>
      </c>
      <c r="BF3458">
        <f t="shared" ref="BF3458:BF3521" si="822">COUNTIF(AO3458:AR3458,"&gt;0")</f>
        <v>0</v>
      </c>
      <c r="BG3458">
        <f t="shared" ref="BG3458:BG3521" si="823">COUNTIF(AT3458:AW3458,"&gt;0")</f>
        <v>0</v>
      </c>
      <c r="BH3458">
        <f t="shared" ref="BH3458:BH3521" si="824">COUNTIF(AY3458:BB3458,"&gt;0")</f>
        <v>0</v>
      </c>
    </row>
    <row r="3459" spans="1:60" x14ac:dyDescent="0.45">
      <c r="A3459" t="s">
        <v>15117</v>
      </c>
      <c r="B3459" t="s">
        <v>11842</v>
      </c>
      <c r="C3459" t="s">
        <v>15118</v>
      </c>
      <c r="D3459" t="s">
        <v>11844</v>
      </c>
      <c r="E3459" t="s">
        <v>11844</v>
      </c>
      <c r="F3459" t="s">
        <v>11845</v>
      </c>
      <c r="G3459">
        <v>0.31316500000000003</v>
      </c>
      <c r="H3459">
        <v>0</v>
      </c>
      <c r="I3459" t="s">
        <v>80</v>
      </c>
      <c r="J3459" t="s">
        <v>63</v>
      </c>
      <c r="K3459" t="s">
        <v>64</v>
      </c>
      <c r="L3459" t="s">
        <v>15113</v>
      </c>
      <c r="M3459" t="s">
        <v>15114</v>
      </c>
      <c r="N3459">
        <v>4</v>
      </c>
      <c r="S3459" t="e">
        <f t="shared" si="810"/>
        <v>#DIV/0!</v>
      </c>
      <c r="X3459" s="3" t="e">
        <f t="shared" si="811"/>
        <v>#DIV/0!</v>
      </c>
      <c r="Y3459" t="e">
        <f t="shared" si="812"/>
        <v>#DIV/0!</v>
      </c>
      <c r="AD3459" t="e">
        <f t="shared" si="813"/>
        <v>#DIV/0!</v>
      </c>
      <c r="AI3459" t="e">
        <f t="shared" si="814"/>
        <v>#DIV/0!</v>
      </c>
      <c r="AJ3459" t="e">
        <f t="shared" si="815"/>
        <v>#DIV/0!</v>
      </c>
      <c r="AK3459" s="1" t="e">
        <f>IF(AND(OR(#REF!&gt;1.49,#REF!&lt; 0.67),#REF!&lt; 0.05),"TL regulate","none")</f>
        <v>#REF!</v>
      </c>
      <c r="AL3459" s="1" t="e">
        <f t="shared" si="816"/>
        <v>#DIV/0!</v>
      </c>
      <c r="AM3459" s="1" t="e">
        <f t="shared" si="817"/>
        <v>#DIV/0!</v>
      </c>
      <c r="AO3459">
        <v>0</v>
      </c>
      <c r="AP3459">
        <v>0</v>
      </c>
      <c r="AQ3459">
        <v>0</v>
      </c>
      <c r="AR3459">
        <v>0</v>
      </c>
      <c r="AS3459">
        <f t="shared" si="818"/>
        <v>0</v>
      </c>
      <c r="AT3459">
        <v>0</v>
      </c>
      <c r="AU3459">
        <v>0</v>
      </c>
      <c r="AV3459">
        <v>0</v>
      </c>
      <c r="AW3459">
        <v>0</v>
      </c>
      <c r="AX3459">
        <f t="shared" si="819"/>
        <v>0</v>
      </c>
      <c r="AY3459">
        <v>0</v>
      </c>
      <c r="AZ3459">
        <v>0</v>
      </c>
      <c r="BA3459">
        <v>0</v>
      </c>
      <c r="BB3459">
        <v>0</v>
      </c>
      <c r="BC3459">
        <f t="shared" si="820"/>
        <v>0</v>
      </c>
      <c r="BE3459" t="str">
        <f t="shared" si="821"/>
        <v>void</v>
      </c>
      <c r="BF3459">
        <f t="shared" si="822"/>
        <v>0</v>
      </c>
      <c r="BG3459">
        <f t="shared" si="823"/>
        <v>0</v>
      </c>
      <c r="BH3459">
        <f t="shared" si="824"/>
        <v>0</v>
      </c>
    </row>
    <row r="3460" spans="1:60" x14ac:dyDescent="0.45">
      <c r="A3460" t="s">
        <v>15119</v>
      </c>
      <c r="B3460" t="s">
        <v>2431</v>
      </c>
      <c r="C3460" t="s">
        <v>2008</v>
      </c>
      <c r="D3460" t="s">
        <v>2433</v>
      </c>
      <c r="E3460" t="s">
        <v>2433</v>
      </c>
      <c r="F3460">
        <v>0</v>
      </c>
      <c r="G3460">
        <v>0.39868799999999999</v>
      </c>
      <c r="H3460">
        <v>0</v>
      </c>
      <c r="I3460" t="s">
        <v>56</v>
      </c>
      <c r="J3460" t="s">
        <v>57</v>
      </c>
      <c r="K3460" t="s">
        <v>240</v>
      </c>
      <c r="L3460" t="s">
        <v>15120</v>
      </c>
      <c r="M3460" t="s">
        <v>15121</v>
      </c>
      <c r="N3460">
        <v>3</v>
      </c>
      <c r="S3460" t="e">
        <f t="shared" si="810"/>
        <v>#DIV/0!</v>
      </c>
      <c r="X3460" s="3" t="e">
        <f t="shared" si="811"/>
        <v>#DIV/0!</v>
      </c>
      <c r="Y3460" t="e">
        <f t="shared" si="812"/>
        <v>#DIV/0!</v>
      </c>
      <c r="AD3460" t="e">
        <f t="shared" si="813"/>
        <v>#DIV/0!</v>
      </c>
      <c r="AI3460" t="e">
        <f t="shared" si="814"/>
        <v>#DIV/0!</v>
      </c>
      <c r="AJ3460" t="e">
        <f t="shared" si="815"/>
        <v>#DIV/0!</v>
      </c>
      <c r="AK3460" s="1" t="e">
        <f>IF(AND(OR(#REF!&gt;1.49,#REF!&lt; 0.67),#REF!&lt; 0.05),"TL regulate","none")</f>
        <v>#REF!</v>
      </c>
      <c r="AL3460" s="1" t="e">
        <f t="shared" si="816"/>
        <v>#DIV/0!</v>
      </c>
      <c r="AM3460" s="1" t="e">
        <f t="shared" si="817"/>
        <v>#DIV/0!</v>
      </c>
      <c r="AO3460">
        <v>0</v>
      </c>
      <c r="AP3460">
        <v>0</v>
      </c>
      <c r="AQ3460">
        <v>0</v>
      </c>
      <c r="AR3460">
        <v>0</v>
      </c>
      <c r="AS3460">
        <f t="shared" si="818"/>
        <v>0</v>
      </c>
      <c r="AT3460">
        <v>0</v>
      </c>
      <c r="AU3460">
        <v>0</v>
      </c>
      <c r="AV3460">
        <v>0</v>
      </c>
      <c r="AW3460">
        <v>0</v>
      </c>
      <c r="AX3460">
        <f t="shared" si="819"/>
        <v>0</v>
      </c>
      <c r="AY3460">
        <v>0</v>
      </c>
      <c r="AZ3460">
        <v>0</v>
      </c>
      <c r="BA3460">
        <v>0</v>
      </c>
      <c r="BB3460">
        <v>0</v>
      </c>
      <c r="BC3460">
        <f t="shared" si="820"/>
        <v>0</v>
      </c>
      <c r="BE3460" t="str">
        <f t="shared" si="821"/>
        <v>void</v>
      </c>
      <c r="BF3460">
        <f t="shared" si="822"/>
        <v>0</v>
      </c>
      <c r="BG3460">
        <f t="shared" si="823"/>
        <v>0</v>
      </c>
      <c r="BH3460">
        <f t="shared" si="824"/>
        <v>0</v>
      </c>
    </row>
    <row r="3461" spans="1:60" x14ac:dyDescent="0.45">
      <c r="A3461" t="s">
        <v>15122</v>
      </c>
      <c r="B3461" t="s">
        <v>2431</v>
      </c>
      <c r="C3461" t="s">
        <v>15123</v>
      </c>
      <c r="D3461" t="s">
        <v>2433</v>
      </c>
      <c r="E3461" t="s">
        <v>2433</v>
      </c>
      <c r="F3461">
        <v>0</v>
      </c>
      <c r="G3461">
        <v>0.39868799999999999</v>
      </c>
      <c r="H3461">
        <v>0</v>
      </c>
      <c r="I3461" t="s">
        <v>56</v>
      </c>
      <c r="J3461" t="s">
        <v>63</v>
      </c>
      <c r="K3461" t="s">
        <v>64</v>
      </c>
      <c r="L3461" t="s">
        <v>15120</v>
      </c>
      <c r="M3461" t="s">
        <v>15121</v>
      </c>
      <c r="N3461">
        <v>5</v>
      </c>
      <c r="S3461" t="e">
        <f t="shared" si="810"/>
        <v>#DIV/0!</v>
      </c>
      <c r="X3461" s="3" t="e">
        <f t="shared" si="811"/>
        <v>#DIV/0!</v>
      </c>
      <c r="Y3461" t="e">
        <f t="shared" si="812"/>
        <v>#DIV/0!</v>
      </c>
      <c r="AD3461" t="e">
        <f t="shared" si="813"/>
        <v>#DIV/0!</v>
      </c>
      <c r="AI3461" t="e">
        <f t="shared" si="814"/>
        <v>#DIV/0!</v>
      </c>
      <c r="AJ3461" t="e">
        <f t="shared" si="815"/>
        <v>#DIV/0!</v>
      </c>
      <c r="AK3461" s="1" t="e">
        <f>IF(AND(OR(#REF!&gt;1.49,#REF!&lt; 0.67),#REF!&lt; 0.05),"TL regulate","none")</f>
        <v>#REF!</v>
      </c>
      <c r="AL3461" s="1" t="e">
        <f t="shared" si="816"/>
        <v>#DIV/0!</v>
      </c>
      <c r="AM3461" s="1" t="e">
        <f t="shared" si="817"/>
        <v>#DIV/0!</v>
      </c>
      <c r="AO3461">
        <v>0</v>
      </c>
      <c r="AP3461">
        <v>0</v>
      </c>
      <c r="AQ3461">
        <v>0</v>
      </c>
      <c r="AR3461">
        <v>0</v>
      </c>
      <c r="AS3461">
        <f t="shared" si="818"/>
        <v>0</v>
      </c>
      <c r="AT3461">
        <v>0</v>
      </c>
      <c r="AU3461">
        <v>0</v>
      </c>
      <c r="AV3461">
        <v>0</v>
      </c>
      <c r="AW3461">
        <v>0</v>
      </c>
      <c r="AX3461">
        <f t="shared" si="819"/>
        <v>0</v>
      </c>
      <c r="AY3461">
        <v>0</v>
      </c>
      <c r="AZ3461">
        <v>0</v>
      </c>
      <c r="BA3461">
        <v>0</v>
      </c>
      <c r="BB3461">
        <v>0</v>
      </c>
      <c r="BC3461">
        <f t="shared" si="820"/>
        <v>0</v>
      </c>
      <c r="BE3461" t="str">
        <f t="shared" si="821"/>
        <v>void</v>
      </c>
      <c r="BF3461">
        <f t="shared" si="822"/>
        <v>0</v>
      </c>
      <c r="BG3461">
        <f t="shared" si="823"/>
        <v>0</v>
      </c>
      <c r="BH3461">
        <f t="shared" si="824"/>
        <v>0</v>
      </c>
    </row>
    <row r="3462" spans="1:60" x14ac:dyDescent="0.45">
      <c r="A3462" t="s">
        <v>15124</v>
      </c>
      <c r="B3462" t="s">
        <v>2431</v>
      </c>
      <c r="C3462" t="s">
        <v>15125</v>
      </c>
      <c r="D3462" t="s">
        <v>2433</v>
      </c>
      <c r="E3462" t="s">
        <v>2433</v>
      </c>
      <c r="F3462" t="s">
        <v>2434</v>
      </c>
      <c r="G3462">
        <v>0.47870299999999999</v>
      </c>
      <c r="H3462">
        <v>0</v>
      </c>
      <c r="I3462" t="s">
        <v>56</v>
      </c>
      <c r="J3462" t="s">
        <v>63</v>
      </c>
      <c r="K3462" t="s">
        <v>64</v>
      </c>
      <c r="L3462" t="s">
        <v>15126</v>
      </c>
      <c r="M3462" t="s">
        <v>15127</v>
      </c>
      <c r="N3462">
        <v>8</v>
      </c>
      <c r="S3462" t="e">
        <f t="shared" si="810"/>
        <v>#DIV/0!</v>
      </c>
      <c r="X3462" s="3" t="e">
        <f t="shared" si="811"/>
        <v>#DIV/0!</v>
      </c>
      <c r="Y3462" t="e">
        <f t="shared" si="812"/>
        <v>#DIV/0!</v>
      </c>
      <c r="AD3462" t="e">
        <f t="shared" si="813"/>
        <v>#DIV/0!</v>
      </c>
      <c r="AI3462" t="e">
        <f t="shared" si="814"/>
        <v>#DIV/0!</v>
      </c>
      <c r="AJ3462" t="e">
        <f t="shared" si="815"/>
        <v>#DIV/0!</v>
      </c>
      <c r="AK3462" s="1" t="e">
        <f>IF(AND(OR(#REF!&gt;1.49,#REF!&lt; 0.67),#REF!&lt; 0.05),"TL regulate","none")</f>
        <v>#REF!</v>
      </c>
      <c r="AL3462" s="1" t="e">
        <f t="shared" si="816"/>
        <v>#DIV/0!</v>
      </c>
      <c r="AM3462" s="1" t="e">
        <f t="shared" si="817"/>
        <v>#DIV/0!</v>
      </c>
      <c r="AO3462">
        <v>0</v>
      </c>
      <c r="AP3462">
        <v>0</v>
      </c>
      <c r="AQ3462">
        <v>0</v>
      </c>
      <c r="AR3462">
        <v>0</v>
      </c>
      <c r="AS3462">
        <f t="shared" si="818"/>
        <v>0</v>
      </c>
      <c r="AT3462">
        <v>0</v>
      </c>
      <c r="AU3462">
        <v>0</v>
      </c>
      <c r="AV3462">
        <v>0</v>
      </c>
      <c r="AW3462">
        <v>0</v>
      </c>
      <c r="AX3462">
        <f t="shared" si="819"/>
        <v>0</v>
      </c>
      <c r="AY3462">
        <v>0</v>
      </c>
      <c r="AZ3462">
        <v>0</v>
      </c>
      <c r="BA3462">
        <v>0</v>
      </c>
      <c r="BB3462">
        <v>0</v>
      </c>
      <c r="BC3462">
        <f t="shared" si="820"/>
        <v>0</v>
      </c>
      <c r="BE3462" t="str">
        <f t="shared" si="821"/>
        <v>void</v>
      </c>
      <c r="BF3462">
        <f t="shared" si="822"/>
        <v>0</v>
      </c>
      <c r="BG3462">
        <f t="shared" si="823"/>
        <v>0</v>
      </c>
      <c r="BH3462">
        <f t="shared" si="824"/>
        <v>0</v>
      </c>
    </row>
    <row r="3463" spans="1:60" x14ac:dyDescent="0.45">
      <c r="A3463" t="s">
        <v>15128</v>
      </c>
      <c r="B3463" t="s">
        <v>15129</v>
      </c>
      <c r="C3463">
        <v>374</v>
      </c>
      <c r="D3463" t="s">
        <v>15129</v>
      </c>
      <c r="E3463" t="s">
        <v>15129</v>
      </c>
      <c r="F3463" t="s">
        <v>15130</v>
      </c>
      <c r="G3463">
        <v>0.72121999999999997</v>
      </c>
      <c r="H3463">
        <v>1</v>
      </c>
      <c r="I3463" t="s">
        <v>56</v>
      </c>
      <c r="J3463" t="s">
        <v>57</v>
      </c>
      <c r="K3463" t="s">
        <v>296</v>
      </c>
      <c r="L3463" t="s">
        <v>15131</v>
      </c>
      <c r="M3463" t="s">
        <v>15132</v>
      </c>
      <c r="N3463">
        <v>1</v>
      </c>
      <c r="S3463" t="e">
        <f t="shared" si="810"/>
        <v>#DIV/0!</v>
      </c>
      <c r="X3463" s="3" t="e">
        <f t="shared" si="811"/>
        <v>#DIV/0!</v>
      </c>
      <c r="Y3463" t="e">
        <f t="shared" si="812"/>
        <v>#DIV/0!</v>
      </c>
      <c r="AD3463" t="e">
        <f t="shared" si="813"/>
        <v>#DIV/0!</v>
      </c>
      <c r="AI3463" t="e">
        <f t="shared" si="814"/>
        <v>#DIV/0!</v>
      </c>
      <c r="AJ3463" t="e">
        <f t="shared" si="815"/>
        <v>#DIV/0!</v>
      </c>
      <c r="AK3463" s="1" t="e">
        <f>IF(AND(OR(#REF!&gt;1.49,#REF!&lt; 0.67),#REF!&lt; 0.05),"TL regulate","none")</f>
        <v>#REF!</v>
      </c>
      <c r="AL3463" s="1" t="e">
        <f t="shared" si="816"/>
        <v>#DIV/0!</v>
      </c>
      <c r="AM3463" s="1" t="e">
        <f t="shared" si="817"/>
        <v>#DIV/0!</v>
      </c>
      <c r="AO3463">
        <v>0</v>
      </c>
      <c r="AP3463">
        <v>0</v>
      </c>
      <c r="AQ3463">
        <v>0</v>
      </c>
      <c r="AR3463">
        <v>0</v>
      </c>
      <c r="AS3463">
        <f t="shared" si="818"/>
        <v>0</v>
      </c>
      <c r="AT3463">
        <v>0</v>
      </c>
      <c r="AU3463">
        <v>0</v>
      </c>
      <c r="AV3463">
        <v>0</v>
      </c>
      <c r="AW3463">
        <v>0</v>
      </c>
      <c r="AX3463">
        <f t="shared" si="819"/>
        <v>0</v>
      </c>
      <c r="AY3463">
        <v>0</v>
      </c>
      <c r="AZ3463">
        <v>0</v>
      </c>
      <c r="BA3463">
        <v>0</v>
      </c>
      <c r="BB3463">
        <v>0</v>
      </c>
      <c r="BC3463">
        <f t="shared" si="820"/>
        <v>0</v>
      </c>
      <c r="BE3463" t="str">
        <f t="shared" si="821"/>
        <v>void</v>
      </c>
      <c r="BF3463">
        <f t="shared" si="822"/>
        <v>0</v>
      </c>
      <c r="BG3463">
        <f t="shared" si="823"/>
        <v>0</v>
      </c>
      <c r="BH3463">
        <f t="shared" si="824"/>
        <v>0</v>
      </c>
    </row>
    <row r="3464" spans="1:60" x14ac:dyDescent="0.45">
      <c r="A3464" t="s">
        <v>15133</v>
      </c>
      <c r="B3464" t="s">
        <v>2243</v>
      </c>
      <c r="C3464" t="s">
        <v>15134</v>
      </c>
      <c r="D3464" t="s">
        <v>2245</v>
      </c>
      <c r="E3464" t="s">
        <v>2245</v>
      </c>
      <c r="F3464" t="s">
        <v>2246</v>
      </c>
      <c r="G3464">
        <v>0.24116399999999999</v>
      </c>
      <c r="H3464">
        <v>0</v>
      </c>
      <c r="I3464" t="s">
        <v>56</v>
      </c>
      <c r="J3464" t="s">
        <v>57</v>
      </c>
      <c r="K3464" t="s">
        <v>3987</v>
      </c>
      <c r="L3464" t="s">
        <v>15135</v>
      </c>
      <c r="M3464" t="s">
        <v>15136</v>
      </c>
      <c r="N3464">
        <v>11</v>
      </c>
      <c r="S3464" t="e">
        <f t="shared" si="810"/>
        <v>#DIV/0!</v>
      </c>
      <c r="X3464" s="3" t="e">
        <f t="shared" si="811"/>
        <v>#DIV/0!</v>
      </c>
      <c r="Y3464" t="e">
        <f t="shared" si="812"/>
        <v>#DIV/0!</v>
      </c>
      <c r="AD3464" t="e">
        <f t="shared" si="813"/>
        <v>#DIV/0!</v>
      </c>
      <c r="AI3464" t="e">
        <f t="shared" si="814"/>
        <v>#DIV/0!</v>
      </c>
      <c r="AJ3464" t="e">
        <f t="shared" si="815"/>
        <v>#DIV/0!</v>
      </c>
      <c r="AK3464" s="1" t="e">
        <f>IF(AND(OR(#REF!&gt;1.49,#REF!&lt; 0.67),#REF!&lt; 0.05),"TL regulate","none")</f>
        <v>#REF!</v>
      </c>
      <c r="AL3464" s="1" t="e">
        <f t="shared" si="816"/>
        <v>#DIV/0!</v>
      </c>
      <c r="AM3464" s="1" t="e">
        <f t="shared" si="817"/>
        <v>#DIV/0!</v>
      </c>
      <c r="AO3464">
        <v>0</v>
      </c>
      <c r="AP3464">
        <v>0</v>
      </c>
      <c r="AQ3464">
        <v>0</v>
      </c>
      <c r="AR3464">
        <v>0</v>
      </c>
      <c r="AS3464">
        <f t="shared" si="818"/>
        <v>0</v>
      </c>
      <c r="AT3464">
        <v>0</v>
      </c>
      <c r="AU3464">
        <v>0</v>
      </c>
      <c r="AV3464">
        <v>0</v>
      </c>
      <c r="AW3464">
        <v>0</v>
      </c>
      <c r="AX3464">
        <f t="shared" si="819"/>
        <v>0</v>
      </c>
      <c r="AY3464">
        <v>0</v>
      </c>
      <c r="AZ3464">
        <v>0</v>
      </c>
      <c r="BA3464">
        <v>0</v>
      </c>
      <c r="BB3464">
        <v>0</v>
      </c>
      <c r="BC3464">
        <f t="shared" si="820"/>
        <v>0</v>
      </c>
      <c r="BE3464" t="str">
        <f t="shared" si="821"/>
        <v>void</v>
      </c>
      <c r="BF3464">
        <f t="shared" si="822"/>
        <v>0</v>
      </c>
      <c r="BG3464">
        <f t="shared" si="823"/>
        <v>0</v>
      </c>
      <c r="BH3464">
        <f t="shared" si="824"/>
        <v>0</v>
      </c>
    </row>
    <row r="3465" spans="1:60" x14ac:dyDescent="0.45">
      <c r="A3465" t="s">
        <v>15137</v>
      </c>
      <c r="B3465" t="s">
        <v>2243</v>
      </c>
      <c r="C3465" t="s">
        <v>15138</v>
      </c>
      <c r="D3465" t="s">
        <v>2245</v>
      </c>
      <c r="E3465" t="s">
        <v>2245</v>
      </c>
      <c r="F3465" t="s">
        <v>2246</v>
      </c>
      <c r="G3465">
        <v>0.363535</v>
      </c>
      <c r="H3465">
        <v>0</v>
      </c>
      <c r="I3465" t="s">
        <v>56</v>
      </c>
      <c r="J3465" t="s">
        <v>57</v>
      </c>
      <c r="K3465" t="s">
        <v>612</v>
      </c>
      <c r="L3465" t="s">
        <v>15139</v>
      </c>
      <c r="M3465" t="s">
        <v>15140</v>
      </c>
      <c r="N3465">
        <v>13</v>
      </c>
      <c r="S3465" t="e">
        <f t="shared" si="810"/>
        <v>#DIV/0!</v>
      </c>
      <c r="X3465" s="3" t="e">
        <f t="shared" si="811"/>
        <v>#DIV/0!</v>
      </c>
      <c r="Y3465" t="e">
        <f t="shared" si="812"/>
        <v>#DIV/0!</v>
      </c>
      <c r="AD3465" t="e">
        <f t="shared" si="813"/>
        <v>#DIV/0!</v>
      </c>
      <c r="AI3465" t="e">
        <f t="shared" si="814"/>
        <v>#DIV/0!</v>
      </c>
      <c r="AJ3465" t="e">
        <f t="shared" si="815"/>
        <v>#DIV/0!</v>
      </c>
      <c r="AK3465" s="1" t="e">
        <f>IF(AND(OR(#REF!&gt;1.49,#REF!&lt; 0.67),#REF!&lt; 0.05),"TL regulate","none")</f>
        <v>#REF!</v>
      </c>
      <c r="AL3465" s="1" t="e">
        <f t="shared" si="816"/>
        <v>#DIV/0!</v>
      </c>
      <c r="AM3465" s="1" t="e">
        <f t="shared" si="817"/>
        <v>#DIV/0!</v>
      </c>
      <c r="AO3465">
        <v>0</v>
      </c>
      <c r="AP3465">
        <v>0</v>
      </c>
      <c r="AQ3465">
        <v>0</v>
      </c>
      <c r="AR3465">
        <v>0</v>
      </c>
      <c r="AS3465">
        <f t="shared" si="818"/>
        <v>0</v>
      </c>
      <c r="AT3465">
        <v>0</v>
      </c>
      <c r="AU3465">
        <v>0</v>
      </c>
      <c r="AV3465">
        <v>0</v>
      </c>
      <c r="AW3465">
        <v>0</v>
      </c>
      <c r="AX3465">
        <f t="shared" si="819"/>
        <v>0</v>
      </c>
      <c r="AY3465">
        <v>0</v>
      </c>
      <c r="AZ3465">
        <v>0</v>
      </c>
      <c r="BA3465">
        <v>0</v>
      </c>
      <c r="BB3465">
        <v>0</v>
      </c>
      <c r="BC3465">
        <f t="shared" si="820"/>
        <v>0</v>
      </c>
      <c r="BE3465" t="str">
        <f t="shared" si="821"/>
        <v>void</v>
      </c>
      <c r="BF3465">
        <f t="shared" si="822"/>
        <v>0</v>
      </c>
      <c r="BG3465">
        <f t="shared" si="823"/>
        <v>0</v>
      </c>
      <c r="BH3465">
        <f t="shared" si="824"/>
        <v>0</v>
      </c>
    </row>
    <row r="3466" spans="1:60" x14ac:dyDescent="0.45">
      <c r="A3466" t="s">
        <v>15141</v>
      </c>
      <c r="B3466" t="s">
        <v>2243</v>
      </c>
      <c r="C3466" t="s">
        <v>15142</v>
      </c>
      <c r="D3466" t="s">
        <v>2245</v>
      </c>
      <c r="E3466" t="s">
        <v>2245</v>
      </c>
      <c r="F3466" t="s">
        <v>2246</v>
      </c>
      <c r="G3466">
        <v>0.363535</v>
      </c>
      <c r="H3466">
        <v>0</v>
      </c>
      <c r="I3466" t="s">
        <v>80</v>
      </c>
      <c r="J3466" t="s">
        <v>63</v>
      </c>
      <c r="K3466" t="s">
        <v>64</v>
      </c>
      <c r="L3466" t="s">
        <v>15139</v>
      </c>
      <c r="M3466" t="s">
        <v>15140</v>
      </c>
      <c r="N3466">
        <v>14</v>
      </c>
      <c r="S3466" t="e">
        <f t="shared" si="810"/>
        <v>#DIV/0!</v>
      </c>
      <c r="X3466" s="3" t="e">
        <f t="shared" si="811"/>
        <v>#DIV/0!</v>
      </c>
      <c r="Y3466" t="e">
        <f t="shared" si="812"/>
        <v>#DIV/0!</v>
      </c>
      <c r="AD3466" t="e">
        <f t="shared" si="813"/>
        <v>#DIV/0!</v>
      </c>
      <c r="AI3466" t="e">
        <f t="shared" si="814"/>
        <v>#DIV/0!</v>
      </c>
      <c r="AJ3466" t="e">
        <f t="shared" si="815"/>
        <v>#DIV/0!</v>
      </c>
      <c r="AK3466" s="1" t="e">
        <f>IF(AND(OR(#REF!&gt;1.49,#REF!&lt; 0.67),#REF!&lt; 0.05),"TL regulate","none")</f>
        <v>#REF!</v>
      </c>
      <c r="AL3466" s="1" t="e">
        <f t="shared" si="816"/>
        <v>#DIV/0!</v>
      </c>
      <c r="AM3466" s="1" t="e">
        <f t="shared" si="817"/>
        <v>#DIV/0!</v>
      </c>
      <c r="AO3466">
        <v>0</v>
      </c>
      <c r="AP3466">
        <v>0</v>
      </c>
      <c r="AQ3466">
        <v>0</v>
      </c>
      <c r="AR3466">
        <v>0</v>
      </c>
      <c r="AS3466">
        <f t="shared" si="818"/>
        <v>0</v>
      </c>
      <c r="AT3466">
        <v>0</v>
      </c>
      <c r="AU3466">
        <v>0</v>
      </c>
      <c r="AV3466">
        <v>0</v>
      </c>
      <c r="AW3466">
        <v>0</v>
      </c>
      <c r="AX3466">
        <f t="shared" si="819"/>
        <v>0</v>
      </c>
      <c r="AY3466">
        <v>0</v>
      </c>
      <c r="AZ3466">
        <v>0</v>
      </c>
      <c r="BA3466">
        <v>0</v>
      </c>
      <c r="BB3466">
        <v>0</v>
      </c>
      <c r="BC3466">
        <f t="shared" si="820"/>
        <v>0</v>
      </c>
      <c r="BE3466" t="str">
        <f t="shared" si="821"/>
        <v>void</v>
      </c>
      <c r="BF3466">
        <f t="shared" si="822"/>
        <v>0</v>
      </c>
      <c r="BG3466">
        <f t="shared" si="823"/>
        <v>0</v>
      </c>
      <c r="BH3466">
        <f t="shared" si="824"/>
        <v>0</v>
      </c>
    </row>
    <row r="3467" spans="1:60" x14ac:dyDescent="0.45">
      <c r="A3467" t="s">
        <v>15143</v>
      </c>
      <c r="B3467" t="s">
        <v>11553</v>
      </c>
      <c r="C3467" t="s">
        <v>15144</v>
      </c>
      <c r="D3467" t="s">
        <v>11555</v>
      </c>
      <c r="E3467" t="s">
        <v>11555</v>
      </c>
      <c r="F3467">
        <v>0</v>
      </c>
      <c r="G3467">
        <v>0.95984499999999995</v>
      </c>
      <c r="H3467">
        <v>1</v>
      </c>
      <c r="I3467" t="s">
        <v>56</v>
      </c>
      <c r="J3467" t="s">
        <v>57</v>
      </c>
      <c r="K3467" t="s">
        <v>1608</v>
      </c>
      <c r="L3467" t="s">
        <v>15145</v>
      </c>
      <c r="M3467" t="s">
        <v>15146</v>
      </c>
      <c r="N3467">
        <v>7</v>
      </c>
      <c r="S3467" t="e">
        <f t="shared" si="810"/>
        <v>#DIV/0!</v>
      </c>
      <c r="X3467" s="3" t="e">
        <f t="shared" si="811"/>
        <v>#DIV/0!</v>
      </c>
      <c r="Y3467" t="e">
        <f t="shared" si="812"/>
        <v>#DIV/0!</v>
      </c>
      <c r="AD3467" t="e">
        <f t="shared" si="813"/>
        <v>#DIV/0!</v>
      </c>
      <c r="AI3467" t="e">
        <f t="shared" si="814"/>
        <v>#DIV/0!</v>
      </c>
      <c r="AJ3467" t="e">
        <f t="shared" si="815"/>
        <v>#DIV/0!</v>
      </c>
      <c r="AK3467" s="1" t="e">
        <f>IF(AND(OR(#REF!&gt;1.49,#REF!&lt; 0.67),#REF!&lt; 0.05),"TL regulate","none")</f>
        <v>#REF!</v>
      </c>
      <c r="AL3467" s="1" t="e">
        <f t="shared" si="816"/>
        <v>#DIV/0!</v>
      </c>
      <c r="AM3467" s="1" t="e">
        <f t="shared" si="817"/>
        <v>#DIV/0!</v>
      </c>
      <c r="AO3467">
        <v>0</v>
      </c>
      <c r="AP3467">
        <v>0</v>
      </c>
      <c r="AQ3467">
        <v>0</v>
      </c>
      <c r="AR3467">
        <v>0</v>
      </c>
      <c r="AS3467">
        <f t="shared" si="818"/>
        <v>0</v>
      </c>
      <c r="AT3467">
        <v>0</v>
      </c>
      <c r="AU3467">
        <v>0</v>
      </c>
      <c r="AV3467">
        <v>0</v>
      </c>
      <c r="AW3467">
        <v>0</v>
      </c>
      <c r="AX3467">
        <f t="shared" si="819"/>
        <v>0</v>
      </c>
      <c r="AY3467">
        <v>0</v>
      </c>
      <c r="AZ3467">
        <v>0</v>
      </c>
      <c r="BA3467">
        <v>0</v>
      </c>
      <c r="BB3467">
        <v>0</v>
      </c>
      <c r="BC3467">
        <f t="shared" si="820"/>
        <v>0</v>
      </c>
      <c r="BE3467" t="str">
        <f t="shared" si="821"/>
        <v>void</v>
      </c>
      <c r="BF3467">
        <f t="shared" si="822"/>
        <v>0</v>
      </c>
      <c r="BG3467">
        <f t="shared" si="823"/>
        <v>0</v>
      </c>
      <c r="BH3467">
        <f t="shared" si="824"/>
        <v>0</v>
      </c>
    </row>
    <row r="3468" spans="1:60" x14ac:dyDescent="0.45">
      <c r="A3468" t="s">
        <v>15147</v>
      </c>
      <c r="B3468" t="s">
        <v>1368</v>
      </c>
      <c r="C3468" t="s">
        <v>15148</v>
      </c>
      <c r="D3468" t="s">
        <v>1370</v>
      </c>
      <c r="E3468" t="s">
        <v>1370</v>
      </c>
      <c r="F3468" t="s">
        <v>1371</v>
      </c>
      <c r="G3468">
        <v>0.47078700000000001</v>
      </c>
      <c r="H3468">
        <v>0</v>
      </c>
      <c r="I3468" t="s">
        <v>56</v>
      </c>
      <c r="J3468" t="s">
        <v>63</v>
      </c>
      <c r="K3468" t="s">
        <v>64</v>
      </c>
      <c r="L3468" t="s">
        <v>1372</v>
      </c>
      <c r="M3468" t="s">
        <v>1373</v>
      </c>
      <c r="N3468">
        <v>13</v>
      </c>
      <c r="S3468" t="e">
        <f t="shared" si="810"/>
        <v>#DIV/0!</v>
      </c>
      <c r="X3468" s="3" t="e">
        <f t="shared" si="811"/>
        <v>#DIV/0!</v>
      </c>
      <c r="Y3468" t="e">
        <f t="shared" si="812"/>
        <v>#DIV/0!</v>
      </c>
      <c r="AD3468" t="e">
        <f t="shared" si="813"/>
        <v>#DIV/0!</v>
      </c>
      <c r="AI3468" t="e">
        <f t="shared" si="814"/>
        <v>#DIV/0!</v>
      </c>
      <c r="AJ3468" t="e">
        <f t="shared" si="815"/>
        <v>#DIV/0!</v>
      </c>
      <c r="AK3468" s="1" t="e">
        <f>IF(AND(OR(#REF!&gt;1.49,#REF!&lt; 0.67),#REF!&lt; 0.05),"TL regulate","none")</f>
        <v>#REF!</v>
      </c>
      <c r="AL3468" s="1" t="e">
        <f t="shared" si="816"/>
        <v>#DIV/0!</v>
      </c>
      <c r="AM3468" s="1" t="e">
        <f t="shared" si="817"/>
        <v>#DIV/0!</v>
      </c>
      <c r="AO3468">
        <v>0</v>
      </c>
      <c r="AP3468">
        <v>0</v>
      </c>
      <c r="AQ3468">
        <v>0</v>
      </c>
      <c r="AR3468">
        <v>0</v>
      </c>
      <c r="AS3468">
        <f t="shared" si="818"/>
        <v>0</v>
      </c>
      <c r="AT3468">
        <v>0</v>
      </c>
      <c r="AU3468">
        <v>0</v>
      </c>
      <c r="AV3468">
        <v>0</v>
      </c>
      <c r="AW3468">
        <v>0</v>
      </c>
      <c r="AX3468">
        <f t="shared" si="819"/>
        <v>0</v>
      </c>
      <c r="AY3468">
        <v>0</v>
      </c>
      <c r="AZ3468">
        <v>0</v>
      </c>
      <c r="BA3468">
        <v>0</v>
      </c>
      <c r="BB3468">
        <v>0</v>
      </c>
      <c r="BC3468">
        <f t="shared" si="820"/>
        <v>0</v>
      </c>
      <c r="BE3468" t="str">
        <f t="shared" si="821"/>
        <v>void</v>
      </c>
      <c r="BF3468">
        <f t="shared" si="822"/>
        <v>0</v>
      </c>
      <c r="BG3468">
        <f t="shared" si="823"/>
        <v>0</v>
      </c>
      <c r="BH3468">
        <f t="shared" si="824"/>
        <v>0</v>
      </c>
    </row>
    <row r="3469" spans="1:60" x14ac:dyDescent="0.45">
      <c r="A3469" t="s">
        <v>15149</v>
      </c>
      <c r="B3469" t="s">
        <v>15150</v>
      </c>
      <c r="C3469" t="s">
        <v>15151</v>
      </c>
      <c r="D3469" t="s">
        <v>15152</v>
      </c>
      <c r="E3469" t="s">
        <v>15152</v>
      </c>
      <c r="F3469" t="s">
        <v>15153</v>
      </c>
      <c r="G3469">
        <v>1</v>
      </c>
      <c r="H3469">
        <v>1</v>
      </c>
      <c r="I3469" t="s">
        <v>56</v>
      </c>
      <c r="J3469" t="s">
        <v>57</v>
      </c>
      <c r="K3469" t="s">
        <v>575</v>
      </c>
      <c r="L3469" t="s">
        <v>15154</v>
      </c>
      <c r="M3469" t="s">
        <v>15155</v>
      </c>
      <c r="N3469">
        <v>5</v>
      </c>
      <c r="S3469" t="e">
        <f t="shared" si="810"/>
        <v>#DIV/0!</v>
      </c>
      <c r="X3469" s="3" t="e">
        <f t="shared" si="811"/>
        <v>#DIV/0!</v>
      </c>
      <c r="Y3469" t="e">
        <f t="shared" si="812"/>
        <v>#DIV/0!</v>
      </c>
      <c r="AD3469" t="e">
        <f t="shared" si="813"/>
        <v>#DIV/0!</v>
      </c>
      <c r="AI3469" t="e">
        <f t="shared" si="814"/>
        <v>#DIV/0!</v>
      </c>
      <c r="AJ3469" t="e">
        <f t="shared" si="815"/>
        <v>#DIV/0!</v>
      </c>
      <c r="AK3469" s="1" t="e">
        <f>IF(AND(OR(#REF!&gt;1.49,#REF!&lt; 0.67),#REF!&lt; 0.05),"TL regulate","none")</f>
        <v>#REF!</v>
      </c>
      <c r="AL3469" s="1" t="e">
        <f t="shared" si="816"/>
        <v>#DIV/0!</v>
      </c>
      <c r="AM3469" s="1" t="e">
        <f t="shared" si="817"/>
        <v>#DIV/0!</v>
      </c>
      <c r="AO3469">
        <v>0</v>
      </c>
      <c r="AP3469">
        <v>0</v>
      </c>
      <c r="AQ3469">
        <v>0</v>
      </c>
      <c r="AR3469">
        <v>0</v>
      </c>
      <c r="AS3469">
        <f t="shared" si="818"/>
        <v>0</v>
      </c>
      <c r="AT3469">
        <v>0</v>
      </c>
      <c r="AU3469">
        <v>0</v>
      </c>
      <c r="AV3469">
        <v>0</v>
      </c>
      <c r="AW3469">
        <v>0</v>
      </c>
      <c r="AX3469">
        <f t="shared" si="819"/>
        <v>0</v>
      </c>
      <c r="AY3469">
        <v>22978000</v>
      </c>
      <c r="AZ3469">
        <v>0</v>
      </c>
      <c r="BA3469">
        <v>0</v>
      </c>
      <c r="BB3469">
        <v>0</v>
      </c>
      <c r="BC3469">
        <f t="shared" si="820"/>
        <v>22978000</v>
      </c>
      <c r="BE3469" t="str">
        <f t="shared" si="821"/>
        <v>Cel only</v>
      </c>
      <c r="BF3469">
        <f t="shared" si="822"/>
        <v>0</v>
      </c>
      <c r="BG3469">
        <f t="shared" si="823"/>
        <v>0</v>
      </c>
      <c r="BH3469">
        <f t="shared" si="824"/>
        <v>1</v>
      </c>
    </row>
    <row r="3470" spans="1:60" x14ac:dyDescent="0.45">
      <c r="A3470" t="s">
        <v>15156</v>
      </c>
      <c r="B3470" t="s">
        <v>2904</v>
      </c>
      <c r="C3470">
        <v>2164</v>
      </c>
      <c r="D3470" t="s">
        <v>2904</v>
      </c>
      <c r="E3470" t="s">
        <v>2904</v>
      </c>
      <c r="F3470" t="s">
        <v>5030</v>
      </c>
      <c r="G3470">
        <v>0.176514</v>
      </c>
      <c r="H3470">
        <v>0</v>
      </c>
      <c r="I3470" t="s">
        <v>56</v>
      </c>
      <c r="J3470" t="s">
        <v>63</v>
      </c>
      <c r="K3470" t="s">
        <v>64</v>
      </c>
      <c r="L3470" t="s">
        <v>10376</v>
      </c>
      <c r="M3470" t="s">
        <v>10377</v>
      </c>
      <c r="N3470">
        <v>10</v>
      </c>
      <c r="S3470" t="e">
        <f t="shared" si="810"/>
        <v>#DIV/0!</v>
      </c>
      <c r="X3470" s="3" t="e">
        <f t="shared" si="811"/>
        <v>#DIV/0!</v>
      </c>
      <c r="Y3470" t="e">
        <f t="shared" si="812"/>
        <v>#DIV/0!</v>
      </c>
      <c r="AD3470" t="e">
        <f t="shared" si="813"/>
        <v>#DIV/0!</v>
      </c>
      <c r="AI3470" t="e">
        <f t="shared" si="814"/>
        <v>#DIV/0!</v>
      </c>
      <c r="AJ3470" t="e">
        <f t="shared" si="815"/>
        <v>#DIV/0!</v>
      </c>
      <c r="AK3470" s="1" t="e">
        <f>IF(AND(OR(#REF!&gt;1.49,#REF!&lt; 0.67),#REF!&lt; 0.05),"TL regulate","none")</f>
        <v>#REF!</v>
      </c>
      <c r="AL3470" s="1" t="e">
        <f t="shared" si="816"/>
        <v>#DIV/0!</v>
      </c>
      <c r="AM3470" s="1" t="e">
        <f t="shared" si="817"/>
        <v>#DIV/0!</v>
      </c>
      <c r="AO3470">
        <v>0</v>
      </c>
      <c r="AP3470">
        <v>0</v>
      </c>
      <c r="AQ3470">
        <v>0</v>
      </c>
      <c r="AR3470">
        <v>0</v>
      </c>
      <c r="AS3470">
        <f t="shared" si="818"/>
        <v>0</v>
      </c>
      <c r="AT3470">
        <v>0</v>
      </c>
      <c r="AU3470">
        <v>0</v>
      </c>
      <c r="AV3470">
        <v>0</v>
      </c>
      <c r="AW3470">
        <v>0</v>
      </c>
      <c r="AX3470">
        <f t="shared" si="819"/>
        <v>0</v>
      </c>
      <c r="AY3470">
        <v>0</v>
      </c>
      <c r="AZ3470">
        <v>0</v>
      </c>
      <c r="BA3470">
        <v>0</v>
      </c>
      <c r="BB3470">
        <v>0</v>
      </c>
      <c r="BC3470">
        <f t="shared" si="820"/>
        <v>0</v>
      </c>
      <c r="BE3470" t="str">
        <f t="shared" si="821"/>
        <v>void</v>
      </c>
      <c r="BF3470">
        <f t="shared" si="822"/>
        <v>0</v>
      </c>
      <c r="BG3470">
        <f t="shared" si="823"/>
        <v>0</v>
      </c>
      <c r="BH3470">
        <f t="shared" si="824"/>
        <v>0</v>
      </c>
    </row>
    <row r="3471" spans="1:60" x14ac:dyDescent="0.45">
      <c r="A3471" t="s">
        <v>15157</v>
      </c>
      <c r="B3471" t="s">
        <v>2904</v>
      </c>
      <c r="C3471">
        <v>2162</v>
      </c>
      <c r="D3471" t="s">
        <v>2904</v>
      </c>
      <c r="E3471" t="s">
        <v>2904</v>
      </c>
      <c r="F3471" t="s">
        <v>5030</v>
      </c>
      <c r="G3471">
        <v>0.176514</v>
      </c>
      <c r="H3471">
        <v>0</v>
      </c>
      <c r="I3471" t="s">
        <v>56</v>
      </c>
      <c r="J3471" t="s">
        <v>63</v>
      </c>
      <c r="K3471" t="s">
        <v>64</v>
      </c>
      <c r="L3471" t="s">
        <v>10376</v>
      </c>
      <c r="M3471" t="s">
        <v>10377</v>
      </c>
      <c r="N3471">
        <v>8</v>
      </c>
      <c r="S3471" t="e">
        <f t="shared" si="810"/>
        <v>#DIV/0!</v>
      </c>
      <c r="X3471" s="3" t="e">
        <f t="shared" si="811"/>
        <v>#DIV/0!</v>
      </c>
      <c r="Y3471" t="e">
        <f t="shared" si="812"/>
        <v>#DIV/0!</v>
      </c>
      <c r="AD3471" t="e">
        <f t="shared" si="813"/>
        <v>#DIV/0!</v>
      </c>
      <c r="AI3471" t="e">
        <f t="shared" si="814"/>
        <v>#DIV/0!</v>
      </c>
      <c r="AJ3471" t="e">
        <f t="shared" si="815"/>
        <v>#DIV/0!</v>
      </c>
      <c r="AK3471" s="1" t="e">
        <f>IF(AND(OR(#REF!&gt;1.49,#REF!&lt; 0.67),#REF!&lt; 0.05),"TL regulate","none")</f>
        <v>#REF!</v>
      </c>
      <c r="AL3471" s="1" t="e">
        <f t="shared" si="816"/>
        <v>#DIV/0!</v>
      </c>
      <c r="AM3471" s="1" t="e">
        <f t="shared" si="817"/>
        <v>#DIV/0!</v>
      </c>
      <c r="AO3471">
        <v>0</v>
      </c>
      <c r="AP3471">
        <v>0</v>
      </c>
      <c r="AQ3471">
        <v>0</v>
      </c>
      <c r="AR3471">
        <v>0</v>
      </c>
      <c r="AS3471">
        <f t="shared" si="818"/>
        <v>0</v>
      </c>
      <c r="AT3471">
        <v>0</v>
      </c>
      <c r="AU3471">
        <v>0</v>
      </c>
      <c r="AV3471">
        <v>0</v>
      </c>
      <c r="AW3471">
        <v>0</v>
      </c>
      <c r="AX3471">
        <f t="shared" si="819"/>
        <v>0</v>
      </c>
      <c r="AY3471">
        <v>0</v>
      </c>
      <c r="AZ3471">
        <v>0</v>
      </c>
      <c r="BA3471">
        <v>0</v>
      </c>
      <c r="BB3471">
        <v>0</v>
      </c>
      <c r="BC3471">
        <f t="shared" si="820"/>
        <v>0</v>
      </c>
      <c r="BE3471" t="str">
        <f t="shared" si="821"/>
        <v>void</v>
      </c>
      <c r="BF3471">
        <f t="shared" si="822"/>
        <v>0</v>
      </c>
      <c r="BG3471">
        <f t="shared" si="823"/>
        <v>0</v>
      </c>
      <c r="BH3471">
        <f t="shared" si="824"/>
        <v>0</v>
      </c>
    </row>
    <row r="3472" spans="1:60" x14ac:dyDescent="0.45">
      <c r="A3472" t="s">
        <v>15158</v>
      </c>
      <c r="B3472" t="s">
        <v>2904</v>
      </c>
      <c r="C3472">
        <v>2157</v>
      </c>
      <c r="D3472" t="s">
        <v>2904</v>
      </c>
      <c r="E3472" t="s">
        <v>2904</v>
      </c>
      <c r="F3472" t="s">
        <v>5030</v>
      </c>
      <c r="G3472">
        <v>0.176514</v>
      </c>
      <c r="H3472">
        <v>0</v>
      </c>
      <c r="I3472" t="s">
        <v>56</v>
      </c>
      <c r="J3472" t="s">
        <v>63</v>
      </c>
      <c r="K3472" t="s">
        <v>64</v>
      </c>
      <c r="L3472" t="s">
        <v>10376</v>
      </c>
      <c r="M3472" t="s">
        <v>10377</v>
      </c>
      <c r="N3472">
        <v>3</v>
      </c>
      <c r="S3472" t="e">
        <f t="shared" si="810"/>
        <v>#DIV/0!</v>
      </c>
      <c r="X3472" s="3" t="e">
        <f t="shared" si="811"/>
        <v>#DIV/0!</v>
      </c>
      <c r="Y3472" t="e">
        <f t="shared" si="812"/>
        <v>#DIV/0!</v>
      </c>
      <c r="AD3472" t="e">
        <f t="shared" si="813"/>
        <v>#DIV/0!</v>
      </c>
      <c r="AI3472" t="e">
        <f t="shared" si="814"/>
        <v>#DIV/0!</v>
      </c>
      <c r="AJ3472" t="e">
        <f t="shared" si="815"/>
        <v>#DIV/0!</v>
      </c>
      <c r="AK3472" s="1" t="e">
        <f>IF(AND(OR(#REF!&gt;1.49,#REF!&lt; 0.67),#REF!&lt; 0.05),"TL regulate","none")</f>
        <v>#REF!</v>
      </c>
      <c r="AL3472" s="1" t="e">
        <f t="shared" si="816"/>
        <v>#DIV/0!</v>
      </c>
      <c r="AM3472" s="1" t="e">
        <f t="shared" si="817"/>
        <v>#DIV/0!</v>
      </c>
      <c r="AO3472">
        <v>0</v>
      </c>
      <c r="AP3472">
        <v>0</v>
      </c>
      <c r="AQ3472">
        <v>0</v>
      </c>
      <c r="AR3472">
        <v>0</v>
      </c>
      <c r="AS3472">
        <f t="shared" si="818"/>
        <v>0</v>
      </c>
      <c r="AT3472">
        <v>0</v>
      </c>
      <c r="AU3472">
        <v>0</v>
      </c>
      <c r="AV3472">
        <v>0</v>
      </c>
      <c r="AW3472">
        <v>0</v>
      </c>
      <c r="AX3472">
        <f t="shared" si="819"/>
        <v>0</v>
      </c>
      <c r="AY3472">
        <v>0</v>
      </c>
      <c r="AZ3472">
        <v>0</v>
      </c>
      <c r="BA3472">
        <v>0</v>
      </c>
      <c r="BB3472">
        <v>0</v>
      </c>
      <c r="BC3472">
        <f t="shared" si="820"/>
        <v>0</v>
      </c>
      <c r="BE3472" t="str">
        <f t="shared" si="821"/>
        <v>void</v>
      </c>
      <c r="BF3472">
        <f t="shared" si="822"/>
        <v>0</v>
      </c>
      <c r="BG3472">
        <f t="shared" si="823"/>
        <v>0</v>
      </c>
      <c r="BH3472">
        <f t="shared" si="824"/>
        <v>0</v>
      </c>
    </row>
    <row r="3473" spans="1:60" x14ac:dyDescent="0.45">
      <c r="A3473" t="s">
        <v>15159</v>
      </c>
      <c r="B3473" t="s">
        <v>2904</v>
      </c>
      <c r="C3473">
        <v>2155</v>
      </c>
      <c r="D3473" t="s">
        <v>2904</v>
      </c>
      <c r="E3473" t="s">
        <v>2904</v>
      </c>
      <c r="F3473" t="s">
        <v>5030</v>
      </c>
      <c r="G3473">
        <v>0.176514</v>
      </c>
      <c r="H3473">
        <v>0</v>
      </c>
      <c r="I3473" t="s">
        <v>56</v>
      </c>
      <c r="J3473" t="s">
        <v>57</v>
      </c>
      <c r="K3473" t="s">
        <v>153</v>
      </c>
      <c r="L3473" t="s">
        <v>10376</v>
      </c>
      <c r="M3473" t="s">
        <v>10377</v>
      </c>
      <c r="N3473">
        <v>1</v>
      </c>
      <c r="S3473" t="e">
        <f t="shared" si="810"/>
        <v>#DIV/0!</v>
      </c>
      <c r="X3473" s="3" t="e">
        <f t="shared" si="811"/>
        <v>#DIV/0!</v>
      </c>
      <c r="Y3473" t="e">
        <f t="shared" si="812"/>
        <v>#DIV/0!</v>
      </c>
      <c r="AD3473" t="e">
        <f t="shared" si="813"/>
        <v>#DIV/0!</v>
      </c>
      <c r="AI3473" t="e">
        <f t="shared" si="814"/>
        <v>#DIV/0!</v>
      </c>
      <c r="AJ3473" t="e">
        <f t="shared" si="815"/>
        <v>#DIV/0!</v>
      </c>
      <c r="AK3473" s="1" t="e">
        <f>IF(AND(OR(#REF!&gt;1.49,#REF!&lt; 0.67),#REF!&lt; 0.05),"TL regulate","none")</f>
        <v>#REF!</v>
      </c>
      <c r="AL3473" s="1" t="e">
        <f t="shared" si="816"/>
        <v>#DIV/0!</v>
      </c>
      <c r="AM3473" s="1" t="e">
        <f t="shared" si="817"/>
        <v>#DIV/0!</v>
      </c>
      <c r="AO3473">
        <v>0</v>
      </c>
      <c r="AP3473">
        <v>0</v>
      </c>
      <c r="AQ3473">
        <v>0</v>
      </c>
      <c r="AR3473">
        <v>0</v>
      </c>
      <c r="AS3473">
        <f t="shared" si="818"/>
        <v>0</v>
      </c>
      <c r="AT3473">
        <v>0</v>
      </c>
      <c r="AU3473">
        <v>0</v>
      </c>
      <c r="AV3473">
        <v>0</v>
      </c>
      <c r="AW3473">
        <v>0</v>
      </c>
      <c r="AX3473">
        <f t="shared" si="819"/>
        <v>0</v>
      </c>
      <c r="AY3473">
        <v>0</v>
      </c>
      <c r="AZ3473">
        <v>0</v>
      </c>
      <c r="BA3473">
        <v>0</v>
      </c>
      <c r="BB3473">
        <v>0</v>
      </c>
      <c r="BC3473">
        <f t="shared" si="820"/>
        <v>0</v>
      </c>
      <c r="BE3473" t="str">
        <f t="shared" si="821"/>
        <v>void</v>
      </c>
      <c r="BF3473">
        <f t="shared" si="822"/>
        <v>0</v>
      </c>
      <c r="BG3473">
        <f t="shared" si="823"/>
        <v>0</v>
      </c>
      <c r="BH3473">
        <f t="shared" si="824"/>
        <v>0</v>
      </c>
    </row>
    <row r="3474" spans="1:60" x14ac:dyDescent="0.45">
      <c r="A3474" t="s">
        <v>15160</v>
      </c>
      <c r="B3474" t="s">
        <v>2902</v>
      </c>
      <c r="C3474" t="s">
        <v>15161</v>
      </c>
      <c r="D3474" t="s">
        <v>2904</v>
      </c>
      <c r="E3474" t="s">
        <v>2904</v>
      </c>
      <c r="F3474" t="s">
        <v>2905</v>
      </c>
      <c r="G3474">
        <v>0.49442999999999998</v>
      </c>
      <c r="H3474">
        <v>0</v>
      </c>
      <c r="I3474" t="s">
        <v>56</v>
      </c>
      <c r="J3474" t="s">
        <v>63</v>
      </c>
      <c r="K3474" t="s">
        <v>64</v>
      </c>
      <c r="L3474" t="s">
        <v>15162</v>
      </c>
      <c r="M3474" t="s">
        <v>15163</v>
      </c>
      <c r="N3474">
        <v>3</v>
      </c>
      <c r="S3474" t="e">
        <f t="shared" si="810"/>
        <v>#DIV/0!</v>
      </c>
      <c r="X3474" s="3" t="e">
        <f t="shared" si="811"/>
        <v>#DIV/0!</v>
      </c>
      <c r="Y3474" t="e">
        <f t="shared" si="812"/>
        <v>#DIV/0!</v>
      </c>
      <c r="AD3474" t="e">
        <f t="shared" si="813"/>
        <v>#DIV/0!</v>
      </c>
      <c r="AI3474" t="e">
        <f t="shared" si="814"/>
        <v>#DIV/0!</v>
      </c>
      <c r="AJ3474" t="e">
        <f t="shared" si="815"/>
        <v>#DIV/0!</v>
      </c>
      <c r="AK3474" s="1" t="e">
        <f>IF(AND(OR(#REF!&gt;1.49,#REF!&lt; 0.67),#REF!&lt; 0.05),"TL regulate","none")</f>
        <v>#REF!</v>
      </c>
      <c r="AL3474" s="1" t="e">
        <f t="shared" si="816"/>
        <v>#DIV/0!</v>
      </c>
      <c r="AM3474" s="1" t="e">
        <f t="shared" si="817"/>
        <v>#DIV/0!</v>
      </c>
      <c r="AO3474">
        <v>0</v>
      </c>
      <c r="AP3474">
        <v>0</v>
      </c>
      <c r="AQ3474">
        <v>0</v>
      </c>
      <c r="AR3474">
        <v>0</v>
      </c>
      <c r="AS3474">
        <f t="shared" si="818"/>
        <v>0</v>
      </c>
      <c r="AT3474">
        <v>0</v>
      </c>
      <c r="AU3474">
        <v>0</v>
      </c>
      <c r="AV3474">
        <v>0</v>
      </c>
      <c r="AW3474">
        <v>0</v>
      </c>
      <c r="AX3474">
        <f t="shared" si="819"/>
        <v>0</v>
      </c>
      <c r="AY3474">
        <v>0</v>
      </c>
      <c r="AZ3474">
        <v>0</v>
      </c>
      <c r="BA3474">
        <v>0</v>
      </c>
      <c r="BB3474">
        <v>0</v>
      </c>
      <c r="BC3474">
        <f t="shared" si="820"/>
        <v>0</v>
      </c>
      <c r="BE3474" t="str">
        <f t="shared" si="821"/>
        <v>void</v>
      </c>
      <c r="BF3474">
        <f t="shared" si="822"/>
        <v>0</v>
      </c>
      <c r="BG3474">
        <f t="shared" si="823"/>
        <v>0</v>
      </c>
      <c r="BH3474">
        <f t="shared" si="824"/>
        <v>0</v>
      </c>
    </row>
    <row r="3475" spans="1:60" x14ac:dyDescent="0.45">
      <c r="A3475" t="s">
        <v>15164</v>
      </c>
      <c r="B3475" t="s">
        <v>2902</v>
      </c>
      <c r="C3475" t="s">
        <v>15165</v>
      </c>
      <c r="D3475" t="s">
        <v>2904</v>
      </c>
      <c r="E3475" t="s">
        <v>2904</v>
      </c>
      <c r="F3475" t="s">
        <v>2905</v>
      </c>
      <c r="G3475">
        <v>0.49442999999999998</v>
      </c>
      <c r="H3475">
        <v>0</v>
      </c>
      <c r="I3475" t="s">
        <v>56</v>
      </c>
      <c r="J3475" t="s">
        <v>57</v>
      </c>
      <c r="K3475" t="s">
        <v>153</v>
      </c>
      <c r="L3475" t="s">
        <v>15162</v>
      </c>
      <c r="M3475" t="s">
        <v>15163</v>
      </c>
      <c r="N3475">
        <v>1</v>
      </c>
      <c r="S3475" t="e">
        <f t="shared" si="810"/>
        <v>#DIV/0!</v>
      </c>
      <c r="X3475" s="3" t="e">
        <f t="shared" si="811"/>
        <v>#DIV/0!</v>
      </c>
      <c r="Y3475" t="e">
        <f t="shared" si="812"/>
        <v>#DIV/0!</v>
      </c>
      <c r="AD3475" t="e">
        <f t="shared" si="813"/>
        <v>#DIV/0!</v>
      </c>
      <c r="AI3475" t="e">
        <f t="shared" si="814"/>
        <v>#DIV/0!</v>
      </c>
      <c r="AJ3475" t="e">
        <f t="shared" si="815"/>
        <v>#DIV/0!</v>
      </c>
      <c r="AK3475" s="1" t="e">
        <f>IF(AND(OR(#REF!&gt;1.49,#REF!&lt; 0.67),#REF!&lt; 0.05),"TL regulate","none")</f>
        <v>#REF!</v>
      </c>
      <c r="AL3475" s="1" t="e">
        <f t="shared" si="816"/>
        <v>#DIV/0!</v>
      </c>
      <c r="AM3475" s="1" t="e">
        <f t="shared" si="817"/>
        <v>#DIV/0!</v>
      </c>
      <c r="AO3475">
        <v>0</v>
      </c>
      <c r="AP3475">
        <v>0</v>
      </c>
      <c r="AQ3475">
        <v>0</v>
      </c>
      <c r="AR3475">
        <v>0</v>
      </c>
      <c r="AS3475">
        <f t="shared" si="818"/>
        <v>0</v>
      </c>
      <c r="AT3475">
        <v>0</v>
      </c>
      <c r="AU3475">
        <v>0</v>
      </c>
      <c r="AV3475">
        <v>0</v>
      </c>
      <c r="AW3475">
        <v>0</v>
      </c>
      <c r="AX3475">
        <f t="shared" si="819"/>
        <v>0</v>
      </c>
      <c r="AY3475">
        <v>0</v>
      </c>
      <c r="AZ3475">
        <v>0</v>
      </c>
      <c r="BA3475">
        <v>0</v>
      </c>
      <c r="BB3475">
        <v>0</v>
      </c>
      <c r="BC3475">
        <f t="shared" si="820"/>
        <v>0</v>
      </c>
      <c r="BE3475" t="str">
        <f t="shared" si="821"/>
        <v>void</v>
      </c>
      <c r="BF3475">
        <f t="shared" si="822"/>
        <v>0</v>
      </c>
      <c r="BG3475">
        <f t="shared" si="823"/>
        <v>0</v>
      </c>
      <c r="BH3475">
        <f t="shared" si="824"/>
        <v>0</v>
      </c>
    </row>
    <row r="3476" spans="1:60" x14ac:dyDescent="0.45">
      <c r="A3476" t="s">
        <v>15166</v>
      </c>
      <c r="B3476" t="s">
        <v>2902</v>
      </c>
      <c r="C3476" t="s">
        <v>15167</v>
      </c>
      <c r="D3476" t="s">
        <v>2904</v>
      </c>
      <c r="E3476" t="s">
        <v>2904</v>
      </c>
      <c r="F3476" t="s">
        <v>2905</v>
      </c>
      <c r="G3476">
        <v>0.56410400000000005</v>
      </c>
      <c r="H3476">
        <v>1</v>
      </c>
      <c r="I3476" t="s">
        <v>56</v>
      </c>
      <c r="J3476" t="s">
        <v>57</v>
      </c>
      <c r="K3476" t="s">
        <v>868</v>
      </c>
      <c r="L3476" t="s">
        <v>15168</v>
      </c>
      <c r="M3476" t="s">
        <v>15169</v>
      </c>
      <c r="N3476">
        <v>12</v>
      </c>
      <c r="S3476" t="e">
        <f t="shared" si="810"/>
        <v>#DIV/0!</v>
      </c>
      <c r="X3476" s="3" t="e">
        <f t="shared" si="811"/>
        <v>#DIV/0!</v>
      </c>
      <c r="Y3476" t="e">
        <f t="shared" si="812"/>
        <v>#DIV/0!</v>
      </c>
      <c r="AD3476" t="e">
        <f t="shared" si="813"/>
        <v>#DIV/0!</v>
      </c>
      <c r="AI3476" t="e">
        <f t="shared" si="814"/>
        <v>#DIV/0!</v>
      </c>
      <c r="AJ3476" t="e">
        <f t="shared" si="815"/>
        <v>#DIV/0!</v>
      </c>
      <c r="AK3476" s="1" t="e">
        <f>IF(AND(OR(#REF!&gt;1.49,#REF!&lt; 0.67),#REF!&lt; 0.05),"TL regulate","none")</f>
        <v>#REF!</v>
      </c>
      <c r="AL3476" s="1" t="e">
        <f t="shared" si="816"/>
        <v>#DIV/0!</v>
      </c>
      <c r="AM3476" s="1" t="e">
        <f t="shared" si="817"/>
        <v>#DIV/0!</v>
      </c>
      <c r="AO3476">
        <v>0</v>
      </c>
      <c r="AP3476">
        <v>0</v>
      </c>
      <c r="AQ3476">
        <v>0</v>
      </c>
      <c r="AR3476">
        <v>0</v>
      </c>
      <c r="AS3476">
        <f t="shared" si="818"/>
        <v>0</v>
      </c>
      <c r="AT3476">
        <v>0</v>
      </c>
      <c r="AU3476">
        <v>0</v>
      </c>
      <c r="AV3476">
        <v>0</v>
      </c>
      <c r="AW3476">
        <v>0</v>
      </c>
      <c r="AX3476">
        <f t="shared" si="819"/>
        <v>0</v>
      </c>
      <c r="AY3476">
        <v>15887000</v>
      </c>
      <c r="AZ3476">
        <v>0</v>
      </c>
      <c r="BA3476">
        <v>0</v>
      </c>
      <c r="BB3476">
        <v>0</v>
      </c>
      <c r="BC3476">
        <f t="shared" si="820"/>
        <v>15887000</v>
      </c>
      <c r="BE3476" t="str">
        <f t="shared" si="821"/>
        <v>Cel only</v>
      </c>
      <c r="BF3476">
        <f t="shared" si="822"/>
        <v>0</v>
      </c>
      <c r="BG3476">
        <f t="shared" si="823"/>
        <v>0</v>
      </c>
      <c r="BH3476">
        <f t="shared" si="824"/>
        <v>1</v>
      </c>
    </row>
    <row r="3477" spans="1:60" x14ac:dyDescent="0.45">
      <c r="A3477" t="s">
        <v>15170</v>
      </c>
      <c r="B3477" t="s">
        <v>15171</v>
      </c>
      <c r="C3477" t="s">
        <v>15172</v>
      </c>
      <c r="D3477" t="s">
        <v>15173</v>
      </c>
      <c r="E3477" t="s">
        <v>15173</v>
      </c>
      <c r="F3477" t="s">
        <v>15174</v>
      </c>
      <c r="G3477">
        <v>0.98313700000000004</v>
      </c>
      <c r="H3477">
        <v>1</v>
      </c>
      <c r="I3477" t="s">
        <v>56</v>
      </c>
      <c r="J3477" t="s">
        <v>57</v>
      </c>
      <c r="K3477" t="s">
        <v>102</v>
      </c>
      <c r="L3477" t="s">
        <v>15175</v>
      </c>
      <c r="M3477" t="s">
        <v>15176</v>
      </c>
      <c r="N3477">
        <v>4</v>
      </c>
      <c r="S3477" t="e">
        <f t="shared" si="810"/>
        <v>#DIV/0!</v>
      </c>
      <c r="X3477" s="3" t="e">
        <f t="shared" si="811"/>
        <v>#DIV/0!</v>
      </c>
      <c r="Y3477" t="e">
        <f t="shared" si="812"/>
        <v>#DIV/0!</v>
      </c>
      <c r="AD3477" t="e">
        <f t="shared" si="813"/>
        <v>#DIV/0!</v>
      </c>
      <c r="AI3477" t="e">
        <f t="shared" si="814"/>
        <v>#DIV/0!</v>
      </c>
      <c r="AJ3477" t="e">
        <f t="shared" si="815"/>
        <v>#DIV/0!</v>
      </c>
      <c r="AK3477" s="1" t="e">
        <f>IF(AND(OR(#REF!&gt;1.49,#REF!&lt; 0.67),#REF!&lt; 0.05),"TL regulate","none")</f>
        <v>#REF!</v>
      </c>
      <c r="AL3477" s="1" t="e">
        <f t="shared" si="816"/>
        <v>#DIV/0!</v>
      </c>
      <c r="AM3477" s="1" t="e">
        <f t="shared" si="817"/>
        <v>#DIV/0!</v>
      </c>
      <c r="AO3477">
        <v>0</v>
      </c>
      <c r="AP3477">
        <v>0</v>
      </c>
      <c r="AQ3477">
        <v>0</v>
      </c>
      <c r="AR3477">
        <v>0</v>
      </c>
      <c r="AS3477">
        <f t="shared" si="818"/>
        <v>0</v>
      </c>
      <c r="AT3477">
        <v>0</v>
      </c>
      <c r="AU3477">
        <v>0</v>
      </c>
      <c r="AV3477">
        <v>0</v>
      </c>
      <c r="AW3477">
        <v>0</v>
      </c>
      <c r="AX3477">
        <f t="shared" si="819"/>
        <v>0</v>
      </c>
      <c r="AY3477">
        <v>0</v>
      </c>
      <c r="AZ3477">
        <v>0</v>
      </c>
      <c r="BA3477">
        <v>0</v>
      </c>
      <c r="BB3477">
        <v>7700900</v>
      </c>
      <c r="BC3477">
        <f t="shared" si="820"/>
        <v>7700900</v>
      </c>
      <c r="BE3477" t="str">
        <f t="shared" si="821"/>
        <v>Cel only</v>
      </c>
      <c r="BF3477">
        <f t="shared" si="822"/>
        <v>0</v>
      </c>
      <c r="BG3477">
        <f t="shared" si="823"/>
        <v>0</v>
      </c>
      <c r="BH3477">
        <f t="shared" si="824"/>
        <v>1</v>
      </c>
    </row>
    <row r="3478" spans="1:60" x14ac:dyDescent="0.45">
      <c r="A3478" t="s">
        <v>15177</v>
      </c>
      <c r="B3478" t="s">
        <v>2102</v>
      </c>
      <c r="C3478" t="s">
        <v>15178</v>
      </c>
      <c r="D3478" t="s">
        <v>2104</v>
      </c>
      <c r="E3478" t="s">
        <v>2104</v>
      </c>
      <c r="F3478" t="s">
        <v>2105</v>
      </c>
      <c r="G3478">
        <v>0.19967699999999999</v>
      </c>
      <c r="H3478">
        <v>0</v>
      </c>
      <c r="I3478" t="s">
        <v>56</v>
      </c>
      <c r="J3478" t="s">
        <v>63</v>
      </c>
      <c r="K3478" t="s">
        <v>64</v>
      </c>
      <c r="L3478" t="s">
        <v>15179</v>
      </c>
      <c r="M3478" t="s">
        <v>15180</v>
      </c>
      <c r="N3478">
        <v>6</v>
      </c>
      <c r="S3478" t="e">
        <f t="shared" si="810"/>
        <v>#DIV/0!</v>
      </c>
      <c r="X3478" s="3" t="e">
        <f t="shared" si="811"/>
        <v>#DIV/0!</v>
      </c>
      <c r="Y3478" t="e">
        <f t="shared" si="812"/>
        <v>#DIV/0!</v>
      </c>
      <c r="AD3478" t="e">
        <f t="shared" si="813"/>
        <v>#DIV/0!</v>
      </c>
      <c r="AI3478" t="e">
        <f t="shared" si="814"/>
        <v>#DIV/0!</v>
      </c>
      <c r="AJ3478" t="e">
        <f t="shared" si="815"/>
        <v>#DIV/0!</v>
      </c>
      <c r="AK3478" s="1" t="e">
        <f>IF(AND(OR(#REF!&gt;1.49,#REF!&lt; 0.67),#REF!&lt; 0.05),"TL regulate","none")</f>
        <v>#REF!</v>
      </c>
      <c r="AL3478" s="1" t="e">
        <f t="shared" si="816"/>
        <v>#DIV/0!</v>
      </c>
      <c r="AM3478" s="1" t="e">
        <f t="shared" si="817"/>
        <v>#DIV/0!</v>
      </c>
      <c r="AO3478">
        <v>0</v>
      </c>
      <c r="AP3478">
        <v>0</v>
      </c>
      <c r="AQ3478">
        <v>0</v>
      </c>
      <c r="AR3478">
        <v>0</v>
      </c>
      <c r="AS3478">
        <f t="shared" si="818"/>
        <v>0</v>
      </c>
      <c r="AT3478">
        <v>0</v>
      </c>
      <c r="AU3478">
        <v>0</v>
      </c>
      <c r="AV3478">
        <v>0</v>
      </c>
      <c r="AW3478">
        <v>0</v>
      </c>
      <c r="AX3478">
        <f t="shared" si="819"/>
        <v>0</v>
      </c>
      <c r="AY3478">
        <v>0</v>
      </c>
      <c r="AZ3478">
        <v>0</v>
      </c>
      <c r="BA3478">
        <v>0</v>
      </c>
      <c r="BB3478">
        <v>0</v>
      </c>
      <c r="BC3478">
        <f t="shared" si="820"/>
        <v>0</v>
      </c>
      <c r="BE3478" t="str">
        <f t="shared" si="821"/>
        <v>void</v>
      </c>
      <c r="BF3478">
        <f t="shared" si="822"/>
        <v>0</v>
      </c>
      <c r="BG3478">
        <f t="shared" si="823"/>
        <v>0</v>
      </c>
      <c r="BH3478">
        <f t="shared" si="824"/>
        <v>0</v>
      </c>
    </row>
    <row r="3479" spans="1:60" x14ac:dyDescent="0.45">
      <c r="A3479" t="s">
        <v>15181</v>
      </c>
      <c r="B3479" t="s">
        <v>2102</v>
      </c>
      <c r="C3479" t="s">
        <v>15182</v>
      </c>
      <c r="D3479" t="s">
        <v>2104</v>
      </c>
      <c r="E3479" t="s">
        <v>2104</v>
      </c>
      <c r="F3479" t="s">
        <v>2105</v>
      </c>
      <c r="G3479">
        <v>0.213341</v>
      </c>
      <c r="H3479">
        <v>0</v>
      </c>
      <c r="I3479" t="s">
        <v>56</v>
      </c>
      <c r="J3479" t="s">
        <v>63</v>
      </c>
      <c r="K3479" t="s">
        <v>64</v>
      </c>
      <c r="L3479" t="s">
        <v>15183</v>
      </c>
      <c r="M3479" t="s">
        <v>15184</v>
      </c>
      <c r="N3479">
        <v>4</v>
      </c>
      <c r="S3479" t="e">
        <f t="shared" si="810"/>
        <v>#DIV/0!</v>
      </c>
      <c r="X3479" s="3" t="e">
        <f t="shared" si="811"/>
        <v>#DIV/0!</v>
      </c>
      <c r="Y3479" t="e">
        <f t="shared" si="812"/>
        <v>#DIV/0!</v>
      </c>
      <c r="AD3479" t="e">
        <f t="shared" si="813"/>
        <v>#DIV/0!</v>
      </c>
      <c r="AI3479" t="e">
        <f t="shared" si="814"/>
        <v>#DIV/0!</v>
      </c>
      <c r="AJ3479" t="e">
        <f t="shared" si="815"/>
        <v>#DIV/0!</v>
      </c>
      <c r="AK3479" s="1" t="e">
        <f>IF(AND(OR(#REF!&gt;1.49,#REF!&lt; 0.67),#REF!&lt; 0.05),"TL regulate","none")</f>
        <v>#REF!</v>
      </c>
      <c r="AL3479" s="1" t="e">
        <f t="shared" si="816"/>
        <v>#DIV/0!</v>
      </c>
      <c r="AM3479" s="1" t="e">
        <f t="shared" si="817"/>
        <v>#DIV/0!</v>
      </c>
      <c r="AO3479">
        <v>0</v>
      </c>
      <c r="AP3479">
        <v>0</v>
      </c>
      <c r="AQ3479">
        <v>0</v>
      </c>
      <c r="AR3479">
        <v>0</v>
      </c>
      <c r="AS3479">
        <f t="shared" si="818"/>
        <v>0</v>
      </c>
      <c r="AT3479">
        <v>0</v>
      </c>
      <c r="AU3479">
        <v>0</v>
      </c>
      <c r="AV3479">
        <v>0</v>
      </c>
      <c r="AW3479">
        <v>0</v>
      </c>
      <c r="AX3479">
        <f t="shared" si="819"/>
        <v>0</v>
      </c>
      <c r="AY3479">
        <v>0</v>
      </c>
      <c r="AZ3479">
        <v>0</v>
      </c>
      <c r="BA3479">
        <v>0</v>
      </c>
      <c r="BB3479">
        <v>0</v>
      </c>
      <c r="BC3479">
        <f t="shared" si="820"/>
        <v>0</v>
      </c>
      <c r="BE3479" t="str">
        <f t="shared" si="821"/>
        <v>void</v>
      </c>
      <c r="BF3479">
        <f t="shared" si="822"/>
        <v>0</v>
      </c>
      <c r="BG3479">
        <f t="shared" si="823"/>
        <v>0</v>
      </c>
      <c r="BH3479">
        <f t="shared" si="824"/>
        <v>0</v>
      </c>
    </row>
    <row r="3480" spans="1:60" x14ac:dyDescent="0.45">
      <c r="A3480" t="s">
        <v>15185</v>
      </c>
      <c r="B3480" t="s">
        <v>2102</v>
      </c>
      <c r="C3480" t="s">
        <v>15186</v>
      </c>
      <c r="D3480" t="s">
        <v>2104</v>
      </c>
      <c r="E3480" t="s">
        <v>2104</v>
      </c>
      <c r="F3480" t="s">
        <v>2105</v>
      </c>
      <c r="G3480">
        <v>0.213341</v>
      </c>
      <c r="H3480">
        <v>0</v>
      </c>
      <c r="I3480" t="s">
        <v>56</v>
      </c>
      <c r="J3480" t="s">
        <v>57</v>
      </c>
      <c r="K3480" t="s">
        <v>1504</v>
      </c>
      <c r="L3480" t="s">
        <v>15183</v>
      </c>
      <c r="M3480" t="s">
        <v>15184</v>
      </c>
      <c r="N3480">
        <v>1</v>
      </c>
      <c r="S3480" t="e">
        <f t="shared" si="810"/>
        <v>#DIV/0!</v>
      </c>
      <c r="X3480" s="3" t="e">
        <f t="shared" si="811"/>
        <v>#DIV/0!</v>
      </c>
      <c r="Y3480" t="e">
        <f t="shared" si="812"/>
        <v>#DIV/0!</v>
      </c>
      <c r="AD3480" t="e">
        <f t="shared" si="813"/>
        <v>#DIV/0!</v>
      </c>
      <c r="AI3480" t="e">
        <f t="shared" si="814"/>
        <v>#DIV/0!</v>
      </c>
      <c r="AJ3480" t="e">
        <f t="shared" si="815"/>
        <v>#DIV/0!</v>
      </c>
      <c r="AK3480" s="1" t="e">
        <f>IF(AND(OR(#REF!&gt;1.49,#REF!&lt; 0.67),#REF!&lt; 0.05),"TL regulate","none")</f>
        <v>#REF!</v>
      </c>
      <c r="AL3480" s="1" t="e">
        <f t="shared" si="816"/>
        <v>#DIV/0!</v>
      </c>
      <c r="AM3480" s="1" t="e">
        <f t="shared" si="817"/>
        <v>#DIV/0!</v>
      </c>
      <c r="AO3480">
        <v>0</v>
      </c>
      <c r="AP3480">
        <v>0</v>
      </c>
      <c r="AQ3480">
        <v>0</v>
      </c>
      <c r="AR3480">
        <v>0</v>
      </c>
      <c r="AS3480">
        <f t="shared" si="818"/>
        <v>0</v>
      </c>
      <c r="AT3480">
        <v>0</v>
      </c>
      <c r="AU3480">
        <v>0</v>
      </c>
      <c r="AV3480">
        <v>0</v>
      </c>
      <c r="AW3480">
        <v>0</v>
      </c>
      <c r="AX3480">
        <f t="shared" si="819"/>
        <v>0</v>
      </c>
      <c r="AY3480">
        <v>0</v>
      </c>
      <c r="AZ3480">
        <v>0</v>
      </c>
      <c r="BA3480">
        <v>0</v>
      </c>
      <c r="BB3480">
        <v>0</v>
      </c>
      <c r="BC3480">
        <f t="shared" si="820"/>
        <v>0</v>
      </c>
      <c r="BE3480" t="str">
        <f t="shared" si="821"/>
        <v>void</v>
      </c>
      <c r="BF3480">
        <f t="shared" si="822"/>
        <v>0</v>
      </c>
      <c r="BG3480">
        <f t="shared" si="823"/>
        <v>0</v>
      </c>
      <c r="BH3480">
        <f t="shared" si="824"/>
        <v>0</v>
      </c>
    </row>
    <row r="3481" spans="1:60" x14ac:dyDescent="0.45">
      <c r="A3481" t="s">
        <v>15187</v>
      </c>
      <c r="B3481" t="s">
        <v>2102</v>
      </c>
      <c r="C3481" t="s">
        <v>15188</v>
      </c>
      <c r="D3481" t="s">
        <v>2104</v>
      </c>
      <c r="E3481" t="s">
        <v>2104</v>
      </c>
      <c r="F3481" t="s">
        <v>2105</v>
      </c>
      <c r="G3481">
        <v>0.19967699999999999</v>
      </c>
      <c r="H3481">
        <v>0</v>
      </c>
      <c r="I3481" t="s">
        <v>56</v>
      </c>
      <c r="J3481" t="s">
        <v>63</v>
      </c>
      <c r="K3481" t="s">
        <v>64</v>
      </c>
      <c r="L3481" t="s">
        <v>15179</v>
      </c>
      <c r="M3481" t="s">
        <v>15180</v>
      </c>
      <c r="N3481">
        <v>8</v>
      </c>
      <c r="S3481" t="e">
        <f t="shared" si="810"/>
        <v>#DIV/0!</v>
      </c>
      <c r="X3481" s="3" t="e">
        <f t="shared" si="811"/>
        <v>#DIV/0!</v>
      </c>
      <c r="Y3481" t="e">
        <f t="shared" si="812"/>
        <v>#DIV/0!</v>
      </c>
      <c r="AD3481" t="e">
        <f t="shared" si="813"/>
        <v>#DIV/0!</v>
      </c>
      <c r="AI3481" t="e">
        <f t="shared" si="814"/>
        <v>#DIV/0!</v>
      </c>
      <c r="AJ3481" t="e">
        <f t="shared" si="815"/>
        <v>#DIV/0!</v>
      </c>
      <c r="AK3481" s="1" t="e">
        <f>IF(AND(OR(#REF!&gt;1.49,#REF!&lt; 0.67),#REF!&lt; 0.05),"TL regulate","none")</f>
        <v>#REF!</v>
      </c>
      <c r="AL3481" s="1" t="e">
        <f t="shared" si="816"/>
        <v>#DIV/0!</v>
      </c>
      <c r="AM3481" s="1" t="e">
        <f t="shared" si="817"/>
        <v>#DIV/0!</v>
      </c>
      <c r="AO3481">
        <v>0</v>
      </c>
      <c r="AP3481">
        <v>0</v>
      </c>
      <c r="AQ3481">
        <v>0</v>
      </c>
      <c r="AR3481">
        <v>0</v>
      </c>
      <c r="AS3481">
        <f t="shared" si="818"/>
        <v>0</v>
      </c>
      <c r="AT3481">
        <v>0</v>
      </c>
      <c r="AU3481">
        <v>0</v>
      </c>
      <c r="AV3481">
        <v>0</v>
      </c>
      <c r="AW3481">
        <v>0</v>
      </c>
      <c r="AX3481">
        <f t="shared" si="819"/>
        <v>0</v>
      </c>
      <c r="AY3481">
        <v>0</v>
      </c>
      <c r="AZ3481">
        <v>0</v>
      </c>
      <c r="BA3481">
        <v>0</v>
      </c>
      <c r="BB3481">
        <v>0</v>
      </c>
      <c r="BC3481">
        <f t="shared" si="820"/>
        <v>0</v>
      </c>
      <c r="BE3481" t="str">
        <f t="shared" si="821"/>
        <v>void</v>
      </c>
      <c r="BF3481">
        <f t="shared" si="822"/>
        <v>0</v>
      </c>
      <c r="BG3481">
        <f t="shared" si="823"/>
        <v>0</v>
      </c>
      <c r="BH3481">
        <f t="shared" si="824"/>
        <v>0</v>
      </c>
    </row>
    <row r="3482" spans="1:60" x14ac:dyDescent="0.45">
      <c r="A3482" t="s">
        <v>15189</v>
      </c>
      <c r="B3482" t="s">
        <v>2102</v>
      </c>
      <c r="C3482" t="s">
        <v>15190</v>
      </c>
      <c r="D3482" t="s">
        <v>2104</v>
      </c>
      <c r="E3482" t="s">
        <v>2104</v>
      </c>
      <c r="F3482" t="s">
        <v>2105</v>
      </c>
      <c r="G3482">
        <v>0.213341</v>
      </c>
      <c r="H3482">
        <v>0</v>
      </c>
      <c r="I3482" t="s">
        <v>56</v>
      </c>
      <c r="J3482" t="s">
        <v>63</v>
      </c>
      <c r="K3482" t="s">
        <v>64</v>
      </c>
      <c r="L3482" t="s">
        <v>15183</v>
      </c>
      <c r="M3482" t="s">
        <v>15184</v>
      </c>
      <c r="N3482">
        <v>2</v>
      </c>
      <c r="S3482" t="e">
        <f t="shared" si="810"/>
        <v>#DIV/0!</v>
      </c>
      <c r="X3482" s="3" t="e">
        <f t="shared" si="811"/>
        <v>#DIV/0!</v>
      </c>
      <c r="Y3482" t="e">
        <f t="shared" si="812"/>
        <v>#DIV/0!</v>
      </c>
      <c r="AD3482" t="e">
        <f t="shared" si="813"/>
        <v>#DIV/0!</v>
      </c>
      <c r="AI3482" t="e">
        <f t="shared" si="814"/>
        <v>#DIV/0!</v>
      </c>
      <c r="AJ3482" t="e">
        <f t="shared" si="815"/>
        <v>#DIV/0!</v>
      </c>
      <c r="AK3482" s="1" t="e">
        <f>IF(AND(OR(#REF!&gt;1.49,#REF!&lt; 0.67),#REF!&lt; 0.05),"TL regulate","none")</f>
        <v>#REF!</v>
      </c>
      <c r="AL3482" s="1" t="e">
        <f t="shared" si="816"/>
        <v>#DIV/0!</v>
      </c>
      <c r="AM3482" s="1" t="e">
        <f t="shared" si="817"/>
        <v>#DIV/0!</v>
      </c>
      <c r="AO3482">
        <v>0</v>
      </c>
      <c r="AP3482">
        <v>0</v>
      </c>
      <c r="AQ3482">
        <v>0</v>
      </c>
      <c r="AR3482">
        <v>0</v>
      </c>
      <c r="AS3482">
        <f t="shared" si="818"/>
        <v>0</v>
      </c>
      <c r="AT3482">
        <v>0</v>
      </c>
      <c r="AU3482">
        <v>0</v>
      </c>
      <c r="AV3482">
        <v>0</v>
      </c>
      <c r="AW3482">
        <v>0</v>
      </c>
      <c r="AX3482">
        <f t="shared" si="819"/>
        <v>0</v>
      </c>
      <c r="AY3482">
        <v>0</v>
      </c>
      <c r="AZ3482">
        <v>0</v>
      </c>
      <c r="BA3482">
        <v>0</v>
      </c>
      <c r="BB3482">
        <v>0</v>
      </c>
      <c r="BC3482">
        <f t="shared" si="820"/>
        <v>0</v>
      </c>
      <c r="BE3482" t="str">
        <f t="shared" si="821"/>
        <v>void</v>
      </c>
      <c r="BF3482">
        <f t="shared" si="822"/>
        <v>0</v>
      </c>
      <c r="BG3482">
        <f t="shared" si="823"/>
        <v>0</v>
      </c>
      <c r="BH3482">
        <f t="shared" si="824"/>
        <v>0</v>
      </c>
    </row>
    <row r="3483" spans="1:60" x14ac:dyDescent="0.45">
      <c r="A3483" t="s">
        <v>15191</v>
      </c>
      <c r="B3483" t="s">
        <v>2102</v>
      </c>
      <c r="C3483" t="s">
        <v>15192</v>
      </c>
      <c r="D3483" t="s">
        <v>2104</v>
      </c>
      <c r="E3483" t="s">
        <v>2104</v>
      </c>
      <c r="F3483" t="s">
        <v>2105</v>
      </c>
      <c r="G3483">
        <v>0.26511499999999999</v>
      </c>
      <c r="H3483">
        <v>0</v>
      </c>
      <c r="I3483" t="s">
        <v>80</v>
      </c>
      <c r="J3483" t="s">
        <v>63</v>
      </c>
      <c r="K3483" t="s">
        <v>64</v>
      </c>
      <c r="L3483" t="s">
        <v>15193</v>
      </c>
      <c r="M3483" t="s">
        <v>15194</v>
      </c>
      <c r="N3483">
        <v>11</v>
      </c>
      <c r="S3483" t="e">
        <f t="shared" si="810"/>
        <v>#DIV/0!</v>
      </c>
      <c r="X3483" s="3" t="e">
        <f t="shared" si="811"/>
        <v>#DIV/0!</v>
      </c>
      <c r="Y3483" t="e">
        <f t="shared" si="812"/>
        <v>#DIV/0!</v>
      </c>
      <c r="AD3483" t="e">
        <f t="shared" si="813"/>
        <v>#DIV/0!</v>
      </c>
      <c r="AI3483" t="e">
        <f t="shared" si="814"/>
        <v>#DIV/0!</v>
      </c>
      <c r="AJ3483" t="e">
        <f t="shared" si="815"/>
        <v>#DIV/0!</v>
      </c>
      <c r="AK3483" s="1" t="e">
        <f>IF(AND(OR(#REF!&gt;1.49,#REF!&lt; 0.67),#REF!&lt; 0.05),"TL regulate","none")</f>
        <v>#REF!</v>
      </c>
      <c r="AL3483" s="1" t="e">
        <f t="shared" si="816"/>
        <v>#DIV/0!</v>
      </c>
      <c r="AM3483" s="1" t="e">
        <f t="shared" si="817"/>
        <v>#DIV/0!</v>
      </c>
      <c r="AO3483">
        <v>0</v>
      </c>
      <c r="AP3483">
        <v>0</v>
      </c>
      <c r="AQ3483">
        <v>0</v>
      </c>
      <c r="AR3483">
        <v>0</v>
      </c>
      <c r="AS3483">
        <f t="shared" si="818"/>
        <v>0</v>
      </c>
      <c r="AT3483">
        <v>0</v>
      </c>
      <c r="AU3483">
        <v>0</v>
      </c>
      <c r="AV3483">
        <v>0</v>
      </c>
      <c r="AW3483">
        <v>0</v>
      </c>
      <c r="AX3483">
        <f t="shared" si="819"/>
        <v>0</v>
      </c>
      <c r="AY3483">
        <v>0</v>
      </c>
      <c r="AZ3483">
        <v>0</v>
      </c>
      <c r="BA3483">
        <v>0</v>
      </c>
      <c r="BB3483">
        <v>0</v>
      </c>
      <c r="BC3483">
        <f t="shared" si="820"/>
        <v>0</v>
      </c>
      <c r="BE3483" t="str">
        <f t="shared" si="821"/>
        <v>void</v>
      </c>
      <c r="BF3483">
        <f t="shared" si="822"/>
        <v>0</v>
      </c>
      <c r="BG3483">
        <f t="shared" si="823"/>
        <v>0</v>
      </c>
      <c r="BH3483">
        <f t="shared" si="824"/>
        <v>0</v>
      </c>
    </row>
    <row r="3484" spans="1:60" x14ac:dyDescent="0.45">
      <c r="A3484" t="s">
        <v>15195</v>
      </c>
      <c r="B3484" t="s">
        <v>2102</v>
      </c>
      <c r="C3484" t="s">
        <v>15196</v>
      </c>
      <c r="D3484" t="s">
        <v>2104</v>
      </c>
      <c r="E3484" t="s">
        <v>2104</v>
      </c>
      <c r="F3484" t="s">
        <v>2105</v>
      </c>
      <c r="G3484">
        <v>0.26511499999999999</v>
      </c>
      <c r="H3484">
        <v>0</v>
      </c>
      <c r="I3484" t="s">
        <v>80</v>
      </c>
      <c r="J3484" t="s">
        <v>57</v>
      </c>
      <c r="K3484" t="s">
        <v>1591</v>
      </c>
      <c r="L3484" t="s">
        <v>15193</v>
      </c>
      <c r="M3484" t="s">
        <v>15194</v>
      </c>
      <c r="N3484">
        <v>10</v>
      </c>
      <c r="S3484" t="e">
        <f t="shared" si="810"/>
        <v>#DIV/0!</v>
      </c>
      <c r="X3484" s="3" t="e">
        <f t="shared" si="811"/>
        <v>#DIV/0!</v>
      </c>
      <c r="Y3484" t="e">
        <f t="shared" si="812"/>
        <v>#DIV/0!</v>
      </c>
      <c r="AD3484" t="e">
        <f t="shared" si="813"/>
        <v>#DIV/0!</v>
      </c>
      <c r="AI3484" t="e">
        <f t="shared" si="814"/>
        <v>#DIV/0!</v>
      </c>
      <c r="AJ3484" t="e">
        <f t="shared" si="815"/>
        <v>#DIV/0!</v>
      </c>
      <c r="AK3484" s="1" t="e">
        <f>IF(AND(OR(#REF!&gt;1.49,#REF!&lt; 0.67),#REF!&lt; 0.05),"TL regulate","none")</f>
        <v>#REF!</v>
      </c>
      <c r="AL3484" s="1" t="e">
        <f t="shared" si="816"/>
        <v>#DIV/0!</v>
      </c>
      <c r="AM3484" s="1" t="e">
        <f t="shared" si="817"/>
        <v>#DIV/0!</v>
      </c>
      <c r="AO3484">
        <v>0</v>
      </c>
      <c r="AP3484">
        <v>0</v>
      </c>
      <c r="AQ3484">
        <v>0</v>
      </c>
      <c r="AR3484">
        <v>0</v>
      </c>
      <c r="AS3484">
        <f t="shared" si="818"/>
        <v>0</v>
      </c>
      <c r="AT3484">
        <v>0</v>
      </c>
      <c r="AU3484">
        <v>0</v>
      </c>
      <c r="AV3484">
        <v>0</v>
      </c>
      <c r="AW3484">
        <v>0</v>
      </c>
      <c r="AX3484">
        <f t="shared" si="819"/>
        <v>0</v>
      </c>
      <c r="AY3484">
        <v>0</v>
      </c>
      <c r="AZ3484">
        <v>0</v>
      </c>
      <c r="BA3484">
        <v>0</v>
      </c>
      <c r="BB3484">
        <v>0</v>
      </c>
      <c r="BC3484">
        <f t="shared" si="820"/>
        <v>0</v>
      </c>
      <c r="BE3484" t="str">
        <f t="shared" si="821"/>
        <v>void</v>
      </c>
      <c r="BF3484">
        <f t="shared" si="822"/>
        <v>0</v>
      </c>
      <c r="BG3484">
        <f t="shared" si="823"/>
        <v>0</v>
      </c>
      <c r="BH3484">
        <f t="shared" si="824"/>
        <v>0</v>
      </c>
    </row>
    <row r="3485" spans="1:60" x14ac:dyDescent="0.45">
      <c r="A3485" t="s">
        <v>15197</v>
      </c>
      <c r="B3485" t="s">
        <v>2102</v>
      </c>
      <c r="C3485" t="s">
        <v>15198</v>
      </c>
      <c r="D3485" t="s">
        <v>2104</v>
      </c>
      <c r="E3485" t="s">
        <v>2104</v>
      </c>
      <c r="F3485" t="s">
        <v>2105</v>
      </c>
      <c r="G3485">
        <v>1</v>
      </c>
      <c r="H3485">
        <v>1</v>
      </c>
      <c r="I3485" t="s">
        <v>80</v>
      </c>
      <c r="J3485" t="s">
        <v>1343</v>
      </c>
      <c r="K3485" t="s">
        <v>515</v>
      </c>
      <c r="L3485" t="s">
        <v>15199</v>
      </c>
      <c r="M3485" t="s">
        <v>15200</v>
      </c>
      <c r="N3485">
        <v>3</v>
      </c>
      <c r="S3485" t="e">
        <f t="shared" si="810"/>
        <v>#DIV/0!</v>
      </c>
      <c r="X3485" s="3" t="e">
        <f t="shared" si="811"/>
        <v>#DIV/0!</v>
      </c>
      <c r="Y3485" t="e">
        <f t="shared" si="812"/>
        <v>#DIV/0!</v>
      </c>
      <c r="AD3485" t="e">
        <f t="shared" si="813"/>
        <v>#DIV/0!</v>
      </c>
      <c r="AI3485" t="e">
        <f t="shared" si="814"/>
        <v>#DIV/0!</v>
      </c>
      <c r="AJ3485" t="e">
        <f t="shared" si="815"/>
        <v>#DIV/0!</v>
      </c>
      <c r="AK3485" s="1" t="e">
        <f>IF(AND(OR(#REF!&gt;1.49,#REF!&lt; 0.67),#REF!&lt; 0.05),"TL regulate","none")</f>
        <v>#REF!</v>
      </c>
      <c r="AL3485" s="1" t="e">
        <f t="shared" si="816"/>
        <v>#DIV/0!</v>
      </c>
      <c r="AM3485" s="1" t="e">
        <f t="shared" si="817"/>
        <v>#DIV/0!</v>
      </c>
      <c r="AO3485">
        <v>0</v>
      </c>
      <c r="AP3485">
        <v>0</v>
      </c>
      <c r="AQ3485">
        <v>0</v>
      </c>
      <c r="AR3485">
        <v>0</v>
      </c>
      <c r="AS3485">
        <f t="shared" si="818"/>
        <v>0</v>
      </c>
      <c r="AT3485">
        <v>0</v>
      </c>
      <c r="AU3485">
        <v>0</v>
      </c>
      <c r="AV3485">
        <v>0</v>
      </c>
      <c r="AW3485">
        <v>0</v>
      </c>
      <c r="AX3485">
        <f t="shared" si="819"/>
        <v>0</v>
      </c>
      <c r="AY3485">
        <v>0</v>
      </c>
      <c r="AZ3485">
        <v>0</v>
      </c>
      <c r="BA3485">
        <v>0</v>
      </c>
      <c r="BB3485">
        <v>0</v>
      </c>
      <c r="BC3485">
        <f t="shared" si="820"/>
        <v>0</v>
      </c>
      <c r="BE3485" t="str">
        <f t="shared" si="821"/>
        <v>void</v>
      </c>
      <c r="BF3485">
        <f t="shared" si="822"/>
        <v>0</v>
      </c>
      <c r="BG3485">
        <f t="shared" si="823"/>
        <v>0</v>
      </c>
      <c r="BH3485">
        <f t="shared" si="824"/>
        <v>0</v>
      </c>
    </row>
    <row r="3486" spans="1:60" x14ac:dyDescent="0.45">
      <c r="A3486" t="s">
        <v>15201</v>
      </c>
      <c r="B3486" t="s">
        <v>15202</v>
      </c>
      <c r="C3486" t="s">
        <v>15203</v>
      </c>
      <c r="D3486" t="s">
        <v>15204</v>
      </c>
      <c r="E3486" t="s">
        <v>15204</v>
      </c>
      <c r="F3486" t="s">
        <v>15205</v>
      </c>
      <c r="G3486">
        <v>0.33329399999999998</v>
      </c>
      <c r="H3486">
        <v>0</v>
      </c>
      <c r="I3486" t="s">
        <v>80</v>
      </c>
      <c r="J3486" t="s">
        <v>63</v>
      </c>
      <c r="K3486" t="s">
        <v>64</v>
      </c>
      <c r="L3486" t="s">
        <v>15206</v>
      </c>
      <c r="M3486" t="s">
        <v>15207</v>
      </c>
      <c r="N3486">
        <v>8</v>
      </c>
      <c r="S3486" t="e">
        <f t="shared" si="810"/>
        <v>#DIV/0!</v>
      </c>
      <c r="X3486" s="3" t="e">
        <f t="shared" si="811"/>
        <v>#DIV/0!</v>
      </c>
      <c r="Y3486" t="e">
        <f t="shared" si="812"/>
        <v>#DIV/0!</v>
      </c>
      <c r="AD3486" t="e">
        <f t="shared" si="813"/>
        <v>#DIV/0!</v>
      </c>
      <c r="AI3486" t="e">
        <f t="shared" si="814"/>
        <v>#DIV/0!</v>
      </c>
      <c r="AJ3486" t="e">
        <f t="shared" si="815"/>
        <v>#DIV/0!</v>
      </c>
      <c r="AK3486" s="1" t="e">
        <f>IF(AND(OR(#REF!&gt;1.49,#REF!&lt; 0.67),#REF!&lt; 0.05),"TL regulate","none")</f>
        <v>#REF!</v>
      </c>
      <c r="AL3486" s="1" t="e">
        <f t="shared" si="816"/>
        <v>#DIV/0!</v>
      </c>
      <c r="AM3486" s="1" t="e">
        <f t="shared" si="817"/>
        <v>#DIV/0!</v>
      </c>
      <c r="AO3486">
        <v>0</v>
      </c>
      <c r="AP3486">
        <v>0</v>
      </c>
      <c r="AQ3486">
        <v>0</v>
      </c>
      <c r="AR3486">
        <v>0</v>
      </c>
      <c r="AS3486">
        <f t="shared" si="818"/>
        <v>0</v>
      </c>
      <c r="AT3486">
        <v>0</v>
      </c>
      <c r="AU3486">
        <v>0</v>
      </c>
      <c r="AV3486">
        <v>0</v>
      </c>
      <c r="AW3486">
        <v>0</v>
      </c>
      <c r="AX3486">
        <f t="shared" si="819"/>
        <v>0</v>
      </c>
      <c r="AY3486">
        <v>0</v>
      </c>
      <c r="AZ3486">
        <v>0</v>
      </c>
      <c r="BA3486">
        <v>0</v>
      </c>
      <c r="BB3486">
        <v>0</v>
      </c>
      <c r="BC3486">
        <f t="shared" si="820"/>
        <v>0</v>
      </c>
      <c r="BE3486" t="str">
        <f t="shared" si="821"/>
        <v>void</v>
      </c>
      <c r="BF3486">
        <f t="shared" si="822"/>
        <v>0</v>
      </c>
      <c r="BG3486">
        <f t="shared" si="823"/>
        <v>0</v>
      </c>
      <c r="BH3486">
        <f t="shared" si="824"/>
        <v>0</v>
      </c>
    </row>
    <row r="3487" spans="1:60" x14ac:dyDescent="0.45">
      <c r="A3487" t="s">
        <v>15208</v>
      </c>
      <c r="B3487" t="s">
        <v>15202</v>
      </c>
      <c r="C3487" t="s">
        <v>15209</v>
      </c>
      <c r="D3487" t="s">
        <v>15204</v>
      </c>
      <c r="E3487" t="s">
        <v>15204</v>
      </c>
      <c r="F3487" t="s">
        <v>15205</v>
      </c>
      <c r="G3487">
        <v>0.33329399999999998</v>
      </c>
      <c r="H3487">
        <v>0</v>
      </c>
      <c r="I3487" t="s">
        <v>80</v>
      </c>
      <c r="J3487" t="s">
        <v>57</v>
      </c>
      <c r="K3487" t="s">
        <v>153</v>
      </c>
      <c r="L3487" t="s">
        <v>15206</v>
      </c>
      <c r="M3487" t="s">
        <v>15207</v>
      </c>
      <c r="N3487">
        <v>1</v>
      </c>
      <c r="S3487" t="e">
        <f t="shared" si="810"/>
        <v>#DIV/0!</v>
      </c>
      <c r="X3487" s="3" t="e">
        <f t="shared" si="811"/>
        <v>#DIV/0!</v>
      </c>
      <c r="Y3487" t="e">
        <f t="shared" si="812"/>
        <v>#DIV/0!</v>
      </c>
      <c r="AD3487" t="e">
        <f t="shared" si="813"/>
        <v>#DIV/0!</v>
      </c>
      <c r="AI3487" t="e">
        <f t="shared" si="814"/>
        <v>#DIV/0!</v>
      </c>
      <c r="AJ3487" t="e">
        <f t="shared" si="815"/>
        <v>#DIV/0!</v>
      </c>
      <c r="AK3487" s="1" t="e">
        <f>IF(AND(OR(#REF!&gt;1.49,#REF!&lt; 0.67),#REF!&lt; 0.05),"TL regulate","none")</f>
        <v>#REF!</v>
      </c>
      <c r="AL3487" s="1" t="e">
        <f t="shared" si="816"/>
        <v>#DIV/0!</v>
      </c>
      <c r="AM3487" s="1" t="e">
        <f t="shared" si="817"/>
        <v>#DIV/0!</v>
      </c>
      <c r="AO3487">
        <v>0</v>
      </c>
      <c r="AP3487">
        <v>0</v>
      </c>
      <c r="AQ3487">
        <v>0</v>
      </c>
      <c r="AR3487">
        <v>0</v>
      </c>
      <c r="AS3487">
        <f t="shared" si="818"/>
        <v>0</v>
      </c>
      <c r="AT3487">
        <v>0</v>
      </c>
      <c r="AU3487">
        <v>0</v>
      </c>
      <c r="AV3487">
        <v>0</v>
      </c>
      <c r="AW3487">
        <v>0</v>
      </c>
      <c r="AX3487">
        <f t="shared" si="819"/>
        <v>0</v>
      </c>
      <c r="AY3487">
        <v>0</v>
      </c>
      <c r="AZ3487">
        <v>0</v>
      </c>
      <c r="BA3487">
        <v>0</v>
      </c>
      <c r="BB3487">
        <v>0</v>
      </c>
      <c r="BC3487">
        <f t="shared" si="820"/>
        <v>0</v>
      </c>
      <c r="BE3487" t="str">
        <f t="shared" si="821"/>
        <v>void</v>
      </c>
      <c r="BF3487">
        <f t="shared" si="822"/>
        <v>0</v>
      </c>
      <c r="BG3487">
        <f t="shared" si="823"/>
        <v>0</v>
      </c>
      <c r="BH3487">
        <f t="shared" si="824"/>
        <v>0</v>
      </c>
    </row>
    <row r="3488" spans="1:60" x14ac:dyDescent="0.45">
      <c r="A3488" t="s">
        <v>15210</v>
      </c>
      <c r="B3488" t="s">
        <v>15202</v>
      </c>
      <c r="C3488" t="s">
        <v>15211</v>
      </c>
      <c r="D3488" t="s">
        <v>15204</v>
      </c>
      <c r="E3488" t="s">
        <v>15204</v>
      </c>
      <c r="F3488" t="s">
        <v>15205</v>
      </c>
      <c r="G3488">
        <v>0.33329399999999998</v>
      </c>
      <c r="H3488">
        <v>0</v>
      </c>
      <c r="I3488" t="s">
        <v>80</v>
      </c>
      <c r="J3488" t="s">
        <v>63</v>
      </c>
      <c r="K3488" t="s">
        <v>64</v>
      </c>
      <c r="L3488" t="s">
        <v>15206</v>
      </c>
      <c r="M3488" t="s">
        <v>15207</v>
      </c>
      <c r="N3488">
        <v>5</v>
      </c>
      <c r="S3488" t="e">
        <f t="shared" si="810"/>
        <v>#DIV/0!</v>
      </c>
      <c r="X3488" s="3" t="e">
        <f t="shared" si="811"/>
        <v>#DIV/0!</v>
      </c>
      <c r="Y3488" t="e">
        <f t="shared" si="812"/>
        <v>#DIV/0!</v>
      </c>
      <c r="AD3488" t="e">
        <f t="shared" si="813"/>
        <v>#DIV/0!</v>
      </c>
      <c r="AI3488" t="e">
        <f t="shared" si="814"/>
        <v>#DIV/0!</v>
      </c>
      <c r="AJ3488" t="e">
        <f t="shared" si="815"/>
        <v>#DIV/0!</v>
      </c>
      <c r="AK3488" s="1" t="e">
        <f>IF(AND(OR(#REF!&gt;1.49,#REF!&lt; 0.67),#REF!&lt; 0.05),"TL regulate","none")</f>
        <v>#REF!</v>
      </c>
      <c r="AL3488" s="1" t="e">
        <f t="shared" si="816"/>
        <v>#DIV/0!</v>
      </c>
      <c r="AM3488" s="1" t="e">
        <f t="shared" si="817"/>
        <v>#DIV/0!</v>
      </c>
      <c r="AO3488">
        <v>0</v>
      </c>
      <c r="AP3488">
        <v>0</v>
      </c>
      <c r="AQ3488">
        <v>0</v>
      </c>
      <c r="AR3488">
        <v>0</v>
      </c>
      <c r="AS3488">
        <f t="shared" si="818"/>
        <v>0</v>
      </c>
      <c r="AT3488">
        <v>0</v>
      </c>
      <c r="AU3488">
        <v>0</v>
      </c>
      <c r="AV3488">
        <v>0</v>
      </c>
      <c r="AW3488">
        <v>0</v>
      </c>
      <c r="AX3488">
        <f t="shared" si="819"/>
        <v>0</v>
      </c>
      <c r="AY3488">
        <v>0</v>
      </c>
      <c r="AZ3488">
        <v>0</v>
      </c>
      <c r="BA3488">
        <v>0</v>
      </c>
      <c r="BB3488">
        <v>0</v>
      </c>
      <c r="BC3488">
        <f t="shared" si="820"/>
        <v>0</v>
      </c>
      <c r="BE3488" t="str">
        <f t="shared" si="821"/>
        <v>void</v>
      </c>
      <c r="BF3488">
        <f t="shared" si="822"/>
        <v>0</v>
      </c>
      <c r="BG3488">
        <f t="shared" si="823"/>
        <v>0</v>
      </c>
      <c r="BH3488">
        <f t="shared" si="824"/>
        <v>0</v>
      </c>
    </row>
    <row r="3489" spans="1:60" x14ac:dyDescent="0.45">
      <c r="A3489" t="s">
        <v>15212</v>
      </c>
      <c r="B3489" t="s">
        <v>4097</v>
      </c>
      <c r="C3489" t="s">
        <v>15213</v>
      </c>
      <c r="D3489" t="s">
        <v>4099</v>
      </c>
      <c r="E3489" t="s">
        <v>4099</v>
      </c>
      <c r="F3489">
        <v>0</v>
      </c>
      <c r="G3489">
        <v>0.41845700000000002</v>
      </c>
      <c r="H3489">
        <v>0</v>
      </c>
      <c r="I3489" t="s">
        <v>56</v>
      </c>
      <c r="J3489" t="s">
        <v>63</v>
      </c>
      <c r="K3489" t="s">
        <v>64</v>
      </c>
      <c r="L3489" t="s">
        <v>15214</v>
      </c>
      <c r="M3489" t="s">
        <v>15215</v>
      </c>
      <c r="N3489">
        <v>3</v>
      </c>
      <c r="S3489" t="e">
        <f t="shared" si="810"/>
        <v>#DIV/0!</v>
      </c>
      <c r="X3489" s="3" t="e">
        <f t="shared" si="811"/>
        <v>#DIV/0!</v>
      </c>
      <c r="Y3489" t="e">
        <f t="shared" si="812"/>
        <v>#DIV/0!</v>
      </c>
      <c r="AD3489" t="e">
        <f t="shared" si="813"/>
        <v>#DIV/0!</v>
      </c>
      <c r="AI3489" t="e">
        <f t="shared" si="814"/>
        <v>#DIV/0!</v>
      </c>
      <c r="AJ3489" t="e">
        <f t="shared" si="815"/>
        <v>#DIV/0!</v>
      </c>
      <c r="AK3489" s="1" t="e">
        <f>IF(AND(OR(#REF!&gt;1.49,#REF!&lt; 0.67),#REF!&lt; 0.05),"TL regulate","none")</f>
        <v>#REF!</v>
      </c>
      <c r="AL3489" s="1" t="e">
        <f t="shared" si="816"/>
        <v>#DIV/0!</v>
      </c>
      <c r="AM3489" s="1" t="e">
        <f t="shared" si="817"/>
        <v>#DIV/0!</v>
      </c>
      <c r="AO3489">
        <v>0</v>
      </c>
      <c r="AP3489">
        <v>0</v>
      </c>
      <c r="AQ3489">
        <v>0</v>
      </c>
      <c r="AR3489">
        <v>0</v>
      </c>
      <c r="AS3489">
        <f t="shared" si="818"/>
        <v>0</v>
      </c>
      <c r="AT3489">
        <v>0</v>
      </c>
      <c r="AU3489">
        <v>0</v>
      </c>
      <c r="AV3489">
        <v>0</v>
      </c>
      <c r="AW3489">
        <v>0</v>
      </c>
      <c r="AX3489">
        <f t="shared" si="819"/>
        <v>0</v>
      </c>
      <c r="AY3489">
        <v>0</v>
      </c>
      <c r="AZ3489">
        <v>0</v>
      </c>
      <c r="BA3489">
        <v>0</v>
      </c>
      <c r="BB3489">
        <v>0</v>
      </c>
      <c r="BC3489">
        <f t="shared" si="820"/>
        <v>0</v>
      </c>
      <c r="BE3489" t="str">
        <f t="shared" si="821"/>
        <v>void</v>
      </c>
      <c r="BF3489">
        <f t="shared" si="822"/>
        <v>0</v>
      </c>
      <c r="BG3489">
        <f t="shared" si="823"/>
        <v>0</v>
      </c>
      <c r="BH3489">
        <f t="shared" si="824"/>
        <v>0</v>
      </c>
    </row>
    <row r="3490" spans="1:60" x14ac:dyDescent="0.45">
      <c r="A3490" t="s">
        <v>15216</v>
      </c>
      <c r="B3490" t="s">
        <v>4097</v>
      </c>
      <c r="C3490" t="s">
        <v>15217</v>
      </c>
      <c r="D3490" t="s">
        <v>4099</v>
      </c>
      <c r="E3490" t="s">
        <v>4099</v>
      </c>
      <c r="F3490" t="s">
        <v>4100</v>
      </c>
      <c r="G3490">
        <v>0.40252100000000002</v>
      </c>
      <c r="H3490">
        <v>0</v>
      </c>
      <c r="I3490" t="s">
        <v>80</v>
      </c>
      <c r="J3490" t="s">
        <v>57</v>
      </c>
      <c r="K3490" t="s">
        <v>308</v>
      </c>
      <c r="L3490" t="s">
        <v>15218</v>
      </c>
      <c r="M3490" t="s">
        <v>15219</v>
      </c>
      <c r="N3490">
        <v>2</v>
      </c>
      <c r="S3490" t="e">
        <f t="shared" si="810"/>
        <v>#DIV/0!</v>
      </c>
      <c r="X3490" s="3" t="e">
        <f t="shared" si="811"/>
        <v>#DIV/0!</v>
      </c>
      <c r="Y3490" t="e">
        <f t="shared" si="812"/>
        <v>#DIV/0!</v>
      </c>
      <c r="AD3490" t="e">
        <f t="shared" si="813"/>
        <v>#DIV/0!</v>
      </c>
      <c r="AI3490" t="e">
        <f t="shared" si="814"/>
        <v>#DIV/0!</v>
      </c>
      <c r="AJ3490" t="e">
        <f t="shared" si="815"/>
        <v>#DIV/0!</v>
      </c>
      <c r="AK3490" s="1" t="e">
        <f>IF(AND(OR(#REF!&gt;1.49,#REF!&lt; 0.67),#REF!&lt; 0.05),"TL regulate","none")</f>
        <v>#REF!</v>
      </c>
      <c r="AL3490" s="1" t="e">
        <f t="shared" si="816"/>
        <v>#DIV/0!</v>
      </c>
      <c r="AM3490" s="1" t="e">
        <f t="shared" si="817"/>
        <v>#DIV/0!</v>
      </c>
      <c r="AO3490">
        <v>0</v>
      </c>
      <c r="AP3490">
        <v>0</v>
      </c>
      <c r="AQ3490">
        <v>0</v>
      </c>
      <c r="AR3490">
        <v>0</v>
      </c>
      <c r="AS3490">
        <f t="shared" si="818"/>
        <v>0</v>
      </c>
      <c r="AT3490">
        <v>0</v>
      </c>
      <c r="AU3490">
        <v>0</v>
      </c>
      <c r="AV3490">
        <v>0</v>
      </c>
      <c r="AW3490">
        <v>0</v>
      </c>
      <c r="AX3490">
        <f t="shared" si="819"/>
        <v>0</v>
      </c>
      <c r="AY3490">
        <v>0</v>
      </c>
      <c r="AZ3490">
        <v>0</v>
      </c>
      <c r="BA3490">
        <v>0</v>
      </c>
      <c r="BB3490">
        <v>0</v>
      </c>
      <c r="BC3490">
        <f t="shared" si="820"/>
        <v>0</v>
      </c>
      <c r="BE3490" t="str">
        <f t="shared" si="821"/>
        <v>void</v>
      </c>
      <c r="BF3490">
        <f t="shared" si="822"/>
        <v>0</v>
      </c>
      <c r="BG3490">
        <f t="shared" si="823"/>
        <v>0</v>
      </c>
      <c r="BH3490">
        <f t="shared" si="824"/>
        <v>0</v>
      </c>
    </row>
    <row r="3491" spans="1:60" x14ac:dyDescent="0.45">
      <c r="A3491" t="s">
        <v>15220</v>
      </c>
      <c r="B3491" t="s">
        <v>1050</v>
      </c>
      <c r="C3491">
        <v>1040</v>
      </c>
      <c r="D3491" t="s">
        <v>1050</v>
      </c>
      <c r="E3491" t="s">
        <v>1050</v>
      </c>
      <c r="F3491" t="s">
        <v>1160</v>
      </c>
      <c r="G3491">
        <v>0.33329500000000001</v>
      </c>
      <c r="H3491">
        <v>0</v>
      </c>
      <c r="I3491" t="s">
        <v>56</v>
      </c>
      <c r="J3491" t="s">
        <v>15221</v>
      </c>
      <c r="K3491" t="s">
        <v>64</v>
      </c>
      <c r="L3491" t="s">
        <v>15222</v>
      </c>
      <c r="M3491" t="s">
        <v>15223</v>
      </c>
      <c r="N3491">
        <v>11</v>
      </c>
      <c r="S3491" t="e">
        <f t="shared" si="810"/>
        <v>#DIV/0!</v>
      </c>
      <c r="X3491" s="3" t="e">
        <f t="shared" si="811"/>
        <v>#DIV/0!</v>
      </c>
      <c r="Y3491" t="e">
        <f t="shared" si="812"/>
        <v>#DIV/0!</v>
      </c>
      <c r="AD3491" t="e">
        <f t="shared" si="813"/>
        <v>#DIV/0!</v>
      </c>
      <c r="AI3491" t="e">
        <f t="shared" si="814"/>
        <v>#DIV/0!</v>
      </c>
      <c r="AJ3491" t="e">
        <f t="shared" si="815"/>
        <v>#DIV/0!</v>
      </c>
      <c r="AK3491" s="1" t="e">
        <f>IF(AND(OR(#REF!&gt;1.49,#REF!&lt; 0.67),#REF!&lt; 0.05),"TL regulate","none")</f>
        <v>#REF!</v>
      </c>
      <c r="AL3491" s="1" t="e">
        <f t="shared" si="816"/>
        <v>#DIV/0!</v>
      </c>
      <c r="AM3491" s="1" t="e">
        <f t="shared" si="817"/>
        <v>#DIV/0!</v>
      </c>
      <c r="AO3491">
        <v>0</v>
      </c>
      <c r="AP3491">
        <v>0</v>
      </c>
      <c r="AQ3491">
        <v>0</v>
      </c>
      <c r="AR3491">
        <v>0</v>
      </c>
      <c r="AS3491">
        <f t="shared" si="818"/>
        <v>0</v>
      </c>
      <c r="AT3491">
        <v>0</v>
      </c>
      <c r="AU3491">
        <v>0</v>
      </c>
      <c r="AV3491">
        <v>0</v>
      </c>
      <c r="AW3491">
        <v>0</v>
      </c>
      <c r="AX3491">
        <f t="shared" si="819"/>
        <v>0</v>
      </c>
      <c r="AY3491">
        <v>0</v>
      </c>
      <c r="AZ3491">
        <v>0</v>
      </c>
      <c r="BA3491">
        <v>0</v>
      </c>
      <c r="BB3491">
        <v>0</v>
      </c>
      <c r="BC3491">
        <f t="shared" si="820"/>
        <v>0</v>
      </c>
      <c r="BE3491" t="str">
        <f t="shared" si="821"/>
        <v>void</v>
      </c>
      <c r="BF3491">
        <f t="shared" si="822"/>
        <v>0</v>
      </c>
      <c r="BG3491">
        <f t="shared" si="823"/>
        <v>0</v>
      </c>
      <c r="BH3491">
        <f t="shared" si="824"/>
        <v>0</v>
      </c>
    </row>
    <row r="3492" spans="1:60" x14ac:dyDescent="0.45">
      <c r="A3492" t="s">
        <v>15224</v>
      </c>
      <c r="B3492" t="s">
        <v>1050</v>
      </c>
      <c r="C3492">
        <v>1342</v>
      </c>
      <c r="D3492" t="s">
        <v>1050</v>
      </c>
      <c r="E3492" t="s">
        <v>1050</v>
      </c>
      <c r="F3492" t="s">
        <v>1160</v>
      </c>
      <c r="G3492">
        <v>0.40156399999999998</v>
      </c>
      <c r="H3492">
        <v>0</v>
      </c>
      <c r="I3492" t="s">
        <v>56</v>
      </c>
      <c r="J3492" t="s">
        <v>57</v>
      </c>
      <c r="K3492" t="s">
        <v>102</v>
      </c>
      <c r="L3492" t="s">
        <v>15225</v>
      </c>
      <c r="M3492" t="s">
        <v>15226</v>
      </c>
      <c r="N3492">
        <v>4</v>
      </c>
      <c r="S3492" t="e">
        <f t="shared" si="810"/>
        <v>#DIV/0!</v>
      </c>
      <c r="X3492" s="3" t="e">
        <f t="shared" si="811"/>
        <v>#DIV/0!</v>
      </c>
      <c r="Y3492" t="e">
        <f t="shared" si="812"/>
        <v>#DIV/0!</v>
      </c>
      <c r="AD3492" t="e">
        <f t="shared" si="813"/>
        <v>#DIV/0!</v>
      </c>
      <c r="AI3492" t="e">
        <f t="shared" si="814"/>
        <v>#DIV/0!</v>
      </c>
      <c r="AJ3492" t="e">
        <f t="shared" si="815"/>
        <v>#DIV/0!</v>
      </c>
      <c r="AK3492" s="1" t="e">
        <f>IF(AND(OR(#REF!&gt;1.49,#REF!&lt; 0.67),#REF!&lt; 0.05),"TL regulate","none")</f>
        <v>#REF!</v>
      </c>
      <c r="AL3492" s="1" t="e">
        <f t="shared" si="816"/>
        <v>#DIV/0!</v>
      </c>
      <c r="AM3492" s="1" t="e">
        <f t="shared" si="817"/>
        <v>#DIV/0!</v>
      </c>
      <c r="AO3492">
        <v>0</v>
      </c>
      <c r="AP3492">
        <v>0</v>
      </c>
      <c r="AQ3492">
        <v>0</v>
      </c>
      <c r="AR3492">
        <v>0</v>
      </c>
      <c r="AS3492">
        <f t="shared" si="818"/>
        <v>0</v>
      </c>
      <c r="AT3492">
        <v>0</v>
      </c>
      <c r="AU3492">
        <v>0</v>
      </c>
      <c r="AV3492">
        <v>0</v>
      </c>
      <c r="AW3492">
        <v>0</v>
      </c>
      <c r="AX3492">
        <f t="shared" si="819"/>
        <v>0</v>
      </c>
      <c r="AY3492">
        <v>0</v>
      </c>
      <c r="AZ3492">
        <v>0</v>
      </c>
      <c r="BA3492">
        <v>0</v>
      </c>
      <c r="BB3492">
        <v>0</v>
      </c>
      <c r="BC3492">
        <f t="shared" si="820"/>
        <v>0</v>
      </c>
      <c r="BE3492" t="str">
        <f t="shared" si="821"/>
        <v>void</v>
      </c>
      <c r="BF3492">
        <f t="shared" si="822"/>
        <v>0</v>
      </c>
      <c r="BG3492">
        <f t="shared" si="823"/>
        <v>0</v>
      </c>
      <c r="BH3492">
        <f t="shared" si="824"/>
        <v>0</v>
      </c>
    </row>
    <row r="3493" spans="1:60" x14ac:dyDescent="0.45">
      <c r="A3493" t="s">
        <v>15227</v>
      </c>
      <c r="B3493" t="s">
        <v>1050</v>
      </c>
      <c r="C3493">
        <v>1379</v>
      </c>
      <c r="D3493" t="s">
        <v>1050</v>
      </c>
      <c r="E3493" t="s">
        <v>1050</v>
      </c>
      <c r="F3493" t="s">
        <v>1160</v>
      </c>
      <c r="G3493">
        <v>0.39394899999999999</v>
      </c>
      <c r="H3493">
        <v>0</v>
      </c>
      <c r="I3493" t="s">
        <v>56</v>
      </c>
      <c r="J3493" t="s">
        <v>13725</v>
      </c>
      <c r="K3493" t="s">
        <v>64</v>
      </c>
      <c r="L3493" t="s">
        <v>15228</v>
      </c>
      <c r="M3493" t="s">
        <v>15229</v>
      </c>
      <c r="N3493">
        <v>2</v>
      </c>
      <c r="S3493" t="e">
        <f t="shared" si="810"/>
        <v>#DIV/0!</v>
      </c>
      <c r="X3493" s="3" t="e">
        <f t="shared" si="811"/>
        <v>#DIV/0!</v>
      </c>
      <c r="Y3493" t="e">
        <f t="shared" si="812"/>
        <v>#DIV/0!</v>
      </c>
      <c r="AD3493" t="e">
        <f t="shared" si="813"/>
        <v>#DIV/0!</v>
      </c>
      <c r="AI3493" t="e">
        <f t="shared" si="814"/>
        <v>#DIV/0!</v>
      </c>
      <c r="AJ3493" t="e">
        <f t="shared" si="815"/>
        <v>#DIV/0!</v>
      </c>
      <c r="AK3493" s="1" t="e">
        <f>IF(AND(OR(#REF!&gt;1.49,#REF!&lt; 0.67),#REF!&lt; 0.05),"TL regulate","none")</f>
        <v>#REF!</v>
      </c>
      <c r="AL3493" s="1" t="e">
        <f t="shared" si="816"/>
        <v>#DIV/0!</v>
      </c>
      <c r="AM3493" s="1" t="e">
        <f t="shared" si="817"/>
        <v>#DIV/0!</v>
      </c>
      <c r="AO3493">
        <v>0</v>
      </c>
      <c r="AP3493">
        <v>0</v>
      </c>
      <c r="AQ3493">
        <v>0</v>
      </c>
      <c r="AR3493">
        <v>0</v>
      </c>
      <c r="AS3493">
        <f t="shared" si="818"/>
        <v>0</v>
      </c>
      <c r="AT3493">
        <v>0</v>
      </c>
      <c r="AU3493">
        <v>0</v>
      </c>
      <c r="AV3493">
        <v>0</v>
      </c>
      <c r="AW3493">
        <v>0</v>
      </c>
      <c r="AX3493">
        <f t="shared" si="819"/>
        <v>0</v>
      </c>
      <c r="AY3493">
        <v>0</v>
      </c>
      <c r="AZ3493">
        <v>0</v>
      </c>
      <c r="BA3493">
        <v>0</v>
      </c>
      <c r="BB3493">
        <v>0</v>
      </c>
      <c r="BC3493">
        <f t="shared" si="820"/>
        <v>0</v>
      </c>
      <c r="BE3493" t="str">
        <f t="shared" si="821"/>
        <v>void</v>
      </c>
      <c r="BF3493">
        <f t="shared" si="822"/>
        <v>0</v>
      </c>
      <c r="BG3493">
        <f t="shared" si="823"/>
        <v>0</v>
      </c>
      <c r="BH3493">
        <f t="shared" si="824"/>
        <v>0</v>
      </c>
    </row>
    <row r="3494" spans="1:60" x14ac:dyDescent="0.45">
      <c r="A3494" t="s">
        <v>15230</v>
      </c>
      <c r="B3494" t="s">
        <v>1050</v>
      </c>
      <c r="C3494">
        <v>1421</v>
      </c>
      <c r="D3494" t="s">
        <v>1050</v>
      </c>
      <c r="E3494" t="s">
        <v>1050</v>
      </c>
      <c r="F3494" t="s">
        <v>1160</v>
      </c>
      <c r="G3494">
        <v>0.49922699999999998</v>
      </c>
      <c r="H3494">
        <v>0</v>
      </c>
      <c r="I3494" t="s">
        <v>56</v>
      </c>
      <c r="J3494" t="s">
        <v>57</v>
      </c>
      <c r="K3494" t="s">
        <v>344</v>
      </c>
      <c r="L3494" t="s">
        <v>15231</v>
      </c>
      <c r="M3494" t="s">
        <v>15232</v>
      </c>
      <c r="N3494">
        <v>6</v>
      </c>
      <c r="S3494" t="e">
        <f t="shared" si="810"/>
        <v>#DIV/0!</v>
      </c>
      <c r="X3494" s="3" t="e">
        <f t="shared" si="811"/>
        <v>#DIV/0!</v>
      </c>
      <c r="Y3494" t="e">
        <f t="shared" si="812"/>
        <v>#DIV/0!</v>
      </c>
      <c r="AD3494" t="e">
        <f t="shared" si="813"/>
        <v>#DIV/0!</v>
      </c>
      <c r="AI3494" t="e">
        <f t="shared" si="814"/>
        <v>#DIV/0!</v>
      </c>
      <c r="AJ3494" t="e">
        <f t="shared" si="815"/>
        <v>#DIV/0!</v>
      </c>
      <c r="AK3494" s="1" t="e">
        <f>IF(AND(OR(#REF!&gt;1.49,#REF!&lt; 0.67),#REF!&lt; 0.05),"TL regulate","none")</f>
        <v>#REF!</v>
      </c>
      <c r="AL3494" s="1" t="e">
        <f t="shared" si="816"/>
        <v>#DIV/0!</v>
      </c>
      <c r="AM3494" s="1" t="e">
        <f t="shared" si="817"/>
        <v>#DIV/0!</v>
      </c>
      <c r="AO3494">
        <v>0</v>
      </c>
      <c r="AP3494">
        <v>0</v>
      </c>
      <c r="AQ3494">
        <v>0</v>
      </c>
      <c r="AR3494">
        <v>0</v>
      </c>
      <c r="AS3494">
        <f t="shared" si="818"/>
        <v>0</v>
      </c>
      <c r="AT3494">
        <v>0</v>
      </c>
      <c r="AU3494">
        <v>0</v>
      </c>
      <c r="AV3494">
        <v>0</v>
      </c>
      <c r="AW3494">
        <v>0</v>
      </c>
      <c r="AX3494">
        <f t="shared" si="819"/>
        <v>0</v>
      </c>
      <c r="AY3494">
        <v>0</v>
      </c>
      <c r="AZ3494">
        <v>0</v>
      </c>
      <c r="BA3494">
        <v>0</v>
      </c>
      <c r="BB3494">
        <v>0</v>
      </c>
      <c r="BC3494">
        <f t="shared" si="820"/>
        <v>0</v>
      </c>
      <c r="BE3494" t="str">
        <f t="shared" si="821"/>
        <v>void</v>
      </c>
      <c r="BF3494">
        <f t="shared" si="822"/>
        <v>0</v>
      </c>
      <c r="BG3494">
        <f t="shared" si="823"/>
        <v>0</v>
      </c>
      <c r="BH3494">
        <f t="shared" si="824"/>
        <v>0</v>
      </c>
    </row>
    <row r="3495" spans="1:60" x14ac:dyDescent="0.45">
      <c r="A3495" t="s">
        <v>15233</v>
      </c>
      <c r="B3495" t="s">
        <v>1050</v>
      </c>
      <c r="C3495">
        <v>1361</v>
      </c>
      <c r="D3495" t="s">
        <v>1050</v>
      </c>
      <c r="E3495" t="s">
        <v>1050</v>
      </c>
      <c r="F3495">
        <v>0</v>
      </c>
      <c r="G3495">
        <v>0.42367199999999999</v>
      </c>
      <c r="H3495">
        <v>0</v>
      </c>
      <c r="I3495" t="s">
        <v>56</v>
      </c>
      <c r="J3495" t="s">
        <v>57</v>
      </c>
      <c r="K3495" t="s">
        <v>6996</v>
      </c>
      <c r="L3495" t="s">
        <v>15234</v>
      </c>
      <c r="M3495" t="s">
        <v>15235</v>
      </c>
      <c r="N3495">
        <v>10</v>
      </c>
      <c r="S3495" t="e">
        <f t="shared" si="810"/>
        <v>#DIV/0!</v>
      </c>
      <c r="X3495" s="3" t="e">
        <f t="shared" si="811"/>
        <v>#DIV/0!</v>
      </c>
      <c r="Y3495" t="e">
        <f t="shared" si="812"/>
        <v>#DIV/0!</v>
      </c>
      <c r="AD3495" t="e">
        <f t="shared" si="813"/>
        <v>#DIV/0!</v>
      </c>
      <c r="AI3495" t="e">
        <f t="shared" si="814"/>
        <v>#DIV/0!</v>
      </c>
      <c r="AJ3495" t="e">
        <f t="shared" si="815"/>
        <v>#DIV/0!</v>
      </c>
      <c r="AK3495" s="1" t="e">
        <f>IF(AND(OR(#REF!&gt;1.49,#REF!&lt; 0.67),#REF!&lt; 0.05),"TL regulate","none")</f>
        <v>#REF!</v>
      </c>
      <c r="AL3495" s="1" t="e">
        <f t="shared" si="816"/>
        <v>#DIV/0!</v>
      </c>
      <c r="AM3495" s="1" t="e">
        <f t="shared" si="817"/>
        <v>#DIV/0!</v>
      </c>
      <c r="AO3495">
        <v>0</v>
      </c>
      <c r="AP3495">
        <v>0</v>
      </c>
      <c r="AQ3495">
        <v>0</v>
      </c>
      <c r="AR3495">
        <v>0</v>
      </c>
      <c r="AS3495">
        <f t="shared" si="818"/>
        <v>0</v>
      </c>
      <c r="AT3495">
        <v>0</v>
      </c>
      <c r="AU3495">
        <v>0</v>
      </c>
      <c r="AV3495">
        <v>0</v>
      </c>
      <c r="AW3495">
        <v>0</v>
      </c>
      <c r="AX3495">
        <f t="shared" si="819"/>
        <v>0</v>
      </c>
      <c r="AY3495">
        <v>0</v>
      </c>
      <c r="AZ3495">
        <v>0</v>
      </c>
      <c r="BA3495">
        <v>0</v>
      </c>
      <c r="BB3495">
        <v>0</v>
      </c>
      <c r="BC3495">
        <f t="shared" si="820"/>
        <v>0</v>
      </c>
      <c r="BE3495" t="str">
        <f t="shared" si="821"/>
        <v>void</v>
      </c>
      <c r="BF3495">
        <f t="shared" si="822"/>
        <v>0</v>
      </c>
      <c r="BG3495">
        <f t="shared" si="823"/>
        <v>0</v>
      </c>
      <c r="BH3495">
        <f t="shared" si="824"/>
        <v>0</v>
      </c>
    </row>
    <row r="3496" spans="1:60" x14ac:dyDescent="0.45">
      <c r="A3496" t="s">
        <v>15236</v>
      </c>
      <c r="B3496" t="s">
        <v>1050</v>
      </c>
      <c r="C3496">
        <v>984</v>
      </c>
      <c r="D3496" t="s">
        <v>1050</v>
      </c>
      <c r="E3496" t="s">
        <v>1050</v>
      </c>
      <c r="F3496">
        <v>0</v>
      </c>
      <c r="G3496">
        <v>0.46369199999999999</v>
      </c>
      <c r="H3496">
        <v>0</v>
      </c>
      <c r="I3496" t="s">
        <v>56</v>
      </c>
      <c r="J3496" t="s">
        <v>57</v>
      </c>
      <c r="K3496" t="s">
        <v>2024</v>
      </c>
      <c r="L3496" t="s">
        <v>15237</v>
      </c>
      <c r="M3496" t="s">
        <v>15238</v>
      </c>
      <c r="N3496">
        <v>14</v>
      </c>
      <c r="S3496" t="e">
        <f t="shared" si="810"/>
        <v>#DIV/0!</v>
      </c>
      <c r="X3496" s="3" t="e">
        <f t="shared" si="811"/>
        <v>#DIV/0!</v>
      </c>
      <c r="Y3496" t="e">
        <f t="shared" si="812"/>
        <v>#DIV/0!</v>
      </c>
      <c r="AD3496" t="e">
        <f t="shared" si="813"/>
        <v>#DIV/0!</v>
      </c>
      <c r="AI3496" t="e">
        <f t="shared" si="814"/>
        <v>#DIV/0!</v>
      </c>
      <c r="AJ3496" t="e">
        <f t="shared" si="815"/>
        <v>#DIV/0!</v>
      </c>
      <c r="AK3496" s="1" t="e">
        <f>IF(AND(OR(#REF!&gt;1.49,#REF!&lt; 0.67),#REF!&lt; 0.05),"TL regulate","none")</f>
        <v>#REF!</v>
      </c>
      <c r="AL3496" s="1" t="e">
        <f t="shared" si="816"/>
        <v>#DIV/0!</v>
      </c>
      <c r="AM3496" s="1" t="e">
        <f t="shared" si="817"/>
        <v>#DIV/0!</v>
      </c>
      <c r="AO3496">
        <v>0</v>
      </c>
      <c r="AP3496">
        <v>0</v>
      </c>
      <c r="AQ3496">
        <v>0</v>
      </c>
      <c r="AR3496">
        <v>0</v>
      </c>
      <c r="AS3496">
        <f t="shared" si="818"/>
        <v>0</v>
      </c>
      <c r="AT3496">
        <v>0</v>
      </c>
      <c r="AU3496">
        <v>0</v>
      </c>
      <c r="AV3496">
        <v>0</v>
      </c>
      <c r="AW3496">
        <v>0</v>
      </c>
      <c r="AX3496">
        <f t="shared" si="819"/>
        <v>0</v>
      </c>
      <c r="AY3496">
        <v>0</v>
      </c>
      <c r="AZ3496">
        <v>0</v>
      </c>
      <c r="BA3496">
        <v>0</v>
      </c>
      <c r="BB3496">
        <v>0</v>
      </c>
      <c r="BC3496">
        <f t="shared" si="820"/>
        <v>0</v>
      </c>
      <c r="BE3496" t="str">
        <f t="shared" si="821"/>
        <v>void</v>
      </c>
      <c r="BF3496">
        <f t="shared" si="822"/>
        <v>0</v>
      </c>
      <c r="BG3496">
        <f t="shared" si="823"/>
        <v>0</v>
      </c>
      <c r="BH3496">
        <f t="shared" si="824"/>
        <v>0</v>
      </c>
    </row>
    <row r="3497" spans="1:60" x14ac:dyDescent="0.45">
      <c r="A3497" t="s">
        <v>15239</v>
      </c>
      <c r="B3497" t="s">
        <v>1050</v>
      </c>
      <c r="C3497">
        <v>1378</v>
      </c>
      <c r="D3497" t="s">
        <v>1050</v>
      </c>
      <c r="E3497" t="s">
        <v>1050</v>
      </c>
      <c r="F3497" t="s">
        <v>1160</v>
      </c>
      <c r="G3497">
        <v>0.39394899999999999</v>
      </c>
      <c r="H3497">
        <v>0</v>
      </c>
      <c r="I3497" t="s">
        <v>56</v>
      </c>
      <c r="J3497" t="s">
        <v>1033</v>
      </c>
      <c r="K3497" t="s">
        <v>132</v>
      </c>
      <c r="L3497" t="s">
        <v>15228</v>
      </c>
      <c r="M3497" t="s">
        <v>15229</v>
      </c>
      <c r="N3497">
        <v>1</v>
      </c>
      <c r="S3497" t="e">
        <f t="shared" si="810"/>
        <v>#DIV/0!</v>
      </c>
      <c r="X3497" s="3" t="e">
        <f t="shared" si="811"/>
        <v>#DIV/0!</v>
      </c>
      <c r="Y3497" t="e">
        <f t="shared" si="812"/>
        <v>#DIV/0!</v>
      </c>
      <c r="AD3497" t="e">
        <f t="shared" si="813"/>
        <v>#DIV/0!</v>
      </c>
      <c r="AI3497" t="e">
        <f t="shared" si="814"/>
        <v>#DIV/0!</v>
      </c>
      <c r="AJ3497" t="e">
        <f t="shared" si="815"/>
        <v>#DIV/0!</v>
      </c>
      <c r="AK3497" s="1" t="e">
        <f>IF(AND(OR(#REF!&gt;1.49,#REF!&lt; 0.67),#REF!&lt; 0.05),"TL regulate","none")</f>
        <v>#REF!</v>
      </c>
      <c r="AL3497" s="1" t="e">
        <f t="shared" si="816"/>
        <v>#DIV/0!</v>
      </c>
      <c r="AM3497" s="1" t="e">
        <f t="shared" si="817"/>
        <v>#DIV/0!</v>
      </c>
      <c r="AO3497">
        <v>0</v>
      </c>
      <c r="AP3497">
        <v>0</v>
      </c>
      <c r="AQ3497">
        <v>0</v>
      </c>
      <c r="AR3497">
        <v>0</v>
      </c>
      <c r="AS3497">
        <f t="shared" si="818"/>
        <v>0</v>
      </c>
      <c r="AT3497">
        <v>0</v>
      </c>
      <c r="AU3497">
        <v>0</v>
      </c>
      <c r="AV3497">
        <v>0</v>
      </c>
      <c r="AW3497">
        <v>0</v>
      </c>
      <c r="AX3497">
        <f t="shared" si="819"/>
        <v>0</v>
      </c>
      <c r="AY3497">
        <v>0</v>
      </c>
      <c r="AZ3497">
        <v>0</v>
      </c>
      <c r="BA3497">
        <v>0</v>
      </c>
      <c r="BB3497">
        <v>0</v>
      </c>
      <c r="BC3497">
        <f t="shared" si="820"/>
        <v>0</v>
      </c>
      <c r="BE3497" t="str">
        <f t="shared" si="821"/>
        <v>void</v>
      </c>
      <c r="BF3497">
        <f t="shared" si="822"/>
        <v>0</v>
      </c>
      <c r="BG3497">
        <f t="shared" si="823"/>
        <v>0</v>
      </c>
      <c r="BH3497">
        <f t="shared" si="824"/>
        <v>0</v>
      </c>
    </row>
    <row r="3498" spans="1:60" x14ac:dyDescent="0.45">
      <c r="A3498" t="s">
        <v>15240</v>
      </c>
      <c r="B3498" t="s">
        <v>1050</v>
      </c>
      <c r="C3498">
        <v>838</v>
      </c>
      <c r="D3498" t="s">
        <v>1050</v>
      </c>
      <c r="E3498" t="s">
        <v>1050</v>
      </c>
      <c r="F3498" t="s">
        <v>1160</v>
      </c>
      <c r="G3498">
        <v>0.33270699999999997</v>
      </c>
      <c r="H3498">
        <v>0</v>
      </c>
      <c r="I3498" t="s">
        <v>56</v>
      </c>
      <c r="J3498" t="s">
        <v>57</v>
      </c>
      <c r="K3498" t="s">
        <v>612</v>
      </c>
      <c r="L3498" t="s">
        <v>15241</v>
      </c>
      <c r="M3498" t="s">
        <v>15242</v>
      </c>
      <c r="N3498">
        <v>13</v>
      </c>
      <c r="S3498" t="e">
        <f t="shared" si="810"/>
        <v>#DIV/0!</v>
      </c>
      <c r="X3498" s="3" t="e">
        <f t="shared" si="811"/>
        <v>#DIV/0!</v>
      </c>
      <c r="Y3498" t="e">
        <f t="shared" si="812"/>
        <v>#DIV/0!</v>
      </c>
      <c r="AD3498" t="e">
        <f t="shared" si="813"/>
        <v>#DIV/0!</v>
      </c>
      <c r="AI3498" t="e">
        <f t="shared" si="814"/>
        <v>#DIV/0!</v>
      </c>
      <c r="AJ3498" t="e">
        <f t="shared" si="815"/>
        <v>#DIV/0!</v>
      </c>
      <c r="AK3498" s="1" t="e">
        <f>IF(AND(OR(#REF!&gt;1.49,#REF!&lt; 0.67),#REF!&lt; 0.05),"TL regulate","none")</f>
        <v>#REF!</v>
      </c>
      <c r="AL3498" s="1" t="e">
        <f t="shared" si="816"/>
        <v>#DIV/0!</v>
      </c>
      <c r="AM3498" s="1" t="e">
        <f t="shared" si="817"/>
        <v>#DIV/0!</v>
      </c>
      <c r="AO3498">
        <v>0</v>
      </c>
      <c r="AP3498">
        <v>0</v>
      </c>
      <c r="AQ3498">
        <v>0</v>
      </c>
      <c r="AR3498">
        <v>0</v>
      </c>
      <c r="AS3498">
        <f t="shared" si="818"/>
        <v>0</v>
      </c>
      <c r="AT3498">
        <v>0</v>
      </c>
      <c r="AU3498">
        <v>0</v>
      </c>
      <c r="AV3498">
        <v>0</v>
      </c>
      <c r="AW3498">
        <v>0</v>
      </c>
      <c r="AX3498">
        <f t="shared" si="819"/>
        <v>0</v>
      </c>
      <c r="AY3498">
        <v>0</v>
      </c>
      <c r="AZ3498">
        <v>0</v>
      </c>
      <c r="BA3498">
        <v>0</v>
      </c>
      <c r="BB3498">
        <v>0</v>
      </c>
      <c r="BC3498">
        <f t="shared" si="820"/>
        <v>0</v>
      </c>
      <c r="BE3498" t="str">
        <f t="shared" si="821"/>
        <v>void</v>
      </c>
      <c r="BF3498">
        <f t="shared" si="822"/>
        <v>0</v>
      </c>
      <c r="BG3498">
        <f t="shared" si="823"/>
        <v>0</v>
      </c>
      <c r="BH3498">
        <f t="shared" si="824"/>
        <v>0</v>
      </c>
    </row>
    <row r="3499" spans="1:60" x14ac:dyDescent="0.45">
      <c r="A3499" t="s">
        <v>15243</v>
      </c>
      <c r="B3499" t="s">
        <v>1050</v>
      </c>
      <c r="C3499">
        <v>1004</v>
      </c>
      <c r="D3499" t="s">
        <v>1050</v>
      </c>
      <c r="E3499" t="s">
        <v>1050</v>
      </c>
      <c r="F3499" t="s">
        <v>1160</v>
      </c>
      <c r="G3499">
        <v>0.141288</v>
      </c>
      <c r="H3499">
        <v>0</v>
      </c>
      <c r="I3499" t="s">
        <v>56</v>
      </c>
      <c r="J3499" t="s">
        <v>57</v>
      </c>
      <c r="K3499" t="s">
        <v>2697</v>
      </c>
      <c r="L3499" t="s">
        <v>15244</v>
      </c>
      <c r="M3499" t="s">
        <v>15245</v>
      </c>
      <c r="N3499">
        <v>13</v>
      </c>
      <c r="S3499" t="e">
        <f t="shared" si="810"/>
        <v>#DIV/0!</v>
      </c>
      <c r="X3499" s="3" t="e">
        <f t="shared" si="811"/>
        <v>#DIV/0!</v>
      </c>
      <c r="Y3499" t="e">
        <f t="shared" si="812"/>
        <v>#DIV/0!</v>
      </c>
      <c r="AD3499" t="e">
        <f t="shared" si="813"/>
        <v>#DIV/0!</v>
      </c>
      <c r="AI3499" t="e">
        <f t="shared" si="814"/>
        <v>#DIV/0!</v>
      </c>
      <c r="AJ3499" t="e">
        <f t="shared" si="815"/>
        <v>#DIV/0!</v>
      </c>
      <c r="AK3499" s="1" t="e">
        <f>IF(AND(OR(#REF!&gt;1.49,#REF!&lt; 0.67),#REF!&lt; 0.05),"TL regulate","none")</f>
        <v>#REF!</v>
      </c>
      <c r="AL3499" s="1" t="e">
        <f t="shared" si="816"/>
        <v>#DIV/0!</v>
      </c>
      <c r="AM3499" s="1" t="e">
        <f t="shared" si="817"/>
        <v>#DIV/0!</v>
      </c>
      <c r="AO3499">
        <v>0</v>
      </c>
      <c r="AP3499">
        <v>0</v>
      </c>
      <c r="AQ3499">
        <v>0</v>
      </c>
      <c r="AR3499">
        <v>0</v>
      </c>
      <c r="AS3499">
        <f t="shared" si="818"/>
        <v>0</v>
      </c>
      <c r="AT3499">
        <v>0</v>
      </c>
      <c r="AU3499">
        <v>0</v>
      </c>
      <c r="AV3499">
        <v>0</v>
      </c>
      <c r="AW3499">
        <v>0</v>
      </c>
      <c r="AX3499">
        <f t="shared" si="819"/>
        <v>0</v>
      </c>
      <c r="AY3499">
        <v>0</v>
      </c>
      <c r="AZ3499">
        <v>0</v>
      </c>
      <c r="BA3499">
        <v>0</v>
      </c>
      <c r="BB3499">
        <v>0</v>
      </c>
      <c r="BC3499">
        <f t="shared" si="820"/>
        <v>0</v>
      </c>
      <c r="BE3499" t="str">
        <f t="shared" si="821"/>
        <v>void</v>
      </c>
      <c r="BF3499">
        <f t="shared" si="822"/>
        <v>0</v>
      </c>
      <c r="BG3499">
        <f t="shared" si="823"/>
        <v>0</v>
      </c>
      <c r="BH3499">
        <f t="shared" si="824"/>
        <v>0</v>
      </c>
    </row>
    <row r="3500" spans="1:60" x14ac:dyDescent="0.45">
      <c r="A3500" t="s">
        <v>15246</v>
      </c>
      <c r="B3500" t="s">
        <v>1050</v>
      </c>
      <c r="C3500">
        <v>1419</v>
      </c>
      <c r="D3500" t="s">
        <v>1050</v>
      </c>
      <c r="E3500" t="s">
        <v>1050</v>
      </c>
      <c r="F3500" t="s">
        <v>1160</v>
      </c>
      <c r="G3500">
        <v>0.37812000000000001</v>
      </c>
      <c r="H3500">
        <v>0</v>
      </c>
      <c r="I3500" t="s">
        <v>56</v>
      </c>
      <c r="J3500" t="s">
        <v>57</v>
      </c>
      <c r="K3500" t="s">
        <v>882</v>
      </c>
      <c r="L3500" t="s">
        <v>15247</v>
      </c>
      <c r="M3500" t="s">
        <v>15248</v>
      </c>
      <c r="N3500">
        <v>4</v>
      </c>
      <c r="S3500" t="e">
        <f t="shared" si="810"/>
        <v>#DIV/0!</v>
      </c>
      <c r="X3500" s="3" t="e">
        <f t="shared" si="811"/>
        <v>#DIV/0!</v>
      </c>
      <c r="Y3500" t="e">
        <f t="shared" si="812"/>
        <v>#DIV/0!</v>
      </c>
      <c r="AD3500" t="e">
        <f t="shared" si="813"/>
        <v>#DIV/0!</v>
      </c>
      <c r="AI3500" t="e">
        <f t="shared" si="814"/>
        <v>#DIV/0!</v>
      </c>
      <c r="AJ3500" t="e">
        <f t="shared" si="815"/>
        <v>#DIV/0!</v>
      </c>
      <c r="AK3500" s="1" t="e">
        <f>IF(AND(OR(#REF!&gt;1.49,#REF!&lt; 0.67),#REF!&lt; 0.05),"TL regulate","none")</f>
        <v>#REF!</v>
      </c>
      <c r="AL3500" s="1" t="e">
        <f t="shared" si="816"/>
        <v>#DIV/0!</v>
      </c>
      <c r="AM3500" s="1" t="e">
        <f t="shared" si="817"/>
        <v>#DIV/0!</v>
      </c>
      <c r="AO3500">
        <v>0</v>
      </c>
      <c r="AP3500">
        <v>0</v>
      </c>
      <c r="AQ3500">
        <v>0</v>
      </c>
      <c r="AR3500">
        <v>0</v>
      </c>
      <c r="AS3500">
        <f t="shared" si="818"/>
        <v>0</v>
      </c>
      <c r="AT3500">
        <v>0</v>
      </c>
      <c r="AU3500">
        <v>0</v>
      </c>
      <c r="AV3500">
        <v>0</v>
      </c>
      <c r="AW3500">
        <v>0</v>
      </c>
      <c r="AX3500">
        <f t="shared" si="819"/>
        <v>0</v>
      </c>
      <c r="AY3500">
        <v>0</v>
      </c>
      <c r="AZ3500">
        <v>0</v>
      </c>
      <c r="BA3500">
        <v>0</v>
      </c>
      <c r="BB3500">
        <v>0</v>
      </c>
      <c r="BC3500">
        <f t="shared" si="820"/>
        <v>0</v>
      </c>
      <c r="BE3500" t="str">
        <f t="shared" si="821"/>
        <v>void</v>
      </c>
      <c r="BF3500">
        <f t="shared" si="822"/>
        <v>0</v>
      </c>
      <c r="BG3500">
        <f t="shared" si="823"/>
        <v>0</v>
      </c>
      <c r="BH3500">
        <f t="shared" si="824"/>
        <v>0</v>
      </c>
    </row>
    <row r="3501" spans="1:60" x14ac:dyDescent="0.45">
      <c r="A3501" t="s">
        <v>15249</v>
      </c>
      <c r="B3501" t="s">
        <v>1050</v>
      </c>
      <c r="C3501">
        <v>1340</v>
      </c>
      <c r="D3501" t="s">
        <v>1050</v>
      </c>
      <c r="E3501" t="s">
        <v>1050</v>
      </c>
      <c r="F3501" t="s">
        <v>1160</v>
      </c>
      <c r="G3501">
        <v>0.49645400000000001</v>
      </c>
      <c r="H3501">
        <v>0</v>
      </c>
      <c r="I3501" t="s">
        <v>56</v>
      </c>
      <c r="J3501" t="s">
        <v>57</v>
      </c>
      <c r="K3501" t="s">
        <v>864</v>
      </c>
      <c r="L3501" t="s">
        <v>15250</v>
      </c>
      <c r="M3501" t="s">
        <v>15251</v>
      </c>
      <c r="N3501">
        <v>2</v>
      </c>
      <c r="S3501" t="e">
        <f t="shared" si="810"/>
        <v>#DIV/0!</v>
      </c>
      <c r="X3501" s="3" t="e">
        <f t="shared" si="811"/>
        <v>#DIV/0!</v>
      </c>
      <c r="Y3501" t="e">
        <f t="shared" si="812"/>
        <v>#DIV/0!</v>
      </c>
      <c r="AD3501" t="e">
        <f t="shared" si="813"/>
        <v>#DIV/0!</v>
      </c>
      <c r="AI3501" t="e">
        <f t="shared" si="814"/>
        <v>#DIV/0!</v>
      </c>
      <c r="AJ3501" t="e">
        <f t="shared" si="815"/>
        <v>#DIV/0!</v>
      </c>
      <c r="AK3501" s="1" t="e">
        <f>IF(AND(OR(#REF!&gt;1.49,#REF!&lt; 0.67),#REF!&lt; 0.05),"TL regulate","none")</f>
        <v>#REF!</v>
      </c>
      <c r="AL3501" s="1" t="e">
        <f t="shared" si="816"/>
        <v>#DIV/0!</v>
      </c>
      <c r="AM3501" s="1" t="e">
        <f t="shared" si="817"/>
        <v>#DIV/0!</v>
      </c>
      <c r="AO3501">
        <v>0</v>
      </c>
      <c r="AP3501">
        <v>0</v>
      </c>
      <c r="AQ3501">
        <v>23317000</v>
      </c>
      <c r="AR3501">
        <v>0</v>
      </c>
      <c r="AS3501">
        <f t="shared" si="818"/>
        <v>23317000</v>
      </c>
      <c r="AT3501">
        <v>0</v>
      </c>
      <c r="AU3501">
        <v>0</v>
      </c>
      <c r="AV3501">
        <v>0</v>
      </c>
      <c r="AW3501">
        <v>0</v>
      </c>
      <c r="AX3501">
        <f t="shared" si="819"/>
        <v>0</v>
      </c>
      <c r="AY3501">
        <v>0</v>
      </c>
      <c r="AZ3501">
        <v>0</v>
      </c>
      <c r="BA3501">
        <v>0</v>
      </c>
      <c r="BB3501">
        <v>0</v>
      </c>
      <c r="BC3501">
        <f t="shared" si="820"/>
        <v>0</v>
      </c>
      <c r="BE3501" t="str">
        <f t="shared" si="821"/>
        <v>LPS only</v>
      </c>
      <c r="BF3501">
        <f t="shared" si="822"/>
        <v>1</v>
      </c>
      <c r="BG3501">
        <f t="shared" si="823"/>
        <v>0</v>
      </c>
      <c r="BH3501">
        <f t="shared" si="824"/>
        <v>0</v>
      </c>
    </row>
    <row r="3502" spans="1:60" x14ac:dyDescent="0.45">
      <c r="A3502" t="s">
        <v>15252</v>
      </c>
      <c r="B3502" t="s">
        <v>1050</v>
      </c>
      <c r="C3502">
        <v>982</v>
      </c>
      <c r="D3502" t="s">
        <v>1050</v>
      </c>
      <c r="E3502" t="s">
        <v>1050</v>
      </c>
      <c r="F3502" t="s">
        <v>1160</v>
      </c>
      <c r="G3502">
        <v>0.41168199999999999</v>
      </c>
      <c r="H3502">
        <v>0</v>
      </c>
      <c r="I3502" t="s">
        <v>56</v>
      </c>
      <c r="J3502" t="s">
        <v>977</v>
      </c>
      <c r="K3502" t="s">
        <v>58</v>
      </c>
      <c r="L3502" t="s">
        <v>15253</v>
      </c>
      <c r="M3502" t="s">
        <v>15254</v>
      </c>
      <c r="N3502">
        <v>12</v>
      </c>
      <c r="S3502" t="e">
        <f t="shared" si="810"/>
        <v>#DIV/0!</v>
      </c>
      <c r="X3502" s="3" t="e">
        <f t="shared" si="811"/>
        <v>#DIV/0!</v>
      </c>
      <c r="Y3502" t="e">
        <f t="shared" si="812"/>
        <v>#DIV/0!</v>
      </c>
      <c r="AD3502" t="e">
        <f t="shared" si="813"/>
        <v>#DIV/0!</v>
      </c>
      <c r="AI3502" t="e">
        <f t="shared" si="814"/>
        <v>#DIV/0!</v>
      </c>
      <c r="AJ3502" t="e">
        <f t="shared" si="815"/>
        <v>#DIV/0!</v>
      </c>
      <c r="AK3502" s="1" t="e">
        <f>IF(AND(OR(#REF!&gt;1.49,#REF!&lt; 0.67),#REF!&lt; 0.05),"TL regulate","none")</f>
        <v>#REF!</v>
      </c>
      <c r="AL3502" s="1" t="e">
        <f t="shared" si="816"/>
        <v>#DIV/0!</v>
      </c>
      <c r="AM3502" s="1" t="e">
        <f t="shared" si="817"/>
        <v>#DIV/0!</v>
      </c>
      <c r="AO3502">
        <v>0</v>
      </c>
      <c r="AP3502">
        <v>0</v>
      </c>
      <c r="AQ3502">
        <v>0</v>
      </c>
      <c r="AR3502">
        <v>0</v>
      </c>
      <c r="AS3502">
        <f t="shared" si="818"/>
        <v>0</v>
      </c>
      <c r="AT3502">
        <v>0</v>
      </c>
      <c r="AU3502">
        <v>0</v>
      </c>
      <c r="AV3502">
        <v>0</v>
      </c>
      <c r="AW3502">
        <v>0</v>
      </c>
      <c r="AX3502">
        <f t="shared" si="819"/>
        <v>0</v>
      </c>
      <c r="AY3502">
        <v>0</v>
      </c>
      <c r="AZ3502">
        <v>0</v>
      </c>
      <c r="BA3502">
        <v>0</v>
      </c>
      <c r="BB3502">
        <v>0</v>
      </c>
      <c r="BC3502">
        <f t="shared" si="820"/>
        <v>0</v>
      </c>
      <c r="BE3502" t="str">
        <f t="shared" si="821"/>
        <v>void</v>
      </c>
      <c r="BF3502">
        <f t="shared" si="822"/>
        <v>0</v>
      </c>
      <c r="BG3502">
        <f t="shared" si="823"/>
        <v>0</v>
      </c>
      <c r="BH3502">
        <f t="shared" si="824"/>
        <v>0</v>
      </c>
    </row>
    <row r="3503" spans="1:60" x14ac:dyDescent="0.45">
      <c r="A3503" t="s">
        <v>15255</v>
      </c>
      <c r="B3503" t="s">
        <v>1050</v>
      </c>
      <c r="C3503">
        <v>1069</v>
      </c>
      <c r="D3503" t="s">
        <v>1050</v>
      </c>
      <c r="E3503" t="s">
        <v>1050</v>
      </c>
      <c r="F3503" t="s">
        <v>1160</v>
      </c>
      <c r="G3503">
        <v>0.44132700000000002</v>
      </c>
      <c r="H3503">
        <v>0</v>
      </c>
      <c r="I3503" t="s">
        <v>56</v>
      </c>
      <c r="J3503" t="s">
        <v>57</v>
      </c>
      <c r="K3503" t="s">
        <v>2743</v>
      </c>
      <c r="L3503" t="s">
        <v>15256</v>
      </c>
      <c r="M3503" t="s">
        <v>15257</v>
      </c>
      <c r="N3503">
        <v>2</v>
      </c>
      <c r="S3503" t="e">
        <f t="shared" si="810"/>
        <v>#DIV/0!</v>
      </c>
      <c r="X3503" s="3" t="e">
        <f t="shared" si="811"/>
        <v>#DIV/0!</v>
      </c>
      <c r="Y3503" t="e">
        <f t="shared" si="812"/>
        <v>#DIV/0!</v>
      </c>
      <c r="AD3503" t="e">
        <f t="shared" si="813"/>
        <v>#DIV/0!</v>
      </c>
      <c r="AI3503" t="e">
        <f t="shared" si="814"/>
        <v>#DIV/0!</v>
      </c>
      <c r="AJ3503" t="e">
        <f t="shared" si="815"/>
        <v>#DIV/0!</v>
      </c>
      <c r="AK3503" s="1" t="e">
        <f>IF(AND(OR(#REF!&gt;1.49,#REF!&lt; 0.67),#REF!&lt; 0.05),"TL regulate","none")</f>
        <v>#REF!</v>
      </c>
      <c r="AL3503" s="1" t="e">
        <f t="shared" si="816"/>
        <v>#DIV/0!</v>
      </c>
      <c r="AM3503" s="1" t="e">
        <f t="shared" si="817"/>
        <v>#DIV/0!</v>
      </c>
      <c r="AO3503">
        <v>0</v>
      </c>
      <c r="AP3503">
        <v>0</v>
      </c>
      <c r="AQ3503">
        <v>0</v>
      </c>
      <c r="AR3503">
        <v>0</v>
      </c>
      <c r="AS3503">
        <f t="shared" si="818"/>
        <v>0</v>
      </c>
      <c r="AT3503">
        <v>0</v>
      </c>
      <c r="AU3503">
        <v>0</v>
      </c>
      <c r="AV3503">
        <v>0</v>
      </c>
      <c r="AW3503">
        <v>0</v>
      </c>
      <c r="AX3503">
        <f t="shared" si="819"/>
        <v>0</v>
      </c>
      <c r="AY3503">
        <v>0</v>
      </c>
      <c r="AZ3503">
        <v>0</v>
      </c>
      <c r="BA3503">
        <v>0</v>
      </c>
      <c r="BB3503">
        <v>0</v>
      </c>
      <c r="BC3503">
        <f t="shared" si="820"/>
        <v>0</v>
      </c>
      <c r="BE3503" t="str">
        <f t="shared" si="821"/>
        <v>void</v>
      </c>
      <c r="BF3503">
        <f t="shared" si="822"/>
        <v>0</v>
      </c>
      <c r="BG3503">
        <f t="shared" si="823"/>
        <v>0</v>
      </c>
      <c r="BH3503">
        <f t="shared" si="824"/>
        <v>0</v>
      </c>
    </row>
    <row r="3504" spans="1:60" x14ac:dyDescent="0.45">
      <c r="A3504" t="s">
        <v>15258</v>
      </c>
      <c r="B3504" t="s">
        <v>1050</v>
      </c>
      <c r="C3504">
        <v>2000</v>
      </c>
      <c r="D3504" t="s">
        <v>1050</v>
      </c>
      <c r="E3504" t="s">
        <v>1050</v>
      </c>
      <c r="F3504" t="s">
        <v>1160</v>
      </c>
      <c r="G3504">
        <v>1</v>
      </c>
      <c r="H3504">
        <v>2</v>
      </c>
      <c r="I3504" t="s">
        <v>56</v>
      </c>
      <c r="J3504" t="s">
        <v>15259</v>
      </c>
      <c r="K3504" t="s">
        <v>978</v>
      </c>
      <c r="L3504" t="s">
        <v>15260</v>
      </c>
      <c r="M3504" t="s">
        <v>15261</v>
      </c>
      <c r="N3504">
        <v>1</v>
      </c>
      <c r="S3504" t="e">
        <f t="shared" si="810"/>
        <v>#DIV/0!</v>
      </c>
      <c r="X3504" s="3" t="e">
        <f t="shared" si="811"/>
        <v>#DIV/0!</v>
      </c>
      <c r="Y3504" t="e">
        <f t="shared" si="812"/>
        <v>#DIV/0!</v>
      </c>
      <c r="AD3504" t="e">
        <f t="shared" si="813"/>
        <v>#DIV/0!</v>
      </c>
      <c r="AI3504" t="e">
        <f t="shared" si="814"/>
        <v>#DIV/0!</v>
      </c>
      <c r="AJ3504" t="e">
        <f t="shared" si="815"/>
        <v>#DIV/0!</v>
      </c>
      <c r="AK3504" s="1" t="e">
        <f>IF(AND(OR(#REF!&gt;1.49,#REF!&lt; 0.67),#REF!&lt; 0.05),"TL regulate","none")</f>
        <v>#REF!</v>
      </c>
      <c r="AL3504" s="1" t="e">
        <f t="shared" si="816"/>
        <v>#DIV/0!</v>
      </c>
      <c r="AM3504" s="1" t="e">
        <f t="shared" si="817"/>
        <v>#DIV/0!</v>
      </c>
      <c r="AO3504">
        <v>0</v>
      </c>
      <c r="AP3504">
        <v>0</v>
      </c>
      <c r="AQ3504">
        <v>0</v>
      </c>
      <c r="AR3504">
        <v>51659000</v>
      </c>
      <c r="AS3504">
        <f t="shared" si="818"/>
        <v>51659000</v>
      </c>
      <c r="AT3504">
        <v>0</v>
      </c>
      <c r="AU3504">
        <v>0</v>
      </c>
      <c r="AV3504">
        <v>0</v>
      </c>
      <c r="AW3504">
        <v>0</v>
      </c>
      <c r="AX3504">
        <f t="shared" si="819"/>
        <v>0</v>
      </c>
      <c r="AY3504">
        <v>0</v>
      </c>
      <c r="AZ3504">
        <v>0</v>
      </c>
      <c r="BA3504">
        <v>0</v>
      </c>
      <c r="BB3504">
        <v>0</v>
      </c>
      <c r="BC3504">
        <f t="shared" si="820"/>
        <v>0</v>
      </c>
      <c r="BE3504" t="str">
        <f t="shared" si="821"/>
        <v>LPS only</v>
      </c>
      <c r="BF3504">
        <f t="shared" si="822"/>
        <v>1</v>
      </c>
      <c r="BG3504">
        <f t="shared" si="823"/>
        <v>0</v>
      </c>
      <c r="BH3504">
        <f t="shared" si="824"/>
        <v>0</v>
      </c>
    </row>
    <row r="3505" spans="1:60" x14ac:dyDescent="0.45">
      <c r="A3505" t="s">
        <v>15262</v>
      </c>
      <c r="B3505" t="s">
        <v>1050</v>
      </c>
      <c r="C3505">
        <v>2002</v>
      </c>
      <c r="D3505" t="s">
        <v>1050</v>
      </c>
      <c r="E3505" t="s">
        <v>1050</v>
      </c>
      <c r="F3505" t="s">
        <v>1160</v>
      </c>
      <c r="G3505">
        <v>1</v>
      </c>
      <c r="H3505">
        <v>2</v>
      </c>
      <c r="I3505" t="s">
        <v>56</v>
      </c>
      <c r="J3505" t="s">
        <v>8823</v>
      </c>
      <c r="K3505" t="s">
        <v>257</v>
      </c>
      <c r="L3505" t="s">
        <v>15260</v>
      </c>
      <c r="M3505" t="s">
        <v>15261</v>
      </c>
      <c r="N3505">
        <v>3</v>
      </c>
      <c r="S3505" t="e">
        <f t="shared" si="810"/>
        <v>#DIV/0!</v>
      </c>
      <c r="X3505" s="3" t="e">
        <f t="shared" si="811"/>
        <v>#DIV/0!</v>
      </c>
      <c r="Y3505" t="e">
        <f t="shared" si="812"/>
        <v>#DIV/0!</v>
      </c>
      <c r="AD3505" t="e">
        <f t="shared" si="813"/>
        <v>#DIV/0!</v>
      </c>
      <c r="AI3505" t="e">
        <f t="shared" si="814"/>
        <v>#DIV/0!</v>
      </c>
      <c r="AJ3505" t="e">
        <f t="shared" si="815"/>
        <v>#DIV/0!</v>
      </c>
      <c r="AK3505" s="1" t="e">
        <f>IF(AND(OR(#REF!&gt;1.49,#REF!&lt; 0.67),#REF!&lt; 0.05),"TL regulate","none")</f>
        <v>#REF!</v>
      </c>
      <c r="AL3505" s="1" t="e">
        <f t="shared" si="816"/>
        <v>#DIV/0!</v>
      </c>
      <c r="AM3505" s="1" t="e">
        <f t="shared" si="817"/>
        <v>#DIV/0!</v>
      </c>
      <c r="AO3505">
        <v>0</v>
      </c>
      <c r="AP3505">
        <v>0</v>
      </c>
      <c r="AQ3505">
        <v>0</v>
      </c>
      <c r="AR3505">
        <v>51659000</v>
      </c>
      <c r="AS3505">
        <f t="shared" si="818"/>
        <v>51659000</v>
      </c>
      <c r="AT3505">
        <v>0</v>
      </c>
      <c r="AU3505">
        <v>0</v>
      </c>
      <c r="AV3505">
        <v>0</v>
      </c>
      <c r="AW3505">
        <v>0</v>
      </c>
      <c r="AX3505">
        <f t="shared" si="819"/>
        <v>0</v>
      </c>
      <c r="AY3505">
        <v>0</v>
      </c>
      <c r="AZ3505">
        <v>0</v>
      </c>
      <c r="BA3505">
        <v>0</v>
      </c>
      <c r="BB3505">
        <v>0</v>
      </c>
      <c r="BC3505">
        <f t="shared" si="820"/>
        <v>0</v>
      </c>
      <c r="BE3505" t="str">
        <f t="shared" si="821"/>
        <v>LPS only</v>
      </c>
      <c r="BF3505">
        <f t="shared" si="822"/>
        <v>1</v>
      </c>
      <c r="BG3505">
        <f t="shared" si="823"/>
        <v>0</v>
      </c>
      <c r="BH3505">
        <f t="shared" si="824"/>
        <v>0</v>
      </c>
    </row>
    <row r="3506" spans="1:60" x14ac:dyDescent="0.45">
      <c r="A3506" t="s">
        <v>15263</v>
      </c>
      <c r="B3506" t="s">
        <v>1050</v>
      </c>
      <c r="C3506">
        <v>1039</v>
      </c>
      <c r="D3506" t="s">
        <v>1050</v>
      </c>
      <c r="E3506" t="s">
        <v>1050</v>
      </c>
      <c r="F3506" t="s">
        <v>1160</v>
      </c>
      <c r="G3506">
        <v>0.33329500000000001</v>
      </c>
      <c r="H3506">
        <v>0</v>
      </c>
      <c r="I3506" t="s">
        <v>56</v>
      </c>
      <c r="J3506" t="s">
        <v>15264</v>
      </c>
      <c r="K3506" t="s">
        <v>64</v>
      </c>
      <c r="L3506" t="s">
        <v>15222</v>
      </c>
      <c r="M3506" t="s">
        <v>15223</v>
      </c>
      <c r="N3506">
        <v>10</v>
      </c>
      <c r="S3506" t="e">
        <f t="shared" si="810"/>
        <v>#DIV/0!</v>
      </c>
      <c r="X3506" s="3" t="e">
        <f t="shared" si="811"/>
        <v>#DIV/0!</v>
      </c>
      <c r="Y3506" t="e">
        <f t="shared" si="812"/>
        <v>#DIV/0!</v>
      </c>
      <c r="AD3506" t="e">
        <f t="shared" si="813"/>
        <v>#DIV/0!</v>
      </c>
      <c r="AI3506" t="e">
        <f t="shared" si="814"/>
        <v>#DIV/0!</v>
      </c>
      <c r="AJ3506" t="e">
        <f t="shared" si="815"/>
        <v>#DIV/0!</v>
      </c>
      <c r="AK3506" s="1" t="e">
        <f>IF(AND(OR(#REF!&gt;1.49,#REF!&lt; 0.67),#REF!&lt; 0.05),"TL regulate","none")</f>
        <v>#REF!</v>
      </c>
      <c r="AL3506" s="1" t="e">
        <f t="shared" si="816"/>
        <v>#DIV/0!</v>
      </c>
      <c r="AM3506" s="1" t="e">
        <f t="shared" si="817"/>
        <v>#DIV/0!</v>
      </c>
      <c r="AO3506">
        <v>0</v>
      </c>
      <c r="AP3506">
        <v>0</v>
      </c>
      <c r="AQ3506">
        <v>0</v>
      </c>
      <c r="AR3506">
        <v>0</v>
      </c>
      <c r="AS3506">
        <f t="shared" si="818"/>
        <v>0</v>
      </c>
      <c r="AT3506">
        <v>0</v>
      </c>
      <c r="AU3506">
        <v>0</v>
      </c>
      <c r="AV3506">
        <v>0</v>
      </c>
      <c r="AW3506">
        <v>0</v>
      </c>
      <c r="AX3506">
        <f t="shared" si="819"/>
        <v>0</v>
      </c>
      <c r="AY3506">
        <v>0</v>
      </c>
      <c r="AZ3506">
        <v>0</v>
      </c>
      <c r="BA3506">
        <v>0</v>
      </c>
      <c r="BB3506">
        <v>0</v>
      </c>
      <c r="BC3506">
        <f t="shared" si="820"/>
        <v>0</v>
      </c>
      <c r="BE3506" t="str">
        <f t="shared" si="821"/>
        <v>void</v>
      </c>
      <c r="BF3506">
        <f t="shared" si="822"/>
        <v>0</v>
      </c>
      <c r="BG3506">
        <f t="shared" si="823"/>
        <v>0</v>
      </c>
      <c r="BH3506">
        <f t="shared" si="824"/>
        <v>0</v>
      </c>
    </row>
    <row r="3507" spans="1:60" x14ac:dyDescent="0.45">
      <c r="A3507" t="s">
        <v>15265</v>
      </c>
      <c r="B3507" t="s">
        <v>1050</v>
      </c>
      <c r="C3507">
        <v>1341</v>
      </c>
      <c r="D3507" t="s">
        <v>1050</v>
      </c>
      <c r="E3507" t="s">
        <v>1050</v>
      </c>
      <c r="F3507" t="s">
        <v>1160</v>
      </c>
      <c r="G3507">
        <v>0.49835099999999999</v>
      </c>
      <c r="H3507">
        <v>0</v>
      </c>
      <c r="I3507" t="s">
        <v>56</v>
      </c>
      <c r="J3507" t="s">
        <v>952</v>
      </c>
      <c r="K3507" t="s">
        <v>82</v>
      </c>
      <c r="L3507" t="s">
        <v>1161</v>
      </c>
      <c r="M3507" t="s">
        <v>1162</v>
      </c>
      <c r="N3507">
        <v>3</v>
      </c>
      <c r="S3507" t="e">
        <f t="shared" si="810"/>
        <v>#DIV/0!</v>
      </c>
      <c r="X3507" s="3" t="e">
        <f t="shared" si="811"/>
        <v>#DIV/0!</v>
      </c>
      <c r="Y3507" t="e">
        <f t="shared" si="812"/>
        <v>#DIV/0!</v>
      </c>
      <c r="AD3507" t="e">
        <f t="shared" si="813"/>
        <v>#DIV/0!</v>
      </c>
      <c r="AI3507" t="e">
        <f t="shared" si="814"/>
        <v>#DIV/0!</v>
      </c>
      <c r="AJ3507" t="e">
        <f t="shared" si="815"/>
        <v>#DIV/0!</v>
      </c>
      <c r="AK3507" s="1" t="e">
        <f>IF(AND(OR(#REF!&gt;1.49,#REF!&lt; 0.67),#REF!&lt; 0.05),"TL regulate","none")</f>
        <v>#REF!</v>
      </c>
      <c r="AL3507" s="1" t="e">
        <f t="shared" si="816"/>
        <v>#DIV/0!</v>
      </c>
      <c r="AM3507" s="1" t="e">
        <f t="shared" si="817"/>
        <v>#DIV/0!</v>
      </c>
      <c r="AO3507">
        <v>0</v>
      </c>
      <c r="AP3507">
        <v>0</v>
      </c>
      <c r="AQ3507">
        <v>23317000</v>
      </c>
      <c r="AR3507">
        <v>0</v>
      </c>
      <c r="AS3507">
        <f t="shared" si="818"/>
        <v>23317000</v>
      </c>
      <c r="AT3507">
        <v>0</v>
      </c>
      <c r="AU3507">
        <v>0</v>
      </c>
      <c r="AV3507">
        <v>0</v>
      </c>
      <c r="AW3507">
        <v>0</v>
      </c>
      <c r="AX3507">
        <f t="shared" si="819"/>
        <v>0</v>
      </c>
      <c r="AY3507">
        <v>0</v>
      </c>
      <c r="AZ3507">
        <v>0</v>
      </c>
      <c r="BA3507">
        <v>0</v>
      </c>
      <c r="BB3507">
        <v>0</v>
      </c>
      <c r="BC3507">
        <f t="shared" si="820"/>
        <v>0</v>
      </c>
      <c r="BE3507" t="str">
        <f t="shared" si="821"/>
        <v>LPS only</v>
      </c>
      <c r="BF3507">
        <f t="shared" si="822"/>
        <v>1</v>
      </c>
      <c r="BG3507">
        <f t="shared" si="823"/>
        <v>0</v>
      </c>
      <c r="BH3507">
        <f t="shared" si="824"/>
        <v>0</v>
      </c>
    </row>
    <row r="3508" spans="1:60" x14ac:dyDescent="0.45">
      <c r="A3508" t="s">
        <v>15266</v>
      </c>
      <c r="B3508" t="s">
        <v>1050</v>
      </c>
      <c r="C3508">
        <v>1280</v>
      </c>
      <c r="D3508" t="s">
        <v>1050</v>
      </c>
      <c r="E3508" t="s">
        <v>1050</v>
      </c>
      <c r="F3508">
        <v>0</v>
      </c>
      <c r="G3508">
        <v>0.95498400000000006</v>
      </c>
      <c r="H3508">
        <v>1</v>
      </c>
      <c r="I3508" t="s">
        <v>56</v>
      </c>
      <c r="J3508" t="s">
        <v>1343</v>
      </c>
      <c r="K3508" t="s">
        <v>2111</v>
      </c>
      <c r="L3508" t="s">
        <v>15267</v>
      </c>
      <c r="M3508" t="s">
        <v>15268</v>
      </c>
      <c r="N3508">
        <v>5</v>
      </c>
      <c r="S3508" t="e">
        <f t="shared" si="810"/>
        <v>#DIV/0!</v>
      </c>
      <c r="X3508" s="3" t="e">
        <f t="shared" si="811"/>
        <v>#DIV/0!</v>
      </c>
      <c r="Y3508" t="e">
        <f t="shared" si="812"/>
        <v>#DIV/0!</v>
      </c>
      <c r="AD3508" t="e">
        <f t="shared" si="813"/>
        <v>#DIV/0!</v>
      </c>
      <c r="AI3508" t="e">
        <f t="shared" si="814"/>
        <v>#DIV/0!</v>
      </c>
      <c r="AJ3508" t="e">
        <f t="shared" si="815"/>
        <v>#DIV/0!</v>
      </c>
      <c r="AK3508" s="1" t="e">
        <f>IF(AND(OR(#REF!&gt;1.49,#REF!&lt; 0.67),#REF!&lt; 0.05),"TL regulate","none")</f>
        <v>#REF!</v>
      </c>
      <c r="AL3508" s="1" t="e">
        <f t="shared" si="816"/>
        <v>#DIV/0!</v>
      </c>
      <c r="AM3508" s="1" t="e">
        <f t="shared" si="817"/>
        <v>#DIV/0!</v>
      </c>
      <c r="AO3508">
        <v>0</v>
      </c>
      <c r="AP3508">
        <v>0</v>
      </c>
      <c r="AQ3508">
        <v>0</v>
      </c>
      <c r="AR3508">
        <v>0</v>
      </c>
      <c r="AS3508">
        <f t="shared" si="818"/>
        <v>0</v>
      </c>
      <c r="AT3508">
        <v>0</v>
      </c>
      <c r="AU3508">
        <v>0</v>
      </c>
      <c r="AV3508">
        <v>0</v>
      </c>
      <c r="AW3508">
        <v>0</v>
      </c>
      <c r="AX3508">
        <f t="shared" si="819"/>
        <v>0</v>
      </c>
      <c r="AY3508">
        <v>0</v>
      </c>
      <c r="AZ3508">
        <v>0</v>
      </c>
      <c r="BA3508">
        <v>0</v>
      </c>
      <c r="BB3508">
        <v>0</v>
      </c>
      <c r="BC3508">
        <f t="shared" si="820"/>
        <v>0</v>
      </c>
      <c r="BE3508" t="str">
        <f t="shared" si="821"/>
        <v>void</v>
      </c>
      <c r="BF3508">
        <f t="shared" si="822"/>
        <v>0</v>
      </c>
      <c r="BG3508">
        <f t="shared" si="823"/>
        <v>0</v>
      </c>
      <c r="BH3508">
        <f t="shared" si="824"/>
        <v>0</v>
      </c>
    </row>
    <row r="3509" spans="1:60" x14ac:dyDescent="0.45">
      <c r="A3509" t="s">
        <v>15269</v>
      </c>
      <c r="B3509" t="s">
        <v>1050</v>
      </c>
      <c r="C3509">
        <v>839</v>
      </c>
      <c r="D3509" t="s">
        <v>1050</v>
      </c>
      <c r="E3509" t="s">
        <v>1050</v>
      </c>
      <c r="F3509" t="s">
        <v>1160</v>
      </c>
      <c r="G3509">
        <v>0.33270699999999997</v>
      </c>
      <c r="H3509">
        <v>0</v>
      </c>
      <c r="I3509" t="s">
        <v>80</v>
      </c>
      <c r="J3509" t="s">
        <v>63</v>
      </c>
      <c r="K3509" t="s">
        <v>64</v>
      </c>
      <c r="L3509" t="s">
        <v>15241</v>
      </c>
      <c r="M3509" t="s">
        <v>15242</v>
      </c>
      <c r="N3509">
        <v>14</v>
      </c>
      <c r="S3509" t="e">
        <f t="shared" si="810"/>
        <v>#DIV/0!</v>
      </c>
      <c r="X3509" s="3" t="e">
        <f t="shared" si="811"/>
        <v>#DIV/0!</v>
      </c>
      <c r="Y3509" t="e">
        <f t="shared" si="812"/>
        <v>#DIV/0!</v>
      </c>
      <c r="AD3509" t="e">
        <f t="shared" si="813"/>
        <v>#DIV/0!</v>
      </c>
      <c r="AI3509" t="e">
        <f t="shared" si="814"/>
        <v>#DIV/0!</v>
      </c>
      <c r="AJ3509" t="e">
        <f t="shared" si="815"/>
        <v>#DIV/0!</v>
      </c>
      <c r="AK3509" s="1" t="e">
        <f>IF(AND(OR(#REF!&gt;1.49,#REF!&lt; 0.67),#REF!&lt; 0.05),"TL regulate","none")</f>
        <v>#REF!</v>
      </c>
      <c r="AL3509" s="1" t="e">
        <f t="shared" si="816"/>
        <v>#DIV/0!</v>
      </c>
      <c r="AM3509" s="1" t="e">
        <f t="shared" si="817"/>
        <v>#DIV/0!</v>
      </c>
      <c r="AO3509">
        <v>0</v>
      </c>
      <c r="AP3509">
        <v>0</v>
      </c>
      <c r="AQ3509">
        <v>0</v>
      </c>
      <c r="AR3509">
        <v>0</v>
      </c>
      <c r="AS3509">
        <f t="shared" si="818"/>
        <v>0</v>
      </c>
      <c r="AT3509">
        <v>0</v>
      </c>
      <c r="AU3509">
        <v>0</v>
      </c>
      <c r="AV3509">
        <v>0</v>
      </c>
      <c r="AW3509">
        <v>0</v>
      </c>
      <c r="AX3509">
        <f t="shared" si="819"/>
        <v>0</v>
      </c>
      <c r="AY3509">
        <v>0</v>
      </c>
      <c r="AZ3509">
        <v>0</v>
      </c>
      <c r="BA3509">
        <v>0</v>
      </c>
      <c r="BB3509">
        <v>0</v>
      </c>
      <c r="BC3509">
        <f t="shared" si="820"/>
        <v>0</v>
      </c>
      <c r="BE3509" t="str">
        <f t="shared" si="821"/>
        <v>void</v>
      </c>
      <c r="BF3509">
        <f t="shared" si="822"/>
        <v>0</v>
      </c>
      <c r="BG3509">
        <f t="shared" si="823"/>
        <v>0</v>
      </c>
      <c r="BH3509">
        <f t="shared" si="824"/>
        <v>0</v>
      </c>
    </row>
    <row r="3510" spans="1:60" x14ac:dyDescent="0.45">
      <c r="A3510" t="s">
        <v>15270</v>
      </c>
      <c r="B3510" t="s">
        <v>1050</v>
      </c>
      <c r="C3510">
        <v>840</v>
      </c>
      <c r="D3510" t="s">
        <v>1050</v>
      </c>
      <c r="E3510" t="s">
        <v>1050</v>
      </c>
      <c r="F3510" t="s">
        <v>1160</v>
      </c>
      <c r="G3510">
        <v>0.33270699999999997</v>
      </c>
      <c r="H3510">
        <v>0</v>
      </c>
      <c r="I3510" t="s">
        <v>80</v>
      </c>
      <c r="J3510" t="s">
        <v>63</v>
      </c>
      <c r="K3510" t="s">
        <v>64</v>
      </c>
      <c r="L3510" t="s">
        <v>15241</v>
      </c>
      <c r="M3510" t="s">
        <v>15242</v>
      </c>
      <c r="N3510">
        <v>15</v>
      </c>
      <c r="S3510" t="e">
        <f t="shared" si="810"/>
        <v>#DIV/0!</v>
      </c>
      <c r="X3510" s="3" t="e">
        <f t="shared" si="811"/>
        <v>#DIV/0!</v>
      </c>
      <c r="Y3510" t="e">
        <f t="shared" si="812"/>
        <v>#DIV/0!</v>
      </c>
      <c r="AD3510" t="e">
        <f t="shared" si="813"/>
        <v>#DIV/0!</v>
      </c>
      <c r="AI3510" t="e">
        <f t="shared" si="814"/>
        <v>#DIV/0!</v>
      </c>
      <c r="AJ3510" t="e">
        <f t="shared" si="815"/>
        <v>#DIV/0!</v>
      </c>
      <c r="AK3510" s="1" t="e">
        <f>IF(AND(OR(#REF!&gt;1.49,#REF!&lt; 0.67),#REF!&lt; 0.05),"TL regulate","none")</f>
        <v>#REF!</v>
      </c>
      <c r="AL3510" s="1" t="e">
        <f t="shared" si="816"/>
        <v>#DIV/0!</v>
      </c>
      <c r="AM3510" s="1" t="e">
        <f t="shared" si="817"/>
        <v>#DIV/0!</v>
      </c>
      <c r="AO3510">
        <v>0</v>
      </c>
      <c r="AP3510">
        <v>0</v>
      </c>
      <c r="AQ3510">
        <v>0</v>
      </c>
      <c r="AR3510">
        <v>0</v>
      </c>
      <c r="AS3510">
        <f t="shared" si="818"/>
        <v>0</v>
      </c>
      <c r="AT3510">
        <v>0</v>
      </c>
      <c r="AU3510">
        <v>0</v>
      </c>
      <c r="AV3510">
        <v>0</v>
      </c>
      <c r="AW3510">
        <v>0</v>
      </c>
      <c r="AX3510">
        <f t="shared" si="819"/>
        <v>0</v>
      </c>
      <c r="AY3510">
        <v>0</v>
      </c>
      <c r="AZ3510">
        <v>0</v>
      </c>
      <c r="BA3510">
        <v>0</v>
      </c>
      <c r="BB3510">
        <v>0</v>
      </c>
      <c r="BC3510">
        <f t="shared" si="820"/>
        <v>0</v>
      </c>
      <c r="BE3510" t="str">
        <f t="shared" si="821"/>
        <v>void</v>
      </c>
      <c r="BF3510">
        <f t="shared" si="822"/>
        <v>0</v>
      </c>
      <c r="BG3510">
        <f t="shared" si="823"/>
        <v>0</v>
      </c>
      <c r="BH3510">
        <f t="shared" si="824"/>
        <v>0</v>
      </c>
    </row>
    <row r="3511" spans="1:60" x14ac:dyDescent="0.45">
      <c r="A3511" t="s">
        <v>15271</v>
      </c>
      <c r="B3511" t="s">
        <v>1050</v>
      </c>
      <c r="C3511">
        <v>955</v>
      </c>
      <c r="D3511" t="s">
        <v>1050</v>
      </c>
      <c r="E3511" t="s">
        <v>1050</v>
      </c>
      <c r="F3511">
        <v>0</v>
      </c>
      <c r="G3511">
        <v>1</v>
      </c>
      <c r="H3511">
        <v>1</v>
      </c>
      <c r="I3511" t="s">
        <v>80</v>
      </c>
      <c r="J3511" t="s">
        <v>13117</v>
      </c>
      <c r="K3511" t="s">
        <v>575</v>
      </c>
      <c r="L3511" t="s">
        <v>15272</v>
      </c>
      <c r="M3511" t="s">
        <v>15273</v>
      </c>
      <c r="N3511">
        <v>5</v>
      </c>
      <c r="S3511" t="e">
        <f t="shared" si="810"/>
        <v>#DIV/0!</v>
      </c>
      <c r="X3511" s="3" t="e">
        <f t="shared" si="811"/>
        <v>#DIV/0!</v>
      </c>
      <c r="Y3511" t="e">
        <f t="shared" si="812"/>
        <v>#DIV/0!</v>
      </c>
      <c r="AD3511" t="e">
        <f t="shared" si="813"/>
        <v>#DIV/0!</v>
      </c>
      <c r="AI3511" t="e">
        <f t="shared" si="814"/>
        <v>#DIV/0!</v>
      </c>
      <c r="AJ3511" t="e">
        <f t="shared" si="815"/>
        <v>#DIV/0!</v>
      </c>
      <c r="AK3511" s="1" t="e">
        <f>IF(AND(OR(#REF!&gt;1.49,#REF!&lt; 0.67),#REF!&lt; 0.05),"TL regulate","none")</f>
        <v>#REF!</v>
      </c>
      <c r="AL3511" s="1" t="e">
        <f t="shared" si="816"/>
        <v>#DIV/0!</v>
      </c>
      <c r="AM3511" s="1" t="e">
        <f t="shared" si="817"/>
        <v>#DIV/0!</v>
      </c>
      <c r="AO3511">
        <v>0</v>
      </c>
      <c r="AP3511">
        <v>0</v>
      </c>
      <c r="AQ3511">
        <v>0</v>
      </c>
      <c r="AR3511">
        <v>0</v>
      </c>
      <c r="AS3511">
        <f t="shared" si="818"/>
        <v>0</v>
      </c>
      <c r="AT3511">
        <v>0</v>
      </c>
      <c r="AU3511">
        <v>0</v>
      </c>
      <c r="AV3511">
        <v>0</v>
      </c>
      <c r="AW3511">
        <v>0</v>
      </c>
      <c r="AX3511">
        <f t="shared" si="819"/>
        <v>0</v>
      </c>
      <c r="AY3511">
        <v>0</v>
      </c>
      <c r="AZ3511">
        <v>0</v>
      </c>
      <c r="BA3511">
        <v>0</v>
      </c>
      <c r="BB3511">
        <v>0</v>
      </c>
      <c r="BC3511">
        <f t="shared" si="820"/>
        <v>0</v>
      </c>
      <c r="BE3511" t="str">
        <f t="shared" si="821"/>
        <v>void</v>
      </c>
      <c r="BF3511">
        <f t="shared" si="822"/>
        <v>0</v>
      </c>
      <c r="BG3511">
        <f t="shared" si="823"/>
        <v>0</v>
      </c>
      <c r="BH3511">
        <f t="shared" si="824"/>
        <v>0</v>
      </c>
    </row>
    <row r="3512" spans="1:60" x14ac:dyDescent="0.45">
      <c r="A3512" t="s">
        <v>15274</v>
      </c>
      <c r="B3512" t="s">
        <v>3004</v>
      </c>
      <c r="C3512" t="s">
        <v>15275</v>
      </c>
      <c r="D3512" t="s">
        <v>1050</v>
      </c>
      <c r="E3512" t="s">
        <v>1050</v>
      </c>
      <c r="F3512" t="s">
        <v>3006</v>
      </c>
      <c r="G3512">
        <v>0.493149</v>
      </c>
      <c r="H3512">
        <v>0</v>
      </c>
      <c r="I3512" t="s">
        <v>56</v>
      </c>
      <c r="J3512" t="s">
        <v>514</v>
      </c>
      <c r="K3512" t="s">
        <v>192</v>
      </c>
      <c r="L3512" t="s">
        <v>15276</v>
      </c>
      <c r="M3512" t="s">
        <v>15277</v>
      </c>
      <c r="N3512">
        <v>1</v>
      </c>
      <c r="S3512" t="e">
        <f t="shared" si="810"/>
        <v>#DIV/0!</v>
      </c>
      <c r="X3512" s="3" t="e">
        <f t="shared" si="811"/>
        <v>#DIV/0!</v>
      </c>
      <c r="Y3512" t="e">
        <f t="shared" si="812"/>
        <v>#DIV/0!</v>
      </c>
      <c r="AD3512" t="e">
        <f t="shared" si="813"/>
        <v>#DIV/0!</v>
      </c>
      <c r="AI3512" t="e">
        <f t="shared" si="814"/>
        <v>#DIV/0!</v>
      </c>
      <c r="AJ3512" t="e">
        <f t="shared" si="815"/>
        <v>#DIV/0!</v>
      </c>
      <c r="AK3512" s="1" t="e">
        <f>IF(AND(OR(#REF!&gt;1.49,#REF!&lt; 0.67),#REF!&lt; 0.05),"TL regulate","none")</f>
        <v>#REF!</v>
      </c>
      <c r="AL3512" s="1" t="e">
        <f t="shared" si="816"/>
        <v>#DIV/0!</v>
      </c>
      <c r="AM3512" s="1" t="e">
        <f t="shared" si="817"/>
        <v>#DIV/0!</v>
      </c>
      <c r="AO3512">
        <v>0</v>
      </c>
      <c r="AP3512">
        <v>0</v>
      </c>
      <c r="AQ3512">
        <v>0</v>
      </c>
      <c r="AR3512">
        <v>0</v>
      </c>
      <c r="AS3512">
        <f t="shared" si="818"/>
        <v>0</v>
      </c>
      <c r="AT3512">
        <v>0</v>
      </c>
      <c r="AU3512">
        <v>0</v>
      </c>
      <c r="AV3512">
        <v>0</v>
      </c>
      <c r="AW3512">
        <v>0</v>
      </c>
      <c r="AX3512">
        <f t="shared" si="819"/>
        <v>0</v>
      </c>
      <c r="AY3512">
        <v>0</v>
      </c>
      <c r="AZ3512">
        <v>0</v>
      </c>
      <c r="BA3512">
        <v>0</v>
      </c>
      <c r="BB3512">
        <v>0</v>
      </c>
      <c r="BC3512">
        <f t="shared" si="820"/>
        <v>0</v>
      </c>
      <c r="BE3512" t="str">
        <f t="shared" si="821"/>
        <v>void</v>
      </c>
      <c r="BF3512">
        <f t="shared" si="822"/>
        <v>0</v>
      </c>
      <c r="BG3512">
        <f t="shared" si="823"/>
        <v>0</v>
      </c>
      <c r="BH3512">
        <f t="shared" si="824"/>
        <v>0</v>
      </c>
    </row>
    <row r="3513" spans="1:60" x14ac:dyDescent="0.45">
      <c r="A3513" t="s">
        <v>15278</v>
      </c>
      <c r="B3513" t="s">
        <v>15279</v>
      </c>
      <c r="C3513" t="s">
        <v>10078</v>
      </c>
      <c r="D3513" t="s">
        <v>15280</v>
      </c>
      <c r="E3513" t="s">
        <v>15280</v>
      </c>
      <c r="F3513" t="s">
        <v>15281</v>
      </c>
      <c r="G3513">
        <v>0.60806099999999996</v>
      </c>
      <c r="H3513">
        <v>1</v>
      </c>
      <c r="I3513" t="s">
        <v>56</v>
      </c>
      <c r="J3513" t="s">
        <v>57</v>
      </c>
      <c r="K3513" t="s">
        <v>5460</v>
      </c>
      <c r="L3513" t="s">
        <v>15282</v>
      </c>
      <c r="M3513" t="s">
        <v>15283</v>
      </c>
      <c r="N3513">
        <v>12</v>
      </c>
      <c r="S3513" t="e">
        <f t="shared" si="810"/>
        <v>#DIV/0!</v>
      </c>
      <c r="X3513" s="3" t="e">
        <f t="shared" si="811"/>
        <v>#DIV/0!</v>
      </c>
      <c r="Y3513" t="e">
        <f t="shared" si="812"/>
        <v>#DIV/0!</v>
      </c>
      <c r="AD3513" t="e">
        <f t="shared" si="813"/>
        <v>#DIV/0!</v>
      </c>
      <c r="AI3513" t="e">
        <f t="shared" si="814"/>
        <v>#DIV/0!</v>
      </c>
      <c r="AJ3513" t="e">
        <f t="shared" si="815"/>
        <v>#DIV/0!</v>
      </c>
      <c r="AK3513" s="1" t="e">
        <f>IF(AND(OR(#REF!&gt;1.49,#REF!&lt; 0.67),#REF!&lt; 0.05),"TL regulate","none")</f>
        <v>#REF!</v>
      </c>
      <c r="AL3513" s="1" t="e">
        <f t="shared" si="816"/>
        <v>#DIV/0!</v>
      </c>
      <c r="AM3513" s="1" t="e">
        <f t="shared" si="817"/>
        <v>#DIV/0!</v>
      </c>
      <c r="AO3513">
        <v>0</v>
      </c>
      <c r="AP3513">
        <v>0</v>
      </c>
      <c r="AQ3513">
        <v>0</v>
      </c>
      <c r="AR3513">
        <v>0</v>
      </c>
      <c r="AS3513">
        <f t="shared" si="818"/>
        <v>0</v>
      </c>
      <c r="AT3513">
        <v>0</v>
      </c>
      <c r="AU3513">
        <v>0</v>
      </c>
      <c r="AV3513">
        <v>0</v>
      </c>
      <c r="AW3513">
        <v>0</v>
      </c>
      <c r="AX3513">
        <f t="shared" si="819"/>
        <v>0</v>
      </c>
      <c r="AY3513">
        <v>0</v>
      </c>
      <c r="AZ3513">
        <v>0</v>
      </c>
      <c r="BA3513">
        <v>20643000</v>
      </c>
      <c r="BB3513">
        <v>0</v>
      </c>
      <c r="BC3513">
        <f t="shared" si="820"/>
        <v>20643000</v>
      </c>
      <c r="BE3513" t="str">
        <f t="shared" si="821"/>
        <v>Cel only</v>
      </c>
      <c r="BF3513">
        <f t="shared" si="822"/>
        <v>0</v>
      </c>
      <c r="BG3513">
        <f t="shared" si="823"/>
        <v>0</v>
      </c>
      <c r="BH3513">
        <f t="shared" si="824"/>
        <v>1</v>
      </c>
    </row>
    <row r="3514" spans="1:60" x14ac:dyDescent="0.45">
      <c r="A3514" t="s">
        <v>15284</v>
      </c>
      <c r="B3514" t="s">
        <v>15285</v>
      </c>
      <c r="C3514" t="s">
        <v>11963</v>
      </c>
      <c r="D3514" t="s">
        <v>15286</v>
      </c>
      <c r="E3514" t="s">
        <v>15286</v>
      </c>
      <c r="F3514" t="s">
        <v>15287</v>
      </c>
      <c r="G3514">
        <v>0.5</v>
      </c>
      <c r="H3514">
        <v>1</v>
      </c>
      <c r="I3514" t="s">
        <v>56</v>
      </c>
      <c r="J3514" t="s">
        <v>57</v>
      </c>
      <c r="K3514" t="s">
        <v>2715</v>
      </c>
      <c r="L3514" t="s">
        <v>15288</v>
      </c>
      <c r="M3514" t="s">
        <v>15289</v>
      </c>
      <c r="N3514">
        <v>2</v>
      </c>
      <c r="S3514" t="e">
        <f t="shared" si="810"/>
        <v>#DIV/0!</v>
      </c>
      <c r="X3514" s="3" t="e">
        <f t="shared" si="811"/>
        <v>#DIV/0!</v>
      </c>
      <c r="Y3514" t="e">
        <f t="shared" si="812"/>
        <v>#DIV/0!</v>
      </c>
      <c r="AD3514" t="e">
        <f t="shared" si="813"/>
        <v>#DIV/0!</v>
      </c>
      <c r="AI3514" t="e">
        <f t="shared" si="814"/>
        <v>#DIV/0!</v>
      </c>
      <c r="AJ3514" t="e">
        <f t="shared" si="815"/>
        <v>#DIV/0!</v>
      </c>
      <c r="AK3514" s="1" t="e">
        <f>IF(AND(OR(#REF!&gt;1.49,#REF!&lt; 0.67),#REF!&lt; 0.05),"TL regulate","none")</f>
        <v>#REF!</v>
      </c>
      <c r="AL3514" s="1" t="e">
        <f t="shared" si="816"/>
        <v>#DIV/0!</v>
      </c>
      <c r="AM3514" s="1" t="e">
        <f t="shared" si="817"/>
        <v>#DIV/0!</v>
      </c>
      <c r="AO3514">
        <v>0</v>
      </c>
      <c r="AP3514">
        <v>0</v>
      </c>
      <c r="AQ3514">
        <v>0</v>
      </c>
      <c r="AR3514">
        <v>0</v>
      </c>
      <c r="AS3514">
        <f t="shared" si="818"/>
        <v>0</v>
      </c>
      <c r="AT3514">
        <v>0</v>
      </c>
      <c r="AU3514">
        <v>0</v>
      </c>
      <c r="AV3514">
        <v>0</v>
      </c>
      <c r="AW3514">
        <v>0</v>
      </c>
      <c r="AX3514">
        <f t="shared" si="819"/>
        <v>0</v>
      </c>
      <c r="AY3514">
        <v>19977000</v>
      </c>
      <c r="AZ3514">
        <v>0</v>
      </c>
      <c r="BA3514">
        <v>0</v>
      </c>
      <c r="BB3514">
        <v>0</v>
      </c>
      <c r="BC3514">
        <f t="shared" si="820"/>
        <v>19977000</v>
      </c>
      <c r="BE3514" t="str">
        <f t="shared" si="821"/>
        <v>Cel only</v>
      </c>
      <c r="BF3514">
        <f t="shared" si="822"/>
        <v>0</v>
      </c>
      <c r="BG3514">
        <f t="shared" si="823"/>
        <v>0</v>
      </c>
      <c r="BH3514">
        <f t="shared" si="824"/>
        <v>1</v>
      </c>
    </row>
    <row r="3515" spans="1:60" x14ac:dyDescent="0.45">
      <c r="A3515" t="s">
        <v>15290</v>
      </c>
      <c r="B3515" t="s">
        <v>15285</v>
      </c>
      <c r="C3515" t="s">
        <v>15291</v>
      </c>
      <c r="D3515" t="s">
        <v>15286</v>
      </c>
      <c r="E3515" t="s">
        <v>15286</v>
      </c>
      <c r="F3515" t="s">
        <v>15287</v>
      </c>
      <c r="G3515">
        <v>0.5</v>
      </c>
      <c r="H3515">
        <v>1</v>
      </c>
      <c r="I3515" t="s">
        <v>56</v>
      </c>
      <c r="J3515" t="s">
        <v>63</v>
      </c>
      <c r="K3515" t="s">
        <v>64</v>
      </c>
      <c r="L3515" t="s">
        <v>15288</v>
      </c>
      <c r="M3515" t="s">
        <v>15289</v>
      </c>
      <c r="N3515">
        <v>3</v>
      </c>
      <c r="S3515" t="e">
        <f t="shared" si="810"/>
        <v>#DIV/0!</v>
      </c>
      <c r="X3515" s="3" t="e">
        <f t="shared" si="811"/>
        <v>#DIV/0!</v>
      </c>
      <c r="Y3515" t="e">
        <f t="shared" si="812"/>
        <v>#DIV/0!</v>
      </c>
      <c r="AD3515" t="e">
        <f t="shared" si="813"/>
        <v>#DIV/0!</v>
      </c>
      <c r="AI3515" t="e">
        <f t="shared" si="814"/>
        <v>#DIV/0!</v>
      </c>
      <c r="AJ3515" t="e">
        <f t="shared" si="815"/>
        <v>#DIV/0!</v>
      </c>
      <c r="AK3515" s="1" t="e">
        <f>IF(AND(OR(#REF!&gt;1.49,#REF!&lt; 0.67),#REF!&lt; 0.05),"TL regulate","none")</f>
        <v>#REF!</v>
      </c>
      <c r="AL3515" s="1" t="e">
        <f t="shared" si="816"/>
        <v>#DIV/0!</v>
      </c>
      <c r="AM3515" s="1" t="e">
        <f t="shared" si="817"/>
        <v>#DIV/0!</v>
      </c>
      <c r="AO3515">
        <v>0</v>
      </c>
      <c r="AP3515">
        <v>0</v>
      </c>
      <c r="AQ3515">
        <v>0</v>
      </c>
      <c r="AR3515">
        <v>0</v>
      </c>
      <c r="AS3515">
        <f t="shared" si="818"/>
        <v>0</v>
      </c>
      <c r="AT3515">
        <v>0</v>
      </c>
      <c r="AU3515">
        <v>0</v>
      </c>
      <c r="AV3515">
        <v>0</v>
      </c>
      <c r="AW3515">
        <v>0</v>
      </c>
      <c r="AX3515">
        <f t="shared" si="819"/>
        <v>0</v>
      </c>
      <c r="AY3515">
        <v>19977000</v>
      </c>
      <c r="AZ3515">
        <v>0</v>
      </c>
      <c r="BA3515">
        <v>11637000</v>
      </c>
      <c r="BB3515">
        <v>0</v>
      </c>
      <c r="BC3515">
        <f t="shared" si="820"/>
        <v>31614000</v>
      </c>
      <c r="BE3515" t="str">
        <f t="shared" si="821"/>
        <v>Cel only</v>
      </c>
      <c r="BF3515">
        <f t="shared" si="822"/>
        <v>0</v>
      </c>
      <c r="BG3515">
        <f t="shared" si="823"/>
        <v>0</v>
      </c>
      <c r="BH3515">
        <f t="shared" si="824"/>
        <v>2</v>
      </c>
    </row>
    <row r="3516" spans="1:60" x14ac:dyDescent="0.45">
      <c r="A3516" t="s">
        <v>15292</v>
      </c>
      <c r="B3516" t="s">
        <v>7653</v>
      </c>
      <c r="C3516" t="s">
        <v>15293</v>
      </c>
      <c r="D3516" t="s">
        <v>7655</v>
      </c>
      <c r="E3516" t="s">
        <v>7655</v>
      </c>
      <c r="F3516" t="s">
        <v>7656</v>
      </c>
      <c r="G3516">
        <v>0.53059900000000004</v>
      </c>
      <c r="H3516">
        <v>1</v>
      </c>
      <c r="I3516" t="s">
        <v>56</v>
      </c>
      <c r="J3516" t="s">
        <v>57</v>
      </c>
      <c r="K3516" t="s">
        <v>3171</v>
      </c>
      <c r="L3516" t="s">
        <v>15294</v>
      </c>
      <c r="M3516" t="s">
        <v>15295</v>
      </c>
      <c r="N3516">
        <v>8</v>
      </c>
      <c r="S3516" t="e">
        <f t="shared" si="810"/>
        <v>#DIV/0!</v>
      </c>
      <c r="X3516" s="3" t="e">
        <f t="shared" si="811"/>
        <v>#DIV/0!</v>
      </c>
      <c r="Y3516" t="e">
        <f t="shared" si="812"/>
        <v>#DIV/0!</v>
      </c>
      <c r="AD3516" t="e">
        <f t="shared" si="813"/>
        <v>#DIV/0!</v>
      </c>
      <c r="AI3516" t="e">
        <f t="shared" si="814"/>
        <v>#DIV/0!</v>
      </c>
      <c r="AJ3516" t="e">
        <f t="shared" si="815"/>
        <v>#DIV/0!</v>
      </c>
      <c r="AK3516" s="1" t="e">
        <f>IF(AND(OR(#REF!&gt;1.49,#REF!&lt; 0.67),#REF!&lt; 0.05),"TL regulate","none")</f>
        <v>#REF!</v>
      </c>
      <c r="AL3516" s="1" t="e">
        <f t="shared" si="816"/>
        <v>#DIV/0!</v>
      </c>
      <c r="AM3516" s="1" t="e">
        <f t="shared" si="817"/>
        <v>#DIV/0!</v>
      </c>
      <c r="AO3516">
        <v>0</v>
      </c>
      <c r="AP3516">
        <v>0</v>
      </c>
      <c r="AQ3516">
        <v>0</v>
      </c>
      <c r="AR3516">
        <v>0</v>
      </c>
      <c r="AS3516">
        <f t="shared" si="818"/>
        <v>0</v>
      </c>
      <c r="AT3516">
        <v>0</v>
      </c>
      <c r="AU3516">
        <v>0</v>
      </c>
      <c r="AV3516">
        <v>74777000</v>
      </c>
      <c r="AW3516">
        <v>45994000</v>
      </c>
      <c r="AX3516">
        <f t="shared" si="819"/>
        <v>120771000</v>
      </c>
      <c r="AY3516">
        <v>0</v>
      </c>
      <c r="AZ3516">
        <v>0</v>
      </c>
      <c r="BA3516">
        <v>0</v>
      </c>
      <c r="BB3516">
        <v>0</v>
      </c>
      <c r="BC3516">
        <f t="shared" si="820"/>
        <v>0</v>
      </c>
      <c r="BE3516" t="str">
        <f t="shared" si="821"/>
        <v>TL only</v>
      </c>
      <c r="BF3516">
        <f t="shared" si="822"/>
        <v>0</v>
      </c>
      <c r="BG3516">
        <f t="shared" si="823"/>
        <v>2</v>
      </c>
      <c r="BH3516">
        <f t="shared" si="824"/>
        <v>0</v>
      </c>
    </row>
    <row r="3517" spans="1:60" x14ac:dyDescent="0.45">
      <c r="A3517" t="s">
        <v>15296</v>
      </c>
      <c r="B3517" t="s">
        <v>15297</v>
      </c>
      <c r="C3517" t="s">
        <v>15298</v>
      </c>
      <c r="D3517" t="s">
        <v>15299</v>
      </c>
      <c r="E3517" t="s">
        <v>15299</v>
      </c>
      <c r="F3517" t="s">
        <v>15300</v>
      </c>
      <c r="G3517">
        <v>0.90065099999999998</v>
      </c>
      <c r="H3517">
        <v>1</v>
      </c>
      <c r="I3517" t="s">
        <v>56</v>
      </c>
      <c r="J3517" t="s">
        <v>57</v>
      </c>
      <c r="K3517" t="s">
        <v>1504</v>
      </c>
      <c r="L3517" t="s">
        <v>15301</v>
      </c>
      <c r="M3517" t="s">
        <v>15302</v>
      </c>
      <c r="N3517">
        <v>1</v>
      </c>
      <c r="S3517" t="e">
        <f t="shared" si="810"/>
        <v>#DIV/0!</v>
      </c>
      <c r="X3517" s="3" t="e">
        <f t="shared" si="811"/>
        <v>#DIV/0!</v>
      </c>
      <c r="Y3517" t="e">
        <f t="shared" si="812"/>
        <v>#DIV/0!</v>
      </c>
      <c r="AD3517" t="e">
        <f t="shared" si="813"/>
        <v>#DIV/0!</v>
      </c>
      <c r="AI3517" t="e">
        <f t="shared" si="814"/>
        <v>#DIV/0!</v>
      </c>
      <c r="AJ3517" t="e">
        <f t="shared" si="815"/>
        <v>#DIV/0!</v>
      </c>
      <c r="AK3517" s="1" t="e">
        <f>IF(AND(OR(#REF!&gt;1.49,#REF!&lt; 0.67),#REF!&lt; 0.05),"TL regulate","none")</f>
        <v>#REF!</v>
      </c>
      <c r="AL3517" s="1" t="e">
        <f t="shared" si="816"/>
        <v>#DIV/0!</v>
      </c>
      <c r="AM3517" s="1" t="e">
        <f t="shared" si="817"/>
        <v>#DIV/0!</v>
      </c>
      <c r="AO3517">
        <v>11384000</v>
      </c>
      <c r="AP3517">
        <v>0</v>
      </c>
      <c r="AQ3517">
        <v>15359000</v>
      </c>
      <c r="AR3517">
        <v>11078000</v>
      </c>
      <c r="AS3517">
        <f t="shared" si="818"/>
        <v>37821000</v>
      </c>
      <c r="AT3517">
        <v>0</v>
      </c>
      <c r="AU3517">
        <v>0</v>
      </c>
      <c r="AV3517">
        <v>0</v>
      </c>
      <c r="AW3517">
        <v>0</v>
      </c>
      <c r="AX3517">
        <f t="shared" si="819"/>
        <v>0</v>
      </c>
      <c r="AY3517">
        <v>0</v>
      </c>
      <c r="AZ3517">
        <v>0</v>
      </c>
      <c r="BA3517">
        <v>0</v>
      </c>
      <c r="BB3517">
        <v>0</v>
      </c>
      <c r="BC3517">
        <f t="shared" si="820"/>
        <v>0</v>
      </c>
      <c r="BE3517" t="str">
        <f t="shared" si="821"/>
        <v>LPS only</v>
      </c>
      <c r="BF3517">
        <f t="shared" si="822"/>
        <v>3</v>
      </c>
      <c r="BG3517">
        <f t="shared" si="823"/>
        <v>0</v>
      </c>
      <c r="BH3517">
        <f t="shared" si="824"/>
        <v>0</v>
      </c>
    </row>
    <row r="3518" spans="1:60" x14ac:dyDescent="0.45">
      <c r="A3518" t="s">
        <v>15303</v>
      </c>
      <c r="B3518" t="s">
        <v>10701</v>
      </c>
      <c r="C3518">
        <v>1481</v>
      </c>
      <c r="D3518" t="s">
        <v>10701</v>
      </c>
      <c r="E3518" t="s">
        <v>10701</v>
      </c>
      <c r="F3518" t="s">
        <v>15304</v>
      </c>
      <c r="G3518">
        <v>0.262098</v>
      </c>
      <c r="H3518">
        <v>0</v>
      </c>
      <c r="I3518" t="s">
        <v>56</v>
      </c>
      <c r="J3518" t="s">
        <v>57</v>
      </c>
      <c r="K3518" t="s">
        <v>4885</v>
      </c>
      <c r="L3518" t="s">
        <v>15305</v>
      </c>
      <c r="M3518" t="s">
        <v>15306</v>
      </c>
      <c r="N3518">
        <v>15</v>
      </c>
      <c r="S3518" t="e">
        <f t="shared" si="810"/>
        <v>#DIV/0!</v>
      </c>
      <c r="X3518" s="3" t="e">
        <f t="shared" si="811"/>
        <v>#DIV/0!</v>
      </c>
      <c r="Y3518" t="e">
        <f t="shared" si="812"/>
        <v>#DIV/0!</v>
      </c>
      <c r="AD3518" t="e">
        <f t="shared" si="813"/>
        <v>#DIV/0!</v>
      </c>
      <c r="AI3518" t="e">
        <f t="shared" si="814"/>
        <v>#DIV/0!</v>
      </c>
      <c r="AJ3518" t="e">
        <f t="shared" si="815"/>
        <v>#DIV/0!</v>
      </c>
      <c r="AK3518" s="1" t="e">
        <f>IF(AND(OR(#REF!&gt;1.49,#REF!&lt; 0.67),#REF!&lt; 0.05),"TL regulate","none")</f>
        <v>#REF!</v>
      </c>
      <c r="AL3518" s="1" t="e">
        <f t="shared" si="816"/>
        <v>#DIV/0!</v>
      </c>
      <c r="AM3518" s="1" t="e">
        <f t="shared" si="817"/>
        <v>#DIV/0!</v>
      </c>
      <c r="AO3518">
        <v>0</v>
      </c>
      <c r="AP3518">
        <v>0</v>
      </c>
      <c r="AQ3518">
        <v>0</v>
      </c>
      <c r="AR3518">
        <v>0</v>
      </c>
      <c r="AS3518">
        <f t="shared" si="818"/>
        <v>0</v>
      </c>
      <c r="AT3518">
        <v>0</v>
      </c>
      <c r="AU3518">
        <v>0</v>
      </c>
      <c r="AV3518">
        <v>0</v>
      </c>
      <c r="AW3518">
        <v>0</v>
      </c>
      <c r="AX3518">
        <f t="shared" si="819"/>
        <v>0</v>
      </c>
      <c r="AY3518">
        <v>0</v>
      </c>
      <c r="AZ3518">
        <v>0</v>
      </c>
      <c r="BA3518">
        <v>0</v>
      </c>
      <c r="BB3518">
        <v>0</v>
      </c>
      <c r="BC3518">
        <f t="shared" si="820"/>
        <v>0</v>
      </c>
      <c r="BE3518" t="str">
        <f t="shared" si="821"/>
        <v>void</v>
      </c>
      <c r="BF3518">
        <f t="shared" si="822"/>
        <v>0</v>
      </c>
      <c r="BG3518">
        <f t="shared" si="823"/>
        <v>0</v>
      </c>
      <c r="BH3518">
        <f t="shared" si="824"/>
        <v>0</v>
      </c>
    </row>
    <row r="3519" spans="1:60" x14ac:dyDescent="0.45">
      <c r="A3519" t="s">
        <v>15307</v>
      </c>
      <c r="B3519" t="s">
        <v>10701</v>
      </c>
      <c r="C3519">
        <v>1484</v>
      </c>
      <c r="D3519" t="s">
        <v>10701</v>
      </c>
      <c r="E3519" t="s">
        <v>10701</v>
      </c>
      <c r="F3519" t="s">
        <v>15304</v>
      </c>
      <c r="G3519">
        <v>0.262098</v>
      </c>
      <c r="H3519">
        <v>0</v>
      </c>
      <c r="I3519" t="s">
        <v>80</v>
      </c>
      <c r="J3519" t="s">
        <v>63</v>
      </c>
      <c r="K3519" t="s">
        <v>64</v>
      </c>
      <c r="L3519" t="s">
        <v>15305</v>
      </c>
      <c r="M3519" t="s">
        <v>15306</v>
      </c>
      <c r="N3519">
        <v>18</v>
      </c>
      <c r="S3519" t="e">
        <f t="shared" si="810"/>
        <v>#DIV/0!</v>
      </c>
      <c r="X3519" s="3" t="e">
        <f t="shared" si="811"/>
        <v>#DIV/0!</v>
      </c>
      <c r="Y3519" t="e">
        <f t="shared" si="812"/>
        <v>#DIV/0!</v>
      </c>
      <c r="AD3519" t="e">
        <f t="shared" si="813"/>
        <v>#DIV/0!</v>
      </c>
      <c r="AI3519" t="e">
        <f t="shared" si="814"/>
        <v>#DIV/0!</v>
      </c>
      <c r="AJ3519" t="e">
        <f t="shared" si="815"/>
        <v>#DIV/0!</v>
      </c>
      <c r="AK3519" s="1" t="e">
        <f>IF(AND(OR(#REF!&gt;1.49,#REF!&lt; 0.67),#REF!&lt; 0.05),"TL regulate","none")</f>
        <v>#REF!</v>
      </c>
      <c r="AL3519" s="1" t="e">
        <f t="shared" si="816"/>
        <v>#DIV/0!</v>
      </c>
      <c r="AM3519" s="1" t="e">
        <f t="shared" si="817"/>
        <v>#DIV/0!</v>
      </c>
      <c r="AO3519">
        <v>0</v>
      </c>
      <c r="AP3519">
        <v>0</v>
      </c>
      <c r="AQ3519">
        <v>0</v>
      </c>
      <c r="AR3519">
        <v>0</v>
      </c>
      <c r="AS3519">
        <f t="shared" si="818"/>
        <v>0</v>
      </c>
      <c r="AT3519">
        <v>0</v>
      </c>
      <c r="AU3519">
        <v>0</v>
      </c>
      <c r="AV3519">
        <v>0</v>
      </c>
      <c r="AW3519">
        <v>0</v>
      </c>
      <c r="AX3519">
        <f t="shared" si="819"/>
        <v>0</v>
      </c>
      <c r="AY3519">
        <v>0</v>
      </c>
      <c r="AZ3519">
        <v>0</v>
      </c>
      <c r="BA3519">
        <v>0</v>
      </c>
      <c r="BB3519">
        <v>0</v>
      </c>
      <c r="BC3519">
        <f t="shared" si="820"/>
        <v>0</v>
      </c>
      <c r="BE3519" t="str">
        <f t="shared" si="821"/>
        <v>void</v>
      </c>
      <c r="BF3519">
        <f t="shared" si="822"/>
        <v>0</v>
      </c>
      <c r="BG3519">
        <f t="shared" si="823"/>
        <v>0</v>
      </c>
      <c r="BH3519">
        <f t="shared" si="824"/>
        <v>0</v>
      </c>
    </row>
    <row r="3520" spans="1:60" x14ac:dyDescent="0.45">
      <c r="A3520" t="s">
        <v>15308</v>
      </c>
      <c r="B3520" t="s">
        <v>10699</v>
      </c>
      <c r="C3520" t="s">
        <v>15309</v>
      </c>
      <c r="D3520" t="s">
        <v>10701</v>
      </c>
      <c r="E3520" t="s">
        <v>10701</v>
      </c>
      <c r="F3520">
        <v>0</v>
      </c>
      <c r="G3520">
        <v>0.380355</v>
      </c>
      <c r="H3520">
        <v>0</v>
      </c>
      <c r="I3520" t="s">
        <v>56</v>
      </c>
      <c r="J3520" t="s">
        <v>57</v>
      </c>
      <c r="K3520" t="s">
        <v>6671</v>
      </c>
      <c r="L3520" t="s">
        <v>15310</v>
      </c>
      <c r="M3520" t="s">
        <v>15311</v>
      </c>
      <c r="N3520">
        <v>5</v>
      </c>
      <c r="S3520" t="e">
        <f t="shared" si="810"/>
        <v>#DIV/0!</v>
      </c>
      <c r="X3520" s="3" t="e">
        <f t="shared" si="811"/>
        <v>#DIV/0!</v>
      </c>
      <c r="Y3520" t="e">
        <f t="shared" si="812"/>
        <v>#DIV/0!</v>
      </c>
      <c r="AD3520" t="e">
        <f t="shared" si="813"/>
        <v>#DIV/0!</v>
      </c>
      <c r="AI3520" t="e">
        <f t="shared" si="814"/>
        <v>#DIV/0!</v>
      </c>
      <c r="AJ3520" t="e">
        <f t="shared" si="815"/>
        <v>#DIV/0!</v>
      </c>
      <c r="AK3520" s="1" t="e">
        <f>IF(AND(OR(#REF!&gt;1.49,#REF!&lt; 0.67),#REF!&lt; 0.05),"TL regulate","none")</f>
        <v>#REF!</v>
      </c>
      <c r="AL3520" s="1" t="e">
        <f t="shared" si="816"/>
        <v>#DIV/0!</v>
      </c>
      <c r="AM3520" s="1" t="e">
        <f t="shared" si="817"/>
        <v>#DIV/0!</v>
      </c>
      <c r="AO3520">
        <v>0</v>
      </c>
      <c r="AP3520">
        <v>0</v>
      </c>
      <c r="AQ3520">
        <v>0</v>
      </c>
      <c r="AR3520">
        <v>0</v>
      </c>
      <c r="AS3520">
        <f t="shared" si="818"/>
        <v>0</v>
      </c>
      <c r="AT3520">
        <v>0</v>
      </c>
      <c r="AU3520">
        <v>0</v>
      </c>
      <c r="AV3520">
        <v>0</v>
      </c>
      <c r="AW3520">
        <v>0</v>
      </c>
      <c r="AX3520">
        <f t="shared" si="819"/>
        <v>0</v>
      </c>
      <c r="AY3520">
        <v>0</v>
      </c>
      <c r="AZ3520">
        <v>0</v>
      </c>
      <c r="BA3520">
        <v>0</v>
      </c>
      <c r="BB3520">
        <v>0</v>
      </c>
      <c r="BC3520">
        <f t="shared" si="820"/>
        <v>0</v>
      </c>
      <c r="BE3520" t="str">
        <f t="shared" si="821"/>
        <v>void</v>
      </c>
      <c r="BF3520">
        <f t="shared" si="822"/>
        <v>0</v>
      </c>
      <c r="BG3520">
        <f t="shared" si="823"/>
        <v>0</v>
      </c>
      <c r="BH3520">
        <f t="shared" si="824"/>
        <v>0</v>
      </c>
    </row>
    <row r="3521" spans="1:60" x14ac:dyDescent="0.45">
      <c r="A3521" t="s">
        <v>15312</v>
      </c>
      <c r="B3521" t="s">
        <v>10699</v>
      </c>
      <c r="C3521" t="s">
        <v>15313</v>
      </c>
      <c r="D3521" t="s">
        <v>10701</v>
      </c>
      <c r="E3521" t="s">
        <v>10701</v>
      </c>
      <c r="F3521" t="s">
        <v>10702</v>
      </c>
      <c r="G3521">
        <v>0.49207000000000001</v>
      </c>
      <c r="H3521">
        <v>0</v>
      </c>
      <c r="I3521" t="s">
        <v>56</v>
      </c>
      <c r="J3521" t="s">
        <v>63</v>
      </c>
      <c r="K3521" t="s">
        <v>64</v>
      </c>
      <c r="L3521" t="s">
        <v>15314</v>
      </c>
      <c r="M3521" t="s">
        <v>15315</v>
      </c>
      <c r="N3521">
        <v>12</v>
      </c>
      <c r="S3521" t="e">
        <f t="shared" si="810"/>
        <v>#DIV/0!</v>
      </c>
      <c r="X3521" s="3" t="e">
        <f t="shared" si="811"/>
        <v>#DIV/0!</v>
      </c>
      <c r="Y3521" t="e">
        <f t="shared" si="812"/>
        <v>#DIV/0!</v>
      </c>
      <c r="AD3521" t="e">
        <f t="shared" si="813"/>
        <v>#DIV/0!</v>
      </c>
      <c r="AI3521" t="e">
        <f t="shared" si="814"/>
        <v>#DIV/0!</v>
      </c>
      <c r="AJ3521" t="e">
        <f t="shared" si="815"/>
        <v>#DIV/0!</v>
      </c>
      <c r="AK3521" s="1" t="e">
        <f>IF(AND(OR(#REF!&gt;1.49,#REF!&lt; 0.67),#REF!&lt; 0.05),"TL regulate","none")</f>
        <v>#REF!</v>
      </c>
      <c r="AL3521" s="1" t="e">
        <f t="shared" si="816"/>
        <v>#DIV/0!</v>
      </c>
      <c r="AM3521" s="1" t="e">
        <f t="shared" si="817"/>
        <v>#DIV/0!</v>
      </c>
      <c r="AO3521">
        <v>0</v>
      </c>
      <c r="AP3521">
        <v>0</v>
      </c>
      <c r="AQ3521">
        <v>0</v>
      </c>
      <c r="AR3521">
        <v>0</v>
      </c>
      <c r="AS3521">
        <f t="shared" si="818"/>
        <v>0</v>
      </c>
      <c r="AT3521">
        <v>0</v>
      </c>
      <c r="AU3521">
        <v>0</v>
      </c>
      <c r="AV3521">
        <v>0</v>
      </c>
      <c r="AW3521">
        <v>0</v>
      </c>
      <c r="AX3521">
        <f t="shared" si="819"/>
        <v>0</v>
      </c>
      <c r="AY3521">
        <v>0</v>
      </c>
      <c r="AZ3521">
        <v>0</v>
      </c>
      <c r="BA3521">
        <v>0</v>
      </c>
      <c r="BB3521">
        <v>0</v>
      </c>
      <c r="BC3521">
        <f t="shared" si="820"/>
        <v>0</v>
      </c>
      <c r="BE3521" t="str">
        <f t="shared" si="821"/>
        <v>void</v>
      </c>
      <c r="BF3521">
        <f t="shared" si="822"/>
        <v>0</v>
      </c>
      <c r="BG3521">
        <f t="shared" si="823"/>
        <v>0</v>
      </c>
      <c r="BH3521">
        <f t="shared" si="824"/>
        <v>0</v>
      </c>
    </row>
    <row r="3522" spans="1:60" x14ac:dyDescent="0.45">
      <c r="A3522" t="s">
        <v>15316</v>
      </c>
      <c r="B3522" t="s">
        <v>10699</v>
      </c>
      <c r="C3522" t="s">
        <v>15317</v>
      </c>
      <c r="D3522" t="s">
        <v>10701</v>
      </c>
      <c r="E3522" t="s">
        <v>10701</v>
      </c>
      <c r="F3522" t="s">
        <v>10702</v>
      </c>
      <c r="G3522">
        <v>0.35797899999999999</v>
      </c>
      <c r="H3522">
        <v>0</v>
      </c>
      <c r="I3522" t="s">
        <v>56</v>
      </c>
      <c r="J3522" t="s">
        <v>57</v>
      </c>
      <c r="K3522" t="s">
        <v>5348</v>
      </c>
      <c r="L3522" t="s">
        <v>15318</v>
      </c>
      <c r="M3522" t="s">
        <v>15319</v>
      </c>
      <c r="N3522">
        <v>6</v>
      </c>
      <c r="S3522" t="e">
        <f t="shared" ref="S3522:S3585" si="825">AVERAGE(O3522:R3522)</f>
        <v>#DIV/0!</v>
      </c>
      <c r="X3522" s="3" t="e">
        <f t="shared" ref="X3522:X3585" si="826">AVERAGE(T3522:W3522)</f>
        <v>#DIV/0!</v>
      </c>
      <c r="Y3522" t="e">
        <f t="shared" ref="Y3522:Y3585" si="827">TTEST(T3522:W3522,$BM$2:$BO$2,2,2)</f>
        <v>#DIV/0!</v>
      </c>
      <c r="AD3522" t="e">
        <f t="shared" ref="AD3522:AD3585" si="828">AVERAGE(Z3522:AC3522)</f>
        <v>#DIV/0!</v>
      </c>
      <c r="AI3522" t="e">
        <f t="shared" ref="AI3522:AI3585" si="829">AVERAGE(AE3522:AH3522)</f>
        <v>#DIV/0!</v>
      </c>
      <c r="AJ3522" t="e">
        <f t="shared" ref="AJ3522:AJ3585" si="830">TTEST(AE3522:AH3522,$BM$2:$BO$2,2,2)</f>
        <v>#DIV/0!</v>
      </c>
      <c r="AK3522" s="1" t="e">
        <f>IF(AND(OR(#REF!&gt;1.49,#REF!&lt; 0.67),#REF!&lt; 0.05),"TL regulate","none")</f>
        <v>#REF!</v>
      </c>
      <c r="AL3522" s="1" t="e">
        <f t="shared" ref="AL3522:AL3585" si="831">IF(AND(OR(X3522&gt;1.49, X3522&lt;0.67), Y3522&lt;0.05), "ceL regulate","none")</f>
        <v>#DIV/0!</v>
      </c>
      <c r="AM3522" s="1" t="e">
        <f t="shared" ref="AM3522:AM3585" si="832">IF(AND(OR(AI3522&gt;1.49,AI3522&lt;0.67), AJ3522&lt;0.05),"differential regulated","void")</f>
        <v>#DIV/0!</v>
      </c>
      <c r="AO3522">
        <v>0</v>
      </c>
      <c r="AP3522">
        <v>0</v>
      </c>
      <c r="AQ3522">
        <v>0</v>
      </c>
      <c r="AR3522">
        <v>0</v>
      </c>
      <c r="AS3522">
        <f t="shared" ref="AS3522:AS3585" si="833">SUM(AO3522:AR3522)</f>
        <v>0</v>
      </c>
      <c r="AT3522">
        <v>0</v>
      </c>
      <c r="AU3522">
        <v>0</v>
      </c>
      <c r="AV3522">
        <v>0</v>
      </c>
      <c r="AW3522">
        <v>0</v>
      </c>
      <c r="AX3522">
        <f t="shared" ref="AX3522:AX3585" si="834">SUM(AT3522:AW3522)</f>
        <v>0</v>
      </c>
      <c r="AY3522">
        <v>0</v>
      </c>
      <c r="AZ3522">
        <v>0</v>
      </c>
      <c r="BA3522">
        <v>0</v>
      </c>
      <c r="BB3522">
        <v>0</v>
      </c>
      <c r="BC3522">
        <f t="shared" ref="BC3522:BC3585" si="835">SUM(AY3522:BB3522)</f>
        <v>0</v>
      </c>
      <c r="BE3522" t="str">
        <f t="shared" ref="BE3522:BE3585" si="836">_xlfn.IFS(AND(AS3522=0, AND(AX3522&gt;0,BC3522&gt;0)),"LPS repressed",AND(AS3522=0,AX3522=0,BC3522=0),"void",AND(AX3522=0, AS3522*BC3522&gt;0)," TL repressed",AND(BC3522=0, AS3522*AX3522&gt;0),"Cel repressed",AND(AS3522&gt;0, AX3522=0, BC3522=0),"LPS only",AND(AS3522=0, AX3522&gt;0, BC3522=0),"TL only",AND(AS3522=0, AX3522=0, BC3522&gt;0),"Cel only",AS3522*AX3522*BC3522&gt;0,"void")</f>
        <v>void</v>
      </c>
      <c r="BF3522">
        <f t="shared" ref="BF3522:BF3585" si="837">COUNTIF(AO3522:AR3522,"&gt;0")</f>
        <v>0</v>
      </c>
      <c r="BG3522">
        <f t="shared" ref="BG3522:BG3585" si="838">COUNTIF(AT3522:AW3522,"&gt;0")</f>
        <v>0</v>
      </c>
      <c r="BH3522">
        <f t="shared" ref="BH3522:BH3585" si="839">COUNTIF(AY3522:BB3522,"&gt;0")</f>
        <v>0</v>
      </c>
    </row>
    <row r="3523" spans="1:60" x14ac:dyDescent="0.45">
      <c r="A3523" t="s">
        <v>15320</v>
      </c>
      <c r="B3523" t="s">
        <v>10699</v>
      </c>
      <c r="C3523" t="s">
        <v>15321</v>
      </c>
      <c r="D3523" t="s">
        <v>10701</v>
      </c>
      <c r="E3523" t="s">
        <v>10701</v>
      </c>
      <c r="F3523" t="s">
        <v>10702</v>
      </c>
      <c r="G3523">
        <v>0.49207000000000001</v>
      </c>
      <c r="H3523">
        <v>0</v>
      </c>
      <c r="I3523" t="s">
        <v>56</v>
      </c>
      <c r="J3523" t="s">
        <v>57</v>
      </c>
      <c r="K3523" t="s">
        <v>1591</v>
      </c>
      <c r="L3523" t="s">
        <v>15314</v>
      </c>
      <c r="M3523" t="s">
        <v>15315</v>
      </c>
      <c r="N3523">
        <v>10</v>
      </c>
      <c r="S3523" t="e">
        <f t="shared" si="825"/>
        <v>#DIV/0!</v>
      </c>
      <c r="X3523" s="3" t="e">
        <f t="shared" si="826"/>
        <v>#DIV/0!</v>
      </c>
      <c r="Y3523" t="e">
        <f t="shared" si="827"/>
        <v>#DIV/0!</v>
      </c>
      <c r="AD3523" t="e">
        <f t="shared" si="828"/>
        <v>#DIV/0!</v>
      </c>
      <c r="AI3523" t="e">
        <f t="shared" si="829"/>
        <v>#DIV/0!</v>
      </c>
      <c r="AJ3523" t="e">
        <f t="shared" si="830"/>
        <v>#DIV/0!</v>
      </c>
      <c r="AK3523" s="1" t="e">
        <f>IF(AND(OR(#REF!&gt;1.49,#REF!&lt; 0.67),#REF!&lt; 0.05),"TL regulate","none")</f>
        <v>#REF!</v>
      </c>
      <c r="AL3523" s="1" t="e">
        <f t="shared" si="831"/>
        <v>#DIV/0!</v>
      </c>
      <c r="AM3523" s="1" t="e">
        <f t="shared" si="832"/>
        <v>#DIV/0!</v>
      </c>
      <c r="AO3523">
        <v>0</v>
      </c>
      <c r="AP3523">
        <v>0</v>
      </c>
      <c r="AQ3523">
        <v>0</v>
      </c>
      <c r="AR3523">
        <v>0</v>
      </c>
      <c r="AS3523">
        <f t="shared" si="833"/>
        <v>0</v>
      </c>
      <c r="AT3523">
        <v>0</v>
      </c>
      <c r="AU3523">
        <v>0</v>
      </c>
      <c r="AV3523">
        <v>0</v>
      </c>
      <c r="AW3523">
        <v>0</v>
      </c>
      <c r="AX3523">
        <f t="shared" si="834"/>
        <v>0</v>
      </c>
      <c r="AY3523">
        <v>0</v>
      </c>
      <c r="AZ3523">
        <v>0</v>
      </c>
      <c r="BA3523">
        <v>0</v>
      </c>
      <c r="BB3523">
        <v>0</v>
      </c>
      <c r="BC3523">
        <f t="shared" si="835"/>
        <v>0</v>
      </c>
      <c r="BE3523" t="str">
        <f t="shared" si="836"/>
        <v>void</v>
      </c>
      <c r="BF3523">
        <f t="shared" si="837"/>
        <v>0</v>
      </c>
      <c r="BG3523">
        <f t="shared" si="838"/>
        <v>0</v>
      </c>
      <c r="BH3523">
        <f t="shared" si="839"/>
        <v>0</v>
      </c>
    </row>
    <row r="3524" spans="1:60" x14ac:dyDescent="0.45">
      <c r="A3524" t="s">
        <v>15322</v>
      </c>
      <c r="B3524" t="s">
        <v>10699</v>
      </c>
      <c r="C3524" t="s">
        <v>15323</v>
      </c>
      <c r="D3524" t="s">
        <v>10701</v>
      </c>
      <c r="E3524" t="s">
        <v>10701</v>
      </c>
      <c r="F3524" t="s">
        <v>10702</v>
      </c>
      <c r="G3524">
        <v>0.54500199999999999</v>
      </c>
      <c r="H3524">
        <v>1</v>
      </c>
      <c r="I3524" t="s">
        <v>56</v>
      </c>
      <c r="J3524" t="s">
        <v>57</v>
      </c>
      <c r="K3524" t="s">
        <v>153</v>
      </c>
      <c r="L3524" t="s">
        <v>15324</v>
      </c>
      <c r="M3524" t="s">
        <v>15325</v>
      </c>
      <c r="N3524">
        <v>1</v>
      </c>
      <c r="S3524" t="e">
        <f t="shared" si="825"/>
        <v>#DIV/0!</v>
      </c>
      <c r="X3524" s="3" t="e">
        <f t="shared" si="826"/>
        <v>#DIV/0!</v>
      </c>
      <c r="Y3524" t="e">
        <f t="shared" si="827"/>
        <v>#DIV/0!</v>
      </c>
      <c r="AD3524" t="e">
        <f t="shared" si="828"/>
        <v>#DIV/0!</v>
      </c>
      <c r="AI3524" t="e">
        <f t="shared" si="829"/>
        <v>#DIV/0!</v>
      </c>
      <c r="AJ3524" t="e">
        <f t="shared" si="830"/>
        <v>#DIV/0!</v>
      </c>
      <c r="AK3524" s="1" t="e">
        <f>IF(AND(OR(#REF!&gt;1.49,#REF!&lt; 0.67),#REF!&lt; 0.05),"TL regulate","none")</f>
        <v>#REF!</v>
      </c>
      <c r="AL3524" s="1" t="e">
        <f t="shared" si="831"/>
        <v>#DIV/0!</v>
      </c>
      <c r="AM3524" s="1" t="e">
        <f t="shared" si="832"/>
        <v>#DIV/0!</v>
      </c>
      <c r="AO3524">
        <v>0</v>
      </c>
      <c r="AP3524">
        <v>0</v>
      </c>
      <c r="AQ3524">
        <v>0</v>
      </c>
      <c r="AR3524">
        <v>0</v>
      </c>
      <c r="AS3524">
        <f t="shared" si="833"/>
        <v>0</v>
      </c>
      <c r="AT3524">
        <v>0</v>
      </c>
      <c r="AU3524">
        <v>0</v>
      </c>
      <c r="AV3524">
        <v>0</v>
      </c>
      <c r="AW3524">
        <v>0</v>
      </c>
      <c r="AX3524">
        <f t="shared" si="834"/>
        <v>0</v>
      </c>
      <c r="AY3524">
        <v>0</v>
      </c>
      <c r="AZ3524">
        <v>0</v>
      </c>
      <c r="BA3524">
        <v>14472000</v>
      </c>
      <c r="BB3524">
        <v>0</v>
      </c>
      <c r="BC3524">
        <f t="shared" si="835"/>
        <v>14472000</v>
      </c>
      <c r="BE3524" t="str">
        <f t="shared" si="836"/>
        <v>Cel only</v>
      </c>
      <c r="BF3524">
        <f t="shared" si="837"/>
        <v>0</v>
      </c>
      <c r="BG3524">
        <f t="shared" si="838"/>
        <v>0</v>
      </c>
      <c r="BH3524">
        <f t="shared" si="839"/>
        <v>1</v>
      </c>
    </row>
    <row r="3525" spans="1:60" x14ac:dyDescent="0.45">
      <c r="A3525" t="s">
        <v>15326</v>
      </c>
      <c r="B3525" t="s">
        <v>7388</v>
      </c>
      <c r="C3525" t="s">
        <v>15327</v>
      </c>
      <c r="D3525" t="s">
        <v>7275</v>
      </c>
      <c r="E3525" t="s">
        <v>7275</v>
      </c>
      <c r="F3525" t="s">
        <v>7276</v>
      </c>
      <c r="G3525">
        <v>0.46127200000000002</v>
      </c>
      <c r="H3525">
        <v>0</v>
      </c>
      <c r="I3525" t="s">
        <v>80</v>
      </c>
      <c r="J3525" t="s">
        <v>57</v>
      </c>
      <c r="K3525" t="s">
        <v>153</v>
      </c>
      <c r="L3525" t="s">
        <v>15328</v>
      </c>
      <c r="M3525" t="s">
        <v>15329</v>
      </c>
      <c r="N3525">
        <v>1</v>
      </c>
      <c r="S3525" t="e">
        <f t="shared" si="825"/>
        <v>#DIV/0!</v>
      </c>
      <c r="X3525" s="3" t="e">
        <f t="shared" si="826"/>
        <v>#DIV/0!</v>
      </c>
      <c r="Y3525" t="e">
        <f t="shared" si="827"/>
        <v>#DIV/0!</v>
      </c>
      <c r="AD3525" t="e">
        <f t="shared" si="828"/>
        <v>#DIV/0!</v>
      </c>
      <c r="AI3525" t="e">
        <f t="shared" si="829"/>
        <v>#DIV/0!</v>
      </c>
      <c r="AJ3525" t="e">
        <f t="shared" si="830"/>
        <v>#DIV/0!</v>
      </c>
      <c r="AK3525" s="1" t="e">
        <f>IF(AND(OR(#REF!&gt;1.49,#REF!&lt; 0.67),#REF!&lt; 0.05),"TL regulate","none")</f>
        <v>#REF!</v>
      </c>
      <c r="AL3525" s="1" t="e">
        <f t="shared" si="831"/>
        <v>#DIV/0!</v>
      </c>
      <c r="AM3525" s="1" t="e">
        <f t="shared" si="832"/>
        <v>#DIV/0!</v>
      </c>
      <c r="AO3525">
        <v>0</v>
      </c>
      <c r="AP3525">
        <v>0</v>
      </c>
      <c r="AQ3525">
        <v>0</v>
      </c>
      <c r="AR3525">
        <v>0</v>
      </c>
      <c r="AS3525">
        <f t="shared" si="833"/>
        <v>0</v>
      </c>
      <c r="AT3525">
        <v>0</v>
      </c>
      <c r="AU3525">
        <v>0</v>
      </c>
      <c r="AV3525">
        <v>0</v>
      </c>
      <c r="AW3525">
        <v>0</v>
      </c>
      <c r="AX3525">
        <f t="shared" si="834"/>
        <v>0</v>
      </c>
      <c r="AY3525">
        <v>0</v>
      </c>
      <c r="AZ3525">
        <v>0</v>
      </c>
      <c r="BA3525">
        <v>0</v>
      </c>
      <c r="BB3525">
        <v>0</v>
      </c>
      <c r="BC3525">
        <f t="shared" si="835"/>
        <v>0</v>
      </c>
      <c r="BE3525" t="str">
        <f t="shared" si="836"/>
        <v>void</v>
      </c>
      <c r="BF3525">
        <f t="shared" si="837"/>
        <v>0</v>
      </c>
      <c r="BG3525">
        <f t="shared" si="838"/>
        <v>0</v>
      </c>
      <c r="BH3525">
        <f t="shared" si="839"/>
        <v>0</v>
      </c>
    </row>
    <row r="3526" spans="1:60" x14ac:dyDescent="0.45">
      <c r="A3526" t="s">
        <v>15330</v>
      </c>
      <c r="B3526" t="s">
        <v>779</v>
      </c>
      <c r="C3526" t="s">
        <v>15331</v>
      </c>
      <c r="D3526" t="s">
        <v>781</v>
      </c>
      <c r="E3526" t="s">
        <v>781</v>
      </c>
      <c r="F3526" t="s">
        <v>782</v>
      </c>
      <c r="G3526">
        <v>0.48103000000000001</v>
      </c>
      <c r="H3526">
        <v>0</v>
      </c>
      <c r="I3526" t="s">
        <v>56</v>
      </c>
      <c r="J3526" t="s">
        <v>63</v>
      </c>
      <c r="K3526" t="s">
        <v>64</v>
      </c>
      <c r="L3526" t="s">
        <v>15332</v>
      </c>
      <c r="M3526" t="s">
        <v>15333</v>
      </c>
      <c r="N3526">
        <v>4</v>
      </c>
      <c r="S3526" t="e">
        <f t="shared" si="825"/>
        <v>#DIV/0!</v>
      </c>
      <c r="X3526" s="3" t="e">
        <f t="shared" si="826"/>
        <v>#DIV/0!</v>
      </c>
      <c r="Y3526" t="e">
        <f t="shared" si="827"/>
        <v>#DIV/0!</v>
      </c>
      <c r="AD3526" t="e">
        <f t="shared" si="828"/>
        <v>#DIV/0!</v>
      </c>
      <c r="AI3526" t="e">
        <f t="shared" si="829"/>
        <v>#DIV/0!</v>
      </c>
      <c r="AJ3526" t="e">
        <f t="shared" si="830"/>
        <v>#DIV/0!</v>
      </c>
      <c r="AK3526" s="1" t="e">
        <f>IF(AND(OR(#REF!&gt;1.49,#REF!&lt; 0.67),#REF!&lt; 0.05),"TL regulate","none")</f>
        <v>#REF!</v>
      </c>
      <c r="AL3526" s="1" t="e">
        <f t="shared" si="831"/>
        <v>#DIV/0!</v>
      </c>
      <c r="AM3526" s="1" t="e">
        <f t="shared" si="832"/>
        <v>#DIV/0!</v>
      </c>
      <c r="AO3526">
        <v>0</v>
      </c>
      <c r="AP3526">
        <v>0</v>
      </c>
      <c r="AQ3526">
        <v>0</v>
      </c>
      <c r="AR3526">
        <v>0</v>
      </c>
      <c r="AS3526">
        <f t="shared" si="833"/>
        <v>0</v>
      </c>
      <c r="AT3526">
        <v>0</v>
      </c>
      <c r="AU3526">
        <v>0</v>
      </c>
      <c r="AV3526">
        <v>0</v>
      </c>
      <c r="AW3526">
        <v>0</v>
      </c>
      <c r="AX3526">
        <f t="shared" si="834"/>
        <v>0</v>
      </c>
      <c r="AY3526">
        <v>0</v>
      </c>
      <c r="AZ3526">
        <v>0</v>
      </c>
      <c r="BA3526">
        <v>0</v>
      </c>
      <c r="BB3526">
        <v>0</v>
      </c>
      <c r="BC3526">
        <f t="shared" si="835"/>
        <v>0</v>
      </c>
      <c r="BE3526" t="str">
        <f t="shared" si="836"/>
        <v>void</v>
      </c>
      <c r="BF3526">
        <f t="shared" si="837"/>
        <v>0</v>
      </c>
      <c r="BG3526">
        <f t="shared" si="838"/>
        <v>0</v>
      </c>
      <c r="BH3526">
        <f t="shared" si="839"/>
        <v>0</v>
      </c>
    </row>
    <row r="3527" spans="1:60" x14ac:dyDescent="0.45">
      <c r="A3527" t="s">
        <v>15334</v>
      </c>
      <c r="B3527" t="s">
        <v>779</v>
      </c>
      <c r="C3527" t="s">
        <v>15335</v>
      </c>
      <c r="D3527" t="s">
        <v>781</v>
      </c>
      <c r="E3527" t="s">
        <v>781</v>
      </c>
      <c r="F3527" t="s">
        <v>782</v>
      </c>
      <c r="G3527">
        <v>0.493037</v>
      </c>
      <c r="H3527">
        <v>0</v>
      </c>
      <c r="I3527" t="s">
        <v>56</v>
      </c>
      <c r="J3527" t="s">
        <v>57</v>
      </c>
      <c r="K3527" t="s">
        <v>1959</v>
      </c>
      <c r="L3527" t="s">
        <v>15336</v>
      </c>
      <c r="M3527" t="s">
        <v>15337</v>
      </c>
      <c r="N3527">
        <v>6</v>
      </c>
      <c r="S3527" t="e">
        <f t="shared" si="825"/>
        <v>#DIV/0!</v>
      </c>
      <c r="X3527" s="3" t="e">
        <f t="shared" si="826"/>
        <v>#DIV/0!</v>
      </c>
      <c r="Y3527" t="e">
        <f t="shared" si="827"/>
        <v>#DIV/0!</v>
      </c>
      <c r="AD3527" t="e">
        <f t="shared" si="828"/>
        <v>#DIV/0!</v>
      </c>
      <c r="AI3527" t="e">
        <f t="shared" si="829"/>
        <v>#DIV/0!</v>
      </c>
      <c r="AJ3527" t="e">
        <f t="shared" si="830"/>
        <v>#DIV/0!</v>
      </c>
      <c r="AK3527" s="1" t="e">
        <f>IF(AND(OR(#REF!&gt;1.49,#REF!&lt; 0.67),#REF!&lt; 0.05),"TL regulate","none")</f>
        <v>#REF!</v>
      </c>
      <c r="AL3527" s="1" t="e">
        <f t="shared" si="831"/>
        <v>#DIV/0!</v>
      </c>
      <c r="AM3527" s="1" t="e">
        <f t="shared" si="832"/>
        <v>#DIV/0!</v>
      </c>
      <c r="AO3527">
        <v>0</v>
      </c>
      <c r="AP3527">
        <v>0</v>
      </c>
      <c r="AQ3527">
        <v>0</v>
      </c>
      <c r="AR3527">
        <v>0</v>
      </c>
      <c r="AS3527">
        <f t="shared" si="833"/>
        <v>0</v>
      </c>
      <c r="AT3527">
        <v>0</v>
      </c>
      <c r="AU3527">
        <v>0</v>
      </c>
      <c r="AV3527">
        <v>0</v>
      </c>
      <c r="AW3527">
        <v>0</v>
      </c>
      <c r="AX3527">
        <f t="shared" si="834"/>
        <v>0</v>
      </c>
      <c r="AY3527">
        <v>0</v>
      </c>
      <c r="AZ3527">
        <v>0</v>
      </c>
      <c r="BA3527">
        <v>0</v>
      </c>
      <c r="BB3527">
        <v>0</v>
      </c>
      <c r="BC3527">
        <f t="shared" si="835"/>
        <v>0</v>
      </c>
      <c r="BE3527" t="str">
        <f t="shared" si="836"/>
        <v>void</v>
      </c>
      <c r="BF3527">
        <f t="shared" si="837"/>
        <v>0</v>
      </c>
      <c r="BG3527">
        <f t="shared" si="838"/>
        <v>0</v>
      </c>
      <c r="BH3527">
        <f t="shared" si="839"/>
        <v>0</v>
      </c>
    </row>
    <row r="3528" spans="1:60" x14ac:dyDescent="0.45">
      <c r="A3528" t="s">
        <v>15338</v>
      </c>
      <c r="B3528" t="s">
        <v>779</v>
      </c>
      <c r="C3528" t="s">
        <v>15339</v>
      </c>
      <c r="D3528" t="s">
        <v>781</v>
      </c>
      <c r="E3528" t="s">
        <v>781</v>
      </c>
      <c r="F3528" t="s">
        <v>782</v>
      </c>
      <c r="G3528">
        <v>0.49949900000000003</v>
      </c>
      <c r="H3528">
        <v>0</v>
      </c>
      <c r="I3528" t="s">
        <v>56</v>
      </c>
      <c r="J3528" t="s">
        <v>63</v>
      </c>
      <c r="K3528" t="s">
        <v>64</v>
      </c>
      <c r="L3528" t="s">
        <v>5859</v>
      </c>
      <c r="M3528" t="s">
        <v>5860</v>
      </c>
      <c r="N3528">
        <v>3</v>
      </c>
      <c r="S3528" t="e">
        <f t="shared" si="825"/>
        <v>#DIV/0!</v>
      </c>
      <c r="X3528" s="3" t="e">
        <f t="shared" si="826"/>
        <v>#DIV/0!</v>
      </c>
      <c r="Y3528" t="e">
        <f t="shared" si="827"/>
        <v>#DIV/0!</v>
      </c>
      <c r="AD3528" t="e">
        <f t="shared" si="828"/>
        <v>#DIV/0!</v>
      </c>
      <c r="AI3528" t="e">
        <f t="shared" si="829"/>
        <v>#DIV/0!</v>
      </c>
      <c r="AJ3528" t="e">
        <f t="shared" si="830"/>
        <v>#DIV/0!</v>
      </c>
      <c r="AK3528" s="1" t="e">
        <f>IF(AND(OR(#REF!&gt;1.49,#REF!&lt; 0.67),#REF!&lt; 0.05),"TL regulate","none")</f>
        <v>#REF!</v>
      </c>
      <c r="AL3528" s="1" t="e">
        <f t="shared" si="831"/>
        <v>#DIV/0!</v>
      </c>
      <c r="AM3528" s="1" t="e">
        <f t="shared" si="832"/>
        <v>#DIV/0!</v>
      </c>
      <c r="AO3528">
        <v>0</v>
      </c>
      <c r="AP3528">
        <v>0</v>
      </c>
      <c r="AQ3528">
        <v>0</v>
      </c>
      <c r="AR3528">
        <v>0</v>
      </c>
      <c r="AS3528">
        <f t="shared" si="833"/>
        <v>0</v>
      </c>
      <c r="AT3528">
        <v>0</v>
      </c>
      <c r="AU3528">
        <v>0</v>
      </c>
      <c r="AV3528">
        <v>0</v>
      </c>
      <c r="AW3528">
        <v>0</v>
      </c>
      <c r="AX3528">
        <f t="shared" si="834"/>
        <v>0</v>
      </c>
      <c r="AY3528">
        <v>0</v>
      </c>
      <c r="AZ3528">
        <v>0</v>
      </c>
      <c r="BA3528">
        <v>0</v>
      </c>
      <c r="BB3528">
        <v>0</v>
      </c>
      <c r="BC3528">
        <f t="shared" si="835"/>
        <v>0</v>
      </c>
      <c r="BE3528" t="str">
        <f t="shared" si="836"/>
        <v>void</v>
      </c>
      <c r="BF3528">
        <f t="shared" si="837"/>
        <v>0</v>
      </c>
      <c r="BG3528">
        <f t="shared" si="838"/>
        <v>0</v>
      </c>
      <c r="BH3528">
        <f t="shared" si="839"/>
        <v>0</v>
      </c>
    </row>
    <row r="3529" spans="1:60" x14ac:dyDescent="0.45">
      <c r="A3529" t="s">
        <v>15340</v>
      </c>
      <c r="B3529" t="s">
        <v>779</v>
      </c>
      <c r="C3529" t="s">
        <v>15341</v>
      </c>
      <c r="D3529" t="s">
        <v>781</v>
      </c>
      <c r="E3529" t="s">
        <v>781</v>
      </c>
      <c r="F3529" t="s">
        <v>782</v>
      </c>
      <c r="G3529">
        <v>0.48103000000000001</v>
      </c>
      <c r="H3529">
        <v>0</v>
      </c>
      <c r="I3529" t="s">
        <v>56</v>
      </c>
      <c r="J3529" t="s">
        <v>57</v>
      </c>
      <c r="K3529" t="s">
        <v>329</v>
      </c>
      <c r="L3529" t="s">
        <v>15332</v>
      </c>
      <c r="M3529" t="s">
        <v>15333</v>
      </c>
      <c r="N3529">
        <v>3</v>
      </c>
      <c r="S3529" t="e">
        <f t="shared" si="825"/>
        <v>#DIV/0!</v>
      </c>
      <c r="X3529" s="3" t="e">
        <f t="shared" si="826"/>
        <v>#DIV/0!</v>
      </c>
      <c r="Y3529" t="e">
        <f t="shared" si="827"/>
        <v>#DIV/0!</v>
      </c>
      <c r="AD3529" t="e">
        <f t="shared" si="828"/>
        <v>#DIV/0!</v>
      </c>
      <c r="AI3529" t="e">
        <f t="shared" si="829"/>
        <v>#DIV/0!</v>
      </c>
      <c r="AJ3529" t="e">
        <f t="shared" si="830"/>
        <v>#DIV/0!</v>
      </c>
      <c r="AK3529" s="1" t="e">
        <f>IF(AND(OR(#REF!&gt;1.49,#REF!&lt; 0.67),#REF!&lt; 0.05),"TL regulate","none")</f>
        <v>#REF!</v>
      </c>
      <c r="AL3529" s="1" t="e">
        <f t="shared" si="831"/>
        <v>#DIV/0!</v>
      </c>
      <c r="AM3529" s="1" t="e">
        <f t="shared" si="832"/>
        <v>#DIV/0!</v>
      </c>
      <c r="AO3529">
        <v>0</v>
      </c>
      <c r="AP3529">
        <v>0</v>
      </c>
      <c r="AQ3529">
        <v>0</v>
      </c>
      <c r="AR3529">
        <v>0</v>
      </c>
      <c r="AS3529">
        <f t="shared" si="833"/>
        <v>0</v>
      </c>
      <c r="AT3529">
        <v>0</v>
      </c>
      <c r="AU3529">
        <v>0</v>
      </c>
      <c r="AV3529">
        <v>0</v>
      </c>
      <c r="AW3529">
        <v>0</v>
      </c>
      <c r="AX3529">
        <f t="shared" si="834"/>
        <v>0</v>
      </c>
      <c r="AY3529">
        <v>0</v>
      </c>
      <c r="AZ3529">
        <v>0</v>
      </c>
      <c r="BA3529">
        <v>0</v>
      </c>
      <c r="BB3529">
        <v>0</v>
      </c>
      <c r="BC3529">
        <f t="shared" si="835"/>
        <v>0</v>
      </c>
      <c r="BE3529" t="str">
        <f t="shared" si="836"/>
        <v>void</v>
      </c>
      <c r="BF3529">
        <f t="shared" si="837"/>
        <v>0</v>
      </c>
      <c r="BG3529">
        <f t="shared" si="838"/>
        <v>0</v>
      </c>
      <c r="BH3529">
        <f t="shared" si="839"/>
        <v>0</v>
      </c>
    </row>
    <row r="3530" spans="1:60" x14ac:dyDescent="0.45">
      <c r="A3530" t="s">
        <v>15342</v>
      </c>
      <c r="B3530" t="s">
        <v>779</v>
      </c>
      <c r="C3530" t="s">
        <v>15343</v>
      </c>
      <c r="D3530" t="s">
        <v>781</v>
      </c>
      <c r="E3530" t="s">
        <v>781</v>
      </c>
      <c r="F3530" t="s">
        <v>782</v>
      </c>
      <c r="G3530">
        <v>0.40951799999999999</v>
      </c>
      <c r="H3530">
        <v>0</v>
      </c>
      <c r="I3530" t="s">
        <v>56</v>
      </c>
      <c r="J3530" t="s">
        <v>57</v>
      </c>
      <c r="K3530" t="s">
        <v>5779</v>
      </c>
      <c r="L3530" t="s">
        <v>15344</v>
      </c>
      <c r="M3530" t="s">
        <v>15345</v>
      </c>
      <c r="N3530">
        <v>6</v>
      </c>
      <c r="S3530" t="e">
        <f t="shared" si="825"/>
        <v>#DIV/0!</v>
      </c>
      <c r="X3530" s="3" t="e">
        <f t="shared" si="826"/>
        <v>#DIV/0!</v>
      </c>
      <c r="Y3530" t="e">
        <f t="shared" si="827"/>
        <v>#DIV/0!</v>
      </c>
      <c r="AD3530" t="e">
        <f t="shared" si="828"/>
        <v>#DIV/0!</v>
      </c>
      <c r="AI3530" t="e">
        <f t="shared" si="829"/>
        <v>#DIV/0!</v>
      </c>
      <c r="AJ3530" t="e">
        <f t="shared" si="830"/>
        <v>#DIV/0!</v>
      </c>
      <c r="AK3530" s="1" t="e">
        <f>IF(AND(OR(#REF!&gt;1.49,#REF!&lt; 0.67),#REF!&lt; 0.05),"TL regulate","none")</f>
        <v>#REF!</v>
      </c>
      <c r="AL3530" s="1" t="e">
        <f t="shared" si="831"/>
        <v>#DIV/0!</v>
      </c>
      <c r="AM3530" s="1" t="e">
        <f t="shared" si="832"/>
        <v>#DIV/0!</v>
      </c>
      <c r="AO3530">
        <v>0</v>
      </c>
      <c r="AP3530">
        <v>0</v>
      </c>
      <c r="AQ3530">
        <v>0</v>
      </c>
      <c r="AR3530">
        <v>0</v>
      </c>
      <c r="AS3530">
        <f t="shared" si="833"/>
        <v>0</v>
      </c>
      <c r="AT3530">
        <v>0</v>
      </c>
      <c r="AU3530">
        <v>0</v>
      </c>
      <c r="AV3530">
        <v>0</v>
      </c>
      <c r="AW3530">
        <v>0</v>
      </c>
      <c r="AX3530">
        <f t="shared" si="834"/>
        <v>0</v>
      </c>
      <c r="AY3530">
        <v>0</v>
      </c>
      <c r="AZ3530">
        <v>0</v>
      </c>
      <c r="BA3530">
        <v>0</v>
      </c>
      <c r="BB3530">
        <v>0</v>
      </c>
      <c r="BC3530">
        <f t="shared" si="835"/>
        <v>0</v>
      </c>
      <c r="BE3530" t="str">
        <f t="shared" si="836"/>
        <v>void</v>
      </c>
      <c r="BF3530">
        <f t="shared" si="837"/>
        <v>0</v>
      </c>
      <c r="BG3530">
        <f t="shared" si="838"/>
        <v>0</v>
      </c>
      <c r="BH3530">
        <f t="shared" si="839"/>
        <v>0</v>
      </c>
    </row>
    <row r="3531" spans="1:60" x14ac:dyDescent="0.45">
      <c r="A3531" t="s">
        <v>15346</v>
      </c>
      <c r="B3531" t="s">
        <v>15347</v>
      </c>
      <c r="C3531" t="s">
        <v>15348</v>
      </c>
      <c r="D3531" t="s">
        <v>15349</v>
      </c>
      <c r="E3531" t="s">
        <v>15349</v>
      </c>
      <c r="F3531" t="s">
        <v>15350</v>
      </c>
      <c r="G3531">
        <v>0.80193999999999999</v>
      </c>
      <c r="H3531">
        <v>1</v>
      </c>
      <c r="I3531" t="s">
        <v>56</v>
      </c>
      <c r="J3531" t="s">
        <v>57</v>
      </c>
      <c r="K3531" t="s">
        <v>1475</v>
      </c>
      <c r="L3531" t="s">
        <v>15351</v>
      </c>
      <c r="M3531" t="s">
        <v>15352</v>
      </c>
      <c r="N3531">
        <v>15</v>
      </c>
      <c r="S3531" t="e">
        <f t="shared" si="825"/>
        <v>#DIV/0!</v>
      </c>
      <c r="X3531" s="3" t="e">
        <f t="shared" si="826"/>
        <v>#DIV/0!</v>
      </c>
      <c r="Y3531" t="e">
        <f t="shared" si="827"/>
        <v>#DIV/0!</v>
      </c>
      <c r="AD3531" t="e">
        <f t="shared" si="828"/>
        <v>#DIV/0!</v>
      </c>
      <c r="AI3531" t="e">
        <f t="shared" si="829"/>
        <v>#DIV/0!</v>
      </c>
      <c r="AJ3531" t="e">
        <f t="shared" si="830"/>
        <v>#DIV/0!</v>
      </c>
      <c r="AK3531" s="1" t="e">
        <f>IF(AND(OR(#REF!&gt;1.49,#REF!&lt; 0.67),#REF!&lt; 0.05),"TL regulate","none")</f>
        <v>#REF!</v>
      </c>
      <c r="AL3531" s="1" t="e">
        <f t="shared" si="831"/>
        <v>#DIV/0!</v>
      </c>
      <c r="AM3531" s="1" t="e">
        <f t="shared" si="832"/>
        <v>#DIV/0!</v>
      </c>
      <c r="AO3531">
        <v>0</v>
      </c>
      <c r="AP3531">
        <v>0</v>
      </c>
      <c r="AQ3531">
        <v>0</v>
      </c>
      <c r="AR3531">
        <v>0</v>
      </c>
      <c r="AS3531">
        <f t="shared" si="833"/>
        <v>0</v>
      </c>
      <c r="AT3531">
        <v>0</v>
      </c>
      <c r="AU3531">
        <v>0</v>
      </c>
      <c r="AV3531">
        <v>0</v>
      </c>
      <c r="AW3531">
        <v>0</v>
      </c>
      <c r="AX3531">
        <f t="shared" si="834"/>
        <v>0</v>
      </c>
      <c r="AY3531">
        <v>0</v>
      </c>
      <c r="AZ3531">
        <v>0</v>
      </c>
      <c r="BA3531">
        <v>0</v>
      </c>
      <c r="BB3531">
        <v>36741000</v>
      </c>
      <c r="BC3531">
        <f t="shared" si="835"/>
        <v>36741000</v>
      </c>
      <c r="BE3531" t="str">
        <f t="shared" si="836"/>
        <v>Cel only</v>
      </c>
      <c r="BF3531">
        <f t="shared" si="837"/>
        <v>0</v>
      </c>
      <c r="BG3531">
        <f t="shared" si="838"/>
        <v>0</v>
      </c>
      <c r="BH3531">
        <f t="shared" si="839"/>
        <v>1</v>
      </c>
    </row>
    <row r="3532" spans="1:60" x14ac:dyDescent="0.45">
      <c r="A3532" t="s">
        <v>15353</v>
      </c>
      <c r="B3532" t="s">
        <v>5157</v>
      </c>
      <c r="C3532" t="s">
        <v>15354</v>
      </c>
      <c r="D3532" t="s">
        <v>5159</v>
      </c>
      <c r="E3532" t="s">
        <v>5159</v>
      </c>
      <c r="F3532" t="s">
        <v>5160</v>
      </c>
      <c r="G3532">
        <v>0.71592599999999995</v>
      </c>
      <c r="H3532">
        <v>1</v>
      </c>
      <c r="I3532" t="s">
        <v>56</v>
      </c>
      <c r="J3532" t="s">
        <v>57</v>
      </c>
      <c r="K3532" t="s">
        <v>329</v>
      </c>
      <c r="L3532" t="s">
        <v>15355</v>
      </c>
      <c r="M3532" t="s">
        <v>15356</v>
      </c>
      <c r="N3532">
        <v>3</v>
      </c>
      <c r="S3532" t="e">
        <f t="shared" si="825"/>
        <v>#DIV/0!</v>
      </c>
      <c r="X3532" s="3" t="e">
        <f t="shared" si="826"/>
        <v>#DIV/0!</v>
      </c>
      <c r="Y3532" t="e">
        <f t="shared" si="827"/>
        <v>#DIV/0!</v>
      </c>
      <c r="AD3532" t="e">
        <f t="shared" si="828"/>
        <v>#DIV/0!</v>
      </c>
      <c r="AI3532" t="e">
        <f t="shared" si="829"/>
        <v>#DIV/0!</v>
      </c>
      <c r="AJ3532" t="e">
        <f t="shared" si="830"/>
        <v>#DIV/0!</v>
      </c>
      <c r="AK3532" s="1" t="e">
        <f>IF(AND(OR(#REF!&gt;1.49,#REF!&lt; 0.67),#REF!&lt; 0.05),"TL regulate","none")</f>
        <v>#REF!</v>
      </c>
      <c r="AL3532" s="1" t="e">
        <f t="shared" si="831"/>
        <v>#DIV/0!</v>
      </c>
      <c r="AM3532" s="1" t="e">
        <f t="shared" si="832"/>
        <v>#DIV/0!</v>
      </c>
      <c r="AO3532">
        <v>0</v>
      </c>
      <c r="AP3532">
        <v>0</v>
      </c>
      <c r="AQ3532">
        <v>29457000</v>
      </c>
      <c r="AR3532">
        <v>0</v>
      </c>
      <c r="AS3532">
        <f t="shared" si="833"/>
        <v>29457000</v>
      </c>
      <c r="AT3532">
        <v>0</v>
      </c>
      <c r="AU3532">
        <v>0</v>
      </c>
      <c r="AV3532">
        <v>18097000</v>
      </c>
      <c r="AW3532">
        <v>25103000</v>
      </c>
      <c r="AX3532">
        <f t="shared" si="834"/>
        <v>43200000</v>
      </c>
      <c r="AY3532">
        <v>0</v>
      </c>
      <c r="AZ3532">
        <v>0</v>
      </c>
      <c r="BA3532">
        <v>0</v>
      </c>
      <c r="BB3532">
        <v>0</v>
      </c>
      <c r="BC3532">
        <f t="shared" si="835"/>
        <v>0</v>
      </c>
      <c r="BE3532" t="str">
        <f t="shared" si="836"/>
        <v>Cel repressed</v>
      </c>
      <c r="BF3532">
        <f t="shared" si="837"/>
        <v>1</v>
      </c>
      <c r="BG3532">
        <f t="shared" si="838"/>
        <v>2</v>
      </c>
      <c r="BH3532">
        <f t="shared" si="839"/>
        <v>0</v>
      </c>
    </row>
    <row r="3533" spans="1:60" x14ac:dyDescent="0.45">
      <c r="A3533" t="s">
        <v>15357</v>
      </c>
      <c r="B3533" t="s">
        <v>5157</v>
      </c>
      <c r="C3533" t="s">
        <v>15358</v>
      </c>
      <c r="D3533" t="s">
        <v>5159</v>
      </c>
      <c r="E3533" t="s">
        <v>5159</v>
      </c>
      <c r="F3533" t="s">
        <v>5160</v>
      </c>
      <c r="G3533">
        <v>0.89899300000000004</v>
      </c>
      <c r="H3533">
        <v>1</v>
      </c>
      <c r="I3533" t="s">
        <v>56</v>
      </c>
      <c r="J3533" t="s">
        <v>57</v>
      </c>
      <c r="K3533" t="s">
        <v>468</v>
      </c>
      <c r="L3533" t="s">
        <v>15359</v>
      </c>
      <c r="M3533" t="s">
        <v>15360</v>
      </c>
      <c r="N3533">
        <v>4</v>
      </c>
      <c r="S3533" t="e">
        <f t="shared" si="825"/>
        <v>#DIV/0!</v>
      </c>
      <c r="X3533" s="3" t="e">
        <f t="shared" si="826"/>
        <v>#DIV/0!</v>
      </c>
      <c r="Y3533" t="e">
        <f t="shared" si="827"/>
        <v>#DIV/0!</v>
      </c>
      <c r="AD3533" t="e">
        <f t="shared" si="828"/>
        <v>#DIV/0!</v>
      </c>
      <c r="AI3533" t="e">
        <f t="shared" si="829"/>
        <v>#DIV/0!</v>
      </c>
      <c r="AJ3533" t="e">
        <f t="shared" si="830"/>
        <v>#DIV/0!</v>
      </c>
      <c r="AK3533" s="1" t="e">
        <f>IF(AND(OR(#REF!&gt;1.49,#REF!&lt; 0.67),#REF!&lt; 0.05),"TL regulate","none")</f>
        <v>#REF!</v>
      </c>
      <c r="AL3533" s="1" t="e">
        <f t="shared" si="831"/>
        <v>#DIV/0!</v>
      </c>
      <c r="AM3533" s="1" t="e">
        <f t="shared" si="832"/>
        <v>#DIV/0!</v>
      </c>
      <c r="AO3533">
        <v>0</v>
      </c>
      <c r="AP3533">
        <v>0</v>
      </c>
      <c r="AQ3533">
        <v>0</v>
      </c>
      <c r="AR3533">
        <v>27093000</v>
      </c>
      <c r="AS3533">
        <f t="shared" si="833"/>
        <v>27093000</v>
      </c>
      <c r="AT3533">
        <v>0</v>
      </c>
      <c r="AU3533">
        <v>0</v>
      </c>
      <c r="AV3533">
        <v>0</v>
      </c>
      <c r="AW3533">
        <v>30070000</v>
      </c>
      <c r="AX3533">
        <f t="shared" si="834"/>
        <v>30070000</v>
      </c>
      <c r="AY3533">
        <v>22697000</v>
      </c>
      <c r="AZ3533">
        <v>0</v>
      </c>
      <c r="BA3533">
        <v>0</v>
      </c>
      <c r="BB3533">
        <v>0</v>
      </c>
      <c r="BC3533">
        <f t="shared" si="835"/>
        <v>22697000</v>
      </c>
      <c r="BE3533" t="str">
        <f t="shared" si="836"/>
        <v>void</v>
      </c>
      <c r="BF3533">
        <f t="shared" si="837"/>
        <v>1</v>
      </c>
      <c r="BG3533">
        <f t="shared" si="838"/>
        <v>1</v>
      </c>
      <c r="BH3533">
        <f t="shared" si="839"/>
        <v>1</v>
      </c>
    </row>
    <row r="3534" spans="1:60" x14ac:dyDescent="0.45">
      <c r="A3534" t="s">
        <v>15361</v>
      </c>
      <c r="B3534" t="s">
        <v>5157</v>
      </c>
      <c r="C3534" t="s">
        <v>15362</v>
      </c>
      <c r="D3534" t="s">
        <v>5159</v>
      </c>
      <c r="E3534" t="s">
        <v>5159</v>
      </c>
      <c r="F3534" t="s">
        <v>5160</v>
      </c>
      <c r="G3534">
        <v>0.35333500000000001</v>
      </c>
      <c r="H3534">
        <v>0</v>
      </c>
      <c r="I3534" t="s">
        <v>56</v>
      </c>
      <c r="J3534" t="s">
        <v>57</v>
      </c>
      <c r="K3534" t="s">
        <v>1959</v>
      </c>
      <c r="L3534" t="s">
        <v>15363</v>
      </c>
      <c r="M3534" t="s">
        <v>15364</v>
      </c>
      <c r="N3534">
        <v>6</v>
      </c>
      <c r="S3534" t="e">
        <f t="shared" si="825"/>
        <v>#DIV/0!</v>
      </c>
      <c r="X3534" s="3" t="e">
        <f t="shared" si="826"/>
        <v>#DIV/0!</v>
      </c>
      <c r="Y3534" t="e">
        <f t="shared" si="827"/>
        <v>#DIV/0!</v>
      </c>
      <c r="AD3534" t="e">
        <f t="shared" si="828"/>
        <v>#DIV/0!</v>
      </c>
      <c r="AI3534" t="e">
        <f t="shared" si="829"/>
        <v>#DIV/0!</v>
      </c>
      <c r="AJ3534" t="e">
        <f t="shared" si="830"/>
        <v>#DIV/0!</v>
      </c>
      <c r="AK3534" s="1" t="e">
        <f>IF(AND(OR(#REF!&gt;1.49,#REF!&lt; 0.67),#REF!&lt; 0.05),"TL regulate","none")</f>
        <v>#REF!</v>
      </c>
      <c r="AL3534" s="1" t="e">
        <f t="shared" si="831"/>
        <v>#DIV/0!</v>
      </c>
      <c r="AM3534" s="1" t="e">
        <f t="shared" si="832"/>
        <v>#DIV/0!</v>
      </c>
      <c r="AO3534">
        <v>0</v>
      </c>
      <c r="AP3534">
        <v>0</v>
      </c>
      <c r="AQ3534">
        <v>0</v>
      </c>
      <c r="AR3534">
        <v>0</v>
      </c>
      <c r="AS3534">
        <f t="shared" si="833"/>
        <v>0</v>
      </c>
      <c r="AT3534">
        <v>0</v>
      </c>
      <c r="AU3534">
        <v>0</v>
      </c>
      <c r="AV3534">
        <v>0</v>
      </c>
      <c r="AW3534">
        <v>0</v>
      </c>
      <c r="AX3534">
        <f t="shared" si="834"/>
        <v>0</v>
      </c>
      <c r="AY3534">
        <v>0</v>
      </c>
      <c r="AZ3534">
        <v>0</v>
      </c>
      <c r="BA3534">
        <v>0</v>
      </c>
      <c r="BB3534">
        <v>0</v>
      </c>
      <c r="BC3534">
        <f t="shared" si="835"/>
        <v>0</v>
      </c>
      <c r="BE3534" t="str">
        <f t="shared" si="836"/>
        <v>void</v>
      </c>
      <c r="BF3534">
        <f t="shared" si="837"/>
        <v>0</v>
      </c>
      <c r="BG3534">
        <f t="shared" si="838"/>
        <v>0</v>
      </c>
      <c r="BH3534">
        <f t="shared" si="839"/>
        <v>0</v>
      </c>
    </row>
    <row r="3535" spans="1:60" x14ac:dyDescent="0.45">
      <c r="A3535" t="s">
        <v>15365</v>
      </c>
      <c r="B3535" t="s">
        <v>5157</v>
      </c>
      <c r="C3535" t="s">
        <v>15366</v>
      </c>
      <c r="D3535" t="s">
        <v>5159</v>
      </c>
      <c r="E3535" t="s">
        <v>5159</v>
      </c>
      <c r="F3535" t="s">
        <v>5160</v>
      </c>
      <c r="G3535">
        <v>0.35333500000000001</v>
      </c>
      <c r="H3535">
        <v>0</v>
      </c>
      <c r="I3535" t="s">
        <v>56</v>
      </c>
      <c r="J3535" t="s">
        <v>63</v>
      </c>
      <c r="K3535" t="s">
        <v>64</v>
      </c>
      <c r="L3535" t="s">
        <v>15363</v>
      </c>
      <c r="M3535" t="s">
        <v>15364</v>
      </c>
      <c r="N3535">
        <v>7</v>
      </c>
      <c r="S3535" t="e">
        <f t="shared" si="825"/>
        <v>#DIV/0!</v>
      </c>
      <c r="X3535" s="3" t="e">
        <f t="shared" si="826"/>
        <v>#DIV/0!</v>
      </c>
      <c r="Y3535" t="e">
        <f t="shared" si="827"/>
        <v>#DIV/0!</v>
      </c>
      <c r="AD3535" t="e">
        <f t="shared" si="828"/>
        <v>#DIV/0!</v>
      </c>
      <c r="AI3535" t="e">
        <f t="shared" si="829"/>
        <v>#DIV/0!</v>
      </c>
      <c r="AJ3535" t="e">
        <f t="shared" si="830"/>
        <v>#DIV/0!</v>
      </c>
      <c r="AK3535" s="1" t="e">
        <f>IF(AND(OR(#REF!&gt;1.49,#REF!&lt; 0.67),#REF!&lt; 0.05),"TL regulate","none")</f>
        <v>#REF!</v>
      </c>
      <c r="AL3535" s="1" t="e">
        <f t="shared" si="831"/>
        <v>#DIV/0!</v>
      </c>
      <c r="AM3535" s="1" t="e">
        <f t="shared" si="832"/>
        <v>#DIV/0!</v>
      </c>
      <c r="AO3535">
        <v>0</v>
      </c>
      <c r="AP3535">
        <v>0</v>
      </c>
      <c r="AQ3535">
        <v>0</v>
      </c>
      <c r="AR3535">
        <v>0</v>
      </c>
      <c r="AS3535">
        <f t="shared" si="833"/>
        <v>0</v>
      </c>
      <c r="AT3535">
        <v>0</v>
      </c>
      <c r="AU3535">
        <v>0</v>
      </c>
      <c r="AV3535">
        <v>0</v>
      </c>
      <c r="AW3535">
        <v>0</v>
      </c>
      <c r="AX3535">
        <f t="shared" si="834"/>
        <v>0</v>
      </c>
      <c r="AY3535">
        <v>0</v>
      </c>
      <c r="AZ3535">
        <v>0</v>
      </c>
      <c r="BA3535">
        <v>0</v>
      </c>
      <c r="BB3535">
        <v>0</v>
      </c>
      <c r="BC3535">
        <f t="shared" si="835"/>
        <v>0</v>
      </c>
      <c r="BE3535" t="str">
        <f t="shared" si="836"/>
        <v>void</v>
      </c>
      <c r="BF3535">
        <f t="shared" si="837"/>
        <v>0</v>
      </c>
      <c r="BG3535">
        <f t="shared" si="838"/>
        <v>0</v>
      </c>
      <c r="BH3535">
        <f t="shared" si="839"/>
        <v>0</v>
      </c>
    </row>
    <row r="3536" spans="1:60" x14ac:dyDescent="0.45">
      <c r="A3536" t="s">
        <v>15367</v>
      </c>
      <c r="B3536" t="s">
        <v>5157</v>
      </c>
      <c r="C3536" t="s">
        <v>15368</v>
      </c>
      <c r="D3536" t="s">
        <v>5159</v>
      </c>
      <c r="E3536" t="s">
        <v>5159</v>
      </c>
      <c r="F3536" t="s">
        <v>5160</v>
      </c>
      <c r="G3536">
        <v>0.47121000000000002</v>
      </c>
      <c r="H3536">
        <v>0</v>
      </c>
      <c r="I3536" t="s">
        <v>56</v>
      </c>
      <c r="J3536" t="s">
        <v>57</v>
      </c>
      <c r="K3536" t="s">
        <v>1608</v>
      </c>
      <c r="L3536" t="s">
        <v>15369</v>
      </c>
      <c r="M3536" t="s">
        <v>15370</v>
      </c>
      <c r="N3536">
        <v>7</v>
      </c>
      <c r="S3536" t="e">
        <f t="shared" si="825"/>
        <v>#DIV/0!</v>
      </c>
      <c r="X3536" s="3" t="e">
        <f t="shared" si="826"/>
        <v>#DIV/0!</v>
      </c>
      <c r="Y3536" t="e">
        <f t="shared" si="827"/>
        <v>#DIV/0!</v>
      </c>
      <c r="AD3536" t="e">
        <f t="shared" si="828"/>
        <v>#DIV/0!</v>
      </c>
      <c r="AI3536" t="e">
        <f t="shared" si="829"/>
        <v>#DIV/0!</v>
      </c>
      <c r="AJ3536" t="e">
        <f t="shared" si="830"/>
        <v>#DIV/0!</v>
      </c>
      <c r="AK3536" s="1" t="e">
        <f>IF(AND(OR(#REF!&gt;1.49,#REF!&lt; 0.67),#REF!&lt; 0.05),"TL regulate","none")</f>
        <v>#REF!</v>
      </c>
      <c r="AL3536" s="1" t="e">
        <f t="shared" si="831"/>
        <v>#DIV/0!</v>
      </c>
      <c r="AM3536" s="1" t="e">
        <f t="shared" si="832"/>
        <v>#DIV/0!</v>
      </c>
      <c r="AO3536">
        <v>0</v>
      </c>
      <c r="AP3536">
        <v>0</v>
      </c>
      <c r="AQ3536">
        <v>0</v>
      </c>
      <c r="AR3536">
        <v>0</v>
      </c>
      <c r="AS3536">
        <f t="shared" si="833"/>
        <v>0</v>
      </c>
      <c r="AT3536">
        <v>0</v>
      </c>
      <c r="AU3536">
        <v>0</v>
      </c>
      <c r="AV3536">
        <v>0</v>
      </c>
      <c r="AW3536">
        <v>0</v>
      </c>
      <c r="AX3536">
        <f t="shared" si="834"/>
        <v>0</v>
      </c>
      <c r="AY3536">
        <v>0</v>
      </c>
      <c r="AZ3536">
        <v>0</v>
      </c>
      <c r="BA3536">
        <v>0</v>
      </c>
      <c r="BB3536">
        <v>0</v>
      </c>
      <c r="BC3536">
        <f t="shared" si="835"/>
        <v>0</v>
      </c>
      <c r="BE3536" t="str">
        <f t="shared" si="836"/>
        <v>void</v>
      </c>
      <c r="BF3536">
        <f t="shared" si="837"/>
        <v>0</v>
      </c>
      <c r="BG3536">
        <f t="shared" si="838"/>
        <v>0</v>
      </c>
      <c r="BH3536">
        <f t="shared" si="839"/>
        <v>0</v>
      </c>
    </row>
    <row r="3537" spans="1:60" x14ac:dyDescent="0.45">
      <c r="A3537" t="s">
        <v>15371</v>
      </c>
      <c r="B3537" t="s">
        <v>5157</v>
      </c>
      <c r="C3537" t="s">
        <v>15372</v>
      </c>
      <c r="D3537" t="s">
        <v>5159</v>
      </c>
      <c r="E3537" t="s">
        <v>5159</v>
      </c>
      <c r="F3537" t="s">
        <v>5160</v>
      </c>
      <c r="G3537">
        <v>0.62446199999999996</v>
      </c>
      <c r="H3537">
        <v>2</v>
      </c>
      <c r="I3537" t="s">
        <v>95</v>
      </c>
      <c r="J3537" t="s">
        <v>15373</v>
      </c>
      <c r="K3537" t="s">
        <v>2491</v>
      </c>
      <c r="L3537" t="s">
        <v>15374</v>
      </c>
      <c r="M3537" t="s">
        <v>15375</v>
      </c>
      <c r="N3537">
        <v>9</v>
      </c>
      <c r="S3537" t="e">
        <f t="shared" si="825"/>
        <v>#DIV/0!</v>
      </c>
      <c r="X3537" s="3" t="e">
        <f t="shared" si="826"/>
        <v>#DIV/0!</v>
      </c>
      <c r="Y3537" t="e">
        <f t="shared" si="827"/>
        <v>#DIV/0!</v>
      </c>
      <c r="AD3537" t="e">
        <f t="shared" si="828"/>
        <v>#DIV/0!</v>
      </c>
      <c r="AI3537" t="e">
        <f t="shared" si="829"/>
        <v>#DIV/0!</v>
      </c>
      <c r="AJ3537" t="e">
        <f t="shared" si="830"/>
        <v>#DIV/0!</v>
      </c>
      <c r="AK3537" s="1" t="e">
        <f>IF(AND(OR(#REF!&gt;1.49,#REF!&lt; 0.67),#REF!&lt; 0.05),"TL regulate","none")</f>
        <v>#REF!</v>
      </c>
      <c r="AL3537" s="1" t="e">
        <f t="shared" si="831"/>
        <v>#DIV/0!</v>
      </c>
      <c r="AM3537" s="1" t="e">
        <f t="shared" si="832"/>
        <v>#DIV/0!</v>
      </c>
      <c r="AO3537">
        <v>0</v>
      </c>
      <c r="AP3537">
        <v>0</v>
      </c>
      <c r="AQ3537">
        <v>0</v>
      </c>
      <c r="AR3537">
        <v>0</v>
      </c>
      <c r="AS3537">
        <f t="shared" si="833"/>
        <v>0</v>
      </c>
      <c r="AT3537">
        <v>0</v>
      </c>
      <c r="AU3537">
        <v>0</v>
      </c>
      <c r="AV3537">
        <v>0</v>
      </c>
      <c r="AW3537">
        <v>0</v>
      </c>
      <c r="AX3537">
        <f t="shared" si="834"/>
        <v>0</v>
      </c>
      <c r="AY3537">
        <v>0</v>
      </c>
      <c r="AZ3537">
        <v>0</v>
      </c>
      <c r="BA3537">
        <v>0</v>
      </c>
      <c r="BB3537">
        <v>0</v>
      </c>
      <c r="BC3537">
        <f t="shared" si="835"/>
        <v>0</v>
      </c>
      <c r="BE3537" t="str">
        <f t="shared" si="836"/>
        <v>void</v>
      </c>
      <c r="BF3537">
        <f t="shared" si="837"/>
        <v>0</v>
      </c>
      <c r="BG3537">
        <f t="shared" si="838"/>
        <v>0</v>
      </c>
      <c r="BH3537">
        <f t="shared" si="839"/>
        <v>0</v>
      </c>
    </row>
    <row r="3538" spans="1:60" x14ac:dyDescent="0.45">
      <c r="A3538" t="s">
        <v>15376</v>
      </c>
      <c r="B3538" t="s">
        <v>2426</v>
      </c>
      <c r="C3538">
        <v>998</v>
      </c>
      <c r="D3538" t="s">
        <v>2426</v>
      </c>
      <c r="E3538" t="s">
        <v>2426</v>
      </c>
      <c r="F3538" t="s">
        <v>2427</v>
      </c>
      <c r="G3538">
        <v>0.67979400000000001</v>
      </c>
      <c r="H3538">
        <v>1</v>
      </c>
      <c r="I3538" t="s">
        <v>56</v>
      </c>
      <c r="J3538" t="s">
        <v>57</v>
      </c>
      <c r="K3538" t="s">
        <v>3195</v>
      </c>
      <c r="L3538" t="s">
        <v>15377</v>
      </c>
      <c r="M3538" t="s">
        <v>15378</v>
      </c>
      <c r="N3538">
        <v>2</v>
      </c>
      <c r="S3538" t="e">
        <f t="shared" si="825"/>
        <v>#DIV/0!</v>
      </c>
      <c r="X3538" s="3" t="e">
        <f t="shared" si="826"/>
        <v>#DIV/0!</v>
      </c>
      <c r="Y3538" t="e">
        <f t="shared" si="827"/>
        <v>#DIV/0!</v>
      </c>
      <c r="AD3538" t="e">
        <f t="shared" si="828"/>
        <v>#DIV/0!</v>
      </c>
      <c r="AI3538" t="e">
        <f t="shared" si="829"/>
        <v>#DIV/0!</v>
      </c>
      <c r="AJ3538" t="e">
        <f t="shared" si="830"/>
        <v>#DIV/0!</v>
      </c>
      <c r="AK3538" s="1" t="e">
        <f>IF(AND(OR(#REF!&gt;1.49,#REF!&lt; 0.67),#REF!&lt; 0.05),"TL regulate","none")</f>
        <v>#REF!</v>
      </c>
      <c r="AL3538" s="1" t="e">
        <f t="shared" si="831"/>
        <v>#DIV/0!</v>
      </c>
      <c r="AM3538" s="1" t="e">
        <f t="shared" si="832"/>
        <v>#DIV/0!</v>
      </c>
      <c r="AO3538">
        <v>0</v>
      </c>
      <c r="AP3538">
        <v>0</v>
      </c>
      <c r="AQ3538">
        <v>0</v>
      </c>
      <c r="AR3538">
        <v>0</v>
      </c>
      <c r="AS3538">
        <f t="shared" si="833"/>
        <v>0</v>
      </c>
      <c r="AT3538">
        <v>0</v>
      </c>
      <c r="AU3538">
        <v>0</v>
      </c>
      <c r="AV3538">
        <v>0</v>
      </c>
      <c r="AW3538">
        <v>0</v>
      </c>
      <c r="AX3538">
        <f t="shared" si="834"/>
        <v>0</v>
      </c>
      <c r="AY3538">
        <v>0</v>
      </c>
      <c r="AZ3538">
        <v>0</v>
      </c>
      <c r="BA3538">
        <v>0</v>
      </c>
      <c r="BB3538">
        <v>19100000</v>
      </c>
      <c r="BC3538">
        <f t="shared" si="835"/>
        <v>19100000</v>
      </c>
      <c r="BE3538" t="str">
        <f t="shared" si="836"/>
        <v>Cel only</v>
      </c>
      <c r="BF3538">
        <f t="shared" si="837"/>
        <v>0</v>
      </c>
      <c r="BG3538">
        <f t="shared" si="838"/>
        <v>0</v>
      </c>
      <c r="BH3538">
        <f t="shared" si="839"/>
        <v>1</v>
      </c>
    </row>
    <row r="3539" spans="1:60" x14ac:dyDescent="0.45">
      <c r="A3539" t="s">
        <v>15379</v>
      </c>
      <c r="B3539" t="s">
        <v>11186</v>
      </c>
      <c r="C3539" t="s">
        <v>15380</v>
      </c>
      <c r="D3539" t="s">
        <v>2426</v>
      </c>
      <c r="E3539" t="s">
        <v>2426</v>
      </c>
      <c r="F3539" t="s">
        <v>15381</v>
      </c>
      <c r="G3539">
        <v>0.486321</v>
      </c>
      <c r="H3539">
        <v>0</v>
      </c>
      <c r="I3539" t="s">
        <v>56</v>
      </c>
      <c r="J3539" t="s">
        <v>57</v>
      </c>
      <c r="K3539" t="s">
        <v>308</v>
      </c>
      <c r="L3539" t="s">
        <v>15382</v>
      </c>
      <c r="M3539" t="s">
        <v>15383</v>
      </c>
      <c r="N3539">
        <v>2</v>
      </c>
      <c r="S3539" t="e">
        <f t="shared" si="825"/>
        <v>#DIV/0!</v>
      </c>
      <c r="X3539" s="3" t="e">
        <f t="shared" si="826"/>
        <v>#DIV/0!</v>
      </c>
      <c r="Y3539" t="e">
        <f t="shared" si="827"/>
        <v>#DIV/0!</v>
      </c>
      <c r="AD3539" t="e">
        <f t="shared" si="828"/>
        <v>#DIV/0!</v>
      </c>
      <c r="AI3539" t="e">
        <f t="shared" si="829"/>
        <v>#DIV/0!</v>
      </c>
      <c r="AJ3539" t="e">
        <f t="shared" si="830"/>
        <v>#DIV/0!</v>
      </c>
      <c r="AK3539" s="1" t="e">
        <f>IF(AND(OR(#REF!&gt;1.49,#REF!&lt; 0.67),#REF!&lt; 0.05),"TL regulate","none")</f>
        <v>#REF!</v>
      </c>
      <c r="AL3539" s="1" t="e">
        <f t="shared" si="831"/>
        <v>#DIV/0!</v>
      </c>
      <c r="AM3539" s="1" t="e">
        <f t="shared" si="832"/>
        <v>#DIV/0!</v>
      </c>
      <c r="AO3539">
        <v>0</v>
      </c>
      <c r="AP3539">
        <v>0</v>
      </c>
      <c r="AQ3539">
        <v>0</v>
      </c>
      <c r="AR3539">
        <v>0</v>
      </c>
      <c r="AS3539">
        <f t="shared" si="833"/>
        <v>0</v>
      </c>
      <c r="AT3539">
        <v>0</v>
      </c>
      <c r="AU3539">
        <v>0</v>
      </c>
      <c r="AV3539">
        <v>0</v>
      </c>
      <c r="AW3539">
        <v>0</v>
      </c>
      <c r="AX3539">
        <f t="shared" si="834"/>
        <v>0</v>
      </c>
      <c r="AY3539">
        <v>0</v>
      </c>
      <c r="AZ3539">
        <v>0</v>
      </c>
      <c r="BA3539">
        <v>0</v>
      </c>
      <c r="BB3539">
        <v>0</v>
      </c>
      <c r="BC3539">
        <f t="shared" si="835"/>
        <v>0</v>
      </c>
      <c r="BE3539" t="str">
        <f t="shared" si="836"/>
        <v>void</v>
      </c>
      <c r="BF3539">
        <f t="shared" si="837"/>
        <v>0</v>
      </c>
      <c r="BG3539">
        <f t="shared" si="838"/>
        <v>0</v>
      </c>
      <c r="BH3539">
        <f t="shared" si="839"/>
        <v>0</v>
      </c>
    </row>
    <row r="3540" spans="1:60" x14ac:dyDescent="0.45">
      <c r="A3540" t="s">
        <v>15384</v>
      </c>
      <c r="B3540" t="s">
        <v>11186</v>
      </c>
      <c r="C3540" t="s">
        <v>15385</v>
      </c>
      <c r="D3540" t="s">
        <v>2426</v>
      </c>
      <c r="E3540" t="s">
        <v>2426</v>
      </c>
      <c r="F3540" t="s">
        <v>15381</v>
      </c>
      <c r="G3540">
        <v>0.82774000000000003</v>
      </c>
      <c r="H3540">
        <v>1</v>
      </c>
      <c r="I3540" t="s">
        <v>56</v>
      </c>
      <c r="J3540" t="s">
        <v>57</v>
      </c>
      <c r="K3540" t="s">
        <v>1866</v>
      </c>
      <c r="L3540" t="s">
        <v>15386</v>
      </c>
      <c r="M3540" t="s">
        <v>15387</v>
      </c>
      <c r="N3540">
        <v>4</v>
      </c>
      <c r="S3540" t="e">
        <f t="shared" si="825"/>
        <v>#DIV/0!</v>
      </c>
      <c r="X3540" s="3" t="e">
        <f t="shared" si="826"/>
        <v>#DIV/0!</v>
      </c>
      <c r="Y3540" t="e">
        <f t="shared" si="827"/>
        <v>#DIV/0!</v>
      </c>
      <c r="AD3540" t="e">
        <f t="shared" si="828"/>
        <v>#DIV/0!</v>
      </c>
      <c r="AI3540" t="e">
        <f t="shared" si="829"/>
        <v>#DIV/0!</v>
      </c>
      <c r="AJ3540" t="e">
        <f t="shared" si="830"/>
        <v>#DIV/0!</v>
      </c>
      <c r="AK3540" s="1" t="e">
        <f>IF(AND(OR(#REF!&gt;1.49,#REF!&lt; 0.67),#REF!&lt; 0.05),"TL regulate","none")</f>
        <v>#REF!</v>
      </c>
      <c r="AL3540" s="1" t="e">
        <f t="shared" si="831"/>
        <v>#DIV/0!</v>
      </c>
      <c r="AM3540" s="1" t="e">
        <f t="shared" si="832"/>
        <v>#DIV/0!</v>
      </c>
      <c r="AO3540">
        <v>0</v>
      </c>
      <c r="AP3540">
        <v>0</v>
      </c>
      <c r="AQ3540">
        <v>0</v>
      </c>
      <c r="AR3540">
        <v>0</v>
      </c>
      <c r="AS3540">
        <f t="shared" si="833"/>
        <v>0</v>
      </c>
      <c r="AT3540">
        <v>0</v>
      </c>
      <c r="AU3540">
        <v>0</v>
      </c>
      <c r="AV3540">
        <v>0</v>
      </c>
      <c r="AW3540">
        <v>0</v>
      </c>
      <c r="AX3540">
        <f t="shared" si="834"/>
        <v>0</v>
      </c>
      <c r="AY3540">
        <v>6368200</v>
      </c>
      <c r="AZ3540">
        <v>0</v>
      </c>
      <c r="BA3540">
        <v>0</v>
      </c>
      <c r="BB3540">
        <v>0</v>
      </c>
      <c r="BC3540">
        <f t="shared" si="835"/>
        <v>6368200</v>
      </c>
      <c r="BE3540" t="str">
        <f t="shared" si="836"/>
        <v>Cel only</v>
      </c>
      <c r="BF3540">
        <f t="shared" si="837"/>
        <v>0</v>
      </c>
      <c r="BG3540">
        <f t="shared" si="838"/>
        <v>0</v>
      </c>
      <c r="BH3540">
        <f t="shared" si="839"/>
        <v>1</v>
      </c>
    </row>
    <row r="3541" spans="1:60" x14ac:dyDescent="0.45">
      <c r="A3541" t="s">
        <v>15388</v>
      </c>
      <c r="B3541" t="s">
        <v>11186</v>
      </c>
      <c r="C3541" t="s">
        <v>15389</v>
      </c>
      <c r="D3541" t="s">
        <v>2426</v>
      </c>
      <c r="E3541" t="s">
        <v>2426</v>
      </c>
      <c r="F3541" t="s">
        <v>15381</v>
      </c>
      <c r="G3541">
        <v>0.53042100000000003</v>
      </c>
      <c r="H3541">
        <v>1</v>
      </c>
      <c r="I3541" t="s">
        <v>56</v>
      </c>
      <c r="J3541" t="s">
        <v>57</v>
      </c>
      <c r="K3541" t="s">
        <v>308</v>
      </c>
      <c r="L3541" t="s">
        <v>15390</v>
      </c>
      <c r="M3541" t="s">
        <v>15391</v>
      </c>
      <c r="N3541">
        <v>2</v>
      </c>
      <c r="S3541" t="e">
        <f t="shared" si="825"/>
        <v>#DIV/0!</v>
      </c>
      <c r="X3541" s="3" t="e">
        <f t="shared" si="826"/>
        <v>#DIV/0!</v>
      </c>
      <c r="Y3541" t="e">
        <f t="shared" si="827"/>
        <v>#DIV/0!</v>
      </c>
      <c r="AD3541" t="e">
        <f t="shared" si="828"/>
        <v>#DIV/0!</v>
      </c>
      <c r="AI3541" t="e">
        <f t="shared" si="829"/>
        <v>#DIV/0!</v>
      </c>
      <c r="AJ3541" t="e">
        <f t="shared" si="830"/>
        <v>#DIV/0!</v>
      </c>
      <c r="AK3541" s="1" t="e">
        <f>IF(AND(OR(#REF!&gt;1.49,#REF!&lt; 0.67),#REF!&lt; 0.05),"TL regulate","none")</f>
        <v>#REF!</v>
      </c>
      <c r="AL3541" s="1" t="e">
        <f t="shared" si="831"/>
        <v>#DIV/0!</v>
      </c>
      <c r="AM3541" s="1" t="e">
        <f t="shared" si="832"/>
        <v>#DIV/0!</v>
      </c>
      <c r="AO3541">
        <v>0</v>
      </c>
      <c r="AP3541">
        <v>0</v>
      </c>
      <c r="AQ3541">
        <v>0</v>
      </c>
      <c r="AR3541">
        <v>0</v>
      </c>
      <c r="AS3541">
        <f t="shared" si="833"/>
        <v>0</v>
      </c>
      <c r="AT3541">
        <v>0</v>
      </c>
      <c r="AU3541">
        <v>0</v>
      </c>
      <c r="AV3541">
        <v>0</v>
      </c>
      <c r="AW3541">
        <v>0</v>
      </c>
      <c r="AX3541">
        <f t="shared" si="834"/>
        <v>0</v>
      </c>
      <c r="AY3541">
        <v>0</v>
      </c>
      <c r="AZ3541">
        <v>0</v>
      </c>
      <c r="BA3541">
        <v>0</v>
      </c>
      <c r="BB3541">
        <v>48001000</v>
      </c>
      <c r="BC3541">
        <f t="shared" si="835"/>
        <v>48001000</v>
      </c>
      <c r="BE3541" t="str">
        <f t="shared" si="836"/>
        <v>Cel only</v>
      </c>
      <c r="BF3541">
        <f t="shared" si="837"/>
        <v>0</v>
      </c>
      <c r="BG3541">
        <f t="shared" si="838"/>
        <v>0</v>
      </c>
      <c r="BH3541">
        <f t="shared" si="839"/>
        <v>1</v>
      </c>
    </row>
    <row r="3542" spans="1:60" x14ac:dyDescent="0.45">
      <c r="A3542" t="s">
        <v>15392</v>
      </c>
      <c r="B3542" t="s">
        <v>15393</v>
      </c>
      <c r="C3542" t="s">
        <v>15394</v>
      </c>
      <c r="D3542" t="s">
        <v>15395</v>
      </c>
      <c r="E3542" t="s">
        <v>15395</v>
      </c>
      <c r="F3542">
        <v>0</v>
      </c>
      <c r="G3542">
        <v>0.73966699999999996</v>
      </c>
      <c r="H3542">
        <v>1</v>
      </c>
      <c r="I3542" t="s">
        <v>56</v>
      </c>
      <c r="J3542" t="s">
        <v>57</v>
      </c>
      <c r="K3542" t="s">
        <v>377</v>
      </c>
      <c r="L3542" t="s">
        <v>15396</v>
      </c>
      <c r="M3542" t="s">
        <v>15397</v>
      </c>
      <c r="N3542">
        <v>8</v>
      </c>
      <c r="S3542" t="e">
        <f t="shared" si="825"/>
        <v>#DIV/0!</v>
      </c>
      <c r="X3542" s="3" t="e">
        <f t="shared" si="826"/>
        <v>#DIV/0!</v>
      </c>
      <c r="Y3542" t="e">
        <f t="shared" si="827"/>
        <v>#DIV/0!</v>
      </c>
      <c r="AD3542" t="e">
        <f t="shared" si="828"/>
        <v>#DIV/0!</v>
      </c>
      <c r="AI3542" t="e">
        <f t="shared" si="829"/>
        <v>#DIV/0!</v>
      </c>
      <c r="AJ3542" t="e">
        <f t="shared" si="830"/>
        <v>#DIV/0!</v>
      </c>
      <c r="AK3542" s="1" t="e">
        <f>IF(AND(OR(#REF!&gt;1.49,#REF!&lt; 0.67),#REF!&lt; 0.05),"TL regulate","none")</f>
        <v>#REF!</v>
      </c>
      <c r="AL3542" s="1" t="e">
        <f t="shared" si="831"/>
        <v>#DIV/0!</v>
      </c>
      <c r="AM3542" s="1" t="e">
        <f t="shared" si="832"/>
        <v>#DIV/0!</v>
      </c>
      <c r="AO3542">
        <v>0</v>
      </c>
      <c r="AP3542">
        <v>0</v>
      </c>
      <c r="AQ3542">
        <v>0</v>
      </c>
      <c r="AR3542">
        <v>0</v>
      </c>
      <c r="AS3542">
        <f t="shared" si="833"/>
        <v>0</v>
      </c>
      <c r="AT3542">
        <v>0</v>
      </c>
      <c r="AU3542">
        <v>0</v>
      </c>
      <c r="AV3542">
        <v>0</v>
      </c>
      <c r="AW3542">
        <v>0</v>
      </c>
      <c r="AX3542">
        <f t="shared" si="834"/>
        <v>0</v>
      </c>
      <c r="AY3542">
        <v>0</v>
      </c>
      <c r="AZ3542">
        <v>0</v>
      </c>
      <c r="BA3542">
        <v>0</v>
      </c>
      <c r="BB3542">
        <v>0</v>
      </c>
      <c r="BC3542">
        <f t="shared" si="835"/>
        <v>0</v>
      </c>
      <c r="BE3542" t="str">
        <f t="shared" si="836"/>
        <v>void</v>
      </c>
      <c r="BF3542">
        <f t="shared" si="837"/>
        <v>0</v>
      </c>
      <c r="BG3542">
        <f t="shared" si="838"/>
        <v>0</v>
      </c>
      <c r="BH3542">
        <f t="shared" si="839"/>
        <v>0</v>
      </c>
    </row>
    <row r="3543" spans="1:60" x14ac:dyDescent="0.45">
      <c r="A3543" t="s">
        <v>15398</v>
      </c>
      <c r="B3543" t="s">
        <v>3956</v>
      </c>
      <c r="C3543">
        <v>1051</v>
      </c>
      <c r="D3543" t="s">
        <v>3956</v>
      </c>
      <c r="E3543" t="s">
        <v>3956</v>
      </c>
      <c r="F3543">
        <v>0</v>
      </c>
      <c r="G3543">
        <v>0.99609800000000004</v>
      </c>
      <c r="H3543">
        <v>1</v>
      </c>
      <c r="I3543" t="s">
        <v>56</v>
      </c>
      <c r="J3543" t="s">
        <v>57</v>
      </c>
      <c r="K3543" t="s">
        <v>515</v>
      </c>
      <c r="L3543" t="s">
        <v>15399</v>
      </c>
      <c r="M3543" t="s">
        <v>15400</v>
      </c>
      <c r="N3543">
        <v>3</v>
      </c>
      <c r="S3543" t="e">
        <f t="shared" si="825"/>
        <v>#DIV/0!</v>
      </c>
      <c r="X3543" s="3" t="e">
        <f t="shared" si="826"/>
        <v>#DIV/0!</v>
      </c>
      <c r="Y3543" t="e">
        <f t="shared" si="827"/>
        <v>#DIV/0!</v>
      </c>
      <c r="AD3543" t="e">
        <f t="shared" si="828"/>
        <v>#DIV/0!</v>
      </c>
      <c r="AI3543" t="e">
        <f t="shared" si="829"/>
        <v>#DIV/0!</v>
      </c>
      <c r="AJ3543" t="e">
        <f t="shared" si="830"/>
        <v>#DIV/0!</v>
      </c>
      <c r="AK3543" s="1" t="e">
        <f>IF(AND(OR(#REF!&gt;1.49,#REF!&lt; 0.67),#REF!&lt; 0.05),"TL regulate","none")</f>
        <v>#REF!</v>
      </c>
      <c r="AL3543" s="1" t="e">
        <f t="shared" si="831"/>
        <v>#DIV/0!</v>
      </c>
      <c r="AM3543" s="1" t="e">
        <f t="shared" si="832"/>
        <v>#DIV/0!</v>
      </c>
      <c r="AO3543">
        <v>0</v>
      </c>
      <c r="AP3543">
        <v>0</v>
      </c>
      <c r="AQ3543">
        <v>0</v>
      </c>
      <c r="AR3543">
        <v>0</v>
      </c>
      <c r="AS3543">
        <f t="shared" si="833"/>
        <v>0</v>
      </c>
      <c r="AT3543">
        <v>0</v>
      </c>
      <c r="AU3543">
        <v>0</v>
      </c>
      <c r="AV3543">
        <v>0</v>
      </c>
      <c r="AW3543">
        <v>0</v>
      </c>
      <c r="AX3543">
        <f t="shared" si="834"/>
        <v>0</v>
      </c>
      <c r="AY3543">
        <v>0</v>
      </c>
      <c r="AZ3543">
        <v>0</v>
      </c>
      <c r="BA3543">
        <v>0</v>
      </c>
      <c r="BB3543">
        <v>0</v>
      </c>
      <c r="BC3543">
        <f t="shared" si="835"/>
        <v>0</v>
      </c>
      <c r="BE3543" t="str">
        <f t="shared" si="836"/>
        <v>void</v>
      </c>
      <c r="BF3543">
        <f t="shared" si="837"/>
        <v>0</v>
      </c>
      <c r="BG3543">
        <f t="shared" si="838"/>
        <v>0</v>
      </c>
      <c r="BH3543">
        <f t="shared" si="839"/>
        <v>0</v>
      </c>
    </row>
    <row r="3544" spans="1:60" x14ac:dyDescent="0.45">
      <c r="A3544" t="s">
        <v>15401</v>
      </c>
      <c r="B3544" t="s">
        <v>15402</v>
      </c>
      <c r="C3544" t="s">
        <v>15403</v>
      </c>
      <c r="D3544" t="s">
        <v>15404</v>
      </c>
      <c r="E3544" t="s">
        <v>15404</v>
      </c>
      <c r="F3544">
        <v>0</v>
      </c>
      <c r="G3544">
        <v>0.41717700000000002</v>
      </c>
      <c r="H3544">
        <v>0</v>
      </c>
      <c r="I3544" t="s">
        <v>56</v>
      </c>
      <c r="J3544" t="s">
        <v>57</v>
      </c>
      <c r="K3544" t="s">
        <v>733</v>
      </c>
      <c r="L3544" t="s">
        <v>15405</v>
      </c>
      <c r="M3544" t="s">
        <v>15406</v>
      </c>
      <c r="N3544">
        <v>1</v>
      </c>
      <c r="S3544" t="e">
        <f t="shared" si="825"/>
        <v>#DIV/0!</v>
      </c>
      <c r="X3544" s="3" t="e">
        <f t="shared" si="826"/>
        <v>#DIV/0!</v>
      </c>
      <c r="Y3544" t="e">
        <f t="shared" si="827"/>
        <v>#DIV/0!</v>
      </c>
      <c r="AD3544" t="e">
        <f t="shared" si="828"/>
        <v>#DIV/0!</v>
      </c>
      <c r="AI3544" t="e">
        <f t="shared" si="829"/>
        <v>#DIV/0!</v>
      </c>
      <c r="AJ3544" t="e">
        <f t="shared" si="830"/>
        <v>#DIV/0!</v>
      </c>
      <c r="AK3544" s="1" t="e">
        <f>IF(AND(OR(#REF!&gt;1.49,#REF!&lt; 0.67),#REF!&lt; 0.05),"TL regulate","none")</f>
        <v>#REF!</v>
      </c>
      <c r="AL3544" s="1" t="e">
        <f t="shared" si="831"/>
        <v>#DIV/0!</v>
      </c>
      <c r="AM3544" s="1" t="e">
        <f t="shared" si="832"/>
        <v>#DIV/0!</v>
      </c>
      <c r="AO3544">
        <v>0</v>
      </c>
      <c r="AP3544">
        <v>0</v>
      </c>
      <c r="AQ3544">
        <v>0</v>
      </c>
      <c r="AR3544">
        <v>0</v>
      </c>
      <c r="AS3544">
        <f t="shared" si="833"/>
        <v>0</v>
      </c>
      <c r="AT3544">
        <v>0</v>
      </c>
      <c r="AU3544">
        <v>0</v>
      </c>
      <c r="AV3544">
        <v>0</v>
      </c>
      <c r="AW3544">
        <v>0</v>
      </c>
      <c r="AX3544">
        <f t="shared" si="834"/>
        <v>0</v>
      </c>
      <c r="AY3544">
        <v>0</v>
      </c>
      <c r="AZ3544">
        <v>0</v>
      </c>
      <c r="BA3544">
        <v>0</v>
      </c>
      <c r="BB3544">
        <v>0</v>
      </c>
      <c r="BC3544">
        <f t="shared" si="835"/>
        <v>0</v>
      </c>
      <c r="BE3544" t="str">
        <f t="shared" si="836"/>
        <v>void</v>
      </c>
      <c r="BF3544">
        <f t="shared" si="837"/>
        <v>0</v>
      </c>
      <c r="BG3544">
        <f t="shared" si="838"/>
        <v>0</v>
      </c>
      <c r="BH3544">
        <f t="shared" si="839"/>
        <v>0</v>
      </c>
    </row>
    <row r="3545" spans="1:60" x14ac:dyDescent="0.45">
      <c r="A3545" t="s">
        <v>15407</v>
      </c>
      <c r="B3545" t="s">
        <v>15402</v>
      </c>
      <c r="C3545" t="s">
        <v>15408</v>
      </c>
      <c r="D3545" t="s">
        <v>15404</v>
      </c>
      <c r="E3545" t="s">
        <v>15404</v>
      </c>
      <c r="F3545">
        <v>0</v>
      </c>
      <c r="G3545">
        <v>0.41717700000000002</v>
      </c>
      <c r="H3545">
        <v>0</v>
      </c>
      <c r="I3545" t="s">
        <v>80</v>
      </c>
      <c r="J3545" t="s">
        <v>63</v>
      </c>
      <c r="K3545" t="s">
        <v>64</v>
      </c>
      <c r="L3545" t="s">
        <v>15405</v>
      </c>
      <c r="M3545" t="s">
        <v>15406</v>
      </c>
      <c r="N3545">
        <v>3</v>
      </c>
      <c r="S3545" t="e">
        <f t="shared" si="825"/>
        <v>#DIV/0!</v>
      </c>
      <c r="X3545" s="3" t="e">
        <f t="shared" si="826"/>
        <v>#DIV/0!</v>
      </c>
      <c r="Y3545" t="e">
        <f t="shared" si="827"/>
        <v>#DIV/0!</v>
      </c>
      <c r="AD3545" t="e">
        <f t="shared" si="828"/>
        <v>#DIV/0!</v>
      </c>
      <c r="AI3545" t="e">
        <f t="shared" si="829"/>
        <v>#DIV/0!</v>
      </c>
      <c r="AJ3545" t="e">
        <f t="shared" si="830"/>
        <v>#DIV/0!</v>
      </c>
      <c r="AK3545" s="1" t="e">
        <f>IF(AND(OR(#REF!&gt;1.49,#REF!&lt; 0.67),#REF!&lt; 0.05),"TL regulate","none")</f>
        <v>#REF!</v>
      </c>
      <c r="AL3545" s="1" t="e">
        <f t="shared" si="831"/>
        <v>#DIV/0!</v>
      </c>
      <c r="AM3545" s="1" t="e">
        <f t="shared" si="832"/>
        <v>#DIV/0!</v>
      </c>
      <c r="AO3545">
        <v>0</v>
      </c>
      <c r="AP3545">
        <v>0</v>
      </c>
      <c r="AQ3545">
        <v>0</v>
      </c>
      <c r="AR3545">
        <v>0</v>
      </c>
      <c r="AS3545">
        <f t="shared" si="833"/>
        <v>0</v>
      </c>
      <c r="AT3545">
        <v>0</v>
      </c>
      <c r="AU3545">
        <v>0</v>
      </c>
      <c r="AV3545">
        <v>0</v>
      </c>
      <c r="AW3545">
        <v>0</v>
      </c>
      <c r="AX3545">
        <f t="shared" si="834"/>
        <v>0</v>
      </c>
      <c r="AY3545">
        <v>0</v>
      </c>
      <c r="AZ3545">
        <v>0</v>
      </c>
      <c r="BA3545">
        <v>0</v>
      </c>
      <c r="BB3545">
        <v>0</v>
      </c>
      <c r="BC3545">
        <f t="shared" si="835"/>
        <v>0</v>
      </c>
      <c r="BE3545" t="str">
        <f t="shared" si="836"/>
        <v>void</v>
      </c>
      <c r="BF3545">
        <f t="shared" si="837"/>
        <v>0</v>
      </c>
      <c r="BG3545">
        <f t="shared" si="838"/>
        <v>0</v>
      </c>
      <c r="BH3545">
        <f t="shared" si="839"/>
        <v>0</v>
      </c>
    </row>
    <row r="3546" spans="1:60" x14ac:dyDescent="0.45">
      <c r="A3546" t="s">
        <v>15409</v>
      </c>
      <c r="B3546" t="s">
        <v>5631</v>
      </c>
      <c r="C3546" t="s">
        <v>15410</v>
      </c>
      <c r="D3546" t="s">
        <v>5633</v>
      </c>
      <c r="E3546" t="s">
        <v>5633</v>
      </c>
      <c r="F3546" t="s">
        <v>5634</v>
      </c>
      <c r="G3546">
        <v>0.81338999999999995</v>
      </c>
      <c r="H3546">
        <v>2</v>
      </c>
      <c r="I3546" t="s">
        <v>56</v>
      </c>
      <c r="J3546" t="s">
        <v>480</v>
      </c>
      <c r="K3546" t="s">
        <v>329</v>
      </c>
      <c r="L3546" t="s">
        <v>15411</v>
      </c>
      <c r="M3546" t="s">
        <v>15412</v>
      </c>
      <c r="N3546">
        <v>3</v>
      </c>
      <c r="S3546" t="e">
        <f t="shared" si="825"/>
        <v>#DIV/0!</v>
      </c>
      <c r="X3546" s="3" t="e">
        <f t="shared" si="826"/>
        <v>#DIV/0!</v>
      </c>
      <c r="Y3546" t="e">
        <f t="shared" si="827"/>
        <v>#DIV/0!</v>
      </c>
      <c r="AD3546" t="e">
        <f t="shared" si="828"/>
        <v>#DIV/0!</v>
      </c>
      <c r="AI3546" t="e">
        <f t="shared" si="829"/>
        <v>#DIV/0!</v>
      </c>
      <c r="AJ3546" t="e">
        <f t="shared" si="830"/>
        <v>#DIV/0!</v>
      </c>
      <c r="AK3546" s="1" t="e">
        <f>IF(AND(OR(#REF!&gt;1.49,#REF!&lt; 0.67),#REF!&lt; 0.05),"TL regulate","none")</f>
        <v>#REF!</v>
      </c>
      <c r="AL3546" s="1" t="e">
        <f t="shared" si="831"/>
        <v>#DIV/0!</v>
      </c>
      <c r="AM3546" s="1" t="e">
        <f t="shared" si="832"/>
        <v>#DIV/0!</v>
      </c>
      <c r="AO3546">
        <v>55274000</v>
      </c>
      <c r="AP3546">
        <v>0</v>
      </c>
      <c r="AQ3546">
        <v>0</v>
      </c>
      <c r="AR3546">
        <v>0</v>
      </c>
      <c r="AS3546">
        <f t="shared" si="833"/>
        <v>55274000</v>
      </c>
      <c r="AT3546">
        <v>0</v>
      </c>
      <c r="AU3546">
        <v>0</v>
      </c>
      <c r="AV3546">
        <v>0</v>
      </c>
      <c r="AW3546">
        <v>0</v>
      </c>
      <c r="AX3546">
        <f t="shared" si="834"/>
        <v>0</v>
      </c>
      <c r="AY3546">
        <v>47150000</v>
      </c>
      <c r="AZ3546">
        <v>0</v>
      </c>
      <c r="BA3546">
        <v>0</v>
      </c>
      <c r="BB3546">
        <v>0</v>
      </c>
      <c r="BC3546">
        <f t="shared" si="835"/>
        <v>47150000</v>
      </c>
      <c r="BE3546" t="str">
        <f t="shared" si="836"/>
        <v xml:space="preserve"> TL repressed</v>
      </c>
      <c r="BF3546">
        <f t="shared" si="837"/>
        <v>1</v>
      </c>
      <c r="BG3546">
        <f t="shared" si="838"/>
        <v>0</v>
      </c>
      <c r="BH3546">
        <f t="shared" si="839"/>
        <v>1</v>
      </c>
    </row>
    <row r="3547" spans="1:60" x14ac:dyDescent="0.45">
      <c r="A3547" t="s">
        <v>15413</v>
      </c>
      <c r="B3547" t="s">
        <v>5631</v>
      </c>
      <c r="C3547" t="s">
        <v>4904</v>
      </c>
      <c r="D3547" t="s">
        <v>5633</v>
      </c>
      <c r="E3547" t="s">
        <v>5633</v>
      </c>
      <c r="F3547" t="s">
        <v>5634</v>
      </c>
      <c r="G3547">
        <v>0.999116</v>
      </c>
      <c r="H3547">
        <v>2</v>
      </c>
      <c r="I3547" t="s">
        <v>56</v>
      </c>
      <c r="J3547" t="s">
        <v>486</v>
      </c>
      <c r="K3547" t="s">
        <v>366</v>
      </c>
      <c r="L3547" t="s">
        <v>15414</v>
      </c>
      <c r="M3547" t="s">
        <v>15415</v>
      </c>
      <c r="N3547">
        <v>5</v>
      </c>
      <c r="S3547" t="e">
        <f t="shared" si="825"/>
        <v>#DIV/0!</v>
      </c>
      <c r="X3547" s="3" t="e">
        <f t="shared" si="826"/>
        <v>#DIV/0!</v>
      </c>
      <c r="Y3547" t="e">
        <f t="shared" si="827"/>
        <v>#DIV/0!</v>
      </c>
      <c r="AD3547" t="e">
        <f t="shared" si="828"/>
        <v>#DIV/0!</v>
      </c>
      <c r="AI3547" t="e">
        <f t="shared" si="829"/>
        <v>#DIV/0!</v>
      </c>
      <c r="AJ3547" t="e">
        <f t="shared" si="830"/>
        <v>#DIV/0!</v>
      </c>
      <c r="AK3547" s="1" t="e">
        <f>IF(AND(OR(#REF!&gt;1.49,#REF!&lt; 0.67),#REF!&lt; 0.05),"TL regulate","none")</f>
        <v>#REF!</v>
      </c>
      <c r="AL3547" s="1" t="e">
        <f t="shared" si="831"/>
        <v>#DIV/0!</v>
      </c>
      <c r="AM3547" s="1" t="e">
        <f t="shared" si="832"/>
        <v>#DIV/0!</v>
      </c>
      <c r="AO3547">
        <v>55274000</v>
      </c>
      <c r="AP3547">
        <v>0</v>
      </c>
      <c r="AQ3547">
        <v>0</v>
      </c>
      <c r="AR3547">
        <v>0</v>
      </c>
      <c r="AS3547">
        <f t="shared" si="833"/>
        <v>55274000</v>
      </c>
      <c r="AT3547">
        <v>0</v>
      </c>
      <c r="AU3547">
        <v>0</v>
      </c>
      <c r="AV3547">
        <v>0</v>
      </c>
      <c r="AW3547">
        <v>0</v>
      </c>
      <c r="AX3547">
        <f t="shared" si="834"/>
        <v>0</v>
      </c>
      <c r="AY3547">
        <v>47150000</v>
      </c>
      <c r="AZ3547">
        <v>0</v>
      </c>
      <c r="BA3547">
        <v>0</v>
      </c>
      <c r="BB3547">
        <v>0</v>
      </c>
      <c r="BC3547">
        <f t="shared" si="835"/>
        <v>47150000</v>
      </c>
      <c r="BE3547" t="str">
        <f t="shared" si="836"/>
        <v xml:space="preserve"> TL repressed</v>
      </c>
      <c r="BF3547">
        <f t="shared" si="837"/>
        <v>1</v>
      </c>
      <c r="BG3547">
        <f t="shared" si="838"/>
        <v>0</v>
      </c>
      <c r="BH3547">
        <f t="shared" si="839"/>
        <v>1</v>
      </c>
    </row>
    <row r="3548" spans="1:60" x14ac:dyDescent="0.45">
      <c r="A3548" t="s">
        <v>15416</v>
      </c>
      <c r="B3548" t="s">
        <v>5631</v>
      </c>
      <c r="C3548" t="s">
        <v>15417</v>
      </c>
      <c r="D3548" t="s">
        <v>5633</v>
      </c>
      <c r="E3548" t="s">
        <v>5633</v>
      </c>
      <c r="F3548">
        <v>0</v>
      </c>
      <c r="G3548">
        <v>0.99975599999999998</v>
      </c>
      <c r="H3548">
        <v>1</v>
      </c>
      <c r="I3548" t="s">
        <v>80</v>
      </c>
      <c r="J3548" t="s">
        <v>57</v>
      </c>
      <c r="K3548" t="s">
        <v>159</v>
      </c>
      <c r="L3548" t="s">
        <v>15418</v>
      </c>
      <c r="M3548" t="s">
        <v>15419</v>
      </c>
      <c r="N3548">
        <v>3</v>
      </c>
      <c r="S3548" t="e">
        <f t="shared" si="825"/>
        <v>#DIV/0!</v>
      </c>
      <c r="X3548" s="3" t="e">
        <f t="shared" si="826"/>
        <v>#DIV/0!</v>
      </c>
      <c r="Y3548" t="e">
        <f t="shared" si="827"/>
        <v>#DIV/0!</v>
      </c>
      <c r="AD3548" t="e">
        <f t="shared" si="828"/>
        <v>#DIV/0!</v>
      </c>
      <c r="AI3548" t="e">
        <f t="shared" si="829"/>
        <v>#DIV/0!</v>
      </c>
      <c r="AJ3548" t="e">
        <f t="shared" si="830"/>
        <v>#DIV/0!</v>
      </c>
      <c r="AK3548" s="1" t="e">
        <f>IF(AND(OR(#REF!&gt;1.49,#REF!&lt; 0.67),#REF!&lt; 0.05),"TL regulate","none")</f>
        <v>#REF!</v>
      </c>
      <c r="AL3548" s="1" t="e">
        <f t="shared" si="831"/>
        <v>#DIV/0!</v>
      </c>
      <c r="AM3548" s="1" t="e">
        <f t="shared" si="832"/>
        <v>#DIV/0!</v>
      </c>
      <c r="AO3548">
        <v>0</v>
      </c>
      <c r="AP3548">
        <v>0</v>
      </c>
      <c r="AQ3548">
        <v>0</v>
      </c>
      <c r="AR3548">
        <v>0</v>
      </c>
      <c r="AS3548">
        <f t="shared" si="833"/>
        <v>0</v>
      </c>
      <c r="AT3548">
        <v>0</v>
      </c>
      <c r="AU3548">
        <v>0</v>
      </c>
      <c r="AV3548">
        <v>0</v>
      </c>
      <c r="AW3548">
        <v>0</v>
      </c>
      <c r="AX3548">
        <f t="shared" si="834"/>
        <v>0</v>
      </c>
      <c r="AY3548">
        <v>0</v>
      </c>
      <c r="AZ3548">
        <v>0</v>
      </c>
      <c r="BA3548">
        <v>0</v>
      </c>
      <c r="BB3548">
        <v>0</v>
      </c>
      <c r="BC3548">
        <f t="shared" si="835"/>
        <v>0</v>
      </c>
      <c r="BE3548" t="str">
        <f t="shared" si="836"/>
        <v>void</v>
      </c>
      <c r="BF3548">
        <f t="shared" si="837"/>
        <v>0</v>
      </c>
      <c r="BG3548">
        <f t="shared" si="838"/>
        <v>0</v>
      </c>
      <c r="BH3548">
        <f t="shared" si="839"/>
        <v>0</v>
      </c>
    </row>
    <row r="3549" spans="1:60" x14ac:dyDescent="0.45">
      <c r="A3549" t="s">
        <v>15420</v>
      </c>
      <c r="B3549" t="s">
        <v>1731</v>
      </c>
      <c r="C3549" t="s">
        <v>15421</v>
      </c>
      <c r="D3549" t="s">
        <v>1733</v>
      </c>
      <c r="E3549" t="s">
        <v>1733</v>
      </c>
      <c r="F3549" t="s">
        <v>1734</v>
      </c>
      <c r="G3549">
        <v>0.45497399999999999</v>
      </c>
      <c r="H3549">
        <v>0</v>
      </c>
      <c r="I3549" t="s">
        <v>56</v>
      </c>
      <c r="J3549" t="s">
        <v>57</v>
      </c>
      <c r="K3549" t="s">
        <v>4632</v>
      </c>
      <c r="L3549" t="s">
        <v>15422</v>
      </c>
      <c r="M3549" t="s">
        <v>15423</v>
      </c>
      <c r="N3549">
        <v>9</v>
      </c>
      <c r="S3549" t="e">
        <f t="shared" si="825"/>
        <v>#DIV/0!</v>
      </c>
      <c r="X3549" s="3" t="e">
        <f t="shared" si="826"/>
        <v>#DIV/0!</v>
      </c>
      <c r="Y3549" t="e">
        <f t="shared" si="827"/>
        <v>#DIV/0!</v>
      </c>
      <c r="AD3549" t="e">
        <f t="shared" si="828"/>
        <v>#DIV/0!</v>
      </c>
      <c r="AI3549" t="e">
        <f t="shared" si="829"/>
        <v>#DIV/0!</v>
      </c>
      <c r="AJ3549" t="e">
        <f t="shared" si="830"/>
        <v>#DIV/0!</v>
      </c>
      <c r="AK3549" s="1" t="e">
        <f>IF(AND(OR(#REF!&gt;1.49,#REF!&lt; 0.67),#REF!&lt; 0.05),"TL regulate","none")</f>
        <v>#REF!</v>
      </c>
      <c r="AL3549" s="1" t="e">
        <f t="shared" si="831"/>
        <v>#DIV/0!</v>
      </c>
      <c r="AM3549" s="1" t="e">
        <f t="shared" si="832"/>
        <v>#DIV/0!</v>
      </c>
      <c r="AO3549">
        <v>0</v>
      </c>
      <c r="AP3549">
        <v>0</v>
      </c>
      <c r="AQ3549">
        <v>0</v>
      </c>
      <c r="AR3549">
        <v>0</v>
      </c>
      <c r="AS3549">
        <f t="shared" si="833"/>
        <v>0</v>
      </c>
      <c r="AT3549">
        <v>0</v>
      </c>
      <c r="AU3549">
        <v>0</v>
      </c>
      <c r="AV3549">
        <v>0</v>
      </c>
      <c r="AW3549">
        <v>0</v>
      </c>
      <c r="AX3549">
        <f t="shared" si="834"/>
        <v>0</v>
      </c>
      <c r="AY3549">
        <v>0</v>
      </c>
      <c r="AZ3549">
        <v>0</v>
      </c>
      <c r="BA3549">
        <v>0</v>
      </c>
      <c r="BB3549">
        <v>0</v>
      </c>
      <c r="BC3549">
        <f t="shared" si="835"/>
        <v>0</v>
      </c>
      <c r="BE3549" t="str">
        <f t="shared" si="836"/>
        <v>void</v>
      </c>
      <c r="BF3549">
        <f t="shared" si="837"/>
        <v>0</v>
      </c>
      <c r="BG3549">
        <f t="shared" si="838"/>
        <v>0</v>
      </c>
      <c r="BH3549">
        <f t="shared" si="839"/>
        <v>0</v>
      </c>
    </row>
    <row r="3550" spans="1:60" x14ac:dyDescent="0.45">
      <c r="A3550" t="s">
        <v>15424</v>
      </c>
      <c r="B3550" t="s">
        <v>1731</v>
      </c>
      <c r="C3550" t="s">
        <v>15425</v>
      </c>
      <c r="D3550" t="s">
        <v>1733</v>
      </c>
      <c r="E3550" t="s">
        <v>1733</v>
      </c>
      <c r="F3550">
        <v>0</v>
      </c>
      <c r="G3550">
        <v>0.47561199999999998</v>
      </c>
      <c r="H3550">
        <v>0</v>
      </c>
      <c r="I3550" t="s">
        <v>80</v>
      </c>
      <c r="J3550" t="s">
        <v>57</v>
      </c>
      <c r="K3550" t="s">
        <v>6996</v>
      </c>
      <c r="L3550" t="s">
        <v>15426</v>
      </c>
      <c r="M3550" t="s">
        <v>15427</v>
      </c>
      <c r="N3550">
        <v>10</v>
      </c>
      <c r="S3550" t="e">
        <f t="shared" si="825"/>
        <v>#DIV/0!</v>
      </c>
      <c r="X3550" s="3" t="e">
        <f t="shared" si="826"/>
        <v>#DIV/0!</v>
      </c>
      <c r="Y3550" t="e">
        <f t="shared" si="827"/>
        <v>#DIV/0!</v>
      </c>
      <c r="AD3550" t="e">
        <f t="shared" si="828"/>
        <v>#DIV/0!</v>
      </c>
      <c r="AI3550" t="e">
        <f t="shared" si="829"/>
        <v>#DIV/0!</v>
      </c>
      <c r="AJ3550" t="e">
        <f t="shared" si="830"/>
        <v>#DIV/0!</v>
      </c>
      <c r="AK3550" s="1" t="e">
        <f>IF(AND(OR(#REF!&gt;1.49,#REF!&lt; 0.67),#REF!&lt; 0.05),"TL regulate","none")</f>
        <v>#REF!</v>
      </c>
      <c r="AL3550" s="1" t="e">
        <f t="shared" si="831"/>
        <v>#DIV/0!</v>
      </c>
      <c r="AM3550" s="1" t="e">
        <f t="shared" si="832"/>
        <v>#DIV/0!</v>
      </c>
      <c r="AO3550">
        <v>0</v>
      </c>
      <c r="AP3550">
        <v>0</v>
      </c>
      <c r="AQ3550">
        <v>0</v>
      </c>
      <c r="AR3550">
        <v>0</v>
      </c>
      <c r="AS3550">
        <f t="shared" si="833"/>
        <v>0</v>
      </c>
      <c r="AT3550">
        <v>0</v>
      </c>
      <c r="AU3550">
        <v>0</v>
      </c>
      <c r="AV3550">
        <v>0</v>
      </c>
      <c r="AW3550">
        <v>0</v>
      </c>
      <c r="AX3550">
        <f t="shared" si="834"/>
        <v>0</v>
      </c>
      <c r="AY3550">
        <v>0</v>
      </c>
      <c r="AZ3550">
        <v>0</v>
      </c>
      <c r="BA3550">
        <v>0</v>
      </c>
      <c r="BB3550">
        <v>0</v>
      </c>
      <c r="BC3550">
        <f t="shared" si="835"/>
        <v>0</v>
      </c>
      <c r="BE3550" t="str">
        <f t="shared" si="836"/>
        <v>void</v>
      </c>
      <c r="BF3550">
        <f t="shared" si="837"/>
        <v>0</v>
      </c>
      <c r="BG3550">
        <f t="shared" si="838"/>
        <v>0</v>
      </c>
      <c r="BH3550">
        <f t="shared" si="839"/>
        <v>0</v>
      </c>
    </row>
    <row r="3551" spans="1:60" x14ac:dyDescent="0.45">
      <c r="A3551" t="s">
        <v>15428</v>
      </c>
      <c r="B3551" t="s">
        <v>2527</v>
      </c>
      <c r="C3551" t="s">
        <v>15429</v>
      </c>
      <c r="D3551" t="s">
        <v>2529</v>
      </c>
      <c r="E3551" t="s">
        <v>2529</v>
      </c>
      <c r="F3551" t="s">
        <v>2530</v>
      </c>
      <c r="G3551">
        <v>0.99999000000000005</v>
      </c>
      <c r="H3551">
        <v>1</v>
      </c>
      <c r="I3551" t="s">
        <v>56</v>
      </c>
      <c r="J3551" t="s">
        <v>57</v>
      </c>
      <c r="K3551" t="s">
        <v>882</v>
      </c>
      <c r="L3551" t="s">
        <v>15430</v>
      </c>
      <c r="M3551" t="s">
        <v>15431</v>
      </c>
      <c r="N3551">
        <v>4</v>
      </c>
      <c r="S3551" t="e">
        <f t="shared" si="825"/>
        <v>#DIV/0!</v>
      </c>
      <c r="X3551" s="3" t="e">
        <f t="shared" si="826"/>
        <v>#DIV/0!</v>
      </c>
      <c r="Y3551" t="e">
        <f t="shared" si="827"/>
        <v>#DIV/0!</v>
      </c>
      <c r="AD3551" t="e">
        <f t="shared" si="828"/>
        <v>#DIV/0!</v>
      </c>
      <c r="AI3551" t="e">
        <f t="shared" si="829"/>
        <v>#DIV/0!</v>
      </c>
      <c r="AJ3551" t="e">
        <f t="shared" si="830"/>
        <v>#DIV/0!</v>
      </c>
      <c r="AK3551" s="1" t="e">
        <f>IF(AND(OR(#REF!&gt;1.49,#REF!&lt; 0.67),#REF!&lt; 0.05),"TL regulate","none")</f>
        <v>#REF!</v>
      </c>
      <c r="AL3551" s="1" t="e">
        <f t="shared" si="831"/>
        <v>#DIV/0!</v>
      </c>
      <c r="AM3551" s="1" t="e">
        <f t="shared" si="832"/>
        <v>#DIV/0!</v>
      </c>
      <c r="AO3551">
        <v>0</v>
      </c>
      <c r="AP3551">
        <v>0</v>
      </c>
      <c r="AQ3551">
        <v>0</v>
      </c>
      <c r="AR3551">
        <v>0</v>
      </c>
      <c r="AS3551">
        <f t="shared" si="833"/>
        <v>0</v>
      </c>
      <c r="AT3551">
        <v>0</v>
      </c>
      <c r="AU3551">
        <v>0</v>
      </c>
      <c r="AV3551">
        <v>0</v>
      </c>
      <c r="AW3551">
        <v>0</v>
      </c>
      <c r="AX3551">
        <f t="shared" si="834"/>
        <v>0</v>
      </c>
      <c r="AY3551">
        <v>0</v>
      </c>
      <c r="AZ3551">
        <v>0</v>
      </c>
      <c r="BA3551">
        <v>0</v>
      </c>
      <c r="BB3551">
        <v>0</v>
      </c>
      <c r="BC3551">
        <f t="shared" si="835"/>
        <v>0</v>
      </c>
      <c r="BE3551" t="str">
        <f t="shared" si="836"/>
        <v>void</v>
      </c>
      <c r="BF3551">
        <f t="shared" si="837"/>
        <v>0</v>
      </c>
      <c r="BG3551">
        <f t="shared" si="838"/>
        <v>0</v>
      </c>
      <c r="BH3551">
        <f t="shared" si="839"/>
        <v>0</v>
      </c>
    </row>
    <row r="3552" spans="1:60" x14ac:dyDescent="0.45">
      <c r="A3552" t="s">
        <v>15432</v>
      </c>
      <c r="B3552" t="s">
        <v>2527</v>
      </c>
      <c r="C3552" t="s">
        <v>15433</v>
      </c>
      <c r="D3552" t="s">
        <v>2529</v>
      </c>
      <c r="E3552" t="s">
        <v>2529</v>
      </c>
      <c r="F3552" t="s">
        <v>2530</v>
      </c>
      <c r="G3552">
        <v>0.99364300000000005</v>
      </c>
      <c r="H3552">
        <v>1</v>
      </c>
      <c r="I3552" t="s">
        <v>56</v>
      </c>
      <c r="J3552" t="s">
        <v>57</v>
      </c>
      <c r="K3552" t="s">
        <v>329</v>
      </c>
      <c r="L3552" t="s">
        <v>15434</v>
      </c>
      <c r="M3552" t="s">
        <v>15435</v>
      </c>
      <c r="N3552">
        <v>3</v>
      </c>
      <c r="S3552" t="e">
        <f t="shared" si="825"/>
        <v>#DIV/0!</v>
      </c>
      <c r="X3552" s="3" t="e">
        <f t="shared" si="826"/>
        <v>#DIV/0!</v>
      </c>
      <c r="Y3552" t="e">
        <f t="shared" si="827"/>
        <v>#DIV/0!</v>
      </c>
      <c r="AD3552" t="e">
        <f t="shared" si="828"/>
        <v>#DIV/0!</v>
      </c>
      <c r="AI3552" t="e">
        <f t="shared" si="829"/>
        <v>#DIV/0!</v>
      </c>
      <c r="AJ3552" t="e">
        <f t="shared" si="830"/>
        <v>#DIV/0!</v>
      </c>
      <c r="AK3552" s="1" t="e">
        <f>IF(AND(OR(#REF!&gt;1.49,#REF!&lt; 0.67),#REF!&lt; 0.05),"TL regulate","none")</f>
        <v>#REF!</v>
      </c>
      <c r="AL3552" s="1" t="e">
        <f t="shared" si="831"/>
        <v>#DIV/0!</v>
      </c>
      <c r="AM3552" s="1" t="e">
        <f t="shared" si="832"/>
        <v>#DIV/0!</v>
      </c>
      <c r="AO3552">
        <v>0</v>
      </c>
      <c r="AP3552">
        <v>0</v>
      </c>
      <c r="AQ3552">
        <v>0</v>
      </c>
      <c r="AR3552">
        <v>0</v>
      </c>
      <c r="AS3552">
        <f t="shared" si="833"/>
        <v>0</v>
      </c>
      <c r="AT3552">
        <v>10454000</v>
      </c>
      <c r="AU3552">
        <v>0</v>
      </c>
      <c r="AV3552">
        <v>0</v>
      </c>
      <c r="AW3552">
        <v>0</v>
      </c>
      <c r="AX3552">
        <f t="shared" si="834"/>
        <v>10454000</v>
      </c>
      <c r="AY3552">
        <v>0</v>
      </c>
      <c r="AZ3552">
        <v>0</v>
      </c>
      <c r="BA3552">
        <v>0</v>
      </c>
      <c r="BB3552">
        <v>0</v>
      </c>
      <c r="BC3552">
        <f t="shared" si="835"/>
        <v>0</v>
      </c>
      <c r="BE3552" t="str">
        <f t="shared" si="836"/>
        <v>TL only</v>
      </c>
      <c r="BF3552">
        <f t="shared" si="837"/>
        <v>0</v>
      </c>
      <c r="BG3552">
        <f t="shared" si="838"/>
        <v>1</v>
      </c>
      <c r="BH3552">
        <f t="shared" si="839"/>
        <v>0</v>
      </c>
    </row>
    <row r="3553" spans="1:60" x14ac:dyDescent="0.45">
      <c r="A3553" t="s">
        <v>15436</v>
      </c>
      <c r="B3553" t="s">
        <v>15437</v>
      </c>
      <c r="C3553" t="s">
        <v>4548</v>
      </c>
      <c r="D3553" t="s">
        <v>15438</v>
      </c>
      <c r="E3553" t="s">
        <v>15438</v>
      </c>
      <c r="F3553" t="s">
        <v>15439</v>
      </c>
      <c r="G3553">
        <v>0.79179699999999997</v>
      </c>
      <c r="H3553">
        <v>1</v>
      </c>
      <c r="I3553" t="s">
        <v>56</v>
      </c>
      <c r="J3553" t="s">
        <v>57</v>
      </c>
      <c r="K3553" t="s">
        <v>1972</v>
      </c>
      <c r="L3553" t="s">
        <v>15440</v>
      </c>
      <c r="M3553" t="s">
        <v>15441</v>
      </c>
      <c r="N3553">
        <v>7</v>
      </c>
      <c r="S3553" t="e">
        <f t="shared" si="825"/>
        <v>#DIV/0!</v>
      </c>
      <c r="X3553" s="3" t="e">
        <f t="shared" si="826"/>
        <v>#DIV/0!</v>
      </c>
      <c r="Y3553" t="e">
        <f t="shared" si="827"/>
        <v>#DIV/0!</v>
      </c>
      <c r="AD3553" t="e">
        <f t="shared" si="828"/>
        <v>#DIV/0!</v>
      </c>
      <c r="AI3553" t="e">
        <f t="shared" si="829"/>
        <v>#DIV/0!</v>
      </c>
      <c r="AJ3553" t="e">
        <f t="shared" si="830"/>
        <v>#DIV/0!</v>
      </c>
      <c r="AK3553" s="1" t="e">
        <f>IF(AND(OR(#REF!&gt;1.49,#REF!&lt; 0.67),#REF!&lt; 0.05),"TL regulate","none")</f>
        <v>#REF!</v>
      </c>
      <c r="AL3553" s="1" t="e">
        <f t="shared" si="831"/>
        <v>#DIV/0!</v>
      </c>
      <c r="AM3553" s="1" t="e">
        <f t="shared" si="832"/>
        <v>#DIV/0!</v>
      </c>
      <c r="AO3553">
        <v>0</v>
      </c>
      <c r="AP3553">
        <v>0</v>
      </c>
      <c r="AQ3553">
        <v>0</v>
      </c>
      <c r="AR3553">
        <v>0</v>
      </c>
      <c r="AS3553">
        <f t="shared" si="833"/>
        <v>0</v>
      </c>
      <c r="AT3553">
        <v>0</v>
      </c>
      <c r="AU3553">
        <v>0</v>
      </c>
      <c r="AV3553">
        <v>0</v>
      </c>
      <c r="AW3553">
        <v>0</v>
      </c>
      <c r="AX3553">
        <f t="shared" si="834"/>
        <v>0</v>
      </c>
      <c r="AY3553">
        <v>0</v>
      </c>
      <c r="AZ3553">
        <v>0</v>
      </c>
      <c r="BA3553">
        <v>17116000</v>
      </c>
      <c r="BB3553">
        <v>0</v>
      </c>
      <c r="BC3553">
        <f t="shared" si="835"/>
        <v>17116000</v>
      </c>
      <c r="BE3553" t="str">
        <f t="shared" si="836"/>
        <v>Cel only</v>
      </c>
      <c r="BF3553">
        <f t="shared" si="837"/>
        <v>0</v>
      </c>
      <c r="BG3553">
        <f t="shared" si="838"/>
        <v>0</v>
      </c>
      <c r="BH3553">
        <f t="shared" si="839"/>
        <v>1</v>
      </c>
    </row>
    <row r="3554" spans="1:60" x14ac:dyDescent="0.45">
      <c r="A3554" t="s">
        <v>15442</v>
      </c>
      <c r="B3554" t="s">
        <v>15437</v>
      </c>
      <c r="C3554" t="s">
        <v>13920</v>
      </c>
      <c r="D3554" t="s">
        <v>15438</v>
      </c>
      <c r="E3554" t="s">
        <v>15438</v>
      </c>
      <c r="F3554" t="s">
        <v>15439</v>
      </c>
      <c r="G3554">
        <v>0.95486899999999997</v>
      </c>
      <c r="H3554">
        <v>1</v>
      </c>
      <c r="I3554" t="s">
        <v>56</v>
      </c>
      <c r="J3554" t="s">
        <v>57</v>
      </c>
      <c r="K3554" t="s">
        <v>1494</v>
      </c>
      <c r="L3554" t="s">
        <v>15443</v>
      </c>
      <c r="M3554" t="s">
        <v>15444</v>
      </c>
      <c r="N3554">
        <v>9</v>
      </c>
      <c r="S3554" t="e">
        <f t="shared" si="825"/>
        <v>#DIV/0!</v>
      </c>
      <c r="X3554" s="3" t="e">
        <f t="shared" si="826"/>
        <v>#DIV/0!</v>
      </c>
      <c r="Y3554" t="e">
        <f t="shared" si="827"/>
        <v>#DIV/0!</v>
      </c>
      <c r="AD3554" t="e">
        <f t="shared" si="828"/>
        <v>#DIV/0!</v>
      </c>
      <c r="AI3554" t="e">
        <f t="shared" si="829"/>
        <v>#DIV/0!</v>
      </c>
      <c r="AJ3554" t="e">
        <f t="shared" si="830"/>
        <v>#DIV/0!</v>
      </c>
      <c r="AK3554" s="1" t="e">
        <f>IF(AND(OR(#REF!&gt;1.49,#REF!&lt; 0.67),#REF!&lt; 0.05),"TL regulate","none")</f>
        <v>#REF!</v>
      </c>
      <c r="AL3554" s="1" t="e">
        <f t="shared" si="831"/>
        <v>#DIV/0!</v>
      </c>
      <c r="AM3554" s="1" t="e">
        <f t="shared" si="832"/>
        <v>#DIV/0!</v>
      </c>
      <c r="AO3554">
        <v>0</v>
      </c>
      <c r="AP3554">
        <v>0</v>
      </c>
      <c r="AQ3554">
        <v>0</v>
      </c>
      <c r="AR3554">
        <v>9394200</v>
      </c>
      <c r="AS3554">
        <f t="shared" si="833"/>
        <v>9394200</v>
      </c>
      <c r="AT3554">
        <v>11296000</v>
      </c>
      <c r="AU3554">
        <v>0</v>
      </c>
      <c r="AV3554">
        <v>0</v>
      </c>
      <c r="AW3554">
        <v>0</v>
      </c>
      <c r="AX3554">
        <f t="shared" si="834"/>
        <v>11296000</v>
      </c>
      <c r="AY3554">
        <v>0</v>
      </c>
      <c r="AZ3554">
        <v>0</v>
      </c>
      <c r="BA3554">
        <v>0</v>
      </c>
      <c r="BB3554">
        <v>0</v>
      </c>
      <c r="BC3554">
        <f t="shared" si="835"/>
        <v>0</v>
      </c>
      <c r="BE3554" t="str">
        <f t="shared" si="836"/>
        <v>Cel repressed</v>
      </c>
      <c r="BF3554">
        <f t="shared" si="837"/>
        <v>1</v>
      </c>
      <c r="BG3554">
        <f t="shared" si="838"/>
        <v>1</v>
      </c>
      <c r="BH3554">
        <f t="shared" si="839"/>
        <v>0</v>
      </c>
    </row>
    <row r="3555" spans="1:60" x14ac:dyDescent="0.45">
      <c r="A3555" t="s">
        <v>15445</v>
      </c>
      <c r="B3555" t="s">
        <v>15446</v>
      </c>
      <c r="C3555">
        <v>1066</v>
      </c>
      <c r="D3555" t="s">
        <v>15446</v>
      </c>
      <c r="E3555" t="s">
        <v>15446</v>
      </c>
      <c r="F3555" t="s">
        <v>15447</v>
      </c>
      <c r="G3555">
        <v>1</v>
      </c>
      <c r="H3555">
        <v>1</v>
      </c>
      <c r="I3555" t="s">
        <v>56</v>
      </c>
      <c r="J3555" t="s">
        <v>12241</v>
      </c>
      <c r="K3555" t="s">
        <v>676</v>
      </c>
      <c r="L3555" t="s">
        <v>15448</v>
      </c>
      <c r="M3555" t="s">
        <v>15449</v>
      </c>
      <c r="N3555">
        <v>6</v>
      </c>
      <c r="S3555" t="e">
        <f t="shared" si="825"/>
        <v>#DIV/0!</v>
      </c>
      <c r="X3555" s="3" t="e">
        <f t="shared" si="826"/>
        <v>#DIV/0!</v>
      </c>
      <c r="Y3555" t="e">
        <f t="shared" si="827"/>
        <v>#DIV/0!</v>
      </c>
      <c r="AD3555" t="e">
        <f t="shared" si="828"/>
        <v>#DIV/0!</v>
      </c>
      <c r="AI3555" t="e">
        <f t="shared" si="829"/>
        <v>#DIV/0!</v>
      </c>
      <c r="AJ3555" t="e">
        <f t="shared" si="830"/>
        <v>#DIV/0!</v>
      </c>
      <c r="AK3555" s="1" t="e">
        <f>IF(AND(OR(#REF!&gt;1.49,#REF!&lt; 0.67),#REF!&lt; 0.05),"TL regulate","none")</f>
        <v>#REF!</v>
      </c>
      <c r="AL3555" s="1" t="e">
        <f t="shared" si="831"/>
        <v>#DIV/0!</v>
      </c>
      <c r="AM3555" s="1" t="e">
        <f t="shared" si="832"/>
        <v>#DIV/0!</v>
      </c>
      <c r="AO3555">
        <v>0</v>
      </c>
      <c r="AP3555">
        <v>0</v>
      </c>
      <c r="AQ3555">
        <v>0</v>
      </c>
      <c r="AR3555">
        <v>30472000</v>
      </c>
      <c r="AS3555">
        <f t="shared" si="833"/>
        <v>30472000</v>
      </c>
      <c r="AT3555">
        <v>0</v>
      </c>
      <c r="AU3555">
        <v>0</v>
      </c>
      <c r="AV3555">
        <v>0</v>
      </c>
      <c r="AW3555">
        <v>0</v>
      </c>
      <c r="AX3555">
        <f t="shared" si="834"/>
        <v>0</v>
      </c>
      <c r="AY3555">
        <v>0</v>
      </c>
      <c r="AZ3555">
        <v>0</v>
      </c>
      <c r="BA3555">
        <v>0</v>
      </c>
      <c r="BB3555">
        <v>0</v>
      </c>
      <c r="BC3555">
        <f t="shared" si="835"/>
        <v>0</v>
      </c>
      <c r="BE3555" t="str">
        <f t="shared" si="836"/>
        <v>LPS only</v>
      </c>
      <c r="BF3555">
        <f t="shared" si="837"/>
        <v>1</v>
      </c>
      <c r="BG3555">
        <f t="shared" si="838"/>
        <v>0</v>
      </c>
      <c r="BH3555">
        <f t="shared" si="839"/>
        <v>0</v>
      </c>
    </row>
    <row r="3556" spans="1:60" x14ac:dyDescent="0.45">
      <c r="A3556" t="s">
        <v>15450</v>
      </c>
      <c r="B3556" t="s">
        <v>15451</v>
      </c>
      <c r="C3556" t="s">
        <v>15452</v>
      </c>
      <c r="D3556" t="s">
        <v>15453</v>
      </c>
      <c r="E3556" t="s">
        <v>15453</v>
      </c>
      <c r="F3556" t="s">
        <v>15454</v>
      </c>
      <c r="G3556">
        <v>0.66644499999999995</v>
      </c>
      <c r="H3556">
        <v>2</v>
      </c>
      <c r="I3556" t="s">
        <v>56</v>
      </c>
      <c r="J3556" t="s">
        <v>480</v>
      </c>
      <c r="K3556" t="s">
        <v>338</v>
      </c>
      <c r="L3556" t="s">
        <v>15455</v>
      </c>
      <c r="M3556" t="s">
        <v>15456</v>
      </c>
      <c r="N3556">
        <v>7</v>
      </c>
      <c r="S3556" t="e">
        <f t="shared" si="825"/>
        <v>#DIV/0!</v>
      </c>
      <c r="X3556" s="3" t="e">
        <f t="shared" si="826"/>
        <v>#DIV/0!</v>
      </c>
      <c r="Y3556" t="e">
        <f t="shared" si="827"/>
        <v>#DIV/0!</v>
      </c>
      <c r="AD3556" t="e">
        <f t="shared" si="828"/>
        <v>#DIV/0!</v>
      </c>
      <c r="AI3556" t="e">
        <f t="shared" si="829"/>
        <v>#DIV/0!</v>
      </c>
      <c r="AJ3556" t="e">
        <f t="shared" si="830"/>
        <v>#DIV/0!</v>
      </c>
      <c r="AK3556" s="1" t="e">
        <f>IF(AND(OR(#REF!&gt;1.49,#REF!&lt; 0.67),#REF!&lt; 0.05),"TL regulate","none")</f>
        <v>#REF!</v>
      </c>
      <c r="AL3556" s="1" t="e">
        <f t="shared" si="831"/>
        <v>#DIV/0!</v>
      </c>
      <c r="AM3556" s="1" t="e">
        <f t="shared" si="832"/>
        <v>#DIV/0!</v>
      </c>
      <c r="AO3556">
        <v>0</v>
      </c>
      <c r="AP3556">
        <v>0</v>
      </c>
      <c r="AQ3556">
        <v>0</v>
      </c>
      <c r="AR3556">
        <v>0</v>
      </c>
      <c r="AS3556">
        <f t="shared" si="833"/>
        <v>0</v>
      </c>
      <c r="AT3556">
        <v>0</v>
      </c>
      <c r="AU3556">
        <v>0</v>
      </c>
      <c r="AV3556">
        <v>0</v>
      </c>
      <c r="AW3556">
        <v>0</v>
      </c>
      <c r="AX3556">
        <f t="shared" si="834"/>
        <v>0</v>
      </c>
      <c r="AY3556">
        <v>27642000</v>
      </c>
      <c r="AZ3556">
        <v>0</v>
      </c>
      <c r="BA3556">
        <v>21398000</v>
      </c>
      <c r="BB3556">
        <v>0</v>
      </c>
      <c r="BC3556">
        <f t="shared" si="835"/>
        <v>49040000</v>
      </c>
      <c r="BE3556" t="str">
        <f t="shared" si="836"/>
        <v>Cel only</v>
      </c>
      <c r="BF3556">
        <f t="shared" si="837"/>
        <v>0</v>
      </c>
      <c r="BG3556">
        <f t="shared" si="838"/>
        <v>0</v>
      </c>
      <c r="BH3556">
        <f t="shared" si="839"/>
        <v>2</v>
      </c>
    </row>
    <row r="3557" spans="1:60" x14ac:dyDescent="0.45">
      <c r="A3557" t="s">
        <v>15457</v>
      </c>
      <c r="B3557" t="s">
        <v>15451</v>
      </c>
      <c r="C3557" t="s">
        <v>15458</v>
      </c>
      <c r="D3557" t="s">
        <v>15453</v>
      </c>
      <c r="E3557" t="s">
        <v>15453</v>
      </c>
      <c r="F3557" t="s">
        <v>15454</v>
      </c>
      <c r="G3557">
        <v>0.66644400000000004</v>
      </c>
      <c r="H3557">
        <v>2</v>
      </c>
      <c r="I3557" t="s">
        <v>56</v>
      </c>
      <c r="J3557" t="s">
        <v>63</v>
      </c>
      <c r="K3557" t="s">
        <v>64</v>
      </c>
      <c r="L3557" t="s">
        <v>15455</v>
      </c>
      <c r="M3557" t="s">
        <v>15456</v>
      </c>
      <c r="N3557">
        <v>13</v>
      </c>
      <c r="S3557" t="e">
        <f t="shared" si="825"/>
        <v>#DIV/0!</v>
      </c>
      <c r="X3557" s="3" t="e">
        <f t="shared" si="826"/>
        <v>#DIV/0!</v>
      </c>
      <c r="Y3557" t="e">
        <f t="shared" si="827"/>
        <v>#DIV/0!</v>
      </c>
      <c r="AD3557" t="e">
        <f t="shared" si="828"/>
        <v>#DIV/0!</v>
      </c>
      <c r="AI3557" t="e">
        <f t="shared" si="829"/>
        <v>#DIV/0!</v>
      </c>
      <c r="AJ3557" t="e">
        <f t="shared" si="830"/>
        <v>#DIV/0!</v>
      </c>
      <c r="AK3557" s="1" t="e">
        <f>IF(AND(OR(#REF!&gt;1.49,#REF!&lt; 0.67),#REF!&lt; 0.05),"TL regulate","none")</f>
        <v>#REF!</v>
      </c>
      <c r="AL3557" s="1" t="e">
        <f t="shared" si="831"/>
        <v>#DIV/0!</v>
      </c>
      <c r="AM3557" s="1" t="e">
        <f t="shared" si="832"/>
        <v>#DIV/0!</v>
      </c>
      <c r="AO3557">
        <v>0</v>
      </c>
      <c r="AP3557">
        <v>0</v>
      </c>
      <c r="AQ3557">
        <v>0</v>
      </c>
      <c r="AR3557">
        <v>0</v>
      </c>
      <c r="AS3557">
        <f t="shared" si="833"/>
        <v>0</v>
      </c>
      <c r="AT3557">
        <v>0</v>
      </c>
      <c r="AU3557">
        <v>0</v>
      </c>
      <c r="AV3557">
        <v>0</v>
      </c>
      <c r="AW3557">
        <v>0</v>
      </c>
      <c r="AX3557">
        <f t="shared" si="834"/>
        <v>0</v>
      </c>
      <c r="AY3557">
        <v>27642000</v>
      </c>
      <c r="AZ3557">
        <v>0</v>
      </c>
      <c r="BA3557">
        <v>21398000</v>
      </c>
      <c r="BB3557">
        <v>0</v>
      </c>
      <c r="BC3557">
        <f t="shared" si="835"/>
        <v>49040000</v>
      </c>
      <c r="BE3557" t="str">
        <f t="shared" si="836"/>
        <v>Cel only</v>
      </c>
      <c r="BF3557">
        <f t="shared" si="837"/>
        <v>0</v>
      </c>
      <c r="BG3557">
        <f t="shared" si="838"/>
        <v>0</v>
      </c>
      <c r="BH3557">
        <f t="shared" si="839"/>
        <v>2</v>
      </c>
    </row>
    <row r="3558" spans="1:60" x14ac:dyDescent="0.45">
      <c r="A3558" t="s">
        <v>15459</v>
      </c>
      <c r="B3558" t="s">
        <v>15451</v>
      </c>
      <c r="C3558" t="s">
        <v>15460</v>
      </c>
      <c r="D3558" t="s">
        <v>15453</v>
      </c>
      <c r="E3558" t="s">
        <v>15453</v>
      </c>
      <c r="F3558" t="s">
        <v>15454</v>
      </c>
      <c r="G3558">
        <v>0.66644499999999995</v>
      </c>
      <c r="H3558">
        <v>2</v>
      </c>
      <c r="I3558" t="s">
        <v>80</v>
      </c>
      <c r="J3558" t="s">
        <v>486</v>
      </c>
      <c r="K3558" t="s">
        <v>1525</v>
      </c>
      <c r="L3558" t="s">
        <v>15455</v>
      </c>
      <c r="M3558" t="s">
        <v>15456</v>
      </c>
      <c r="N3558">
        <v>9</v>
      </c>
      <c r="S3558" t="e">
        <f t="shared" si="825"/>
        <v>#DIV/0!</v>
      </c>
      <c r="X3558" s="3" t="e">
        <f t="shared" si="826"/>
        <v>#DIV/0!</v>
      </c>
      <c r="Y3558" t="e">
        <f t="shared" si="827"/>
        <v>#DIV/0!</v>
      </c>
      <c r="AD3558" t="e">
        <f t="shared" si="828"/>
        <v>#DIV/0!</v>
      </c>
      <c r="AI3558" t="e">
        <f t="shared" si="829"/>
        <v>#DIV/0!</v>
      </c>
      <c r="AJ3558" t="e">
        <f t="shared" si="830"/>
        <v>#DIV/0!</v>
      </c>
      <c r="AK3558" s="1" t="e">
        <f>IF(AND(OR(#REF!&gt;1.49,#REF!&lt; 0.67),#REF!&lt; 0.05),"TL regulate","none")</f>
        <v>#REF!</v>
      </c>
      <c r="AL3558" s="1" t="e">
        <f t="shared" si="831"/>
        <v>#DIV/0!</v>
      </c>
      <c r="AM3558" s="1" t="e">
        <f t="shared" si="832"/>
        <v>#DIV/0!</v>
      </c>
      <c r="AO3558">
        <v>0</v>
      </c>
      <c r="AP3558">
        <v>0</v>
      </c>
      <c r="AQ3558">
        <v>0</v>
      </c>
      <c r="AR3558">
        <v>0</v>
      </c>
      <c r="AS3558">
        <f t="shared" si="833"/>
        <v>0</v>
      </c>
      <c r="AT3558">
        <v>0</v>
      </c>
      <c r="AU3558">
        <v>0</v>
      </c>
      <c r="AV3558">
        <v>0</v>
      </c>
      <c r="AW3558">
        <v>0</v>
      </c>
      <c r="AX3558">
        <f t="shared" si="834"/>
        <v>0</v>
      </c>
      <c r="AY3558">
        <v>0</v>
      </c>
      <c r="AZ3558">
        <v>0</v>
      </c>
      <c r="BA3558">
        <v>0</v>
      </c>
      <c r="BB3558">
        <v>0</v>
      </c>
      <c r="BC3558">
        <f t="shared" si="835"/>
        <v>0</v>
      </c>
      <c r="BE3558" t="str">
        <f t="shared" si="836"/>
        <v>void</v>
      </c>
      <c r="BF3558">
        <f t="shared" si="837"/>
        <v>0</v>
      </c>
      <c r="BG3558">
        <f t="shared" si="838"/>
        <v>0</v>
      </c>
      <c r="BH3558">
        <f t="shared" si="839"/>
        <v>0</v>
      </c>
    </row>
    <row r="3559" spans="1:60" x14ac:dyDescent="0.45">
      <c r="A3559" t="s">
        <v>15461</v>
      </c>
      <c r="B3559" t="s">
        <v>5813</v>
      </c>
      <c r="C3559" t="s">
        <v>15462</v>
      </c>
      <c r="D3559" t="s">
        <v>4372</v>
      </c>
      <c r="E3559" t="s">
        <v>4372</v>
      </c>
      <c r="F3559" t="s">
        <v>5815</v>
      </c>
      <c r="G3559">
        <v>0.91943600000000003</v>
      </c>
      <c r="H3559">
        <v>1</v>
      </c>
      <c r="I3559" t="s">
        <v>56</v>
      </c>
      <c r="J3559" t="s">
        <v>57</v>
      </c>
      <c r="K3559" t="s">
        <v>3171</v>
      </c>
      <c r="L3559" t="s">
        <v>15463</v>
      </c>
      <c r="M3559" t="s">
        <v>15464</v>
      </c>
      <c r="N3559">
        <v>8</v>
      </c>
      <c r="S3559" t="e">
        <f t="shared" si="825"/>
        <v>#DIV/0!</v>
      </c>
      <c r="X3559" s="3" t="e">
        <f t="shared" si="826"/>
        <v>#DIV/0!</v>
      </c>
      <c r="Y3559" t="e">
        <f t="shared" si="827"/>
        <v>#DIV/0!</v>
      </c>
      <c r="AD3559" t="e">
        <f t="shared" si="828"/>
        <v>#DIV/0!</v>
      </c>
      <c r="AI3559" t="e">
        <f t="shared" si="829"/>
        <v>#DIV/0!</v>
      </c>
      <c r="AJ3559" t="e">
        <f t="shared" si="830"/>
        <v>#DIV/0!</v>
      </c>
      <c r="AK3559" s="1" t="e">
        <f>IF(AND(OR(#REF!&gt;1.49,#REF!&lt; 0.67),#REF!&lt; 0.05),"TL regulate","none")</f>
        <v>#REF!</v>
      </c>
      <c r="AL3559" s="1" t="e">
        <f t="shared" si="831"/>
        <v>#DIV/0!</v>
      </c>
      <c r="AM3559" s="1" t="e">
        <f t="shared" si="832"/>
        <v>#DIV/0!</v>
      </c>
      <c r="AO3559">
        <v>0</v>
      </c>
      <c r="AP3559">
        <v>0</v>
      </c>
      <c r="AQ3559">
        <v>0</v>
      </c>
      <c r="AR3559">
        <v>0</v>
      </c>
      <c r="AS3559">
        <f t="shared" si="833"/>
        <v>0</v>
      </c>
      <c r="AT3559">
        <v>0</v>
      </c>
      <c r="AU3559">
        <v>0</v>
      </c>
      <c r="AV3559">
        <v>0</v>
      </c>
      <c r="AW3559">
        <v>0</v>
      </c>
      <c r="AX3559">
        <f t="shared" si="834"/>
        <v>0</v>
      </c>
      <c r="AY3559">
        <v>0</v>
      </c>
      <c r="AZ3559">
        <v>0</v>
      </c>
      <c r="BA3559">
        <v>0</v>
      </c>
      <c r="BB3559">
        <v>35010000</v>
      </c>
      <c r="BC3559">
        <f t="shared" si="835"/>
        <v>35010000</v>
      </c>
      <c r="BE3559" t="str">
        <f t="shared" si="836"/>
        <v>Cel only</v>
      </c>
      <c r="BF3559">
        <f t="shared" si="837"/>
        <v>0</v>
      </c>
      <c r="BG3559">
        <f t="shared" si="838"/>
        <v>0</v>
      </c>
      <c r="BH3559">
        <f t="shared" si="839"/>
        <v>1</v>
      </c>
    </row>
    <row r="3560" spans="1:60" x14ac:dyDescent="0.45">
      <c r="A3560" t="s">
        <v>15465</v>
      </c>
      <c r="B3560" t="s">
        <v>5813</v>
      </c>
      <c r="C3560" t="s">
        <v>15466</v>
      </c>
      <c r="D3560" t="s">
        <v>4372</v>
      </c>
      <c r="E3560" t="s">
        <v>4372</v>
      </c>
      <c r="F3560" t="s">
        <v>5815</v>
      </c>
      <c r="G3560">
        <v>0.78752800000000001</v>
      </c>
      <c r="H3560">
        <v>1</v>
      </c>
      <c r="I3560" t="s">
        <v>80</v>
      </c>
      <c r="J3560" t="s">
        <v>57</v>
      </c>
      <c r="K3560" t="s">
        <v>3065</v>
      </c>
      <c r="L3560" t="s">
        <v>15467</v>
      </c>
      <c r="M3560" t="s">
        <v>15468</v>
      </c>
      <c r="N3560">
        <v>15</v>
      </c>
      <c r="S3560" t="e">
        <f t="shared" si="825"/>
        <v>#DIV/0!</v>
      </c>
      <c r="X3560" s="3" t="e">
        <f t="shared" si="826"/>
        <v>#DIV/0!</v>
      </c>
      <c r="Y3560" t="e">
        <f t="shared" si="827"/>
        <v>#DIV/0!</v>
      </c>
      <c r="AD3560" t="e">
        <f t="shared" si="828"/>
        <v>#DIV/0!</v>
      </c>
      <c r="AI3560" t="e">
        <f t="shared" si="829"/>
        <v>#DIV/0!</v>
      </c>
      <c r="AJ3560" t="e">
        <f t="shared" si="830"/>
        <v>#DIV/0!</v>
      </c>
      <c r="AK3560" s="1" t="e">
        <f>IF(AND(OR(#REF!&gt;1.49,#REF!&lt; 0.67),#REF!&lt; 0.05),"TL regulate","none")</f>
        <v>#REF!</v>
      </c>
      <c r="AL3560" s="1" t="e">
        <f t="shared" si="831"/>
        <v>#DIV/0!</v>
      </c>
      <c r="AM3560" s="1" t="e">
        <f t="shared" si="832"/>
        <v>#DIV/0!</v>
      </c>
      <c r="AO3560">
        <v>0</v>
      </c>
      <c r="AP3560">
        <v>0</v>
      </c>
      <c r="AQ3560">
        <v>0</v>
      </c>
      <c r="AR3560">
        <v>0</v>
      </c>
      <c r="AS3560">
        <f t="shared" si="833"/>
        <v>0</v>
      </c>
      <c r="AT3560">
        <v>0</v>
      </c>
      <c r="AU3560">
        <v>0</v>
      </c>
      <c r="AV3560">
        <v>0</v>
      </c>
      <c r="AW3560">
        <v>0</v>
      </c>
      <c r="AX3560">
        <f t="shared" si="834"/>
        <v>0</v>
      </c>
      <c r="AY3560">
        <v>0</v>
      </c>
      <c r="AZ3560">
        <v>0</v>
      </c>
      <c r="BA3560">
        <v>0</v>
      </c>
      <c r="BB3560">
        <v>0</v>
      </c>
      <c r="BC3560">
        <f t="shared" si="835"/>
        <v>0</v>
      </c>
      <c r="BE3560" t="str">
        <f t="shared" si="836"/>
        <v>void</v>
      </c>
      <c r="BF3560">
        <f t="shared" si="837"/>
        <v>0</v>
      </c>
      <c r="BG3560">
        <f t="shared" si="838"/>
        <v>0</v>
      </c>
      <c r="BH3560">
        <f t="shared" si="839"/>
        <v>0</v>
      </c>
    </row>
    <row r="3561" spans="1:60" x14ac:dyDescent="0.45">
      <c r="A3561" t="s">
        <v>15469</v>
      </c>
      <c r="B3561" t="s">
        <v>15470</v>
      </c>
      <c r="C3561" t="s">
        <v>15471</v>
      </c>
      <c r="D3561" t="s">
        <v>15472</v>
      </c>
      <c r="E3561" t="s">
        <v>15472</v>
      </c>
      <c r="F3561">
        <v>0</v>
      </c>
      <c r="G3561">
        <v>0.99981500000000001</v>
      </c>
      <c r="H3561">
        <v>1</v>
      </c>
      <c r="I3561" t="s">
        <v>56</v>
      </c>
      <c r="J3561" t="s">
        <v>12241</v>
      </c>
      <c r="K3561" t="s">
        <v>421</v>
      </c>
      <c r="L3561" t="s">
        <v>15473</v>
      </c>
      <c r="M3561" t="s">
        <v>15474</v>
      </c>
      <c r="N3561">
        <v>10</v>
      </c>
      <c r="S3561" t="e">
        <f t="shared" si="825"/>
        <v>#DIV/0!</v>
      </c>
      <c r="X3561" s="3" t="e">
        <f t="shared" si="826"/>
        <v>#DIV/0!</v>
      </c>
      <c r="Y3561" t="e">
        <f t="shared" si="827"/>
        <v>#DIV/0!</v>
      </c>
      <c r="AD3561" t="e">
        <f t="shared" si="828"/>
        <v>#DIV/0!</v>
      </c>
      <c r="AI3561" t="e">
        <f t="shared" si="829"/>
        <v>#DIV/0!</v>
      </c>
      <c r="AJ3561" t="e">
        <f t="shared" si="830"/>
        <v>#DIV/0!</v>
      </c>
      <c r="AK3561" s="1" t="e">
        <f>IF(AND(OR(#REF!&gt;1.49,#REF!&lt; 0.67),#REF!&lt; 0.05),"TL regulate","none")</f>
        <v>#REF!</v>
      </c>
      <c r="AL3561" s="1" t="e">
        <f t="shared" si="831"/>
        <v>#DIV/0!</v>
      </c>
      <c r="AM3561" s="1" t="e">
        <f t="shared" si="832"/>
        <v>#DIV/0!</v>
      </c>
      <c r="AO3561">
        <v>0</v>
      </c>
      <c r="AP3561">
        <v>0</v>
      </c>
      <c r="AQ3561">
        <v>0</v>
      </c>
      <c r="AR3561">
        <v>0</v>
      </c>
      <c r="AS3561">
        <f t="shared" si="833"/>
        <v>0</v>
      </c>
      <c r="AT3561">
        <v>0</v>
      </c>
      <c r="AU3561">
        <v>0</v>
      </c>
      <c r="AV3561">
        <v>0</v>
      </c>
      <c r="AW3561">
        <v>0</v>
      </c>
      <c r="AX3561">
        <f t="shared" si="834"/>
        <v>0</v>
      </c>
      <c r="AY3561">
        <v>0</v>
      </c>
      <c r="AZ3561">
        <v>0</v>
      </c>
      <c r="BA3561">
        <v>0</v>
      </c>
      <c r="BB3561">
        <v>0</v>
      </c>
      <c r="BC3561">
        <f t="shared" si="835"/>
        <v>0</v>
      </c>
      <c r="BE3561" t="str">
        <f t="shared" si="836"/>
        <v>void</v>
      </c>
      <c r="BF3561">
        <f t="shared" si="837"/>
        <v>0</v>
      </c>
      <c r="BG3561">
        <f t="shared" si="838"/>
        <v>0</v>
      </c>
      <c r="BH3561">
        <f t="shared" si="839"/>
        <v>0</v>
      </c>
    </row>
    <row r="3562" spans="1:60" x14ac:dyDescent="0.45">
      <c r="A3562" t="s">
        <v>15475</v>
      </c>
      <c r="B3562" t="s">
        <v>5602</v>
      </c>
      <c r="C3562">
        <v>144</v>
      </c>
      <c r="D3562" t="s">
        <v>5602</v>
      </c>
      <c r="E3562" t="s">
        <v>5602</v>
      </c>
      <c r="F3562" t="s">
        <v>5603</v>
      </c>
      <c r="G3562">
        <v>0.400426</v>
      </c>
      <c r="H3562">
        <v>0</v>
      </c>
      <c r="I3562" t="s">
        <v>80</v>
      </c>
      <c r="J3562" t="s">
        <v>63</v>
      </c>
      <c r="K3562" t="s">
        <v>64</v>
      </c>
      <c r="L3562" t="s">
        <v>15476</v>
      </c>
      <c r="M3562" t="s">
        <v>15477</v>
      </c>
      <c r="N3562">
        <v>15</v>
      </c>
      <c r="S3562" t="e">
        <f t="shared" si="825"/>
        <v>#DIV/0!</v>
      </c>
      <c r="X3562" s="3" t="e">
        <f t="shared" si="826"/>
        <v>#DIV/0!</v>
      </c>
      <c r="Y3562" t="e">
        <f t="shared" si="827"/>
        <v>#DIV/0!</v>
      </c>
      <c r="AD3562" t="e">
        <f t="shared" si="828"/>
        <v>#DIV/0!</v>
      </c>
      <c r="AI3562" t="e">
        <f t="shared" si="829"/>
        <v>#DIV/0!</v>
      </c>
      <c r="AJ3562" t="e">
        <f t="shared" si="830"/>
        <v>#DIV/0!</v>
      </c>
      <c r="AK3562" s="1" t="e">
        <f>IF(AND(OR(#REF!&gt;1.49,#REF!&lt; 0.67),#REF!&lt; 0.05),"TL regulate","none")</f>
        <v>#REF!</v>
      </c>
      <c r="AL3562" s="1" t="e">
        <f t="shared" si="831"/>
        <v>#DIV/0!</v>
      </c>
      <c r="AM3562" s="1" t="e">
        <f t="shared" si="832"/>
        <v>#DIV/0!</v>
      </c>
      <c r="AO3562">
        <v>0</v>
      </c>
      <c r="AP3562">
        <v>0</v>
      </c>
      <c r="AQ3562">
        <v>0</v>
      </c>
      <c r="AR3562">
        <v>0</v>
      </c>
      <c r="AS3562">
        <f t="shared" si="833"/>
        <v>0</v>
      </c>
      <c r="AT3562">
        <v>0</v>
      </c>
      <c r="AU3562">
        <v>0</v>
      </c>
      <c r="AV3562">
        <v>0</v>
      </c>
      <c r="AW3562">
        <v>0</v>
      </c>
      <c r="AX3562">
        <f t="shared" si="834"/>
        <v>0</v>
      </c>
      <c r="AY3562">
        <v>0</v>
      </c>
      <c r="AZ3562">
        <v>0</v>
      </c>
      <c r="BA3562">
        <v>0</v>
      </c>
      <c r="BB3562">
        <v>0</v>
      </c>
      <c r="BC3562">
        <f t="shared" si="835"/>
        <v>0</v>
      </c>
      <c r="BE3562" t="str">
        <f t="shared" si="836"/>
        <v>void</v>
      </c>
      <c r="BF3562">
        <f t="shared" si="837"/>
        <v>0</v>
      </c>
      <c r="BG3562">
        <f t="shared" si="838"/>
        <v>0</v>
      </c>
      <c r="BH3562">
        <f t="shared" si="839"/>
        <v>0</v>
      </c>
    </row>
    <row r="3563" spans="1:60" x14ac:dyDescent="0.45">
      <c r="A3563" t="s">
        <v>15478</v>
      </c>
      <c r="B3563" t="s">
        <v>15479</v>
      </c>
      <c r="C3563" t="s">
        <v>974</v>
      </c>
      <c r="D3563" t="s">
        <v>9222</v>
      </c>
      <c r="E3563" t="s">
        <v>9222</v>
      </c>
      <c r="F3563" t="s">
        <v>15480</v>
      </c>
      <c r="G3563">
        <v>0.333287</v>
      </c>
      <c r="H3563">
        <v>0</v>
      </c>
      <c r="I3563" t="s">
        <v>56</v>
      </c>
      <c r="J3563" t="s">
        <v>63</v>
      </c>
      <c r="K3563" t="s">
        <v>64</v>
      </c>
      <c r="L3563" t="s">
        <v>15481</v>
      </c>
      <c r="M3563" t="s">
        <v>15482</v>
      </c>
      <c r="N3563">
        <v>2</v>
      </c>
      <c r="S3563" t="e">
        <f t="shared" si="825"/>
        <v>#DIV/0!</v>
      </c>
      <c r="X3563" s="3" t="e">
        <f t="shared" si="826"/>
        <v>#DIV/0!</v>
      </c>
      <c r="Y3563" t="e">
        <f t="shared" si="827"/>
        <v>#DIV/0!</v>
      </c>
      <c r="AD3563" t="e">
        <f t="shared" si="828"/>
        <v>#DIV/0!</v>
      </c>
      <c r="AI3563" t="e">
        <f t="shared" si="829"/>
        <v>#DIV/0!</v>
      </c>
      <c r="AJ3563" t="e">
        <f t="shared" si="830"/>
        <v>#DIV/0!</v>
      </c>
      <c r="AK3563" s="1" t="e">
        <f>IF(AND(OR(#REF!&gt;1.49,#REF!&lt; 0.67),#REF!&lt; 0.05),"TL regulate","none")</f>
        <v>#REF!</v>
      </c>
      <c r="AL3563" s="1" t="e">
        <f t="shared" si="831"/>
        <v>#DIV/0!</v>
      </c>
      <c r="AM3563" s="1" t="e">
        <f t="shared" si="832"/>
        <v>#DIV/0!</v>
      </c>
      <c r="AO3563">
        <v>0</v>
      </c>
      <c r="AP3563">
        <v>0</v>
      </c>
      <c r="AQ3563">
        <v>0</v>
      </c>
      <c r="AR3563">
        <v>0</v>
      </c>
      <c r="AS3563">
        <f t="shared" si="833"/>
        <v>0</v>
      </c>
      <c r="AT3563">
        <v>0</v>
      </c>
      <c r="AU3563">
        <v>0</v>
      </c>
      <c r="AV3563">
        <v>0</v>
      </c>
      <c r="AW3563">
        <v>0</v>
      </c>
      <c r="AX3563">
        <f t="shared" si="834"/>
        <v>0</v>
      </c>
      <c r="AY3563">
        <v>0</v>
      </c>
      <c r="AZ3563">
        <v>0</v>
      </c>
      <c r="BA3563">
        <v>0</v>
      </c>
      <c r="BB3563">
        <v>0</v>
      </c>
      <c r="BC3563">
        <f t="shared" si="835"/>
        <v>0</v>
      </c>
      <c r="BE3563" t="str">
        <f t="shared" si="836"/>
        <v>void</v>
      </c>
      <c r="BF3563">
        <f t="shared" si="837"/>
        <v>0</v>
      </c>
      <c r="BG3563">
        <f t="shared" si="838"/>
        <v>0</v>
      </c>
      <c r="BH3563">
        <f t="shared" si="839"/>
        <v>0</v>
      </c>
    </row>
    <row r="3564" spans="1:60" x14ac:dyDescent="0.45">
      <c r="A3564" t="s">
        <v>15483</v>
      </c>
      <c r="B3564" t="s">
        <v>15479</v>
      </c>
      <c r="C3564" t="s">
        <v>13144</v>
      </c>
      <c r="D3564" t="s">
        <v>9222</v>
      </c>
      <c r="E3564" t="s">
        <v>9222</v>
      </c>
      <c r="F3564" t="s">
        <v>15480</v>
      </c>
      <c r="G3564">
        <v>0.61540799999999996</v>
      </c>
      <c r="H3564">
        <v>1</v>
      </c>
      <c r="I3564" t="s">
        <v>56</v>
      </c>
      <c r="J3564" t="s">
        <v>57</v>
      </c>
      <c r="K3564" t="s">
        <v>329</v>
      </c>
      <c r="L3564" t="s">
        <v>15484</v>
      </c>
      <c r="M3564" t="s">
        <v>15485</v>
      </c>
      <c r="N3564">
        <v>3</v>
      </c>
      <c r="S3564" t="e">
        <f t="shared" si="825"/>
        <v>#DIV/0!</v>
      </c>
      <c r="X3564" s="3" t="e">
        <f t="shared" si="826"/>
        <v>#DIV/0!</v>
      </c>
      <c r="Y3564" t="e">
        <f t="shared" si="827"/>
        <v>#DIV/0!</v>
      </c>
      <c r="AD3564" t="e">
        <f t="shared" si="828"/>
        <v>#DIV/0!</v>
      </c>
      <c r="AI3564" t="e">
        <f t="shared" si="829"/>
        <v>#DIV/0!</v>
      </c>
      <c r="AJ3564" t="e">
        <f t="shared" si="830"/>
        <v>#DIV/0!</v>
      </c>
      <c r="AK3564" s="1" t="e">
        <f>IF(AND(OR(#REF!&gt;1.49,#REF!&lt; 0.67),#REF!&lt; 0.05),"TL regulate","none")</f>
        <v>#REF!</v>
      </c>
      <c r="AL3564" s="1" t="e">
        <f t="shared" si="831"/>
        <v>#DIV/0!</v>
      </c>
      <c r="AM3564" s="1" t="e">
        <f t="shared" si="832"/>
        <v>#DIV/0!</v>
      </c>
      <c r="AO3564">
        <v>0</v>
      </c>
      <c r="AP3564">
        <v>0</v>
      </c>
      <c r="AQ3564">
        <v>0</v>
      </c>
      <c r="AR3564">
        <v>0</v>
      </c>
      <c r="AS3564">
        <f t="shared" si="833"/>
        <v>0</v>
      </c>
      <c r="AT3564">
        <v>0</v>
      </c>
      <c r="AU3564">
        <v>0</v>
      </c>
      <c r="AV3564">
        <v>0</v>
      </c>
      <c r="AW3564">
        <v>41063000</v>
      </c>
      <c r="AX3564">
        <f t="shared" si="834"/>
        <v>41063000</v>
      </c>
      <c r="AY3564">
        <v>0</v>
      </c>
      <c r="AZ3564">
        <v>0</v>
      </c>
      <c r="BA3564">
        <v>0</v>
      </c>
      <c r="BB3564">
        <v>0</v>
      </c>
      <c r="BC3564">
        <f t="shared" si="835"/>
        <v>0</v>
      </c>
      <c r="BE3564" t="str">
        <f t="shared" si="836"/>
        <v>TL only</v>
      </c>
      <c r="BF3564">
        <f t="shared" si="837"/>
        <v>0</v>
      </c>
      <c r="BG3564">
        <f t="shared" si="838"/>
        <v>1</v>
      </c>
      <c r="BH3564">
        <f t="shared" si="839"/>
        <v>0</v>
      </c>
    </row>
    <row r="3565" spans="1:60" x14ac:dyDescent="0.45">
      <c r="A3565" t="s">
        <v>15486</v>
      </c>
      <c r="B3565" t="s">
        <v>15479</v>
      </c>
      <c r="C3565" t="s">
        <v>4867</v>
      </c>
      <c r="D3565" t="s">
        <v>9222</v>
      </c>
      <c r="E3565" t="s">
        <v>9222</v>
      </c>
      <c r="F3565" t="s">
        <v>15480</v>
      </c>
      <c r="G3565">
        <v>0.333287</v>
      </c>
      <c r="H3565">
        <v>0</v>
      </c>
      <c r="I3565" t="s">
        <v>80</v>
      </c>
      <c r="J3565" t="s">
        <v>57</v>
      </c>
      <c r="K3565" t="s">
        <v>153</v>
      </c>
      <c r="L3565" t="s">
        <v>15481</v>
      </c>
      <c r="M3565" t="s">
        <v>15482</v>
      </c>
      <c r="N3565">
        <v>1</v>
      </c>
      <c r="S3565" t="e">
        <f t="shared" si="825"/>
        <v>#DIV/0!</v>
      </c>
      <c r="X3565" s="3" t="e">
        <f t="shared" si="826"/>
        <v>#DIV/0!</v>
      </c>
      <c r="Y3565" t="e">
        <f t="shared" si="827"/>
        <v>#DIV/0!</v>
      </c>
      <c r="AD3565" t="e">
        <f t="shared" si="828"/>
        <v>#DIV/0!</v>
      </c>
      <c r="AI3565" t="e">
        <f t="shared" si="829"/>
        <v>#DIV/0!</v>
      </c>
      <c r="AJ3565" t="e">
        <f t="shared" si="830"/>
        <v>#DIV/0!</v>
      </c>
      <c r="AK3565" s="1" t="e">
        <f>IF(AND(OR(#REF!&gt;1.49,#REF!&lt; 0.67),#REF!&lt; 0.05),"TL regulate","none")</f>
        <v>#REF!</v>
      </c>
      <c r="AL3565" s="1" t="e">
        <f t="shared" si="831"/>
        <v>#DIV/0!</v>
      </c>
      <c r="AM3565" s="1" t="e">
        <f t="shared" si="832"/>
        <v>#DIV/0!</v>
      </c>
      <c r="AO3565">
        <v>0</v>
      </c>
      <c r="AP3565">
        <v>0</v>
      </c>
      <c r="AQ3565">
        <v>0</v>
      </c>
      <c r="AR3565">
        <v>0</v>
      </c>
      <c r="AS3565">
        <f t="shared" si="833"/>
        <v>0</v>
      </c>
      <c r="AT3565">
        <v>0</v>
      </c>
      <c r="AU3565">
        <v>0</v>
      </c>
      <c r="AV3565">
        <v>0</v>
      </c>
      <c r="AW3565">
        <v>0</v>
      </c>
      <c r="AX3565">
        <f t="shared" si="834"/>
        <v>0</v>
      </c>
      <c r="AY3565">
        <v>0</v>
      </c>
      <c r="AZ3565">
        <v>0</v>
      </c>
      <c r="BA3565">
        <v>0</v>
      </c>
      <c r="BB3565">
        <v>0</v>
      </c>
      <c r="BC3565">
        <f t="shared" si="835"/>
        <v>0</v>
      </c>
      <c r="BE3565" t="str">
        <f t="shared" si="836"/>
        <v>void</v>
      </c>
      <c r="BF3565">
        <f t="shared" si="837"/>
        <v>0</v>
      </c>
      <c r="BG3565">
        <f t="shared" si="838"/>
        <v>0</v>
      </c>
      <c r="BH3565">
        <f t="shared" si="839"/>
        <v>0</v>
      </c>
    </row>
    <row r="3566" spans="1:60" x14ac:dyDescent="0.45">
      <c r="A3566" t="s">
        <v>15487</v>
      </c>
      <c r="B3566" t="s">
        <v>2459</v>
      </c>
      <c r="C3566" t="s">
        <v>15488</v>
      </c>
      <c r="D3566" t="s">
        <v>2461</v>
      </c>
      <c r="E3566" t="s">
        <v>2461</v>
      </c>
      <c r="F3566" t="s">
        <v>2462</v>
      </c>
      <c r="G3566">
        <v>0.35267199999999999</v>
      </c>
      <c r="H3566">
        <v>0</v>
      </c>
      <c r="I3566" t="s">
        <v>56</v>
      </c>
      <c r="J3566" t="s">
        <v>57</v>
      </c>
      <c r="K3566" t="s">
        <v>366</v>
      </c>
      <c r="L3566" t="s">
        <v>15489</v>
      </c>
      <c r="M3566" t="s">
        <v>15490</v>
      </c>
      <c r="N3566">
        <v>5</v>
      </c>
      <c r="S3566" t="e">
        <f t="shared" si="825"/>
        <v>#DIV/0!</v>
      </c>
      <c r="X3566" s="3" t="e">
        <f t="shared" si="826"/>
        <v>#DIV/0!</v>
      </c>
      <c r="Y3566" t="e">
        <f t="shared" si="827"/>
        <v>#DIV/0!</v>
      </c>
      <c r="AD3566" t="e">
        <f t="shared" si="828"/>
        <v>#DIV/0!</v>
      </c>
      <c r="AI3566" t="e">
        <f t="shared" si="829"/>
        <v>#DIV/0!</v>
      </c>
      <c r="AJ3566" t="e">
        <f t="shared" si="830"/>
        <v>#DIV/0!</v>
      </c>
      <c r="AK3566" s="1" t="e">
        <f>IF(AND(OR(#REF!&gt;1.49,#REF!&lt; 0.67),#REF!&lt; 0.05),"TL regulate","none")</f>
        <v>#REF!</v>
      </c>
      <c r="AL3566" s="1" t="e">
        <f t="shared" si="831"/>
        <v>#DIV/0!</v>
      </c>
      <c r="AM3566" s="1" t="e">
        <f t="shared" si="832"/>
        <v>#DIV/0!</v>
      </c>
      <c r="AO3566">
        <v>0</v>
      </c>
      <c r="AP3566">
        <v>0</v>
      </c>
      <c r="AQ3566">
        <v>0</v>
      </c>
      <c r="AR3566">
        <v>0</v>
      </c>
      <c r="AS3566">
        <f t="shared" si="833"/>
        <v>0</v>
      </c>
      <c r="AT3566">
        <v>0</v>
      </c>
      <c r="AU3566">
        <v>0</v>
      </c>
      <c r="AV3566">
        <v>0</v>
      </c>
      <c r="AW3566">
        <v>0</v>
      </c>
      <c r="AX3566">
        <f t="shared" si="834"/>
        <v>0</v>
      </c>
      <c r="AY3566">
        <v>0</v>
      </c>
      <c r="AZ3566">
        <v>0</v>
      </c>
      <c r="BA3566">
        <v>0</v>
      </c>
      <c r="BB3566">
        <v>0</v>
      </c>
      <c r="BC3566">
        <f t="shared" si="835"/>
        <v>0</v>
      </c>
      <c r="BE3566" t="str">
        <f t="shared" si="836"/>
        <v>void</v>
      </c>
      <c r="BF3566">
        <f t="shared" si="837"/>
        <v>0</v>
      </c>
      <c r="BG3566">
        <f t="shared" si="838"/>
        <v>0</v>
      </c>
      <c r="BH3566">
        <f t="shared" si="839"/>
        <v>0</v>
      </c>
    </row>
    <row r="3567" spans="1:60" x14ac:dyDescent="0.45">
      <c r="A3567" t="s">
        <v>15491</v>
      </c>
      <c r="B3567" t="s">
        <v>15492</v>
      </c>
      <c r="C3567" t="s">
        <v>15493</v>
      </c>
      <c r="D3567" t="s">
        <v>8948</v>
      </c>
      <c r="E3567" t="s">
        <v>8948</v>
      </c>
      <c r="F3567" t="s">
        <v>8949</v>
      </c>
      <c r="G3567">
        <v>0.33333299999999999</v>
      </c>
      <c r="H3567">
        <v>0</v>
      </c>
      <c r="I3567" t="s">
        <v>56</v>
      </c>
      <c r="J3567" t="s">
        <v>63</v>
      </c>
      <c r="K3567" t="s">
        <v>64</v>
      </c>
      <c r="L3567" t="s">
        <v>15494</v>
      </c>
      <c r="M3567" t="s">
        <v>15495</v>
      </c>
      <c r="N3567">
        <v>5</v>
      </c>
      <c r="S3567" t="e">
        <f t="shared" si="825"/>
        <v>#DIV/0!</v>
      </c>
      <c r="X3567" s="3" t="e">
        <f t="shared" si="826"/>
        <v>#DIV/0!</v>
      </c>
      <c r="Y3567" t="e">
        <f t="shared" si="827"/>
        <v>#DIV/0!</v>
      </c>
      <c r="AD3567" t="e">
        <f t="shared" si="828"/>
        <v>#DIV/0!</v>
      </c>
      <c r="AI3567" t="e">
        <f t="shared" si="829"/>
        <v>#DIV/0!</v>
      </c>
      <c r="AJ3567" t="e">
        <f t="shared" si="830"/>
        <v>#DIV/0!</v>
      </c>
      <c r="AK3567" s="1" t="e">
        <f>IF(AND(OR(#REF!&gt;1.49,#REF!&lt; 0.67),#REF!&lt; 0.05),"TL regulate","none")</f>
        <v>#REF!</v>
      </c>
      <c r="AL3567" s="1" t="e">
        <f t="shared" si="831"/>
        <v>#DIV/0!</v>
      </c>
      <c r="AM3567" s="1" t="e">
        <f t="shared" si="832"/>
        <v>#DIV/0!</v>
      </c>
      <c r="AO3567">
        <v>0</v>
      </c>
      <c r="AP3567">
        <v>0</v>
      </c>
      <c r="AQ3567">
        <v>0</v>
      </c>
      <c r="AR3567">
        <v>0</v>
      </c>
      <c r="AS3567">
        <f t="shared" si="833"/>
        <v>0</v>
      </c>
      <c r="AT3567">
        <v>0</v>
      </c>
      <c r="AU3567">
        <v>0</v>
      </c>
      <c r="AV3567">
        <v>0</v>
      </c>
      <c r="AW3567">
        <v>0</v>
      </c>
      <c r="AX3567">
        <f t="shared" si="834"/>
        <v>0</v>
      </c>
      <c r="AY3567">
        <v>0</v>
      </c>
      <c r="AZ3567">
        <v>0</v>
      </c>
      <c r="BA3567">
        <v>0</v>
      </c>
      <c r="BB3567">
        <v>0</v>
      </c>
      <c r="BC3567">
        <f t="shared" si="835"/>
        <v>0</v>
      </c>
      <c r="BE3567" t="str">
        <f t="shared" si="836"/>
        <v>void</v>
      </c>
      <c r="BF3567">
        <f t="shared" si="837"/>
        <v>0</v>
      </c>
      <c r="BG3567">
        <f t="shared" si="838"/>
        <v>0</v>
      </c>
      <c r="BH3567">
        <f t="shared" si="839"/>
        <v>0</v>
      </c>
    </row>
    <row r="3568" spans="1:60" x14ac:dyDescent="0.45">
      <c r="A3568" t="s">
        <v>15496</v>
      </c>
      <c r="B3568" t="s">
        <v>15492</v>
      </c>
      <c r="C3568" t="s">
        <v>15497</v>
      </c>
      <c r="D3568" t="s">
        <v>8948</v>
      </c>
      <c r="E3568" t="s">
        <v>8948</v>
      </c>
      <c r="F3568" t="s">
        <v>8949</v>
      </c>
      <c r="G3568">
        <v>0.82666799999999996</v>
      </c>
      <c r="H3568">
        <v>1</v>
      </c>
      <c r="I3568" t="s">
        <v>56</v>
      </c>
      <c r="J3568" t="s">
        <v>57</v>
      </c>
      <c r="K3568" t="s">
        <v>118</v>
      </c>
      <c r="L3568" t="s">
        <v>15498</v>
      </c>
      <c r="M3568" t="s">
        <v>15499</v>
      </c>
      <c r="N3568">
        <v>3</v>
      </c>
      <c r="S3568" t="e">
        <f t="shared" si="825"/>
        <v>#DIV/0!</v>
      </c>
      <c r="X3568" s="3" t="e">
        <f t="shared" si="826"/>
        <v>#DIV/0!</v>
      </c>
      <c r="Y3568" t="e">
        <f t="shared" si="827"/>
        <v>#DIV/0!</v>
      </c>
      <c r="AD3568" t="e">
        <f t="shared" si="828"/>
        <v>#DIV/0!</v>
      </c>
      <c r="AI3568" t="e">
        <f t="shared" si="829"/>
        <v>#DIV/0!</v>
      </c>
      <c r="AJ3568" t="e">
        <f t="shared" si="830"/>
        <v>#DIV/0!</v>
      </c>
      <c r="AK3568" s="1" t="e">
        <f>IF(AND(OR(#REF!&gt;1.49,#REF!&lt; 0.67),#REF!&lt; 0.05),"TL regulate","none")</f>
        <v>#REF!</v>
      </c>
      <c r="AL3568" s="1" t="e">
        <f t="shared" si="831"/>
        <v>#DIV/0!</v>
      </c>
      <c r="AM3568" s="1" t="e">
        <f t="shared" si="832"/>
        <v>#DIV/0!</v>
      </c>
      <c r="AO3568">
        <v>0</v>
      </c>
      <c r="AP3568">
        <v>0</v>
      </c>
      <c r="AQ3568">
        <v>0</v>
      </c>
      <c r="AR3568">
        <v>0</v>
      </c>
      <c r="AS3568">
        <f t="shared" si="833"/>
        <v>0</v>
      </c>
      <c r="AT3568">
        <v>0</v>
      </c>
      <c r="AU3568">
        <v>0</v>
      </c>
      <c r="AV3568">
        <v>0</v>
      </c>
      <c r="AW3568">
        <v>0</v>
      </c>
      <c r="AX3568">
        <f t="shared" si="834"/>
        <v>0</v>
      </c>
      <c r="AY3568">
        <v>0</v>
      </c>
      <c r="AZ3568">
        <v>0</v>
      </c>
      <c r="BA3568">
        <v>0</v>
      </c>
      <c r="BB3568">
        <v>0</v>
      </c>
      <c r="BC3568">
        <f t="shared" si="835"/>
        <v>0</v>
      </c>
      <c r="BE3568" t="str">
        <f t="shared" si="836"/>
        <v>void</v>
      </c>
      <c r="BF3568">
        <f t="shared" si="837"/>
        <v>0</v>
      </c>
      <c r="BG3568">
        <f t="shared" si="838"/>
        <v>0</v>
      </c>
      <c r="BH3568">
        <f t="shared" si="839"/>
        <v>0</v>
      </c>
    </row>
    <row r="3569" spans="1:60" x14ac:dyDescent="0.45">
      <c r="A3569" t="s">
        <v>15500</v>
      </c>
      <c r="B3569" t="s">
        <v>15492</v>
      </c>
      <c r="C3569" t="s">
        <v>15501</v>
      </c>
      <c r="D3569" t="s">
        <v>8948</v>
      </c>
      <c r="E3569" t="s">
        <v>8948</v>
      </c>
      <c r="F3569" t="s">
        <v>8949</v>
      </c>
      <c r="G3569">
        <v>0.54113299999999998</v>
      </c>
      <c r="H3569">
        <v>1</v>
      </c>
      <c r="I3569" t="s">
        <v>80</v>
      </c>
      <c r="J3569" t="s">
        <v>57</v>
      </c>
      <c r="K3569" t="s">
        <v>5190</v>
      </c>
      <c r="L3569" t="s">
        <v>15502</v>
      </c>
      <c r="M3569" t="s">
        <v>15503</v>
      </c>
      <c r="N3569">
        <v>2</v>
      </c>
      <c r="S3569" t="e">
        <f t="shared" si="825"/>
        <v>#DIV/0!</v>
      </c>
      <c r="X3569" s="3" t="e">
        <f t="shared" si="826"/>
        <v>#DIV/0!</v>
      </c>
      <c r="Y3569" t="e">
        <f t="shared" si="827"/>
        <v>#DIV/0!</v>
      </c>
      <c r="AD3569" t="e">
        <f t="shared" si="828"/>
        <v>#DIV/0!</v>
      </c>
      <c r="AI3569" t="e">
        <f t="shared" si="829"/>
        <v>#DIV/0!</v>
      </c>
      <c r="AJ3569" t="e">
        <f t="shared" si="830"/>
        <v>#DIV/0!</v>
      </c>
      <c r="AK3569" s="1" t="e">
        <f>IF(AND(OR(#REF!&gt;1.49,#REF!&lt; 0.67),#REF!&lt; 0.05),"TL regulate","none")</f>
        <v>#REF!</v>
      </c>
      <c r="AL3569" s="1" t="e">
        <f t="shared" si="831"/>
        <v>#DIV/0!</v>
      </c>
      <c r="AM3569" s="1" t="e">
        <f t="shared" si="832"/>
        <v>#DIV/0!</v>
      </c>
      <c r="AO3569">
        <v>0</v>
      </c>
      <c r="AP3569">
        <v>0</v>
      </c>
      <c r="AQ3569">
        <v>0</v>
      </c>
      <c r="AR3569">
        <v>0</v>
      </c>
      <c r="AS3569">
        <f t="shared" si="833"/>
        <v>0</v>
      </c>
      <c r="AT3569">
        <v>0</v>
      </c>
      <c r="AU3569">
        <v>0</v>
      </c>
      <c r="AV3569">
        <v>0</v>
      </c>
      <c r="AW3569">
        <v>0</v>
      </c>
      <c r="AX3569">
        <f t="shared" si="834"/>
        <v>0</v>
      </c>
      <c r="AY3569">
        <v>0</v>
      </c>
      <c r="AZ3569">
        <v>0</v>
      </c>
      <c r="BA3569">
        <v>0</v>
      </c>
      <c r="BB3569">
        <v>0</v>
      </c>
      <c r="BC3569">
        <f t="shared" si="835"/>
        <v>0</v>
      </c>
      <c r="BE3569" t="str">
        <f t="shared" si="836"/>
        <v>void</v>
      </c>
      <c r="BF3569">
        <f t="shared" si="837"/>
        <v>0</v>
      </c>
      <c r="BG3569">
        <f t="shared" si="838"/>
        <v>0</v>
      </c>
      <c r="BH3569">
        <f t="shared" si="839"/>
        <v>0</v>
      </c>
    </row>
    <row r="3570" spans="1:60" x14ac:dyDescent="0.45">
      <c r="A3570" t="s">
        <v>15504</v>
      </c>
      <c r="B3570" t="s">
        <v>15505</v>
      </c>
      <c r="C3570" t="s">
        <v>15506</v>
      </c>
      <c r="D3570" t="s">
        <v>15507</v>
      </c>
      <c r="E3570" t="s">
        <v>15507</v>
      </c>
      <c r="F3570">
        <v>0</v>
      </c>
      <c r="G3570">
        <v>0.99982400000000005</v>
      </c>
      <c r="H3570">
        <v>1</v>
      </c>
      <c r="I3570" t="s">
        <v>56</v>
      </c>
      <c r="J3570" t="s">
        <v>57</v>
      </c>
      <c r="K3570" t="s">
        <v>1580</v>
      </c>
      <c r="L3570" t="s">
        <v>15508</v>
      </c>
      <c r="M3570" t="s">
        <v>15509</v>
      </c>
      <c r="N3570">
        <v>10</v>
      </c>
      <c r="S3570" t="e">
        <f t="shared" si="825"/>
        <v>#DIV/0!</v>
      </c>
      <c r="X3570" s="3" t="e">
        <f t="shared" si="826"/>
        <v>#DIV/0!</v>
      </c>
      <c r="Y3570" t="e">
        <f t="shared" si="827"/>
        <v>#DIV/0!</v>
      </c>
      <c r="AD3570" t="e">
        <f t="shared" si="828"/>
        <v>#DIV/0!</v>
      </c>
      <c r="AI3570" t="e">
        <f t="shared" si="829"/>
        <v>#DIV/0!</v>
      </c>
      <c r="AJ3570" t="e">
        <f t="shared" si="830"/>
        <v>#DIV/0!</v>
      </c>
      <c r="AK3570" s="1" t="e">
        <f>IF(AND(OR(#REF!&gt;1.49,#REF!&lt; 0.67),#REF!&lt; 0.05),"TL regulate","none")</f>
        <v>#REF!</v>
      </c>
      <c r="AL3570" s="1" t="e">
        <f t="shared" si="831"/>
        <v>#DIV/0!</v>
      </c>
      <c r="AM3570" s="1" t="e">
        <f t="shared" si="832"/>
        <v>#DIV/0!</v>
      </c>
      <c r="AO3570">
        <v>0</v>
      </c>
      <c r="AP3570">
        <v>0</v>
      </c>
      <c r="AQ3570">
        <v>0</v>
      </c>
      <c r="AR3570">
        <v>0</v>
      </c>
      <c r="AS3570">
        <f t="shared" si="833"/>
        <v>0</v>
      </c>
      <c r="AT3570">
        <v>0</v>
      </c>
      <c r="AU3570">
        <v>0</v>
      </c>
      <c r="AV3570">
        <v>0</v>
      </c>
      <c r="AW3570">
        <v>0</v>
      </c>
      <c r="AX3570">
        <f t="shared" si="834"/>
        <v>0</v>
      </c>
      <c r="AY3570">
        <v>0</v>
      </c>
      <c r="AZ3570">
        <v>0</v>
      </c>
      <c r="BA3570">
        <v>0</v>
      </c>
      <c r="BB3570">
        <v>0</v>
      </c>
      <c r="BC3570">
        <f t="shared" si="835"/>
        <v>0</v>
      </c>
      <c r="BE3570" t="str">
        <f t="shared" si="836"/>
        <v>void</v>
      </c>
      <c r="BF3570">
        <f t="shared" si="837"/>
        <v>0</v>
      </c>
      <c r="BG3570">
        <f t="shared" si="838"/>
        <v>0</v>
      </c>
      <c r="BH3570">
        <f t="shared" si="839"/>
        <v>0</v>
      </c>
    </row>
    <row r="3571" spans="1:60" x14ac:dyDescent="0.45">
      <c r="A3571" t="s">
        <v>15510</v>
      </c>
      <c r="B3571" t="s">
        <v>15505</v>
      </c>
      <c r="C3571" t="s">
        <v>15511</v>
      </c>
      <c r="D3571" t="s">
        <v>15507</v>
      </c>
      <c r="E3571" t="s">
        <v>15507</v>
      </c>
      <c r="F3571" t="s">
        <v>15512</v>
      </c>
      <c r="G3571">
        <v>0.56320999999999999</v>
      </c>
      <c r="H3571">
        <v>1</v>
      </c>
      <c r="I3571" t="s">
        <v>56</v>
      </c>
      <c r="J3571" t="s">
        <v>57</v>
      </c>
      <c r="K3571" t="s">
        <v>90</v>
      </c>
      <c r="L3571" t="s">
        <v>15513</v>
      </c>
      <c r="M3571" t="s">
        <v>15514</v>
      </c>
      <c r="N3571">
        <v>18</v>
      </c>
      <c r="S3571" t="e">
        <f t="shared" si="825"/>
        <v>#DIV/0!</v>
      </c>
      <c r="X3571" s="3" t="e">
        <f t="shared" si="826"/>
        <v>#DIV/0!</v>
      </c>
      <c r="Y3571" t="e">
        <f t="shared" si="827"/>
        <v>#DIV/0!</v>
      </c>
      <c r="AD3571" t="e">
        <f t="shared" si="828"/>
        <v>#DIV/0!</v>
      </c>
      <c r="AI3571" t="e">
        <f t="shared" si="829"/>
        <v>#DIV/0!</v>
      </c>
      <c r="AJ3571" t="e">
        <f t="shared" si="830"/>
        <v>#DIV/0!</v>
      </c>
      <c r="AK3571" s="1" t="e">
        <f>IF(AND(OR(#REF!&gt;1.49,#REF!&lt; 0.67),#REF!&lt; 0.05),"TL regulate","none")</f>
        <v>#REF!</v>
      </c>
      <c r="AL3571" s="1" t="e">
        <f t="shared" si="831"/>
        <v>#DIV/0!</v>
      </c>
      <c r="AM3571" s="1" t="e">
        <f t="shared" si="832"/>
        <v>#DIV/0!</v>
      </c>
      <c r="AO3571">
        <v>0</v>
      </c>
      <c r="AP3571">
        <v>0</v>
      </c>
      <c r="AQ3571">
        <v>28425000</v>
      </c>
      <c r="AR3571">
        <v>0</v>
      </c>
      <c r="AS3571">
        <f t="shared" si="833"/>
        <v>28425000</v>
      </c>
      <c r="AT3571">
        <v>0</v>
      </c>
      <c r="AU3571">
        <v>0</v>
      </c>
      <c r="AV3571">
        <v>0</v>
      </c>
      <c r="AW3571">
        <v>0</v>
      </c>
      <c r="AX3571">
        <f t="shared" si="834"/>
        <v>0</v>
      </c>
      <c r="AY3571">
        <v>0</v>
      </c>
      <c r="AZ3571">
        <v>0</v>
      </c>
      <c r="BA3571">
        <v>0</v>
      </c>
      <c r="BB3571">
        <v>0</v>
      </c>
      <c r="BC3571">
        <f t="shared" si="835"/>
        <v>0</v>
      </c>
      <c r="BE3571" t="str">
        <f t="shared" si="836"/>
        <v>LPS only</v>
      </c>
      <c r="BF3571">
        <f t="shared" si="837"/>
        <v>1</v>
      </c>
      <c r="BG3571">
        <f t="shared" si="838"/>
        <v>0</v>
      </c>
      <c r="BH3571">
        <f t="shared" si="839"/>
        <v>0</v>
      </c>
    </row>
    <row r="3572" spans="1:60" x14ac:dyDescent="0.45">
      <c r="A3572" t="s">
        <v>15515</v>
      </c>
      <c r="B3572" t="s">
        <v>2188</v>
      </c>
      <c r="C3572">
        <v>736</v>
      </c>
      <c r="D3572" t="s">
        <v>2188</v>
      </c>
      <c r="E3572" t="s">
        <v>2188</v>
      </c>
      <c r="F3572" t="s">
        <v>2189</v>
      </c>
      <c r="G3572">
        <v>0.32560800000000001</v>
      </c>
      <c r="H3572">
        <v>0</v>
      </c>
      <c r="I3572" t="s">
        <v>56</v>
      </c>
      <c r="J3572" t="s">
        <v>63</v>
      </c>
      <c r="K3572" t="s">
        <v>64</v>
      </c>
      <c r="L3572" t="s">
        <v>2190</v>
      </c>
      <c r="M3572" t="s">
        <v>2191</v>
      </c>
      <c r="N3572">
        <v>3</v>
      </c>
      <c r="S3572" t="e">
        <f t="shared" si="825"/>
        <v>#DIV/0!</v>
      </c>
      <c r="X3572" s="3" t="e">
        <f t="shared" si="826"/>
        <v>#DIV/0!</v>
      </c>
      <c r="Y3572" t="e">
        <f t="shared" si="827"/>
        <v>#DIV/0!</v>
      </c>
      <c r="AD3572" t="e">
        <f t="shared" si="828"/>
        <v>#DIV/0!</v>
      </c>
      <c r="AI3572" t="e">
        <f t="shared" si="829"/>
        <v>#DIV/0!</v>
      </c>
      <c r="AJ3572" t="e">
        <f t="shared" si="830"/>
        <v>#DIV/0!</v>
      </c>
      <c r="AK3572" s="1" t="e">
        <f>IF(AND(OR(#REF!&gt;1.49,#REF!&lt; 0.67),#REF!&lt; 0.05),"TL regulate","none")</f>
        <v>#REF!</v>
      </c>
      <c r="AL3572" s="1" t="e">
        <f t="shared" si="831"/>
        <v>#DIV/0!</v>
      </c>
      <c r="AM3572" s="1" t="e">
        <f t="shared" si="832"/>
        <v>#DIV/0!</v>
      </c>
      <c r="AO3572">
        <v>0</v>
      </c>
      <c r="AP3572">
        <v>0</v>
      </c>
      <c r="AQ3572">
        <v>0</v>
      </c>
      <c r="AR3572">
        <v>0</v>
      </c>
      <c r="AS3572">
        <f t="shared" si="833"/>
        <v>0</v>
      </c>
      <c r="AT3572">
        <v>0</v>
      </c>
      <c r="AU3572">
        <v>0</v>
      </c>
      <c r="AV3572">
        <v>0</v>
      </c>
      <c r="AW3572">
        <v>0</v>
      </c>
      <c r="AX3572">
        <f t="shared" si="834"/>
        <v>0</v>
      </c>
      <c r="AY3572">
        <v>20403000</v>
      </c>
      <c r="AZ3572">
        <v>0</v>
      </c>
      <c r="BA3572">
        <v>0</v>
      </c>
      <c r="BB3572">
        <v>0</v>
      </c>
      <c r="BC3572">
        <f t="shared" si="835"/>
        <v>20403000</v>
      </c>
      <c r="BE3572" t="str">
        <f t="shared" si="836"/>
        <v>Cel only</v>
      </c>
      <c r="BF3572">
        <f t="shared" si="837"/>
        <v>0</v>
      </c>
      <c r="BG3572">
        <f t="shared" si="838"/>
        <v>0</v>
      </c>
      <c r="BH3572">
        <f t="shared" si="839"/>
        <v>1</v>
      </c>
    </row>
    <row r="3573" spans="1:60" x14ac:dyDescent="0.45">
      <c r="A3573" t="s">
        <v>15516</v>
      </c>
      <c r="B3573" t="s">
        <v>2188</v>
      </c>
      <c r="C3573">
        <v>826</v>
      </c>
      <c r="D3573" t="s">
        <v>2188</v>
      </c>
      <c r="E3573" t="s">
        <v>2188</v>
      </c>
      <c r="F3573">
        <v>0</v>
      </c>
      <c r="G3573">
        <v>0.78279900000000002</v>
      </c>
      <c r="H3573">
        <v>1</v>
      </c>
      <c r="I3573" t="s">
        <v>56</v>
      </c>
      <c r="J3573" t="s">
        <v>57</v>
      </c>
      <c r="K3573" t="s">
        <v>3441</v>
      </c>
      <c r="L3573" t="s">
        <v>15517</v>
      </c>
      <c r="M3573" t="s">
        <v>15518</v>
      </c>
      <c r="N3573">
        <v>13</v>
      </c>
      <c r="S3573" t="e">
        <f t="shared" si="825"/>
        <v>#DIV/0!</v>
      </c>
      <c r="X3573" s="3" t="e">
        <f t="shared" si="826"/>
        <v>#DIV/0!</v>
      </c>
      <c r="Y3573" t="e">
        <f t="shared" si="827"/>
        <v>#DIV/0!</v>
      </c>
      <c r="AD3573" t="e">
        <f t="shared" si="828"/>
        <v>#DIV/0!</v>
      </c>
      <c r="AI3573" t="e">
        <f t="shared" si="829"/>
        <v>#DIV/0!</v>
      </c>
      <c r="AJ3573" t="e">
        <f t="shared" si="830"/>
        <v>#DIV/0!</v>
      </c>
      <c r="AK3573" s="1" t="e">
        <f>IF(AND(OR(#REF!&gt;1.49,#REF!&lt; 0.67),#REF!&lt; 0.05),"TL regulate","none")</f>
        <v>#REF!</v>
      </c>
      <c r="AL3573" s="1" t="e">
        <f t="shared" si="831"/>
        <v>#DIV/0!</v>
      </c>
      <c r="AM3573" s="1" t="e">
        <f t="shared" si="832"/>
        <v>#DIV/0!</v>
      </c>
      <c r="AO3573">
        <v>0</v>
      </c>
      <c r="AP3573">
        <v>0</v>
      </c>
      <c r="AQ3573">
        <v>28907000</v>
      </c>
      <c r="AR3573">
        <v>0</v>
      </c>
      <c r="AS3573">
        <f t="shared" si="833"/>
        <v>28907000</v>
      </c>
      <c r="AT3573">
        <v>0</v>
      </c>
      <c r="AU3573">
        <v>0</v>
      </c>
      <c r="AV3573">
        <v>0</v>
      </c>
      <c r="AW3573">
        <v>0</v>
      </c>
      <c r="AX3573">
        <f t="shared" si="834"/>
        <v>0</v>
      </c>
      <c r="AY3573">
        <v>0</v>
      </c>
      <c r="AZ3573">
        <v>0</v>
      </c>
      <c r="BA3573">
        <v>0</v>
      </c>
      <c r="BB3573">
        <v>0</v>
      </c>
      <c r="BC3573">
        <f t="shared" si="835"/>
        <v>0</v>
      </c>
      <c r="BE3573" t="str">
        <f t="shared" si="836"/>
        <v>LPS only</v>
      </c>
      <c r="BF3573">
        <f t="shared" si="837"/>
        <v>1</v>
      </c>
      <c r="BG3573">
        <f t="shared" si="838"/>
        <v>0</v>
      </c>
      <c r="BH3573">
        <f t="shared" si="839"/>
        <v>0</v>
      </c>
    </row>
    <row r="3574" spans="1:60" x14ac:dyDescent="0.45">
      <c r="A3574" t="s">
        <v>15519</v>
      </c>
      <c r="B3574" t="s">
        <v>2188</v>
      </c>
      <c r="C3574">
        <v>734</v>
      </c>
      <c r="D3574" t="s">
        <v>2188</v>
      </c>
      <c r="E3574" t="s">
        <v>2188</v>
      </c>
      <c r="F3574" t="s">
        <v>2189</v>
      </c>
      <c r="G3574">
        <v>0.32560800000000001</v>
      </c>
      <c r="H3574">
        <v>0</v>
      </c>
      <c r="I3574" t="s">
        <v>56</v>
      </c>
      <c r="J3574" t="s">
        <v>57</v>
      </c>
      <c r="K3574" t="s">
        <v>153</v>
      </c>
      <c r="L3574" t="s">
        <v>2190</v>
      </c>
      <c r="M3574" t="s">
        <v>2191</v>
      </c>
      <c r="N3574">
        <v>1</v>
      </c>
      <c r="S3574" t="e">
        <f t="shared" si="825"/>
        <v>#DIV/0!</v>
      </c>
      <c r="X3574" s="3" t="e">
        <f t="shared" si="826"/>
        <v>#DIV/0!</v>
      </c>
      <c r="Y3574" t="e">
        <f t="shared" si="827"/>
        <v>#DIV/0!</v>
      </c>
      <c r="AD3574" t="e">
        <f t="shared" si="828"/>
        <v>#DIV/0!</v>
      </c>
      <c r="AI3574" t="e">
        <f t="shared" si="829"/>
        <v>#DIV/0!</v>
      </c>
      <c r="AJ3574" t="e">
        <f t="shared" si="830"/>
        <v>#DIV/0!</v>
      </c>
      <c r="AK3574" s="1" t="e">
        <f>IF(AND(OR(#REF!&gt;1.49,#REF!&lt; 0.67),#REF!&lt; 0.05),"TL regulate","none")</f>
        <v>#REF!</v>
      </c>
      <c r="AL3574" s="1" t="e">
        <f t="shared" si="831"/>
        <v>#DIV/0!</v>
      </c>
      <c r="AM3574" s="1" t="e">
        <f t="shared" si="832"/>
        <v>#DIV/0!</v>
      </c>
      <c r="AO3574">
        <v>0</v>
      </c>
      <c r="AP3574">
        <v>0</v>
      </c>
      <c r="AQ3574">
        <v>0</v>
      </c>
      <c r="AR3574">
        <v>0</v>
      </c>
      <c r="AS3574">
        <f t="shared" si="833"/>
        <v>0</v>
      </c>
      <c r="AT3574">
        <v>0</v>
      </c>
      <c r="AU3574">
        <v>0</v>
      </c>
      <c r="AV3574">
        <v>0</v>
      </c>
      <c r="AW3574">
        <v>0</v>
      </c>
      <c r="AX3574">
        <f t="shared" si="834"/>
        <v>0</v>
      </c>
      <c r="AY3574">
        <v>0</v>
      </c>
      <c r="AZ3574">
        <v>0</v>
      </c>
      <c r="BA3574">
        <v>0</v>
      </c>
      <c r="BB3574">
        <v>0</v>
      </c>
      <c r="BC3574">
        <f t="shared" si="835"/>
        <v>0</v>
      </c>
      <c r="BE3574" t="str">
        <f t="shared" si="836"/>
        <v>void</v>
      </c>
      <c r="BF3574">
        <f t="shared" si="837"/>
        <v>0</v>
      </c>
      <c r="BG3574">
        <f t="shared" si="838"/>
        <v>0</v>
      </c>
      <c r="BH3574">
        <f t="shared" si="839"/>
        <v>0</v>
      </c>
    </row>
    <row r="3575" spans="1:60" x14ac:dyDescent="0.45">
      <c r="A3575" t="s">
        <v>15520</v>
      </c>
      <c r="B3575" t="s">
        <v>15521</v>
      </c>
      <c r="C3575" t="s">
        <v>15522</v>
      </c>
      <c r="D3575" t="s">
        <v>15523</v>
      </c>
      <c r="E3575" t="s">
        <v>15523</v>
      </c>
      <c r="F3575">
        <v>0</v>
      </c>
      <c r="G3575">
        <v>0.99638499999999997</v>
      </c>
      <c r="H3575">
        <v>2</v>
      </c>
      <c r="I3575" t="s">
        <v>80</v>
      </c>
      <c r="J3575" t="s">
        <v>2778</v>
      </c>
      <c r="K3575" t="s">
        <v>5821</v>
      </c>
      <c r="L3575" t="s">
        <v>15524</v>
      </c>
      <c r="M3575" t="s">
        <v>15525</v>
      </c>
      <c r="N3575">
        <v>14</v>
      </c>
      <c r="S3575" t="e">
        <f t="shared" si="825"/>
        <v>#DIV/0!</v>
      </c>
      <c r="X3575" s="3" t="e">
        <f t="shared" si="826"/>
        <v>#DIV/0!</v>
      </c>
      <c r="Y3575" t="e">
        <f t="shared" si="827"/>
        <v>#DIV/0!</v>
      </c>
      <c r="AD3575" t="e">
        <f t="shared" si="828"/>
        <v>#DIV/0!</v>
      </c>
      <c r="AI3575" t="e">
        <f t="shared" si="829"/>
        <v>#DIV/0!</v>
      </c>
      <c r="AJ3575" t="e">
        <f t="shared" si="830"/>
        <v>#DIV/0!</v>
      </c>
      <c r="AK3575" s="1" t="e">
        <f>IF(AND(OR(#REF!&gt;1.49,#REF!&lt; 0.67),#REF!&lt; 0.05),"TL regulate","none")</f>
        <v>#REF!</v>
      </c>
      <c r="AL3575" s="1" t="e">
        <f t="shared" si="831"/>
        <v>#DIV/0!</v>
      </c>
      <c r="AM3575" s="1" t="e">
        <f t="shared" si="832"/>
        <v>#DIV/0!</v>
      </c>
      <c r="AO3575">
        <v>0</v>
      </c>
      <c r="AP3575">
        <v>0</v>
      </c>
      <c r="AQ3575">
        <v>0</v>
      </c>
      <c r="AR3575">
        <v>0</v>
      </c>
      <c r="AS3575">
        <f t="shared" si="833"/>
        <v>0</v>
      </c>
      <c r="AT3575">
        <v>0</v>
      </c>
      <c r="AU3575">
        <v>0</v>
      </c>
      <c r="AV3575">
        <v>0</v>
      </c>
      <c r="AW3575">
        <v>0</v>
      </c>
      <c r="AX3575">
        <f t="shared" si="834"/>
        <v>0</v>
      </c>
      <c r="AY3575">
        <v>0</v>
      </c>
      <c r="AZ3575">
        <v>0</v>
      </c>
      <c r="BA3575">
        <v>0</v>
      </c>
      <c r="BB3575">
        <v>0</v>
      </c>
      <c r="BC3575">
        <f t="shared" si="835"/>
        <v>0</v>
      </c>
      <c r="BE3575" t="str">
        <f t="shared" si="836"/>
        <v>void</v>
      </c>
      <c r="BF3575">
        <f t="shared" si="837"/>
        <v>0</v>
      </c>
      <c r="BG3575">
        <f t="shared" si="838"/>
        <v>0</v>
      </c>
      <c r="BH3575">
        <f t="shared" si="839"/>
        <v>0</v>
      </c>
    </row>
    <row r="3576" spans="1:60" x14ac:dyDescent="0.45">
      <c r="A3576" t="s">
        <v>15526</v>
      </c>
      <c r="B3576" t="s">
        <v>15521</v>
      </c>
      <c r="C3576" t="s">
        <v>15527</v>
      </c>
      <c r="D3576" t="s">
        <v>15523</v>
      </c>
      <c r="E3576" t="s">
        <v>15523</v>
      </c>
      <c r="F3576">
        <v>0</v>
      </c>
      <c r="G3576">
        <v>0.88338399999999995</v>
      </c>
      <c r="H3576">
        <v>2</v>
      </c>
      <c r="I3576" t="s">
        <v>80</v>
      </c>
      <c r="J3576" t="s">
        <v>3605</v>
      </c>
      <c r="K3576" t="s">
        <v>1137</v>
      </c>
      <c r="L3576" t="s">
        <v>15524</v>
      </c>
      <c r="M3576" t="s">
        <v>15525</v>
      </c>
      <c r="N3576">
        <v>8</v>
      </c>
      <c r="S3576" t="e">
        <f t="shared" si="825"/>
        <v>#DIV/0!</v>
      </c>
      <c r="X3576" s="3" t="e">
        <f t="shared" si="826"/>
        <v>#DIV/0!</v>
      </c>
      <c r="Y3576" t="e">
        <f t="shared" si="827"/>
        <v>#DIV/0!</v>
      </c>
      <c r="AD3576" t="e">
        <f t="shared" si="828"/>
        <v>#DIV/0!</v>
      </c>
      <c r="AI3576" t="e">
        <f t="shared" si="829"/>
        <v>#DIV/0!</v>
      </c>
      <c r="AJ3576" t="e">
        <f t="shared" si="830"/>
        <v>#DIV/0!</v>
      </c>
      <c r="AK3576" s="1" t="e">
        <f>IF(AND(OR(#REF!&gt;1.49,#REF!&lt; 0.67),#REF!&lt; 0.05),"TL regulate","none")</f>
        <v>#REF!</v>
      </c>
      <c r="AL3576" s="1" t="e">
        <f t="shared" si="831"/>
        <v>#DIV/0!</v>
      </c>
      <c r="AM3576" s="1" t="e">
        <f t="shared" si="832"/>
        <v>#DIV/0!</v>
      </c>
      <c r="AO3576">
        <v>0</v>
      </c>
      <c r="AP3576">
        <v>0</v>
      </c>
      <c r="AQ3576">
        <v>0</v>
      </c>
      <c r="AR3576">
        <v>0</v>
      </c>
      <c r="AS3576">
        <f t="shared" si="833"/>
        <v>0</v>
      </c>
      <c r="AT3576">
        <v>0</v>
      </c>
      <c r="AU3576">
        <v>0</v>
      </c>
      <c r="AV3576">
        <v>0</v>
      </c>
      <c r="AW3576">
        <v>0</v>
      </c>
      <c r="AX3576">
        <f t="shared" si="834"/>
        <v>0</v>
      </c>
      <c r="AY3576">
        <v>0</v>
      </c>
      <c r="AZ3576">
        <v>0</v>
      </c>
      <c r="BA3576">
        <v>0</v>
      </c>
      <c r="BB3576">
        <v>0</v>
      </c>
      <c r="BC3576">
        <f t="shared" si="835"/>
        <v>0</v>
      </c>
      <c r="BE3576" t="str">
        <f t="shared" si="836"/>
        <v>void</v>
      </c>
      <c r="BF3576">
        <f t="shared" si="837"/>
        <v>0</v>
      </c>
      <c r="BG3576">
        <f t="shared" si="838"/>
        <v>0</v>
      </c>
      <c r="BH3576">
        <f t="shared" si="839"/>
        <v>0</v>
      </c>
    </row>
    <row r="3577" spans="1:60" x14ac:dyDescent="0.45">
      <c r="A3577" t="s">
        <v>15528</v>
      </c>
      <c r="B3577" t="s">
        <v>12036</v>
      </c>
      <c r="C3577">
        <v>1409</v>
      </c>
      <c r="D3577" t="s">
        <v>12036</v>
      </c>
      <c r="E3577" t="s">
        <v>12036</v>
      </c>
      <c r="F3577" t="s">
        <v>15529</v>
      </c>
      <c r="G3577">
        <v>0.99805600000000005</v>
      </c>
      <c r="H3577">
        <v>1</v>
      </c>
      <c r="I3577" t="s">
        <v>56</v>
      </c>
      <c r="J3577" t="s">
        <v>57</v>
      </c>
      <c r="K3577" t="s">
        <v>705</v>
      </c>
      <c r="L3577" t="s">
        <v>15530</v>
      </c>
      <c r="M3577" t="s">
        <v>15531</v>
      </c>
      <c r="N3577">
        <v>5</v>
      </c>
      <c r="S3577" t="e">
        <f t="shared" si="825"/>
        <v>#DIV/0!</v>
      </c>
      <c r="X3577" s="3" t="e">
        <f t="shared" si="826"/>
        <v>#DIV/0!</v>
      </c>
      <c r="Y3577" t="e">
        <f t="shared" si="827"/>
        <v>#DIV/0!</v>
      </c>
      <c r="AD3577" t="e">
        <f t="shared" si="828"/>
        <v>#DIV/0!</v>
      </c>
      <c r="AI3577" t="e">
        <f t="shared" si="829"/>
        <v>#DIV/0!</v>
      </c>
      <c r="AJ3577" t="e">
        <f t="shared" si="830"/>
        <v>#DIV/0!</v>
      </c>
      <c r="AK3577" s="1" t="e">
        <f>IF(AND(OR(#REF!&gt;1.49,#REF!&lt; 0.67),#REF!&lt; 0.05),"TL regulate","none")</f>
        <v>#REF!</v>
      </c>
      <c r="AL3577" s="1" t="e">
        <f t="shared" si="831"/>
        <v>#DIV/0!</v>
      </c>
      <c r="AM3577" s="1" t="e">
        <f t="shared" si="832"/>
        <v>#DIV/0!</v>
      </c>
      <c r="AO3577">
        <v>0</v>
      </c>
      <c r="AP3577">
        <v>0</v>
      </c>
      <c r="AQ3577">
        <v>0</v>
      </c>
      <c r="AR3577">
        <v>0</v>
      </c>
      <c r="AS3577">
        <f t="shared" si="833"/>
        <v>0</v>
      </c>
      <c r="AT3577">
        <v>0</v>
      </c>
      <c r="AU3577">
        <v>0</v>
      </c>
      <c r="AV3577">
        <v>0</v>
      </c>
      <c r="AW3577">
        <v>0</v>
      </c>
      <c r="AX3577">
        <f t="shared" si="834"/>
        <v>0</v>
      </c>
      <c r="AY3577">
        <v>0</v>
      </c>
      <c r="AZ3577">
        <v>0</v>
      </c>
      <c r="BA3577">
        <v>26095000</v>
      </c>
      <c r="BB3577">
        <v>18123000</v>
      </c>
      <c r="BC3577">
        <f t="shared" si="835"/>
        <v>44218000</v>
      </c>
      <c r="BE3577" t="str">
        <f t="shared" si="836"/>
        <v>Cel only</v>
      </c>
      <c r="BF3577">
        <f t="shared" si="837"/>
        <v>0</v>
      </c>
      <c r="BG3577">
        <f t="shared" si="838"/>
        <v>0</v>
      </c>
      <c r="BH3577">
        <f t="shared" si="839"/>
        <v>2</v>
      </c>
    </row>
    <row r="3578" spans="1:60" x14ac:dyDescent="0.45">
      <c r="A3578" t="s">
        <v>15532</v>
      </c>
      <c r="B3578" t="s">
        <v>12034</v>
      </c>
      <c r="C3578" t="s">
        <v>15533</v>
      </c>
      <c r="D3578" t="s">
        <v>12036</v>
      </c>
      <c r="E3578" t="s">
        <v>12036</v>
      </c>
      <c r="F3578">
        <v>0</v>
      </c>
      <c r="G3578">
        <v>0.46865699999999999</v>
      </c>
      <c r="H3578">
        <v>0</v>
      </c>
      <c r="I3578" t="s">
        <v>56</v>
      </c>
      <c r="J3578" t="s">
        <v>63</v>
      </c>
      <c r="K3578" t="s">
        <v>64</v>
      </c>
      <c r="L3578" t="s">
        <v>15534</v>
      </c>
      <c r="M3578" t="s">
        <v>15535</v>
      </c>
      <c r="N3578">
        <v>5</v>
      </c>
      <c r="S3578" t="e">
        <f t="shared" si="825"/>
        <v>#DIV/0!</v>
      </c>
      <c r="X3578" s="3" t="e">
        <f t="shared" si="826"/>
        <v>#DIV/0!</v>
      </c>
      <c r="Y3578" t="e">
        <f t="shared" si="827"/>
        <v>#DIV/0!</v>
      </c>
      <c r="AD3578" t="e">
        <f t="shared" si="828"/>
        <v>#DIV/0!</v>
      </c>
      <c r="AI3578" t="e">
        <f t="shared" si="829"/>
        <v>#DIV/0!</v>
      </c>
      <c r="AJ3578" t="e">
        <f t="shared" si="830"/>
        <v>#DIV/0!</v>
      </c>
      <c r="AK3578" s="1" t="e">
        <f>IF(AND(OR(#REF!&gt;1.49,#REF!&lt; 0.67),#REF!&lt; 0.05),"TL regulate","none")</f>
        <v>#REF!</v>
      </c>
      <c r="AL3578" s="1" t="e">
        <f t="shared" si="831"/>
        <v>#DIV/0!</v>
      </c>
      <c r="AM3578" s="1" t="e">
        <f t="shared" si="832"/>
        <v>#DIV/0!</v>
      </c>
      <c r="AO3578">
        <v>0</v>
      </c>
      <c r="AP3578">
        <v>0</v>
      </c>
      <c r="AQ3578">
        <v>0</v>
      </c>
      <c r="AR3578">
        <v>0</v>
      </c>
      <c r="AS3578">
        <f t="shared" si="833"/>
        <v>0</v>
      </c>
      <c r="AT3578">
        <v>0</v>
      </c>
      <c r="AU3578">
        <v>0</v>
      </c>
      <c r="AV3578">
        <v>0</v>
      </c>
      <c r="AW3578">
        <v>0</v>
      </c>
      <c r="AX3578">
        <f t="shared" si="834"/>
        <v>0</v>
      </c>
      <c r="AY3578">
        <v>0</v>
      </c>
      <c r="AZ3578">
        <v>0</v>
      </c>
      <c r="BA3578">
        <v>0</v>
      </c>
      <c r="BB3578">
        <v>0</v>
      </c>
      <c r="BC3578">
        <f t="shared" si="835"/>
        <v>0</v>
      </c>
      <c r="BE3578" t="str">
        <f t="shared" si="836"/>
        <v>void</v>
      </c>
      <c r="BF3578">
        <f t="shared" si="837"/>
        <v>0</v>
      </c>
      <c r="BG3578">
        <f t="shared" si="838"/>
        <v>0</v>
      </c>
      <c r="BH3578">
        <f t="shared" si="839"/>
        <v>0</v>
      </c>
    </row>
    <row r="3579" spans="1:60" x14ac:dyDescent="0.45">
      <c r="A3579" t="s">
        <v>15536</v>
      </c>
      <c r="B3579" t="s">
        <v>12034</v>
      </c>
      <c r="C3579" t="s">
        <v>15537</v>
      </c>
      <c r="D3579" t="s">
        <v>12036</v>
      </c>
      <c r="E3579" t="s">
        <v>12036</v>
      </c>
      <c r="F3579">
        <v>0</v>
      </c>
      <c r="G3579">
        <v>0.98116899999999996</v>
      </c>
      <c r="H3579">
        <v>1</v>
      </c>
      <c r="I3579" t="s">
        <v>56</v>
      </c>
      <c r="J3579" t="s">
        <v>57</v>
      </c>
      <c r="K3579" t="s">
        <v>352</v>
      </c>
      <c r="L3579" t="s">
        <v>15538</v>
      </c>
      <c r="M3579" t="s">
        <v>15539</v>
      </c>
      <c r="N3579">
        <v>1</v>
      </c>
      <c r="S3579" t="e">
        <f t="shared" si="825"/>
        <v>#DIV/0!</v>
      </c>
      <c r="X3579" s="3" t="e">
        <f t="shared" si="826"/>
        <v>#DIV/0!</v>
      </c>
      <c r="Y3579" t="e">
        <f t="shared" si="827"/>
        <v>#DIV/0!</v>
      </c>
      <c r="AD3579" t="e">
        <f t="shared" si="828"/>
        <v>#DIV/0!</v>
      </c>
      <c r="AI3579" t="e">
        <f t="shared" si="829"/>
        <v>#DIV/0!</v>
      </c>
      <c r="AJ3579" t="e">
        <f t="shared" si="830"/>
        <v>#DIV/0!</v>
      </c>
      <c r="AK3579" s="1" t="e">
        <f>IF(AND(OR(#REF!&gt;1.49,#REF!&lt; 0.67),#REF!&lt; 0.05),"TL regulate","none")</f>
        <v>#REF!</v>
      </c>
      <c r="AL3579" s="1" t="e">
        <f t="shared" si="831"/>
        <v>#DIV/0!</v>
      </c>
      <c r="AM3579" s="1" t="e">
        <f t="shared" si="832"/>
        <v>#DIV/0!</v>
      </c>
      <c r="AO3579">
        <v>0</v>
      </c>
      <c r="AP3579">
        <v>0</v>
      </c>
      <c r="AQ3579">
        <v>0</v>
      </c>
      <c r="AR3579">
        <v>0</v>
      </c>
      <c r="AS3579">
        <f t="shared" si="833"/>
        <v>0</v>
      </c>
      <c r="AT3579">
        <v>0</v>
      </c>
      <c r="AU3579">
        <v>0</v>
      </c>
      <c r="AV3579">
        <v>0</v>
      </c>
      <c r="AW3579">
        <v>0</v>
      </c>
      <c r="AX3579">
        <f t="shared" si="834"/>
        <v>0</v>
      </c>
      <c r="AY3579">
        <v>0</v>
      </c>
      <c r="AZ3579">
        <v>0</v>
      </c>
      <c r="BA3579">
        <v>0</v>
      </c>
      <c r="BB3579">
        <v>0</v>
      </c>
      <c r="BC3579">
        <f t="shared" si="835"/>
        <v>0</v>
      </c>
      <c r="BE3579" t="str">
        <f t="shared" si="836"/>
        <v>void</v>
      </c>
      <c r="BF3579">
        <f t="shared" si="837"/>
        <v>0</v>
      </c>
      <c r="BG3579">
        <f t="shared" si="838"/>
        <v>0</v>
      </c>
      <c r="BH3579">
        <f t="shared" si="839"/>
        <v>0</v>
      </c>
    </row>
    <row r="3580" spans="1:60" x14ac:dyDescent="0.45">
      <c r="A3580" t="s">
        <v>15540</v>
      </c>
      <c r="B3580" t="s">
        <v>12034</v>
      </c>
      <c r="C3580" t="s">
        <v>15541</v>
      </c>
      <c r="D3580" t="s">
        <v>12036</v>
      </c>
      <c r="E3580" t="s">
        <v>12036</v>
      </c>
      <c r="F3580">
        <v>0</v>
      </c>
      <c r="G3580">
        <v>0.46865699999999999</v>
      </c>
      <c r="H3580">
        <v>0</v>
      </c>
      <c r="I3580" t="s">
        <v>80</v>
      </c>
      <c r="J3580" t="s">
        <v>57</v>
      </c>
      <c r="K3580" t="s">
        <v>1106</v>
      </c>
      <c r="L3580" t="s">
        <v>15534</v>
      </c>
      <c r="M3580" t="s">
        <v>15535</v>
      </c>
      <c r="N3580">
        <v>4</v>
      </c>
      <c r="S3580" t="e">
        <f t="shared" si="825"/>
        <v>#DIV/0!</v>
      </c>
      <c r="X3580" s="3" t="e">
        <f t="shared" si="826"/>
        <v>#DIV/0!</v>
      </c>
      <c r="Y3580" t="e">
        <f t="shared" si="827"/>
        <v>#DIV/0!</v>
      </c>
      <c r="AD3580" t="e">
        <f t="shared" si="828"/>
        <v>#DIV/0!</v>
      </c>
      <c r="AI3580" t="e">
        <f t="shared" si="829"/>
        <v>#DIV/0!</v>
      </c>
      <c r="AJ3580" t="e">
        <f t="shared" si="830"/>
        <v>#DIV/0!</v>
      </c>
      <c r="AK3580" s="1" t="e">
        <f>IF(AND(OR(#REF!&gt;1.49,#REF!&lt; 0.67),#REF!&lt; 0.05),"TL regulate","none")</f>
        <v>#REF!</v>
      </c>
      <c r="AL3580" s="1" t="e">
        <f t="shared" si="831"/>
        <v>#DIV/0!</v>
      </c>
      <c r="AM3580" s="1" t="e">
        <f t="shared" si="832"/>
        <v>#DIV/0!</v>
      </c>
      <c r="AO3580">
        <v>0</v>
      </c>
      <c r="AP3580">
        <v>0</v>
      </c>
      <c r="AQ3580">
        <v>0</v>
      </c>
      <c r="AR3580">
        <v>0</v>
      </c>
      <c r="AS3580">
        <f t="shared" si="833"/>
        <v>0</v>
      </c>
      <c r="AT3580">
        <v>0</v>
      </c>
      <c r="AU3580">
        <v>0</v>
      </c>
      <c r="AV3580">
        <v>0</v>
      </c>
      <c r="AW3580">
        <v>0</v>
      </c>
      <c r="AX3580">
        <f t="shared" si="834"/>
        <v>0</v>
      </c>
      <c r="AY3580">
        <v>0</v>
      </c>
      <c r="AZ3580">
        <v>0</v>
      </c>
      <c r="BA3580">
        <v>0</v>
      </c>
      <c r="BB3580">
        <v>0</v>
      </c>
      <c r="BC3580">
        <f t="shared" si="835"/>
        <v>0</v>
      </c>
      <c r="BE3580" t="str">
        <f t="shared" si="836"/>
        <v>void</v>
      </c>
      <c r="BF3580">
        <f t="shared" si="837"/>
        <v>0</v>
      </c>
      <c r="BG3580">
        <f t="shared" si="838"/>
        <v>0</v>
      </c>
      <c r="BH3580">
        <f t="shared" si="839"/>
        <v>0</v>
      </c>
    </row>
    <row r="3581" spans="1:60" x14ac:dyDescent="0.45">
      <c r="A3581" t="s">
        <v>15542</v>
      </c>
      <c r="B3581" t="s">
        <v>8279</v>
      </c>
      <c r="C3581" t="s">
        <v>15543</v>
      </c>
      <c r="D3581" t="s">
        <v>7797</v>
      </c>
      <c r="E3581" t="s">
        <v>7797</v>
      </c>
      <c r="F3581" t="s">
        <v>8281</v>
      </c>
      <c r="G3581">
        <v>0.31592799999999999</v>
      </c>
      <c r="H3581">
        <v>0</v>
      </c>
      <c r="I3581" t="s">
        <v>56</v>
      </c>
      <c r="J3581" t="s">
        <v>57</v>
      </c>
      <c r="K3581" t="s">
        <v>3987</v>
      </c>
      <c r="L3581" t="s">
        <v>15544</v>
      </c>
      <c r="M3581" t="s">
        <v>15545</v>
      </c>
      <c r="N3581">
        <v>11</v>
      </c>
      <c r="S3581" t="e">
        <f t="shared" si="825"/>
        <v>#DIV/0!</v>
      </c>
      <c r="X3581" s="3" t="e">
        <f t="shared" si="826"/>
        <v>#DIV/0!</v>
      </c>
      <c r="Y3581" t="e">
        <f t="shared" si="827"/>
        <v>#DIV/0!</v>
      </c>
      <c r="AD3581" t="e">
        <f t="shared" si="828"/>
        <v>#DIV/0!</v>
      </c>
      <c r="AI3581" t="e">
        <f t="shared" si="829"/>
        <v>#DIV/0!</v>
      </c>
      <c r="AJ3581" t="e">
        <f t="shared" si="830"/>
        <v>#DIV/0!</v>
      </c>
      <c r="AK3581" s="1" t="e">
        <f>IF(AND(OR(#REF!&gt;1.49,#REF!&lt; 0.67),#REF!&lt; 0.05),"TL regulate","none")</f>
        <v>#REF!</v>
      </c>
      <c r="AL3581" s="1" t="e">
        <f t="shared" si="831"/>
        <v>#DIV/0!</v>
      </c>
      <c r="AM3581" s="1" t="e">
        <f t="shared" si="832"/>
        <v>#DIV/0!</v>
      </c>
      <c r="AO3581">
        <v>0</v>
      </c>
      <c r="AP3581">
        <v>0</v>
      </c>
      <c r="AQ3581">
        <v>0</v>
      </c>
      <c r="AR3581">
        <v>0</v>
      </c>
      <c r="AS3581">
        <f t="shared" si="833"/>
        <v>0</v>
      </c>
      <c r="AT3581">
        <v>0</v>
      </c>
      <c r="AU3581">
        <v>0</v>
      </c>
      <c r="AV3581">
        <v>0</v>
      </c>
      <c r="AW3581">
        <v>0</v>
      </c>
      <c r="AX3581">
        <f t="shared" si="834"/>
        <v>0</v>
      </c>
      <c r="AY3581">
        <v>0</v>
      </c>
      <c r="AZ3581">
        <v>0</v>
      </c>
      <c r="BA3581">
        <v>0</v>
      </c>
      <c r="BB3581">
        <v>0</v>
      </c>
      <c r="BC3581">
        <f t="shared" si="835"/>
        <v>0</v>
      </c>
      <c r="BE3581" t="str">
        <f t="shared" si="836"/>
        <v>void</v>
      </c>
      <c r="BF3581">
        <f t="shared" si="837"/>
        <v>0</v>
      </c>
      <c r="BG3581">
        <f t="shared" si="838"/>
        <v>0</v>
      </c>
      <c r="BH3581">
        <f t="shared" si="839"/>
        <v>0</v>
      </c>
    </row>
    <row r="3582" spans="1:60" x14ac:dyDescent="0.45">
      <c r="A3582" t="s">
        <v>15546</v>
      </c>
      <c r="B3582" t="s">
        <v>8279</v>
      </c>
      <c r="C3582" t="s">
        <v>15547</v>
      </c>
      <c r="D3582" t="s">
        <v>7797</v>
      </c>
      <c r="E3582" t="s">
        <v>7797</v>
      </c>
      <c r="F3582" t="s">
        <v>8281</v>
      </c>
      <c r="G3582">
        <v>0.367232</v>
      </c>
      <c r="H3582">
        <v>0</v>
      </c>
      <c r="I3582" t="s">
        <v>56</v>
      </c>
      <c r="J3582" t="s">
        <v>57</v>
      </c>
      <c r="K3582" t="s">
        <v>8314</v>
      </c>
      <c r="L3582" t="s">
        <v>15548</v>
      </c>
      <c r="M3582" t="s">
        <v>15549</v>
      </c>
      <c r="N3582">
        <v>10</v>
      </c>
      <c r="S3582" t="e">
        <f t="shared" si="825"/>
        <v>#DIV/0!</v>
      </c>
      <c r="X3582" s="3" t="e">
        <f t="shared" si="826"/>
        <v>#DIV/0!</v>
      </c>
      <c r="Y3582" t="e">
        <f t="shared" si="827"/>
        <v>#DIV/0!</v>
      </c>
      <c r="AD3582" t="e">
        <f t="shared" si="828"/>
        <v>#DIV/0!</v>
      </c>
      <c r="AI3582" t="e">
        <f t="shared" si="829"/>
        <v>#DIV/0!</v>
      </c>
      <c r="AJ3582" t="e">
        <f t="shared" si="830"/>
        <v>#DIV/0!</v>
      </c>
      <c r="AK3582" s="1" t="e">
        <f>IF(AND(OR(#REF!&gt;1.49,#REF!&lt; 0.67),#REF!&lt; 0.05),"TL regulate","none")</f>
        <v>#REF!</v>
      </c>
      <c r="AL3582" s="1" t="e">
        <f t="shared" si="831"/>
        <v>#DIV/0!</v>
      </c>
      <c r="AM3582" s="1" t="e">
        <f t="shared" si="832"/>
        <v>#DIV/0!</v>
      </c>
      <c r="AO3582">
        <v>0</v>
      </c>
      <c r="AP3582">
        <v>0</v>
      </c>
      <c r="AQ3582">
        <v>0</v>
      </c>
      <c r="AR3582">
        <v>0</v>
      </c>
      <c r="AS3582">
        <f t="shared" si="833"/>
        <v>0</v>
      </c>
      <c r="AT3582">
        <v>0</v>
      </c>
      <c r="AU3582">
        <v>0</v>
      </c>
      <c r="AV3582">
        <v>0</v>
      </c>
      <c r="AW3582">
        <v>0</v>
      </c>
      <c r="AX3582">
        <f t="shared" si="834"/>
        <v>0</v>
      </c>
      <c r="AY3582">
        <v>0</v>
      </c>
      <c r="AZ3582">
        <v>0</v>
      </c>
      <c r="BA3582">
        <v>0</v>
      </c>
      <c r="BB3582">
        <v>0</v>
      </c>
      <c r="BC3582">
        <f t="shared" si="835"/>
        <v>0</v>
      </c>
      <c r="BE3582" t="str">
        <f t="shared" si="836"/>
        <v>void</v>
      </c>
      <c r="BF3582">
        <f t="shared" si="837"/>
        <v>0</v>
      </c>
      <c r="BG3582">
        <f t="shared" si="838"/>
        <v>0</v>
      </c>
      <c r="BH3582">
        <f t="shared" si="839"/>
        <v>0</v>
      </c>
    </row>
    <row r="3583" spans="1:60" x14ac:dyDescent="0.45">
      <c r="A3583" t="s">
        <v>15550</v>
      </c>
      <c r="B3583" t="s">
        <v>8279</v>
      </c>
      <c r="C3583" t="s">
        <v>15551</v>
      </c>
      <c r="D3583" t="s">
        <v>7797</v>
      </c>
      <c r="E3583" t="s">
        <v>7797</v>
      </c>
      <c r="F3583" t="s">
        <v>8281</v>
      </c>
      <c r="G3583">
        <v>0.31592799999999999</v>
      </c>
      <c r="H3583">
        <v>0</v>
      </c>
      <c r="I3583" t="s">
        <v>80</v>
      </c>
      <c r="J3583" t="s">
        <v>63</v>
      </c>
      <c r="K3583" t="s">
        <v>64</v>
      </c>
      <c r="L3583" t="s">
        <v>15544</v>
      </c>
      <c r="M3583" t="s">
        <v>15545</v>
      </c>
      <c r="N3583">
        <v>12</v>
      </c>
      <c r="S3583" t="e">
        <f t="shared" si="825"/>
        <v>#DIV/0!</v>
      </c>
      <c r="X3583" s="3" t="e">
        <f t="shared" si="826"/>
        <v>#DIV/0!</v>
      </c>
      <c r="Y3583" t="e">
        <f t="shared" si="827"/>
        <v>#DIV/0!</v>
      </c>
      <c r="AD3583" t="e">
        <f t="shared" si="828"/>
        <v>#DIV/0!</v>
      </c>
      <c r="AI3583" t="e">
        <f t="shared" si="829"/>
        <v>#DIV/0!</v>
      </c>
      <c r="AJ3583" t="e">
        <f t="shared" si="830"/>
        <v>#DIV/0!</v>
      </c>
      <c r="AK3583" s="1" t="e">
        <f>IF(AND(OR(#REF!&gt;1.49,#REF!&lt; 0.67),#REF!&lt; 0.05),"TL regulate","none")</f>
        <v>#REF!</v>
      </c>
      <c r="AL3583" s="1" t="e">
        <f t="shared" si="831"/>
        <v>#DIV/0!</v>
      </c>
      <c r="AM3583" s="1" t="e">
        <f t="shared" si="832"/>
        <v>#DIV/0!</v>
      </c>
      <c r="AO3583">
        <v>0</v>
      </c>
      <c r="AP3583">
        <v>0</v>
      </c>
      <c r="AQ3583">
        <v>0</v>
      </c>
      <c r="AR3583">
        <v>0</v>
      </c>
      <c r="AS3583">
        <f t="shared" si="833"/>
        <v>0</v>
      </c>
      <c r="AT3583">
        <v>0</v>
      </c>
      <c r="AU3583">
        <v>0</v>
      </c>
      <c r="AV3583">
        <v>0</v>
      </c>
      <c r="AW3583">
        <v>0</v>
      </c>
      <c r="AX3583">
        <f t="shared" si="834"/>
        <v>0</v>
      </c>
      <c r="AY3583">
        <v>0</v>
      </c>
      <c r="AZ3583">
        <v>0</v>
      </c>
      <c r="BA3583">
        <v>0</v>
      </c>
      <c r="BB3583">
        <v>0</v>
      </c>
      <c r="BC3583">
        <f t="shared" si="835"/>
        <v>0</v>
      </c>
      <c r="BE3583" t="str">
        <f t="shared" si="836"/>
        <v>void</v>
      </c>
      <c r="BF3583">
        <f t="shared" si="837"/>
        <v>0</v>
      </c>
      <c r="BG3583">
        <f t="shared" si="838"/>
        <v>0</v>
      </c>
      <c r="BH3583">
        <f t="shared" si="839"/>
        <v>0</v>
      </c>
    </row>
    <row r="3584" spans="1:60" x14ac:dyDescent="0.45">
      <c r="A3584" t="s">
        <v>15552</v>
      </c>
      <c r="B3584" t="s">
        <v>15553</v>
      </c>
      <c r="C3584" t="s">
        <v>15554</v>
      </c>
      <c r="D3584" t="s">
        <v>15555</v>
      </c>
      <c r="E3584" t="s">
        <v>15555</v>
      </c>
      <c r="F3584" t="s">
        <v>15556</v>
      </c>
      <c r="G3584">
        <v>0.51683599999999996</v>
      </c>
      <c r="H3584">
        <v>1</v>
      </c>
      <c r="I3584" t="s">
        <v>56</v>
      </c>
      <c r="J3584" t="s">
        <v>57</v>
      </c>
      <c r="K3584" t="s">
        <v>118</v>
      </c>
      <c r="L3584" t="s">
        <v>15557</v>
      </c>
      <c r="M3584" t="s">
        <v>15558</v>
      </c>
      <c r="N3584">
        <v>3</v>
      </c>
      <c r="S3584" t="e">
        <f t="shared" si="825"/>
        <v>#DIV/0!</v>
      </c>
      <c r="X3584" s="3" t="e">
        <f t="shared" si="826"/>
        <v>#DIV/0!</v>
      </c>
      <c r="Y3584" t="e">
        <f t="shared" si="827"/>
        <v>#DIV/0!</v>
      </c>
      <c r="AD3584" t="e">
        <f t="shared" si="828"/>
        <v>#DIV/0!</v>
      </c>
      <c r="AI3584" t="e">
        <f t="shared" si="829"/>
        <v>#DIV/0!</v>
      </c>
      <c r="AJ3584" t="e">
        <f t="shared" si="830"/>
        <v>#DIV/0!</v>
      </c>
      <c r="AK3584" s="1" t="e">
        <f>IF(AND(OR(#REF!&gt;1.49,#REF!&lt; 0.67),#REF!&lt; 0.05),"TL regulate","none")</f>
        <v>#REF!</v>
      </c>
      <c r="AL3584" s="1" t="e">
        <f t="shared" si="831"/>
        <v>#DIV/0!</v>
      </c>
      <c r="AM3584" s="1" t="e">
        <f t="shared" si="832"/>
        <v>#DIV/0!</v>
      </c>
      <c r="AO3584">
        <v>0</v>
      </c>
      <c r="AP3584">
        <v>0</v>
      </c>
      <c r="AQ3584">
        <v>0</v>
      </c>
      <c r="AR3584">
        <v>0</v>
      </c>
      <c r="AS3584">
        <f t="shared" si="833"/>
        <v>0</v>
      </c>
      <c r="AT3584">
        <v>0</v>
      </c>
      <c r="AU3584">
        <v>0</v>
      </c>
      <c r="AV3584">
        <v>0</v>
      </c>
      <c r="AW3584">
        <v>0</v>
      </c>
      <c r="AX3584">
        <f t="shared" si="834"/>
        <v>0</v>
      </c>
      <c r="AY3584">
        <v>0</v>
      </c>
      <c r="AZ3584">
        <v>0</v>
      </c>
      <c r="BA3584">
        <v>0</v>
      </c>
      <c r="BB3584">
        <v>8280100</v>
      </c>
      <c r="BC3584">
        <f t="shared" si="835"/>
        <v>8280100</v>
      </c>
      <c r="BE3584" t="str">
        <f t="shared" si="836"/>
        <v>Cel only</v>
      </c>
      <c r="BF3584">
        <f t="shared" si="837"/>
        <v>0</v>
      </c>
      <c r="BG3584">
        <f t="shared" si="838"/>
        <v>0</v>
      </c>
      <c r="BH3584">
        <f t="shared" si="839"/>
        <v>1</v>
      </c>
    </row>
    <row r="3585" spans="1:60" x14ac:dyDescent="0.45">
      <c r="A3585" t="s">
        <v>15559</v>
      </c>
      <c r="B3585" t="s">
        <v>2080</v>
      </c>
      <c r="C3585">
        <v>21</v>
      </c>
      <c r="D3585" t="s">
        <v>2080</v>
      </c>
      <c r="E3585" t="s">
        <v>2080</v>
      </c>
      <c r="F3585" t="s">
        <v>4949</v>
      </c>
      <c r="G3585">
        <v>0.45100899999999999</v>
      </c>
      <c r="H3585">
        <v>0</v>
      </c>
      <c r="I3585" t="s">
        <v>56</v>
      </c>
      <c r="J3585" t="s">
        <v>57</v>
      </c>
      <c r="K3585" t="s">
        <v>3195</v>
      </c>
      <c r="L3585" t="s">
        <v>15560</v>
      </c>
      <c r="M3585" t="s">
        <v>15561</v>
      </c>
      <c r="N3585">
        <v>2</v>
      </c>
      <c r="S3585" t="e">
        <f t="shared" si="825"/>
        <v>#DIV/0!</v>
      </c>
      <c r="X3585" s="3" t="e">
        <f t="shared" si="826"/>
        <v>#DIV/0!</v>
      </c>
      <c r="Y3585" t="e">
        <f t="shared" si="827"/>
        <v>#DIV/0!</v>
      </c>
      <c r="AD3585" t="e">
        <f t="shared" si="828"/>
        <v>#DIV/0!</v>
      </c>
      <c r="AI3585" t="e">
        <f t="shared" si="829"/>
        <v>#DIV/0!</v>
      </c>
      <c r="AJ3585" t="e">
        <f t="shared" si="830"/>
        <v>#DIV/0!</v>
      </c>
      <c r="AK3585" s="1" t="e">
        <f>IF(AND(OR(#REF!&gt;1.49,#REF!&lt; 0.67),#REF!&lt; 0.05),"TL regulate","none")</f>
        <v>#REF!</v>
      </c>
      <c r="AL3585" s="1" t="e">
        <f t="shared" si="831"/>
        <v>#DIV/0!</v>
      </c>
      <c r="AM3585" s="1" t="e">
        <f t="shared" si="832"/>
        <v>#DIV/0!</v>
      </c>
      <c r="AO3585">
        <v>0</v>
      </c>
      <c r="AP3585">
        <v>0</v>
      </c>
      <c r="AQ3585">
        <v>0</v>
      </c>
      <c r="AR3585">
        <v>0</v>
      </c>
      <c r="AS3585">
        <f t="shared" si="833"/>
        <v>0</v>
      </c>
      <c r="AT3585">
        <v>0</v>
      </c>
      <c r="AU3585">
        <v>0</v>
      </c>
      <c r="AV3585">
        <v>0</v>
      </c>
      <c r="AW3585">
        <v>0</v>
      </c>
      <c r="AX3585">
        <f t="shared" si="834"/>
        <v>0</v>
      </c>
      <c r="AY3585">
        <v>0</v>
      </c>
      <c r="AZ3585">
        <v>0</v>
      </c>
      <c r="BA3585">
        <v>0</v>
      </c>
      <c r="BB3585">
        <v>0</v>
      </c>
      <c r="BC3585">
        <f t="shared" si="835"/>
        <v>0</v>
      </c>
      <c r="BE3585" t="str">
        <f t="shared" si="836"/>
        <v>void</v>
      </c>
      <c r="BF3585">
        <f t="shared" si="837"/>
        <v>0</v>
      </c>
      <c r="BG3585">
        <f t="shared" si="838"/>
        <v>0</v>
      </c>
      <c r="BH3585">
        <f t="shared" si="839"/>
        <v>0</v>
      </c>
    </row>
    <row r="3586" spans="1:60" x14ac:dyDescent="0.45">
      <c r="A3586" t="s">
        <v>15562</v>
      </c>
      <c r="B3586" t="s">
        <v>2080</v>
      </c>
      <c r="C3586">
        <v>22</v>
      </c>
      <c r="D3586" t="s">
        <v>2080</v>
      </c>
      <c r="E3586" t="s">
        <v>2080</v>
      </c>
      <c r="F3586" t="s">
        <v>4949</v>
      </c>
      <c r="G3586">
        <v>0.45100899999999999</v>
      </c>
      <c r="H3586">
        <v>0</v>
      </c>
      <c r="I3586" t="s">
        <v>56</v>
      </c>
      <c r="J3586" t="s">
        <v>63</v>
      </c>
      <c r="K3586" t="s">
        <v>64</v>
      </c>
      <c r="L3586" t="s">
        <v>15560</v>
      </c>
      <c r="M3586" t="s">
        <v>15561</v>
      </c>
      <c r="N3586">
        <v>3</v>
      </c>
      <c r="S3586" t="e">
        <f t="shared" ref="S3586:S3649" si="840">AVERAGE(O3586:R3586)</f>
        <v>#DIV/0!</v>
      </c>
      <c r="X3586" s="3" t="e">
        <f t="shared" ref="X3586:X3649" si="841">AVERAGE(T3586:W3586)</f>
        <v>#DIV/0!</v>
      </c>
      <c r="Y3586" t="e">
        <f t="shared" ref="Y3586:Y3649" si="842">TTEST(T3586:W3586,$BM$2:$BO$2,2,2)</f>
        <v>#DIV/0!</v>
      </c>
      <c r="AD3586" t="e">
        <f t="shared" ref="AD3586:AD3649" si="843">AVERAGE(Z3586:AC3586)</f>
        <v>#DIV/0!</v>
      </c>
      <c r="AI3586" t="e">
        <f t="shared" ref="AI3586:AI3649" si="844">AVERAGE(AE3586:AH3586)</f>
        <v>#DIV/0!</v>
      </c>
      <c r="AJ3586" t="e">
        <f t="shared" ref="AJ3586:AJ3649" si="845">TTEST(AE3586:AH3586,$BM$2:$BO$2,2,2)</f>
        <v>#DIV/0!</v>
      </c>
      <c r="AK3586" s="1" t="e">
        <f>IF(AND(OR(#REF!&gt;1.49,#REF!&lt; 0.67),#REF!&lt; 0.05),"TL regulate","none")</f>
        <v>#REF!</v>
      </c>
      <c r="AL3586" s="1" t="e">
        <f t="shared" ref="AL3586:AL3649" si="846">IF(AND(OR(X3586&gt;1.49, X3586&lt;0.67), Y3586&lt;0.05), "ceL regulate","none")</f>
        <v>#DIV/0!</v>
      </c>
      <c r="AM3586" s="1" t="e">
        <f t="shared" ref="AM3586:AM3649" si="847">IF(AND(OR(AI3586&gt;1.49,AI3586&lt;0.67), AJ3586&lt;0.05),"differential regulated","void")</f>
        <v>#DIV/0!</v>
      </c>
      <c r="AO3586">
        <v>0</v>
      </c>
      <c r="AP3586">
        <v>0</v>
      </c>
      <c r="AQ3586">
        <v>0</v>
      </c>
      <c r="AR3586">
        <v>0</v>
      </c>
      <c r="AS3586">
        <f t="shared" ref="AS3586:AS3649" si="848">SUM(AO3586:AR3586)</f>
        <v>0</v>
      </c>
      <c r="AT3586">
        <v>0</v>
      </c>
      <c r="AU3586">
        <v>0</v>
      </c>
      <c r="AV3586">
        <v>0</v>
      </c>
      <c r="AW3586">
        <v>0</v>
      </c>
      <c r="AX3586">
        <f t="shared" ref="AX3586:AX3649" si="849">SUM(AT3586:AW3586)</f>
        <v>0</v>
      </c>
      <c r="AY3586">
        <v>0</v>
      </c>
      <c r="AZ3586">
        <v>0</v>
      </c>
      <c r="BA3586">
        <v>0</v>
      </c>
      <c r="BB3586">
        <v>0</v>
      </c>
      <c r="BC3586">
        <f t="shared" ref="BC3586:BC3649" si="850">SUM(AY3586:BB3586)</f>
        <v>0</v>
      </c>
      <c r="BE3586" t="str">
        <f t="shared" ref="BE3586:BE3649" si="851">_xlfn.IFS(AND(AS3586=0, AND(AX3586&gt;0,BC3586&gt;0)),"LPS repressed",AND(AS3586=0,AX3586=0,BC3586=0),"void",AND(AX3586=0, AS3586*BC3586&gt;0)," TL repressed",AND(BC3586=0, AS3586*AX3586&gt;0),"Cel repressed",AND(AS3586&gt;0, AX3586=0, BC3586=0),"LPS only",AND(AS3586=0, AX3586&gt;0, BC3586=0),"TL only",AND(AS3586=0, AX3586=0, BC3586&gt;0),"Cel only",AS3586*AX3586*BC3586&gt;0,"void")</f>
        <v>void</v>
      </c>
      <c r="BF3586">
        <f t="shared" ref="BF3586:BF3649" si="852">COUNTIF(AO3586:AR3586,"&gt;0")</f>
        <v>0</v>
      </c>
      <c r="BG3586">
        <f t="shared" ref="BG3586:BG3649" si="853">COUNTIF(AT3586:AW3586,"&gt;0")</f>
        <v>0</v>
      </c>
      <c r="BH3586">
        <f t="shared" ref="BH3586:BH3649" si="854">COUNTIF(AY3586:BB3586,"&gt;0")</f>
        <v>0</v>
      </c>
    </row>
    <row r="3587" spans="1:60" x14ac:dyDescent="0.45">
      <c r="A3587" t="s">
        <v>15563</v>
      </c>
      <c r="B3587" t="s">
        <v>2078</v>
      </c>
      <c r="C3587" t="s">
        <v>15564</v>
      </c>
      <c r="D3587" t="s">
        <v>2080</v>
      </c>
      <c r="E3587" t="s">
        <v>2080</v>
      </c>
      <c r="F3587" t="s">
        <v>2081</v>
      </c>
      <c r="G3587">
        <v>0.97734399999999999</v>
      </c>
      <c r="H3587">
        <v>1</v>
      </c>
      <c r="I3587" t="s">
        <v>56</v>
      </c>
      <c r="J3587" t="s">
        <v>57</v>
      </c>
      <c r="K3587" t="s">
        <v>448</v>
      </c>
      <c r="L3587" t="s">
        <v>15565</v>
      </c>
      <c r="M3587" t="s">
        <v>15566</v>
      </c>
      <c r="N3587">
        <v>3</v>
      </c>
      <c r="S3587" t="e">
        <f t="shared" si="840"/>
        <v>#DIV/0!</v>
      </c>
      <c r="X3587" s="3" t="e">
        <f t="shared" si="841"/>
        <v>#DIV/0!</v>
      </c>
      <c r="Y3587" t="e">
        <f t="shared" si="842"/>
        <v>#DIV/0!</v>
      </c>
      <c r="AD3587" t="e">
        <f t="shared" si="843"/>
        <v>#DIV/0!</v>
      </c>
      <c r="AI3587" t="e">
        <f t="shared" si="844"/>
        <v>#DIV/0!</v>
      </c>
      <c r="AJ3587" t="e">
        <f t="shared" si="845"/>
        <v>#DIV/0!</v>
      </c>
      <c r="AK3587" s="1" t="e">
        <f>IF(AND(OR(#REF!&gt;1.49,#REF!&lt; 0.67),#REF!&lt; 0.05),"TL regulate","none")</f>
        <v>#REF!</v>
      </c>
      <c r="AL3587" s="1" t="e">
        <f t="shared" si="846"/>
        <v>#DIV/0!</v>
      </c>
      <c r="AM3587" s="1" t="e">
        <f t="shared" si="847"/>
        <v>#DIV/0!</v>
      </c>
      <c r="AO3587">
        <v>0</v>
      </c>
      <c r="AP3587">
        <v>0</v>
      </c>
      <c r="AQ3587">
        <v>0</v>
      </c>
      <c r="AR3587">
        <v>0</v>
      </c>
      <c r="AS3587">
        <f t="shared" si="848"/>
        <v>0</v>
      </c>
      <c r="AT3587">
        <v>7937600</v>
      </c>
      <c r="AU3587">
        <v>0</v>
      </c>
      <c r="AV3587">
        <v>0</v>
      </c>
      <c r="AW3587">
        <v>0</v>
      </c>
      <c r="AX3587">
        <f t="shared" si="849"/>
        <v>7937600</v>
      </c>
      <c r="AY3587">
        <v>0</v>
      </c>
      <c r="AZ3587">
        <v>0</v>
      </c>
      <c r="BA3587">
        <v>0</v>
      </c>
      <c r="BB3587">
        <v>0</v>
      </c>
      <c r="BC3587">
        <f t="shared" si="850"/>
        <v>0</v>
      </c>
      <c r="BE3587" t="str">
        <f t="shared" si="851"/>
        <v>TL only</v>
      </c>
      <c r="BF3587">
        <f t="shared" si="852"/>
        <v>0</v>
      </c>
      <c r="BG3587">
        <f t="shared" si="853"/>
        <v>1</v>
      </c>
      <c r="BH3587">
        <f t="shared" si="854"/>
        <v>0</v>
      </c>
    </row>
    <row r="3588" spans="1:60" x14ac:dyDescent="0.45">
      <c r="A3588" t="s">
        <v>15567</v>
      </c>
      <c r="B3588" t="s">
        <v>1674</v>
      </c>
      <c r="C3588" t="s">
        <v>15568</v>
      </c>
      <c r="D3588" t="s">
        <v>1676</v>
      </c>
      <c r="E3588" t="s">
        <v>1676</v>
      </c>
      <c r="F3588" t="s">
        <v>1677</v>
      </c>
      <c r="G3588">
        <v>0.99842200000000003</v>
      </c>
      <c r="H3588">
        <v>1</v>
      </c>
      <c r="I3588" t="s">
        <v>56</v>
      </c>
      <c r="J3588" t="s">
        <v>57</v>
      </c>
      <c r="K3588" t="s">
        <v>329</v>
      </c>
      <c r="L3588" t="s">
        <v>15569</v>
      </c>
      <c r="M3588" t="s">
        <v>15570</v>
      </c>
      <c r="N3588">
        <v>3</v>
      </c>
      <c r="S3588" t="e">
        <f t="shared" si="840"/>
        <v>#DIV/0!</v>
      </c>
      <c r="X3588" s="3" t="e">
        <f t="shared" si="841"/>
        <v>#DIV/0!</v>
      </c>
      <c r="Y3588" t="e">
        <f t="shared" si="842"/>
        <v>#DIV/0!</v>
      </c>
      <c r="AD3588" t="e">
        <f t="shared" si="843"/>
        <v>#DIV/0!</v>
      </c>
      <c r="AI3588" t="e">
        <f t="shared" si="844"/>
        <v>#DIV/0!</v>
      </c>
      <c r="AJ3588" t="e">
        <f t="shared" si="845"/>
        <v>#DIV/0!</v>
      </c>
      <c r="AK3588" s="1" t="e">
        <f>IF(AND(OR(#REF!&gt;1.49,#REF!&lt; 0.67),#REF!&lt; 0.05),"TL regulate","none")</f>
        <v>#REF!</v>
      </c>
      <c r="AL3588" s="1" t="e">
        <f t="shared" si="846"/>
        <v>#DIV/0!</v>
      </c>
      <c r="AM3588" s="1" t="e">
        <f t="shared" si="847"/>
        <v>#DIV/0!</v>
      </c>
      <c r="AO3588">
        <v>31197000</v>
      </c>
      <c r="AP3588">
        <v>0</v>
      </c>
      <c r="AQ3588">
        <v>18649000</v>
      </c>
      <c r="AR3588">
        <v>0</v>
      </c>
      <c r="AS3588">
        <f t="shared" si="848"/>
        <v>49846000</v>
      </c>
      <c r="AT3588">
        <v>0</v>
      </c>
      <c r="AU3588">
        <v>0</v>
      </c>
      <c r="AV3588">
        <v>0</v>
      </c>
      <c r="AW3588">
        <v>0</v>
      </c>
      <c r="AX3588">
        <f t="shared" si="849"/>
        <v>0</v>
      </c>
      <c r="AY3588">
        <v>0</v>
      </c>
      <c r="AZ3588">
        <v>0</v>
      </c>
      <c r="BA3588">
        <v>0</v>
      </c>
      <c r="BB3588">
        <v>0</v>
      </c>
      <c r="BC3588">
        <f t="shared" si="850"/>
        <v>0</v>
      </c>
      <c r="BE3588" t="str">
        <f t="shared" si="851"/>
        <v>LPS only</v>
      </c>
      <c r="BF3588">
        <f t="shared" si="852"/>
        <v>2</v>
      </c>
      <c r="BG3588">
        <f t="shared" si="853"/>
        <v>0</v>
      </c>
      <c r="BH3588">
        <f t="shared" si="854"/>
        <v>0</v>
      </c>
    </row>
    <row r="3589" spans="1:60" x14ac:dyDescent="0.45">
      <c r="A3589" t="s">
        <v>15571</v>
      </c>
      <c r="B3589" t="s">
        <v>15572</v>
      </c>
      <c r="C3589">
        <v>4</v>
      </c>
      <c r="D3589" t="s">
        <v>15572</v>
      </c>
      <c r="E3589" t="s">
        <v>15572</v>
      </c>
      <c r="F3589" t="s">
        <v>15573</v>
      </c>
      <c r="G3589">
        <v>0.999942</v>
      </c>
      <c r="H3589">
        <v>1</v>
      </c>
      <c r="I3589" t="s">
        <v>56</v>
      </c>
      <c r="J3589" t="s">
        <v>922</v>
      </c>
      <c r="K3589" t="s">
        <v>240</v>
      </c>
      <c r="L3589" t="s">
        <v>15574</v>
      </c>
      <c r="M3589" t="s">
        <v>15575</v>
      </c>
      <c r="N3589">
        <v>3</v>
      </c>
      <c r="S3589" t="e">
        <f t="shared" si="840"/>
        <v>#DIV/0!</v>
      </c>
      <c r="X3589" s="3" t="e">
        <f t="shared" si="841"/>
        <v>#DIV/0!</v>
      </c>
      <c r="Y3589" t="e">
        <f t="shared" si="842"/>
        <v>#DIV/0!</v>
      </c>
      <c r="AD3589" t="e">
        <f t="shared" si="843"/>
        <v>#DIV/0!</v>
      </c>
      <c r="AI3589" t="e">
        <f t="shared" si="844"/>
        <v>#DIV/0!</v>
      </c>
      <c r="AJ3589" t="e">
        <f t="shared" si="845"/>
        <v>#DIV/0!</v>
      </c>
      <c r="AK3589" s="1" t="e">
        <f>IF(AND(OR(#REF!&gt;1.49,#REF!&lt; 0.67),#REF!&lt; 0.05),"TL regulate","none")</f>
        <v>#REF!</v>
      </c>
      <c r="AL3589" s="1" t="e">
        <f t="shared" si="846"/>
        <v>#DIV/0!</v>
      </c>
      <c r="AM3589" s="1" t="e">
        <f t="shared" si="847"/>
        <v>#DIV/0!</v>
      </c>
      <c r="AO3589">
        <v>0</v>
      </c>
      <c r="AP3589">
        <v>0</v>
      </c>
      <c r="AQ3589">
        <v>0</v>
      </c>
      <c r="AR3589">
        <v>0</v>
      </c>
      <c r="AS3589">
        <f t="shared" si="848"/>
        <v>0</v>
      </c>
      <c r="AT3589">
        <v>0</v>
      </c>
      <c r="AU3589">
        <v>0</v>
      </c>
      <c r="AV3589">
        <v>0</v>
      </c>
      <c r="AW3589">
        <v>0</v>
      </c>
      <c r="AX3589">
        <f t="shared" si="849"/>
        <v>0</v>
      </c>
      <c r="AY3589">
        <v>0</v>
      </c>
      <c r="AZ3589">
        <v>0</v>
      </c>
      <c r="BA3589">
        <v>0</v>
      </c>
      <c r="BB3589">
        <v>0</v>
      </c>
      <c r="BC3589">
        <f t="shared" si="850"/>
        <v>0</v>
      </c>
      <c r="BE3589" t="str">
        <f t="shared" si="851"/>
        <v>void</v>
      </c>
      <c r="BF3589">
        <f t="shared" si="852"/>
        <v>0</v>
      </c>
      <c r="BG3589">
        <f t="shared" si="853"/>
        <v>0</v>
      </c>
      <c r="BH3589">
        <f t="shared" si="854"/>
        <v>0</v>
      </c>
    </row>
    <row r="3590" spans="1:60" x14ac:dyDescent="0.45">
      <c r="A3590" t="s">
        <v>15576</v>
      </c>
      <c r="B3590" t="s">
        <v>15577</v>
      </c>
      <c r="C3590" t="s">
        <v>15578</v>
      </c>
      <c r="D3590" t="s">
        <v>15572</v>
      </c>
      <c r="E3590" t="s">
        <v>15572</v>
      </c>
      <c r="F3590" t="s">
        <v>15579</v>
      </c>
      <c r="G3590">
        <v>0.64968199999999998</v>
      </c>
      <c r="H3590">
        <v>1</v>
      </c>
      <c r="I3590" t="s">
        <v>56</v>
      </c>
      <c r="J3590" t="s">
        <v>1145</v>
      </c>
      <c r="K3590" t="s">
        <v>192</v>
      </c>
      <c r="L3590" t="s">
        <v>15580</v>
      </c>
      <c r="M3590" t="s">
        <v>15581</v>
      </c>
      <c r="N3590">
        <v>1</v>
      </c>
      <c r="S3590" t="e">
        <f t="shared" si="840"/>
        <v>#DIV/0!</v>
      </c>
      <c r="X3590" s="3" t="e">
        <f t="shared" si="841"/>
        <v>#DIV/0!</v>
      </c>
      <c r="Y3590" t="e">
        <f t="shared" si="842"/>
        <v>#DIV/0!</v>
      </c>
      <c r="AD3590" t="e">
        <f t="shared" si="843"/>
        <v>#DIV/0!</v>
      </c>
      <c r="AI3590" t="e">
        <f t="shared" si="844"/>
        <v>#DIV/0!</v>
      </c>
      <c r="AJ3590" t="e">
        <f t="shared" si="845"/>
        <v>#DIV/0!</v>
      </c>
      <c r="AK3590" s="1" t="e">
        <f>IF(AND(OR(#REF!&gt;1.49,#REF!&lt; 0.67),#REF!&lt; 0.05),"TL regulate","none")</f>
        <v>#REF!</v>
      </c>
      <c r="AL3590" s="1" t="e">
        <f t="shared" si="846"/>
        <v>#DIV/0!</v>
      </c>
      <c r="AM3590" s="1" t="e">
        <f t="shared" si="847"/>
        <v>#DIV/0!</v>
      </c>
      <c r="AO3590">
        <v>9402700</v>
      </c>
      <c r="AP3590">
        <v>0</v>
      </c>
      <c r="AQ3590">
        <v>0</v>
      </c>
      <c r="AR3590">
        <v>0</v>
      </c>
      <c r="AS3590">
        <f t="shared" si="848"/>
        <v>9402700</v>
      </c>
      <c r="AT3590">
        <v>0</v>
      </c>
      <c r="AU3590">
        <v>0</v>
      </c>
      <c r="AV3590">
        <v>0</v>
      </c>
      <c r="AW3590">
        <v>0</v>
      </c>
      <c r="AX3590">
        <f t="shared" si="849"/>
        <v>0</v>
      </c>
      <c r="AY3590">
        <v>0</v>
      </c>
      <c r="AZ3590">
        <v>0</v>
      </c>
      <c r="BA3590">
        <v>0</v>
      </c>
      <c r="BB3590">
        <v>0</v>
      </c>
      <c r="BC3590">
        <f t="shared" si="850"/>
        <v>0</v>
      </c>
      <c r="BE3590" t="str">
        <f t="shared" si="851"/>
        <v>LPS only</v>
      </c>
      <c r="BF3590">
        <f t="shared" si="852"/>
        <v>1</v>
      </c>
      <c r="BG3590">
        <f t="shared" si="853"/>
        <v>0</v>
      </c>
      <c r="BH3590">
        <f t="shared" si="854"/>
        <v>0</v>
      </c>
    </row>
    <row r="3591" spans="1:60" x14ac:dyDescent="0.45">
      <c r="A3591" t="s">
        <v>15582</v>
      </c>
      <c r="B3591" t="s">
        <v>15577</v>
      </c>
      <c r="C3591" t="s">
        <v>15583</v>
      </c>
      <c r="D3591" t="s">
        <v>15572</v>
      </c>
      <c r="E3591" t="s">
        <v>15572</v>
      </c>
      <c r="F3591">
        <v>0</v>
      </c>
      <c r="G3591">
        <v>0.33333299999999999</v>
      </c>
      <c r="H3591">
        <v>0</v>
      </c>
      <c r="I3591" t="s">
        <v>56</v>
      </c>
      <c r="J3591" t="s">
        <v>63</v>
      </c>
      <c r="K3591" t="s">
        <v>64</v>
      </c>
      <c r="L3591" t="s">
        <v>15584</v>
      </c>
      <c r="M3591" t="s">
        <v>15585</v>
      </c>
      <c r="N3591">
        <v>4</v>
      </c>
      <c r="S3591" t="e">
        <f t="shared" si="840"/>
        <v>#DIV/0!</v>
      </c>
      <c r="X3591" s="3" t="e">
        <f t="shared" si="841"/>
        <v>#DIV/0!</v>
      </c>
      <c r="Y3591" t="e">
        <f t="shared" si="842"/>
        <v>#DIV/0!</v>
      </c>
      <c r="AD3591" t="e">
        <f t="shared" si="843"/>
        <v>#DIV/0!</v>
      </c>
      <c r="AI3591" t="e">
        <f t="shared" si="844"/>
        <v>#DIV/0!</v>
      </c>
      <c r="AJ3591" t="e">
        <f t="shared" si="845"/>
        <v>#DIV/0!</v>
      </c>
      <c r="AK3591" s="1" t="e">
        <f>IF(AND(OR(#REF!&gt;1.49,#REF!&lt; 0.67),#REF!&lt; 0.05),"TL regulate","none")</f>
        <v>#REF!</v>
      </c>
      <c r="AL3591" s="1" t="e">
        <f t="shared" si="846"/>
        <v>#DIV/0!</v>
      </c>
      <c r="AM3591" s="1" t="e">
        <f t="shared" si="847"/>
        <v>#DIV/0!</v>
      </c>
      <c r="AO3591">
        <v>0</v>
      </c>
      <c r="AP3591">
        <v>0</v>
      </c>
      <c r="AQ3591">
        <v>0</v>
      </c>
      <c r="AR3591">
        <v>0</v>
      </c>
      <c r="AS3591">
        <f t="shared" si="848"/>
        <v>0</v>
      </c>
      <c r="AT3591">
        <v>0</v>
      </c>
      <c r="AU3591">
        <v>0</v>
      </c>
      <c r="AV3591">
        <v>0</v>
      </c>
      <c r="AW3591">
        <v>0</v>
      </c>
      <c r="AX3591">
        <f t="shared" si="849"/>
        <v>0</v>
      </c>
      <c r="AY3591">
        <v>0</v>
      </c>
      <c r="AZ3591">
        <v>0</v>
      </c>
      <c r="BA3591">
        <v>0</v>
      </c>
      <c r="BB3591">
        <v>0</v>
      </c>
      <c r="BC3591">
        <f t="shared" si="850"/>
        <v>0</v>
      </c>
      <c r="BE3591" t="str">
        <f t="shared" si="851"/>
        <v>void</v>
      </c>
      <c r="BF3591">
        <f t="shared" si="852"/>
        <v>0</v>
      </c>
      <c r="BG3591">
        <f t="shared" si="853"/>
        <v>0</v>
      </c>
      <c r="BH3591">
        <f t="shared" si="854"/>
        <v>0</v>
      </c>
    </row>
    <row r="3592" spans="1:60" x14ac:dyDescent="0.45">
      <c r="A3592" t="s">
        <v>15586</v>
      </c>
      <c r="B3592" t="s">
        <v>15577</v>
      </c>
      <c r="C3592" t="s">
        <v>15587</v>
      </c>
      <c r="D3592" t="s">
        <v>15572</v>
      </c>
      <c r="E3592" t="s">
        <v>15572</v>
      </c>
      <c r="F3592">
        <v>0</v>
      </c>
      <c r="G3592">
        <v>0.33333299999999999</v>
      </c>
      <c r="H3592">
        <v>0</v>
      </c>
      <c r="I3592" t="s">
        <v>56</v>
      </c>
      <c r="J3592" t="s">
        <v>57</v>
      </c>
      <c r="K3592" t="s">
        <v>515</v>
      </c>
      <c r="L3592" t="s">
        <v>15584</v>
      </c>
      <c r="M3592" t="s">
        <v>15585</v>
      </c>
      <c r="N3592">
        <v>3</v>
      </c>
      <c r="S3592" t="e">
        <f t="shared" si="840"/>
        <v>#DIV/0!</v>
      </c>
      <c r="X3592" s="3" t="e">
        <f t="shared" si="841"/>
        <v>#DIV/0!</v>
      </c>
      <c r="Y3592" t="e">
        <f t="shared" si="842"/>
        <v>#DIV/0!</v>
      </c>
      <c r="AD3592" t="e">
        <f t="shared" si="843"/>
        <v>#DIV/0!</v>
      </c>
      <c r="AI3592" t="e">
        <f t="shared" si="844"/>
        <v>#DIV/0!</v>
      </c>
      <c r="AJ3592" t="e">
        <f t="shared" si="845"/>
        <v>#DIV/0!</v>
      </c>
      <c r="AK3592" s="1" t="e">
        <f>IF(AND(OR(#REF!&gt;1.49,#REF!&lt; 0.67),#REF!&lt; 0.05),"TL regulate","none")</f>
        <v>#REF!</v>
      </c>
      <c r="AL3592" s="1" t="e">
        <f t="shared" si="846"/>
        <v>#DIV/0!</v>
      </c>
      <c r="AM3592" s="1" t="e">
        <f t="shared" si="847"/>
        <v>#DIV/0!</v>
      </c>
      <c r="AO3592">
        <v>0</v>
      </c>
      <c r="AP3592">
        <v>0</v>
      </c>
      <c r="AQ3592">
        <v>0</v>
      </c>
      <c r="AR3592">
        <v>0</v>
      </c>
      <c r="AS3592">
        <f t="shared" si="848"/>
        <v>0</v>
      </c>
      <c r="AT3592">
        <v>0</v>
      </c>
      <c r="AU3592">
        <v>0</v>
      </c>
      <c r="AV3592">
        <v>0</v>
      </c>
      <c r="AW3592">
        <v>0</v>
      </c>
      <c r="AX3592">
        <f t="shared" si="849"/>
        <v>0</v>
      </c>
      <c r="AY3592">
        <v>0</v>
      </c>
      <c r="AZ3592">
        <v>0</v>
      </c>
      <c r="BA3592">
        <v>0</v>
      </c>
      <c r="BB3592">
        <v>0</v>
      </c>
      <c r="BC3592">
        <f t="shared" si="850"/>
        <v>0</v>
      </c>
      <c r="BE3592" t="str">
        <f t="shared" si="851"/>
        <v>void</v>
      </c>
      <c r="BF3592">
        <f t="shared" si="852"/>
        <v>0</v>
      </c>
      <c r="BG3592">
        <f t="shared" si="853"/>
        <v>0</v>
      </c>
      <c r="BH3592">
        <f t="shared" si="854"/>
        <v>0</v>
      </c>
    </row>
    <row r="3593" spans="1:60" x14ac:dyDescent="0.45">
      <c r="A3593" t="s">
        <v>15588</v>
      </c>
      <c r="B3593" t="s">
        <v>15577</v>
      </c>
      <c r="C3593" t="s">
        <v>15589</v>
      </c>
      <c r="D3593" t="s">
        <v>15572</v>
      </c>
      <c r="E3593" t="s">
        <v>15572</v>
      </c>
      <c r="F3593">
        <v>0</v>
      </c>
      <c r="G3593">
        <v>0.33333299999999999</v>
      </c>
      <c r="H3593">
        <v>0</v>
      </c>
      <c r="I3593" t="s">
        <v>80</v>
      </c>
      <c r="J3593" t="s">
        <v>63</v>
      </c>
      <c r="K3593" t="s">
        <v>64</v>
      </c>
      <c r="L3593" t="s">
        <v>15584</v>
      </c>
      <c r="M3593" t="s">
        <v>15585</v>
      </c>
      <c r="N3593">
        <v>5</v>
      </c>
      <c r="S3593" t="e">
        <f t="shared" si="840"/>
        <v>#DIV/0!</v>
      </c>
      <c r="X3593" s="3" t="e">
        <f t="shared" si="841"/>
        <v>#DIV/0!</v>
      </c>
      <c r="Y3593" t="e">
        <f t="shared" si="842"/>
        <v>#DIV/0!</v>
      </c>
      <c r="AD3593" t="e">
        <f t="shared" si="843"/>
        <v>#DIV/0!</v>
      </c>
      <c r="AI3593" t="e">
        <f t="shared" si="844"/>
        <v>#DIV/0!</v>
      </c>
      <c r="AJ3593" t="e">
        <f t="shared" si="845"/>
        <v>#DIV/0!</v>
      </c>
      <c r="AK3593" s="1" t="e">
        <f>IF(AND(OR(#REF!&gt;1.49,#REF!&lt; 0.67),#REF!&lt; 0.05),"TL regulate","none")</f>
        <v>#REF!</v>
      </c>
      <c r="AL3593" s="1" t="e">
        <f t="shared" si="846"/>
        <v>#DIV/0!</v>
      </c>
      <c r="AM3593" s="1" t="e">
        <f t="shared" si="847"/>
        <v>#DIV/0!</v>
      </c>
      <c r="AO3593">
        <v>0</v>
      </c>
      <c r="AP3593">
        <v>0</v>
      </c>
      <c r="AQ3593">
        <v>0</v>
      </c>
      <c r="AR3593">
        <v>0</v>
      </c>
      <c r="AS3593">
        <f t="shared" si="848"/>
        <v>0</v>
      </c>
      <c r="AT3593">
        <v>0</v>
      </c>
      <c r="AU3593">
        <v>0</v>
      </c>
      <c r="AV3593">
        <v>0</v>
      </c>
      <c r="AW3593">
        <v>0</v>
      </c>
      <c r="AX3593">
        <f t="shared" si="849"/>
        <v>0</v>
      </c>
      <c r="AY3593">
        <v>0</v>
      </c>
      <c r="AZ3593">
        <v>0</v>
      </c>
      <c r="BA3593">
        <v>0</v>
      </c>
      <c r="BB3593">
        <v>0</v>
      </c>
      <c r="BC3593">
        <f t="shared" si="850"/>
        <v>0</v>
      </c>
      <c r="BE3593" t="str">
        <f t="shared" si="851"/>
        <v>void</v>
      </c>
      <c r="BF3593">
        <f t="shared" si="852"/>
        <v>0</v>
      </c>
      <c r="BG3593">
        <f t="shared" si="853"/>
        <v>0</v>
      </c>
      <c r="BH3593">
        <f t="shared" si="854"/>
        <v>0</v>
      </c>
    </row>
    <row r="3594" spans="1:60" x14ac:dyDescent="0.45">
      <c r="A3594" t="s">
        <v>15590</v>
      </c>
      <c r="B3594" t="s">
        <v>15591</v>
      </c>
      <c r="C3594">
        <v>427</v>
      </c>
      <c r="D3594" t="s">
        <v>15591</v>
      </c>
      <c r="E3594" t="s">
        <v>15591</v>
      </c>
      <c r="F3594" t="s">
        <v>15592</v>
      </c>
      <c r="G3594">
        <v>0.49404100000000001</v>
      </c>
      <c r="H3594">
        <v>0</v>
      </c>
      <c r="I3594" t="s">
        <v>56</v>
      </c>
      <c r="J3594" t="s">
        <v>63</v>
      </c>
      <c r="K3594" t="s">
        <v>64</v>
      </c>
      <c r="L3594" t="s">
        <v>15593</v>
      </c>
      <c r="M3594" t="s">
        <v>15594</v>
      </c>
      <c r="N3594">
        <v>16</v>
      </c>
      <c r="S3594" t="e">
        <f t="shared" si="840"/>
        <v>#DIV/0!</v>
      </c>
      <c r="X3594" s="3" t="e">
        <f t="shared" si="841"/>
        <v>#DIV/0!</v>
      </c>
      <c r="Y3594" t="e">
        <f t="shared" si="842"/>
        <v>#DIV/0!</v>
      </c>
      <c r="AD3594" t="e">
        <f t="shared" si="843"/>
        <v>#DIV/0!</v>
      </c>
      <c r="AI3594" t="e">
        <f t="shared" si="844"/>
        <v>#DIV/0!</v>
      </c>
      <c r="AJ3594" t="e">
        <f t="shared" si="845"/>
        <v>#DIV/0!</v>
      </c>
      <c r="AK3594" s="1" t="e">
        <f>IF(AND(OR(#REF!&gt;1.49,#REF!&lt; 0.67),#REF!&lt; 0.05),"TL regulate","none")</f>
        <v>#REF!</v>
      </c>
      <c r="AL3594" s="1" t="e">
        <f t="shared" si="846"/>
        <v>#DIV/0!</v>
      </c>
      <c r="AM3594" s="1" t="e">
        <f t="shared" si="847"/>
        <v>#DIV/0!</v>
      </c>
      <c r="AO3594">
        <v>0</v>
      </c>
      <c r="AP3594">
        <v>0</v>
      </c>
      <c r="AQ3594">
        <v>0</v>
      </c>
      <c r="AR3594">
        <v>0</v>
      </c>
      <c r="AS3594">
        <f t="shared" si="848"/>
        <v>0</v>
      </c>
      <c r="AT3594">
        <v>0</v>
      </c>
      <c r="AU3594">
        <v>0</v>
      </c>
      <c r="AV3594">
        <v>0</v>
      </c>
      <c r="AW3594">
        <v>0</v>
      </c>
      <c r="AX3594">
        <f t="shared" si="849"/>
        <v>0</v>
      </c>
      <c r="AY3594">
        <v>0</v>
      </c>
      <c r="AZ3594">
        <v>0</v>
      </c>
      <c r="BA3594">
        <v>0</v>
      </c>
      <c r="BB3594">
        <v>0</v>
      </c>
      <c r="BC3594">
        <f t="shared" si="850"/>
        <v>0</v>
      </c>
      <c r="BE3594" t="str">
        <f t="shared" si="851"/>
        <v>void</v>
      </c>
      <c r="BF3594">
        <f t="shared" si="852"/>
        <v>0</v>
      </c>
      <c r="BG3594">
        <f t="shared" si="853"/>
        <v>0</v>
      </c>
      <c r="BH3594">
        <f t="shared" si="854"/>
        <v>0</v>
      </c>
    </row>
    <row r="3595" spans="1:60" x14ac:dyDescent="0.45">
      <c r="A3595" t="s">
        <v>15595</v>
      </c>
      <c r="B3595" t="s">
        <v>15591</v>
      </c>
      <c r="C3595">
        <v>417</v>
      </c>
      <c r="D3595" t="s">
        <v>15591</v>
      </c>
      <c r="E3595" t="s">
        <v>15591</v>
      </c>
      <c r="F3595" t="s">
        <v>15592</v>
      </c>
      <c r="G3595">
        <v>0.50564900000000002</v>
      </c>
      <c r="H3595">
        <v>1</v>
      </c>
      <c r="I3595" t="s">
        <v>56</v>
      </c>
      <c r="J3595" t="s">
        <v>57</v>
      </c>
      <c r="K3595" t="s">
        <v>1959</v>
      </c>
      <c r="L3595" t="s">
        <v>15596</v>
      </c>
      <c r="M3595" t="s">
        <v>15597</v>
      </c>
      <c r="N3595">
        <v>6</v>
      </c>
      <c r="S3595" t="e">
        <f t="shared" si="840"/>
        <v>#DIV/0!</v>
      </c>
      <c r="X3595" s="3" t="e">
        <f t="shared" si="841"/>
        <v>#DIV/0!</v>
      </c>
      <c r="Y3595" t="e">
        <f t="shared" si="842"/>
        <v>#DIV/0!</v>
      </c>
      <c r="AD3595" t="e">
        <f t="shared" si="843"/>
        <v>#DIV/0!</v>
      </c>
      <c r="AI3595" t="e">
        <f t="shared" si="844"/>
        <v>#DIV/0!</v>
      </c>
      <c r="AJ3595" t="e">
        <f t="shared" si="845"/>
        <v>#DIV/0!</v>
      </c>
      <c r="AK3595" s="1" t="e">
        <f>IF(AND(OR(#REF!&gt;1.49,#REF!&lt; 0.67),#REF!&lt; 0.05),"TL regulate","none")</f>
        <v>#REF!</v>
      </c>
      <c r="AL3595" s="1" t="e">
        <f t="shared" si="846"/>
        <v>#DIV/0!</v>
      </c>
      <c r="AM3595" s="1" t="e">
        <f t="shared" si="847"/>
        <v>#DIV/0!</v>
      </c>
      <c r="AO3595">
        <v>27675000</v>
      </c>
      <c r="AP3595">
        <v>0</v>
      </c>
      <c r="AQ3595">
        <v>0</v>
      </c>
      <c r="AR3595">
        <v>24622000</v>
      </c>
      <c r="AS3595">
        <f t="shared" si="848"/>
        <v>52297000</v>
      </c>
      <c r="AT3595">
        <v>0</v>
      </c>
      <c r="AU3595">
        <v>0</v>
      </c>
      <c r="AV3595">
        <v>0</v>
      </c>
      <c r="AW3595">
        <v>0</v>
      </c>
      <c r="AX3595">
        <f t="shared" si="849"/>
        <v>0</v>
      </c>
      <c r="AY3595">
        <v>0</v>
      </c>
      <c r="AZ3595">
        <v>0</v>
      </c>
      <c r="BA3595">
        <v>0</v>
      </c>
      <c r="BB3595">
        <v>0</v>
      </c>
      <c r="BC3595">
        <f t="shared" si="850"/>
        <v>0</v>
      </c>
      <c r="BE3595" t="str">
        <f t="shared" si="851"/>
        <v>LPS only</v>
      </c>
      <c r="BF3595">
        <f t="shared" si="852"/>
        <v>2</v>
      </c>
      <c r="BG3595">
        <f t="shared" si="853"/>
        <v>0</v>
      </c>
      <c r="BH3595">
        <f t="shared" si="854"/>
        <v>0</v>
      </c>
    </row>
    <row r="3596" spans="1:60" x14ac:dyDescent="0.45">
      <c r="A3596" t="s">
        <v>15598</v>
      </c>
      <c r="B3596" t="s">
        <v>3401</v>
      </c>
      <c r="C3596" t="s">
        <v>5374</v>
      </c>
      <c r="D3596" t="s">
        <v>3403</v>
      </c>
      <c r="E3596" t="s">
        <v>3403</v>
      </c>
      <c r="F3596" t="s">
        <v>3404</v>
      </c>
      <c r="G3596">
        <v>0.566473</v>
      </c>
      <c r="H3596">
        <v>1</v>
      </c>
      <c r="I3596" t="s">
        <v>80</v>
      </c>
      <c r="J3596" t="s">
        <v>57</v>
      </c>
      <c r="K3596" t="s">
        <v>1819</v>
      </c>
      <c r="L3596" t="s">
        <v>15599</v>
      </c>
      <c r="M3596" t="s">
        <v>15600</v>
      </c>
      <c r="N3596">
        <v>5</v>
      </c>
      <c r="S3596" t="e">
        <f t="shared" si="840"/>
        <v>#DIV/0!</v>
      </c>
      <c r="X3596" s="3" t="e">
        <f t="shared" si="841"/>
        <v>#DIV/0!</v>
      </c>
      <c r="Y3596" t="e">
        <f t="shared" si="842"/>
        <v>#DIV/0!</v>
      </c>
      <c r="AD3596" t="e">
        <f t="shared" si="843"/>
        <v>#DIV/0!</v>
      </c>
      <c r="AI3596" t="e">
        <f t="shared" si="844"/>
        <v>#DIV/0!</v>
      </c>
      <c r="AJ3596" t="e">
        <f t="shared" si="845"/>
        <v>#DIV/0!</v>
      </c>
      <c r="AK3596" s="1" t="e">
        <f>IF(AND(OR(#REF!&gt;1.49,#REF!&lt; 0.67),#REF!&lt; 0.05),"TL regulate","none")</f>
        <v>#REF!</v>
      </c>
      <c r="AL3596" s="1" t="e">
        <f t="shared" si="846"/>
        <v>#DIV/0!</v>
      </c>
      <c r="AM3596" s="1" t="e">
        <f t="shared" si="847"/>
        <v>#DIV/0!</v>
      </c>
      <c r="AO3596">
        <v>0</v>
      </c>
      <c r="AP3596">
        <v>0</v>
      </c>
      <c r="AQ3596">
        <v>0</v>
      </c>
      <c r="AR3596">
        <v>29917000</v>
      </c>
      <c r="AS3596">
        <f t="shared" si="848"/>
        <v>29917000</v>
      </c>
      <c r="AT3596">
        <v>0</v>
      </c>
      <c r="AU3596">
        <v>0</v>
      </c>
      <c r="AV3596">
        <v>0</v>
      </c>
      <c r="AW3596">
        <v>0</v>
      </c>
      <c r="AX3596">
        <f t="shared" si="849"/>
        <v>0</v>
      </c>
      <c r="AY3596">
        <v>0</v>
      </c>
      <c r="AZ3596">
        <v>0</v>
      </c>
      <c r="BA3596">
        <v>0</v>
      </c>
      <c r="BB3596">
        <v>0</v>
      </c>
      <c r="BC3596">
        <f t="shared" si="850"/>
        <v>0</v>
      </c>
      <c r="BE3596" t="str">
        <f t="shared" si="851"/>
        <v>LPS only</v>
      </c>
      <c r="BF3596">
        <f t="shared" si="852"/>
        <v>1</v>
      </c>
      <c r="BG3596">
        <f t="shared" si="853"/>
        <v>0</v>
      </c>
      <c r="BH3596">
        <f t="shared" si="854"/>
        <v>0</v>
      </c>
    </row>
    <row r="3597" spans="1:60" x14ac:dyDescent="0.45">
      <c r="A3597" t="s">
        <v>15601</v>
      </c>
      <c r="B3597" t="s">
        <v>4818</v>
      </c>
      <c r="C3597" t="s">
        <v>15602</v>
      </c>
      <c r="D3597" t="s">
        <v>4820</v>
      </c>
      <c r="E3597" t="s">
        <v>4820</v>
      </c>
      <c r="F3597" t="s">
        <v>4821</v>
      </c>
      <c r="G3597">
        <v>0.35881000000000002</v>
      </c>
      <c r="H3597">
        <v>0</v>
      </c>
      <c r="I3597" t="s">
        <v>56</v>
      </c>
      <c r="J3597" t="s">
        <v>57</v>
      </c>
      <c r="K3597" t="s">
        <v>1772</v>
      </c>
      <c r="L3597" t="s">
        <v>15603</v>
      </c>
      <c r="M3597" t="s">
        <v>15604</v>
      </c>
      <c r="N3597">
        <v>6</v>
      </c>
      <c r="S3597" t="e">
        <f t="shared" si="840"/>
        <v>#DIV/0!</v>
      </c>
      <c r="X3597" s="3" t="e">
        <f t="shared" si="841"/>
        <v>#DIV/0!</v>
      </c>
      <c r="Y3597" t="e">
        <f t="shared" si="842"/>
        <v>#DIV/0!</v>
      </c>
      <c r="AD3597" t="e">
        <f t="shared" si="843"/>
        <v>#DIV/0!</v>
      </c>
      <c r="AI3597" t="e">
        <f t="shared" si="844"/>
        <v>#DIV/0!</v>
      </c>
      <c r="AJ3597" t="e">
        <f t="shared" si="845"/>
        <v>#DIV/0!</v>
      </c>
      <c r="AK3597" s="1" t="e">
        <f>IF(AND(OR(#REF!&gt;1.49,#REF!&lt; 0.67),#REF!&lt; 0.05),"TL regulate","none")</f>
        <v>#REF!</v>
      </c>
      <c r="AL3597" s="1" t="e">
        <f t="shared" si="846"/>
        <v>#DIV/0!</v>
      </c>
      <c r="AM3597" s="1" t="e">
        <f t="shared" si="847"/>
        <v>#DIV/0!</v>
      </c>
      <c r="AO3597">
        <v>0</v>
      </c>
      <c r="AP3597">
        <v>0</v>
      </c>
      <c r="AQ3597">
        <v>0</v>
      </c>
      <c r="AR3597">
        <v>0</v>
      </c>
      <c r="AS3597">
        <f t="shared" si="848"/>
        <v>0</v>
      </c>
      <c r="AT3597">
        <v>0</v>
      </c>
      <c r="AU3597">
        <v>0</v>
      </c>
      <c r="AV3597">
        <v>0</v>
      </c>
      <c r="AW3597">
        <v>0</v>
      </c>
      <c r="AX3597">
        <f t="shared" si="849"/>
        <v>0</v>
      </c>
      <c r="AY3597">
        <v>0</v>
      </c>
      <c r="AZ3597">
        <v>0</v>
      </c>
      <c r="BA3597">
        <v>0</v>
      </c>
      <c r="BB3597">
        <v>0</v>
      </c>
      <c r="BC3597">
        <f t="shared" si="850"/>
        <v>0</v>
      </c>
      <c r="BE3597" t="str">
        <f t="shared" si="851"/>
        <v>void</v>
      </c>
      <c r="BF3597">
        <f t="shared" si="852"/>
        <v>0</v>
      </c>
      <c r="BG3597">
        <f t="shared" si="853"/>
        <v>0</v>
      </c>
      <c r="BH3597">
        <f t="shared" si="854"/>
        <v>0</v>
      </c>
    </row>
    <row r="3598" spans="1:60" x14ac:dyDescent="0.45">
      <c r="A3598" t="s">
        <v>15605</v>
      </c>
      <c r="B3598" t="s">
        <v>4818</v>
      </c>
      <c r="C3598" t="s">
        <v>15606</v>
      </c>
      <c r="D3598" t="s">
        <v>4820</v>
      </c>
      <c r="E3598" t="s">
        <v>4820</v>
      </c>
      <c r="F3598" t="s">
        <v>4821</v>
      </c>
      <c r="G3598">
        <v>0.94131600000000004</v>
      </c>
      <c r="H3598">
        <v>1</v>
      </c>
      <c r="I3598" t="s">
        <v>56</v>
      </c>
      <c r="J3598" t="s">
        <v>57</v>
      </c>
      <c r="K3598" t="s">
        <v>882</v>
      </c>
      <c r="L3598" t="s">
        <v>15607</v>
      </c>
      <c r="M3598" t="s">
        <v>15608</v>
      </c>
      <c r="N3598">
        <v>4</v>
      </c>
      <c r="S3598" t="e">
        <f t="shared" si="840"/>
        <v>#DIV/0!</v>
      </c>
      <c r="X3598" s="3" t="e">
        <f t="shared" si="841"/>
        <v>#DIV/0!</v>
      </c>
      <c r="Y3598" t="e">
        <f t="shared" si="842"/>
        <v>#DIV/0!</v>
      </c>
      <c r="AD3598" t="e">
        <f t="shared" si="843"/>
        <v>#DIV/0!</v>
      </c>
      <c r="AI3598" t="e">
        <f t="shared" si="844"/>
        <v>#DIV/0!</v>
      </c>
      <c r="AJ3598" t="e">
        <f t="shared" si="845"/>
        <v>#DIV/0!</v>
      </c>
      <c r="AK3598" s="1" t="e">
        <f>IF(AND(OR(#REF!&gt;1.49,#REF!&lt; 0.67),#REF!&lt; 0.05),"TL regulate","none")</f>
        <v>#REF!</v>
      </c>
      <c r="AL3598" s="1" t="e">
        <f t="shared" si="846"/>
        <v>#DIV/0!</v>
      </c>
      <c r="AM3598" s="1" t="e">
        <f t="shared" si="847"/>
        <v>#DIV/0!</v>
      </c>
      <c r="AO3598">
        <v>0</v>
      </c>
      <c r="AP3598">
        <v>0</v>
      </c>
      <c r="AQ3598">
        <v>0</v>
      </c>
      <c r="AR3598">
        <v>0</v>
      </c>
      <c r="AS3598">
        <f t="shared" si="848"/>
        <v>0</v>
      </c>
      <c r="AT3598">
        <v>0</v>
      </c>
      <c r="AU3598">
        <v>0</v>
      </c>
      <c r="AV3598">
        <v>0</v>
      </c>
      <c r="AW3598">
        <v>0</v>
      </c>
      <c r="AX3598">
        <f t="shared" si="849"/>
        <v>0</v>
      </c>
      <c r="AY3598">
        <v>27698000</v>
      </c>
      <c r="AZ3598">
        <v>0</v>
      </c>
      <c r="BA3598">
        <v>0</v>
      </c>
      <c r="BB3598">
        <v>0</v>
      </c>
      <c r="BC3598">
        <f t="shared" si="850"/>
        <v>27698000</v>
      </c>
      <c r="BE3598" t="str">
        <f t="shared" si="851"/>
        <v>Cel only</v>
      </c>
      <c r="BF3598">
        <f t="shared" si="852"/>
        <v>0</v>
      </c>
      <c r="BG3598">
        <f t="shared" si="853"/>
        <v>0</v>
      </c>
      <c r="BH3598">
        <f t="shared" si="854"/>
        <v>1</v>
      </c>
    </row>
    <row r="3599" spans="1:60" x14ac:dyDescent="0.45">
      <c r="A3599" t="s">
        <v>15609</v>
      </c>
      <c r="B3599" t="s">
        <v>4818</v>
      </c>
      <c r="C3599" t="s">
        <v>15610</v>
      </c>
      <c r="D3599" t="s">
        <v>4820</v>
      </c>
      <c r="E3599" t="s">
        <v>4820</v>
      </c>
      <c r="F3599">
        <v>0</v>
      </c>
      <c r="G3599">
        <v>0.310172</v>
      </c>
      <c r="H3599">
        <v>0</v>
      </c>
      <c r="I3599" t="s">
        <v>56</v>
      </c>
      <c r="J3599" t="s">
        <v>63</v>
      </c>
      <c r="K3599" t="s">
        <v>64</v>
      </c>
      <c r="L3599" t="s">
        <v>15611</v>
      </c>
      <c r="M3599" t="s">
        <v>15612</v>
      </c>
      <c r="N3599">
        <v>7</v>
      </c>
      <c r="S3599" t="e">
        <f t="shared" si="840"/>
        <v>#DIV/0!</v>
      </c>
      <c r="X3599" s="3" t="e">
        <f t="shared" si="841"/>
        <v>#DIV/0!</v>
      </c>
      <c r="Y3599" t="e">
        <f t="shared" si="842"/>
        <v>#DIV/0!</v>
      </c>
      <c r="AD3599" t="e">
        <f t="shared" si="843"/>
        <v>#DIV/0!</v>
      </c>
      <c r="AI3599" t="e">
        <f t="shared" si="844"/>
        <v>#DIV/0!</v>
      </c>
      <c r="AJ3599" t="e">
        <f t="shared" si="845"/>
        <v>#DIV/0!</v>
      </c>
      <c r="AK3599" s="1" t="e">
        <f>IF(AND(OR(#REF!&gt;1.49,#REF!&lt; 0.67),#REF!&lt; 0.05),"TL regulate","none")</f>
        <v>#REF!</v>
      </c>
      <c r="AL3599" s="1" t="e">
        <f t="shared" si="846"/>
        <v>#DIV/0!</v>
      </c>
      <c r="AM3599" s="1" t="e">
        <f t="shared" si="847"/>
        <v>#DIV/0!</v>
      </c>
      <c r="AO3599">
        <v>0</v>
      </c>
      <c r="AP3599">
        <v>0</v>
      </c>
      <c r="AQ3599">
        <v>0</v>
      </c>
      <c r="AR3599">
        <v>0</v>
      </c>
      <c r="AS3599">
        <f t="shared" si="848"/>
        <v>0</v>
      </c>
      <c r="AT3599">
        <v>0</v>
      </c>
      <c r="AU3599">
        <v>0</v>
      </c>
      <c r="AV3599">
        <v>0</v>
      </c>
      <c r="AW3599">
        <v>0</v>
      </c>
      <c r="AX3599">
        <f t="shared" si="849"/>
        <v>0</v>
      </c>
      <c r="AY3599">
        <v>0</v>
      </c>
      <c r="AZ3599">
        <v>0</v>
      </c>
      <c r="BA3599">
        <v>0</v>
      </c>
      <c r="BB3599">
        <v>0</v>
      </c>
      <c r="BC3599">
        <f t="shared" si="850"/>
        <v>0</v>
      </c>
      <c r="BE3599" t="str">
        <f t="shared" si="851"/>
        <v>void</v>
      </c>
      <c r="BF3599">
        <f t="shared" si="852"/>
        <v>0</v>
      </c>
      <c r="BG3599">
        <f t="shared" si="853"/>
        <v>0</v>
      </c>
      <c r="BH3599">
        <f t="shared" si="854"/>
        <v>0</v>
      </c>
    </row>
    <row r="3600" spans="1:60" x14ac:dyDescent="0.45">
      <c r="A3600" t="s">
        <v>15613</v>
      </c>
      <c r="B3600" t="s">
        <v>1164</v>
      </c>
      <c r="C3600">
        <v>2276</v>
      </c>
      <c r="D3600" t="s">
        <v>1164</v>
      </c>
      <c r="E3600" t="s">
        <v>1164</v>
      </c>
      <c r="F3600" t="s">
        <v>2259</v>
      </c>
      <c r="G3600">
        <v>0.49991799999999997</v>
      </c>
      <c r="H3600">
        <v>1</v>
      </c>
      <c r="I3600" t="s">
        <v>56</v>
      </c>
      <c r="J3600" t="s">
        <v>63</v>
      </c>
      <c r="K3600" t="s">
        <v>64</v>
      </c>
      <c r="L3600" t="s">
        <v>4414</v>
      </c>
      <c r="M3600" t="s">
        <v>4415</v>
      </c>
      <c r="N3600">
        <v>3</v>
      </c>
      <c r="S3600" t="e">
        <f t="shared" si="840"/>
        <v>#DIV/0!</v>
      </c>
      <c r="X3600" s="3" t="e">
        <f t="shared" si="841"/>
        <v>#DIV/0!</v>
      </c>
      <c r="Y3600" t="e">
        <f t="shared" si="842"/>
        <v>#DIV/0!</v>
      </c>
      <c r="AD3600" t="e">
        <f t="shared" si="843"/>
        <v>#DIV/0!</v>
      </c>
      <c r="AI3600" t="e">
        <f t="shared" si="844"/>
        <v>#DIV/0!</v>
      </c>
      <c r="AJ3600" t="e">
        <f t="shared" si="845"/>
        <v>#DIV/0!</v>
      </c>
      <c r="AK3600" s="1" t="e">
        <f>IF(AND(OR(#REF!&gt;1.49,#REF!&lt; 0.67),#REF!&lt; 0.05),"TL regulate","none")</f>
        <v>#REF!</v>
      </c>
      <c r="AL3600" s="1" t="e">
        <f t="shared" si="846"/>
        <v>#DIV/0!</v>
      </c>
      <c r="AM3600" s="1" t="e">
        <f t="shared" si="847"/>
        <v>#DIV/0!</v>
      </c>
      <c r="AO3600">
        <v>0</v>
      </c>
      <c r="AP3600">
        <v>0</v>
      </c>
      <c r="AQ3600">
        <v>0</v>
      </c>
      <c r="AR3600">
        <v>0</v>
      </c>
      <c r="AS3600">
        <f t="shared" si="848"/>
        <v>0</v>
      </c>
      <c r="AT3600">
        <v>0</v>
      </c>
      <c r="AU3600">
        <v>0</v>
      </c>
      <c r="AV3600">
        <v>0</v>
      </c>
      <c r="AW3600">
        <v>0</v>
      </c>
      <c r="AX3600">
        <f t="shared" si="849"/>
        <v>0</v>
      </c>
      <c r="AY3600">
        <v>13966000</v>
      </c>
      <c r="AZ3600">
        <v>0</v>
      </c>
      <c r="BA3600">
        <v>0</v>
      </c>
      <c r="BB3600">
        <v>0</v>
      </c>
      <c r="BC3600">
        <f t="shared" si="850"/>
        <v>13966000</v>
      </c>
      <c r="BE3600" t="str">
        <f t="shared" si="851"/>
        <v>Cel only</v>
      </c>
      <c r="BF3600">
        <f t="shared" si="852"/>
        <v>0</v>
      </c>
      <c r="BG3600">
        <f t="shared" si="853"/>
        <v>0</v>
      </c>
      <c r="BH3600">
        <f t="shared" si="854"/>
        <v>1</v>
      </c>
    </row>
    <row r="3601" spans="1:60" x14ac:dyDescent="0.45">
      <c r="A3601" t="s">
        <v>15614</v>
      </c>
      <c r="B3601" t="s">
        <v>1164</v>
      </c>
      <c r="C3601">
        <v>970</v>
      </c>
      <c r="D3601" t="s">
        <v>1164</v>
      </c>
      <c r="E3601" t="s">
        <v>1164</v>
      </c>
      <c r="F3601">
        <v>0</v>
      </c>
      <c r="G3601">
        <v>0.33333299999999999</v>
      </c>
      <c r="H3601">
        <v>0</v>
      </c>
      <c r="I3601" t="s">
        <v>56</v>
      </c>
      <c r="J3601" t="s">
        <v>63</v>
      </c>
      <c r="K3601" t="s">
        <v>64</v>
      </c>
      <c r="L3601" t="s">
        <v>15615</v>
      </c>
      <c r="M3601" t="s">
        <v>15616</v>
      </c>
      <c r="N3601">
        <v>8</v>
      </c>
      <c r="S3601" t="e">
        <f t="shared" si="840"/>
        <v>#DIV/0!</v>
      </c>
      <c r="X3601" s="3" t="e">
        <f t="shared" si="841"/>
        <v>#DIV/0!</v>
      </c>
      <c r="Y3601" t="e">
        <f t="shared" si="842"/>
        <v>#DIV/0!</v>
      </c>
      <c r="AD3601" t="e">
        <f t="shared" si="843"/>
        <v>#DIV/0!</v>
      </c>
      <c r="AI3601" t="e">
        <f t="shared" si="844"/>
        <v>#DIV/0!</v>
      </c>
      <c r="AJ3601" t="e">
        <f t="shared" si="845"/>
        <v>#DIV/0!</v>
      </c>
      <c r="AK3601" s="1" t="e">
        <f>IF(AND(OR(#REF!&gt;1.49,#REF!&lt; 0.67),#REF!&lt; 0.05),"TL regulate","none")</f>
        <v>#REF!</v>
      </c>
      <c r="AL3601" s="1" t="e">
        <f t="shared" si="846"/>
        <v>#DIV/0!</v>
      </c>
      <c r="AM3601" s="1" t="e">
        <f t="shared" si="847"/>
        <v>#DIV/0!</v>
      </c>
      <c r="AO3601">
        <v>0</v>
      </c>
      <c r="AP3601">
        <v>0</v>
      </c>
      <c r="AQ3601">
        <v>0</v>
      </c>
      <c r="AR3601">
        <v>0</v>
      </c>
      <c r="AS3601">
        <f t="shared" si="848"/>
        <v>0</v>
      </c>
      <c r="AT3601">
        <v>0</v>
      </c>
      <c r="AU3601">
        <v>0</v>
      </c>
      <c r="AV3601">
        <v>0</v>
      </c>
      <c r="AW3601">
        <v>0</v>
      </c>
      <c r="AX3601">
        <f t="shared" si="849"/>
        <v>0</v>
      </c>
      <c r="AY3601">
        <v>0</v>
      </c>
      <c r="AZ3601">
        <v>0</v>
      </c>
      <c r="BA3601">
        <v>0</v>
      </c>
      <c r="BB3601">
        <v>0</v>
      </c>
      <c r="BC3601">
        <f t="shared" si="850"/>
        <v>0</v>
      </c>
      <c r="BE3601" t="str">
        <f t="shared" si="851"/>
        <v>void</v>
      </c>
      <c r="BF3601">
        <f t="shared" si="852"/>
        <v>0</v>
      </c>
      <c r="BG3601">
        <f t="shared" si="853"/>
        <v>0</v>
      </c>
      <c r="BH3601">
        <f t="shared" si="854"/>
        <v>0</v>
      </c>
    </row>
    <row r="3602" spans="1:60" x14ac:dyDescent="0.45">
      <c r="A3602" t="s">
        <v>15617</v>
      </c>
      <c r="B3602" t="s">
        <v>15618</v>
      </c>
      <c r="C3602" t="s">
        <v>15619</v>
      </c>
      <c r="D3602" t="s">
        <v>15620</v>
      </c>
      <c r="E3602" t="s">
        <v>15620</v>
      </c>
      <c r="F3602" t="s">
        <v>15621</v>
      </c>
      <c r="G3602">
        <v>0.73721999999999999</v>
      </c>
      <c r="H3602">
        <v>1</v>
      </c>
      <c r="I3602" t="s">
        <v>56</v>
      </c>
      <c r="J3602" t="s">
        <v>57</v>
      </c>
      <c r="K3602" t="s">
        <v>124</v>
      </c>
      <c r="L3602" t="s">
        <v>15622</v>
      </c>
      <c r="M3602" t="s">
        <v>15623</v>
      </c>
      <c r="N3602">
        <v>10</v>
      </c>
      <c r="S3602" t="e">
        <f t="shared" si="840"/>
        <v>#DIV/0!</v>
      </c>
      <c r="X3602" s="3" t="e">
        <f t="shared" si="841"/>
        <v>#DIV/0!</v>
      </c>
      <c r="Y3602" t="e">
        <f t="shared" si="842"/>
        <v>#DIV/0!</v>
      </c>
      <c r="AD3602" t="e">
        <f t="shared" si="843"/>
        <v>#DIV/0!</v>
      </c>
      <c r="AI3602" t="e">
        <f t="shared" si="844"/>
        <v>#DIV/0!</v>
      </c>
      <c r="AJ3602" t="e">
        <f t="shared" si="845"/>
        <v>#DIV/0!</v>
      </c>
      <c r="AK3602" s="1" t="e">
        <f>IF(AND(OR(#REF!&gt;1.49,#REF!&lt; 0.67),#REF!&lt; 0.05),"TL regulate","none")</f>
        <v>#REF!</v>
      </c>
      <c r="AL3602" s="1" t="e">
        <f t="shared" si="846"/>
        <v>#DIV/0!</v>
      </c>
      <c r="AM3602" s="1" t="e">
        <f t="shared" si="847"/>
        <v>#DIV/0!</v>
      </c>
      <c r="AO3602">
        <v>0</v>
      </c>
      <c r="AP3602">
        <v>0</v>
      </c>
      <c r="AQ3602">
        <v>0</v>
      </c>
      <c r="AR3602">
        <v>14403000</v>
      </c>
      <c r="AS3602">
        <f t="shared" si="848"/>
        <v>14403000</v>
      </c>
      <c r="AT3602">
        <v>0</v>
      </c>
      <c r="AU3602">
        <v>0</v>
      </c>
      <c r="AV3602">
        <v>0</v>
      </c>
      <c r="AW3602">
        <v>0</v>
      </c>
      <c r="AX3602">
        <f t="shared" si="849"/>
        <v>0</v>
      </c>
      <c r="AY3602">
        <v>0</v>
      </c>
      <c r="AZ3602">
        <v>0</v>
      </c>
      <c r="BA3602">
        <v>0</v>
      </c>
      <c r="BB3602">
        <v>0</v>
      </c>
      <c r="BC3602">
        <f t="shared" si="850"/>
        <v>0</v>
      </c>
      <c r="BE3602" t="str">
        <f t="shared" si="851"/>
        <v>LPS only</v>
      </c>
      <c r="BF3602">
        <f t="shared" si="852"/>
        <v>1</v>
      </c>
      <c r="BG3602">
        <f t="shared" si="853"/>
        <v>0</v>
      </c>
      <c r="BH3602">
        <f t="shared" si="854"/>
        <v>0</v>
      </c>
    </row>
    <row r="3603" spans="1:60" x14ac:dyDescent="0.45">
      <c r="A3603" t="s">
        <v>15624</v>
      </c>
      <c r="B3603" t="s">
        <v>2146</v>
      </c>
      <c r="C3603" t="s">
        <v>15625</v>
      </c>
      <c r="D3603" t="s">
        <v>2148</v>
      </c>
      <c r="E3603" t="s">
        <v>2148</v>
      </c>
      <c r="F3603" t="s">
        <v>2149</v>
      </c>
      <c r="G3603">
        <v>0.39353300000000002</v>
      </c>
      <c r="H3603">
        <v>0</v>
      </c>
      <c r="I3603" t="s">
        <v>56</v>
      </c>
      <c r="J3603" t="s">
        <v>57</v>
      </c>
      <c r="K3603" t="s">
        <v>308</v>
      </c>
      <c r="L3603" t="s">
        <v>15626</v>
      </c>
      <c r="M3603" t="s">
        <v>15627</v>
      </c>
      <c r="N3603">
        <v>2</v>
      </c>
      <c r="S3603" t="e">
        <f t="shared" si="840"/>
        <v>#DIV/0!</v>
      </c>
      <c r="X3603" s="3" t="e">
        <f t="shared" si="841"/>
        <v>#DIV/0!</v>
      </c>
      <c r="Y3603" t="e">
        <f t="shared" si="842"/>
        <v>#DIV/0!</v>
      </c>
      <c r="AD3603" t="e">
        <f t="shared" si="843"/>
        <v>#DIV/0!</v>
      </c>
      <c r="AI3603" t="e">
        <f t="shared" si="844"/>
        <v>#DIV/0!</v>
      </c>
      <c r="AJ3603" t="e">
        <f t="shared" si="845"/>
        <v>#DIV/0!</v>
      </c>
      <c r="AK3603" s="1" t="e">
        <f>IF(AND(OR(#REF!&gt;1.49,#REF!&lt; 0.67),#REF!&lt; 0.05),"TL regulate","none")</f>
        <v>#REF!</v>
      </c>
      <c r="AL3603" s="1" t="e">
        <f t="shared" si="846"/>
        <v>#DIV/0!</v>
      </c>
      <c r="AM3603" s="1" t="e">
        <f t="shared" si="847"/>
        <v>#DIV/0!</v>
      </c>
      <c r="AO3603">
        <v>0</v>
      </c>
      <c r="AP3603">
        <v>0</v>
      </c>
      <c r="AQ3603">
        <v>0</v>
      </c>
      <c r="AR3603">
        <v>0</v>
      </c>
      <c r="AS3603">
        <f t="shared" si="848"/>
        <v>0</v>
      </c>
      <c r="AT3603">
        <v>0</v>
      </c>
      <c r="AU3603">
        <v>0</v>
      </c>
      <c r="AV3603">
        <v>0</v>
      </c>
      <c r="AW3603">
        <v>0</v>
      </c>
      <c r="AX3603">
        <f t="shared" si="849"/>
        <v>0</v>
      </c>
      <c r="AY3603">
        <v>0</v>
      </c>
      <c r="AZ3603">
        <v>0</v>
      </c>
      <c r="BA3603">
        <v>0</v>
      </c>
      <c r="BB3603">
        <v>0</v>
      </c>
      <c r="BC3603">
        <f t="shared" si="850"/>
        <v>0</v>
      </c>
      <c r="BE3603" t="str">
        <f t="shared" si="851"/>
        <v>void</v>
      </c>
      <c r="BF3603">
        <f t="shared" si="852"/>
        <v>0</v>
      </c>
      <c r="BG3603">
        <f t="shared" si="853"/>
        <v>0</v>
      </c>
      <c r="BH3603">
        <f t="shared" si="854"/>
        <v>0</v>
      </c>
    </row>
    <row r="3604" spans="1:60" x14ac:dyDescent="0.45">
      <c r="A3604" t="s">
        <v>15628</v>
      </c>
      <c r="B3604" t="s">
        <v>2146</v>
      </c>
      <c r="C3604" t="s">
        <v>15629</v>
      </c>
      <c r="D3604" t="s">
        <v>2148</v>
      </c>
      <c r="E3604" t="s">
        <v>2148</v>
      </c>
      <c r="F3604" t="s">
        <v>2149</v>
      </c>
      <c r="G3604">
        <v>0.35501100000000002</v>
      </c>
      <c r="H3604">
        <v>0</v>
      </c>
      <c r="I3604" t="s">
        <v>80</v>
      </c>
      <c r="J3604" t="s">
        <v>57</v>
      </c>
      <c r="K3604" t="s">
        <v>153</v>
      </c>
      <c r="L3604" t="s">
        <v>15630</v>
      </c>
      <c r="M3604" t="s">
        <v>15631</v>
      </c>
      <c r="N3604">
        <v>1</v>
      </c>
      <c r="S3604" t="e">
        <f t="shared" si="840"/>
        <v>#DIV/0!</v>
      </c>
      <c r="X3604" s="3" t="e">
        <f t="shared" si="841"/>
        <v>#DIV/0!</v>
      </c>
      <c r="Y3604" t="e">
        <f t="shared" si="842"/>
        <v>#DIV/0!</v>
      </c>
      <c r="AD3604" t="e">
        <f t="shared" si="843"/>
        <v>#DIV/0!</v>
      </c>
      <c r="AI3604" t="e">
        <f t="shared" si="844"/>
        <v>#DIV/0!</v>
      </c>
      <c r="AJ3604" t="e">
        <f t="shared" si="845"/>
        <v>#DIV/0!</v>
      </c>
      <c r="AK3604" s="1" t="e">
        <f>IF(AND(OR(#REF!&gt;1.49,#REF!&lt; 0.67),#REF!&lt; 0.05),"TL regulate","none")</f>
        <v>#REF!</v>
      </c>
      <c r="AL3604" s="1" t="e">
        <f t="shared" si="846"/>
        <v>#DIV/0!</v>
      </c>
      <c r="AM3604" s="1" t="e">
        <f t="shared" si="847"/>
        <v>#DIV/0!</v>
      </c>
      <c r="AO3604">
        <v>0</v>
      </c>
      <c r="AP3604">
        <v>0</v>
      </c>
      <c r="AQ3604">
        <v>0</v>
      </c>
      <c r="AR3604">
        <v>0</v>
      </c>
      <c r="AS3604">
        <f t="shared" si="848"/>
        <v>0</v>
      </c>
      <c r="AT3604">
        <v>0</v>
      </c>
      <c r="AU3604">
        <v>0</v>
      </c>
      <c r="AV3604">
        <v>0</v>
      </c>
      <c r="AW3604">
        <v>0</v>
      </c>
      <c r="AX3604">
        <f t="shared" si="849"/>
        <v>0</v>
      </c>
      <c r="AY3604">
        <v>0</v>
      </c>
      <c r="AZ3604">
        <v>0</v>
      </c>
      <c r="BA3604">
        <v>0</v>
      </c>
      <c r="BB3604">
        <v>0</v>
      </c>
      <c r="BC3604">
        <f t="shared" si="850"/>
        <v>0</v>
      </c>
      <c r="BE3604" t="str">
        <f t="shared" si="851"/>
        <v>void</v>
      </c>
      <c r="BF3604">
        <f t="shared" si="852"/>
        <v>0</v>
      </c>
      <c r="BG3604">
        <f t="shared" si="853"/>
        <v>0</v>
      </c>
      <c r="BH3604">
        <f t="shared" si="854"/>
        <v>0</v>
      </c>
    </row>
    <row r="3605" spans="1:60" x14ac:dyDescent="0.45">
      <c r="A3605" t="s">
        <v>15632</v>
      </c>
      <c r="B3605" t="s">
        <v>15633</v>
      </c>
      <c r="C3605" t="s">
        <v>4145</v>
      </c>
      <c r="D3605" t="s">
        <v>15634</v>
      </c>
      <c r="E3605" t="s">
        <v>15634</v>
      </c>
      <c r="F3605" t="s">
        <v>15635</v>
      </c>
      <c r="G3605">
        <v>0.48653200000000002</v>
      </c>
      <c r="H3605">
        <v>0</v>
      </c>
      <c r="I3605" t="s">
        <v>56</v>
      </c>
      <c r="J3605" t="s">
        <v>63</v>
      </c>
      <c r="K3605" t="s">
        <v>64</v>
      </c>
      <c r="L3605" t="s">
        <v>15636</v>
      </c>
      <c r="M3605" t="s">
        <v>15637</v>
      </c>
      <c r="N3605">
        <v>3</v>
      </c>
      <c r="S3605" t="e">
        <f t="shared" si="840"/>
        <v>#DIV/0!</v>
      </c>
      <c r="X3605" s="3" t="e">
        <f t="shared" si="841"/>
        <v>#DIV/0!</v>
      </c>
      <c r="Y3605" t="e">
        <f t="shared" si="842"/>
        <v>#DIV/0!</v>
      </c>
      <c r="AD3605" t="e">
        <f t="shared" si="843"/>
        <v>#DIV/0!</v>
      </c>
      <c r="AI3605" t="e">
        <f t="shared" si="844"/>
        <v>#DIV/0!</v>
      </c>
      <c r="AJ3605" t="e">
        <f t="shared" si="845"/>
        <v>#DIV/0!</v>
      </c>
      <c r="AK3605" s="1" t="e">
        <f>IF(AND(OR(#REF!&gt;1.49,#REF!&lt; 0.67),#REF!&lt; 0.05),"TL regulate","none")</f>
        <v>#REF!</v>
      </c>
      <c r="AL3605" s="1" t="e">
        <f t="shared" si="846"/>
        <v>#DIV/0!</v>
      </c>
      <c r="AM3605" s="1" t="e">
        <f t="shared" si="847"/>
        <v>#DIV/0!</v>
      </c>
      <c r="AO3605">
        <v>0</v>
      </c>
      <c r="AP3605">
        <v>0</v>
      </c>
      <c r="AQ3605">
        <v>0</v>
      </c>
      <c r="AR3605">
        <v>0</v>
      </c>
      <c r="AS3605">
        <f t="shared" si="848"/>
        <v>0</v>
      </c>
      <c r="AT3605">
        <v>0</v>
      </c>
      <c r="AU3605">
        <v>0</v>
      </c>
      <c r="AV3605">
        <v>0</v>
      </c>
      <c r="AW3605">
        <v>0</v>
      </c>
      <c r="AX3605">
        <f t="shared" si="849"/>
        <v>0</v>
      </c>
      <c r="AY3605">
        <v>0</v>
      </c>
      <c r="AZ3605">
        <v>0</v>
      </c>
      <c r="BA3605">
        <v>0</v>
      </c>
      <c r="BB3605">
        <v>0</v>
      </c>
      <c r="BC3605">
        <f t="shared" si="850"/>
        <v>0</v>
      </c>
      <c r="BE3605" t="str">
        <f t="shared" si="851"/>
        <v>void</v>
      </c>
      <c r="BF3605">
        <f t="shared" si="852"/>
        <v>0</v>
      </c>
      <c r="BG3605">
        <f t="shared" si="853"/>
        <v>0</v>
      </c>
      <c r="BH3605">
        <f t="shared" si="854"/>
        <v>0</v>
      </c>
    </row>
    <row r="3606" spans="1:60" x14ac:dyDescent="0.45">
      <c r="A3606" t="s">
        <v>15638</v>
      </c>
      <c r="B3606" t="s">
        <v>15633</v>
      </c>
      <c r="C3606" t="s">
        <v>15639</v>
      </c>
      <c r="D3606" t="s">
        <v>15634</v>
      </c>
      <c r="E3606" t="s">
        <v>15634</v>
      </c>
      <c r="F3606" t="s">
        <v>15635</v>
      </c>
      <c r="G3606">
        <v>0.48653200000000002</v>
      </c>
      <c r="H3606">
        <v>0</v>
      </c>
      <c r="I3606" t="s">
        <v>56</v>
      </c>
      <c r="J3606" t="s">
        <v>57</v>
      </c>
      <c r="K3606" t="s">
        <v>308</v>
      </c>
      <c r="L3606" t="s">
        <v>15636</v>
      </c>
      <c r="M3606" t="s">
        <v>15637</v>
      </c>
      <c r="N3606">
        <v>2</v>
      </c>
      <c r="S3606" t="e">
        <f t="shared" si="840"/>
        <v>#DIV/0!</v>
      </c>
      <c r="X3606" s="3" t="e">
        <f t="shared" si="841"/>
        <v>#DIV/0!</v>
      </c>
      <c r="Y3606" t="e">
        <f t="shared" si="842"/>
        <v>#DIV/0!</v>
      </c>
      <c r="AD3606" t="e">
        <f t="shared" si="843"/>
        <v>#DIV/0!</v>
      </c>
      <c r="AI3606" t="e">
        <f t="shared" si="844"/>
        <v>#DIV/0!</v>
      </c>
      <c r="AJ3606" t="e">
        <f t="shared" si="845"/>
        <v>#DIV/0!</v>
      </c>
      <c r="AK3606" s="1" t="e">
        <f>IF(AND(OR(#REF!&gt;1.49,#REF!&lt; 0.67),#REF!&lt; 0.05),"TL regulate","none")</f>
        <v>#REF!</v>
      </c>
      <c r="AL3606" s="1" t="e">
        <f t="shared" si="846"/>
        <v>#DIV/0!</v>
      </c>
      <c r="AM3606" s="1" t="e">
        <f t="shared" si="847"/>
        <v>#DIV/0!</v>
      </c>
      <c r="AO3606">
        <v>0</v>
      </c>
      <c r="AP3606">
        <v>0</v>
      </c>
      <c r="AQ3606">
        <v>0</v>
      </c>
      <c r="AR3606">
        <v>0</v>
      </c>
      <c r="AS3606">
        <f t="shared" si="848"/>
        <v>0</v>
      </c>
      <c r="AT3606">
        <v>0</v>
      </c>
      <c r="AU3606">
        <v>0</v>
      </c>
      <c r="AV3606">
        <v>0</v>
      </c>
      <c r="AW3606">
        <v>0</v>
      </c>
      <c r="AX3606">
        <f t="shared" si="849"/>
        <v>0</v>
      </c>
      <c r="AY3606">
        <v>0</v>
      </c>
      <c r="AZ3606">
        <v>0</v>
      </c>
      <c r="BA3606">
        <v>0</v>
      </c>
      <c r="BB3606">
        <v>0</v>
      </c>
      <c r="BC3606">
        <f t="shared" si="850"/>
        <v>0</v>
      </c>
      <c r="BE3606" t="str">
        <f t="shared" si="851"/>
        <v>void</v>
      </c>
      <c r="BF3606">
        <f t="shared" si="852"/>
        <v>0</v>
      </c>
      <c r="BG3606">
        <f t="shared" si="853"/>
        <v>0</v>
      </c>
      <c r="BH3606">
        <f t="shared" si="854"/>
        <v>0</v>
      </c>
    </row>
    <row r="3607" spans="1:60" x14ac:dyDescent="0.45">
      <c r="A3607" t="s">
        <v>15640</v>
      </c>
      <c r="B3607" t="s">
        <v>3032</v>
      </c>
      <c r="C3607" t="s">
        <v>12060</v>
      </c>
      <c r="D3607" t="s">
        <v>3034</v>
      </c>
      <c r="E3607" t="s">
        <v>3034</v>
      </c>
      <c r="F3607" t="s">
        <v>3035</v>
      </c>
      <c r="G3607">
        <v>0.49989299999999998</v>
      </c>
      <c r="H3607">
        <v>0</v>
      </c>
      <c r="I3607" t="s">
        <v>56</v>
      </c>
      <c r="J3607" t="s">
        <v>57</v>
      </c>
      <c r="K3607" t="s">
        <v>1301</v>
      </c>
      <c r="L3607" t="s">
        <v>9296</v>
      </c>
      <c r="M3607" t="s">
        <v>9297</v>
      </c>
      <c r="N3607">
        <v>8</v>
      </c>
      <c r="S3607" t="e">
        <f t="shared" si="840"/>
        <v>#DIV/0!</v>
      </c>
      <c r="X3607" s="3" t="e">
        <f t="shared" si="841"/>
        <v>#DIV/0!</v>
      </c>
      <c r="Y3607" t="e">
        <f t="shared" si="842"/>
        <v>#DIV/0!</v>
      </c>
      <c r="AD3607" t="e">
        <f t="shared" si="843"/>
        <v>#DIV/0!</v>
      </c>
      <c r="AI3607" t="e">
        <f t="shared" si="844"/>
        <v>#DIV/0!</v>
      </c>
      <c r="AJ3607" t="e">
        <f t="shared" si="845"/>
        <v>#DIV/0!</v>
      </c>
      <c r="AK3607" s="1" t="e">
        <f>IF(AND(OR(#REF!&gt;1.49,#REF!&lt; 0.67),#REF!&lt; 0.05),"TL regulate","none")</f>
        <v>#REF!</v>
      </c>
      <c r="AL3607" s="1" t="e">
        <f t="shared" si="846"/>
        <v>#DIV/0!</v>
      </c>
      <c r="AM3607" s="1" t="e">
        <f t="shared" si="847"/>
        <v>#DIV/0!</v>
      </c>
      <c r="AO3607">
        <v>0</v>
      </c>
      <c r="AP3607">
        <v>0</v>
      </c>
      <c r="AQ3607">
        <v>0</v>
      </c>
      <c r="AR3607">
        <v>0</v>
      </c>
      <c r="AS3607">
        <f t="shared" si="848"/>
        <v>0</v>
      </c>
      <c r="AT3607">
        <v>0</v>
      </c>
      <c r="AU3607">
        <v>0</v>
      </c>
      <c r="AV3607">
        <v>0</v>
      </c>
      <c r="AW3607">
        <v>0</v>
      </c>
      <c r="AX3607">
        <f t="shared" si="849"/>
        <v>0</v>
      </c>
      <c r="AY3607">
        <v>0</v>
      </c>
      <c r="AZ3607">
        <v>0</v>
      </c>
      <c r="BA3607">
        <v>0</v>
      </c>
      <c r="BB3607">
        <v>0</v>
      </c>
      <c r="BC3607">
        <f t="shared" si="850"/>
        <v>0</v>
      </c>
      <c r="BE3607" t="str">
        <f t="shared" si="851"/>
        <v>void</v>
      </c>
      <c r="BF3607">
        <f t="shared" si="852"/>
        <v>0</v>
      </c>
      <c r="BG3607">
        <f t="shared" si="853"/>
        <v>0</v>
      </c>
      <c r="BH3607">
        <f t="shared" si="854"/>
        <v>0</v>
      </c>
    </row>
    <row r="3608" spans="1:60" x14ac:dyDescent="0.45">
      <c r="A3608" t="s">
        <v>15641</v>
      </c>
      <c r="B3608" t="s">
        <v>15642</v>
      </c>
      <c r="C3608" t="s">
        <v>15643</v>
      </c>
      <c r="D3608" t="s">
        <v>15644</v>
      </c>
      <c r="E3608" t="s">
        <v>15644</v>
      </c>
      <c r="F3608" t="s">
        <v>15645</v>
      </c>
      <c r="G3608">
        <v>0.77004399999999995</v>
      </c>
      <c r="H3608">
        <v>1</v>
      </c>
      <c r="I3608" t="s">
        <v>80</v>
      </c>
      <c r="J3608" t="s">
        <v>57</v>
      </c>
      <c r="K3608" t="s">
        <v>783</v>
      </c>
      <c r="L3608" t="s">
        <v>15646</v>
      </c>
      <c r="M3608" t="s">
        <v>15647</v>
      </c>
      <c r="N3608">
        <v>12</v>
      </c>
      <c r="S3608" t="e">
        <f t="shared" si="840"/>
        <v>#DIV/0!</v>
      </c>
      <c r="X3608" s="3" t="e">
        <f t="shared" si="841"/>
        <v>#DIV/0!</v>
      </c>
      <c r="Y3608" t="e">
        <f t="shared" si="842"/>
        <v>#DIV/0!</v>
      </c>
      <c r="AD3608" t="e">
        <f t="shared" si="843"/>
        <v>#DIV/0!</v>
      </c>
      <c r="AI3608" t="e">
        <f t="shared" si="844"/>
        <v>#DIV/0!</v>
      </c>
      <c r="AJ3608" t="e">
        <f t="shared" si="845"/>
        <v>#DIV/0!</v>
      </c>
      <c r="AK3608" s="1" t="e">
        <f>IF(AND(OR(#REF!&gt;1.49,#REF!&lt; 0.67),#REF!&lt; 0.05),"TL regulate","none")</f>
        <v>#REF!</v>
      </c>
      <c r="AL3608" s="1" t="e">
        <f t="shared" si="846"/>
        <v>#DIV/0!</v>
      </c>
      <c r="AM3608" s="1" t="e">
        <f t="shared" si="847"/>
        <v>#DIV/0!</v>
      </c>
      <c r="AO3608">
        <v>0</v>
      </c>
      <c r="AP3608">
        <v>0</v>
      </c>
      <c r="AQ3608">
        <v>0</v>
      </c>
      <c r="AR3608">
        <v>0</v>
      </c>
      <c r="AS3608">
        <f t="shared" si="848"/>
        <v>0</v>
      </c>
      <c r="AT3608">
        <v>0</v>
      </c>
      <c r="AU3608">
        <v>0</v>
      </c>
      <c r="AV3608">
        <v>0</v>
      </c>
      <c r="AW3608">
        <v>0</v>
      </c>
      <c r="AX3608">
        <f t="shared" si="849"/>
        <v>0</v>
      </c>
      <c r="AY3608">
        <v>0</v>
      </c>
      <c r="AZ3608">
        <v>0</v>
      </c>
      <c r="BA3608">
        <v>0</v>
      </c>
      <c r="BB3608">
        <v>0</v>
      </c>
      <c r="BC3608">
        <f t="shared" si="850"/>
        <v>0</v>
      </c>
      <c r="BE3608" t="str">
        <f t="shared" si="851"/>
        <v>void</v>
      </c>
      <c r="BF3608">
        <f t="shared" si="852"/>
        <v>0</v>
      </c>
      <c r="BG3608">
        <f t="shared" si="853"/>
        <v>0</v>
      </c>
      <c r="BH3608">
        <f t="shared" si="854"/>
        <v>0</v>
      </c>
    </row>
    <row r="3609" spans="1:60" x14ac:dyDescent="0.45">
      <c r="A3609" t="s">
        <v>15648</v>
      </c>
      <c r="B3609" t="s">
        <v>15649</v>
      </c>
      <c r="C3609" t="s">
        <v>15650</v>
      </c>
      <c r="D3609" t="s">
        <v>15651</v>
      </c>
      <c r="E3609" t="s">
        <v>15651</v>
      </c>
      <c r="F3609" t="s">
        <v>15652</v>
      </c>
      <c r="G3609">
        <v>1</v>
      </c>
      <c r="H3609">
        <v>1</v>
      </c>
      <c r="I3609" t="s">
        <v>56</v>
      </c>
      <c r="J3609" t="s">
        <v>57</v>
      </c>
      <c r="K3609" t="s">
        <v>526</v>
      </c>
      <c r="L3609" t="s">
        <v>15653</v>
      </c>
      <c r="M3609" t="s">
        <v>15654</v>
      </c>
      <c r="N3609">
        <v>3</v>
      </c>
      <c r="S3609" t="e">
        <f t="shared" si="840"/>
        <v>#DIV/0!</v>
      </c>
      <c r="X3609" s="3" t="e">
        <f t="shared" si="841"/>
        <v>#DIV/0!</v>
      </c>
      <c r="Y3609" t="e">
        <f t="shared" si="842"/>
        <v>#DIV/0!</v>
      </c>
      <c r="AD3609" t="e">
        <f t="shared" si="843"/>
        <v>#DIV/0!</v>
      </c>
      <c r="AI3609" t="e">
        <f t="shared" si="844"/>
        <v>#DIV/0!</v>
      </c>
      <c r="AJ3609" t="e">
        <f t="shared" si="845"/>
        <v>#DIV/0!</v>
      </c>
      <c r="AK3609" s="1" t="e">
        <f>IF(AND(OR(#REF!&gt;1.49,#REF!&lt; 0.67),#REF!&lt; 0.05),"TL regulate","none")</f>
        <v>#REF!</v>
      </c>
      <c r="AL3609" s="1" t="e">
        <f t="shared" si="846"/>
        <v>#DIV/0!</v>
      </c>
      <c r="AM3609" s="1" t="e">
        <f t="shared" si="847"/>
        <v>#DIV/0!</v>
      </c>
      <c r="AO3609">
        <v>0</v>
      </c>
      <c r="AP3609">
        <v>0</v>
      </c>
      <c r="AQ3609">
        <v>0</v>
      </c>
      <c r="AR3609">
        <v>0</v>
      </c>
      <c r="AS3609">
        <f t="shared" si="848"/>
        <v>0</v>
      </c>
      <c r="AT3609">
        <v>0</v>
      </c>
      <c r="AU3609">
        <v>0</v>
      </c>
      <c r="AV3609">
        <v>0</v>
      </c>
      <c r="AW3609">
        <v>0</v>
      </c>
      <c r="AX3609">
        <f t="shared" si="849"/>
        <v>0</v>
      </c>
      <c r="AY3609">
        <v>10178000</v>
      </c>
      <c r="AZ3609">
        <v>0</v>
      </c>
      <c r="BA3609">
        <v>0</v>
      </c>
      <c r="BB3609">
        <v>0</v>
      </c>
      <c r="BC3609">
        <f t="shared" si="850"/>
        <v>10178000</v>
      </c>
      <c r="BE3609" t="str">
        <f t="shared" si="851"/>
        <v>Cel only</v>
      </c>
      <c r="BF3609">
        <f t="shared" si="852"/>
        <v>0</v>
      </c>
      <c r="BG3609">
        <f t="shared" si="853"/>
        <v>0</v>
      </c>
      <c r="BH3609">
        <f t="shared" si="854"/>
        <v>1</v>
      </c>
    </row>
    <row r="3610" spans="1:60" x14ac:dyDescent="0.45">
      <c r="A3610" t="s">
        <v>15655</v>
      </c>
      <c r="B3610" t="s">
        <v>15656</v>
      </c>
      <c r="C3610" t="s">
        <v>15657</v>
      </c>
      <c r="D3610" t="s">
        <v>15658</v>
      </c>
      <c r="E3610" t="s">
        <v>15658</v>
      </c>
      <c r="F3610" t="s">
        <v>15659</v>
      </c>
      <c r="G3610">
        <v>0.62203299999999995</v>
      </c>
      <c r="H3610">
        <v>1</v>
      </c>
      <c r="I3610" t="s">
        <v>56</v>
      </c>
      <c r="J3610" t="s">
        <v>57</v>
      </c>
      <c r="K3610" t="s">
        <v>132</v>
      </c>
      <c r="L3610" t="s">
        <v>15660</v>
      </c>
      <c r="M3610" t="s">
        <v>15661</v>
      </c>
      <c r="N3610">
        <v>1</v>
      </c>
      <c r="S3610" t="e">
        <f t="shared" si="840"/>
        <v>#DIV/0!</v>
      </c>
      <c r="X3610" s="3" t="e">
        <f t="shared" si="841"/>
        <v>#DIV/0!</v>
      </c>
      <c r="Y3610" t="e">
        <f t="shared" si="842"/>
        <v>#DIV/0!</v>
      </c>
      <c r="AD3610" t="e">
        <f t="shared" si="843"/>
        <v>#DIV/0!</v>
      </c>
      <c r="AI3610" t="e">
        <f t="shared" si="844"/>
        <v>#DIV/0!</v>
      </c>
      <c r="AJ3610" t="e">
        <f t="shared" si="845"/>
        <v>#DIV/0!</v>
      </c>
      <c r="AK3610" s="1" t="e">
        <f>IF(AND(OR(#REF!&gt;1.49,#REF!&lt; 0.67),#REF!&lt; 0.05),"TL regulate","none")</f>
        <v>#REF!</v>
      </c>
      <c r="AL3610" s="1" t="e">
        <f t="shared" si="846"/>
        <v>#DIV/0!</v>
      </c>
      <c r="AM3610" s="1" t="e">
        <f t="shared" si="847"/>
        <v>#DIV/0!</v>
      </c>
      <c r="AO3610">
        <v>0</v>
      </c>
      <c r="AP3610">
        <v>0</v>
      </c>
      <c r="AQ3610">
        <v>0</v>
      </c>
      <c r="AR3610">
        <v>0</v>
      </c>
      <c r="AS3610">
        <f t="shared" si="848"/>
        <v>0</v>
      </c>
      <c r="AT3610">
        <v>7380200</v>
      </c>
      <c r="AU3610">
        <v>0</v>
      </c>
      <c r="AV3610">
        <v>0</v>
      </c>
      <c r="AW3610">
        <v>0</v>
      </c>
      <c r="AX3610">
        <f t="shared" si="849"/>
        <v>7380200</v>
      </c>
      <c r="AY3610">
        <v>0</v>
      </c>
      <c r="AZ3610">
        <v>0</v>
      </c>
      <c r="BA3610">
        <v>0</v>
      </c>
      <c r="BB3610">
        <v>0</v>
      </c>
      <c r="BC3610">
        <f t="shared" si="850"/>
        <v>0</v>
      </c>
      <c r="BE3610" t="str">
        <f t="shared" si="851"/>
        <v>TL only</v>
      </c>
      <c r="BF3610">
        <f t="shared" si="852"/>
        <v>0</v>
      </c>
      <c r="BG3610">
        <f t="shared" si="853"/>
        <v>1</v>
      </c>
      <c r="BH3610">
        <f t="shared" si="854"/>
        <v>0</v>
      </c>
    </row>
    <row r="3611" spans="1:60" x14ac:dyDescent="0.45">
      <c r="A3611" t="s">
        <v>15662</v>
      </c>
      <c r="B3611" t="s">
        <v>15656</v>
      </c>
      <c r="C3611" t="s">
        <v>15663</v>
      </c>
      <c r="D3611" t="s">
        <v>15658</v>
      </c>
      <c r="E3611" t="s">
        <v>15658</v>
      </c>
      <c r="F3611">
        <v>0</v>
      </c>
      <c r="G3611">
        <v>0.90676000000000001</v>
      </c>
      <c r="H3611">
        <v>1</v>
      </c>
      <c r="I3611" t="s">
        <v>56</v>
      </c>
      <c r="J3611" t="s">
        <v>57</v>
      </c>
      <c r="K3611" t="s">
        <v>159</v>
      </c>
      <c r="L3611" t="s">
        <v>15664</v>
      </c>
      <c r="M3611" t="s">
        <v>15665</v>
      </c>
      <c r="N3611">
        <v>3</v>
      </c>
      <c r="S3611" t="e">
        <f t="shared" si="840"/>
        <v>#DIV/0!</v>
      </c>
      <c r="X3611" s="3" t="e">
        <f t="shared" si="841"/>
        <v>#DIV/0!</v>
      </c>
      <c r="Y3611" t="e">
        <f t="shared" si="842"/>
        <v>#DIV/0!</v>
      </c>
      <c r="AD3611" t="e">
        <f t="shared" si="843"/>
        <v>#DIV/0!</v>
      </c>
      <c r="AI3611" t="e">
        <f t="shared" si="844"/>
        <v>#DIV/0!</v>
      </c>
      <c r="AJ3611" t="e">
        <f t="shared" si="845"/>
        <v>#DIV/0!</v>
      </c>
      <c r="AK3611" s="1" t="e">
        <f>IF(AND(OR(#REF!&gt;1.49,#REF!&lt; 0.67),#REF!&lt; 0.05),"TL regulate","none")</f>
        <v>#REF!</v>
      </c>
      <c r="AL3611" s="1" t="e">
        <f t="shared" si="846"/>
        <v>#DIV/0!</v>
      </c>
      <c r="AM3611" s="1" t="e">
        <f t="shared" si="847"/>
        <v>#DIV/0!</v>
      </c>
      <c r="AO3611">
        <v>0</v>
      </c>
      <c r="AP3611">
        <v>0</v>
      </c>
      <c r="AQ3611">
        <v>0</v>
      </c>
      <c r="AR3611">
        <v>0</v>
      </c>
      <c r="AS3611">
        <f t="shared" si="848"/>
        <v>0</v>
      </c>
      <c r="AT3611">
        <v>0</v>
      </c>
      <c r="AU3611">
        <v>0</v>
      </c>
      <c r="AV3611">
        <v>8348200</v>
      </c>
      <c r="AW3611">
        <v>0</v>
      </c>
      <c r="AX3611">
        <f t="shared" si="849"/>
        <v>8348200</v>
      </c>
      <c r="AY3611">
        <v>0</v>
      </c>
      <c r="AZ3611">
        <v>0</v>
      </c>
      <c r="BA3611">
        <v>0</v>
      </c>
      <c r="BB3611">
        <v>0</v>
      </c>
      <c r="BC3611">
        <f t="shared" si="850"/>
        <v>0</v>
      </c>
      <c r="BE3611" t="str">
        <f t="shared" si="851"/>
        <v>TL only</v>
      </c>
      <c r="BF3611">
        <f t="shared" si="852"/>
        <v>0</v>
      </c>
      <c r="BG3611">
        <f t="shared" si="853"/>
        <v>1</v>
      </c>
      <c r="BH3611">
        <f t="shared" si="854"/>
        <v>0</v>
      </c>
    </row>
    <row r="3612" spans="1:60" x14ac:dyDescent="0.45">
      <c r="A3612" t="s">
        <v>15666</v>
      </c>
      <c r="B3612" t="s">
        <v>9800</v>
      </c>
      <c r="C3612">
        <v>515</v>
      </c>
      <c r="D3612" t="s">
        <v>9800</v>
      </c>
      <c r="E3612" t="s">
        <v>9800</v>
      </c>
      <c r="F3612" t="s">
        <v>9801</v>
      </c>
      <c r="G3612">
        <v>0.44483</v>
      </c>
      <c r="H3612">
        <v>0</v>
      </c>
      <c r="I3612" t="s">
        <v>56</v>
      </c>
      <c r="J3612" t="s">
        <v>57</v>
      </c>
      <c r="K3612" t="s">
        <v>358</v>
      </c>
      <c r="L3612" t="s">
        <v>15667</v>
      </c>
      <c r="M3612" t="s">
        <v>15668</v>
      </c>
      <c r="N3612">
        <v>1</v>
      </c>
      <c r="S3612" t="e">
        <f t="shared" si="840"/>
        <v>#DIV/0!</v>
      </c>
      <c r="X3612" s="3" t="e">
        <f t="shared" si="841"/>
        <v>#DIV/0!</v>
      </c>
      <c r="Y3612" t="e">
        <f t="shared" si="842"/>
        <v>#DIV/0!</v>
      </c>
      <c r="AD3612" t="e">
        <f t="shared" si="843"/>
        <v>#DIV/0!</v>
      </c>
      <c r="AI3612" t="e">
        <f t="shared" si="844"/>
        <v>#DIV/0!</v>
      </c>
      <c r="AJ3612" t="e">
        <f t="shared" si="845"/>
        <v>#DIV/0!</v>
      </c>
      <c r="AK3612" s="1" t="e">
        <f>IF(AND(OR(#REF!&gt;1.49,#REF!&lt; 0.67),#REF!&lt; 0.05),"TL regulate","none")</f>
        <v>#REF!</v>
      </c>
      <c r="AL3612" s="1" t="e">
        <f t="shared" si="846"/>
        <v>#DIV/0!</v>
      </c>
      <c r="AM3612" s="1" t="e">
        <f t="shared" si="847"/>
        <v>#DIV/0!</v>
      </c>
      <c r="AO3612">
        <v>0</v>
      </c>
      <c r="AP3612">
        <v>0</v>
      </c>
      <c r="AQ3612">
        <v>0</v>
      </c>
      <c r="AR3612">
        <v>0</v>
      </c>
      <c r="AS3612">
        <f t="shared" si="848"/>
        <v>0</v>
      </c>
      <c r="AT3612">
        <v>0</v>
      </c>
      <c r="AU3612">
        <v>0</v>
      </c>
      <c r="AV3612">
        <v>0</v>
      </c>
      <c r="AW3612">
        <v>0</v>
      </c>
      <c r="AX3612">
        <f t="shared" si="849"/>
        <v>0</v>
      </c>
      <c r="AY3612">
        <v>0</v>
      </c>
      <c r="AZ3612">
        <v>0</v>
      </c>
      <c r="BA3612">
        <v>0</v>
      </c>
      <c r="BB3612">
        <v>0</v>
      </c>
      <c r="BC3612">
        <f t="shared" si="850"/>
        <v>0</v>
      </c>
      <c r="BE3612" t="str">
        <f t="shared" si="851"/>
        <v>void</v>
      </c>
      <c r="BF3612">
        <f t="shared" si="852"/>
        <v>0</v>
      </c>
      <c r="BG3612">
        <f t="shared" si="853"/>
        <v>0</v>
      </c>
      <c r="BH3612">
        <f t="shared" si="854"/>
        <v>0</v>
      </c>
    </row>
    <row r="3613" spans="1:60" x14ac:dyDescent="0.45">
      <c r="A3613" t="s">
        <v>15669</v>
      </c>
      <c r="B3613" t="s">
        <v>15670</v>
      </c>
      <c r="C3613" t="s">
        <v>6315</v>
      </c>
      <c r="D3613" t="s">
        <v>15671</v>
      </c>
      <c r="E3613" t="s">
        <v>15671</v>
      </c>
      <c r="F3613" t="s">
        <v>15672</v>
      </c>
      <c r="G3613">
        <v>0.99999899999999997</v>
      </c>
      <c r="H3613">
        <v>1</v>
      </c>
      <c r="I3613" t="s">
        <v>56</v>
      </c>
      <c r="J3613" t="s">
        <v>57</v>
      </c>
      <c r="K3613" t="s">
        <v>358</v>
      </c>
      <c r="L3613" t="s">
        <v>15673</v>
      </c>
      <c r="M3613" t="s">
        <v>15674</v>
      </c>
      <c r="N3613">
        <v>1</v>
      </c>
      <c r="S3613" t="e">
        <f t="shared" si="840"/>
        <v>#DIV/0!</v>
      </c>
      <c r="X3613" s="3" t="e">
        <f t="shared" si="841"/>
        <v>#DIV/0!</v>
      </c>
      <c r="Y3613" t="e">
        <f t="shared" si="842"/>
        <v>#DIV/0!</v>
      </c>
      <c r="AD3613" t="e">
        <f t="shared" si="843"/>
        <v>#DIV/0!</v>
      </c>
      <c r="AI3613" t="e">
        <f t="shared" si="844"/>
        <v>#DIV/0!</v>
      </c>
      <c r="AJ3613" t="e">
        <f t="shared" si="845"/>
        <v>#DIV/0!</v>
      </c>
      <c r="AK3613" s="1" t="e">
        <f>IF(AND(OR(#REF!&gt;1.49,#REF!&lt; 0.67),#REF!&lt; 0.05),"TL regulate","none")</f>
        <v>#REF!</v>
      </c>
      <c r="AL3613" s="1" t="e">
        <f t="shared" si="846"/>
        <v>#DIV/0!</v>
      </c>
      <c r="AM3613" s="1" t="e">
        <f t="shared" si="847"/>
        <v>#DIV/0!</v>
      </c>
      <c r="AO3613">
        <v>0</v>
      </c>
      <c r="AP3613">
        <v>0</v>
      </c>
      <c r="AQ3613">
        <v>0</v>
      </c>
      <c r="AR3613">
        <v>0</v>
      </c>
      <c r="AS3613">
        <f t="shared" si="848"/>
        <v>0</v>
      </c>
      <c r="AT3613">
        <v>0</v>
      </c>
      <c r="AU3613">
        <v>0</v>
      </c>
      <c r="AV3613">
        <v>0</v>
      </c>
      <c r="AW3613">
        <v>0</v>
      </c>
      <c r="AX3613">
        <f t="shared" si="849"/>
        <v>0</v>
      </c>
      <c r="AY3613">
        <v>0</v>
      </c>
      <c r="AZ3613">
        <v>0</v>
      </c>
      <c r="BA3613">
        <v>0</v>
      </c>
      <c r="BB3613">
        <v>0</v>
      </c>
      <c r="BC3613">
        <f t="shared" si="850"/>
        <v>0</v>
      </c>
      <c r="BE3613" t="str">
        <f t="shared" si="851"/>
        <v>void</v>
      </c>
      <c r="BF3613">
        <f t="shared" si="852"/>
        <v>0</v>
      </c>
      <c r="BG3613">
        <f t="shared" si="853"/>
        <v>0</v>
      </c>
      <c r="BH3613">
        <f t="shared" si="854"/>
        <v>0</v>
      </c>
    </row>
    <row r="3614" spans="1:60" x14ac:dyDescent="0.45">
      <c r="A3614" t="s">
        <v>15675</v>
      </c>
      <c r="B3614" t="s">
        <v>15676</v>
      </c>
      <c r="C3614">
        <v>281</v>
      </c>
      <c r="D3614" t="s">
        <v>15676</v>
      </c>
      <c r="E3614" t="s">
        <v>15676</v>
      </c>
      <c r="F3614" t="s">
        <v>15677</v>
      </c>
      <c r="G3614">
        <v>0.45465800000000001</v>
      </c>
      <c r="H3614">
        <v>0</v>
      </c>
      <c r="I3614" t="s">
        <v>56</v>
      </c>
      <c r="J3614" t="s">
        <v>63</v>
      </c>
      <c r="K3614" t="s">
        <v>64</v>
      </c>
      <c r="L3614" t="s">
        <v>15678</v>
      </c>
      <c r="M3614" t="s">
        <v>15679</v>
      </c>
      <c r="N3614">
        <v>14</v>
      </c>
      <c r="S3614" t="e">
        <f t="shared" si="840"/>
        <v>#DIV/0!</v>
      </c>
      <c r="X3614" s="3" t="e">
        <f t="shared" si="841"/>
        <v>#DIV/0!</v>
      </c>
      <c r="Y3614" t="e">
        <f t="shared" si="842"/>
        <v>#DIV/0!</v>
      </c>
      <c r="AD3614" t="e">
        <f t="shared" si="843"/>
        <v>#DIV/0!</v>
      </c>
      <c r="AI3614" t="e">
        <f t="shared" si="844"/>
        <v>#DIV/0!</v>
      </c>
      <c r="AJ3614" t="e">
        <f t="shared" si="845"/>
        <v>#DIV/0!</v>
      </c>
      <c r="AK3614" s="1" t="e">
        <f>IF(AND(OR(#REF!&gt;1.49,#REF!&lt; 0.67),#REF!&lt; 0.05),"TL regulate","none")</f>
        <v>#REF!</v>
      </c>
      <c r="AL3614" s="1" t="e">
        <f t="shared" si="846"/>
        <v>#DIV/0!</v>
      </c>
      <c r="AM3614" s="1" t="e">
        <f t="shared" si="847"/>
        <v>#DIV/0!</v>
      </c>
      <c r="AO3614">
        <v>0</v>
      </c>
      <c r="AP3614">
        <v>0</v>
      </c>
      <c r="AQ3614">
        <v>0</v>
      </c>
      <c r="AR3614">
        <v>0</v>
      </c>
      <c r="AS3614">
        <f t="shared" si="848"/>
        <v>0</v>
      </c>
      <c r="AT3614">
        <v>0</v>
      </c>
      <c r="AU3614">
        <v>0</v>
      </c>
      <c r="AV3614">
        <v>0</v>
      </c>
      <c r="AW3614">
        <v>0</v>
      </c>
      <c r="AX3614">
        <f t="shared" si="849"/>
        <v>0</v>
      </c>
      <c r="AY3614">
        <v>0</v>
      </c>
      <c r="AZ3614">
        <v>0</v>
      </c>
      <c r="BA3614">
        <v>0</v>
      </c>
      <c r="BB3614">
        <v>0</v>
      </c>
      <c r="BC3614">
        <f t="shared" si="850"/>
        <v>0</v>
      </c>
      <c r="BE3614" t="str">
        <f t="shared" si="851"/>
        <v>void</v>
      </c>
      <c r="BF3614">
        <f t="shared" si="852"/>
        <v>0</v>
      </c>
      <c r="BG3614">
        <f t="shared" si="853"/>
        <v>0</v>
      </c>
      <c r="BH3614">
        <f t="shared" si="854"/>
        <v>0</v>
      </c>
    </row>
    <row r="3615" spans="1:60" x14ac:dyDescent="0.45">
      <c r="A3615" t="s">
        <v>15680</v>
      </c>
      <c r="B3615" t="s">
        <v>15676</v>
      </c>
      <c r="C3615">
        <v>280</v>
      </c>
      <c r="D3615" t="s">
        <v>15676</v>
      </c>
      <c r="E3615" t="s">
        <v>15676</v>
      </c>
      <c r="F3615" t="s">
        <v>15677</v>
      </c>
      <c r="G3615">
        <v>0.45465800000000001</v>
      </c>
      <c r="H3615">
        <v>0</v>
      </c>
      <c r="I3615" t="s">
        <v>56</v>
      </c>
      <c r="J3615" t="s">
        <v>57</v>
      </c>
      <c r="K3615" t="s">
        <v>612</v>
      </c>
      <c r="L3615" t="s">
        <v>15678</v>
      </c>
      <c r="M3615" t="s">
        <v>15679</v>
      </c>
      <c r="N3615">
        <v>13</v>
      </c>
      <c r="S3615" t="e">
        <f t="shared" si="840"/>
        <v>#DIV/0!</v>
      </c>
      <c r="X3615" s="3" t="e">
        <f t="shared" si="841"/>
        <v>#DIV/0!</v>
      </c>
      <c r="Y3615" t="e">
        <f t="shared" si="842"/>
        <v>#DIV/0!</v>
      </c>
      <c r="AD3615" t="e">
        <f t="shared" si="843"/>
        <v>#DIV/0!</v>
      </c>
      <c r="AI3615" t="e">
        <f t="shared" si="844"/>
        <v>#DIV/0!</v>
      </c>
      <c r="AJ3615" t="e">
        <f t="shared" si="845"/>
        <v>#DIV/0!</v>
      </c>
      <c r="AK3615" s="1" t="e">
        <f>IF(AND(OR(#REF!&gt;1.49,#REF!&lt; 0.67),#REF!&lt; 0.05),"TL regulate","none")</f>
        <v>#REF!</v>
      </c>
      <c r="AL3615" s="1" t="e">
        <f t="shared" si="846"/>
        <v>#DIV/0!</v>
      </c>
      <c r="AM3615" s="1" t="e">
        <f t="shared" si="847"/>
        <v>#DIV/0!</v>
      </c>
      <c r="AO3615">
        <v>0</v>
      </c>
      <c r="AP3615">
        <v>0</v>
      </c>
      <c r="AQ3615">
        <v>0</v>
      </c>
      <c r="AR3615">
        <v>0</v>
      </c>
      <c r="AS3615">
        <f t="shared" si="848"/>
        <v>0</v>
      </c>
      <c r="AT3615">
        <v>0</v>
      </c>
      <c r="AU3615">
        <v>0</v>
      </c>
      <c r="AV3615">
        <v>0</v>
      </c>
      <c r="AW3615">
        <v>0</v>
      </c>
      <c r="AX3615">
        <f t="shared" si="849"/>
        <v>0</v>
      </c>
      <c r="AY3615">
        <v>0</v>
      </c>
      <c r="AZ3615">
        <v>0</v>
      </c>
      <c r="BA3615">
        <v>0</v>
      </c>
      <c r="BB3615">
        <v>0</v>
      </c>
      <c r="BC3615">
        <f t="shared" si="850"/>
        <v>0</v>
      </c>
      <c r="BE3615" t="str">
        <f t="shared" si="851"/>
        <v>void</v>
      </c>
      <c r="BF3615">
        <f t="shared" si="852"/>
        <v>0</v>
      </c>
      <c r="BG3615">
        <f t="shared" si="853"/>
        <v>0</v>
      </c>
      <c r="BH3615">
        <f t="shared" si="854"/>
        <v>0</v>
      </c>
    </row>
    <row r="3616" spans="1:60" x14ac:dyDescent="0.45">
      <c r="A3616" t="s">
        <v>15681</v>
      </c>
      <c r="B3616" t="s">
        <v>15682</v>
      </c>
      <c r="C3616" t="s">
        <v>6802</v>
      </c>
      <c r="D3616" t="s">
        <v>15683</v>
      </c>
      <c r="E3616" t="s">
        <v>15683</v>
      </c>
      <c r="F3616" t="s">
        <v>15684</v>
      </c>
      <c r="G3616">
        <v>0.99380800000000002</v>
      </c>
      <c r="H3616">
        <v>1</v>
      </c>
      <c r="I3616" t="s">
        <v>56</v>
      </c>
      <c r="J3616" t="s">
        <v>57</v>
      </c>
      <c r="K3616" t="s">
        <v>329</v>
      </c>
      <c r="L3616" t="s">
        <v>15685</v>
      </c>
      <c r="M3616" t="s">
        <v>15686</v>
      </c>
      <c r="N3616">
        <v>3</v>
      </c>
      <c r="S3616" t="e">
        <f t="shared" si="840"/>
        <v>#DIV/0!</v>
      </c>
      <c r="X3616" s="3" t="e">
        <f t="shared" si="841"/>
        <v>#DIV/0!</v>
      </c>
      <c r="Y3616" t="e">
        <f t="shared" si="842"/>
        <v>#DIV/0!</v>
      </c>
      <c r="AD3616" t="e">
        <f t="shared" si="843"/>
        <v>#DIV/0!</v>
      </c>
      <c r="AI3616" t="e">
        <f t="shared" si="844"/>
        <v>#DIV/0!</v>
      </c>
      <c r="AJ3616" t="e">
        <f t="shared" si="845"/>
        <v>#DIV/0!</v>
      </c>
      <c r="AK3616" s="1" t="e">
        <f>IF(AND(OR(#REF!&gt;1.49,#REF!&lt; 0.67),#REF!&lt; 0.05),"TL regulate","none")</f>
        <v>#REF!</v>
      </c>
      <c r="AL3616" s="1" t="e">
        <f t="shared" si="846"/>
        <v>#DIV/0!</v>
      </c>
      <c r="AM3616" s="1" t="e">
        <f t="shared" si="847"/>
        <v>#DIV/0!</v>
      </c>
      <c r="AO3616">
        <v>0</v>
      </c>
      <c r="AP3616">
        <v>0</v>
      </c>
      <c r="AQ3616">
        <v>0</v>
      </c>
      <c r="AR3616">
        <v>0</v>
      </c>
      <c r="AS3616">
        <f t="shared" si="848"/>
        <v>0</v>
      </c>
      <c r="AT3616">
        <v>0</v>
      </c>
      <c r="AU3616">
        <v>0</v>
      </c>
      <c r="AV3616">
        <v>0</v>
      </c>
      <c r="AW3616">
        <v>0</v>
      </c>
      <c r="AX3616">
        <f t="shared" si="849"/>
        <v>0</v>
      </c>
      <c r="AY3616">
        <v>10094000</v>
      </c>
      <c r="AZ3616">
        <v>0</v>
      </c>
      <c r="BA3616">
        <v>0</v>
      </c>
      <c r="BB3616">
        <v>0</v>
      </c>
      <c r="BC3616">
        <f t="shared" si="850"/>
        <v>10094000</v>
      </c>
      <c r="BE3616" t="str">
        <f t="shared" si="851"/>
        <v>Cel only</v>
      </c>
      <c r="BF3616">
        <f t="shared" si="852"/>
        <v>0</v>
      </c>
      <c r="BG3616">
        <f t="shared" si="853"/>
        <v>0</v>
      </c>
      <c r="BH3616">
        <f t="shared" si="854"/>
        <v>1</v>
      </c>
    </row>
    <row r="3617" spans="1:60" x14ac:dyDescent="0.45">
      <c r="A3617" t="s">
        <v>15687</v>
      </c>
      <c r="B3617" t="s">
        <v>3134</v>
      </c>
      <c r="C3617" t="s">
        <v>15688</v>
      </c>
      <c r="D3617" t="s">
        <v>3136</v>
      </c>
      <c r="E3617" t="s">
        <v>3136</v>
      </c>
      <c r="F3617" t="s">
        <v>3137</v>
      </c>
      <c r="G3617">
        <v>0.62560499999999997</v>
      </c>
      <c r="H3617">
        <v>1</v>
      </c>
      <c r="I3617" t="s">
        <v>80</v>
      </c>
      <c r="J3617" t="s">
        <v>57</v>
      </c>
      <c r="K3617" t="s">
        <v>5821</v>
      </c>
      <c r="L3617" t="s">
        <v>15689</v>
      </c>
      <c r="M3617" t="s">
        <v>15690</v>
      </c>
      <c r="N3617">
        <v>14</v>
      </c>
      <c r="S3617" t="e">
        <f t="shared" si="840"/>
        <v>#DIV/0!</v>
      </c>
      <c r="X3617" s="3" t="e">
        <f t="shared" si="841"/>
        <v>#DIV/0!</v>
      </c>
      <c r="Y3617" t="e">
        <f t="shared" si="842"/>
        <v>#DIV/0!</v>
      </c>
      <c r="AD3617" t="e">
        <f t="shared" si="843"/>
        <v>#DIV/0!</v>
      </c>
      <c r="AI3617" t="e">
        <f t="shared" si="844"/>
        <v>#DIV/0!</v>
      </c>
      <c r="AJ3617" t="e">
        <f t="shared" si="845"/>
        <v>#DIV/0!</v>
      </c>
      <c r="AK3617" s="1" t="e">
        <f>IF(AND(OR(#REF!&gt;1.49,#REF!&lt; 0.67),#REF!&lt; 0.05),"TL regulate","none")</f>
        <v>#REF!</v>
      </c>
      <c r="AL3617" s="1" t="e">
        <f t="shared" si="846"/>
        <v>#DIV/0!</v>
      </c>
      <c r="AM3617" s="1" t="e">
        <f t="shared" si="847"/>
        <v>#DIV/0!</v>
      </c>
      <c r="AO3617">
        <v>0</v>
      </c>
      <c r="AP3617">
        <v>0</v>
      </c>
      <c r="AQ3617">
        <v>0</v>
      </c>
      <c r="AR3617">
        <v>114940000</v>
      </c>
      <c r="AS3617">
        <f t="shared" si="848"/>
        <v>114940000</v>
      </c>
      <c r="AT3617">
        <v>0</v>
      </c>
      <c r="AU3617">
        <v>0</v>
      </c>
      <c r="AV3617">
        <v>0</v>
      </c>
      <c r="AW3617">
        <v>0</v>
      </c>
      <c r="AX3617">
        <f t="shared" si="849"/>
        <v>0</v>
      </c>
      <c r="AY3617">
        <v>0</v>
      </c>
      <c r="AZ3617">
        <v>0</v>
      </c>
      <c r="BA3617">
        <v>0</v>
      </c>
      <c r="BB3617">
        <v>0</v>
      </c>
      <c r="BC3617">
        <f t="shared" si="850"/>
        <v>0</v>
      </c>
      <c r="BE3617" t="str">
        <f t="shared" si="851"/>
        <v>LPS only</v>
      </c>
      <c r="BF3617">
        <f t="shared" si="852"/>
        <v>1</v>
      </c>
      <c r="BG3617">
        <f t="shared" si="853"/>
        <v>0</v>
      </c>
      <c r="BH3617">
        <f t="shared" si="854"/>
        <v>0</v>
      </c>
    </row>
    <row r="3618" spans="1:60" x14ac:dyDescent="0.45">
      <c r="A3618" t="s">
        <v>15691</v>
      </c>
      <c r="B3618" t="s">
        <v>15692</v>
      </c>
      <c r="C3618" t="s">
        <v>15693</v>
      </c>
      <c r="D3618" t="s">
        <v>15694</v>
      </c>
      <c r="E3618" t="s">
        <v>15694</v>
      </c>
      <c r="F3618">
        <v>0</v>
      </c>
      <c r="G3618">
        <v>0.99835700000000005</v>
      </c>
      <c r="H3618">
        <v>1</v>
      </c>
      <c r="I3618" t="s">
        <v>56</v>
      </c>
      <c r="J3618" t="s">
        <v>57</v>
      </c>
      <c r="K3618" t="s">
        <v>118</v>
      </c>
      <c r="L3618" t="s">
        <v>15695</v>
      </c>
      <c r="M3618" t="s">
        <v>15696</v>
      </c>
      <c r="N3618">
        <v>3</v>
      </c>
      <c r="S3618" t="e">
        <f t="shared" si="840"/>
        <v>#DIV/0!</v>
      </c>
      <c r="X3618" s="3" t="e">
        <f t="shared" si="841"/>
        <v>#DIV/0!</v>
      </c>
      <c r="Y3618" t="e">
        <f t="shared" si="842"/>
        <v>#DIV/0!</v>
      </c>
      <c r="AD3618" t="e">
        <f t="shared" si="843"/>
        <v>#DIV/0!</v>
      </c>
      <c r="AI3618" t="e">
        <f t="shared" si="844"/>
        <v>#DIV/0!</v>
      </c>
      <c r="AJ3618" t="e">
        <f t="shared" si="845"/>
        <v>#DIV/0!</v>
      </c>
      <c r="AK3618" s="1" t="e">
        <f>IF(AND(OR(#REF!&gt;1.49,#REF!&lt; 0.67),#REF!&lt; 0.05),"TL regulate","none")</f>
        <v>#REF!</v>
      </c>
      <c r="AL3618" s="1" t="e">
        <f t="shared" si="846"/>
        <v>#DIV/0!</v>
      </c>
      <c r="AM3618" s="1" t="e">
        <f t="shared" si="847"/>
        <v>#DIV/0!</v>
      </c>
      <c r="AO3618">
        <v>0</v>
      </c>
      <c r="AP3618">
        <v>0</v>
      </c>
      <c r="AQ3618">
        <v>0</v>
      </c>
      <c r="AR3618">
        <v>0</v>
      </c>
      <c r="AS3618">
        <f t="shared" si="848"/>
        <v>0</v>
      </c>
      <c r="AT3618">
        <v>0</v>
      </c>
      <c r="AU3618">
        <v>0</v>
      </c>
      <c r="AV3618">
        <v>0</v>
      </c>
      <c r="AW3618">
        <v>0</v>
      </c>
      <c r="AX3618">
        <f t="shared" si="849"/>
        <v>0</v>
      </c>
      <c r="AY3618">
        <v>0</v>
      </c>
      <c r="AZ3618">
        <v>0</v>
      </c>
      <c r="BA3618">
        <v>0</v>
      </c>
      <c r="BB3618">
        <v>0</v>
      </c>
      <c r="BC3618">
        <f t="shared" si="850"/>
        <v>0</v>
      </c>
      <c r="BE3618" t="str">
        <f t="shared" si="851"/>
        <v>void</v>
      </c>
      <c r="BF3618">
        <f t="shared" si="852"/>
        <v>0</v>
      </c>
      <c r="BG3618">
        <f t="shared" si="853"/>
        <v>0</v>
      </c>
      <c r="BH3618">
        <f t="shared" si="854"/>
        <v>0</v>
      </c>
    </row>
    <row r="3619" spans="1:60" x14ac:dyDescent="0.45">
      <c r="A3619" t="s">
        <v>15697</v>
      </c>
      <c r="B3619" t="s">
        <v>1858</v>
      </c>
      <c r="C3619" t="s">
        <v>15698</v>
      </c>
      <c r="D3619" t="s">
        <v>1860</v>
      </c>
      <c r="E3619" t="s">
        <v>1860</v>
      </c>
      <c r="F3619" t="s">
        <v>1861</v>
      </c>
      <c r="G3619">
        <v>0.23643700000000001</v>
      </c>
      <c r="H3619">
        <v>0</v>
      </c>
      <c r="I3619" t="s">
        <v>56</v>
      </c>
      <c r="J3619" t="s">
        <v>593</v>
      </c>
      <c r="K3619" t="s">
        <v>1255</v>
      </c>
      <c r="L3619" t="s">
        <v>15699</v>
      </c>
      <c r="M3619" t="s">
        <v>15700</v>
      </c>
      <c r="N3619">
        <v>4</v>
      </c>
      <c r="S3619" t="e">
        <f t="shared" si="840"/>
        <v>#DIV/0!</v>
      </c>
      <c r="X3619" s="3" t="e">
        <f t="shared" si="841"/>
        <v>#DIV/0!</v>
      </c>
      <c r="Y3619" t="e">
        <f t="shared" si="842"/>
        <v>#DIV/0!</v>
      </c>
      <c r="AD3619" t="e">
        <f t="shared" si="843"/>
        <v>#DIV/0!</v>
      </c>
      <c r="AI3619" t="e">
        <f t="shared" si="844"/>
        <v>#DIV/0!</v>
      </c>
      <c r="AJ3619" t="e">
        <f t="shared" si="845"/>
        <v>#DIV/0!</v>
      </c>
      <c r="AK3619" s="1" t="e">
        <f>IF(AND(OR(#REF!&gt;1.49,#REF!&lt; 0.67),#REF!&lt; 0.05),"TL regulate","none")</f>
        <v>#REF!</v>
      </c>
      <c r="AL3619" s="1" t="e">
        <f t="shared" si="846"/>
        <v>#DIV/0!</v>
      </c>
      <c r="AM3619" s="1" t="e">
        <f t="shared" si="847"/>
        <v>#DIV/0!</v>
      </c>
      <c r="AO3619">
        <v>0</v>
      </c>
      <c r="AP3619">
        <v>0</v>
      </c>
      <c r="AQ3619">
        <v>0</v>
      </c>
      <c r="AR3619">
        <v>0</v>
      </c>
      <c r="AS3619">
        <f t="shared" si="848"/>
        <v>0</v>
      </c>
      <c r="AT3619">
        <v>0</v>
      </c>
      <c r="AU3619">
        <v>0</v>
      </c>
      <c r="AV3619">
        <v>0</v>
      </c>
      <c r="AW3619">
        <v>0</v>
      </c>
      <c r="AX3619">
        <f t="shared" si="849"/>
        <v>0</v>
      </c>
      <c r="AY3619">
        <v>0</v>
      </c>
      <c r="AZ3619">
        <v>0</v>
      </c>
      <c r="BA3619">
        <v>0</v>
      </c>
      <c r="BB3619">
        <v>0</v>
      </c>
      <c r="BC3619">
        <f t="shared" si="850"/>
        <v>0</v>
      </c>
      <c r="BE3619" t="str">
        <f t="shared" si="851"/>
        <v>void</v>
      </c>
      <c r="BF3619">
        <f t="shared" si="852"/>
        <v>0</v>
      </c>
      <c r="BG3619">
        <f t="shared" si="853"/>
        <v>0</v>
      </c>
      <c r="BH3619">
        <f t="shared" si="854"/>
        <v>0</v>
      </c>
    </row>
    <row r="3620" spans="1:60" x14ac:dyDescent="0.45">
      <c r="A3620" t="s">
        <v>15701</v>
      </c>
      <c r="B3620" t="s">
        <v>1858</v>
      </c>
      <c r="C3620" t="s">
        <v>7747</v>
      </c>
      <c r="D3620" t="s">
        <v>1860</v>
      </c>
      <c r="E3620" t="s">
        <v>1860</v>
      </c>
      <c r="F3620" t="s">
        <v>1861</v>
      </c>
      <c r="G3620">
        <v>0.44135000000000002</v>
      </c>
      <c r="H3620">
        <v>0</v>
      </c>
      <c r="I3620" t="s">
        <v>56</v>
      </c>
      <c r="J3620" t="s">
        <v>63</v>
      </c>
      <c r="K3620" t="s">
        <v>64</v>
      </c>
      <c r="L3620" t="s">
        <v>15702</v>
      </c>
      <c r="M3620" t="s">
        <v>15703</v>
      </c>
      <c r="N3620">
        <v>6</v>
      </c>
      <c r="S3620" t="e">
        <f t="shared" si="840"/>
        <v>#DIV/0!</v>
      </c>
      <c r="X3620" s="3" t="e">
        <f t="shared" si="841"/>
        <v>#DIV/0!</v>
      </c>
      <c r="Y3620" t="e">
        <f t="shared" si="842"/>
        <v>#DIV/0!</v>
      </c>
      <c r="AD3620" t="e">
        <f t="shared" si="843"/>
        <v>#DIV/0!</v>
      </c>
      <c r="AI3620" t="e">
        <f t="shared" si="844"/>
        <v>#DIV/0!</v>
      </c>
      <c r="AJ3620" t="e">
        <f t="shared" si="845"/>
        <v>#DIV/0!</v>
      </c>
      <c r="AK3620" s="1" t="e">
        <f>IF(AND(OR(#REF!&gt;1.49,#REF!&lt; 0.67),#REF!&lt; 0.05),"TL regulate","none")</f>
        <v>#REF!</v>
      </c>
      <c r="AL3620" s="1" t="e">
        <f t="shared" si="846"/>
        <v>#DIV/0!</v>
      </c>
      <c r="AM3620" s="1" t="e">
        <f t="shared" si="847"/>
        <v>#DIV/0!</v>
      </c>
      <c r="AO3620">
        <v>0</v>
      </c>
      <c r="AP3620">
        <v>0</v>
      </c>
      <c r="AQ3620">
        <v>0</v>
      </c>
      <c r="AR3620">
        <v>0</v>
      </c>
      <c r="AS3620">
        <f t="shared" si="848"/>
        <v>0</v>
      </c>
      <c r="AT3620">
        <v>0</v>
      </c>
      <c r="AU3620">
        <v>0</v>
      </c>
      <c r="AV3620">
        <v>0</v>
      </c>
      <c r="AW3620">
        <v>0</v>
      </c>
      <c r="AX3620">
        <f t="shared" si="849"/>
        <v>0</v>
      </c>
      <c r="AY3620">
        <v>0</v>
      </c>
      <c r="AZ3620">
        <v>0</v>
      </c>
      <c r="BA3620">
        <v>0</v>
      </c>
      <c r="BB3620">
        <v>0</v>
      </c>
      <c r="BC3620">
        <f t="shared" si="850"/>
        <v>0</v>
      </c>
      <c r="BE3620" t="str">
        <f t="shared" si="851"/>
        <v>void</v>
      </c>
      <c r="BF3620">
        <f t="shared" si="852"/>
        <v>0</v>
      </c>
      <c r="BG3620">
        <f t="shared" si="853"/>
        <v>0</v>
      </c>
      <c r="BH3620">
        <f t="shared" si="854"/>
        <v>0</v>
      </c>
    </row>
    <row r="3621" spans="1:60" x14ac:dyDescent="0.45">
      <c r="A3621" t="s">
        <v>15704</v>
      </c>
      <c r="B3621" t="s">
        <v>1858</v>
      </c>
      <c r="C3621" t="s">
        <v>15705</v>
      </c>
      <c r="D3621" t="s">
        <v>1860</v>
      </c>
      <c r="E3621" t="s">
        <v>1860</v>
      </c>
      <c r="F3621" t="s">
        <v>1861</v>
      </c>
      <c r="G3621">
        <v>0.23643700000000001</v>
      </c>
      <c r="H3621">
        <v>0</v>
      </c>
      <c r="I3621" t="s">
        <v>56</v>
      </c>
      <c r="J3621" t="s">
        <v>63</v>
      </c>
      <c r="K3621" t="s">
        <v>64</v>
      </c>
      <c r="L3621" t="s">
        <v>15699</v>
      </c>
      <c r="M3621" t="s">
        <v>15700</v>
      </c>
      <c r="N3621">
        <v>10</v>
      </c>
      <c r="S3621" t="e">
        <f t="shared" si="840"/>
        <v>#DIV/0!</v>
      </c>
      <c r="X3621" s="3" t="e">
        <f t="shared" si="841"/>
        <v>#DIV/0!</v>
      </c>
      <c r="Y3621" t="e">
        <f t="shared" si="842"/>
        <v>#DIV/0!</v>
      </c>
      <c r="AD3621" t="e">
        <f t="shared" si="843"/>
        <v>#DIV/0!</v>
      </c>
      <c r="AI3621" t="e">
        <f t="shared" si="844"/>
        <v>#DIV/0!</v>
      </c>
      <c r="AJ3621" t="e">
        <f t="shared" si="845"/>
        <v>#DIV/0!</v>
      </c>
      <c r="AK3621" s="1" t="e">
        <f>IF(AND(OR(#REF!&gt;1.49,#REF!&lt; 0.67),#REF!&lt; 0.05),"TL regulate","none")</f>
        <v>#REF!</v>
      </c>
      <c r="AL3621" s="1" t="e">
        <f t="shared" si="846"/>
        <v>#DIV/0!</v>
      </c>
      <c r="AM3621" s="1" t="e">
        <f t="shared" si="847"/>
        <v>#DIV/0!</v>
      </c>
      <c r="AO3621">
        <v>0</v>
      </c>
      <c r="AP3621">
        <v>0</v>
      </c>
      <c r="AQ3621">
        <v>0</v>
      </c>
      <c r="AR3621">
        <v>0</v>
      </c>
      <c r="AS3621">
        <f t="shared" si="848"/>
        <v>0</v>
      </c>
      <c r="AT3621">
        <v>0</v>
      </c>
      <c r="AU3621">
        <v>0</v>
      </c>
      <c r="AV3621">
        <v>0</v>
      </c>
      <c r="AW3621">
        <v>0</v>
      </c>
      <c r="AX3621">
        <f t="shared" si="849"/>
        <v>0</v>
      </c>
      <c r="AY3621">
        <v>0</v>
      </c>
      <c r="AZ3621">
        <v>0</v>
      </c>
      <c r="BA3621">
        <v>0</v>
      </c>
      <c r="BB3621">
        <v>0</v>
      </c>
      <c r="BC3621">
        <f t="shared" si="850"/>
        <v>0</v>
      </c>
      <c r="BE3621" t="str">
        <f t="shared" si="851"/>
        <v>void</v>
      </c>
      <c r="BF3621">
        <f t="shared" si="852"/>
        <v>0</v>
      </c>
      <c r="BG3621">
        <f t="shared" si="853"/>
        <v>0</v>
      </c>
      <c r="BH3621">
        <f t="shared" si="854"/>
        <v>0</v>
      </c>
    </row>
    <row r="3622" spans="1:60" x14ac:dyDescent="0.45">
      <c r="A3622" t="s">
        <v>15706</v>
      </c>
      <c r="B3622" t="s">
        <v>1858</v>
      </c>
      <c r="C3622" t="s">
        <v>15707</v>
      </c>
      <c r="D3622" t="s">
        <v>1860</v>
      </c>
      <c r="E3622" t="s">
        <v>1860</v>
      </c>
      <c r="F3622" t="s">
        <v>1861</v>
      </c>
      <c r="G3622">
        <v>0.23643700000000001</v>
      </c>
      <c r="H3622">
        <v>0</v>
      </c>
      <c r="I3622" t="s">
        <v>56</v>
      </c>
      <c r="J3622" t="s">
        <v>63</v>
      </c>
      <c r="K3622" t="s">
        <v>64</v>
      </c>
      <c r="L3622" t="s">
        <v>15699</v>
      </c>
      <c r="M3622" t="s">
        <v>15700</v>
      </c>
      <c r="N3622">
        <v>9</v>
      </c>
      <c r="S3622" t="e">
        <f t="shared" si="840"/>
        <v>#DIV/0!</v>
      </c>
      <c r="X3622" s="3" t="e">
        <f t="shared" si="841"/>
        <v>#DIV/0!</v>
      </c>
      <c r="Y3622" t="e">
        <f t="shared" si="842"/>
        <v>#DIV/0!</v>
      </c>
      <c r="AD3622" t="e">
        <f t="shared" si="843"/>
        <v>#DIV/0!</v>
      </c>
      <c r="AI3622" t="e">
        <f t="shared" si="844"/>
        <v>#DIV/0!</v>
      </c>
      <c r="AJ3622" t="e">
        <f t="shared" si="845"/>
        <v>#DIV/0!</v>
      </c>
      <c r="AK3622" s="1" t="e">
        <f>IF(AND(OR(#REF!&gt;1.49,#REF!&lt; 0.67),#REF!&lt; 0.05),"TL regulate","none")</f>
        <v>#REF!</v>
      </c>
      <c r="AL3622" s="1" t="e">
        <f t="shared" si="846"/>
        <v>#DIV/0!</v>
      </c>
      <c r="AM3622" s="1" t="e">
        <f t="shared" si="847"/>
        <v>#DIV/0!</v>
      </c>
      <c r="AO3622">
        <v>0</v>
      </c>
      <c r="AP3622">
        <v>0</v>
      </c>
      <c r="AQ3622">
        <v>0</v>
      </c>
      <c r="AR3622">
        <v>0</v>
      </c>
      <c r="AS3622">
        <f t="shared" si="848"/>
        <v>0</v>
      </c>
      <c r="AT3622">
        <v>0</v>
      </c>
      <c r="AU3622">
        <v>0</v>
      </c>
      <c r="AV3622">
        <v>0</v>
      </c>
      <c r="AW3622">
        <v>0</v>
      </c>
      <c r="AX3622">
        <f t="shared" si="849"/>
        <v>0</v>
      </c>
      <c r="AY3622">
        <v>0</v>
      </c>
      <c r="AZ3622">
        <v>0</v>
      </c>
      <c r="BA3622">
        <v>0</v>
      </c>
      <c r="BB3622">
        <v>0</v>
      </c>
      <c r="BC3622">
        <f t="shared" si="850"/>
        <v>0</v>
      </c>
      <c r="BE3622" t="str">
        <f t="shared" si="851"/>
        <v>void</v>
      </c>
      <c r="BF3622">
        <f t="shared" si="852"/>
        <v>0</v>
      </c>
      <c r="BG3622">
        <f t="shared" si="853"/>
        <v>0</v>
      </c>
      <c r="BH3622">
        <f t="shared" si="854"/>
        <v>0</v>
      </c>
    </row>
    <row r="3623" spans="1:60" x14ac:dyDescent="0.45">
      <c r="A3623" t="s">
        <v>15708</v>
      </c>
      <c r="B3623" t="s">
        <v>1858</v>
      </c>
      <c r="C3623" t="s">
        <v>15709</v>
      </c>
      <c r="D3623" t="s">
        <v>1860</v>
      </c>
      <c r="E3623" t="s">
        <v>1860</v>
      </c>
      <c r="F3623" t="s">
        <v>1861</v>
      </c>
      <c r="G3623">
        <v>0.94135100000000005</v>
      </c>
      <c r="H3623">
        <v>1</v>
      </c>
      <c r="I3623" t="s">
        <v>56</v>
      </c>
      <c r="J3623" t="s">
        <v>57</v>
      </c>
      <c r="K3623" t="s">
        <v>1023</v>
      </c>
      <c r="L3623" t="s">
        <v>15710</v>
      </c>
      <c r="M3623" t="s">
        <v>15711</v>
      </c>
      <c r="N3623">
        <v>18</v>
      </c>
      <c r="S3623" t="e">
        <f t="shared" si="840"/>
        <v>#DIV/0!</v>
      </c>
      <c r="X3623" s="3" t="e">
        <f t="shared" si="841"/>
        <v>#DIV/0!</v>
      </c>
      <c r="Y3623" t="e">
        <f t="shared" si="842"/>
        <v>#DIV/0!</v>
      </c>
      <c r="AD3623" t="e">
        <f t="shared" si="843"/>
        <v>#DIV/0!</v>
      </c>
      <c r="AI3623" t="e">
        <f t="shared" si="844"/>
        <v>#DIV/0!</v>
      </c>
      <c r="AJ3623" t="e">
        <f t="shared" si="845"/>
        <v>#DIV/0!</v>
      </c>
      <c r="AK3623" s="1" t="e">
        <f>IF(AND(OR(#REF!&gt;1.49,#REF!&lt; 0.67),#REF!&lt; 0.05),"TL regulate","none")</f>
        <v>#REF!</v>
      </c>
      <c r="AL3623" s="1" t="e">
        <f t="shared" si="846"/>
        <v>#DIV/0!</v>
      </c>
      <c r="AM3623" s="1" t="e">
        <f t="shared" si="847"/>
        <v>#DIV/0!</v>
      </c>
      <c r="AO3623">
        <v>0</v>
      </c>
      <c r="AP3623">
        <v>0</v>
      </c>
      <c r="AQ3623">
        <v>0</v>
      </c>
      <c r="AR3623">
        <v>0</v>
      </c>
      <c r="AS3623">
        <f t="shared" si="848"/>
        <v>0</v>
      </c>
      <c r="AT3623">
        <v>157350000</v>
      </c>
      <c r="AU3623">
        <v>0</v>
      </c>
      <c r="AV3623">
        <v>131440000</v>
      </c>
      <c r="AW3623">
        <v>143150000</v>
      </c>
      <c r="AX3623">
        <f t="shared" si="849"/>
        <v>431940000</v>
      </c>
      <c r="AY3623">
        <v>0</v>
      </c>
      <c r="AZ3623">
        <v>0</v>
      </c>
      <c r="BA3623">
        <v>129840000</v>
      </c>
      <c r="BB3623">
        <v>188840000</v>
      </c>
      <c r="BC3623">
        <f t="shared" si="850"/>
        <v>318680000</v>
      </c>
      <c r="BE3623" t="str">
        <f t="shared" si="851"/>
        <v>LPS repressed</v>
      </c>
      <c r="BF3623">
        <f t="shared" si="852"/>
        <v>0</v>
      </c>
      <c r="BG3623">
        <f t="shared" si="853"/>
        <v>3</v>
      </c>
      <c r="BH3623">
        <f t="shared" si="854"/>
        <v>2</v>
      </c>
    </row>
    <row r="3624" spans="1:60" x14ac:dyDescent="0.45">
      <c r="A3624" t="s">
        <v>15712</v>
      </c>
      <c r="B3624" t="s">
        <v>1858</v>
      </c>
      <c r="C3624" t="s">
        <v>5933</v>
      </c>
      <c r="D3624" t="s">
        <v>1860</v>
      </c>
      <c r="E3624" t="s">
        <v>1860</v>
      </c>
      <c r="F3624" t="s">
        <v>1861</v>
      </c>
      <c r="G3624">
        <v>0.44135000000000002</v>
      </c>
      <c r="H3624">
        <v>0</v>
      </c>
      <c r="I3624" t="s">
        <v>56</v>
      </c>
      <c r="J3624" t="s">
        <v>57</v>
      </c>
      <c r="K3624" t="s">
        <v>366</v>
      </c>
      <c r="L3624" t="s">
        <v>15702</v>
      </c>
      <c r="M3624" t="s">
        <v>15703</v>
      </c>
      <c r="N3624">
        <v>5</v>
      </c>
      <c r="S3624" t="e">
        <f t="shared" si="840"/>
        <v>#DIV/0!</v>
      </c>
      <c r="X3624" s="3" t="e">
        <f t="shared" si="841"/>
        <v>#DIV/0!</v>
      </c>
      <c r="Y3624" t="e">
        <f t="shared" si="842"/>
        <v>#DIV/0!</v>
      </c>
      <c r="AD3624" t="e">
        <f t="shared" si="843"/>
        <v>#DIV/0!</v>
      </c>
      <c r="AI3624" t="e">
        <f t="shared" si="844"/>
        <v>#DIV/0!</v>
      </c>
      <c r="AJ3624" t="e">
        <f t="shared" si="845"/>
        <v>#DIV/0!</v>
      </c>
      <c r="AK3624" s="1" t="e">
        <f>IF(AND(OR(#REF!&gt;1.49,#REF!&lt; 0.67),#REF!&lt; 0.05),"TL regulate","none")</f>
        <v>#REF!</v>
      </c>
      <c r="AL3624" s="1" t="e">
        <f t="shared" si="846"/>
        <v>#DIV/0!</v>
      </c>
      <c r="AM3624" s="1" t="e">
        <f t="shared" si="847"/>
        <v>#DIV/0!</v>
      </c>
      <c r="AO3624">
        <v>0</v>
      </c>
      <c r="AP3624">
        <v>0</v>
      </c>
      <c r="AQ3624">
        <v>0</v>
      </c>
      <c r="AR3624">
        <v>0</v>
      </c>
      <c r="AS3624">
        <f t="shared" si="848"/>
        <v>0</v>
      </c>
      <c r="AT3624">
        <v>0</v>
      </c>
      <c r="AU3624">
        <v>0</v>
      </c>
      <c r="AV3624">
        <v>0</v>
      </c>
      <c r="AW3624">
        <v>0</v>
      </c>
      <c r="AX3624">
        <f t="shared" si="849"/>
        <v>0</v>
      </c>
      <c r="AY3624">
        <v>0</v>
      </c>
      <c r="AZ3624">
        <v>0</v>
      </c>
      <c r="BA3624">
        <v>0</v>
      </c>
      <c r="BB3624">
        <v>0</v>
      </c>
      <c r="BC3624">
        <f t="shared" si="850"/>
        <v>0</v>
      </c>
      <c r="BE3624" t="str">
        <f t="shared" si="851"/>
        <v>void</v>
      </c>
      <c r="BF3624">
        <f t="shared" si="852"/>
        <v>0</v>
      </c>
      <c r="BG3624">
        <f t="shared" si="853"/>
        <v>0</v>
      </c>
      <c r="BH3624">
        <f t="shared" si="854"/>
        <v>0</v>
      </c>
    </row>
    <row r="3625" spans="1:60" x14ac:dyDescent="0.45">
      <c r="A3625" t="s">
        <v>15713</v>
      </c>
      <c r="B3625" t="s">
        <v>1858</v>
      </c>
      <c r="C3625" t="s">
        <v>15714</v>
      </c>
      <c r="D3625" t="s">
        <v>1860</v>
      </c>
      <c r="E3625" t="s">
        <v>1860</v>
      </c>
      <c r="F3625" t="s">
        <v>1861</v>
      </c>
      <c r="G3625">
        <v>0.23643700000000001</v>
      </c>
      <c r="H3625">
        <v>0</v>
      </c>
      <c r="I3625" t="s">
        <v>56</v>
      </c>
      <c r="J3625" t="s">
        <v>13567</v>
      </c>
      <c r="K3625" t="s">
        <v>64</v>
      </c>
      <c r="L3625" t="s">
        <v>15699</v>
      </c>
      <c r="M3625" t="s">
        <v>15700</v>
      </c>
      <c r="N3625">
        <v>7</v>
      </c>
      <c r="S3625" t="e">
        <f t="shared" si="840"/>
        <v>#DIV/0!</v>
      </c>
      <c r="X3625" s="3" t="e">
        <f t="shared" si="841"/>
        <v>#DIV/0!</v>
      </c>
      <c r="Y3625" t="e">
        <f t="shared" si="842"/>
        <v>#DIV/0!</v>
      </c>
      <c r="AD3625" t="e">
        <f t="shared" si="843"/>
        <v>#DIV/0!</v>
      </c>
      <c r="AI3625" t="e">
        <f t="shared" si="844"/>
        <v>#DIV/0!</v>
      </c>
      <c r="AJ3625" t="e">
        <f t="shared" si="845"/>
        <v>#DIV/0!</v>
      </c>
      <c r="AK3625" s="1" t="e">
        <f>IF(AND(OR(#REF!&gt;1.49,#REF!&lt; 0.67),#REF!&lt; 0.05),"TL regulate","none")</f>
        <v>#REF!</v>
      </c>
      <c r="AL3625" s="1" t="e">
        <f t="shared" si="846"/>
        <v>#DIV/0!</v>
      </c>
      <c r="AM3625" s="1" t="e">
        <f t="shared" si="847"/>
        <v>#DIV/0!</v>
      </c>
      <c r="AO3625">
        <v>0</v>
      </c>
      <c r="AP3625">
        <v>0</v>
      </c>
      <c r="AQ3625">
        <v>0</v>
      </c>
      <c r="AR3625">
        <v>0</v>
      </c>
      <c r="AS3625">
        <f t="shared" si="848"/>
        <v>0</v>
      </c>
      <c r="AT3625">
        <v>0</v>
      </c>
      <c r="AU3625">
        <v>0</v>
      </c>
      <c r="AV3625">
        <v>0</v>
      </c>
      <c r="AW3625">
        <v>0</v>
      </c>
      <c r="AX3625">
        <f t="shared" si="849"/>
        <v>0</v>
      </c>
      <c r="AY3625">
        <v>0</v>
      </c>
      <c r="AZ3625">
        <v>0</v>
      </c>
      <c r="BA3625">
        <v>0</v>
      </c>
      <c r="BB3625">
        <v>0</v>
      </c>
      <c r="BC3625">
        <f t="shared" si="850"/>
        <v>0</v>
      </c>
      <c r="BE3625" t="str">
        <f t="shared" si="851"/>
        <v>void</v>
      </c>
      <c r="BF3625">
        <f t="shared" si="852"/>
        <v>0</v>
      </c>
      <c r="BG3625">
        <f t="shared" si="853"/>
        <v>0</v>
      </c>
      <c r="BH3625">
        <f t="shared" si="854"/>
        <v>0</v>
      </c>
    </row>
    <row r="3626" spans="1:60" x14ac:dyDescent="0.45">
      <c r="A3626" t="s">
        <v>15715</v>
      </c>
      <c r="B3626" t="s">
        <v>1858</v>
      </c>
      <c r="C3626" t="s">
        <v>15716</v>
      </c>
      <c r="D3626" t="s">
        <v>1860</v>
      </c>
      <c r="E3626" t="s">
        <v>1860</v>
      </c>
      <c r="F3626" t="s">
        <v>1861</v>
      </c>
      <c r="G3626">
        <v>0.43919999999999998</v>
      </c>
      <c r="H3626">
        <v>0</v>
      </c>
      <c r="I3626" t="s">
        <v>56</v>
      </c>
      <c r="J3626" t="s">
        <v>57</v>
      </c>
      <c r="K3626" t="s">
        <v>246</v>
      </c>
      <c r="L3626" t="s">
        <v>15717</v>
      </c>
      <c r="M3626" t="s">
        <v>15718</v>
      </c>
      <c r="N3626">
        <v>16</v>
      </c>
      <c r="S3626" t="e">
        <f t="shared" si="840"/>
        <v>#DIV/0!</v>
      </c>
      <c r="X3626" s="3" t="e">
        <f t="shared" si="841"/>
        <v>#DIV/0!</v>
      </c>
      <c r="Y3626" t="e">
        <f t="shared" si="842"/>
        <v>#DIV/0!</v>
      </c>
      <c r="AD3626" t="e">
        <f t="shared" si="843"/>
        <v>#DIV/0!</v>
      </c>
      <c r="AI3626" t="e">
        <f t="shared" si="844"/>
        <v>#DIV/0!</v>
      </c>
      <c r="AJ3626" t="e">
        <f t="shared" si="845"/>
        <v>#DIV/0!</v>
      </c>
      <c r="AK3626" s="1" t="e">
        <f>IF(AND(OR(#REF!&gt;1.49,#REF!&lt; 0.67),#REF!&lt; 0.05),"TL regulate","none")</f>
        <v>#REF!</v>
      </c>
      <c r="AL3626" s="1" t="e">
        <f t="shared" si="846"/>
        <v>#DIV/0!</v>
      </c>
      <c r="AM3626" s="1" t="e">
        <f t="shared" si="847"/>
        <v>#DIV/0!</v>
      </c>
      <c r="AO3626">
        <v>0</v>
      </c>
      <c r="AP3626">
        <v>0</v>
      </c>
      <c r="AQ3626">
        <v>0</v>
      </c>
      <c r="AR3626">
        <v>0</v>
      </c>
      <c r="AS3626">
        <f t="shared" si="848"/>
        <v>0</v>
      </c>
      <c r="AT3626">
        <v>0</v>
      </c>
      <c r="AU3626">
        <v>0</v>
      </c>
      <c r="AV3626">
        <v>0</v>
      </c>
      <c r="AW3626">
        <v>0</v>
      </c>
      <c r="AX3626">
        <f t="shared" si="849"/>
        <v>0</v>
      </c>
      <c r="AY3626">
        <v>0</v>
      </c>
      <c r="AZ3626">
        <v>0</v>
      </c>
      <c r="BA3626">
        <v>0</v>
      </c>
      <c r="BB3626">
        <v>0</v>
      </c>
      <c r="BC3626">
        <f t="shared" si="850"/>
        <v>0</v>
      </c>
      <c r="BE3626" t="str">
        <f t="shared" si="851"/>
        <v>void</v>
      </c>
      <c r="BF3626">
        <f t="shared" si="852"/>
        <v>0</v>
      </c>
      <c r="BG3626">
        <f t="shared" si="853"/>
        <v>0</v>
      </c>
      <c r="BH3626">
        <f t="shared" si="854"/>
        <v>0</v>
      </c>
    </row>
    <row r="3627" spans="1:60" x14ac:dyDescent="0.45">
      <c r="A3627" t="s">
        <v>15719</v>
      </c>
      <c r="B3627" t="s">
        <v>1858</v>
      </c>
      <c r="C3627" t="s">
        <v>12568</v>
      </c>
      <c r="D3627" t="s">
        <v>1860</v>
      </c>
      <c r="E3627" t="s">
        <v>1860</v>
      </c>
      <c r="F3627" t="s">
        <v>1861</v>
      </c>
      <c r="G3627">
        <v>0.175007</v>
      </c>
      <c r="H3627">
        <v>0</v>
      </c>
      <c r="I3627" t="s">
        <v>56</v>
      </c>
      <c r="J3627" t="s">
        <v>1343</v>
      </c>
      <c r="K3627" t="s">
        <v>153</v>
      </c>
      <c r="L3627" t="s">
        <v>15720</v>
      </c>
      <c r="M3627" t="s">
        <v>15721</v>
      </c>
      <c r="N3627">
        <v>1</v>
      </c>
      <c r="S3627" t="e">
        <f t="shared" si="840"/>
        <v>#DIV/0!</v>
      </c>
      <c r="X3627" s="3" t="e">
        <f t="shared" si="841"/>
        <v>#DIV/0!</v>
      </c>
      <c r="Y3627" t="e">
        <f t="shared" si="842"/>
        <v>#DIV/0!</v>
      </c>
      <c r="AD3627" t="e">
        <f t="shared" si="843"/>
        <v>#DIV/0!</v>
      </c>
      <c r="AI3627" t="e">
        <f t="shared" si="844"/>
        <v>#DIV/0!</v>
      </c>
      <c r="AJ3627" t="e">
        <f t="shared" si="845"/>
        <v>#DIV/0!</v>
      </c>
      <c r="AK3627" s="1" t="e">
        <f>IF(AND(OR(#REF!&gt;1.49,#REF!&lt; 0.67),#REF!&lt; 0.05),"TL regulate","none")</f>
        <v>#REF!</v>
      </c>
      <c r="AL3627" s="1" t="e">
        <f t="shared" si="846"/>
        <v>#DIV/0!</v>
      </c>
      <c r="AM3627" s="1" t="e">
        <f t="shared" si="847"/>
        <v>#DIV/0!</v>
      </c>
      <c r="AO3627">
        <v>0</v>
      </c>
      <c r="AP3627">
        <v>0</v>
      </c>
      <c r="AQ3627">
        <v>0</v>
      </c>
      <c r="AR3627">
        <v>0</v>
      </c>
      <c r="AS3627">
        <f t="shared" si="848"/>
        <v>0</v>
      </c>
      <c r="AT3627">
        <v>0</v>
      </c>
      <c r="AU3627">
        <v>0</v>
      </c>
      <c r="AV3627">
        <v>0</v>
      </c>
      <c r="AW3627">
        <v>0</v>
      </c>
      <c r="AX3627">
        <f t="shared" si="849"/>
        <v>0</v>
      </c>
      <c r="AY3627">
        <v>0</v>
      </c>
      <c r="AZ3627">
        <v>0</v>
      </c>
      <c r="BA3627">
        <v>0</v>
      </c>
      <c r="BB3627">
        <v>0</v>
      </c>
      <c r="BC3627">
        <f t="shared" si="850"/>
        <v>0</v>
      </c>
      <c r="BE3627" t="str">
        <f t="shared" si="851"/>
        <v>void</v>
      </c>
      <c r="BF3627">
        <f t="shared" si="852"/>
        <v>0</v>
      </c>
      <c r="BG3627">
        <f t="shared" si="853"/>
        <v>0</v>
      </c>
      <c r="BH3627">
        <f t="shared" si="854"/>
        <v>0</v>
      </c>
    </row>
    <row r="3628" spans="1:60" x14ac:dyDescent="0.45">
      <c r="A3628" t="s">
        <v>15722</v>
      </c>
      <c r="B3628" t="s">
        <v>1858</v>
      </c>
      <c r="C3628" t="s">
        <v>15723</v>
      </c>
      <c r="D3628" t="s">
        <v>1860</v>
      </c>
      <c r="E3628" t="s">
        <v>1860</v>
      </c>
      <c r="F3628" t="s">
        <v>1861</v>
      </c>
      <c r="G3628">
        <v>0.175007</v>
      </c>
      <c r="H3628">
        <v>0</v>
      </c>
      <c r="I3628" t="s">
        <v>80</v>
      </c>
      <c r="J3628" t="s">
        <v>13942</v>
      </c>
      <c r="K3628" t="s">
        <v>64</v>
      </c>
      <c r="L3628" t="s">
        <v>15720</v>
      </c>
      <c r="M3628" t="s">
        <v>15721</v>
      </c>
      <c r="N3628">
        <v>2</v>
      </c>
      <c r="S3628" t="e">
        <f t="shared" si="840"/>
        <v>#DIV/0!</v>
      </c>
      <c r="X3628" s="3" t="e">
        <f t="shared" si="841"/>
        <v>#DIV/0!</v>
      </c>
      <c r="Y3628" t="e">
        <f t="shared" si="842"/>
        <v>#DIV/0!</v>
      </c>
      <c r="AD3628" t="e">
        <f t="shared" si="843"/>
        <v>#DIV/0!</v>
      </c>
      <c r="AI3628" t="e">
        <f t="shared" si="844"/>
        <v>#DIV/0!</v>
      </c>
      <c r="AJ3628" t="e">
        <f t="shared" si="845"/>
        <v>#DIV/0!</v>
      </c>
      <c r="AK3628" s="1" t="e">
        <f>IF(AND(OR(#REF!&gt;1.49,#REF!&lt; 0.67),#REF!&lt; 0.05),"TL regulate","none")</f>
        <v>#REF!</v>
      </c>
      <c r="AL3628" s="1" t="e">
        <f t="shared" si="846"/>
        <v>#DIV/0!</v>
      </c>
      <c r="AM3628" s="1" t="e">
        <f t="shared" si="847"/>
        <v>#DIV/0!</v>
      </c>
      <c r="AO3628">
        <v>0</v>
      </c>
      <c r="AP3628">
        <v>0</v>
      </c>
      <c r="AQ3628">
        <v>0</v>
      </c>
      <c r="AR3628">
        <v>0</v>
      </c>
      <c r="AS3628">
        <f t="shared" si="848"/>
        <v>0</v>
      </c>
      <c r="AT3628">
        <v>0</v>
      </c>
      <c r="AU3628">
        <v>0</v>
      </c>
      <c r="AV3628">
        <v>0</v>
      </c>
      <c r="AW3628">
        <v>0</v>
      </c>
      <c r="AX3628">
        <f t="shared" si="849"/>
        <v>0</v>
      </c>
      <c r="AY3628">
        <v>0</v>
      </c>
      <c r="AZ3628">
        <v>0</v>
      </c>
      <c r="BA3628">
        <v>0</v>
      </c>
      <c r="BB3628">
        <v>0</v>
      </c>
      <c r="BC3628">
        <f t="shared" si="850"/>
        <v>0</v>
      </c>
      <c r="BE3628" t="str">
        <f t="shared" si="851"/>
        <v>void</v>
      </c>
      <c r="BF3628">
        <f t="shared" si="852"/>
        <v>0</v>
      </c>
      <c r="BG3628">
        <f t="shared" si="853"/>
        <v>0</v>
      </c>
      <c r="BH3628">
        <f t="shared" si="854"/>
        <v>0</v>
      </c>
    </row>
    <row r="3629" spans="1:60" x14ac:dyDescent="0.45">
      <c r="A3629" t="s">
        <v>15724</v>
      </c>
      <c r="B3629" t="s">
        <v>15725</v>
      </c>
      <c r="C3629" t="s">
        <v>6660</v>
      </c>
      <c r="D3629" t="s">
        <v>15726</v>
      </c>
      <c r="E3629" t="s">
        <v>15726</v>
      </c>
      <c r="F3629" t="s">
        <v>15727</v>
      </c>
      <c r="G3629">
        <v>1</v>
      </c>
      <c r="H3629">
        <v>1</v>
      </c>
      <c r="I3629" t="s">
        <v>56</v>
      </c>
      <c r="J3629" t="s">
        <v>57</v>
      </c>
      <c r="K3629" t="s">
        <v>916</v>
      </c>
      <c r="L3629" t="s">
        <v>15728</v>
      </c>
      <c r="M3629" t="s">
        <v>15729</v>
      </c>
      <c r="N3629">
        <v>7</v>
      </c>
      <c r="S3629" t="e">
        <f t="shared" si="840"/>
        <v>#DIV/0!</v>
      </c>
      <c r="X3629" s="3" t="e">
        <f t="shared" si="841"/>
        <v>#DIV/0!</v>
      </c>
      <c r="Y3629" t="e">
        <f t="shared" si="842"/>
        <v>#DIV/0!</v>
      </c>
      <c r="AD3629" t="e">
        <f t="shared" si="843"/>
        <v>#DIV/0!</v>
      </c>
      <c r="AI3629" t="e">
        <f t="shared" si="844"/>
        <v>#DIV/0!</v>
      </c>
      <c r="AJ3629" t="e">
        <f t="shared" si="845"/>
        <v>#DIV/0!</v>
      </c>
      <c r="AK3629" s="1" t="e">
        <f>IF(AND(OR(#REF!&gt;1.49,#REF!&lt; 0.67),#REF!&lt; 0.05),"TL regulate","none")</f>
        <v>#REF!</v>
      </c>
      <c r="AL3629" s="1" t="e">
        <f t="shared" si="846"/>
        <v>#DIV/0!</v>
      </c>
      <c r="AM3629" s="1" t="e">
        <f t="shared" si="847"/>
        <v>#DIV/0!</v>
      </c>
      <c r="AO3629">
        <v>0</v>
      </c>
      <c r="AP3629">
        <v>0</v>
      </c>
      <c r="AQ3629">
        <v>0</v>
      </c>
      <c r="AR3629">
        <v>0</v>
      </c>
      <c r="AS3629">
        <f t="shared" si="848"/>
        <v>0</v>
      </c>
      <c r="AT3629">
        <v>0</v>
      </c>
      <c r="AU3629">
        <v>0</v>
      </c>
      <c r="AV3629">
        <v>0</v>
      </c>
      <c r="AW3629">
        <v>0</v>
      </c>
      <c r="AX3629">
        <f t="shared" si="849"/>
        <v>0</v>
      </c>
      <c r="AY3629">
        <v>0</v>
      </c>
      <c r="AZ3629">
        <v>0</v>
      </c>
      <c r="BA3629">
        <v>0</v>
      </c>
      <c r="BB3629">
        <v>13240000</v>
      </c>
      <c r="BC3629">
        <f t="shared" si="850"/>
        <v>13240000</v>
      </c>
      <c r="BE3629" t="str">
        <f t="shared" si="851"/>
        <v>Cel only</v>
      </c>
      <c r="BF3629">
        <f t="shared" si="852"/>
        <v>0</v>
      </c>
      <c r="BG3629">
        <f t="shared" si="853"/>
        <v>0</v>
      </c>
      <c r="BH3629">
        <f t="shared" si="854"/>
        <v>1</v>
      </c>
    </row>
    <row r="3630" spans="1:60" x14ac:dyDescent="0.45">
      <c r="A3630" t="s">
        <v>15730</v>
      </c>
      <c r="B3630" t="s">
        <v>373</v>
      </c>
      <c r="C3630" t="s">
        <v>15731</v>
      </c>
      <c r="D3630" t="s">
        <v>375</v>
      </c>
      <c r="E3630" t="s">
        <v>375</v>
      </c>
      <c r="F3630" t="s">
        <v>376</v>
      </c>
      <c r="G3630">
        <v>0.33333299999999999</v>
      </c>
      <c r="H3630">
        <v>0</v>
      </c>
      <c r="I3630" t="s">
        <v>56</v>
      </c>
      <c r="J3630" t="s">
        <v>57</v>
      </c>
      <c r="K3630" t="s">
        <v>153</v>
      </c>
      <c r="L3630" t="s">
        <v>15732</v>
      </c>
      <c r="M3630" t="s">
        <v>15733</v>
      </c>
      <c r="N3630">
        <v>1</v>
      </c>
      <c r="S3630" t="e">
        <f t="shared" si="840"/>
        <v>#DIV/0!</v>
      </c>
      <c r="X3630" s="3" t="e">
        <f t="shared" si="841"/>
        <v>#DIV/0!</v>
      </c>
      <c r="Y3630" t="e">
        <f t="shared" si="842"/>
        <v>#DIV/0!</v>
      </c>
      <c r="AD3630" t="e">
        <f t="shared" si="843"/>
        <v>#DIV/0!</v>
      </c>
      <c r="AI3630" t="e">
        <f t="shared" si="844"/>
        <v>#DIV/0!</v>
      </c>
      <c r="AJ3630" t="e">
        <f t="shared" si="845"/>
        <v>#DIV/0!</v>
      </c>
      <c r="AK3630" s="1" t="e">
        <f>IF(AND(OR(#REF!&gt;1.49,#REF!&lt; 0.67),#REF!&lt; 0.05),"TL regulate","none")</f>
        <v>#REF!</v>
      </c>
      <c r="AL3630" s="1" t="e">
        <f t="shared" si="846"/>
        <v>#DIV/0!</v>
      </c>
      <c r="AM3630" s="1" t="e">
        <f t="shared" si="847"/>
        <v>#DIV/0!</v>
      </c>
      <c r="AO3630">
        <v>0</v>
      </c>
      <c r="AP3630">
        <v>0</v>
      </c>
      <c r="AQ3630">
        <v>0</v>
      </c>
      <c r="AR3630">
        <v>0</v>
      </c>
      <c r="AS3630">
        <f t="shared" si="848"/>
        <v>0</v>
      </c>
      <c r="AT3630">
        <v>0</v>
      </c>
      <c r="AU3630">
        <v>0</v>
      </c>
      <c r="AV3630">
        <v>0</v>
      </c>
      <c r="AW3630">
        <v>0</v>
      </c>
      <c r="AX3630">
        <f t="shared" si="849"/>
        <v>0</v>
      </c>
      <c r="AY3630">
        <v>0</v>
      </c>
      <c r="AZ3630">
        <v>0</v>
      </c>
      <c r="BA3630">
        <v>0</v>
      </c>
      <c r="BB3630">
        <v>0</v>
      </c>
      <c r="BC3630">
        <f t="shared" si="850"/>
        <v>0</v>
      </c>
      <c r="BE3630" t="str">
        <f t="shared" si="851"/>
        <v>void</v>
      </c>
      <c r="BF3630">
        <f t="shared" si="852"/>
        <v>0</v>
      </c>
      <c r="BG3630">
        <f t="shared" si="853"/>
        <v>0</v>
      </c>
      <c r="BH3630">
        <f t="shared" si="854"/>
        <v>0</v>
      </c>
    </row>
    <row r="3631" spans="1:60" x14ac:dyDescent="0.45">
      <c r="A3631" t="s">
        <v>15734</v>
      </c>
      <c r="B3631" t="s">
        <v>373</v>
      </c>
      <c r="C3631" t="s">
        <v>15735</v>
      </c>
      <c r="D3631" t="s">
        <v>375</v>
      </c>
      <c r="E3631" t="s">
        <v>375</v>
      </c>
      <c r="F3631" t="s">
        <v>376</v>
      </c>
      <c r="G3631">
        <v>0.33333299999999999</v>
      </c>
      <c r="H3631">
        <v>0</v>
      </c>
      <c r="I3631" t="s">
        <v>56</v>
      </c>
      <c r="J3631" t="s">
        <v>63</v>
      </c>
      <c r="K3631" t="s">
        <v>64</v>
      </c>
      <c r="L3631" t="s">
        <v>15732</v>
      </c>
      <c r="M3631" t="s">
        <v>15733</v>
      </c>
      <c r="N3631">
        <v>3</v>
      </c>
      <c r="S3631" t="e">
        <f t="shared" si="840"/>
        <v>#DIV/0!</v>
      </c>
      <c r="X3631" s="3" t="e">
        <f t="shared" si="841"/>
        <v>#DIV/0!</v>
      </c>
      <c r="Y3631" t="e">
        <f t="shared" si="842"/>
        <v>#DIV/0!</v>
      </c>
      <c r="AD3631" t="e">
        <f t="shared" si="843"/>
        <v>#DIV/0!</v>
      </c>
      <c r="AI3631" t="e">
        <f t="shared" si="844"/>
        <v>#DIV/0!</v>
      </c>
      <c r="AJ3631" t="e">
        <f t="shared" si="845"/>
        <v>#DIV/0!</v>
      </c>
      <c r="AK3631" s="1" t="e">
        <f>IF(AND(OR(#REF!&gt;1.49,#REF!&lt; 0.67),#REF!&lt; 0.05),"TL regulate","none")</f>
        <v>#REF!</v>
      </c>
      <c r="AL3631" s="1" t="e">
        <f t="shared" si="846"/>
        <v>#DIV/0!</v>
      </c>
      <c r="AM3631" s="1" t="e">
        <f t="shared" si="847"/>
        <v>#DIV/0!</v>
      </c>
      <c r="AO3631">
        <v>0</v>
      </c>
      <c r="AP3631">
        <v>0</v>
      </c>
      <c r="AQ3631">
        <v>0</v>
      </c>
      <c r="AR3631">
        <v>0</v>
      </c>
      <c r="AS3631">
        <f t="shared" si="848"/>
        <v>0</v>
      </c>
      <c r="AT3631">
        <v>0</v>
      </c>
      <c r="AU3631">
        <v>0</v>
      </c>
      <c r="AV3631">
        <v>0</v>
      </c>
      <c r="AW3631">
        <v>0</v>
      </c>
      <c r="AX3631">
        <f t="shared" si="849"/>
        <v>0</v>
      </c>
      <c r="AY3631">
        <v>0</v>
      </c>
      <c r="AZ3631">
        <v>0</v>
      </c>
      <c r="BA3631">
        <v>0</v>
      </c>
      <c r="BB3631">
        <v>0</v>
      </c>
      <c r="BC3631">
        <f t="shared" si="850"/>
        <v>0</v>
      </c>
      <c r="BE3631" t="str">
        <f t="shared" si="851"/>
        <v>void</v>
      </c>
      <c r="BF3631">
        <f t="shared" si="852"/>
        <v>0</v>
      </c>
      <c r="BG3631">
        <f t="shared" si="853"/>
        <v>0</v>
      </c>
      <c r="BH3631">
        <f t="shared" si="854"/>
        <v>0</v>
      </c>
    </row>
    <row r="3632" spans="1:60" x14ac:dyDescent="0.45">
      <c r="A3632" t="s">
        <v>15736</v>
      </c>
      <c r="B3632" t="s">
        <v>373</v>
      </c>
      <c r="C3632" t="s">
        <v>15737</v>
      </c>
      <c r="D3632" t="s">
        <v>375</v>
      </c>
      <c r="E3632" t="s">
        <v>375</v>
      </c>
      <c r="F3632" t="s">
        <v>376</v>
      </c>
      <c r="G3632">
        <v>0.33333299999999999</v>
      </c>
      <c r="H3632">
        <v>0</v>
      </c>
      <c r="I3632" t="s">
        <v>80</v>
      </c>
      <c r="J3632" t="s">
        <v>63</v>
      </c>
      <c r="K3632" t="s">
        <v>64</v>
      </c>
      <c r="L3632" t="s">
        <v>15732</v>
      </c>
      <c r="M3632" t="s">
        <v>15733</v>
      </c>
      <c r="N3632">
        <v>2</v>
      </c>
      <c r="S3632" t="e">
        <f t="shared" si="840"/>
        <v>#DIV/0!</v>
      </c>
      <c r="X3632" s="3" t="e">
        <f t="shared" si="841"/>
        <v>#DIV/0!</v>
      </c>
      <c r="Y3632" t="e">
        <f t="shared" si="842"/>
        <v>#DIV/0!</v>
      </c>
      <c r="AD3632" t="e">
        <f t="shared" si="843"/>
        <v>#DIV/0!</v>
      </c>
      <c r="AI3632" t="e">
        <f t="shared" si="844"/>
        <v>#DIV/0!</v>
      </c>
      <c r="AJ3632" t="e">
        <f t="shared" si="845"/>
        <v>#DIV/0!</v>
      </c>
      <c r="AK3632" s="1" t="e">
        <f>IF(AND(OR(#REF!&gt;1.49,#REF!&lt; 0.67),#REF!&lt; 0.05),"TL regulate","none")</f>
        <v>#REF!</v>
      </c>
      <c r="AL3632" s="1" t="e">
        <f t="shared" si="846"/>
        <v>#DIV/0!</v>
      </c>
      <c r="AM3632" s="1" t="e">
        <f t="shared" si="847"/>
        <v>#DIV/0!</v>
      </c>
      <c r="AO3632">
        <v>0</v>
      </c>
      <c r="AP3632">
        <v>0</v>
      </c>
      <c r="AQ3632">
        <v>0</v>
      </c>
      <c r="AR3632">
        <v>0</v>
      </c>
      <c r="AS3632">
        <f t="shared" si="848"/>
        <v>0</v>
      </c>
      <c r="AT3632">
        <v>0</v>
      </c>
      <c r="AU3632">
        <v>0</v>
      </c>
      <c r="AV3632">
        <v>0</v>
      </c>
      <c r="AW3632">
        <v>0</v>
      </c>
      <c r="AX3632">
        <f t="shared" si="849"/>
        <v>0</v>
      </c>
      <c r="AY3632">
        <v>0</v>
      </c>
      <c r="AZ3632">
        <v>0</v>
      </c>
      <c r="BA3632">
        <v>0</v>
      </c>
      <c r="BB3632">
        <v>0</v>
      </c>
      <c r="BC3632">
        <f t="shared" si="850"/>
        <v>0</v>
      </c>
      <c r="BE3632" t="str">
        <f t="shared" si="851"/>
        <v>void</v>
      </c>
      <c r="BF3632">
        <f t="shared" si="852"/>
        <v>0</v>
      </c>
      <c r="BG3632">
        <f t="shared" si="853"/>
        <v>0</v>
      </c>
      <c r="BH3632">
        <f t="shared" si="854"/>
        <v>0</v>
      </c>
    </row>
    <row r="3633" spans="1:60" x14ac:dyDescent="0.45">
      <c r="A3633" t="s">
        <v>15738</v>
      </c>
      <c r="B3633" t="s">
        <v>11055</v>
      </c>
      <c r="C3633" t="s">
        <v>807</v>
      </c>
      <c r="D3633" t="s">
        <v>11056</v>
      </c>
      <c r="E3633" t="s">
        <v>11056</v>
      </c>
      <c r="F3633" t="s">
        <v>11057</v>
      </c>
      <c r="G3633">
        <v>0.46139999999999998</v>
      </c>
      <c r="H3633">
        <v>0</v>
      </c>
      <c r="I3633" t="s">
        <v>56</v>
      </c>
      <c r="J3633" t="s">
        <v>57</v>
      </c>
      <c r="K3633" t="s">
        <v>1504</v>
      </c>
      <c r="L3633" t="s">
        <v>11058</v>
      </c>
      <c r="M3633" t="s">
        <v>11059</v>
      </c>
      <c r="N3633">
        <v>1</v>
      </c>
      <c r="S3633" t="e">
        <f t="shared" si="840"/>
        <v>#DIV/0!</v>
      </c>
      <c r="X3633" s="3" t="e">
        <f t="shared" si="841"/>
        <v>#DIV/0!</v>
      </c>
      <c r="Y3633" t="e">
        <f t="shared" si="842"/>
        <v>#DIV/0!</v>
      </c>
      <c r="AD3633" t="e">
        <f t="shared" si="843"/>
        <v>#DIV/0!</v>
      </c>
      <c r="AI3633" t="e">
        <f t="shared" si="844"/>
        <v>#DIV/0!</v>
      </c>
      <c r="AJ3633" t="e">
        <f t="shared" si="845"/>
        <v>#DIV/0!</v>
      </c>
      <c r="AK3633" s="1" t="e">
        <f>IF(AND(OR(#REF!&gt;1.49,#REF!&lt; 0.67),#REF!&lt; 0.05),"TL regulate","none")</f>
        <v>#REF!</v>
      </c>
      <c r="AL3633" s="1" t="e">
        <f t="shared" si="846"/>
        <v>#DIV/0!</v>
      </c>
      <c r="AM3633" s="1" t="e">
        <f t="shared" si="847"/>
        <v>#DIV/0!</v>
      </c>
      <c r="AO3633">
        <v>0</v>
      </c>
      <c r="AP3633">
        <v>0</v>
      </c>
      <c r="AQ3633">
        <v>0</v>
      </c>
      <c r="AR3633">
        <v>0</v>
      </c>
      <c r="AS3633">
        <f t="shared" si="848"/>
        <v>0</v>
      </c>
      <c r="AT3633">
        <v>0</v>
      </c>
      <c r="AU3633">
        <v>0</v>
      </c>
      <c r="AV3633">
        <v>0</v>
      </c>
      <c r="AW3633">
        <v>0</v>
      </c>
      <c r="AX3633">
        <f t="shared" si="849"/>
        <v>0</v>
      </c>
      <c r="AY3633">
        <v>0</v>
      </c>
      <c r="AZ3633">
        <v>0</v>
      </c>
      <c r="BA3633">
        <v>0</v>
      </c>
      <c r="BB3633">
        <v>0</v>
      </c>
      <c r="BC3633">
        <f t="shared" si="850"/>
        <v>0</v>
      </c>
      <c r="BE3633" t="str">
        <f t="shared" si="851"/>
        <v>void</v>
      </c>
      <c r="BF3633">
        <f t="shared" si="852"/>
        <v>0</v>
      </c>
      <c r="BG3633">
        <f t="shared" si="853"/>
        <v>0</v>
      </c>
      <c r="BH3633">
        <f t="shared" si="854"/>
        <v>0</v>
      </c>
    </row>
    <row r="3634" spans="1:60" x14ac:dyDescent="0.45">
      <c r="A3634" t="s">
        <v>15739</v>
      </c>
      <c r="B3634" t="s">
        <v>11055</v>
      </c>
      <c r="C3634" t="s">
        <v>15740</v>
      </c>
      <c r="D3634" t="s">
        <v>11056</v>
      </c>
      <c r="E3634" t="s">
        <v>11056</v>
      </c>
      <c r="F3634" t="s">
        <v>11057</v>
      </c>
      <c r="G3634">
        <v>0.33275399999999999</v>
      </c>
      <c r="H3634">
        <v>0</v>
      </c>
      <c r="I3634" t="s">
        <v>56</v>
      </c>
      <c r="J3634" t="s">
        <v>63</v>
      </c>
      <c r="K3634" t="s">
        <v>64</v>
      </c>
      <c r="L3634" t="s">
        <v>15741</v>
      </c>
      <c r="M3634" t="s">
        <v>15742</v>
      </c>
      <c r="N3634">
        <v>3</v>
      </c>
      <c r="S3634" t="e">
        <f t="shared" si="840"/>
        <v>#DIV/0!</v>
      </c>
      <c r="X3634" s="3" t="e">
        <f t="shared" si="841"/>
        <v>#DIV/0!</v>
      </c>
      <c r="Y3634" t="e">
        <f t="shared" si="842"/>
        <v>#DIV/0!</v>
      </c>
      <c r="AD3634" t="e">
        <f t="shared" si="843"/>
        <v>#DIV/0!</v>
      </c>
      <c r="AI3634" t="e">
        <f t="shared" si="844"/>
        <v>#DIV/0!</v>
      </c>
      <c r="AJ3634" t="e">
        <f t="shared" si="845"/>
        <v>#DIV/0!</v>
      </c>
      <c r="AK3634" s="1" t="e">
        <f>IF(AND(OR(#REF!&gt;1.49,#REF!&lt; 0.67),#REF!&lt; 0.05),"TL regulate","none")</f>
        <v>#REF!</v>
      </c>
      <c r="AL3634" s="1" t="e">
        <f t="shared" si="846"/>
        <v>#DIV/0!</v>
      </c>
      <c r="AM3634" s="1" t="e">
        <f t="shared" si="847"/>
        <v>#DIV/0!</v>
      </c>
      <c r="AO3634">
        <v>0</v>
      </c>
      <c r="AP3634">
        <v>0</v>
      </c>
      <c r="AQ3634">
        <v>0</v>
      </c>
      <c r="AR3634">
        <v>0</v>
      </c>
      <c r="AS3634">
        <f t="shared" si="848"/>
        <v>0</v>
      </c>
      <c r="AT3634">
        <v>0</v>
      </c>
      <c r="AU3634">
        <v>0</v>
      </c>
      <c r="AV3634">
        <v>0</v>
      </c>
      <c r="AW3634">
        <v>0</v>
      </c>
      <c r="AX3634">
        <f t="shared" si="849"/>
        <v>0</v>
      </c>
      <c r="AY3634">
        <v>0</v>
      </c>
      <c r="AZ3634">
        <v>0</v>
      </c>
      <c r="BA3634">
        <v>0</v>
      </c>
      <c r="BB3634">
        <v>0</v>
      </c>
      <c r="BC3634">
        <f t="shared" si="850"/>
        <v>0</v>
      </c>
      <c r="BE3634" t="str">
        <f t="shared" si="851"/>
        <v>void</v>
      </c>
      <c r="BF3634">
        <f t="shared" si="852"/>
        <v>0</v>
      </c>
      <c r="BG3634">
        <f t="shared" si="853"/>
        <v>0</v>
      </c>
      <c r="BH3634">
        <f t="shared" si="854"/>
        <v>0</v>
      </c>
    </row>
    <row r="3635" spans="1:60" x14ac:dyDescent="0.45">
      <c r="A3635" t="s">
        <v>15743</v>
      </c>
      <c r="B3635" t="s">
        <v>4390</v>
      </c>
      <c r="C3635" t="s">
        <v>10937</v>
      </c>
      <c r="D3635" t="s">
        <v>4392</v>
      </c>
      <c r="E3635" t="s">
        <v>4392</v>
      </c>
      <c r="F3635" t="s">
        <v>4393</v>
      </c>
      <c r="G3635">
        <v>0.50139400000000001</v>
      </c>
      <c r="H3635">
        <v>1</v>
      </c>
      <c r="I3635" t="s">
        <v>80</v>
      </c>
      <c r="J3635" t="s">
        <v>57</v>
      </c>
      <c r="K3635" t="s">
        <v>276</v>
      </c>
      <c r="L3635" t="s">
        <v>15744</v>
      </c>
      <c r="M3635" t="s">
        <v>15745</v>
      </c>
      <c r="N3635">
        <v>8</v>
      </c>
      <c r="S3635" t="e">
        <f t="shared" si="840"/>
        <v>#DIV/0!</v>
      </c>
      <c r="X3635" s="3" t="e">
        <f t="shared" si="841"/>
        <v>#DIV/0!</v>
      </c>
      <c r="Y3635" t="e">
        <f t="shared" si="842"/>
        <v>#DIV/0!</v>
      </c>
      <c r="AD3635" t="e">
        <f t="shared" si="843"/>
        <v>#DIV/0!</v>
      </c>
      <c r="AI3635" t="e">
        <f t="shared" si="844"/>
        <v>#DIV/0!</v>
      </c>
      <c r="AJ3635" t="e">
        <f t="shared" si="845"/>
        <v>#DIV/0!</v>
      </c>
      <c r="AK3635" s="1" t="e">
        <f>IF(AND(OR(#REF!&gt;1.49,#REF!&lt; 0.67),#REF!&lt; 0.05),"TL regulate","none")</f>
        <v>#REF!</v>
      </c>
      <c r="AL3635" s="1" t="e">
        <f t="shared" si="846"/>
        <v>#DIV/0!</v>
      </c>
      <c r="AM3635" s="1" t="e">
        <f t="shared" si="847"/>
        <v>#DIV/0!</v>
      </c>
      <c r="AO3635">
        <v>0</v>
      </c>
      <c r="AP3635">
        <v>0</v>
      </c>
      <c r="AQ3635">
        <v>0</v>
      </c>
      <c r="AR3635">
        <v>0</v>
      </c>
      <c r="AS3635">
        <f t="shared" si="848"/>
        <v>0</v>
      </c>
      <c r="AT3635">
        <v>0</v>
      </c>
      <c r="AU3635">
        <v>0</v>
      </c>
      <c r="AV3635">
        <v>0</v>
      </c>
      <c r="AW3635">
        <v>0</v>
      </c>
      <c r="AX3635">
        <f t="shared" si="849"/>
        <v>0</v>
      </c>
      <c r="AY3635">
        <v>0</v>
      </c>
      <c r="AZ3635">
        <v>0</v>
      </c>
      <c r="BA3635">
        <v>0</v>
      </c>
      <c r="BB3635">
        <v>8771400</v>
      </c>
      <c r="BC3635">
        <f t="shared" si="850"/>
        <v>8771400</v>
      </c>
      <c r="BE3635" t="str">
        <f t="shared" si="851"/>
        <v>Cel only</v>
      </c>
      <c r="BF3635">
        <f t="shared" si="852"/>
        <v>0</v>
      </c>
      <c r="BG3635">
        <f t="shared" si="853"/>
        <v>0</v>
      </c>
      <c r="BH3635">
        <f t="shared" si="854"/>
        <v>1</v>
      </c>
    </row>
    <row r="3636" spans="1:60" x14ac:dyDescent="0.45">
      <c r="A3636" t="s">
        <v>15746</v>
      </c>
      <c r="B3636" t="s">
        <v>15747</v>
      </c>
      <c r="C3636" t="s">
        <v>15748</v>
      </c>
      <c r="D3636" t="s">
        <v>10544</v>
      </c>
      <c r="E3636" t="s">
        <v>10544</v>
      </c>
      <c r="F3636" t="s">
        <v>15749</v>
      </c>
      <c r="G3636">
        <v>0.99918200000000001</v>
      </c>
      <c r="H3636">
        <v>1</v>
      </c>
      <c r="I3636" t="s">
        <v>56</v>
      </c>
      <c r="J3636" t="s">
        <v>57</v>
      </c>
      <c r="K3636" t="s">
        <v>102</v>
      </c>
      <c r="L3636" t="s">
        <v>15750</v>
      </c>
      <c r="M3636" t="s">
        <v>15751</v>
      </c>
      <c r="N3636">
        <v>4</v>
      </c>
      <c r="S3636" t="e">
        <f t="shared" si="840"/>
        <v>#DIV/0!</v>
      </c>
      <c r="X3636" s="3" t="e">
        <f t="shared" si="841"/>
        <v>#DIV/0!</v>
      </c>
      <c r="Y3636" t="e">
        <f t="shared" si="842"/>
        <v>#DIV/0!</v>
      </c>
      <c r="AD3636" t="e">
        <f t="shared" si="843"/>
        <v>#DIV/0!</v>
      </c>
      <c r="AI3636" t="e">
        <f t="shared" si="844"/>
        <v>#DIV/0!</v>
      </c>
      <c r="AJ3636" t="e">
        <f t="shared" si="845"/>
        <v>#DIV/0!</v>
      </c>
      <c r="AK3636" s="1" t="e">
        <f>IF(AND(OR(#REF!&gt;1.49,#REF!&lt; 0.67),#REF!&lt; 0.05),"TL regulate","none")</f>
        <v>#REF!</v>
      </c>
      <c r="AL3636" s="1" t="e">
        <f t="shared" si="846"/>
        <v>#DIV/0!</v>
      </c>
      <c r="AM3636" s="1" t="e">
        <f t="shared" si="847"/>
        <v>#DIV/0!</v>
      </c>
      <c r="AO3636">
        <v>0</v>
      </c>
      <c r="AP3636">
        <v>0</v>
      </c>
      <c r="AQ3636">
        <v>0</v>
      </c>
      <c r="AR3636">
        <v>0</v>
      </c>
      <c r="AS3636">
        <f t="shared" si="848"/>
        <v>0</v>
      </c>
      <c r="AT3636">
        <v>0</v>
      </c>
      <c r="AU3636">
        <v>0</v>
      </c>
      <c r="AV3636">
        <v>0</v>
      </c>
      <c r="AW3636">
        <v>0</v>
      </c>
      <c r="AX3636">
        <f t="shared" si="849"/>
        <v>0</v>
      </c>
      <c r="AY3636">
        <v>0</v>
      </c>
      <c r="AZ3636">
        <v>0</v>
      </c>
      <c r="BA3636">
        <v>14198000</v>
      </c>
      <c r="BB3636">
        <v>0</v>
      </c>
      <c r="BC3636">
        <f t="shared" si="850"/>
        <v>14198000</v>
      </c>
      <c r="BE3636" t="str">
        <f t="shared" si="851"/>
        <v>Cel only</v>
      </c>
      <c r="BF3636">
        <f t="shared" si="852"/>
        <v>0</v>
      </c>
      <c r="BG3636">
        <f t="shared" si="853"/>
        <v>0</v>
      </c>
      <c r="BH3636">
        <f t="shared" si="854"/>
        <v>1</v>
      </c>
    </row>
    <row r="3637" spans="1:60" x14ac:dyDescent="0.45">
      <c r="A3637" t="s">
        <v>15752</v>
      </c>
      <c r="B3637" t="s">
        <v>10542</v>
      </c>
      <c r="C3637" t="s">
        <v>15753</v>
      </c>
      <c r="D3637" t="s">
        <v>10544</v>
      </c>
      <c r="E3637" t="s">
        <v>10544</v>
      </c>
      <c r="F3637" t="s">
        <v>10545</v>
      </c>
      <c r="G3637">
        <v>0.17032700000000001</v>
      </c>
      <c r="H3637">
        <v>0</v>
      </c>
      <c r="I3637" t="s">
        <v>56</v>
      </c>
      <c r="J3637" t="s">
        <v>63</v>
      </c>
      <c r="K3637" t="s">
        <v>64</v>
      </c>
      <c r="L3637" t="s">
        <v>15754</v>
      </c>
      <c r="M3637" t="s">
        <v>15755</v>
      </c>
      <c r="N3637">
        <v>5</v>
      </c>
      <c r="S3637" t="e">
        <f t="shared" si="840"/>
        <v>#DIV/0!</v>
      </c>
      <c r="X3637" s="3" t="e">
        <f t="shared" si="841"/>
        <v>#DIV/0!</v>
      </c>
      <c r="Y3637" t="e">
        <f t="shared" si="842"/>
        <v>#DIV/0!</v>
      </c>
      <c r="AD3637" t="e">
        <f t="shared" si="843"/>
        <v>#DIV/0!</v>
      </c>
      <c r="AI3637" t="e">
        <f t="shared" si="844"/>
        <v>#DIV/0!</v>
      </c>
      <c r="AJ3637" t="e">
        <f t="shared" si="845"/>
        <v>#DIV/0!</v>
      </c>
      <c r="AK3637" s="1" t="e">
        <f>IF(AND(OR(#REF!&gt;1.49,#REF!&lt; 0.67),#REF!&lt; 0.05),"TL regulate","none")</f>
        <v>#REF!</v>
      </c>
      <c r="AL3637" s="1" t="e">
        <f t="shared" si="846"/>
        <v>#DIV/0!</v>
      </c>
      <c r="AM3637" s="1" t="e">
        <f t="shared" si="847"/>
        <v>#DIV/0!</v>
      </c>
      <c r="AO3637">
        <v>0</v>
      </c>
      <c r="AP3637">
        <v>0</v>
      </c>
      <c r="AQ3637">
        <v>0</v>
      </c>
      <c r="AR3637">
        <v>0</v>
      </c>
      <c r="AS3637">
        <f t="shared" si="848"/>
        <v>0</v>
      </c>
      <c r="AT3637">
        <v>0</v>
      </c>
      <c r="AU3637">
        <v>0</v>
      </c>
      <c r="AV3637">
        <v>0</v>
      </c>
      <c r="AW3637">
        <v>0</v>
      </c>
      <c r="AX3637">
        <f t="shared" si="849"/>
        <v>0</v>
      </c>
      <c r="AY3637">
        <v>0</v>
      </c>
      <c r="AZ3637">
        <v>0</v>
      </c>
      <c r="BA3637">
        <v>0</v>
      </c>
      <c r="BB3637">
        <v>0</v>
      </c>
      <c r="BC3637">
        <f t="shared" si="850"/>
        <v>0</v>
      </c>
      <c r="BE3637" t="str">
        <f t="shared" si="851"/>
        <v>void</v>
      </c>
      <c r="BF3637">
        <f t="shared" si="852"/>
        <v>0</v>
      </c>
      <c r="BG3637">
        <f t="shared" si="853"/>
        <v>0</v>
      </c>
      <c r="BH3637">
        <f t="shared" si="854"/>
        <v>0</v>
      </c>
    </row>
    <row r="3638" spans="1:60" x14ac:dyDescent="0.45">
      <c r="A3638" t="s">
        <v>15756</v>
      </c>
      <c r="B3638" t="s">
        <v>10542</v>
      </c>
      <c r="C3638" t="s">
        <v>15757</v>
      </c>
      <c r="D3638" t="s">
        <v>10544</v>
      </c>
      <c r="E3638" t="s">
        <v>10544</v>
      </c>
      <c r="F3638" t="s">
        <v>10545</v>
      </c>
      <c r="G3638">
        <v>0.362149</v>
      </c>
      <c r="H3638">
        <v>0</v>
      </c>
      <c r="I3638" t="s">
        <v>56</v>
      </c>
      <c r="J3638" t="s">
        <v>63</v>
      </c>
      <c r="K3638" t="s">
        <v>64</v>
      </c>
      <c r="L3638" t="s">
        <v>15758</v>
      </c>
      <c r="M3638" t="s">
        <v>15759</v>
      </c>
      <c r="N3638">
        <v>2</v>
      </c>
      <c r="S3638" t="e">
        <f t="shared" si="840"/>
        <v>#DIV/0!</v>
      </c>
      <c r="X3638" s="3" t="e">
        <f t="shared" si="841"/>
        <v>#DIV/0!</v>
      </c>
      <c r="Y3638" t="e">
        <f t="shared" si="842"/>
        <v>#DIV/0!</v>
      </c>
      <c r="AD3638" t="e">
        <f t="shared" si="843"/>
        <v>#DIV/0!</v>
      </c>
      <c r="AI3638" t="e">
        <f t="shared" si="844"/>
        <v>#DIV/0!</v>
      </c>
      <c r="AJ3638" t="e">
        <f t="shared" si="845"/>
        <v>#DIV/0!</v>
      </c>
      <c r="AK3638" s="1" t="e">
        <f>IF(AND(OR(#REF!&gt;1.49,#REF!&lt; 0.67),#REF!&lt; 0.05),"TL regulate","none")</f>
        <v>#REF!</v>
      </c>
      <c r="AL3638" s="1" t="e">
        <f t="shared" si="846"/>
        <v>#DIV/0!</v>
      </c>
      <c r="AM3638" s="1" t="e">
        <f t="shared" si="847"/>
        <v>#DIV/0!</v>
      </c>
      <c r="AO3638">
        <v>0</v>
      </c>
      <c r="AP3638">
        <v>0</v>
      </c>
      <c r="AQ3638">
        <v>0</v>
      </c>
      <c r="AR3638">
        <v>0</v>
      </c>
      <c r="AS3638">
        <f t="shared" si="848"/>
        <v>0</v>
      </c>
      <c r="AT3638">
        <v>0</v>
      </c>
      <c r="AU3638">
        <v>0</v>
      </c>
      <c r="AV3638">
        <v>0</v>
      </c>
      <c r="AW3638">
        <v>0</v>
      </c>
      <c r="AX3638">
        <f t="shared" si="849"/>
        <v>0</v>
      </c>
      <c r="AY3638">
        <v>0</v>
      </c>
      <c r="AZ3638">
        <v>0</v>
      </c>
      <c r="BA3638">
        <v>0</v>
      </c>
      <c r="BB3638">
        <v>0</v>
      </c>
      <c r="BC3638">
        <f t="shared" si="850"/>
        <v>0</v>
      </c>
      <c r="BE3638" t="str">
        <f t="shared" si="851"/>
        <v>void</v>
      </c>
      <c r="BF3638">
        <f t="shared" si="852"/>
        <v>0</v>
      </c>
      <c r="BG3638">
        <f t="shared" si="853"/>
        <v>0</v>
      </c>
      <c r="BH3638">
        <f t="shared" si="854"/>
        <v>0</v>
      </c>
    </row>
    <row r="3639" spans="1:60" x14ac:dyDescent="0.45">
      <c r="A3639" t="s">
        <v>15760</v>
      </c>
      <c r="B3639" t="s">
        <v>10542</v>
      </c>
      <c r="C3639" t="s">
        <v>15761</v>
      </c>
      <c r="D3639" t="s">
        <v>10544</v>
      </c>
      <c r="E3639" t="s">
        <v>10544</v>
      </c>
      <c r="F3639" t="s">
        <v>10545</v>
      </c>
      <c r="G3639">
        <v>0.362149</v>
      </c>
      <c r="H3639">
        <v>0</v>
      </c>
      <c r="I3639" t="s">
        <v>56</v>
      </c>
      <c r="J3639" t="s">
        <v>57</v>
      </c>
      <c r="K3639" t="s">
        <v>153</v>
      </c>
      <c r="L3639" t="s">
        <v>15758</v>
      </c>
      <c r="M3639" t="s">
        <v>15759</v>
      </c>
      <c r="N3639">
        <v>1</v>
      </c>
      <c r="S3639" t="e">
        <f t="shared" si="840"/>
        <v>#DIV/0!</v>
      </c>
      <c r="X3639" s="3" t="e">
        <f t="shared" si="841"/>
        <v>#DIV/0!</v>
      </c>
      <c r="Y3639" t="e">
        <f t="shared" si="842"/>
        <v>#DIV/0!</v>
      </c>
      <c r="AD3639" t="e">
        <f t="shared" si="843"/>
        <v>#DIV/0!</v>
      </c>
      <c r="AI3639" t="e">
        <f t="shared" si="844"/>
        <v>#DIV/0!</v>
      </c>
      <c r="AJ3639" t="e">
        <f t="shared" si="845"/>
        <v>#DIV/0!</v>
      </c>
      <c r="AK3639" s="1" t="e">
        <f>IF(AND(OR(#REF!&gt;1.49,#REF!&lt; 0.67),#REF!&lt; 0.05),"TL regulate","none")</f>
        <v>#REF!</v>
      </c>
      <c r="AL3639" s="1" t="e">
        <f t="shared" si="846"/>
        <v>#DIV/0!</v>
      </c>
      <c r="AM3639" s="1" t="e">
        <f t="shared" si="847"/>
        <v>#DIV/0!</v>
      </c>
      <c r="AO3639">
        <v>0</v>
      </c>
      <c r="AP3639">
        <v>0</v>
      </c>
      <c r="AQ3639">
        <v>0</v>
      </c>
      <c r="AR3639">
        <v>0</v>
      </c>
      <c r="AS3639">
        <f t="shared" si="848"/>
        <v>0</v>
      </c>
      <c r="AT3639">
        <v>0</v>
      </c>
      <c r="AU3639">
        <v>0</v>
      </c>
      <c r="AV3639">
        <v>0</v>
      </c>
      <c r="AW3639">
        <v>0</v>
      </c>
      <c r="AX3639">
        <f t="shared" si="849"/>
        <v>0</v>
      </c>
      <c r="AY3639">
        <v>0</v>
      </c>
      <c r="AZ3639">
        <v>0</v>
      </c>
      <c r="BA3639">
        <v>0</v>
      </c>
      <c r="BB3639">
        <v>0</v>
      </c>
      <c r="BC3639">
        <f t="shared" si="850"/>
        <v>0</v>
      </c>
      <c r="BE3639" t="str">
        <f t="shared" si="851"/>
        <v>void</v>
      </c>
      <c r="BF3639">
        <f t="shared" si="852"/>
        <v>0</v>
      </c>
      <c r="BG3639">
        <f t="shared" si="853"/>
        <v>0</v>
      </c>
      <c r="BH3639">
        <f t="shared" si="854"/>
        <v>0</v>
      </c>
    </row>
    <row r="3640" spans="1:60" x14ac:dyDescent="0.45">
      <c r="A3640" t="s">
        <v>15762</v>
      </c>
      <c r="B3640" t="s">
        <v>10542</v>
      </c>
      <c r="C3640" t="s">
        <v>15763</v>
      </c>
      <c r="D3640" t="s">
        <v>10544</v>
      </c>
      <c r="E3640" t="s">
        <v>10544</v>
      </c>
      <c r="F3640" t="s">
        <v>10545</v>
      </c>
      <c r="G3640">
        <v>0.17032700000000001</v>
      </c>
      <c r="H3640">
        <v>0</v>
      </c>
      <c r="I3640" t="s">
        <v>80</v>
      </c>
      <c r="J3640" t="s">
        <v>63</v>
      </c>
      <c r="K3640" t="s">
        <v>64</v>
      </c>
      <c r="L3640" t="s">
        <v>15754</v>
      </c>
      <c r="M3640" t="s">
        <v>15755</v>
      </c>
      <c r="N3640">
        <v>6</v>
      </c>
      <c r="S3640" t="e">
        <f t="shared" si="840"/>
        <v>#DIV/0!</v>
      </c>
      <c r="X3640" s="3" t="e">
        <f t="shared" si="841"/>
        <v>#DIV/0!</v>
      </c>
      <c r="Y3640" t="e">
        <f t="shared" si="842"/>
        <v>#DIV/0!</v>
      </c>
      <c r="AD3640" t="e">
        <f t="shared" si="843"/>
        <v>#DIV/0!</v>
      </c>
      <c r="AI3640" t="e">
        <f t="shared" si="844"/>
        <v>#DIV/0!</v>
      </c>
      <c r="AJ3640" t="e">
        <f t="shared" si="845"/>
        <v>#DIV/0!</v>
      </c>
      <c r="AK3640" s="1" t="e">
        <f>IF(AND(OR(#REF!&gt;1.49,#REF!&lt; 0.67),#REF!&lt; 0.05),"TL regulate","none")</f>
        <v>#REF!</v>
      </c>
      <c r="AL3640" s="1" t="e">
        <f t="shared" si="846"/>
        <v>#DIV/0!</v>
      </c>
      <c r="AM3640" s="1" t="e">
        <f t="shared" si="847"/>
        <v>#DIV/0!</v>
      </c>
      <c r="AO3640">
        <v>0</v>
      </c>
      <c r="AP3640">
        <v>0</v>
      </c>
      <c r="AQ3640">
        <v>0</v>
      </c>
      <c r="AR3640">
        <v>0</v>
      </c>
      <c r="AS3640">
        <f t="shared" si="848"/>
        <v>0</v>
      </c>
      <c r="AT3640">
        <v>0</v>
      </c>
      <c r="AU3640">
        <v>0</v>
      </c>
      <c r="AV3640">
        <v>0</v>
      </c>
      <c r="AW3640">
        <v>0</v>
      </c>
      <c r="AX3640">
        <f t="shared" si="849"/>
        <v>0</v>
      </c>
      <c r="AY3640">
        <v>0</v>
      </c>
      <c r="AZ3640">
        <v>0</v>
      </c>
      <c r="BA3640">
        <v>0</v>
      </c>
      <c r="BB3640">
        <v>0</v>
      </c>
      <c r="BC3640">
        <f t="shared" si="850"/>
        <v>0</v>
      </c>
      <c r="BE3640" t="str">
        <f t="shared" si="851"/>
        <v>void</v>
      </c>
      <c r="BF3640">
        <f t="shared" si="852"/>
        <v>0</v>
      </c>
      <c r="BG3640">
        <f t="shared" si="853"/>
        <v>0</v>
      </c>
      <c r="BH3640">
        <f t="shared" si="854"/>
        <v>0</v>
      </c>
    </row>
    <row r="3641" spans="1:60" x14ac:dyDescent="0.45">
      <c r="A3641" t="s">
        <v>15764</v>
      </c>
      <c r="B3641" t="s">
        <v>15765</v>
      </c>
      <c r="C3641" t="s">
        <v>15766</v>
      </c>
      <c r="D3641" t="s">
        <v>15767</v>
      </c>
      <c r="E3641" t="s">
        <v>15767</v>
      </c>
      <c r="F3641" t="s">
        <v>15768</v>
      </c>
      <c r="G3641">
        <v>0.80263499999999999</v>
      </c>
      <c r="H3641">
        <v>1</v>
      </c>
      <c r="I3641" t="s">
        <v>56</v>
      </c>
      <c r="J3641" t="s">
        <v>57</v>
      </c>
      <c r="K3641" t="s">
        <v>3255</v>
      </c>
      <c r="L3641" t="s">
        <v>15769</v>
      </c>
      <c r="M3641" t="s">
        <v>15770</v>
      </c>
      <c r="N3641">
        <v>12</v>
      </c>
      <c r="S3641" t="e">
        <f t="shared" si="840"/>
        <v>#DIV/0!</v>
      </c>
      <c r="X3641" s="3" t="e">
        <f t="shared" si="841"/>
        <v>#DIV/0!</v>
      </c>
      <c r="Y3641" t="e">
        <f t="shared" si="842"/>
        <v>#DIV/0!</v>
      </c>
      <c r="AD3641" t="e">
        <f t="shared" si="843"/>
        <v>#DIV/0!</v>
      </c>
      <c r="AI3641" t="e">
        <f t="shared" si="844"/>
        <v>#DIV/0!</v>
      </c>
      <c r="AJ3641" t="e">
        <f t="shared" si="845"/>
        <v>#DIV/0!</v>
      </c>
      <c r="AK3641" s="1" t="e">
        <f>IF(AND(OR(#REF!&gt;1.49,#REF!&lt; 0.67),#REF!&lt; 0.05),"TL regulate","none")</f>
        <v>#REF!</v>
      </c>
      <c r="AL3641" s="1" t="e">
        <f t="shared" si="846"/>
        <v>#DIV/0!</v>
      </c>
      <c r="AM3641" s="1" t="e">
        <f t="shared" si="847"/>
        <v>#DIV/0!</v>
      </c>
      <c r="AO3641">
        <v>0</v>
      </c>
      <c r="AP3641">
        <v>0</v>
      </c>
      <c r="AQ3641">
        <v>0</v>
      </c>
      <c r="AR3641">
        <v>0</v>
      </c>
      <c r="AS3641">
        <f t="shared" si="848"/>
        <v>0</v>
      </c>
      <c r="AT3641">
        <v>0</v>
      </c>
      <c r="AU3641">
        <v>0</v>
      </c>
      <c r="AV3641">
        <v>0</v>
      </c>
      <c r="AW3641">
        <v>0</v>
      </c>
      <c r="AX3641">
        <f t="shared" si="849"/>
        <v>0</v>
      </c>
      <c r="AY3641">
        <v>0</v>
      </c>
      <c r="AZ3641">
        <v>0</v>
      </c>
      <c r="BA3641">
        <v>36244000</v>
      </c>
      <c r="BB3641">
        <v>0</v>
      </c>
      <c r="BC3641">
        <f t="shared" si="850"/>
        <v>36244000</v>
      </c>
      <c r="BE3641" t="str">
        <f t="shared" si="851"/>
        <v>Cel only</v>
      </c>
      <c r="BF3641">
        <f t="shared" si="852"/>
        <v>0</v>
      </c>
      <c r="BG3641">
        <f t="shared" si="853"/>
        <v>0</v>
      </c>
      <c r="BH3641">
        <f t="shared" si="854"/>
        <v>1</v>
      </c>
    </row>
    <row r="3642" spans="1:60" x14ac:dyDescent="0.45">
      <c r="A3642" t="s">
        <v>15771</v>
      </c>
      <c r="B3642" t="s">
        <v>15765</v>
      </c>
      <c r="C3642" t="s">
        <v>15772</v>
      </c>
      <c r="D3642" t="s">
        <v>15767</v>
      </c>
      <c r="E3642" t="s">
        <v>15767</v>
      </c>
      <c r="F3642" t="s">
        <v>15768</v>
      </c>
      <c r="G3642">
        <v>0.63453899999999996</v>
      </c>
      <c r="H3642">
        <v>1</v>
      </c>
      <c r="I3642" t="s">
        <v>95</v>
      </c>
      <c r="J3642" t="s">
        <v>57</v>
      </c>
      <c r="K3642" t="s">
        <v>5304</v>
      </c>
      <c r="L3642" t="s">
        <v>15773</v>
      </c>
      <c r="M3642" t="s">
        <v>15774</v>
      </c>
      <c r="N3642">
        <v>11</v>
      </c>
      <c r="S3642" t="e">
        <f t="shared" si="840"/>
        <v>#DIV/0!</v>
      </c>
      <c r="X3642" s="3" t="e">
        <f t="shared" si="841"/>
        <v>#DIV/0!</v>
      </c>
      <c r="Y3642" t="e">
        <f t="shared" si="842"/>
        <v>#DIV/0!</v>
      </c>
      <c r="AD3642" t="e">
        <f t="shared" si="843"/>
        <v>#DIV/0!</v>
      </c>
      <c r="AI3642" t="e">
        <f t="shared" si="844"/>
        <v>#DIV/0!</v>
      </c>
      <c r="AJ3642" t="e">
        <f t="shared" si="845"/>
        <v>#DIV/0!</v>
      </c>
      <c r="AK3642" s="1" t="e">
        <f>IF(AND(OR(#REF!&gt;1.49,#REF!&lt; 0.67),#REF!&lt; 0.05),"TL regulate","none")</f>
        <v>#REF!</v>
      </c>
      <c r="AL3642" s="1" t="e">
        <f t="shared" si="846"/>
        <v>#DIV/0!</v>
      </c>
      <c r="AM3642" s="1" t="e">
        <f t="shared" si="847"/>
        <v>#DIV/0!</v>
      </c>
      <c r="AO3642">
        <v>0</v>
      </c>
      <c r="AP3642">
        <v>0</v>
      </c>
      <c r="AQ3642">
        <v>0</v>
      </c>
      <c r="AR3642">
        <v>0</v>
      </c>
      <c r="AS3642">
        <f t="shared" si="848"/>
        <v>0</v>
      </c>
      <c r="AT3642">
        <v>0</v>
      </c>
      <c r="AU3642">
        <v>0</v>
      </c>
      <c r="AV3642">
        <v>0</v>
      </c>
      <c r="AW3642">
        <v>0</v>
      </c>
      <c r="AX3642">
        <f t="shared" si="849"/>
        <v>0</v>
      </c>
      <c r="AY3642">
        <v>0</v>
      </c>
      <c r="AZ3642">
        <v>0</v>
      </c>
      <c r="BA3642">
        <v>0</v>
      </c>
      <c r="BB3642">
        <v>0</v>
      </c>
      <c r="BC3642">
        <f t="shared" si="850"/>
        <v>0</v>
      </c>
      <c r="BE3642" t="str">
        <f t="shared" si="851"/>
        <v>void</v>
      </c>
      <c r="BF3642">
        <f t="shared" si="852"/>
        <v>0</v>
      </c>
      <c r="BG3642">
        <f t="shared" si="853"/>
        <v>0</v>
      </c>
      <c r="BH3642">
        <f t="shared" si="854"/>
        <v>0</v>
      </c>
    </row>
    <row r="3643" spans="1:60" x14ac:dyDescent="0.45">
      <c r="A3643" t="s">
        <v>15775</v>
      </c>
      <c r="B3643" t="s">
        <v>8286</v>
      </c>
      <c r="C3643" t="s">
        <v>15776</v>
      </c>
      <c r="D3643" t="s">
        <v>8288</v>
      </c>
      <c r="E3643" t="s">
        <v>8288</v>
      </c>
      <c r="F3643" t="s">
        <v>8289</v>
      </c>
      <c r="G3643">
        <v>0.48368299999999997</v>
      </c>
      <c r="H3643">
        <v>0</v>
      </c>
      <c r="I3643" t="s">
        <v>56</v>
      </c>
      <c r="J3643" t="s">
        <v>57</v>
      </c>
      <c r="K3643" t="s">
        <v>499</v>
      </c>
      <c r="L3643" t="s">
        <v>15777</v>
      </c>
      <c r="M3643" t="s">
        <v>15778</v>
      </c>
      <c r="N3643">
        <v>2</v>
      </c>
      <c r="S3643" t="e">
        <f t="shared" si="840"/>
        <v>#DIV/0!</v>
      </c>
      <c r="X3643" s="3" t="e">
        <f t="shared" si="841"/>
        <v>#DIV/0!</v>
      </c>
      <c r="Y3643" t="e">
        <f t="shared" si="842"/>
        <v>#DIV/0!</v>
      </c>
      <c r="AD3643" t="e">
        <f t="shared" si="843"/>
        <v>#DIV/0!</v>
      </c>
      <c r="AI3643" t="e">
        <f t="shared" si="844"/>
        <v>#DIV/0!</v>
      </c>
      <c r="AJ3643" t="e">
        <f t="shared" si="845"/>
        <v>#DIV/0!</v>
      </c>
      <c r="AK3643" s="1" t="e">
        <f>IF(AND(OR(#REF!&gt;1.49,#REF!&lt; 0.67),#REF!&lt; 0.05),"TL regulate","none")</f>
        <v>#REF!</v>
      </c>
      <c r="AL3643" s="1" t="e">
        <f t="shared" si="846"/>
        <v>#DIV/0!</v>
      </c>
      <c r="AM3643" s="1" t="e">
        <f t="shared" si="847"/>
        <v>#DIV/0!</v>
      </c>
      <c r="AO3643">
        <v>0</v>
      </c>
      <c r="AP3643">
        <v>0</v>
      </c>
      <c r="AQ3643">
        <v>0</v>
      </c>
      <c r="AR3643">
        <v>0</v>
      </c>
      <c r="AS3643">
        <f t="shared" si="848"/>
        <v>0</v>
      </c>
      <c r="AT3643">
        <v>0</v>
      </c>
      <c r="AU3643">
        <v>0</v>
      </c>
      <c r="AV3643">
        <v>0</v>
      </c>
      <c r="AW3643">
        <v>0</v>
      </c>
      <c r="AX3643">
        <f t="shared" si="849"/>
        <v>0</v>
      </c>
      <c r="AY3643">
        <v>0</v>
      </c>
      <c r="AZ3643">
        <v>0</v>
      </c>
      <c r="BA3643">
        <v>0</v>
      </c>
      <c r="BB3643">
        <v>0</v>
      </c>
      <c r="BC3643">
        <f t="shared" si="850"/>
        <v>0</v>
      </c>
      <c r="BE3643" t="str">
        <f t="shared" si="851"/>
        <v>void</v>
      </c>
      <c r="BF3643">
        <f t="shared" si="852"/>
        <v>0</v>
      </c>
      <c r="BG3643">
        <f t="shared" si="853"/>
        <v>0</v>
      </c>
      <c r="BH3643">
        <f t="shared" si="854"/>
        <v>0</v>
      </c>
    </row>
    <row r="3644" spans="1:60" x14ac:dyDescent="0.45">
      <c r="A3644" t="s">
        <v>15779</v>
      </c>
      <c r="B3644" t="s">
        <v>8286</v>
      </c>
      <c r="C3644" t="s">
        <v>15780</v>
      </c>
      <c r="D3644" t="s">
        <v>8288</v>
      </c>
      <c r="E3644" t="s">
        <v>8288</v>
      </c>
      <c r="F3644" t="s">
        <v>8289</v>
      </c>
      <c r="G3644">
        <v>0.43089100000000002</v>
      </c>
      <c r="H3644">
        <v>0</v>
      </c>
      <c r="I3644" t="s">
        <v>56</v>
      </c>
      <c r="J3644" t="s">
        <v>57</v>
      </c>
      <c r="K3644" t="s">
        <v>240</v>
      </c>
      <c r="L3644" t="s">
        <v>15781</v>
      </c>
      <c r="M3644" t="s">
        <v>15782</v>
      </c>
      <c r="N3644">
        <v>3</v>
      </c>
      <c r="S3644" t="e">
        <f t="shared" si="840"/>
        <v>#DIV/0!</v>
      </c>
      <c r="X3644" s="3" t="e">
        <f t="shared" si="841"/>
        <v>#DIV/0!</v>
      </c>
      <c r="Y3644" t="e">
        <f t="shared" si="842"/>
        <v>#DIV/0!</v>
      </c>
      <c r="AD3644" t="e">
        <f t="shared" si="843"/>
        <v>#DIV/0!</v>
      </c>
      <c r="AI3644" t="e">
        <f t="shared" si="844"/>
        <v>#DIV/0!</v>
      </c>
      <c r="AJ3644" t="e">
        <f t="shared" si="845"/>
        <v>#DIV/0!</v>
      </c>
      <c r="AK3644" s="1" t="e">
        <f>IF(AND(OR(#REF!&gt;1.49,#REF!&lt; 0.67),#REF!&lt; 0.05),"TL regulate","none")</f>
        <v>#REF!</v>
      </c>
      <c r="AL3644" s="1" t="e">
        <f t="shared" si="846"/>
        <v>#DIV/0!</v>
      </c>
      <c r="AM3644" s="1" t="e">
        <f t="shared" si="847"/>
        <v>#DIV/0!</v>
      </c>
      <c r="AO3644">
        <v>36843000</v>
      </c>
      <c r="AP3644">
        <v>0</v>
      </c>
      <c r="AQ3644">
        <v>0</v>
      </c>
      <c r="AR3644">
        <v>0</v>
      </c>
      <c r="AS3644">
        <f t="shared" si="848"/>
        <v>36843000</v>
      </c>
      <c r="AT3644">
        <v>0</v>
      </c>
      <c r="AU3644">
        <v>0</v>
      </c>
      <c r="AV3644">
        <v>0</v>
      </c>
      <c r="AW3644">
        <v>0</v>
      </c>
      <c r="AX3644">
        <f t="shared" si="849"/>
        <v>0</v>
      </c>
      <c r="AY3644">
        <v>0</v>
      </c>
      <c r="AZ3644">
        <v>0</v>
      </c>
      <c r="BA3644">
        <v>0</v>
      </c>
      <c r="BB3644">
        <v>0</v>
      </c>
      <c r="BC3644">
        <f t="shared" si="850"/>
        <v>0</v>
      </c>
      <c r="BE3644" t="str">
        <f t="shared" si="851"/>
        <v>LPS only</v>
      </c>
      <c r="BF3644">
        <f t="shared" si="852"/>
        <v>1</v>
      </c>
      <c r="BG3644">
        <f t="shared" si="853"/>
        <v>0</v>
      </c>
      <c r="BH3644">
        <f t="shared" si="854"/>
        <v>0</v>
      </c>
    </row>
    <row r="3645" spans="1:60" x14ac:dyDescent="0.45">
      <c r="A3645" t="s">
        <v>15783</v>
      </c>
      <c r="B3645" t="s">
        <v>8286</v>
      </c>
      <c r="C3645" t="s">
        <v>15784</v>
      </c>
      <c r="D3645" t="s">
        <v>8288</v>
      </c>
      <c r="E3645" t="s">
        <v>8288</v>
      </c>
      <c r="F3645" t="s">
        <v>8289</v>
      </c>
      <c r="G3645">
        <v>0.43089100000000002</v>
      </c>
      <c r="H3645">
        <v>0</v>
      </c>
      <c r="I3645" t="s">
        <v>80</v>
      </c>
      <c r="J3645" t="s">
        <v>63</v>
      </c>
      <c r="K3645" t="s">
        <v>64</v>
      </c>
      <c r="L3645" t="s">
        <v>15781</v>
      </c>
      <c r="M3645" t="s">
        <v>15782</v>
      </c>
      <c r="N3645">
        <v>4</v>
      </c>
      <c r="S3645" t="e">
        <f t="shared" si="840"/>
        <v>#DIV/0!</v>
      </c>
      <c r="X3645" s="3" t="e">
        <f t="shared" si="841"/>
        <v>#DIV/0!</v>
      </c>
      <c r="Y3645" t="e">
        <f t="shared" si="842"/>
        <v>#DIV/0!</v>
      </c>
      <c r="AD3645" t="e">
        <f t="shared" si="843"/>
        <v>#DIV/0!</v>
      </c>
      <c r="AI3645" t="e">
        <f t="shared" si="844"/>
        <v>#DIV/0!</v>
      </c>
      <c r="AJ3645" t="e">
        <f t="shared" si="845"/>
        <v>#DIV/0!</v>
      </c>
      <c r="AK3645" s="1" t="e">
        <f>IF(AND(OR(#REF!&gt;1.49,#REF!&lt; 0.67),#REF!&lt; 0.05),"TL regulate","none")</f>
        <v>#REF!</v>
      </c>
      <c r="AL3645" s="1" t="e">
        <f t="shared" si="846"/>
        <v>#DIV/0!</v>
      </c>
      <c r="AM3645" s="1" t="e">
        <f t="shared" si="847"/>
        <v>#DIV/0!</v>
      </c>
      <c r="AO3645">
        <v>0</v>
      </c>
      <c r="AP3645">
        <v>0</v>
      </c>
      <c r="AQ3645">
        <v>0</v>
      </c>
      <c r="AR3645">
        <v>0</v>
      </c>
      <c r="AS3645">
        <f t="shared" si="848"/>
        <v>0</v>
      </c>
      <c r="AT3645">
        <v>0</v>
      </c>
      <c r="AU3645">
        <v>0</v>
      </c>
      <c r="AV3645">
        <v>0</v>
      </c>
      <c r="AW3645">
        <v>0</v>
      </c>
      <c r="AX3645">
        <f t="shared" si="849"/>
        <v>0</v>
      </c>
      <c r="AY3645">
        <v>0</v>
      </c>
      <c r="AZ3645">
        <v>0</v>
      </c>
      <c r="BA3645">
        <v>0</v>
      </c>
      <c r="BB3645">
        <v>0</v>
      </c>
      <c r="BC3645">
        <f t="shared" si="850"/>
        <v>0</v>
      </c>
      <c r="BE3645" t="str">
        <f t="shared" si="851"/>
        <v>void</v>
      </c>
      <c r="BF3645">
        <f t="shared" si="852"/>
        <v>0</v>
      </c>
      <c r="BG3645">
        <f t="shared" si="853"/>
        <v>0</v>
      </c>
      <c r="BH3645">
        <f t="shared" si="854"/>
        <v>0</v>
      </c>
    </row>
    <row r="3646" spans="1:60" x14ac:dyDescent="0.45">
      <c r="A3646" t="s">
        <v>15785</v>
      </c>
      <c r="B3646" t="s">
        <v>15786</v>
      </c>
      <c r="C3646" t="s">
        <v>15787</v>
      </c>
      <c r="D3646" t="s">
        <v>9258</v>
      </c>
      <c r="E3646" t="s">
        <v>9258</v>
      </c>
      <c r="F3646" t="s">
        <v>15788</v>
      </c>
      <c r="G3646">
        <v>0.99998900000000002</v>
      </c>
      <c r="H3646">
        <v>1</v>
      </c>
      <c r="I3646" t="s">
        <v>56</v>
      </c>
      <c r="J3646" t="s">
        <v>57</v>
      </c>
      <c r="K3646" t="s">
        <v>448</v>
      </c>
      <c r="L3646" t="s">
        <v>15789</v>
      </c>
      <c r="M3646" t="s">
        <v>15790</v>
      </c>
      <c r="N3646">
        <v>3</v>
      </c>
      <c r="S3646" t="e">
        <f t="shared" si="840"/>
        <v>#DIV/0!</v>
      </c>
      <c r="X3646" s="3" t="e">
        <f t="shared" si="841"/>
        <v>#DIV/0!</v>
      </c>
      <c r="Y3646" t="e">
        <f t="shared" si="842"/>
        <v>#DIV/0!</v>
      </c>
      <c r="AD3646" t="e">
        <f t="shared" si="843"/>
        <v>#DIV/0!</v>
      </c>
      <c r="AI3646" t="e">
        <f t="shared" si="844"/>
        <v>#DIV/0!</v>
      </c>
      <c r="AJ3646" t="e">
        <f t="shared" si="845"/>
        <v>#DIV/0!</v>
      </c>
      <c r="AK3646" s="1" t="e">
        <f>IF(AND(OR(#REF!&gt;1.49,#REF!&lt; 0.67),#REF!&lt; 0.05),"TL regulate","none")</f>
        <v>#REF!</v>
      </c>
      <c r="AL3646" s="1" t="e">
        <f t="shared" si="846"/>
        <v>#DIV/0!</v>
      </c>
      <c r="AM3646" s="1" t="e">
        <f t="shared" si="847"/>
        <v>#DIV/0!</v>
      </c>
      <c r="AO3646">
        <v>0</v>
      </c>
      <c r="AP3646">
        <v>0</v>
      </c>
      <c r="AQ3646">
        <v>0</v>
      </c>
      <c r="AR3646">
        <v>0</v>
      </c>
      <c r="AS3646">
        <f t="shared" si="848"/>
        <v>0</v>
      </c>
      <c r="AT3646">
        <v>0</v>
      </c>
      <c r="AU3646">
        <v>0</v>
      </c>
      <c r="AV3646">
        <v>0</v>
      </c>
      <c r="AW3646">
        <v>0</v>
      </c>
      <c r="AX3646">
        <f t="shared" si="849"/>
        <v>0</v>
      </c>
      <c r="AY3646">
        <v>0</v>
      </c>
      <c r="AZ3646">
        <v>0</v>
      </c>
      <c r="BA3646">
        <v>0</v>
      </c>
      <c r="BB3646">
        <v>0</v>
      </c>
      <c r="BC3646">
        <f t="shared" si="850"/>
        <v>0</v>
      </c>
      <c r="BE3646" t="str">
        <f t="shared" si="851"/>
        <v>void</v>
      </c>
      <c r="BF3646">
        <f t="shared" si="852"/>
        <v>0</v>
      </c>
      <c r="BG3646">
        <f t="shared" si="853"/>
        <v>0</v>
      </c>
      <c r="BH3646">
        <f t="shared" si="854"/>
        <v>0</v>
      </c>
    </row>
    <row r="3647" spans="1:60" x14ac:dyDescent="0.45">
      <c r="A3647" t="s">
        <v>15791</v>
      </c>
      <c r="B3647" t="s">
        <v>5011</v>
      </c>
      <c r="C3647" t="s">
        <v>15792</v>
      </c>
      <c r="D3647" t="s">
        <v>5013</v>
      </c>
      <c r="E3647" t="s">
        <v>5013</v>
      </c>
      <c r="F3647">
        <v>0</v>
      </c>
      <c r="G3647">
        <v>0.58938599999999997</v>
      </c>
      <c r="H3647">
        <v>1</v>
      </c>
      <c r="I3647" t="s">
        <v>56</v>
      </c>
      <c r="J3647" t="s">
        <v>57</v>
      </c>
      <c r="K3647" t="s">
        <v>882</v>
      </c>
      <c r="L3647" t="s">
        <v>15793</v>
      </c>
      <c r="M3647" t="s">
        <v>15794</v>
      </c>
      <c r="N3647">
        <v>4</v>
      </c>
      <c r="S3647" t="e">
        <f t="shared" si="840"/>
        <v>#DIV/0!</v>
      </c>
      <c r="X3647" s="3" t="e">
        <f t="shared" si="841"/>
        <v>#DIV/0!</v>
      </c>
      <c r="Y3647" t="e">
        <f t="shared" si="842"/>
        <v>#DIV/0!</v>
      </c>
      <c r="AD3647" t="e">
        <f t="shared" si="843"/>
        <v>#DIV/0!</v>
      </c>
      <c r="AI3647" t="e">
        <f t="shared" si="844"/>
        <v>#DIV/0!</v>
      </c>
      <c r="AJ3647" t="e">
        <f t="shared" si="845"/>
        <v>#DIV/0!</v>
      </c>
      <c r="AK3647" s="1" t="e">
        <f>IF(AND(OR(#REF!&gt;1.49,#REF!&lt; 0.67),#REF!&lt; 0.05),"TL regulate","none")</f>
        <v>#REF!</v>
      </c>
      <c r="AL3647" s="1" t="e">
        <f t="shared" si="846"/>
        <v>#DIV/0!</v>
      </c>
      <c r="AM3647" s="1" t="e">
        <f t="shared" si="847"/>
        <v>#DIV/0!</v>
      </c>
      <c r="AO3647">
        <v>0</v>
      </c>
      <c r="AP3647">
        <v>0</v>
      </c>
      <c r="AQ3647">
        <v>0</v>
      </c>
      <c r="AR3647">
        <v>0</v>
      </c>
      <c r="AS3647">
        <f t="shared" si="848"/>
        <v>0</v>
      </c>
      <c r="AT3647">
        <v>0</v>
      </c>
      <c r="AU3647">
        <v>0</v>
      </c>
      <c r="AV3647">
        <v>0</v>
      </c>
      <c r="AW3647">
        <v>0</v>
      </c>
      <c r="AX3647">
        <f t="shared" si="849"/>
        <v>0</v>
      </c>
      <c r="AY3647">
        <v>0</v>
      </c>
      <c r="AZ3647">
        <v>0</v>
      </c>
      <c r="BA3647">
        <v>0</v>
      </c>
      <c r="BB3647">
        <v>0</v>
      </c>
      <c r="BC3647">
        <f t="shared" si="850"/>
        <v>0</v>
      </c>
      <c r="BE3647" t="str">
        <f t="shared" si="851"/>
        <v>void</v>
      </c>
      <c r="BF3647">
        <f t="shared" si="852"/>
        <v>0</v>
      </c>
      <c r="BG3647">
        <f t="shared" si="853"/>
        <v>0</v>
      </c>
      <c r="BH3647">
        <f t="shared" si="854"/>
        <v>0</v>
      </c>
    </row>
    <row r="3648" spans="1:60" x14ac:dyDescent="0.45">
      <c r="A3648" t="s">
        <v>15795</v>
      </c>
      <c r="B3648" t="s">
        <v>15796</v>
      </c>
      <c r="C3648" t="s">
        <v>15797</v>
      </c>
      <c r="D3648" t="s">
        <v>15798</v>
      </c>
      <c r="E3648" t="s">
        <v>15798</v>
      </c>
      <c r="F3648">
        <v>0</v>
      </c>
      <c r="G3648">
        <v>0.83527799999999996</v>
      </c>
      <c r="H3648">
        <v>1</v>
      </c>
      <c r="I3648" t="s">
        <v>56</v>
      </c>
      <c r="J3648" t="s">
        <v>57</v>
      </c>
      <c r="K3648" t="s">
        <v>1241</v>
      </c>
      <c r="L3648" t="s">
        <v>15799</v>
      </c>
      <c r="M3648" t="s">
        <v>15800</v>
      </c>
      <c r="N3648">
        <v>12</v>
      </c>
      <c r="S3648" t="e">
        <f t="shared" si="840"/>
        <v>#DIV/0!</v>
      </c>
      <c r="X3648" s="3" t="e">
        <f t="shared" si="841"/>
        <v>#DIV/0!</v>
      </c>
      <c r="Y3648" t="e">
        <f t="shared" si="842"/>
        <v>#DIV/0!</v>
      </c>
      <c r="AD3648" t="e">
        <f t="shared" si="843"/>
        <v>#DIV/0!</v>
      </c>
      <c r="AI3648" t="e">
        <f t="shared" si="844"/>
        <v>#DIV/0!</v>
      </c>
      <c r="AJ3648" t="e">
        <f t="shared" si="845"/>
        <v>#DIV/0!</v>
      </c>
      <c r="AK3648" s="1" t="e">
        <f>IF(AND(OR(#REF!&gt;1.49,#REF!&lt; 0.67),#REF!&lt; 0.05),"TL regulate","none")</f>
        <v>#REF!</v>
      </c>
      <c r="AL3648" s="1" t="e">
        <f t="shared" si="846"/>
        <v>#DIV/0!</v>
      </c>
      <c r="AM3648" s="1" t="e">
        <f t="shared" si="847"/>
        <v>#DIV/0!</v>
      </c>
      <c r="AO3648">
        <v>0</v>
      </c>
      <c r="AP3648">
        <v>0</v>
      </c>
      <c r="AQ3648">
        <v>0</v>
      </c>
      <c r="AR3648">
        <v>0</v>
      </c>
      <c r="AS3648">
        <f t="shared" si="848"/>
        <v>0</v>
      </c>
      <c r="AT3648">
        <v>0</v>
      </c>
      <c r="AU3648">
        <v>0</v>
      </c>
      <c r="AV3648">
        <v>0</v>
      </c>
      <c r="AW3648">
        <v>0</v>
      </c>
      <c r="AX3648">
        <f t="shared" si="849"/>
        <v>0</v>
      </c>
      <c r="AY3648">
        <v>0</v>
      </c>
      <c r="AZ3648">
        <v>0</v>
      </c>
      <c r="BA3648">
        <v>0</v>
      </c>
      <c r="BB3648">
        <v>0</v>
      </c>
      <c r="BC3648">
        <f t="shared" si="850"/>
        <v>0</v>
      </c>
      <c r="BE3648" t="str">
        <f t="shared" si="851"/>
        <v>void</v>
      </c>
      <c r="BF3648">
        <f t="shared" si="852"/>
        <v>0</v>
      </c>
      <c r="BG3648">
        <f t="shared" si="853"/>
        <v>0</v>
      </c>
      <c r="BH3648">
        <f t="shared" si="854"/>
        <v>0</v>
      </c>
    </row>
    <row r="3649" spans="1:60" x14ac:dyDescent="0.45">
      <c r="A3649" t="s">
        <v>15801</v>
      </c>
      <c r="B3649" t="s">
        <v>1347</v>
      </c>
      <c r="C3649" t="s">
        <v>15802</v>
      </c>
      <c r="D3649" t="s">
        <v>1349</v>
      </c>
      <c r="E3649" t="s">
        <v>1349</v>
      </c>
      <c r="F3649" t="s">
        <v>1350</v>
      </c>
      <c r="G3649">
        <v>0.31906299999999999</v>
      </c>
      <c r="H3649">
        <v>0</v>
      </c>
      <c r="I3649" t="s">
        <v>56</v>
      </c>
      <c r="J3649" t="s">
        <v>63</v>
      </c>
      <c r="K3649" t="s">
        <v>64</v>
      </c>
      <c r="L3649" t="s">
        <v>15803</v>
      </c>
      <c r="M3649" t="s">
        <v>15804</v>
      </c>
      <c r="N3649">
        <v>5</v>
      </c>
      <c r="S3649" t="e">
        <f t="shared" si="840"/>
        <v>#DIV/0!</v>
      </c>
      <c r="X3649" s="3" t="e">
        <f t="shared" si="841"/>
        <v>#DIV/0!</v>
      </c>
      <c r="Y3649" t="e">
        <f t="shared" si="842"/>
        <v>#DIV/0!</v>
      </c>
      <c r="AD3649" t="e">
        <f t="shared" si="843"/>
        <v>#DIV/0!</v>
      </c>
      <c r="AI3649" t="e">
        <f t="shared" si="844"/>
        <v>#DIV/0!</v>
      </c>
      <c r="AJ3649" t="e">
        <f t="shared" si="845"/>
        <v>#DIV/0!</v>
      </c>
      <c r="AK3649" s="1" t="e">
        <f>IF(AND(OR(#REF!&gt;1.49,#REF!&lt; 0.67),#REF!&lt; 0.05),"TL regulate","none")</f>
        <v>#REF!</v>
      </c>
      <c r="AL3649" s="1" t="e">
        <f t="shared" si="846"/>
        <v>#DIV/0!</v>
      </c>
      <c r="AM3649" s="1" t="e">
        <f t="shared" si="847"/>
        <v>#DIV/0!</v>
      </c>
      <c r="AO3649">
        <v>0</v>
      </c>
      <c r="AP3649">
        <v>0</v>
      </c>
      <c r="AQ3649">
        <v>0</v>
      </c>
      <c r="AR3649">
        <v>0</v>
      </c>
      <c r="AS3649">
        <f t="shared" si="848"/>
        <v>0</v>
      </c>
      <c r="AT3649">
        <v>0</v>
      </c>
      <c r="AU3649">
        <v>0</v>
      </c>
      <c r="AV3649">
        <v>0</v>
      </c>
      <c r="AW3649">
        <v>0</v>
      </c>
      <c r="AX3649">
        <f t="shared" si="849"/>
        <v>0</v>
      </c>
      <c r="AY3649">
        <v>0</v>
      </c>
      <c r="AZ3649">
        <v>0</v>
      </c>
      <c r="BA3649">
        <v>0</v>
      </c>
      <c r="BB3649">
        <v>0</v>
      </c>
      <c r="BC3649">
        <f t="shared" si="850"/>
        <v>0</v>
      </c>
      <c r="BE3649" t="str">
        <f t="shared" si="851"/>
        <v>void</v>
      </c>
      <c r="BF3649">
        <f t="shared" si="852"/>
        <v>0</v>
      </c>
      <c r="BG3649">
        <f t="shared" si="853"/>
        <v>0</v>
      </c>
      <c r="BH3649">
        <f t="shared" si="854"/>
        <v>0</v>
      </c>
    </row>
    <row r="3650" spans="1:60" x14ac:dyDescent="0.45">
      <c r="A3650" t="s">
        <v>15805</v>
      </c>
      <c r="B3650" t="s">
        <v>1347</v>
      </c>
      <c r="C3650" t="s">
        <v>15806</v>
      </c>
      <c r="D3650" t="s">
        <v>1349</v>
      </c>
      <c r="E3650" t="s">
        <v>1349</v>
      </c>
      <c r="F3650" t="s">
        <v>1350</v>
      </c>
      <c r="G3650">
        <v>0.22351499999999999</v>
      </c>
      <c r="H3650">
        <v>0</v>
      </c>
      <c r="I3650" t="s">
        <v>56</v>
      </c>
      <c r="J3650" t="s">
        <v>57</v>
      </c>
      <c r="K3650" t="s">
        <v>2160</v>
      </c>
      <c r="L3650" t="s">
        <v>15807</v>
      </c>
      <c r="M3650" t="s">
        <v>15808</v>
      </c>
      <c r="N3650">
        <v>6</v>
      </c>
      <c r="S3650" t="e">
        <f t="shared" ref="S3650:S3713" si="855">AVERAGE(O3650:R3650)</f>
        <v>#DIV/0!</v>
      </c>
      <c r="X3650" s="3" t="e">
        <f t="shared" ref="X3650:X3713" si="856">AVERAGE(T3650:W3650)</f>
        <v>#DIV/0!</v>
      </c>
      <c r="Y3650" t="e">
        <f t="shared" ref="Y3650:Y3713" si="857">TTEST(T3650:W3650,$BM$2:$BO$2,2,2)</f>
        <v>#DIV/0!</v>
      </c>
      <c r="AD3650" t="e">
        <f t="shared" ref="AD3650:AD3713" si="858">AVERAGE(Z3650:AC3650)</f>
        <v>#DIV/0!</v>
      </c>
      <c r="AI3650" t="e">
        <f t="shared" ref="AI3650:AI3713" si="859">AVERAGE(AE3650:AH3650)</f>
        <v>#DIV/0!</v>
      </c>
      <c r="AJ3650" t="e">
        <f t="shared" ref="AJ3650:AJ3713" si="860">TTEST(AE3650:AH3650,$BM$2:$BO$2,2,2)</f>
        <v>#DIV/0!</v>
      </c>
      <c r="AK3650" s="1" t="e">
        <f>IF(AND(OR(#REF!&gt;1.49,#REF!&lt; 0.67),#REF!&lt; 0.05),"TL regulate","none")</f>
        <v>#REF!</v>
      </c>
      <c r="AL3650" s="1" t="e">
        <f t="shared" ref="AL3650:AL3713" si="861">IF(AND(OR(X3650&gt;1.49, X3650&lt;0.67), Y3650&lt;0.05), "ceL regulate","none")</f>
        <v>#DIV/0!</v>
      </c>
      <c r="AM3650" s="1" t="e">
        <f t="shared" ref="AM3650:AM3713" si="862">IF(AND(OR(AI3650&gt;1.49,AI3650&lt;0.67), AJ3650&lt;0.05),"differential regulated","void")</f>
        <v>#DIV/0!</v>
      </c>
      <c r="AO3650">
        <v>0</v>
      </c>
      <c r="AP3650">
        <v>0</v>
      </c>
      <c r="AQ3650">
        <v>0</v>
      </c>
      <c r="AR3650">
        <v>0</v>
      </c>
      <c r="AS3650">
        <f t="shared" ref="AS3650:AS3713" si="863">SUM(AO3650:AR3650)</f>
        <v>0</v>
      </c>
      <c r="AT3650">
        <v>0</v>
      </c>
      <c r="AU3650">
        <v>0</v>
      </c>
      <c r="AV3650">
        <v>0</v>
      </c>
      <c r="AW3650">
        <v>0</v>
      </c>
      <c r="AX3650">
        <f t="shared" ref="AX3650:AX3713" si="864">SUM(AT3650:AW3650)</f>
        <v>0</v>
      </c>
      <c r="AY3650">
        <v>0</v>
      </c>
      <c r="AZ3650">
        <v>0</v>
      </c>
      <c r="BA3650">
        <v>0</v>
      </c>
      <c r="BB3650">
        <v>0</v>
      </c>
      <c r="BC3650">
        <f t="shared" ref="BC3650:BC3713" si="865">SUM(AY3650:BB3650)</f>
        <v>0</v>
      </c>
      <c r="BE3650" t="str">
        <f t="shared" ref="BE3650:BE3713" si="866">_xlfn.IFS(AND(AS3650=0, AND(AX3650&gt;0,BC3650&gt;0)),"LPS repressed",AND(AS3650=0,AX3650=0,BC3650=0),"void",AND(AX3650=0, AS3650*BC3650&gt;0)," TL repressed",AND(BC3650=0, AS3650*AX3650&gt;0),"Cel repressed",AND(AS3650&gt;0, AX3650=0, BC3650=0),"LPS only",AND(AS3650=0, AX3650&gt;0, BC3650=0),"TL only",AND(AS3650=0, AX3650=0, BC3650&gt;0),"Cel only",AS3650*AX3650*BC3650&gt;0,"void")</f>
        <v>void</v>
      </c>
      <c r="BF3650">
        <f t="shared" ref="BF3650:BF3713" si="867">COUNTIF(AO3650:AR3650,"&gt;0")</f>
        <v>0</v>
      </c>
      <c r="BG3650">
        <f t="shared" ref="BG3650:BG3713" si="868">COUNTIF(AT3650:AW3650,"&gt;0")</f>
        <v>0</v>
      </c>
      <c r="BH3650">
        <f t="shared" ref="BH3650:BH3713" si="869">COUNTIF(AY3650:BB3650,"&gt;0")</f>
        <v>0</v>
      </c>
    </row>
    <row r="3651" spans="1:60" x14ac:dyDescent="0.45">
      <c r="A3651" t="s">
        <v>15809</v>
      </c>
      <c r="B3651" t="s">
        <v>1347</v>
      </c>
      <c r="C3651" t="s">
        <v>15810</v>
      </c>
      <c r="D3651" t="s">
        <v>1349</v>
      </c>
      <c r="E3651" t="s">
        <v>1349</v>
      </c>
      <c r="F3651" t="s">
        <v>1350</v>
      </c>
      <c r="G3651">
        <v>0.22351499999999999</v>
      </c>
      <c r="H3651">
        <v>0</v>
      </c>
      <c r="I3651" t="s">
        <v>56</v>
      </c>
      <c r="J3651" t="s">
        <v>63</v>
      </c>
      <c r="K3651" t="s">
        <v>64</v>
      </c>
      <c r="L3651" t="s">
        <v>15807</v>
      </c>
      <c r="M3651" t="s">
        <v>15808</v>
      </c>
      <c r="N3651">
        <v>7</v>
      </c>
      <c r="S3651" t="e">
        <f t="shared" si="855"/>
        <v>#DIV/0!</v>
      </c>
      <c r="X3651" s="3" t="e">
        <f t="shared" si="856"/>
        <v>#DIV/0!</v>
      </c>
      <c r="Y3651" t="e">
        <f t="shared" si="857"/>
        <v>#DIV/0!</v>
      </c>
      <c r="AD3651" t="e">
        <f t="shared" si="858"/>
        <v>#DIV/0!</v>
      </c>
      <c r="AI3651" t="e">
        <f t="shared" si="859"/>
        <v>#DIV/0!</v>
      </c>
      <c r="AJ3651" t="e">
        <f t="shared" si="860"/>
        <v>#DIV/0!</v>
      </c>
      <c r="AK3651" s="1" t="e">
        <f>IF(AND(OR(#REF!&gt;1.49,#REF!&lt; 0.67),#REF!&lt; 0.05),"TL regulate","none")</f>
        <v>#REF!</v>
      </c>
      <c r="AL3651" s="1" t="e">
        <f t="shared" si="861"/>
        <v>#DIV/0!</v>
      </c>
      <c r="AM3651" s="1" t="e">
        <f t="shared" si="862"/>
        <v>#DIV/0!</v>
      </c>
      <c r="AO3651">
        <v>0</v>
      </c>
      <c r="AP3651">
        <v>0</v>
      </c>
      <c r="AQ3651">
        <v>0</v>
      </c>
      <c r="AR3651">
        <v>0</v>
      </c>
      <c r="AS3651">
        <f t="shared" si="863"/>
        <v>0</v>
      </c>
      <c r="AT3651">
        <v>0</v>
      </c>
      <c r="AU3651">
        <v>0</v>
      </c>
      <c r="AV3651">
        <v>0</v>
      </c>
      <c r="AW3651">
        <v>0</v>
      </c>
      <c r="AX3651">
        <f t="shared" si="864"/>
        <v>0</v>
      </c>
      <c r="AY3651">
        <v>0</v>
      </c>
      <c r="AZ3651">
        <v>0</v>
      </c>
      <c r="BA3651">
        <v>0</v>
      </c>
      <c r="BB3651">
        <v>0</v>
      </c>
      <c r="BC3651">
        <f t="shared" si="865"/>
        <v>0</v>
      </c>
      <c r="BE3651" t="str">
        <f t="shared" si="866"/>
        <v>void</v>
      </c>
      <c r="BF3651">
        <f t="shared" si="867"/>
        <v>0</v>
      </c>
      <c r="BG3651">
        <f t="shared" si="868"/>
        <v>0</v>
      </c>
      <c r="BH3651">
        <f t="shared" si="869"/>
        <v>0</v>
      </c>
    </row>
    <row r="3652" spans="1:60" x14ac:dyDescent="0.45">
      <c r="A3652" t="s">
        <v>15811</v>
      </c>
      <c r="B3652" t="s">
        <v>1347</v>
      </c>
      <c r="C3652" t="s">
        <v>15812</v>
      </c>
      <c r="D3652" t="s">
        <v>1349</v>
      </c>
      <c r="E3652" t="s">
        <v>1349</v>
      </c>
      <c r="F3652" t="s">
        <v>1350</v>
      </c>
      <c r="G3652">
        <v>0.31906299999999999</v>
      </c>
      <c r="H3652">
        <v>0</v>
      </c>
      <c r="I3652" t="s">
        <v>80</v>
      </c>
      <c r="J3652" t="s">
        <v>57</v>
      </c>
      <c r="K3652" t="s">
        <v>682</v>
      </c>
      <c r="L3652" t="s">
        <v>15803</v>
      </c>
      <c r="M3652" t="s">
        <v>15804</v>
      </c>
      <c r="N3652">
        <v>3</v>
      </c>
      <c r="S3652" t="e">
        <f t="shared" si="855"/>
        <v>#DIV/0!</v>
      </c>
      <c r="X3652" s="3" t="e">
        <f t="shared" si="856"/>
        <v>#DIV/0!</v>
      </c>
      <c r="Y3652" t="e">
        <f t="shared" si="857"/>
        <v>#DIV/0!</v>
      </c>
      <c r="AD3652" t="e">
        <f t="shared" si="858"/>
        <v>#DIV/0!</v>
      </c>
      <c r="AI3652" t="e">
        <f t="shared" si="859"/>
        <v>#DIV/0!</v>
      </c>
      <c r="AJ3652" t="e">
        <f t="shared" si="860"/>
        <v>#DIV/0!</v>
      </c>
      <c r="AK3652" s="1" t="e">
        <f>IF(AND(OR(#REF!&gt;1.49,#REF!&lt; 0.67),#REF!&lt; 0.05),"TL regulate","none")</f>
        <v>#REF!</v>
      </c>
      <c r="AL3652" s="1" t="e">
        <f t="shared" si="861"/>
        <v>#DIV/0!</v>
      </c>
      <c r="AM3652" s="1" t="e">
        <f t="shared" si="862"/>
        <v>#DIV/0!</v>
      </c>
      <c r="AO3652">
        <v>0</v>
      </c>
      <c r="AP3652">
        <v>0</v>
      </c>
      <c r="AQ3652">
        <v>0</v>
      </c>
      <c r="AR3652">
        <v>0</v>
      </c>
      <c r="AS3652">
        <f t="shared" si="863"/>
        <v>0</v>
      </c>
      <c r="AT3652">
        <v>0</v>
      </c>
      <c r="AU3652">
        <v>0</v>
      </c>
      <c r="AV3652">
        <v>0</v>
      </c>
      <c r="AW3652">
        <v>0</v>
      </c>
      <c r="AX3652">
        <f t="shared" si="864"/>
        <v>0</v>
      </c>
      <c r="AY3652">
        <v>0</v>
      </c>
      <c r="AZ3652">
        <v>0</v>
      </c>
      <c r="BA3652">
        <v>0</v>
      </c>
      <c r="BB3652">
        <v>0</v>
      </c>
      <c r="BC3652">
        <f t="shared" si="865"/>
        <v>0</v>
      </c>
      <c r="BE3652" t="str">
        <f t="shared" si="866"/>
        <v>void</v>
      </c>
      <c r="BF3652">
        <f t="shared" si="867"/>
        <v>0</v>
      </c>
      <c r="BG3652">
        <f t="shared" si="868"/>
        <v>0</v>
      </c>
      <c r="BH3652">
        <f t="shared" si="869"/>
        <v>0</v>
      </c>
    </row>
    <row r="3653" spans="1:60" x14ac:dyDescent="0.45">
      <c r="A3653" t="s">
        <v>15813</v>
      </c>
      <c r="B3653" t="s">
        <v>15814</v>
      </c>
      <c r="C3653" t="s">
        <v>14581</v>
      </c>
      <c r="D3653" t="s">
        <v>15815</v>
      </c>
      <c r="E3653" t="s">
        <v>15815</v>
      </c>
      <c r="F3653" t="s">
        <v>15816</v>
      </c>
      <c r="G3653">
        <v>0.44681300000000002</v>
      </c>
      <c r="H3653">
        <v>0</v>
      </c>
      <c r="I3653" t="s">
        <v>56</v>
      </c>
      <c r="J3653" t="s">
        <v>63</v>
      </c>
      <c r="K3653" t="s">
        <v>64</v>
      </c>
      <c r="L3653" t="s">
        <v>15817</v>
      </c>
      <c r="M3653" t="s">
        <v>15818</v>
      </c>
      <c r="N3653">
        <v>5</v>
      </c>
      <c r="S3653" t="e">
        <f t="shared" si="855"/>
        <v>#DIV/0!</v>
      </c>
      <c r="X3653" s="3" t="e">
        <f t="shared" si="856"/>
        <v>#DIV/0!</v>
      </c>
      <c r="Y3653" t="e">
        <f t="shared" si="857"/>
        <v>#DIV/0!</v>
      </c>
      <c r="AD3653" t="e">
        <f t="shared" si="858"/>
        <v>#DIV/0!</v>
      </c>
      <c r="AI3653" t="e">
        <f t="shared" si="859"/>
        <v>#DIV/0!</v>
      </c>
      <c r="AJ3653" t="e">
        <f t="shared" si="860"/>
        <v>#DIV/0!</v>
      </c>
      <c r="AK3653" s="1" t="e">
        <f>IF(AND(OR(#REF!&gt;1.49,#REF!&lt; 0.67),#REF!&lt; 0.05),"TL regulate","none")</f>
        <v>#REF!</v>
      </c>
      <c r="AL3653" s="1" t="e">
        <f t="shared" si="861"/>
        <v>#DIV/0!</v>
      </c>
      <c r="AM3653" s="1" t="e">
        <f t="shared" si="862"/>
        <v>#DIV/0!</v>
      </c>
      <c r="AO3653">
        <v>0</v>
      </c>
      <c r="AP3653">
        <v>0</v>
      </c>
      <c r="AQ3653">
        <v>0</v>
      </c>
      <c r="AR3653">
        <v>0</v>
      </c>
      <c r="AS3653">
        <f t="shared" si="863"/>
        <v>0</v>
      </c>
      <c r="AT3653">
        <v>0</v>
      </c>
      <c r="AU3653">
        <v>0</v>
      </c>
      <c r="AV3653">
        <v>0</v>
      </c>
      <c r="AW3653">
        <v>0</v>
      </c>
      <c r="AX3653">
        <f t="shared" si="864"/>
        <v>0</v>
      </c>
      <c r="AY3653">
        <v>0</v>
      </c>
      <c r="AZ3653">
        <v>0</v>
      </c>
      <c r="BA3653">
        <v>0</v>
      </c>
      <c r="BB3653">
        <v>0</v>
      </c>
      <c r="BC3653">
        <f t="shared" si="865"/>
        <v>0</v>
      </c>
      <c r="BE3653" t="str">
        <f t="shared" si="866"/>
        <v>void</v>
      </c>
      <c r="BF3653">
        <f t="shared" si="867"/>
        <v>0</v>
      </c>
      <c r="BG3653">
        <f t="shared" si="868"/>
        <v>0</v>
      </c>
      <c r="BH3653">
        <f t="shared" si="869"/>
        <v>0</v>
      </c>
    </row>
    <row r="3654" spans="1:60" x14ac:dyDescent="0.45">
      <c r="A3654" t="s">
        <v>15819</v>
      </c>
      <c r="B3654" t="s">
        <v>15814</v>
      </c>
      <c r="C3654" t="s">
        <v>9084</v>
      </c>
      <c r="D3654" t="s">
        <v>15815</v>
      </c>
      <c r="E3654" t="s">
        <v>15815</v>
      </c>
      <c r="F3654" t="s">
        <v>15816</v>
      </c>
      <c r="G3654">
        <v>0.44681300000000002</v>
      </c>
      <c r="H3654">
        <v>0</v>
      </c>
      <c r="I3654" t="s">
        <v>80</v>
      </c>
      <c r="J3654" t="s">
        <v>57</v>
      </c>
      <c r="K3654" t="s">
        <v>308</v>
      </c>
      <c r="L3654" t="s">
        <v>15817</v>
      </c>
      <c r="M3654" t="s">
        <v>15818</v>
      </c>
      <c r="N3654">
        <v>2</v>
      </c>
      <c r="S3654" t="e">
        <f t="shared" si="855"/>
        <v>#DIV/0!</v>
      </c>
      <c r="X3654" s="3" t="e">
        <f t="shared" si="856"/>
        <v>#DIV/0!</v>
      </c>
      <c r="Y3654" t="e">
        <f t="shared" si="857"/>
        <v>#DIV/0!</v>
      </c>
      <c r="AD3654" t="e">
        <f t="shared" si="858"/>
        <v>#DIV/0!</v>
      </c>
      <c r="AI3654" t="e">
        <f t="shared" si="859"/>
        <v>#DIV/0!</v>
      </c>
      <c r="AJ3654" t="e">
        <f t="shared" si="860"/>
        <v>#DIV/0!</v>
      </c>
      <c r="AK3654" s="1" t="e">
        <f>IF(AND(OR(#REF!&gt;1.49,#REF!&lt; 0.67),#REF!&lt; 0.05),"TL regulate","none")</f>
        <v>#REF!</v>
      </c>
      <c r="AL3654" s="1" t="e">
        <f t="shared" si="861"/>
        <v>#DIV/0!</v>
      </c>
      <c r="AM3654" s="1" t="e">
        <f t="shared" si="862"/>
        <v>#DIV/0!</v>
      </c>
      <c r="AO3654">
        <v>0</v>
      </c>
      <c r="AP3654">
        <v>0</v>
      </c>
      <c r="AQ3654">
        <v>0</v>
      </c>
      <c r="AR3654">
        <v>0</v>
      </c>
      <c r="AS3654">
        <f t="shared" si="863"/>
        <v>0</v>
      </c>
      <c r="AT3654">
        <v>0</v>
      </c>
      <c r="AU3654">
        <v>0</v>
      </c>
      <c r="AV3654">
        <v>0</v>
      </c>
      <c r="AW3654">
        <v>0</v>
      </c>
      <c r="AX3654">
        <f t="shared" si="864"/>
        <v>0</v>
      </c>
      <c r="AY3654">
        <v>0</v>
      </c>
      <c r="AZ3654">
        <v>0</v>
      </c>
      <c r="BA3654">
        <v>0</v>
      </c>
      <c r="BB3654">
        <v>0</v>
      </c>
      <c r="BC3654">
        <f t="shared" si="865"/>
        <v>0</v>
      </c>
      <c r="BE3654" t="str">
        <f t="shared" si="866"/>
        <v>void</v>
      </c>
      <c r="BF3654">
        <f t="shared" si="867"/>
        <v>0</v>
      </c>
      <c r="BG3654">
        <f t="shared" si="868"/>
        <v>0</v>
      </c>
      <c r="BH3654">
        <f t="shared" si="869"/>
        <v>0</v>
      </c>
    </row>
    <row r="3655" spans="1:60" x14ac:dyDescent="0.45">
      <c r="A3655" t="s">
        <v>15820</v>
      </c>
      <c r="B3655" t="s">
        <v>8308</v>
      </c>
      <c r="C3655" t="s">
        <v>15821</v>
      </c>
      <c r="D3655" t="s">
        <v>8310</v>
      </c>
      <c r="E3655" t="s">
        <v>8310</v>
      </c>
      <c r="F3655">
        <v>0</v>
      </c>
      <c r="G3655">
        <v>0.76840299999999995</v>
      </c>
      <c r="H3655">
        <v>2</v>
      </c>
      <c r="I3655" t="s">
        <v>56</v>
      </c>
      <c r="J3655" t="s">
        <v>2778</v>
      </c>
      <c r="K3655" t="s">
        <v>2491</v>
      </c>
      <c r="L3655" t="s">
        <v>8311</v>
      </c>
      <c r="M3655" t="s">
        <v>8312</v>
      </c>
      <c r="N3655">
        <v>9</v>
      </c>
      <c r="S3655" t="e">
        <f t="shared" si="855"/>
        <v>#DIV/0!</v>
      </c>
      <c r="X3655" s="3" t="e">
        <f t="shared" si="856"/>
        <v>#DIV/0!</v>
      </c>
      <c r="Y3655" t="e">
        <f t="shared" si="857"/>
        <v>#DIV/0!</v>
      </c>
      <c r="AD3655" t="e">
        <f t="shared" si="858"/>
        <v>#DIV/0!</v>
      </c>
      <c r="AI3655" t="e">
        <f t="shared" si="859"/>
        <v>#DIV/0!</v>
      </c>
      <c r="AJ3655" t="e">
        <f t="shared" si="860"/>
        <v>#DIV/0!</v>
      </c>
      <c r="AK3655" s="1" t="e">
        <f>IF(AND(OR(#REF!&gt;1.49,#REF!&lt; 0.67),#REF!&lt; 0.05),"TL regulate","none")</f>
        <v>#REF!</v>
      </c>
      <c r="AL3655" s="1" t="e">
        <f t="shared" si="861"/>
        <v>#DIV/0!</v>
      </c>
      <c r="AM3655" s="1" t="e">
        <f t="shared" si="862"/>
        <v>#DIV/0!</v>
      </c>
      <c r="AO3655">
        <v>0</v>
      </c>
      <c r="AP3655">
        <v>0</v>
      </c>
      <c r="AQ3655">
        <v>0</v>
      </c>
      <c r="AR3655">
        <v>0</v>
      </c>
      <c r="AS3655">
        <f t="shared" si="863"/>
        <v>0</v>
      </c>
      <c r="AT3655">
        <v>0</v>
      </c>
      <c r="AU3655">
        <v>0</v>
      </c>
      <c r="AV3655">
        <v>0</v>
      </c>
      <c r="AW3655">
        <v>0</v>
      </c>
      <c r="AX3655">
        <f t="shared" si="864"/>
        <v>0</v>
      </c>
      <c r="AY3655">
        <v>0</v>
      </c>
      <c r="AZ3655">
        <v>0</v>
      </c>
      <c r="BA3655">
        <v>0</v>
      </c>
      <c r="BB3655">
        <v>0</v>
      </c>
      <c r="BC3655">
        <f t="shared" si="865"/>
        <v>0</v>
      </c>
      <c r="BE3655" t="str">
        <f t="shared" si="866"/>
        <v>void</v>
      </c>
      <c r="BF3655">
        <f t="shared" si="867"/>
        <v>0</v>
      </c>
      <c r="BG3655">
        <f t="shared" si="868"/>
        <v>0</v>
      </c>
      <c r="BH3655">
        <f t="shared" si="869"/>
        <v>0</v>
      </c>
    </row>
    <row r="3656" spans="1:60" x14ac:dyDescent="0.45">
      <c r="A3656" t="s">
        <v>15822</v>
      </c>
      <c r="B3656" t="s">
        <v>8308</v>
      </c>
      <c r="C3656" t="s">
        <v>15823</v>
      </c>
      <c r="D3656" t="s">
        <v>8310</v>
      </c>
      <c r="E3656" t="s">
        <v>8310</v>
      </c>
      <c r="F3656">
        <v>0</v>
      </c>
      <c r="G3656">
        <v>0.48468600000000001</v>
      </c>
      <c r="H3656">
        <v>0</v>
      </c>
      <c r="I3656" t="s">
        <v>56</v>
      </c>
      <c r="J3656" t="s">
        <v>57</v>
      </c>
      <c r="K3656" t="s">
        <v>2548</v>
      </c>
      <c r="L3656" t="s">
        <v>15824</v>
      </c>
      <c r="M3656" t="s">
        <v>15825</v>
      </c>
      <c r="N3656">
        <v>19</v>
      </c>
      <c r="S3656" t="e">
        <f t="shared" si="855"/>
        <v>#DIV/0!</v>
      </c>
      <c r="X3656" s="3" t="e">
        <f t="shared" si="856"/>
        <v>#DIV/0!</v>
      </c>
      <c r="Y3656" t="e">
        <f t="shared" si="857"/>
        <v>#DIV/0!</v>
      </c>
      <c r="AD3656" t="e">
        <f t="shared" si="858"/>
        <v>#DIV/0!</v>
      </c>
      <c r="AI3656" t="e">
        <f t="shared" si="859"/>
        <v>#DIV/0!</v>
      </c>
      <c r="AJ3656" t="e">
        <f t="shared" si="860"/>
        <v>#DIV/0!</v>
      </c>
      <c r="AK3656" s="1" t="e">
        <f>IF(AND(OR(#REF!&gt;1.49,#REF!&lt; 0.67),#REF!&lt; 0.05),"TL regulate","none")</f>
        <v>#REF!</v>
      </c>
      <c r="AL3656" s="1" t="e">
        <f t="shared" si="861"/>
        <v>#DIV/0!</v>
      </c>
      <c r="AM3656" s="1" t="e">
        <f t="shared" si="862"/>
        <v>#DIV/0!</v>
      </c>
      <c r="AO3656">
        <v>0</v>
      </c>
      <c r="AP3656">
        <v>0</v>
      </c>
      <c r="AQ3656">
        <v>0</v>
      </c>
      <c r="AR3656">
        <v>0</v>
      </c>
      <c r="AS3656">
        <f t="shared" si="863"/>
        <v>0</v>
      </c>
      <c r="AT3656">
        <v>0</v>
      </c>
      <c r="AU3656">
        <v>0</v>
      </c>
      <c r="AV3656">
        <v>0</v>
      </c>
      <c r="AW3656">
        <v>0</v>
      </c>
      <c r="AX3656">
        <f t="shared" si="864"/>
        <v>0</v>
      </c>
      <c r="AY3656">
        <v>0</v>
      </c>
      <c r="AZ3656">
        <v>0</v>
      </c>
      <c r="BA3656">
        <v>0</v>
      </c>
      <c r="BB3656">
        <v>0</v>
      </c>
      <c r="BC3656">
        <f t="shared" si="865"/>
        <v>0</v>
      </c>
      <c r="BE3656" t="str">
        <f t="shared" si="866"/>
        <v>void</v>
      </c>
      <c r="BF3656">
        <f t="shared" si="867"/>
        <v>0</v>
      </c>
      <c r="BG3656">
        <f t="shared" si="868"/>
        <v>0</v>
      </c>
      <c r="BH3656">
        <f t="shared" si="869"/>
        <v>0</v>
      </c>
    </row>
    <row r="3657" spans="1:60" x14ac:dyDescent="0.45">
      <c r="A3657" t="s">
        <v>15826</v>
      </c>
      <c r="B3657" t="s">
        <v>8326</v>
      </c>
      <c r="C3657" t="s">
        <v>15827</v>
      </c>
      <c r="D3657" t="s">
        <v>8328</v>
      </c>
      <c r="E3657" t="s">
        <v>8328</v>
      </c>
      <c r="F3657" t="s">
        <v>8329</v>
      </c>
      <c r="G3657">
        <v>0.47539199999999998</v>
      </c>
      <c r="H3657">
        <v>0</v>
      </c>
      <c r="I3657" t="s">
        <v>56</v>
      </c>
      <c r="J3657" t="s">
        <v>57</v>
      </c>
      <c r="K3657" t="s">
        <v>1219</v>
      </c>
      <c r="L3657" t="s">
        <v>15828</v>
      </c>
      <c r="M3657" t="s">
        <v>15829</v>
      </c>
      <c r="N3657">
        <v>6</v>
      </c>
      <c r="S3657" t="e">
        <f t="shared" si="855"/>
        <v>#DIV/0!</v>
      </c>
      <c r="X3657" s="3" t="e">
        <f t="shared" si="856"/>
        <v>#DIV/0!</v>
      </c>
      <c r="Y3657" t="e">
        <f t="shared" si="857"/>
        <v>#DIV/0!</v>
      </c>
      <c r="AD3657" t="e">
        <f t="shared" si="858"/>
        <v>#DIV/0!</v>
      </c>
      <c r="AI3657" t="e">
        <f t="shared" si="859"/>
        <v>#DIV/0!</v>
      </c>
      <c r="AJ3657" t="e">
        <f t="shared" si="860"/>
        <v>#DIV/0!</v>
      </c>
      <c r="AK3657" s="1" t="e">
        <f>IF(AND(OR(#REF!&gt;1.49,#REF!&lt; 0.67),#REF!&lt; 0.05),"TL regulate","none")</f>
        <v>#REF!</v>
      </c>
      <c r="AL3657" s="1" t="e">
        <f t="shared" si="861"/>
        <v>#DIV/0!</v>
      </c>
      <c r="AM3657" s="1" t="e">
        <f t="shared" si="862"/>
        <v>#DIV/0!</v>
      </c>
      <c r="AO3657">
        <v>0</v>
      </c>
      <c r="AP3657">
        <v>0</v>
      </c>
      <c r="AQ3657">
        <v>0</v>
      </c>
      <c r="AR3657">
        <v>0</v>
      </c>
      <c r="AS3657">
        <f t="shared" si="863"/>
        <v>0</v>
      </c>
      <c r="AT3657">
        <v>0</v>
      </c>
      <c r="AU3657">
        <v>0</v>
      </c>
      <c r="AV3657">
        <v>0</v>
      </c>
      <c r="AW3657">
        <v>0</v>
      </c>
      <c r="AX3657">
        <f t="shared" si="864"/>
        <v>0</v>
      </c>
      <c r="AY3657">
        <v>0</v>
      </c>
      <c r="AZ3657">
        <v>0</v>
      </c>
      <c r="BA3657">
        <v>0</v>
      </c>
      <c r="BB3657">
        <v>0</v>
      </c>
      <c r="BC3657">
        <f t="shared" si="865"/>
        <v>0</v>
      </c>
      <c r="BE3657" t="str">
        <f t="shared" si="866"/>
        <v>void</v>
      </c>
      <c r="BF3657">
        <f t="shared" si="867"/>
        <v>0</v>
      </c>
      <c r="BG3657">
        <f t="shared" si="868"/>
        <v>0</v>
      </c>
      <c r="BH3657">
        <f t="shared" si="869"/>
        <v>0</v>
      </c>
    </row>
    <row r="3658" spans="1:60" x14ac:dyDescent="0.45">
      <c r="A3658" t="s">
        <v>15830</v>
      </c>
      <c r="B3658" t="s">
        <v>12222</v>
      </c>
      <c r="C3658" t="s">
        <v>15831</v>
      </c>
      <c r="D3658" t="s">
        <v>12224</v>
      </c>
      <c r="E3658" t="s">
        <v>12224</v>
      </c>
      <c r="F3658" t="s">
        <v>12225</v>
      </c>
      <c r="G3658">
        <v>0.5</v>
      </c>
      <c r="H3658">
        <v>1</v>
      </c>
      <c r="I3658" t="s">
        <v>56</v>
      </c>
      <c r="J3658" t="s">
        <v>57</v>
      </c>
      <c r="K3658" t="s">
        <v>1703</v>
      </c>
      <c r="L3658" t="s">
        <v>15832</v>
      </c>
      <c r="M3658" t="s">
        <v>15833</v>
      </c>
      <c r="N3658">
        <v>7</v>
      </c>
      <c r="S3658" t="e">
        <f t="shared" si="855"/>
        <v>#DIV/0!</v>
      </c>
      <c r="X3658" s="3" t="e">
        <f t="shared" si="856"/>
        <v>#DIV/0!</v>
      </c>
      <c r="Y3658" t="e">
        <f t="shared" si="857"/>
        <v>#DIV/0!</v>
      </c>
      <c r="AD3658" t="e">
        <f t="shared" si="858"/>
        <v>#DIV/0!</v>
      </c>
      <c r="AI3658" t="e">
        <f t="shared" si="859"/>
        <v>#DIV/0!</v>
      </c>
      <c r="AJ3658" t="e">
        <f t="shared" si="860"/>
        <v>#DIV/0!</v>
      </c>
      <c r="AK3658" s="1" t="e">
        <f>IF(AND(OR(#REF!&gt;1.49,#REF!&lt; 0.67),#REF!&lt; 0.05),"TL regulate","none")</f>
        <v>#REF!</v>
      </c>
      <c r="AL3658" s="1" t="e">
        <f t="shared" si="861"/>
        <v>#DIV/0!</v>
      </c>
      <c r="AM3658" s="1" t="e">
        <f t="shared" si="862"/>
        <v>#DIV/0!</v>
      </c>
      <c r="AO3658">
        <v>0</v>
      </c>
      <c r="AP3658">
        <v>0</v>
      </c>
      <c r="AQ3658">
        <v>0</v>
      </c>
      <c r="AR3658">
        <v>0</v>
      </c>
      <c r="AS3658">
        <f t="shared" si="863"/>
        <v>0</v>
      </c>
      <c r="AT3658">
        <v>0</v>
      </c>
      <c r="AU3658">
        <v>0</v>
      </c>
      <c r="AV3658">
        <v>0</v>
      </c>
      <c r="AW3658">
        <v>0</v>
      </c>
      <c r="AX3658">
        <f t="shared" si="864"/>
        <v>0</v>
      </c>
      <c r="AY3658">
        <v>10446000</v>
      </c>
      <c r="AZ3658">
        <v>0</v>
      </c>
      <c r="BA3658">
        <v>0</v>
      </c>
      <c r="BB3658">
        <v>0</v>
      </c>
      <c r="BC3658">
        <f t="shared" si="865"/>
        <v>10446000</v>
      </c>
      <c r="BE3658" t="str">
        <f t="shared" si="866"/>
        <v>Cel only</v>
      </c>
      <c r="BF3658">
        <f t="shared" si="867"/>
        <v>0</v>
      </c>
      <c r="BG3658">
        <f t="shared" si="868"/>
        <v>0</v>
      </c>
      <c r="BH3658">
        <f t="shared" si="869"/>
        <v>1</v>
      </c>
    </row>
    <row r="3659" spans="1:60" x14ac:dyDescent="0.45">
      <c r="A3659" t="s">
        <v>15834</v>
      </c>
      <c r="B3659" t="s">
        <v>9054</v>
      </c>
      <c r="C3659" t="s">
        <v>15835</v>
      </c>
      <c r="D3659" t="s">
        <v>5375</v>
      </c>
      <c r="E3659" t="s">
        <v>5375</v>
      </c>
      <c r="F3659">
        <v>0</v>
      </c>
      <c r="G3659">
        <v>0.83416299999999999</v>
      </c>
      <c r="H3659">
        <v>1</v>
      </c>
      <c r="I3659" t="s">
        <v>80</v>
      </c>
      <c r="J3659" t="s">
        <v>57</v>
      </c>
      <c r="K3659" t="s">
        <v>1717</v>
      </c>
      <c r="L3659" t="s">
        <v>15836</v>
      </c>
      <c r="M3659" t="s">
        <v>15837</v>
      </c>
      <c r="N3659">
        <v>4</v>
      </c>
      <c r="S3659" t="e">
        <f t="shared" si="855"/>
        <v>#DIV/0!</v>
      </c>
      <c r="X3659" s="3" t="e">
        <f t="shared" si="856"/>
        <v>#DIV/0!</v>
      </c>
      <c r="Y3659" t="e">
        <f t="shared" si="857"/>
        <v>#DIV/0!</v>
      </c>
      <c r="AD3659" t="e">
        <f t="shared" si="858"/>
        <v>#DIV/0!</v>
      </c>
      <c r="AI3659" t="e">
        <f t="shared" si="859"/>
        <v>#DIV/0!</v>
      </c>
      <c r="AJ3659" t="e">
        <f t="shared" si="860"/>
        <v>#DIV/0!</v>
      </c>
      <c r="AK3659" s="1" t="e">
        <f>IF(AND(OR(#REF!&gt;1.49,#REF!&lt; 0.67),#REF!&lt; 0.05),"TL regulate","none")</f>
        <v>#REF!</v>
      </c>
      <c r="AL3659" s="1" t="e">
        <f t="shared" si="861"/>
        <v>#DIV/0!</v>
      </c>
      <c r="AM3659" s="1" t="e">
        <f t="shared" si="862"/>
        <v>#DIV/0!</v>
      </c>
      <c r="AO3659">
        <v>0</v>
      </c>
      <c r="AP3659">
        <v>0</v>
      </c>
      <c r="AQ3659">
        <v>0</v>
      </c>
      <c r="AR3659">
        <v>0</v>
      </c>
      <c r="AS3659">
        <f t="shared" si="863"/>
        <v>0</v>
      </c>
      <c r="AT3659">
        <v>0</v>
      </c>
      <c r="AU3659">
        <v>0</v>
      </c>
      <c r="AV3659">
        <v>0</v>
      </c>
      <c r="AW3659">
        <v>0</v>
      </c>
      <c r="AX3659">
        <f t="shared" si="864"/>
        <v>0</v>
      </c>
      <c r="AY3659">
        <v>0</v>
      </c>
      <c r="AZ3659">
        <v>0</v>
      </c>
      <c r="BA3659">
        <v>0</v>
      </c>
      <c r="BB3659">
        <v>0</v>
      </c>
      <c r="BC3659">
        <f t="shared" si="865"/>
        <v>0</v>
      </c>
      <c r="BE3659" t="str">
        <f t="shared" si="866"/>
        <v>void</v>
      </c>
      <c r="BF3659">
        <f t="shared" si="867"/>
        <v>0</v>
      </c>
      <c r="BG3659">
        <f t="shared" si="868"/>
        <v>0</v>
      </c>
      <c r="BH3659">
        <f t="shared" si="869"/>
        <v>0</v>
      </c>
    </row>
    <row r="3660" spans="1:60" x14ac:dyDescent="0.45">
      <c r="A3660" t="s">
        <v>15838</v>
      </c>
      <c r="B3660" t="s">
        <v>15839</v>
      </c>
      <c r="C3660" t="s">
        <v>15840</v>
      </c>
      <c r="D3660" t="s">
        <v>15841</v>
      </c>
      <c r="E3660" t="s">
        <v>15841</v>
      </c>
      <c r="F3660" t="s">
        <v>15842</v>
      </c>
      <c r="G3660">
        <v>0.25</v>
      </c>
      <c r="H3660">
        <v>0</v>
      </c>
      <c r="I3660" t="s">
        <v>56</v>
      </c>
      <c r="J3660" t="s">
        <v>63</v>
      </c>
      <c r="K3660" t="s">
        <v>64</v>
      </c>
      <c r="L3660" t="s">
        <v>15843</v>
      </c>
      <c r="M3660" t="s">
        <v>15844</v>
      </c>
      <c r="N3660">
        <v>10</v>
      </c>
      <c r="S3660" t="e">
        <f t="shared" si="855"/>
        <v>#DIV/0!</v>
      </c>
      <c r="X3660" s="3" t="e">
        <f t="shared" si="856"/>
        <v>#DIV/0!</v>
      </c>
      <c r="Y3660" t="e">
        <f t="shared" si="857"/>
        <v>#DIV/0!</v>
      </c>
      <c r="AD3660" t="e">
        <f t="shared" si="858"/>
        <v>#DIV/0!</v>
      </c>
      <c r="AI3660" t="e">
        <f t="shared" si="859"/>
        <v>#DIV/0!</v>
      </c>
      <c r="AJ3660" t="e">
        <f t="shared" si="860"/>
        <v>#DIV/0!</v>
      </c>
      <c r="AK3660" s="1" t="e">
        <f>IF(AND(OR(#REF!&gt;1.49,#REF!&lt; 0.67),#REF!&lt; 0.05),"TL regulate","none")</f>
        <v>#REF!</v>
      </c>
      <c r="AL3660" s="1" t="e">
        <f t="shared" si="861"/>
        <v>#DIV/0!</v>
      </c>
      <c r="AM3660" s="1" t="e">
        <f t="shared" si="862"/>
        <v>#DIV/0!</v>
      </c>
      <c r="AO3660">
        <v>0</v>
      </c>
      <c r="AP3660">
        <v>0</v>
      </c>
      <c r="AQ3660">
        <v>0</v>
      </c>
      <c r="AR3660">
        <v>0</v>
      </c>
      <c r="AS3660">
        <f t="shared" si="863"/>
        <v>0</v>
      </c>
      <c r="AT3660">
        <v>0</v>
      </c>
      <c r="AU3660">
        <v>0</v>
      </c>
      <c r="AV3660">
        <v>0</v>
      </c>
      <c r="AW3660">
        <v>0</v>
      </c>
      <c r="AX3660">
        <f t="shared" si="864"/>
        <v>0</v>
      </c>
      <c r="AY3660">
        <v>0</v>
      </c>
      <c r="AZ3660">
        <v>0</v>
      </c>
      <c r="BA3660">
        <v>0</v>
      </c>
      <c r="BB3660">
        <v>0</v>
      </c>
      <c r="BC3660">
        <f t="shared" si="865"/>
        <v>0</v>
      </c>
      <c r="BE3660" t="str">
        <f t="shared" si="866"/>
        <v>void</v>
      </c>
      <c r="BF3660">
        <f t="shared" si="867"/>
        <v>0</v>
      </c>
      <c r="BG3660">
        <f t="shared" si="868"/>
        <v>0</v>
      </c>
      <c r="BH3660">
        <f t="shared" si="869"/>
        <v>0</v>
      </c>
    </row>
    <row r="3661" spans="1:60" x14ac:dyDescent="0.45">
      <c r="A3661" t="s">
        <v>15845</v>
      </c>
      <c r="B3661" t="s">
        <v>15839</v>
      </c>
      <c r="C3661" t="s">
        <v>15846</v>
      </c>
      <c r="D3661" t="s">
        <v>15841</v>
      </c>
      <c r="E3661" t="s">
        <v>15841</v>
      </c>
      <c r="F3661" t="s">
        <v>15842</v>
      </c>
      <c r="G3661">
        <v>0.25</v>
      </c>
      <c r="H3661">
        <v>0</v>
      </c>
      <c r="I3661" t="s">
        <v>56</v>
      </c>
      <c r="J3661" t="s">
        <v>57</v>
      </c>
      <c r="K3661" t="s">
        <v>690</v>
      </c>
      <c r="L3661" t="s">
        <v>15843</v>
      </c>
      <c r="M3661" t="s">
        <v>15844</v>
      </c>
      <c r="N3661">
        <v>5</v>
      </c>
      <c r="S3661" t="e">
        <f t="shared" si="855"/>
        <v>#DIV/0!</v>
      </c>
      <c r="X3661" s="3" t="e">
        <f t="shared" si="856"/>
        <v>#DIV/0!</v>
      </c>
      <c r="Y3661" t="e">
        <f t="shared" si="857"/>
        <v>#DIV/0!</v>
      </c>
      <c r="AD3661" t="e">
        <f t="shared" si="858"/>
        <v>#DIV/0!</v>
      </c>
      <c r="AI3661" t="e">
        <f t="shared" si="859"/>
        <v>#DIV/0!</v>
      </c>
      <c r="AJ3661" t="e">
        <f t="shared" si="860"/>
        <v>#DIV/0!</v>
      </c>
      <c r="AK3661" s="1" t="e">
        <f>IF(AND(OR(#REF!&gt;1.49,#REF!&lt; 0.67),#REF!&lt; 0.05),"TL regulate","none")</f>
        <v>#REF!</v>
      </c>
      <c r="AL3661" s="1" t="e">
        <f t="shared" si="861"/>
        <v>#DIV/0!</v>
      </c>
      <c r="AM3661" s="1" t="e">
        <f t="shared" si="862"/>
        <v>#DIV/0!</v>
      </c>
      <c r="AO3661">
        <v>0</v>
      </c>
      <c r="AP3661">
        <v>0</v>
      </c>
      <c r="AQ3661">
        <v>0</v>
      </c>
      <c r="AR3661">
        <v>0</v>
      </c>
      <c r="AS3661">
        <f t="shared" si="863"/>
        <v>0</v>
      </c>
      <c r="AT3661">
        <v>0</v>
      </c>
      <c r="AU3661">
        <v>0</v>
      </c>
      <c r="AV3661">
        <v>0</v>
      </c>
      <c r="AW3661">
        <v>0</v>
      </c>
      <c r="AX3661">
        <f t="shared" si="864"/>
        <v>0</v>
      </c>
      <c r="AY3661">
        <v>0</v>
      </c>
      <c r="AZ3661">
        <v>0</v>
      </c>
      <c r="BA3661">
        <v>0</v>
      </c>
      <c r="BB3661">
        <v>0</v>
      </c>
      <c r="BC3661">
        <f t="shared" si="865"/>
        <v>0</v>
      </c>
      <c r="BE3661" t="str">
        <f t="shared" si="866"/>
        <v>void</v>
      </c>
      <c r="BF3661">
        <f t="shared" si="867"/>
        <v>0</v>
      </c>
      <c r="BG3661">
        <f t="shared" si="868"/>
        <v>0</v>
      </c>
      <c r="BH3661">
        <f t="shared" si="869"/>
        <v>0</v>
      </c>
    </row>
    <row r="3662" spans="1:60" x14ac:dyDescent="0.45">
      <c r="A3662" t="s">
        <v>15847</v>
      </c>
      <c r="B3662" t="s">
        <v>15839</v>
      </c>
      <c r="C3662" t="s">
        <v>15848</v>
      </c>
      <c r="D3662" t="s">
        <v>15841</v>
      </c>
      <c r="E3662" t="s">
        <v>15841</v>
      </c>
      <c r="F3662" t="s">
        <v>15842</v>
      </c>
      <c r="G3662">
        <v>0.25</v>
      </c>
      <c r="H3662">
        <v>0</v>
      </c>
      <c r="I3662" t="s">
        <v>80</v>
      </c>
      <c r="J3662" t="s">
        <v>63</v>
      </c>
      <c r="K3662" t="s">
        <v>64</v>
      </c>
      <c r="L3662" t="s">
        <v>15843</v>
      </c>
      <c r="M3662" t="s">
        <v>15844</v>
      </c>
      <c r="N3662">
        <v>9</v>
      </c>
      <c r="S3662" t="e">
        <f t="shared" si="855"/>
        <v>#DIV/0!</v>
      </c>
      <c r="X3662" s="3" t="e">
        <f t="shared" si="856"/>
        <v>#DIV/0!</v>
      </c>
      <c r="Y3662" t="e">
        <f t="shared" si="857"/>
        <v>#DIV/0!</v>
      </c>
      <c r="AD3662" t="e">
        <f t="shared" si="858"/>
        <v>#DIV/0!</v>
      </c>
      <c r="AI3662" t="e">
        <f t="shared" si="859"/>
        <v>#DIV/0!</v>
      </c>
      <c r="AJ3662" t="e">
        <f t="shared" si="860"/>
        <v>#DIV/0!</v>
      </c>
      <c r="AK3662" s="1" t="e">
        <f>IF(AND(OR(#REF!&gt;1.49,#REF!&lt; 0.67),#REF!&lt; 0.05),"TL regulate","none")</f>
        <v>#REF!</v>
      </c>
      <c r="AL3662" s="1" t="e">
        <f t="shared" si="861"/>
        <v>#DIV/0!</v>
      </c>
      <c r="AM3662" s="1" t="e">
        <f t="shared" si="862"/>
        <v>#DIV/0!</v>
      </c>
      <c r="AO3662">
        <v>0</v>
      </c>
      <c r="AP3662">
        <v>0</v>
      </c>
      <c r="AQ3662">
        <v>0</v>
      </c>
      <c r="AR3662">
        <v>0</v>
      </c>
      <c r="AS3662">
        <f t="shared" si="863"/>
        <v>0</v>
      </c>
      <c r="AT3662">
        <v>0</v>
      </c>
      <c r="AU3662">
        <v>0</v>
      </c>
      <c r="AV3662">
        <v>0</v>
      </c>
      <c r="AW3662">
        <v>0</v>
      </c>
      <c r="AX3662">
        <f t="shared" si="864"/>
        <v>0</v>
      </c>
      <c r="AY3662">
        <v>0</v>
      </c>
      <c r="AZ3662">
        <v>0</v>
      </c>
      <c r="BA3662">
        <v>0</v>
      </c>
      <c r="BB3662">
        <v>0</v>
      </c>
      <c r="BC3662">
        <f t="shared" si="865"/>
        <v>0</v>
      </c>
      <c r="BE3662" t="str">
        <f t="shared" si="866"/>
        <v>void</v>
      </c>
      <c r="BF3662">
        <f t="shared" si="867"/>
        <v>0</v>
      </c>
      <c r="BG3662">
        <f t="shared" si="868"/>
        <v>0</v>
      </c>
      <c r="BH3662">
        <f t="shared" si="869"/>
        <v>0</v>
      </c>
    </row>
    <row r="3663" spans="1:60" x14ac:dyDescent="0.45">
      <c r="A3663" t="s">
        <v>15849</v>
      </c>
      <c r="B3663" t="s">
        <v>15839</v>
      </c>
      <c r="C3663" t="s">
        <v>15850</v>
      </c>
      <c r="D3663" t="s">
        <v>15841</v>
      </c>
      <c r="E3663" t="s">
        <v>15841</v>
      </c>
      <c r="F3663" t="s">
        <v>15842</v>
      </c>
      <c r="G3663">
        <v>0.25</v>
      </c>
      <c r="H3663">
        <v>0</v>
      </c>
      <c r="I3663" t="s">
        <v>80</v>
      </c>
      <c r="J3663" t="s">
        <v>63</v>
      </c>
      <c r="K3663" t="s">
        <v>64</v>
      </c>
      <c r="L3663" t="s">
        <v>15843</v>
      </c>
      <c r="M3663" t="s">
        <v>15844</v>
      </c>
      <c r="N3663">
        <v>6</v>
      </c>
      <c r="S3663" t="e">
        <f t="shared" si="855"/>
        <v>#DIV/0!</v>
      </c>
      <c r="X3663" s="3" t="e">
        <f t="shared" si="856"/>
        <v>#DIV/0!</v>
      </c>
      <c r="Y3663" t="e">
        <f t="shared" si="857"/>
        <v>#DIV/0!</v>
      </c>
      <c r="AD3663" t="e">
        <f t="shared" si="858"/>
        <v>#DIV/0!</v>
      </c>
      <c r="AI3663" t="e">
        <f t="shared" si="859"/>
        <v>#DIV/0!</v>
      </c>
      <c r="AJ3663" t="e">
        <f t="shared" si="860"/>
        <v>#DIV/0!</v>
      </c>
      <c r="AK3663" s="1" t="e">
        <f>IF(AND(OR(#REF!&gt;1.49,#REF!&lt; 0.67),#REF!&lt; 0.05),"TL regulate","none")</f>
        <v>#REF!</v>
      </c>
      <c r="AL3663" s="1" t="e">
        <f t="shared" si="861"/>
        <v>#DIV/0!</v>
      </c>
      <c r="AM3663" s="1" t="e">
        <f t="shared" si="862"/>
        <v>#DIV/0!</v>
      </c>
      <c r="AO3663">
        <v>0</v>
      </c>
      <c r="AP3663">
        <v>0</v>
      </c>
      <c r="AQ3663">
        <v>0</v>
      </c>
      <c r="AR3663">
        <v>0</v>
      </c>
      <c r="AS3663">
        <f t="shared" si="863"/>
        <v>0</v>
      </c>
      <c r="AT3663">
        <v>0</v>
      </c>
      <c r="AU3663">
        <v>0</v>
      </c>
      <c r="AV3663">
        <v>0</v>
      </c>
      <c r="AW3663">
        <v>0</v>
      </c>
      <c r="AX3663">
        <f t="shared" si="864"/>
        <v>0</v>
      </c>
      <c r="AY3663">
        <v>0</v>
      </c>
      <c r="AZ3663">
        <v>0</v>
      </c>
      <c r="BA3663">
        <v>0</v>
      </c>
      <c r="BB3663">
        <v>0</v>
      </c>
      <c r="BC3663">
        <f t="shared" si="865"/>
        <v>0</v>
      </c>
      <c r="BE3663" t="str">
        <f t="shared" si="866"/>
        <v>void</v>
      </c>
      <c r="BF3663">
        <f t="shared" si="867"/>
        <v>0</v>
      </c>
      <c r="BG3663">
        <f t="shared" si="868"/>
        <v>0</v>
      </c>
      <c r="BH3663">
        <f t="shared" si="869"/>
        <v>0</v>
      </c>
    </row>
    <row r="3664" spans="1:60" x14ac:dyDescent="0.45">
      <c r="A3664" t="s">
        <v>15851</v>
      </c>
      <c r="B3664" t="s">
        <v>15852</v>
      </c>
      <c r="C3664">
        <v>20</v>
      </c>
      <c r="D3664" t="s">
        <v>15852</v>
      </c>
      <c r="E3664" t="s">
        <v>15852</v>
      </c>
      <c r="F3664" t="s">
        <v>15853</v>
      </c>
      <c r="G3664">
        <v>0.68154700000000001</v>
      </c>
      <c r="H3664">
        <v>1</v>
      </c>
      <c r="I3664" t="s">
        <v>56</v>
      </c>
      <c r="J3664" t="s">
        <v>57</v>
      </c>
      <c r="K3664" t="s">
        <v>2154</v>
      </c>
      <c r="L3664" t="s">
        <v>15854</v>
      </c>
      <c r="M3664" t="s">
        <v>15855</v>
      </c>
      <c r="N3664">
        <v>19</v>
      </c>
      <c r="S3664" t="e">
        <f t="shared" si="855"/>
        <v>#DIV/0!</v>
      </c>
      <c r="X3664" s="3" t="e">
        <f t="shared" si="856"/>
        <v>#DIV/0!</v>
      </c>
      <c r="Y3664" t="e">
        <f t="shared" si="857"/>
        <v>#DIV/0!</v>
      </c>
      <c r="AD3664" t="e">
        <f t="shared" si="858"/>
        <v>#DIV/0!</v>
      </c>
      <c r="AI3664" t="e">
        <f t="shared" si="859"/>
        <v>#DIV/0!</v>
      </c>
      <c r="AJ3664" t="e">
        <f t="shared" si="860"/>
        <v>#DIV/0!</v>
      </c>
      <c r="AK3664" s="1" t="e">
        <f>IF(AND(OR(#REF!&gt;1.49,#REF!&lt; 0.67),#REF!&lt; 0.05),"TL regulate","none")</f>
        <v>#REF!</v>
      </c>
      <c r="AL3664" s="1" t="e">
        <f t="shared" si="861"/>
        <v>#DIV/0!</v>
      </c>
      <c r="AM3664" s="1" t="e">
        <f t="shared" si="862"/>
        <v>#DIV/0!</v>
      </c>
      <c r="AO3664">
        <v>0</v>
      </c>
      <c r="AP3664">
        <v>0</v>
      </c>
      <c r="AQ3664">
        <v>0</v>
      </c>
      <c r="AR3664">
        <v>0</v>
      </c>
      <c r="AS3664">
        <f t="shared" si="863"/>
        <v>0</v>
      </c>
      <c r="AT3664">
        <v>0</v>
      </c>
      <c r="AU3664">
        <v>0</v>
      </c>
      <c r="AV3664">
        <v>0</v>
      </c>
      <c r="AW3664">
        <v>0</v>
      </c>
      <c r="AX3664">
        <f t="shared" si="864"/>
        <v>0</v>
      </c>
      <c r="AY3664">
        <v>0</v>
      </c>
      <c r="AZ3664">
        <v>0</v>
      </c>
      <c r="BA3664">
        <v>0</v>
      </c>
      <c r="BB3664">
        <v>0</v>
      </c>
      <c r="BC3664">
        <f t="shared" si="865"/>
        <v>0</v>
      </c>
      <c r="BE3664" t="str">
        <f t="shared" si="866"/>
        <v>void</v>
      </c>
      <c r="BF3664">
        <f t="shared" si="867"/>
        <v>0</v>
      </c>
      <c r="BG3664">
        <f t="shared" si="868"/>
        <v>0</v>
      </c>
      <c r="BH3664">
        <f t="shared" si="869"/>
        <v>0</v>
      </c>
    </row>
    <row r="3665" spans="1:60" x14ac:dyDescent="0.45">
      <c r="A3665" t="s">
        <v>15856</v>
      </c>
      <c r="B3665" t="s">
        <v>15852</v>
      </c>
      <c r="C3665">
        <v>13</v>
      </c>
      <c r="D3665" t="s">
        <v>15852</v>
      </c>
      <c r="E3665" t="s">
        <v>15852</v>
      </c>
      <c r="F3665" t="s">
        <v>15853</v>
      </c>
      <c r="G3665">
        <v>0.566716</v>
      </c>
      <c r="H3665">
        <v>1</v>
      </c>
      <c r="I3665" t="s">
        <v>80</v>
      </c>
      <c r="J3665" t="s">
        <v>57</v>
      </c>
      <c r="K3665" t="s">
        <v>1156</v>
      </c>
      <c r="L3665" t="s">
        <v>15857</v>
      </c>
      <c r="M3665" t="s">
        <v>15858</v>
      </c>
      <c r="N3665">
        <v>12</v>
      </c>
      <c r="S3665" t="e">
        <f t="shared" si="855"/>
        <v>#DIV/0!</v>
      </c>
      <c r="X3665" s="3" t="e">
        <f t="shared" si="856"/>
        <v>#DIV/0!</v>
      </c>
      <c r="Y3665" t="e">
        <f t="shared" si="857"/>
        <v>#DIV/0!</v>
      </c>
      <c r="AD3665" t="e">
        <f t="shared" si="858"/>
        <v>#DIV/0!</v>
      </c>
      <c r="AI3665" t="e">
        <f t="shared" si="859"/>
        <v>#DIV/0!</v>
      </c>
      <c r="AJ3665" t="e">
        <f t="shared" si="860"/>
        <v>#DIV/0!</v>
      </c>
      <c r="AK3665" s="1" t="e">
        <f>IF(AND(OR(#REF!&gt;1.49,#REF!&lt; 0.67),#REF!&lt; 0.05),"TL regulate","none")</f>
        <v>#REF!</v>
      </c>
      <c r="AL3665" s="1" t="e">
        <f t="shared" si="861"/>
        <v>#DIV/0!</v>
      </c>
      <c r="AM3665" s="1" t="e">
        <f t="shared" si="862"/>
        <v>#DIV/0!</v>
      </c>
      <c r="AO3665">
        <v>0</v>
      </c>
      <c r="AP3665">
        <v>0</v>
      </c>
      <c r="AQ3665">
        <v>0</v>
      </c>
      <c r="AR3665">
        <v>0</v>
      </c>
      <c r="AS3665">
        <f t="shared" si="863"/>
        <v>0</v>
      </c>
      <c r="AT3665">
        <v>0</v>
      </c>
      <c r="AU3665">
        <v>0</v>
      </c>
      <c r="AV3665">
        <v>0</v>
      </c>
      <c r="AW3665">
        <v>0</v>
      </c>
      <c r="AX3665">
        <f t="shared" si="864"/>
        <v>0</v>
      </c>
      <c r="AY3665">
        <v>0</v>
      </c>
      <c r="AZ3665">
        <v>0</v>
      </c>
      <c r="BA3665">
        <v>0</v>
      </c>
      <c r="BB3665">
        <v>0</v>
      </c>
      <c r="BC3665">
        <f t="shared" si="865"/>
        <v>0</v>
      </c>
      <c r="BE3665" t="str">
        <f t="shared" si="866"/>
        <v>void</v>
      </c>
      <c r="BF3665">
        <f t="shared" si="867"/>
        <v>0</v>
      </c>
      <c r="BG3665">
        <f t="shared" si="868"/>
        <v>0</v>
      </c>
      <c r="BH3665">
        <f t="shared" si="869"/>
        <v>0</v>
      </c>
    </row>
    <row r="3666" spans="1:60" x14ac:dyDescent="0.45">
      <c r="A3666" t="s">
        <v>15859</v>
      </c>
      <c r="B3666" t="s">
        <v>15860</v>
      </c>
      <c r="C3666" t="s">
        <v>15861</v>
      </c>
      <c r="D3666" t="s">
        <v>15862</v>
      </c>
      <c r="E3666" t="s">
        <v>15862</v>
      </c>
      <c r="F3666" t="s">
        <v>15863</v>
      </c>
      <c r="G3666">
        <v>0.99996499999999999</v>
      </c>
      <c r="H3666">
        <v>1</v>
      </c>
      <c r="I3666" t="s">
        <v>56</v>
      </c>
      <c r="J3666" t="s">
        <v>57</v>
      </c>
      <c r="K3666" t="s">
        <v>118</v>
      </c>
      <c r="L3666" t="s">
        <v>15864</v>
      </c>
      <c r="M3666" t="s">
        <v>15865</v>
      </c>
      <c r="N3666">
        <v>3</v>
      </c>
      <c r="S3666" t="e">
        <f t="shared" si="855"/>
        <v>#DIV/0!</v>
      </c>
      <c r="X3666" s="3" t="e">
        <f t="shared" si="856"/>
        <v>#DIV/0!</v>
      </c>
      <c r="Y3666" t="e">
        <f t="shared" si="857"/>
        <v>#DIV/0!</v>
      </c>
      <c r="AD3666" t="e">
        <f t="shared" si="858"/>
        <v>#DIV/0!</v>
      </c>
      <c r="AI3666" t="e">
        <f t="shared" si="859"/>
        <v>#DIV/0!</v>
      </c>
      <c r="AJ3666" t="e">
        <f t="shared" si="860"/>
        <v>#DIV/0!</v>
      </c>
      <c r="AK3666" s="1" t="e">
        <f>IF(AND(OR(#REF!&gt;1.49,#REF!&lt; 0.67),#REF!&lt; 0.05),"TL regulate","none")</f>
        <v>#REF!</v>
      </c>
      <c r="AL3666" s="1" t="e">
        <f t="shared" si="861"/>
        <v>#DIV/0!</v>
      </c>
      <c r="AM3666" s="1" t="e">
        <f t="shared" si="862"/>
        <v>#DIV/0!</v>
      </c>
      <c r="AO3666">
        <v>0</v>
      </c>
      <c r="AP3666">
        <v>0</v>
      </c>
      <c r="AQ3666">
        <v>0</v>
      </c>
      <c r="AR3666">
        <v>0</v>
      </c>
      <c r="AS3666">
        <f t="shared" si="863"/>
        <v>0</v>
      </c>
      <c r="AT3666">
        <v>0</v>
      </c>
      <c r="AU3666">
        <v>0</v>
      </c>
      <c r="AV3666">
        <v>13042000</v>
      </c>
      <c r="AW3666">
        <v>0</v>
      </c>
      <c r="AX3666">
        <f t="shared" si="864"/>
        <v>13042000</v>
      </c>
      <c r="AY3666">
        <v>0</v>
      </c>
      <c r="AZ3666">
        <v>0</v>
      </c>
      <c r="BA3666">
        <v>0</v>
      </c>
      <c r="BB3666">
        <v>0</v>
      </c>
      <c r="BC3666">
        <f t="shared" si="865"/>
        <v>0</v>
      </c>
      <c r="BE3666" t="str">
        <f t="shared" si="866"/>
        <v>TL only</v>
      </c>
      <c r="BF3666">
        <f t="shared" si="867"/>
        <v>0</v>
      </c>
      <c r="BG3666">
        <f t="shared" si="868"/>
        <v>1</v>
      </c>
      <c r="BH3666">
        <f t="shared" si="869"/>
        <v>0</v>
      </c>
    </row>
    <row r="3667" spans="1:60" x14ac:dyDescent="0.45">
      <c r="A3667" t="s">
        <v>15866</v>
      </c>
      <c r="B3667" t="s">
        <v>9865</v>
      </c>
      <c r="C3667">
        <v>8</v>
      </c>
      <c r="D3667" t="s">
        <v>9865</v>
      </c>
      <c r="E3667" t="s">
        <v>9865</v>
      </c>
      <c r="F3667">
        <v>0</v>
      </c>
      <c r="G3667">
        <v>0.39076899999999998</v>
      </c>
      <c r="H3667">
        <v>0</v>
      </c>
      <c r="I3667" t="s">
        <v>56</v>
      </c>
      <c r="J3667" t="s">
        <v>57</v>
      </c>
      <c r="K3667" t="s">
        <v>682</v>
      </c>
      <c r="L3667" t="s">
        <v>15867</v>
      </c>
      <c r="M3667" t="s">
        <v>15868</v>
      </c>
      <c r="N3667">
        <v>3</v>
      </c>
      <c r="S3667" t="e">
        <f t="shared" si="855"/>
        <v>#DIV/0!</v>
      </c>
      <c r="X3667" s="3" t="e">
        <f t="shared" si="856"/>
        <v>#DIV/0!</v>
      </c>
      <c r="Y3667" t="e">
        <f t="shared" si="857"/>
        <v>#DIV/0!</v>
      </c>
      <c r="AD3667" t="e">
        <f t="shared" si="858"/>
        <v>#DIV/0!</v>
      </c>
      <c r="AI3667" t="e">
        <f t="shared" si="859"/>
        <v>#DIV/0!</v>
      </c>
      <c r="AJ3667" t="e">
        <f t="shared" si="860"/>
        <v>#DIV/0!</v>
      </c>
      <c r="AK3667" s="1" t="e">
        <f>IF(AND(OR(#REF!&gt;1.49,#REF!&lt; 0.67),#REF!&lt; 0.05),"TL regulate","none")</f>
        <v>#REF!</v>
      </c>
      <c r="AL3667" s="1" t="e">
        <f t="shared" si="861"/>
        <v>#DIV/0!</v>
      </c>
      <c r="AM3667" s="1" t="e">
        <f t="shared" si="862"/>
        <v>#DIV/0!</v>
      </c>
      <c r="AO3667">
        <v>0</v>
      </c>
      <c r="AP3667">
        <v>0</v>
      </c>
      <c r="AQ3667">
        <v>0</v>
      </c>
      <c r="AR3667">
        <v>0</v>
      </c>
      <c r="AS3667">
        <f t="shared" si="863"/>
        <v>0</v>
      </c>
      <c r="AT3667">
        <v>0</v>
      </c>
      <c r="AU3667">
        <v>0</v>
      </c>
      <c r="AV3667">
        <v>0</v>
      </c>
      <c r="AW3667">
        <v>0</v>
      </c>
      <c r="AX3667">
        <f t="shared" si="864"/>
        <v>0</v>
      </c>
      <c r="AY3667">
        <v>0</v>
      </c>
      <c r="AZ3667">
        <v>0</v>
      </c>
      <c r="BA3667">
        <v>0</v>
      </c>
      <c r="BB3667">
        <v>0</v>
      </c>
      <c r="BC3667">
        <f t="shared" si="865"/>
        <v>0</v>
      </c>
      <c r="BE3667" t="str">
        <f t="shared" si="866"/>
        <v>void</v>
      </c>
      <c r="BF3667">
        <f t="shared" si="867"/>
        <v>0</v>
      </c>
      <c r="BG3667">
        <f t="shared" si="868"/>
        <v>0</v>
      </c>
      <c r="BH3667">
        <f t="shared" si="869"/>
        <v>0</v>
      </c>
    </row>
    <row r="3668" spans="1:60" x14ac:dyDescent="0.45">
      <c r="A3668" t="s">
        <v>15869</v>
      </c>
      <c r="B3668" t="s">
        <v>9865</v>
      </c>
      <c r="C3668">
        <v>336</v>
      </c>
      <c r="D3668" t="s">
        <v>9865</v>
      </c>
      <c r="E3668" t="s">
        <v>9865</v>
      </c>
      <c r="F3668" t="s">
        <v>9866</v>
      </c>
      <c r="G3668">
        <v>0.99741199999999997</v>
      </c>
      <c r="H3668">
        <v>1</v>
      </c>
      <c r="I3668" t="s">
        <v>56</v>
      </c>
      <c r="J3668" t="s">
        <v>514</v>
      </c>
      <c r="K3668" t="s">
        <v>3123</v>
      </c>
      <c r="L3668" t="s">
        <v>15870</v>
      </c>
      <c r="M3668" t="s">
        <v>15871</v>
      </c>
      <c r="N3668">
        <v>7</v>
      </c>
      <c r="S3668" t="e">
        <f t="shared" si="855"/>
        <v>#DIV/0!</v>
      </c>
      <c r="X3668" s="3" t="e">
        <f t="shared" si="856"/>
        <v>#DIV/0!</v>
      </c>
      <c r="Y3668" t="e">
        <f t="shared" si="857"/>
        <v>#DIV/0!</v>
      </c>
      <c r="AD3668" t="e">
        <f t="shared" si="858"/>
        <v>#DIV/0!</v>
      </c>
      <c r="AI3668" t="e">
        <f t="shared" si="859"/>
        <v>#DIV/0!</v>
      </c>
      <c r="AJ3668" t="e">
        <f t="shared" si="860"/>
        <v>#DIV/0!</v>
      </c>
      <c r="AK3668" s="1" t="e">
        <f>IF(AND(OR(#REF!&gt;1.49,#REF!&lt; 0.67),#REF!&lt; 0.05),"TL regulate","none")</f>
        <v>#REF!</v>
      </c>
      <c r="AL3668" s="1" t="e">
        <f t="shared" si="861"/>
        <v>#DIV/0!</v>
      </c>
      <c r="AM3668" s="1" t="e">
        <f t="shared" si="862"/>
        <v>#DIV/0!</v>
      </c>
      <c r="AO3668">
        <v>0</v>
      </c>
      <c r="AP3668">
        <v>0</v>
      </c>
      <c r="AQ3668">
        <v>0</v>
      </c>
      <c r="AR3668">
        <v>0</v>
      </c>
      <c r="AS3668">
        <f t="shared" si="863"/>
        <v>0</v>
      </c>
      <c r="AT3668">
        <v>0</v>
      </c>
      <c r="AU3668">
        <v>0</v>
      </c>
      <c r="AV3668">
        <v>0</v>
      </c>
      <c r="AW3668">
        <v>0</v>
      </c>
      <c r="AX3668">
        <f t="shared" si="864"/>
        <v>0</v>
      </c>
      <c r="AY3668">
        <v>0</v>
      </c>
      <c r="AZ3668">
        <v>0</v>
      </c>
      <c r="BA3668">
        <v>0</v>
      </c>
      <c r="BB3668">
        <v>0</v>
      </c>
      <c r="BC3668">
        <f t="shared" si="865"/>
        <v>0</v>
      </c>
      <c r="BE3668" t="str">
        <f t="shared" si="866"/>
        <v>void</v>
      </c>
      <c r="BF3668">
        <f t="shared" si="867"/>
        <v>0</v>
      </c>
      <c r="BG3668">
        <f t="shared" si="868"/>
        <v>0</v>
      </c>
      <c r="BH3668">
        <f t="shared" si="869"/>
        <v>0</v>
      </c>
    </row>
    <row r="3669" spans="1:60" x14ac:dyDescent="0.45">
      <c r="A3669" t="s">
        <v>15872</v>
      </c>
      <c r="B3669" t="s">
        <v>6061</v>
      </c>
      <c r="C3669" t="s">
        <v>15873</v>
      </c>
      <c r="D3669" t="s">
        <v>2758</v>
      </c>
      <c r="E3669" t="s">
        <v>2758</v>
      </c>
      <c r="F3669" t="s">
        <v>6063</v>
      </c>
      <c r="G3669">
        <v>0.41824099999999997</v>
      </c>
      <c r="H3669">
        <v>0</v>
      </c>
      <c r="I3669" t="s">
        <v>56</v>
      </c>
      <c r="J3669" t="s">
        <v>1145</v>
      </c>
      <c r="K3669" t="s">
        <v>5139</v>
      </c>
      <c r="L3669" t="s">
        <v>15874</v>
      </c>
      <c r="M3669" t="s">
        <v>15875</v>
      </c>
      <c r="N3669">
        <v>23</v>
      </c>
      <c r="S3669" t="e">
        <f t="shared" si="855"/>
        <v>#DIV/0!</v>
      </c>
      <c r="X3669" s="3" t="e">
        <f t="shared" si="856"/>
        <v>#DIV/0!</v>
      </c>
      <c r="Y3669" t="e">
        <f t="shared" si="857"/>
        <v>#DIV/0!</v>
      </c>
      <c r="AD3669" t="e">
        <f t="shared" si="858"/>
        <v>#DIV/0!</v>
      </c>
      <c r="AI3669" t="e">
        <f t="shared" si="859"/>
        <v>#DIV/0!</v>
      </c>
      <c r="AJ3669" t="e">
        <f t="shared" si="860"/>
        <v>#DIV/0!</v>
      </c>
      <c r="AK3669" s="1" t="e">
        <f>IF(AND(OR(#REF!&gt;1.49,#REF!&lt; 0.67),#REF!&lt; 0.05),"TL regulate","none")</f>
        <v>#REF!</v>
      </c>
      <c r="AL3669" s="1" t="e">
        <f t="shared" si="861"/>
        <v>#DIV/0!</v>
      </c>
      <c r="AM3669" s="1" t="e">
        <f t="shared" si="862"/>
        <v>#DIV/0!</v>
      </c>
      <c r="AO3669">
        <v>0</v>
      </c>
      <c r="AP3669">
        <v>0</v>
      </c>
      <c r="AQ3669">
        <v>0</v>
      </c>
      <c r="AR3669">
        <v>0</v>
      </c>
      <c r="AS3669">
        <f t="shared" si="863"/>
        <v>0</v>
      </c>
      <c r="AT3669">
        <v>0</v>
      </c>
      <c r="AU3669">
        <v>0</v>
      </c>
      <c r="AV3669">
        <v>0</v>
      </c>
      <c r="AW3669">
        <v>0</v>
      </c>
      <c r="AX3669">
        <f t="shared" si="864"/>
        <v>0</v>
      </c>
      <c r="AY3669">
        <v>0</v>
      </c>
      <c r="AZ3669">
        <v>0</v>
      </c>
      <c r="BA3669">
        <v>0</v>
      </c>
      <c r="BB3669">
        <v>0</v>
      </c>
      <c r="BC3669">
        <f t="shared" si="865"/>
        <v>0</v>
      </c>
      <c r="BE3669" t="str">
        <f t="shared" si="866"/>
        <v>void</v>
      </c>
      <c r="BF3669">
        <f t="shared" si="867"/>
        <v>0</v>
      </c>
      <c r="BG3669">
        <f t="shared" si="868"/>
        <v>0</v>
      </c>
      <c r="BH3669">
        <f t="shared" si="869"/>
        <v>0</v>
      </c>
    </row>
    <row r="3670" spans="1:60" x14ac:dyDescent="0.45">
      <c r="A3670" t="s">
        <v>15876</v>
      </c>
      <c r="B3670" t="s">
        <v>6279</v>
      </c>
      <c r="C3670" t="s">
        <v>15877</v>
      </c>
      <c r="D3670" t="s">
        <v>6212</v>
      </c>
      <c r="E3670" t="s">
        <v>6212</v>
      </c>
      <c r="F3670" t="s">
        <v>6281</v>
      </c>
      <c r="G3670">
        <v>0.32257599999999997</v>
      </c>
      <c r="H3670">
        <v>0</v>
      </c>
      <c r="I3670" t="s">
        <v>56</v>
      </c>
      <c r="J3670" t="s">
        <v>57</v>
      </c>
      <c r="K3670" t="s">
        <v>9299</v>
      </c>
      <c r="L3670" t="s">
        <v>6282</v>
      </c>
      <c r="M3670" t="s">
        <v>6283</v>
      </c>
      <c r="N3670">
        <v>10</v>
      </c>
      <c r="S3670" t="e">
        <f t="shared" si="855"/>
        <v>#DIV/0!</v>
      </c>
      <c r="X3670" s="3" t="e">
        <f t="shared" si="856"/>
        <v>#DIV/0!</v>
      </c>
      <c r="Y3670" t="e">
        <f t="shared" si="857"/>
        <v>#DIV/0!</v>
      </c>
      <c r="AD3670" t="e">
        <f t="shared" si="858"/>
        <v>#DIV/0!</v>
      </c>
      <c r="AI3670" t="e">
        <f t="shared" si="859"/>
        <v>#DIV/0!</v>
      </c>
      <c r="AJ3670" t="e">
        <f t="shared" si="860"/>
        <v>#DIV/0!</v>
      </c>
      <c r="AK3670" s="1" t="e">
        <f>IF(AND(OR(#REF!&gt;1.49,#REF!&lt; 0.67),#REF!&lt; 0.05),"TL regulate","none")</f>
        <v>#REF!</v>
      </c>
      <c r="AL3670" s="1" t="e">
        <f t="shared" si="861"/>
        <v>#DIV/0!</v>
      </c>
      <c r="AM3670" s="1" t="e">
        <f t="shared" si="862"/>
        <v>#DIV/0!</v>
      </c>
      <c r="AO3670">
        <v>0</v>
      </c>
      <c r="AP3670">
        <v>0</v>
      </c>
      <c r="AQ3670">
        <v>0</v>
      </c>
      <c r="AR3670">
        <v>0</v>
      </c>
      <c r="AS3670">
        <f t="shared" si="863"/>
        <v>0</v>
      </c>
      <c r="AT3670">
        <v>0</v>
      </c>
      <c r="AU3670">
        <v>0</v>
      </c>
      <c r="AV3670">
        <v>0</v>
      </c>
      <c r="AW3670">
        <v>0</v>
      </c>
      <c r="AX3670">
        <f t="shared" si="864"/>
        <v>0</v>
      </c>
      <c r="AY3670">
        <v>0</v>
      </c>
      <c r="AZ3670">
        <v>0</v>
      </c>
      <c r="BA3670">
        <v>0</v>
      </c>
      <c r="BB3670">
        <v>0</v>
      </c>
      <c r="BC3670">
        <f t="shared" si="865"/>
        <v>0</v>
      </c>
      <c r="BE3670" t="str">
        <f t="shared" si="866"/>
        <v>void</v>
      </c>
      <c r="BF3670">
        <f t="shared" si="867"/>
        <v>0</v>
      </c>
      <c r="BG3670">
        <f t="shared" si="868"/>
        <v>0</v>
      </c>
      <c r="BH3670">
        <f t="shared" si="869"/>
        <v>0</v>
      </c>
    </row>
    <row r="3671" spans="1:60" x14ac:dyDescent="0.45">
      <c r="A3671" t="s">
        <v>15878</v>
      </c>
      <c r="B3671" t="s">
        <v>6279</v>
      </c>
      <c r="C3671" t="s">
        <v>15879</v>
      </c>
      <c r="D3671" t="s">
        <v>6212</v>
      </c>
      <c r="E3671" t="s">
        <v>6212</v>
      </c>
      <c r="F3671" t="s">
        <v>6281</v>
      </c>
      <c r="G3671">
        <v>0.32257599999999997</v>
      </c>
      <c r="H3671">
        <v>0</v>
      </c>
      <c r="I3671" t="s">
        <v>80</v>
      </c>
      <c r="J3671" t="s">
        <v>63</v>
      </c>
      <c r="K3671" t="s">
        <v>64</v>
      </c>
      <c r="L3671" t="s">
        <v>6282</v>
      </c>
      <c r="M3671" t="s">
        <v>6283</v>
      </c>
      <c r="N3671">
        <v>11</v>
      </c>
      <c r="S3671" t="e">
        <f t="shared" si="855"/>
        <v>#DIV/0!</v>
      </c>
      <c r="X3671" s="3" t="e">
        <f t="shared" si="856"/>
        <v>#DIV/0!</v>
      </c>
      <c r="Y3671" t="e">
        <f t="shared" si="857"/>
        <v>#DIV/0!</v>
      </c>
      <c r="AD3671" t="e">
        <f t="shared" si="858"/>
        <v>#DIV/0!</v>
      </c>
      <c r="AI3671" t="e">
        <f t="shared" si="859"/>
        <v>#DIV/0!</v>
      </c>
      <c r="AJ3671" t="e">
        <f t="shared" si="860"/>
        <v>#DIV/0!</v>
      </c>
      <c r="AK3671" s="1" t="e">
        <f>IF(AND(OR(#REF!&gt;1.49,#REF!&lt; 0.67),#REF!&lt; 0.05),"TL regulate","none")</f>
        <v>#REF!</v>
      </c>
      <c r="AL3671" s="1" t="e">
        <f t="shared" si="861"/>
        <v>#DIV/0!</v>
      </c>
      <c r="AM3671" s="1" t="e">
        <f t="shared" si="862"/>
        <v>#DIV/0!</v>
      </c>
      <c r="AO3671">
        <v>0</v>
      </c>
      <c r="AP3671">
        <v>0</v>
      </c>
      <c r="AQ3671">
        <v>0</v>
      </c>
      <c r="AR3671">
        <v>0</v>
      </c>
      <c r="AS3671">
        <f t="shared" si="863"/>
        <v>0</v>
      </c>
      <c r="AT3671">
        <v>0</v>
      </c>
      <c r="AU3671">
        <v>0</v>
      </c>
      <c r="AV3671">
        <v>0</v>
      </c>
      <c r="AW3671">
        <v>0</v>
      </c>
      <c r="AX3671">
        <f t="shared" si="864"/>
        <v>0</v>
      </c>
      <c r="AY3671">
        <v>0</v>
      </c>
      <c r="AZ3671">
        <v>0</v>
      </c>
      <c r="BA3671">
        <v>0</v>
      </c>
      <c r="BB3671">
        <v>0</v>
      </c>
      <c r="BC3671">
        <f t="shared" si="865"/>
        <v>0</v>
      </c>
      <c r="BE3671" t="str">
        <f t="shared" si="866"/>
        <v>void</v>
      </c>
      <c r="BF3671">
        <f t="shared" si="867"/>
        <v>0</v>
      </c>
      <c r="BG3671">
        <f t="shared" si="868"/>
        <v>0</v>
      </c>
      <c r="BH3671">
        <f t="shared" si="869"/>
        <v>0</v>
      </c>
    </row>
    <row r="3672" spans="1:60" x14ac:dyDescent="0.45">
      <c r="A3672" t="s">
        <v>15880</v>
      </c>
      <c r="B3672" t="s">
        <v>15881</v>
      </c>
      <c r="C3672" t="s">
        <v>15882</v>
      </c>
      <c r="D3672" t="s">
        <v>15883</v>
      </c>
      <c r="E3672" t="s">
        <v>15883</v>
      </c>
      <c r="F3672">
        <v>0</v>
      </c>
      <c r="G3672">
        <v>0.496112</v>
      </c>
      <c r="H3672">
        <v>0</v>
      </c>
      <c r="I3672" t="s">
        <v>56</v>
      </c>
      <c r="J3672" t="s">
        <v>57</v>
      </c>
      <c r="K3672" t="s">
        <v>399</v>
      </c>
      <c r="L3672" t="s">
        <v>15884</v>
      </c>
      <c r="M3672" t="s">
        <v>15885</v>
      </c>
      <c r="N3672">
        <v>5</v>
      </c>
      <c r="S3672" t="e">
        <f t="shared" si="855"/>
        <v>#DIV/0!</v>
      </c>
      <c r="X3672" s="3" t="e">
        <f t="shared" si="856"/>
        <v>#DIV/0!</v>
      </c>
      <c r="Y3672" t="e">
        <f t="shared" si="857"/>
        <v>#DIV/0!</v>
      </c>
      <c r="AD3672" t="e">
        <f t="shared" si="858"/>
        <v>#DIV/0!</v>
      </c>
      <c r="AI3672" t="e">
        <f t="shared" si="859"/>
        <v>#DIV/0!</v>
      </c>
      <c r="AJ3672" t="e">
        <f t="shared" si="860"/>
        <v>#DIV/0!</v>
      </c>
      <c r="AK3672" s="1" t="e">
        <f>IF(AND(OR(#REF!&gt;1.49,#REF!&lt; 0.67),#REF!&lt; 0.05),"TL regulate","none")</f>
        <v>#REF!</v>
      </c>
      <c r="AL3672" s="1" t="e">
        <f t="shared" si="861"/>
        <v>#DIV/0!</v>
      </c>
      <c r="AM3672" s="1" t="e">
        <f t="shared" si="862"/>
        <v>#DIV/0!</v>
      </c>
      <c r="AO3672">
        <v>0</v>
      </c>
      <c r="AP3672">
        <v>0</v>
      </c>
      <c r="AQ3672">
        <v>0</v>
      </c>
      <c r="AR3672">
        <v>0</v>
      </c>
      <c r="AS3672">
        <f t="shared" si="863"/>
        <v>0</v>
      </c>
      <c r="AT3672">
        <v>0</v>
      </c>
      <c r="AU3672">
        <v>0</v>
      </c>
      <c r="AV3672">
        <v>0</v>
      </c>
      <c r="AW3672">
        <v>0</v>
      </c>
      <c r="AX3672">
        <f t="shared" si="864"/>
        <v>0</v>
      </c>
      <c r="AY3672">
        <v>0</v>
      </c>
      <c r="AZ3672">
        <v>0</v>
      </c>
      <c r="BA3672">
        <v>0</v>
      </c>
      <c r="BB3672">
        <v>0</v>
      </c>
      <c r="BC3672">
        <f t="shared" si="865"/>
        <v>0</v>
      </c>
      <c r="BE3672" t="str">
        <f t="shared" si="866"/>
        <v>void</v>
      </c>
      <c r="BF3672">
        <f t="shared" si="867"/>
        <v>0</v>
      </c>
      <c r="BG3672">
        <f t="shared" si="868"/>
        <v>0</v>
      </c>
      <c r="BH3672">
        <f t="shared" si="869"/>
        <v>0</v>
      </c>
    </row>
    <row r="3673" spans="1:60" x14ac:dyDescent="0.45">
      <c r="A3673" t="s">
        <v>15886</v>
      </c>
      <c r="B3673" t="s">
        <v>5851</v>
      </c>
      <c r="C3673" t="s">
        <v>15887</v>
      </c>
      <c r="D3673" t="s">
        <v>5853</v>
      </c>
      <c r="E3673" t="s">
        <v>5853</v>
      </c>
      <c r="F3673" t="s">
        <v>5854</v>
      </c>
      <c r="G3673">
        <v>0.99990699999999999</v>
      </c>
      <c r="H3673">
        <v>1</v>
      </c>
      <c r="I3673" t="s">
        <v>56</v>
      </c>
      <c r="J3673" t="s">
        <v>57</v>
      </c>
      <c r="K3673" t="s">
        <v>58</v>
      </c>
      <c r="L3673" t="s">
        <v>15888</v>
      </c>
      <c r="M3673" t="s">
        <v>15889</v>
      </c>
      <c r="N3673">
        <v>2</v>
      </c>
      <c r="S3673" t="e">
        <f t="shared" si="855"/>
        <v>#DIV/0!</v>
      </c>
      <c r="X3673" s="3" t="e">
        <f t="shared" si="856"/>
        <v>#DIV/0!</v>
      </c>
      <c r="Y3673" t="e">
        <f t="shared" si="857"/>
        <v>#DIV/0!</v>
      </c>
      <c r="AD3673" t="e">
        <f t="shared" si="858"/>
        <v>#DIV/0!</v>
      </c>
      <c r="AI3673" t="e">
        <f t="shared" si="859"/>
        <v>#DIV/0!</v>
      </c>
      <c r="AJ3673" t="e">
        <f t="shared" si="860"/>
        <v>#DIV/0!</v>
      </c>
      <c r="AK3673" s="1" t="e">
        <f>IF(AND(OR(#REF!&gt;1.49,#REF!&lt; 0.67),#REF!&lt; 0.05),"TL regulate","none")</f>
        <v>#REF!</v>
      </c>
      <c r="AL3673" s="1" t="e">
        <f t="shared" si="861"/>
        <v>#DIV/0!</v>
      </c>
      <c r="AM3673" s="1" t="e">
        <f t="shared" si="862"/>
        <v>#DIV/0!</v>
      </c>
      <c r="AO3673">
        <v>8683000</v>
      </c>
      <c r="AP3673">
        <v>0</v>
      </c>
      <c r="AQ3673">
        <v>0</v>
      </c>
      <c r="AR3673">
        <v>0</v>
      </c>
      <c r="AS3673">
        <f t="shared" si="863"/>
        <v>8683000</v>
      </c>
      <c r="AT3673">
        <v>0</v>
      </c>
      <c r="AU3673">
        <v>0</v>
      </c>
      <c r="AV3673">
        <v>0</v>
      </c>
      <c r="AW3673">
        <v>0</v>
      </c>
      <c r="AX3673">
        <f t="shared" si="864"/>
        <v>0</v>
      </c>
      <c r="AY3673">
        <v>30555000</v>
      </c>
      <c r="AZ3673">
        <v>0</v>
      </c>
      <c r="BA3673">
        <v>0</v>
      </c>
      <c r="BB3673">
        <v>0</v>
      </c>
      <c r="BC3673">
        <f t="shared" si="865"/>
        <v>30555000</v>
      </c>
      <c r="BE3673" t="str">
        <f t="shared" si="866"/>
        <v xml:space="preserve"> TL repressed</v>
      </c>
      <c r="BF3673">
        <f t="shared" si="867"/>
        <v>1</v>
      </c>
      <c r="BG3673">
        <f t="shared" si="868"/>
        <v>0</v>
      </c>
      <c r="BH3673">
        <f t="shared" si="869"/>
        <v>1</v>
      </c>
    </row>
    <row r="3674" spans="1:60" x14ac:dyDescent="0.45">
      <c r="A3674" t="s">
        <v>15890</v>
      </c>
      <c r="B3674" t="s">
        <v>15891</v>
      </c>
      <c r="C3674">
        <v>201</v>
      </c>
      <c r="D3674" t="s">
        <v>15891</v>
      </c>
      <c r="E3674" t="s">
        <v>15891</v>
      </c>
      <c r="F3674" t="s">
        <v>15892</v>
      </c>
      <c r="G3674">
        <v>0.75781500000000002</v>
      </c>
      <c r="H3674">
        <v>1</v>
      </c>
      <c r="I3674" t="s">
        <v>56</v>
      </c>
      <c r="J3674" t="s">
        <v>57</v>
      </c>
      <c r="K3674" t="s">
        <v>3987</v>
      </c>
      <c r="L3674" t="s">
        <v>15893</v>
      </c>
      <c r="M3674" t="s">
        <v>15894</v>
      </c>
      <c r="N3674">
        <v>11</v>
      </c>
      <c r="S3674" t="e">
        <f t="shared" si="855"/>
        <v>#DIV/0!</v>
      </c>
      <c r="X3674" s="3" t="e">
        <f t="shared" si="856"/>
        <v>#DIV/0!</v>
      </c>
      <c r="Y3674" t="e">
        <f t="shared" si="857"/>
        <v>#DIV/0!</v>
      </c>
      <c r="AD3674" t="e">
        <f t="shared" si="858"/>
        <v>#DIV/0!</v>
      </c>
      <c r="AI3674" t="e">
        <f t="shared" si="859"/>
        <v>#DIV/0!</v>
      </c>
      <c r="AJ3674" t="e">
        <f t="shared" si="860"/>
        <v>#DIV/0!</v>
      </c>
      <c r="AK3674" s="1" t="e">
        <f>IF(AND(OR(#REF!&gt;1.49,#REF!&lt; 0.67),#REF!&lt; 0.05),"TL regulate","none")</f>
        <v>#REF!</v>
      </c>
      <c r="AL3674" s="1" t="e">
        <f t="shared" si="861"/>
        <v>#DIV/0!</v>
      </c>
      <c r="AM3674" s="1" t="e">
        <f t="shared" si="862"/>
        <v>#DIV/0!</v>
      </c>
      <c r="AO3674">
        <v>0</v>
      </c>
      <c r="AP3674">
        <v>0</v>
      </c>
      <c r="AQ3674">
        <v>17754000</v>
      </c>
      <c r="AR3674">
        <v>14081000</v>
      </c>
      <c r="AS3674">
        <f t="shared" si="863"/>
        <v>31835000</v>
      </c>
      <c r="AT3674">
        <v>0</v>
      </c>
      <c r="AU3674">
        <v>0</v>
      </c>
      <c r="AV3674">
        <v>0</v>
      </c>
      <c r="AW3674">
        <v>0</v>
      </c>
      <c r="AX3674">
        <f t="shared" si="864"/>
        <v>0</v>
      </c>
      <c r="AY3674">
        <v>0</v>
      </c>
      <c r="AZ3674">
        <v>0</v>
      </c>
      <c r="BA3674">
        <v>0</v>
      </c>
      <c r="BB3674">
        <v>16414000</v>
      </c>
      <c r="BC3674">
        <f t="shared" si="865"/>
        <v>16414000</v>
      </c>
      <c r="BE3674" t="str">
        <f t="shared" si="866"/>
        <v xml:space="preserve"> TL repressed</v>
      </c>
      <c r="BF3674">
        <f t="shared" si="867"/>
        <v>2</v>
      </c>
      <c r="BG3674">
        <f t="shared" si="868"/>
        <v>0</v>
      </c>
      <c r="BH3674">
        <f t="shared" si="869"/>
        <v>1</v>
      </c>
    </row>
    <row r="3675" spans="1:60" x14ac:dyDescent="0.45">
      <c r="A3675" t="s">
        <v>15895</v>
      </c>
      <c r="B3675" t="s">
        <v>4492</v>
      </c>
      <c r="C3675">
        <v>69</v>
      </c>
      <c r="D3675" t="s">
        <v>4492</v>
      </c>
      <c r="E3675" t="s">
        <v>4492</v>
      </c>
      <c r="F3675" t="s">
        <v>15896</v>
      </c>
      <c r="G3675">
        <v>0.87979799999999997</v>
      </c>
      <c r="H3675">
        <v>1</v>
      </c>
      <c r="I3675" t="s">
        <v>56</v>
      </c>
      <c r="J3675" t="s">
        <v>57</v>
      </c>
      <c r="K3675" t="s">
        <v>1959</v>
      </c>
      <c r="L3675" t="s">
        <v>15897</v>
      </c>
      <c r="M3675" t="s">
        <v>15898</v>
      </c>
      <c r="N3675">
        <v>6</v>
      </c>
      <c r="S3675" t="e">
        <f t="shared" si="855"/>
        <v>#DIV/0!</v>
      </c>
      <c r="X3675" s="3" t="e">
        <f t="shared" si="856"/>
        <v>#DIV/0!</v>
      </c>
      <c r="Y3675" t="e">
        <f t="shared" si="857"/>
        <v>#DIV/0!</v>
      </c>
      <c r="AD3675" t="e">
        <f t="shared" si="858"/>
        <v>#DIV/0!</v>
      </c>
      <c r="AI3675" t="e">
        <f t="shared" si="859"/>
        <v>#DIV/0!</v>
      </c>
      <c r="AJ3675" t="e">
        <f t="shared" si="860"/>
        <v>#DIV/0!</v>
      </c>
      <c r="AK3675" s="1" t="e">
        <f>IF(AND(OR(#REF!&gt;1.49,#REF!&lt; 0.67),#REF!&lt; 0.05),"TL regulate","none")</f>
        <v>#REF!</v>
      </c>
      <c r="AL3675" s="1" t="e">
        <f t="shared" si="861"/>
        <v>#DIV/0!</v>
      </c>
      <c r="AM3675" s="1" t="e">
        <f t="shared" si="862"/>
        <v>#DIV/0!</v>
      </c>
      <c r="AO3675">
        <v>26106000</v>
      </c>
      <c r="AP3675">
        <v>0</v>
      </c>
      <c r="AQ3675">
        <v>0</v>
      </c>
      <c r="AR3675">
        <v>0</v>
      </c>
      <c r="AS3675">
        <f t="shared" si="863"/>
        <v>26106000</v>
      </c>
      <c r="AT3675">
        <v>0</v>
      </c>
      <c r="AU3675">
        <v>0</v>
      </c>
      <c r="AV3675">
        <v>0</v>
      </c>
      <c r="AW3675">
        <v>0</v>
      </c>
      <c r="AX3675">
        <f t="shared" si="864"/>
        <v>0</v>
      </c>
      <c r="AY3675">
        <v>18791000</v>
      </c>
      <c r="AZ3675">
        <v>0</v>
      </c>
      <c r="BA3675">
        <v>0</v>
      </c>
      <c r="BB3675">
        <v>0</v>
      </c>
      <c r="BC3675">
        <f t="shared" si="865"/>
        <v>18791000</v>
      </c>
      <c r="BE3675" t="str">
        <f t="shared" si="866"/>
        <v xml:space="preserve"> TL repressed</v>
      </c>
      <c r="BF3675">
        <f t="shared" si="867"/>
        <v>1</v>
      </c>
      <c r="BG3675">
        <f t="shared" si="868"/>
        <v>0</v>
      </c>
      <c r="BH3675">
        <f t="shared" si="869"/>
        <v>1</v>
      </c>
    </row>
    <row r="3676" spans="1:60" x14ac:dyDescent="0.45">
      <c r="A3676" t="s">
        <v>15899</v>
      </c>
      <c r="B3676" t="s">
        <v>11361</v>
      </c>
      <c r="C3676" t="s">
        <v>15900</v>
      </c>
      <c r="D3676" t="s">
        <v>11363</v>
      </c>
      <c r="E3676" t="s">
        <v>11363</v>
      </c>
      <c r="F3676" t="s">
        <v>11364</v>
      </c>
      <c r="G3676">
        <v>0.62257799999999996</v>
      </c>
      <c r="H3676">
        <v>2</v>
      </c>
      <c r="I3676" t="s">
        <v>56</v>
      </c>
      <c r="J3676" t="s">
        <v>593</v>
      </c>
      <c r="K3676" t="s">
        <v>2697</v>
      </c>
      <c r="L3676" t="s">
        <v>15901</v>
      </c>
      <c r="M3676" t="s">
        <v>15902</v>
      </c>
      <c r="N3676">
        <v>13</v>
      </c>
      <c r="S3676" t="e">
        <f t="shared" si="855"/>
        <v>#DIV/0!</v>
      </c>
      <c r="X3676" s="3" t="e">
        <f t="shared" si="856"/>
        <v>#DIV/0!</v>
      </c>
      <c r="Y3676" t="e">
        <f t="shared" si="857"/>
        <v>#DIV/0!</v>
      </c>
      <c r="AD3676" t="e">
        <f t="shared" si="858"/>
        <v>#DIV/0!</v>
      </c>
      <c r="AI3676" t="e">
        <f t="shared" si="859"/>
        <v>#DIV/0!</v>
      </c>
      <c r="AJ3676" t="e">
        <f t="shared" si="860"/>
        <v>#DIV/0!</v>
      </c>
      <c r="AK3676" s="1" t="e">
        <f>IF(AND(OR(#REF!&gt;1.49,#REF!&lt; 0.67),#REF!&lt; 0.05),"TL regulate","none")</f>
        <v>#REF!</v>
      </c>
      <c r="AL3676" s="1" t="e">
        <f t="shared" si="861"/>
        <v>#DIV/0!</v>
      </c>
      <c r="AM3676" s="1" t="e">
        <f t="shared" si="862"/>
        <v>#DIV/0!</v>
      </c>
      <c r="AO3676">
        <v>0</v>
      </c>
      <c r="AP3676">
        <v>0</v>
      </c>
      <c r="AQ3676">
        <v>0</v>
      </c>
      <c r="AR3676">
        <v>0</v>
      </c>
      <c r="AS3676">
        <f t="shared" si="863"/>
        <v>0</v>
      </c>
      <c r="AT3676">
        <v>0</v>
      </c>
      <c r="AU3676">
        <v>0</v>
      </c>
      <c r="AV3676">
        <v>0</v>
      </c>
      <c r="AW3676">
        <v>0</v>
      </c>
      <c r="AX3676">
        <f t="shared" si="864"/>
        <v>0</v>
      </c>
      <c r="AY3676">
        <v>0</v>
      </c>
      <c r="AZ3676">
        <v>0</v>
      </c>
      <c r="BA3676">
        <v>0</v>
      </c>
      <c r="BB3676">
        <v>31408000</v>
      </c>
      <c r="BC3676">
        <f t="shared" si="865"/>
        <v>31408000</v>
      </c>
      <c r="BE3676" t="str">
        <f t="shared" si="866"/>
        <v>Cel only</v>
      </c>
      <c r="BF3676">
        <f t="shared" si="867"/>
        <v>0</v>
      </c>
      <c r="BG3676">
        <f t="shared" si="868"/>
        <v>0</v>
      </c>
      <c r="BH3676">
        <f t="shared" si="869"/>
        <v>1</v>
      </c>
    </row>
    <row r="3677" spans="1:60" x14ac:dyDescent="0.45">
      <c r="A3677" t="s">
        <v>15903</v>
      </c>
      <c r="B3677" t="s">
        <v>11361</v>
      </c>
      <c r="C3677" t="s">
        <v>15904</v>
      </c>
      <c r="D3677" t="s">
        <v>11363</v>
      </c>
      <c r="E3677" t="s">
        <v>11363</v>
      </c>
      <c r="F3677" t="s">
        <v>11364</v>
      </c>
      <c r="G3677">
        <v>0.26481199999999999</v>
      </c>
      <c r="H3677">
        <v>0</v>
      </c>
      <c r="I3677" t="s">
        <v>80</v>
      </c>
      <c r="J3677" t="s">
        <v>514</v>
      </c>
      <c r="K3677" t="s">
        <v>153</v>
      </c>
      <c r="L3677" t="s">
        <v>15901</v>
      </c>
      <c r="M3677" t="s">
        <v>15902</v>
      </c>
      <c r="N3677">
        <v>1</v>
      </c>
      <c r="S3677" t="e">
        <f t="shared" si="855"/>
        <v>#DIV/0!</v>
      </c>
      <c r="X3677" s="3" t="e">
        <f t="shared" si="856"/>
        <v>#DIV/0!</v>
      </c>
      <c r="Y3677" t="e">
        <f t="shared" si="857"/>
        <v>#DIV/0!</v>
      </c>
      <c r="AD3677" t="e">
        <f t="shared" si="858"/>
        <v>#DIV/0!</v>
      </c>
      <c r="AI3677" t="e">
        <f t="shared" si="859"/>
        <v>#DIV/0!</v>
      </c>
      <c r="AJ3677" t="e">
        <f t="shared" si="860"/>
        <v>#DIV/0!</v>
      </c>
      <c r="AK3677" s="1" t="e">
        <f>IF(AND(OR(#REF!&gt;1.49,#REF!&lt; 0.67),#REF!&lt; 0.05),"TL regulate","none")</f>
        <v>#REF!</v>
      </c>
      <c r="AL3677" s="1" t="e">
        <f t="shared" si="861"/>
        <v>#DIV/0!</v>
      </c>
      <c r="AM3677" s="1" t="e">
        <f t="shared" si="862"/>
        <v>#DIV/0!</v>
      </c>
      <c r="AO3677">
        <v>0</v>
      </c>
      <c r="AP3677">
        <v>0</v>
      </c>
      <c r="AQ3677">
        <v>0</v>
      </c>
      <c r="AR3677">
        <v>0</v>
      </c>
      <c r="AS3677">
        <f t="shared" si="863"/>
        <v>0</v>
      </c>
      <c r="AT3677">
        <v>0</v>
      </c>
      <c r="AU3677">
        <v>0</v>
      </c>
      <c r="AV3677">
        <v>0</v>
      </c>
      <c r="AW3677">
        <v>0</v>
      </c>
      <c r="AX3677">
        <f t="shared" si="864"/>
        <v>0</v>
      </c>
      <c r="AY3677">
        <v>0</v>
      </c>
      <c r="AZ3677">
        <v>0</v>
      </c>
      <c r="BA3677">
        <v>0</v>
      </c>
      <c r="BB3677">
        <v>0</v>
      </c>
      <c r="BC3677">
        <f t="shared" si="865"/>
        <v>0</v>
      </c>
      <c r="BE3677" t="str">
        <f t="shared" si="866"/>
        <v>void</v>
      </c>
      <c r="BF3677">
        <f t="shared" si="867"/>
        <v>0</v>
      </c>
      <c r="BG3677">
        <f t="shared" si="868"/>
        <v>0</v>
      </c>
      <c r="BH3677">
        <f t="shared" si="869"/>
        <v>0</v>
      </c>
    </row>
    <row r="3678" spans="1:60" x14ac:dyDescent="0.45">
      <c r="A3678" t="s">
        <v>15905</v>
      </c>
      <c r="B3678" t="s">
        <v>9237</v>
      </c>
      <c r="C3678" t="s">
        <v>15906</v>
      </c>
      <c r="D3678" t="s">
        <v>9239</v>
      </c>
      <c r="E3678" t="s">
        <v>9239</v>
      </c>
      <c r="F3678">
        <v>0</v>
      </c>
      <c r="G3678">
        <v>0.744892</v>
      </c>
      <c r="H3678">
        <v>1</v>
      </c>
      <c r="I3678" t="s">
        <v>56</v>
      </c>
      <c r="J3678" t="s">
        <v>57</v>
      </c>
      <c r="K3678" t="s">
        <v>344</v>
      </c>
      <c r="L3678" t="s">
        <v>15907</v>
      </c>
      <c r="M3678" t="s">
        <v>15908</v>
      </c>
      <c r="N3678">
        <v>6</v>
      </c>
      <c r="S3678" t="e">
        <f t="shared" si="855"/>
        <v>#DIV/0!</v>
      </c>
      <c r="X3678" s="3" t="e">
        <f t="shared" si="856"/>
        <v>#DIV/0!</v>
      </c>
      <c r="Y3678" t="e">
        <f t="shared" si="857"/>
        <v>#DIV/0!</v>
      </c>
      <c r="AD3678" t="e">
        <f t="shared" si="858"/>
        <v>#DIV/0!</v>
      </c>
      <c r="AI3678" t="e">
        <f t="shared" si="859"/>
        <v>#DIV/0!</v>
      </c>
      <c r="AJ3678" t="e">
        <f t="shared" si="860"/>
        <v>#DIV/0!</v>
      </c>
      <c r="AK3678" s="1" t="e">
        <f>IF(AND(OR(#REF!&gt;1.49,#REF!&lt; 0.67),#REF!&lt; 0.05),"TL regulate","none")</f>
        <v>#REF!</v>
      </c>
      <c r="AL3678" s="1" t="e">
        <f t="shared" si="861"/>
        <v>#DIV/0!</v>
      </c>
      <c r="AM3678" s="1" t="e">
        <f t="shared" si="862"/>
        <v>#DIV/0!</v>
      </c>
      <c r="AO3678">
        <v>0</v>
      </c>
      <c r="AP3678">
        <v>0</v>
      </c>
      <c r="AQ3678">
        <v>0</v>
      </c>
      <c r="AR3678">
        <v>0</v>
      </c>
      <c r="AS3678">
        <f t="shared" si="863"/>
        <v>0</v>
      </c>
      <c r="AT3678">
        <v>0</v>
      </c>
      <c r="AU3678">
        <v>0</v>
      </c>
      <c r="AV3678">
        <v>0</v>
      </c>
      <c r="AW3678">
        <v>0</v>
      </c>
      <c r="AX3678">
        <f t="shared" si="864"/>
        <v>0</v>
      </c>
      <c r="AY3678">
        <v>0</v>
      </c>
      <c r="AZ3678">
        <v>0</v>
      </c>
      <c r="BA3678">
        <v>0</v>
      </c>
      <c r="BB3678">
        <v>0</v>
      </c>
      <c r="BC3678">
        <f t="shared" si="865"/>
        <v>0</v>
      </c>
      <c r="BE3678" t="str">
        <f t="shared" si="866"/>
        <v>void</v>
      </c>
      <c r="BF3678">
        <f t="shared" si="867"/>
        <v>0</v>
      </c>
      <c r="BG3678">
        <f t="shared" si="868"/>
        <v>0</v>
      </c>
      <c r="BH3678">
        <f t="shared" si="869"/>
        <v>0</v>
      </c>
    </row>
    <row r="3679" spans="1:60" x14ac:dyDescent="0.45">
      <c r="A3679" t="s">
        <v>15909</v>
      </c>
      <c r="B3679" t="s">
        <v>9237</v>
      </c>
      <c r="C3679" t="s">
        <v>15910</v>
      </c>
      <c r="D3679" t="s">
        <v>9239</v>
      </c>
      <c r="E3679" t="s">
        <v>9239</v>
      </c>
      <c r="F3679" t="s">
        <v>9240</v>
      </c>
      <c r="G3679">
        <v>0.47852600000000001</v>
      </c>
      <c r="H3679">
        <v>0</v>
      </c>
      <c r="I3679" t="s">
        <v>56</v>
      </c>
      <c r="J3679" t="s">
        <v>57</v>
      </c>
      <c r="K3679" t="s">
        <v>5304</v>
      </c>
      <c r="L3679" t="s">
        <v>15911</v>
      </c>
      <c r="M3679" t="s">
        <v>15912</v>
      </c>
      <c r="N3679">
        <v>11</v>
      </c>
      <c r="S3679" t="e">
        <f t="shared" si="855"/>
        <v>#DIV/0!</v>
      </c>
      <c r="X3679" s="3" t="e">
        <f t="shared" si="856"/>
        <v>#DIV/0!</v>
      </c>
      <c r="Y3679" t="e">
        <f t="shared" si="857"/>
        <v>#DIV/0!</v>
      </c>
      <c r="AD3679" t="e">
        <f t="shared" si="858"/>
        <v>#DIV/0!</v>
      </c>
      <c r="AI3679" t="e">
        <f t="shared" si="859"/>
        <v>#DIV/0!</v>
      </c>
      <c r="AJ3679" t="e">
        <f t="shared" si="860"/>
        <v>#DIV/0!</v>
      </c>
      <c r="AK3679" s="1" t="e">
        <f>IF(AND(OR(#REF!&gt;1.49,#REF!&lt; 0.67),#REF!&lt; 0.05),"TL regulate","none")</f>
        <v>#REF!</v>
      </c>
      <c r="AL3679" s="1" t="e">
        <f t="shared" si="861"/>
        <v>#DIV/0!</v>
      </c>
      <c r="AM3679" s="1" t="e">
        <f t="shared" si="862"/>
        <v>#DIV/0!</v>
      </c>
      <c r="AO3679">
        <v>0</v>
      </c>
      <c r="AP3679">
        <v>0</v>
      </c>
      <c r="AQ3679">
        <v>0</v>
      </c>
      <c r="AR3679">
        <v>0</v>
      </c>
      <c r="AS3679">
        <f t="shared" si="863"/>
        <v>0</v>
      </c>
      <c r="AT3679">
        <v>0</v>
      </c>
      <c r="AU3679">
        <v>0</v>
      </c>
      <c r="AV3679">
        <v>0</v>
      </c>
      <c r="AW3679">
        <v>0</v>
      </c>
      <c r="AX3679">
        <f t="shared" si="864"/>
        <v>0</v>
      </c>
      <c r="AY3679">
        <v>0</v>
      </c>
      <c r="AZ3679">
        <v>0</v>
      </c>
      <c r="BA3679">
        <v>0</v>
      </c>
      <c r="BB3679">
        <v>0</v>
      </c>
      <c r="BC3679">
        <f t="shared" si="865"/>
        <v>0</v>
      </c>
      <c r="BE3679" t="str">
        <f t="shared" si="866"/>
        <v>void</v>
      </c>
      <c r="BF3679">
        <f t="shared" si="867"/>
        <v>0</v>
      </c>
      <c r="BG3679">
        <f t="shared" si="868"/>
        <v>0</v>
      </c>
      <c r="BH3679">
        <f t="shared" si="869"/>
        <v>0</v>
      </c>
    </row>
    <row r="3680" spans="1:60" x14ac:dyDescent="0.45">
      <c r="A3680" t="s">
        <v>15913</v>
      </c>
      <c r="B3680" t="s">
        <v>15914</v>
      </c>
      <c r="C3680">
        <v>75</v>
      </c>
      <c r="D3680" t="s">
        <v>15914</v>
      </c>
      <c r="E3680" t="s">
        <v>15914</v>
      </c>
      <c r="F3680">
        <v>0</v>
      </c>
      <c r="G3680">
        <v>0.40628799999999998</v>
      </c>
      <c r="H3680">
        <v>0</v>
      </c>
      <c r="I3680" t="s">
        <v>56</v>
      </c>
      <c r="J3680" t="s">
        <v>63</v>
      </c>
      <c r="K3680" t="s">
        <v>64</v>
      </c>
      <c r="L3680" t="s">
        <v>15915</v>
      </c>
      <c r="M3680" t="s">
        <v>15916</v>
      </c>
      <c r="N3680">
        <v>8</v>
      </c>
      <c r="S3680" t="e">
        <f t="shared" si="855"/>
        <v>#DIV/0!</v>
      </c>
      <c r="X3680" s="3" t="e">
        <f t="shared" si="856"/>
        <v>#DIV/0!</v>
      </c>
      <c r="Y3680" t="e">
        <f t="shared" si="857"/>
        <v>#DIV/0!</v>
      </c>
      <c r="AD3680" t="e">
        <f t="shared" si="858"/>
        <v>#DIV/0!</v>
      </c>
      <c r="AI3680" t="e">
        <f t="shared" si="859"/>
        <v>#DIV/0!</v>
      </c>
      <c r="AJ3680" t="e">
        <f t="shared" si="860"/>
        <v>#DIV/0!</v>
      </c>
      <c r="AK3680" s="1" t="e">
        <f>IF(AND(OR(#REF!&gt;1.49,#REF!&lt; 0.67),#REF!&lt; 0.05),"TL regulate","none")</f>
        <v>#REF!</v>
      </c>
      <c r="AL3680" s="1" t="e">
        <f t="shared" si="861"/>
        <v>#DIV/0!</v>
      </c>
      <c r="AM3680" s="1" t="e">
        <f t="shared" si="862"/>
        <v>#DIV/0!</v>
      </c>
      <c r="AO3680">
        <v>0</v>
      </c>
      <c r="AP3680">
        <v>0</v>
      </c>
      <c r="AQ3680">
        <v>0</v>
      </c>
      <c r="AR3680">
        <v>0</v>
      </c>
      <c r="AS3680">
        <f t="shared" si="863"/>
        <v>0</v>
      </c>
      <c r="AT3680">
        <v>0</v>
      </c>
      <c r="AU3680">
        <v>0</v>
      </c>
      <c r="AV3680">
        <v>0</v>
      </c>
      <c r="AW3680">
        <v>0</v>
      </c>
      <c r="AX3680">
        <f t="shared" si="864"/>
        <v>0</v>
      </c>
      <c r="AY3680">
        <v>0</v>
      </c>
      <c r="AZ3680">
        <v>0</v>
      </c>
      <c r="BA3680">
        <v>0</v>
      </c>
      <c r="BB3680">
        <v>0</v>
      </c>
      <c r="BC3680">
        <f t="shared" si="865"/>
        <v>0</v>
      </c>
      <c r="BE3680" t="str">
        <f t="shared" si="866"/>
        <v>void</v>
      </c>
      <c r="BF3680">
        <f t="shared" si="867"/>
        <v>0</v>
      </c>
      <c r="BG3680">
        <f t="shared" si="868"/>
        <v>0</v>
      </c>
      <c r="BH3680">
        <f t="shared" si="869"/>
        <v>0</v>
      </c>
    </row>
    <row r="3681" spans="1:60" x14ac:dyDescent="0.45">
      <c r="A3681" t="s">
        <v>15917</v>
      </c>
      <c r="B3681" t="s">
        <v>15914</v>
      </c>
      <c r="C3681">
        <v>74</v>
      </c>
      <c r="D3681" t="s">
        <v>15914</v>
      </c>
      <c r="E3681" t="s">
        <v>15914</v>
      </c>
      <c r="F3681">
        <v>0</v>
      </c>
      <c r="G3681">
        <v>0.40628799999999998</v>
      </c>
      <c r="H3681">
        <v>0</v>
      </c>
      <c r="I3681" t="s">
        <v>80</v>
      </c>
      <c r="J3681" t="s">
        <v>57</v>
      </c>
      <c r="K3681" t="s">
        <v>916</v>
      </c>
      <c r="L3681" t="s">
        <v>15915</v>
      </c>
      <c r="M3681" t="s">
        <v>15916</v>
      </c>
      <c r="N3681">
        <v>7</v>
      </c>
      <c r="S3681" t="e">
        <f t="shared" si="855"/>
        <v>#DIV/0!</v>
      </c>
      <c r="X3681" s="3" t="e">
        <f t="shared" si="856"/>
        <v>#DIV/0!</v>
      </c>
      <c r="Y3681" t="e">
        <f t="shared" si="857"/>
        <v>#DIV/0!</v>
      </c>
      <c r="AD3681" t="e">
        <f t="shared" si="858"/>
        <v>#DIV/0!</v>
      </c>
      <c r="AI3681" t="e">
        <f t="shared" si="859"/>
        <v>#DIV/0!</v>
      </c>
      <c r="AJ3681" t="e">
        <f t="shared" si="860"/>
        <v>#DIV/0!</v>
      </c>
      <c r="AK3681" s="1" t="e">
        <f>IF(AND(OR(#REF!&gt;1.49,#REF!&lt; 0.67),#REF!&lt; 0.05),"TL regulate","none")</f>
        <v>#REF!</v>
      </c>
      <c r="AL3681" s="1" t="e">
        <f t="shared" si="861"/>
        <v>#DIV/0!</v>
      </c>
      <c r="AM3681" s="1" t="e">
        <f t="shared" si="862"/>
        <v>#DIV/0!</v>
      </c>
      <c r="AO3681">
        <v>0</v>
      </c>
      <c r="AP3681">
        <v>0</v>
      </c>
      <c r="AQ3681">
        <v>0</v>
      </c>
      <c r="AR3681">
        <v>0</v>
      </c>
      <c r="AS3681">
        <f t="shared" si="863"/>
        <v>0</v>
      </c>
      <c r="AT3681">
        <v>0</v>
      </c>
      <c r="AU3681">
        <v>0</v>
      </c>
      <c r="AV3681">
        <v>0</v>
      </c>
      <c r="AW3681">
        <v>0</v>
      </c>
      <c r="AX3681">
        <f t="shared" si="864"/>
        <v>0</v>
      </c>
      <c r="AY3681">
        <v>0</v>
      </c>
      <c r="AZ3681">
        <v>0</v>
      </c>
      <c r="BA3681">
        <v>0</v>
      </c>
      <c r="BB3681">
        <v>0</v>
      </c>
      <c r="BC3681">
        <f t="shared" si="865"/>
        <v>0</v>
      </c>
      <c r="BE3681" t="str">
        <f t="shared" si="866"/>
        <v>void</v>
      </c>
      <c r="BF3681">
        <f t="shared" si="867"/>
        <v>0</v>
      </c>
      <c r="BG3681">
        <f t="shared" si="868"/>
        <v>0</v>
      </c>
      <c r="BH3681">
        <f t="shared" si="869"/>
        <v>0</v>
      </c>
    </row>
    <row r="3682" spans="1:60" x14ac:dyDescent="0.45">
      <c r="A3682" t="s">
        <v>15918</v>
      </c>
      <c r="B3682" t="s">
        <v>10416</v>
      </c>
      <c r="C3682">
        <v>600</v>
      </c>
      <c r="D3682" t="s">
        <v>10416</v>
      </c>
      <c r="E3682" t="s">
        <v>10416</v>
      </c>
      <c r="F3682">
        <v>0</v>
      </c>
      <c r="G3682">
        <v>0.88536700000000002</v>
      </c>
      <c r="H3682">
        <v>2</v>
      </c>
      <c r="I3682" t="s">
        <v>80</v>
      </c>
      <c r="J3682" t="s">
        <v>81</v>
      </c>
      <c r="K3682" t="s">
        <v>153</v>
      </c>
      <c r="L3682" t="s">
        <v>15919</v>
      </c>
      <c r="M3682" t="s">
        <v>15920</v>
      </c>
      <c r="N3682">
        <v>1</v>
      </c>
      <c r="S3682" t="e">
        <f t="shared" si="855"/>
        <v>#DIV/0!</v>
      </c>
      <c r="X3682" s="3" t="e">
        <f t="shared" si="856"/>
        <v>#DIV/0!</v>
      </c>
      <c r="Y3682" t="e">
        <f t="shared" si="857"/>
        <v>#DIV/0!</v>
      </c>
      <c r="AD3682" t="e">
        <f t="shared" si="858"/>
        <v>#DIV/0!</v>
      </c>
      <c r="AI3682" t="e">
        <f t="shared" si="859"/>
        <v>#DIV/0!</v>
      </c>
      <c r="AJ3682" t="e">
        <f t="shared" si="860"/>
        <v>#DIV/0!</v>
      </c>
      <c r="AK3682" s="1" t="e">
        <f>IF(AND(OR(#REF!&gt;1.49,#REF!&lt; 0.67),#REF!&lt; 0.05),"TL regulate","none")</f>
        <v>#REF!</v>
      </c>
      <c r="AL3682" s="1" t="e">
        <f t="shared" si="861"/>
        <v>#DIV/0!</v>
      </c>
      <c r="AM3682" s="1" t="e">
        <f t="shared" si="862"/>
        <v>#DIV/0!</v>
      </c>
      <c r="AO3682">
        <v>0</v>
      </c>
      <c r="AP3682">
        <v>0</v>
      </c>
      <c r="AQ3682">
        <v>0</v>
      </c>
      <c r="AR3682">
        <v>0</v>
      </c>
      <c r="AS3682">
        <f t="shared" si="863"/>
        <v>0</v>
      </c>
      <c r="AT3682">
        <v>0</v>
      </c>
      <c r="AU3682">
        <v>0</v>
      </c>
      <c r="AV3682">
        <v>0</v>
      </c>
      <c r="AW3682">
        <v>0</v>
      </c>
      <c r="AX3682">
        <f t="shared" si="864"/>
        <v>0</v>
      </c>
      <c r="AY3682">
        <v>0</v>
      </c>
      <c r="AZ3682">
        <v>0</v>
      </c>
      <c r="BA3682">
        <v>0</v>
      </c>
      <c r="BB3682">
        <v>0</v>
      </c>
      <c r="BC3682">
        <f t="shared" si="865"/>
        <v>0</v>
      </c>
      <c r="BE3682" t="str">
        <f t="shared" si="866"/>
        <v>void</v>
      </c>
      <c r="BF3682">
        <f t="shared" si="867"/>
        <v>0</v>
      </c>
      <c r="BG3682">
        <f t="shared" si="868"/>
        <v>0</v>
      </c>
      <c r="BH3682">
        <f t="shared" si="869"/>
        <v>0</v>
      </c>
    </row>
    <row r="3683" spans="1:60" x14ac:dyDescent="0.45">
      <c r="A3683" t="s">
        <v>15921</v>
      </c>
      <c r="B3683" t="s">
        <v>1418</v>
      </c>
      <c r="C3683" t="s">
        <v>7179</v>
      </c>
      <c r="D3683" t="s">
        <v>1420</v>
      </c>
      <c r="E3683" t="s">
        <v>1420</v>
      </c>
      <c r="F3683">
        <v>0</v>
      </c>
      <c r="G3683">
        <v>0.45652100000000001</v>
      </c>
      <c r="H3683">
        <v>0</v>
      </c>
      <c r="I3683" t="s">
        <v>56</v>
      </c>
      <c r="J3683" t="s">
        <v>15922</v>
      </c>
      <c r="K3683" t="s">
        <v>1880</v>
      </c>
      <c r="L3683" t="s">
        <v>15923</v>
      </c>
      <c r="M3683" t="s">
        <v>15924</v>
      </c>
      <c r="N3683">
        <v>23</v>
      </c>
      <c r="S3683" t="e">
        <f t="shared" si="855"/>
        <v>#DIV/0!</v>
      </c>
      <c r="X3683" s="3" t="e">
        <f t="shared" si="856"/>
        <v>#DIV/0!</v>
      </c>
      <c r="Y3683" t="e">
        <f t="shared" si="857"/>
        <v>#DIV/0!</v>
      </c>
      <c r="AD3683" t="e">
        <f t="shared" si="858"/>
        <v>#DIV/0!</v>
      </c>
      <c r="AI3683" t="e">
        <f t="shared" si="859"/>
        <v>#DIV/0!</v>
      </c>
      <c r="AJ3683" t="e">
        <f t="shared" si="860"/>
        <v>#DIV/0!</v>
      </c>
      <c r="AK3683" s="1" t="e">
        <f>IF(AND(OR(#REF!&gt;1.49,#REF!&lt; 0.67),#REF!&lt; 0.05),"TL regulate","none")</f>
        <v>#REF!</v>
      </c>
      <c r="AL3683" s="1" t="e">
        <f t="shared" si="861"/>
        <v>#DIV/0!</v>
      </c>
      <c r="AM3683" s="1" t="e">
        <f t="shared" si="862"/>
        <v>#DIV/0!</v>
      </c>
      <c r="AO3683">
        <v>0</v>
      </c>
      <c r="AP3683">
        <v>0</v>
      </c>
      <c r="AQ3683">
        <v>0</v>
      </c>
      <c r="AR3683">
        <v>0</v>
      </c>
      <c r="AS3683">
        <f t="shared" si="863"/>
        <v>0</v>
      </c>
      <c r="AT3683">
        <v>0</v>
      </c>
      <c r="AU3683">
        <v>0</v>
      </c>
      <c r="AV3683">
        <v>0</v>
      </c>
      <c r="AW3683">
        <v>0</v>
      </c>
      <c r="AX3683">
        <f t="shared" si="864"/>
        <v>0</v>
      </c>
      <c r="AY3683">
        <v>0</v>
      </c>
      <c r="AZ3683">
        <v>0</v>
      </c>
      <c r="BA3683">
        <v>0</v>
      </c>
      <c r="BB3683">
        <v>0</v>
      </c>
      <c r="BC3683">
        <f t="shared" si="865"/>
        <v>0</v>
      </c>
      <c r="BE3683" t="str">
        <f t="shared" si="866"/>
        <v>void</v>
      </c>
      <c r="BF3683">
        <f t="shared" si="867"/>
        <v>0</v>
      </c>
      <c r="BG3683">
        <f t="shared" si="868"/>
        <v>0</v>
      </c>
      <c r="BH3683">
        <f t="shared" si="869"/>
        <v>0</v>
      </c>
    </row>
    <row r="3684" spans="1:60" x14ac:dyDescent="0.45">
      <c r="A3684" t="s">
        <v>15925</v>
      </c>
      <c r="B3684" t="s">
        <v>1418</v>
      </c>
      <c r="C3684" t="s">
        <v>9899</v>
      </c>
      <c r="D3684" t="s">
        <v>1420</v>
      </c>
      <c r="E3684" t="s">
        <v>1420</v>
      </c>
      <c r="F3684">
        <v>0</v>
      </c>
      <c r="G3684">
        <v>0.481186</v>
      </c>
      <c r="H3684">
        <v>0</v>
      </c>
      <c r="I3684" t="s">
        <v>80</v>
      </c>
      <c r="J3684" t="s">
        <v>627</v>
      </c>
      <c r="K3684" t="s">
        <v>3461</v>
      </c>
      <c r="L3684" t="s">
        <v>15923</v>
      </c>
      <c r="M3684" t="s">
        <v>15924</v>
      </c>
      <c r="N3684">
        <v>12</v>
      </c>
      <c r="S3684" t="e">
        <f t="shared" si="855"/>
        <v>#DIV/0!</v>
      </c>
      <c r="X3684" s="3" t="e">
        <f t="shared" si="856"/>
        <v>#DIV/0!</v>
      </c>
      <c r="Y3684" t="e">
        <f t="shared" si="857"/>
        <v>#DIV/0!</v>
      </c>
      <c r="AD3684" t="e">
        <f t="shared" si="858"/>
        <v>#DIV/0!</v>
      </c>
      <c r="AI3684" t="e">
        <f t="shared" si="859"/>
        <v>#DIV/0!</v>
      </c>
      <c r="AJ3684" t="e">
        <f t="shared" si="860"/>
        <v>#DIV/0!</v>
      </c>
      <c r="AK3684" s="1" t="e">
        <f>IF(AND(OR(#REF!&gt;1.49,#REF!&lt; 0.67),#REF!&lt; 0.05),"TL regulate","none")</f>
        <v>#REF!</v>
      </c>
      <c r="AL3684" s="1" t="e">
        <f t="shared" si="861"/>
        <v>#DIV/0!</v>
      </c>
      <c r="AM3684" s="1" t="e">
        <f t="shared" si="862"/>
        <v>#DIV/0!</v>
      </c>
      <c r="AO3684">
        <v>0</v>
      </c>
      <c r="AP3684">
        <v>0</v>
      </c>
      <c r="AQ3684">
        <v>0</v>
      </c>
      <c r="AR3684">
        <v>0</v>
      </c>
      <c r="AS3684">
        <f t="shared" si="863"/>
        <v>0</v>
      </c>
      <c r="AT3684">
        <v>0</v>
      </c>
      <c r="AU3684">
        <v>0</v>
      </c>
      <c r="AV3684">
        <v>0</v>
      </c>
      <c r="AW3684">
        <v>0</v>
      </c>
      <c r="AX3684">
        <f t="shared" si="864"/>
        <v>0</v>
      </c>
      <c r="AY3684">
        <v>0</v>
      </c>
      <c r="AZ3684">
        <v>0</v>
      </c>
      <c r="BA3684">
        <v>0</v>
      </c>
      <c r="BB3684">
        <v>0</v>
      </c>
      <c r="BC3684">
        <f t="shared" si="865"/>
        <v>0</v>
      </c>
      <c r="BE3684" t="str">
        <f t="shared" si="866"/>
        <v>void</v>
      </c>
      <c r="BF3684">
        <f t="shared" si="867"/>
        <v>0</v>
      </c>
      <c r="BG3684">
        <f t="shared" si="868"/>
        <v>0</v>
      </c>
      <c r="BH3684">
        <f t="shared" si="869"/>
        <v>0</v>
      </c>
    </row>
    <row r="3685" spans="1:60" x14ac:dyDescent="0.45">
      <c r="A3685" t="s">
        <v>15926</v>
      </c>
      <c r="B3685" t="s">
        <v>15927</v>
      </c>
      <c r="C3685">
        <v>506</v>
      </c>
      <c r="D3685" t="s">
        <v>15927</v>
      </c>
      <c r="E3685" t="s">
        <v>15927</v>
      </c>
      <c r="F3685" t="s">
        <v>15928</v>
      </c>
      <c r="G3685">
        <v>1</v>
      </c>
      <c r="H3685">
        <v>1</v>
      </c>
      <c r="I3685" t="s">
        <v>56</v>
      </c>
      <c r="J3685" t="s">
        <v>57</v>
      </c>
      <c r="K3685" t="s">
        <v>180</v>
      </c>
      <c r="L3685" t="s">
        <v>15929</v>
      </c>
      <c r="M3685" t="s">
        <v>15930</v>
      </c>
      <c r="N3685">
        <v>3</v>
      </c>
      <c r="S3685" t="e">
        <f t="shared" si="855"/>
        <v>#DIV/0!</v>
      </c>
      <c r="X3685" s="3" t="e">
        <f t="shared" si="856"/>
        <v>#DIV/0!</v>
      </c>
      <c r="Y3685" t="e">
        <f t="shared" si="857"/>
        <v>#DIV/0!</v>
      </c>
      <c r="AD3685" t="e">
        <f t="shared" si="858"/>
        <v>#DIV/0!</v>
      </c>
      <c r="AI3685" t="e">
        <f t="shared" si="859"/>
        <v>#DIV/0!</v>
      </c>
      <c r="AJ3685" t="e">
        <f t="shared" si="860"/>
        <v>#DIV/0!</v>
      </c>
      <c r="AK3685" s="1" t="e">
        <f>IF(AND(OR(#REF!&gt;1.49,#REF!&lt; 0.67),#REF!&lt; 0.05),"TL regulate","none")</f>
        <v>#REF!</v>
      </c>
      <c r="AL3685" s="1" t="e">
        <f t="shared" si="861"/>
        <v>#DIV/0!</v>
      </c>
      <c r="AM3685" s="1" t="e">
        <f t="shared" si="862"/>
        <v>#DIV/0!</v>
      </c>
      <c r="AO3685">
        <v>0</v>
      </c>
      <c r="AP3685">
        <v>0</v>
      </c>
      <c r="AQ3685">
        <v>0</v>
      </c>
      <c r="AR3685">
        <v>0</v>
      </c>
      <c r="AS3685">
        <f t="shared" si="863"/>
        <v>0</v>
      </c>
      <c r="AT3685">
        <v>16306000</v>
      </c>
      <c r="AU3685">
        <v>0</v>
      </c>
      <c r="AV3685">
        <v>0</v>
      </c>
      <c r="AW3685">
        <v>0</v>
      </c>
      <c r="AX3685">
        <f t="shared" si="864"/>
        <v>16306000</v>
      </c>
      <c r="AY3685">
        <v>0</v>
      </c>
      <c r="AZ3685">
        <v>0</v>
      </c>
      <c r="BA3685">
        <v>0</v>
      </c>
      <c r="BB3685">
        <v>0</v>
      </c>
      <c r="BC3685">
        <f t="shared" si="865"/>
        <v>0</v>
      </c>
      <c r="BE3685" t="str">
        <f t="shared" si="866"/>
        <v>TL only</v>
      </c>
      <c r="BF3685">
        <f t="shared" si="867"/>
        <v>0</v>
      </c>
      <c r="BG3685">
        <f t="shared" si="868"/>
        <v>1</v>
      </c>
      <c r="BH3685">
        <f t="shared" si="869"/>
        <v>0</v>
      </c>
    </row>
    <row r="3686" spans="1:60" x14ac:dyDescent="0.45">
      <c r="A3686" t="s">
        <v>15931</v>
      </c>
      <c r="B3686" t="s">
        <v>15932</v>
      </c>
      <c r="C3686">
        <v>226</v>
      </c>
      <c r="D3686" t="s">
        <v>15932</v>
      </c>
      <c r="E3686" t="s">
        <v>15932</v>
      </c>
      <c r="F3686" t="s">
        <v>15933</v>
      </c>
      <c r="G3686">
        <v>0.99255099999999996</v>
      </c>
      <c r="H3686">
        <v>1</v>
      </c>
      <c r="I3686" t="s">
        <v>56</v>
      </c>
      <c r="J3686" t="s">
        <v>57</v>
      </c>
      <c r="K3686" t="s">
        <v>526</v>
      </c>
      <c r="L3686" t="s">
        <v>15934</v>
      </c>
      <c r="M3686" t="s">
        <v>15935</v>
      </c>
      <c r="N3686">
        <v>3</v>
      </c>
      <c r="S3686" t="e">
        <f t="shared" si="855"/>
        <v>#DIV/0!</v>
      </c>
      <c r="X3686" s="3" t="e">
        <f t="shared" si="856"/>
        <v>#DIV/0!</v>
      </c>
      <c r="Y3686" t="e">
        <f t="shared" si="857"/>
        <v>#DIV/0!</v>
      </c>
      <c r="AD3686" t="e">
        <f t="shared" si="858"/>
        <v>#DIV/0!</v>
      </c>
      <c r="AI3686" t="e">
        <f t="shared" si="859"/>
        <v>#DIV/0!</v>
      </c>
      <c r="AJ3686" t="e">
        <f t="shared" si="860"/>
        <v>#DIV/0!</v>
      </c>
      <c r="AK3686" s="1" t="e">
        <f>IF(AND(OR(#REF!&gt;1.49,#REF!&lt; 0.67),#REF!&lt; 0.05),"TL regulate","none")</f>
        <v>#REF!</v>
      </c>
      <c r="AL3686" s="1" t="e">
        <f t="shared" si="861"/>
        <v>#DIV/0!</v>
      </c>
      <c r="AM3686" s="1" t="e">
        <f t="shared" si="862"/>
        <v>#DIV/0!</v>
      </c>
      <c r="AO3686">
        <v>10640000</v>
      </c>
      <c r="AP3686">
        <v>0</v>
      </c>
      <c r="AQ3686">
        <v>0</v>
      </c>
      <c r="AR3686">
        <v>0</v>
      </c>
      <c r="AS3686">
        <f t="shared" si="863"/>
        <v>10640000</v>
      </c>
      <c r="AT3686">
        <v>0</v>
      </c>
      <c r="AU3686">
        <v>0</v>
      </c>
      <c r="AV3686">
        <v>0</v>
      </c>
      <c r="AW3686">
        <v>0</v>
      </c>
      <c r="AX3686">
        <f t="shared" si="864"/>
        <v>0</v>
      </c>
      <c r="AY3686">
        <v>0</v>
      </c>
      <c r="AZ3686">
        <v>0</v>
      </c>
      <c r="BA3686">
        <v>0</v>
      </c>
      <c r="BB3686">
        <v>0</v>
      </c>
      <c r="BC3686">
        <f t="shared" si="865"/>
        <v>0</v>
      </c>
      <c r="BE3686" t="str">
        <f t="shared" si="866"/>
        <v>LPS only</v>
      </c>
      <c r="BF3686">
        <f t="shared" si="867"/>
        <v>1</v>
      </c>
      <c r="BG3686">
        <f t="shared" si="868"/>
        <v>0</v>
      </c>
      <c r="BH3686">
        <f t="shared" si="869"/>
        <v>0</v>
      </c>
    </row>
    <row r="3687" spans="1:60" x14ac:dyDescent="0.45">
      <c r="A3687" t="s">
        <v>15936</v>
      </c>
      <c r="B3687" t="s">
        <v>7779</v>
      </c>
      <c r="C3687" t="s">
        <v>15937</v>
      </c>
      <c r="D3687" t="s">
        <v>7119</v>
      </c>
      <c r="E3687" t="s">
        <v>7119</v>
      </c>
      <c r="F3687" t="s">
        <v>7781</v>
      </c>
      <c r="G3687">
        <v>0.58645000000000003</v>
      </c>
      <c r="H3687">
        <v>1</v>
      </c>
      <c r="I3687" t="s">
        <v>56</v>
      </c>
      <c r="J3687" t="s">
        <v>57</v>
      </c>
      <c r="K3687" t="s">
        <v>1023</v>
      </c>
      <c r="L3687" t="s">
        <v>15938</v>
      </c>
      <c r="M3687" t="s">
        <v>15939</v>
      </c>
      <c r="N3687">
        <v>21</v>
      </c>
      <c r="S3687" t="e">
        <f t="shared" si="855"/>
        <v>#DIV/0!</v>
      </c>
      <c r="X3687" s="3" t="e">
        <f t="shared" si="856"/>
        <v>#DIV/0!</v>
      </c>
      <c r="Y3687" t="e">
        <f t="shared" si="857"/>
        <v>#DIV/0!</v>
      </c>
      <c r="AD3687" t="e">
        <f t="shared" si="858"/>
        <v>#DIV/0!</v>
      </c>
      <c r="AI3687" t="e">
        <f t="shared" si="859"/>
        <v>#DIV/0!</v>
      </c>
      <c r="AJ3687" t="e">
        <f t="shared" si="860"/>
        <v>#DIV/0!</v>
      </c>
      <c r="AK3687" s="1" t="e">
        <f>IF(AND(OR(#REF!&gt;1.49,#REF!&lt; 0.67),#REF!&lt; 0.05),"TL regulate","none")</f>
        <v>#REF!</v>
      </c>
      <c r="AL3687" s="1" t="e">
        <f t="shared" si="861"/>
        <v>#DIV/0!</v>
      </c>
      <c r="AM3687" s="1" t="e">
        <f t="shared" si="862"/>
        <v>#DIV/0!</v>
      </c>
      <c r="AO3687">
        <v>0</v>
      </c>
      <c r="AP3687">
        <v>0</v>
      </c>
      <c r="AQ3687">
        <v>0</v>
      </c>
      <c r="AR3687">
        <v>19154000</v>
      </c>
      <c r="AS3687">
        <f t="shared" si="863"/>
        <v>19154000</v>
      </c>
      <c r="AT3687">
        <v>0</v>
      </c>
      <c r="AU3687">
        <v>0</v>
      </c>
      <c r="AV3687">
        <v>0</v>
      </c>
      <c r="AW3687">
        <v>0</v>
      </c>
      <c r="AX3687">
        <f t="shared" si="864"/>
        <v>0</v>
      </c>
      <c r="AY3687">
        <v>0</v>
      </c>
      <c r="AZ3687">
        <v>0</v>
      </c>
      <c r="BA3687">
        <v>0</v>
      </c>
      <c r="BB3687">
        <v>0</v>
      </c>
      <c r="BC3687">
        <f t="shared" si="865"/>
        <v>0</v>
      </c>
      <c r="BE3687" t="str">
        <f t="shared" si="866"/>
        <v>LPS only</v>
      </c>
      <c r="BF3687">
        <f t="shared" si="867"/>
        <v>1</v>
      </c>
      <c r="BG3687">
        <f t="shared" si="868"/>
        <v>0</v>
      </c>
      <c r="BH3687">
        <f t="shared" si="869"/>
        <v>0</v>
      </c>
    </row>
    <row r="3688" spans="1:60" x14ac:dyDescent="0.45">
      <c r="A3688" t="s">
        <v>15940</v>
      </c>
      <c r="B3688" t="s">
        <v>7779</v>
      </c>
      <c r="C3688" t="s">
        <v>15941</v>
      </c>
      <c r="D3688" t="s">
        <v>7119</v>
      </c>
      <c r="E3688" t="s">
        <v>7119</v>
      </c>
      <c r="F3688" t="s">
        <v>7781</v>
      </c>
      <c r="G3688">
        <v>1</v>
      </c>
      <c r="H3688">
        <v>1</v>
      </c>
      <c r="I3688" t="s">
        <v>56</v>
      </c>
      <c r="J3688" t="s">
        <v>57</v>
      </c>
      <c r="K3688" t="s">
        <v>1936</v>
      </c>
      <c r="L3688" t="s">
        <v>15942</v>
      </c>
      <c r="M3688" t="s">
        <v>15943</v>
      </c>
      <c r="N3688">
        <v>5</v>
      </c>
      <c r="S3688" t="e">
        <f t="shared" si="855"/>
        <v>#DIV/0!</v>
      </c>
      <c r="X3688" s="3" t="e">
        <f t="shared" si="856"/>
        <v>#DIV/0!</v>
      </c>
      <c r="Y3688" t="e">
        <f t="shared" si="857"/>
        <v>#DIV/0!</v>
      </c>
      <c r="AD3688" t="e">
        <f t="shared" si="858"/>
        <v>#DIV/0!</v>
      </c>
      <c r="AI3688" t="e">
        <f t="shared" si="859"/>
        <v>#DIV/0!</v>
      </c>
      <c r="AJ3688" t="e">
        <f t="shared" si="860"/>
        <v>#DIV/0!</v>
      </c>
      <c r="AK3688" s="1" t="e">
        <f>IF(AND(OR(#REF!&gt;1.49,#REF!&lt; 0.67),#REF!&lt; 0.05),"TL regulate","none")</f>
        <v>#REF!</v>
      </c>
      <c r="AL3688" s="1" t="e">
        <f t="shared" si="861"/>
        <v>#DIV/0!</v>
      </c>
      <c r="AM3688" s="1" t="e">
        <f t="shared" si="862"/>
        <v>#DIV/0!</v>
      </c>
      <c r="AO3688">
        <v>0</v>
      </c>
      <c r="AP3688">
        <v>0</v>
      </c>
      <c r="AQ3688">
        <v>0</v>
      </c>
      <c r="AR3688">
        <v>0</v>
      </c>
      <c r="AS3688">
        <f t="shared" si="863"/>
        <v>0</v>
      </c>
      <c r="AT3688">
        <v>0</v>
      </c>
      <c r="AU3688">
        <v>0</v>
      </c>
      <c r="AV3688">
        <v>0</v>
      </c>
      <c r="AW3688">
        <v>0</v>
      </c>
      <c r="AX3688">
        <f t="shared" si="864"/>
        <v>0</v>
      </c>
      <c r="AY3688">
        <v>2785100</v>
      </c>
      <c r="AZ3688">
        <v>0</v>
      </c>
      <c r="BA3688">
        <v>0</v>
      </c>
      <c r="BB3688">
        <v>0</v>
      </c>
      <c r="BC3688">
        <f t="shared" si="865"/>
        <v>2785100</v>
      </c>
      <c r="BE3688" t="str">
        <f t="shared" si="866"/>
        <v>Cel only</v>
      </c>
      <c r="BF3688">
        <f t="shared" si="867"/>
        <v>0</v>
      </c>
      <c r="BG3688">
        <f t="shared" si="868"/>
        <v>0</v>
      </c>
      <c r="BH3688">
        <f t="shared" si="869"/>
        <v>1</v>
      </c>
    </row>
    <row r="3689" spans="1:60" x14ac:dyDescent="0.45">
      <c r="A3689" t="s">
        <v>15944</v>
      </c>
      <c r="B3689" t="s">
        <v>15945</v>
      </c>
      <c r="C3689">
        <v>167</v>
      </c>
      <c r="D3689" t="s">
        <v>15945</v>
      </c>
      <c r="E3689" t="s">
        <v>15945</v>
      </c>
      <c r="F3689" t="s">
        <v>15946</v>
      </c>
      <c r="G3689">
        <v>1</v>
      </c>
      <c r="H3689">
        <v>1</v>
      </c>
      <c r="I3689" t="s">
        <v>56</v>
      </c>
      <c r="J3689" t="s">
        <v>57</v>
      </c>
      <c r="K3689" t="s">
        <v>132</v>
      </c>
      <c r="L3689" t="s">
        <v>15947</v>
      </c>
      <c r="M3689" t="s">
        <v>15948</v>
      </c>
      <c r="N3689">
        <v>1</v>
      </c>
      <c r="S3689" t="e">
        <f t="shared" si="855"/>
        <v>#DIV/0!</v>
      </c>
      <c r="X3689" s="3" t="e">
        <f t="shared" si="856"/>
        <v>#DIV/0!</v>
      </c>
      <c r="Y3689" t="e">
        <f t="shared" si="857"/>
        <v>#DIV/0!</v>
      </c>
      <c r="AD3689" t="e">
        <f t="shared" si="858"/>
        <v>#DIV/0!</v>
      </c>
      <c r="AI3689" t="e">
        <f t="shared" si="859"/>
        <v>#DIV/0!</v>
      </c>
      <c r="AJ3689" t="e">
        <f t="shared" si="860"/>
        <v>#DIV/0!</v>
      </c>
      <c r="AK3689" s="1" t="e">
        <f>IF(AND(OR(#REF!&gt;1.49,#REF!&lt; 0.67),#REF!&lt; 0.05),"TL regulate","none")</f>
        <v>#REF!</v>
      </c>
      <c r="AL3689" s="1" t="e">
        <f t="shared" si="861"/>
        <v>#DIV/0!</v>
      </c>
      <c r="AM3689" s="1" t="e">
        <f t="shared" si="862"/>
        <v>#DIV/0!</v>
      </c>
      <c r="AO3689">
        <v>0</v>
      </c>
      <c r="AP3689">
        <v>0</v>
      </c>
      <c r="AQ3689">
        <v>0</v>
      </c>
      <c r="AR3689">
        <v>0</v>
      </c>
      <c r="AS3689">
        <f t="shared" si="863"/>
        <v>0</v>
      </c>
      <c r="AT3689">
        <v>0</v>
      </c>
      <c r="AU3689">
        <v>0</v>
      </c>
      <c r="AV3689">
        <v>0</v>
      </c>
      <c r="AW3689">
        <v>0</v>
      </c>
      <c r="AX3689">
        <f t="shared" si="864"/>
        <v>0</v>
      </c>
      <c r="AY3689">
        <v>0</v>
      </c>
      <c r="AZ3689">
        <v>0</v>
      </c>
      <c r="BA3689">
        <v>0</v>
      </c>
      <c r="BB3689">
        <v>0</v>
      </c>
      <c r="BC3689">
        <f t="shared" si="865"/>
        <v>0</v>
      </c>
      <c r="BE3689" t="str">
        <f t="shared" si="866"/>
        <v>void</v>
      </c>
      <c r="BF3689">
        <f t="shared" si="867"/>
        <v>0</v>
      </c>
      <c r="BG3689">
        <f t="shared" si="868"/>
        <v>0</v>
      </c>
      <c r="BH3689">
        <f t="shared" si="869"/>
        <v>0</v>
      </c>
    </row>
    <row r="3690" spans="1:60" x14ac:dyDescent="0.45">
      <c r="A3690" t="s">
        <v>15949</v>
      </c>
      <c r="B3690" t="s">
        <v>15950</v>
      </c>
      <c r="C3690" t="s">
        <v>5556</v>
      </c>
      <c r="D3690" t="s">
        <v>15951</v>
      </c>
      <c r="E3690" t="s">
        <v>15951</v>
      </c>
      <c r="F3690" t="s">
        <v>15952</v>
      </c>
      <c r="G3690">
        <v>0.51758199999999999</v>
      </c>
      <c r="H3690">
        <v>1</v>
      </c>
      <c r="I3690" t="s">
        <v>56</v>
      </c>
      <c r="J3690" t="s">
        <v>57</v>
      </c>
      <c r="K3690" t="s">
        <v>9299</v>
      </c>
      <c r="L3690" t="s">
        <v>15953</v>
      </c>
      <c r="M3690" t="s">
        <v>15954</v>
      </c>
      <c r="N3690">
        <v>10</v>
      </c>
      <c r="S3690" t="e">
        <f t="shared" si="855"/>
        <v>#DIV/0!</v>
      </c>
      <c r="X3690" s="3" t="e">
        <f t="shared" si="856"/>
        <v>#DIV/0!</v>
      </c>
      <c r="Y3690" t="e">
        <f t="shared" si="857"/>
        <v>#DIV/0!</v>
      </c>
      <c r="AD3690" t="e">
        <f t="shared" si="858"/>
        <v>#DIV/0!</v>
      </c>
      <c r="AI3690" t="e">
        <f t="shared" si="859"/>
        <v>#DIV/0!</v>
      </c>
      <c r="AJ3690" t="e">
        <f t="shared" si="860"/>
        <v>#DIV/0!</v>
      </c>
      <c r="AK3690" s="1" t="e">
        <f>IF(AND(OR(#REF!&gt;1.49,#REF!&lt; 0.67),#REF!&lt; 0.05),"TL regulate","none")</f>
        <v>#REF!</v>
      </c>
      <c r="AL3690" s="1" t="e">
        <f t="shared" si="861"/>
        <v>#DIV/0!</v>
      </c>
      <c r="AM3690" s="1" t="e">
        <f t="shared" si="862"/>
        <v>#DIV/0!</v>
      </c>
      <c r="AO3690">
        <v>0</v>
      </c>
      <c r="AP3690">
        <v>0</v>
      </c>
      <c r="AQ3690">
        <v>0</v>
      </c>
      <c r="AR3690">
        <v>0</v>
      </c>
      <c r="AS3690">
        <f t="shared" si="863"/>
        <v>0</v>
      </c>
      <c r="AT3690">
        <v>0</v>
      </c>
      <c r="AU3690">
        <v>0</v>
      </c>
      <c r="AV3690">
        <v>0</v>
      </c>
      <c r="AW3690">
        <v>0</v>
      </c>
      <c r="AX3690">
        <f t="shared" si="864"/>
        <v>0</v>
      </c>
      <c r="AY3690">
        <v>14969000</v>
      </c>
      <c r="AZ3690">
        <v>0</v>
      </c>
      <c r="BA3690">
        <v>0</v>
      </c>
      <c r="BB3690">
        <v>0</v>
      </c>
      <c r="BC3690">
        <f t="shared" si="865"/>
        <v>14969000</v>
      </c>
      <c r="BE3690" t="str">
        <f t="shared" si="866"/>
        <v>Cel only</v>
      </c>
      <c r="BF3690">
        <f t="shared" si="867"/>
        <v>0</v>
      </c>
      <c r="BG3690">
        <f t="shared" si="868"/>
        <v>0</v>
      </c>
      <c r="BH3690">
        <f t="shared" si="869"/>
        <v>1</v>
      </c>
    </row>
    <row r="3691" spans="1:60" x14ac:dyDescent="0.45">
      <c r="A3691" t="s">
        <v>15955</v>
      </c>
      <c r="B3691" t="s">
        <v>15956</v>
      </c>
      <c r="C3691" t="s">
        <v>15957</v>
      </c>
      <c r="D3691" t="s">
        <v>15958</v>
      </c>
      <c r="E3691" t="s">
        <v>15958</v>
      </c>
      <c r="F3691" t="s">
        <v>15959</v>
      </c>
      <c r="G3691">
        <v>0.99975000000000003</v>
      </c>
      <c r="H3691">
        <v>2</v>
      </c>
      <c r="I3691" t="s">
        <v>80</v>
      </c>
      <c r="J3691" t="s">
        <v>81</v>
      </c>
      <c r="K3691" t="s">
        <v>5524</v>
      </c>
      <c r="L3691" t="s">
        <v>15960</v>
      </c>
      <c r="M3691" t="s">
        <v>15961</v>
      </c>
      <c r="N3691">
        <v>11</v>
      </c>
      <c r="S3691" t="e">
        <f t="shared" si="855"/>
        <v>#DIV/0!</v>
      </c>
      <c r="X3691" s="3" t="e">
        <f t="shared" si="856"/>
        <v>#DIV/0!</v>
      </c>
      <c r="Y3691" t="e">
        <f t="shared" si="857"/>
        <v>#DIV/0!</v>
      </c>
      <c r="AD3691" t="e">
        <f t="shared" si="858"/>
        <v>#DIV/0!</v>
      </c>
      <c r="AI3691" t="e">
        <f t="shared" si="859"/>
        <v>#DIV/0!</v>
      </c>
      <c r="AJ3691" t="e">
        <f t="shared" si="860"/>
        <v>#DIV/0!</v>
      </c>
      <c r="AK3691" s="1" t="e">
        <f>IF(AND(OR(#REF!&gt;1.49,#REF!&lt; 0.67),#REF!&lt; 0.05),"TL regulate","none")</f>
        <v>#REF!</v>
      </c>
      <c r="AL3691" s="1" t="e">
        <f t="shared" si="861"/>
        <v>#DIV/0!</v>
      </c>
      <c r="AM3691" s="1" t="e">
        <f t="shared" si="862"/>
        <v>#DIV/0!</v>
      </c>
      <c r="AO3691">
        <v>0</v>
      </c>
      <c r="AP3691">
        <v>0</v>
      </c>
      <c r="AQ3691">
        <v>0</v>
      </c>
      <c r="AR3691">
        <v>0</v>
      </c>
      <c r="AS3691">
        <f t="shared" si="863"/>
        <v>0</v>
      </c>
      <c r="AT3691">
        <v>0</v>
      </c>
      <c r="AU3691">
        <v>0</v>
      </c>
      <c r="AV3691">
        <v>0</v>
      </c>
      <c r="AW3691">
        <v>0</v>
      </c>
      <c r="AX3691">
        <f t="shared" si="864"/>
        <v>0</v>
      </c>
      <c r="AY3691">
        <v>0</v>
      </c>
      <c r="AZ3691">
        <v>0</v>
      </c>
      <c r="BA3691">
        <v>0</v>
      </c>
      <c r="BB3691">
        <v>0</v>
      </c>
      <c r="BC3691">
        <f t="shared" si="865"/>
        <v>0</v>
      </c>
      <c r="BE3691" t="str">
        <f t="shared" si="866"/>
        <v>void</v>
      </c>
      <c r="BF3691">
        <f t="shared" si="867"/>
        <v>0</v>
      </c>
      <c r="BG3691">
        <f t="shared" si="868"/>
        <v>0</v>
      </c>
      <c r="BH3691">
        <f t="shared" si="869"/>
        <v>0</v>
      </c>
    </row>
    <row r="3692" spans="1:60" x14ac:dyDescent="0.45">
      <c r="A3692" t="s">
        <v>15962</v>
      </c>
      <c r="B3692" t="s">
        <v>15956</v>
      </c>
      <c r="C3692" t="s">
        <v>5509</v>
      </c>
      <c r="D3692" t="s">
        <v>15958</v>
      </c>
      <c r="E3692" t="s">
        <v>15958</v>
      </c>
      <c r="F3692" t="s">
        <v>15959</v>
      </c>
      <c r="G3692">
        <v>0.99974700000000005</v>
      </c>
      <c r="H3692">
        <v>2</v>
      </c>
      <c r="I3692" t="s">
        <v>95</v>
      </c>
      <c r="J3692" t="s">
        <v>74</v>
      </c>
      <c r="K3692" t="s">
        <v>3455</v>
      </c>
      <c r="L3692" t="s">
        <v>15960</v>
      </c>
      <c r="M3692" t="s">
        <v>15961</v>
      </c>
      <c r="N3692">
        <v>16</v>
      </c>
      <c r="S3692" t="e">
        <f t="shared" si="855"/>
        <v>#DIV/0!</v>
      </c>
      <c r="X3692" s="3" t="e">
        <f t="shared" si="856"/>
        <v>#DIV/0!</v>
      </c>
      <c r="Y3692" t="e">
        <f t="shared" si="857"/>
        <v>#DIV/0!</v>
      </c>
      <c r="AD3692" t="e">
        <f t="shared" si="858"/>
        <v>#DIV/0!</v>
      </c>
      <c r="AI3692" t="e">
        <f t="shared" si="859"/>
        <v>#DIV/0!</v>
      </c>
      <c r="AJ3692" t="e">
        <f t="shared" si="860"/>
        <v>#DIV/0!</v>
      </c>
      <c r="AK3692" s="1" t="e">
        <f>IF(AND(OR(#REF!&gt;1.49,#REF!&lt; 0.67),#REF!&lt; 0.05),"TL regulate","none")</f>
        <v>#REF!</v>
      </c>
      <c r="AL3692" s="1" t="e">
        <f t="shared" si="861"/>
        <v>#DIV/0!</v>
      </c>
      <c r="AM3692" s="1" t="e">
        <f t="shared" si="862"/>
        <v>#DIV/0!</v>
      </c>
      <c r="AO3692">
        <v>0</v>
      </c>
      <c r="AP3692">
        <v>0</v>
      </c>
      <c r="AQ3692">
        <v>0</v>
      </c>
      <c r="AR3692">
        <v>0</v>
      </c>
      <c r="AS3692">
        <f t="shared" si="863"/>
        <v>0</v>
      </c>
      <c r="AT3692">
        <v>0</v>
      </c>
      <c r="AU3692">
        <v>0</v>
      </c>
      <c r="AV3692">
        <v>0</v>
      </c>
      <c r="AW3692">
        <v>0</v>
      </c>
      <c r="AX3692">
        <f t="shared" si="864"/>
        <v>0</v>
      </c>
      <c r="AY3692">
        <v>0</v>
      </c>
      <c r="AZ3692">
        <v>0</v>
      </c>
      <c r="BA3692">
        <v>0</v>
      </c>
      <c r="BB3692">
        <v>0</v>
      </c>
      <c r="BC3692">
        <f t="shared" si="865"/>
        <v>0</v>
      </c>
      <c r="BE3692" t="str">
        <f t="shared" si="866"/>
        <v>void</v>
      </c>
      <c r="BF3692">
        <f t="shared" si="867"/>
        <v>0</v>
      </c>
      <c r="BG3692">
        <f t="shared" si="868"/>
        <v>0</v>
      </c>
      <c r="BH3692">
        <f t="shared" si="869"/>
        <v>0</v>
      </c>
    </row>
    <row r="3693" spans="1:60" x14ac:dyDescent="0.45">
      <c r="A3693" t="s">
        <v>15963</v>
      </c>
      <c r="B3693" t="s">
        <v>15964</v>
      </c>
      <c r="C3693">
        <v>94</v>
      </c>
      <c r="D3693" t="s">
        <v>15964</v>
      </c>
      <c r="E3693" t="s">
        <v>15964</v>
      </c>
      <c r="F3693">
        <v>0</v>
      </c>
      <c r="G3693">
        <v>0.246862</v>
      </c>
      <c r="H3693">
        <v>0</v>
      </c>
      <c r="I3693" t="s">
        <v>80</v>
      </c>
      <c r="J3693" t="s">
        <v>57</v>
      </c>
      <c r="K3693" t="s">
        <v>1608</v>
      </c>
      <c r="L3693" t="s">
        <v>15965</v>
      </c>
      <c r="M3693" t="s">
        <v>15966</v>
      </c>
      <c r="N3693">
        <v>7</v>
      </c>
      <c r="S3693" t="e">
        <f t="shared" si="855"/>
        <v>#DIV/0!</v>
      </c>
      <c r="X3693" s="3" t="e">
        <f t="shared" si="856"/>
        <v>#DIV/0!</v>
      </c>
      <c r="Y3693" t="e">
        <f t="shared" si="857"/>
        <v>#DIV/0!</v>
      </c>
      <c r="AD3693" t="e">
        <f t="shared" si="858"/>
        <v>#DIV/0!</v>
      </c>
      <c r="AI3693" t="e">
        <f t="shared" si="859"/>
        <v>#DIV/0!</v>
      </c>
      <c r="AJ3693" t="e">
        <f t="shared" si="860"/>
        <v>#DIV/0!</v>
      </c>
      <c r="AK3693" s="1" t="e">
        <f>IF(AND(OR(#REF!&gt;1.49,#REF!&lt; 0.67),#REF!&lt; 0.05),"TL regulate","none")</f>
        <v>#REF!</v>
      </c>
      <c r="AL3693" s="1" t="e">
        <f t="shared" si="861"/>
        <v>#DIV/0!</v>
      </c>
      <c r="AM3693" s="1" t="e">
        <f t="shared" si="862"/>
        <v>#DIV/0!</v>
      </c>
      <c r="AO3693">
        <v>0</v>
      </c>
      <c r="AP3693">
        <v>0</v>
      </c>
      <c r="AQ3693">
        <v>0</v>
      </c>
      <c r="AR3693">
        <v>0</v>
      </c>
      <c r="AS3693">
        <f t="shared" si="863"/>
        <v>0</v>
      </c>
      <c r="AT3693">
        <v>0</v>
      </c>
      <c r="AU3693">
        <v>0</v>
      </c>
      <c r="AV3693">
        <v>0</v>
      </c>
      <c r="AW3693">
        <v>0</v>
      </c>
      <c r="AX3693">
        <f t="shared" si="864"/>
        <v>0</v>
      </c>
      <c r="AY3693">
        <v>0</v>
      </c>
      <c r="AZ3693">
        <v>0</v>
      </c>
      <c r="BA3693">
        <v>0</v>
      </c>
      <c r="BB3693">
        <v>0</v>
      </c>
      <c r="BC3693">
        <f t="shared" si="865"/>
        <v>0</v>
      </c>
      <c r="BE3693" t="str">
        <f t="shared" si="866"/>
        <v>void</v>
      </c>
      <c r="BF3693">
        <f t="shared" si="867"/>
        <v>0</v>
      </c>
      <c r="BG3693">
        <f t="shared" si="868"/>
        <v>0</v>
      </c>
      <c r="BH3693">
        <f t="shared" si="869"/>
        <v>0</v>
      </c>
    </row>
    <row r="3694" spans="1:60" x14ac:dyDescent="0.45">
      <c r="A3694" t="s">
        <v>15967</v>
      </c>
      <c r="B3694" t="s">
        <v>1721</v>
      </c>
      <c r="C3694">
        <v>609</v>
      </c>
      <c r="D3694" t="s">
        <v>1721</v>
      </c>
      <c r="E3694" t="s">
        <v>1721</v>
      </c>
      <c r="F3694" t="s">
        <v>1722</v>
      </c>
      <c r="G3694">
        <v>0.46074900000000002</v>
      </c>
      <c r="H3694">
        <v>0</v>
      </c>
      <c r="I3694" t="s">
        <v>56</v>
      </c>
      <c r="J3694" t="s">
        <v>57</v>
      </c>
      <c r="K3694" t="s">
        <v>882</v>
      </c>
      <c r="L3694" t="s">
        <v>15968</v>
      </c>
      <c r="M3694" t="s">
        <v>15969</v>
      </c>
      <c r="N3694">
        <v>4</v>
      </c>
      <c r="S3694" t="e">
        <f t="shared" si="855"/>
        <v>#DIV/0!</v>
      </c>
      <c r="X3694" s="3" t="e">
        <f t="shared" si="856"/>
        <v>#DIV/0!</v>
      </c>
      <c r="Y3694" t="e">
        <f t="shared" si="857"/>
        <v>#DIV/0!</v>
      </c>
      <c r="AD3694" t="e">
        <f t="shared" si="858"/>
        <v>#DIV/0!</v>
      </c>
      <c r="AI3694" t="e">
        <f t="shared" si="859"/>
        <v>#DIV/0!</v>
      </c>
      <c r="AJ3694" t="e">
        <f t="shared" si="860"/>
        <v>#DIV/0!</v>
      </c>
      <c r="AK3694" s="1" t="e">
        <f>IF(AND(OR(#REF!&gt;1.49,#REF!&lt; 0.67),#REF!&lt; 0.05),"TL regulate","none")</f>
        <v>#REF!</v>
      </c>
      <c r="AL3694" s="1" t="e">
        <f t="shared" si="861"/>
        <v>#DIV/0!</v>
      </c>
      <c r="AM3694" s="1" t="e">
        <f t="shared" si="862"/>
        <v>#DIV/0!</v>
      </c>
      <c r="AO3694">
        <v>0</v>
      </c>
      <c r="AP3694">
        <v>0</v>
      </c>
      <c r="AQ3694">
        <v>0</v>
      </c>
      <c r="AR3694">
        <v>0</v>
      </c>
      <c r="AS3694">
        <f t="shared" si="863"/>
        <v>0</v>
      </c>
      <c r="AT3694">
        <v>0</v>
      </c>
      <c r="AU3694">
        <v>0</v>
      </c>
      <c r="AV3694">
        <v>0</v>
      </c>
      <c r="AW3694">
        <v>0</v>
      </c>
      <c r="AX3694">
        <f t="shared" si="864"/>
        <v>0</v>
      </c>
      <c r="AY3694">
        <v>0</v>
      </c>
      <c r="AZ3694">
        <v>0</v>
      </c>
      <c r="BA3694">
        <v>0</v>
      </c>
      <c r="BB3694">
        <v>0</v>
      </c>
      <c r="BC3694">
        <f t="shared" si="865"/>
        <v>0</v>
      </c>
      <c r="BE3694" t="str">
        <f t="shared" si="866"/>
        <v>void</v>
      </c>
      <c r="BF3694">
        <f t="shared" si="867"/>
        <v>0</v>
      </c>
      <c r="BG3694">
        <f t="shared" si="868"/>
        <v>0</v>
      </c>
      <c r="BH3694">
        <f t="shared" si="869"/>
        <v>0</v>
      </c>
    </row>
    <row r="3695" spans="1:60" x14ac:dyDescent="0.45">
      <c r="A3695" t="s">
        <v>15970</v>
      </c>
      <c r="B3695" t="s">
        <v>6347</v>
      </c>
      <c r="C3695" t="s">
        <v>12274</v>
      </c>
      <c r="D3695" t="s">
        <v>6348</v>
      </c>
      <c r="E3695" t="s">
        <v>6348</v>
      </c>
      <c r="F3695" t="s">
        <v>6349</v>
      </c>
      <c r="G3695">
        <v>0.99964900000000001</v>
      </c>
      <c r="H3695">
        <v>2</v>
      </c>
      <c r="I3695" t="s">
        <v>56</v>
      </c>
      <c r="J3695" t="s">
        <v>1225</v>
      </c>
      <c r="K3695" t="s">
        <v>5139</v>
      </c>
      <c r="L3695" t="s">
        <v>15971</v>
      </c>
      <c r="M3695" t="s">
        <v>15972</v>
      </c>
      <c r="N3695">
        <v>26</v>
      </c>
      <c r="S3695" t="e">
        <f t="shared" si="855"/>
        <v>#DIV/0!</v>
      </c>
      <c r="X3695" s="3" t="e">
        <f t="shared" si="856"/>
        <v>#DIV/0!</v>
      </c>
      <c r="Y3695" t="e">
        <f t="shared" si="857"/>
        <v>#DIV/0!</v>
      </c>
      <c r="AD3695" t="e">
        <f t="shared" si="858"/>
        <v>#DIV/0!</v>
      </c>
      <c r="AI3695" t="e">
        <f t="shared" si="859"/>
        <v>#DIV/0!</v>
      </c>
      <c r="AJ3695" t="e">
        <f t="shared" si="860"/>
        <v>#DIV/0!</v>
      </c>
      <c r="AK3695" s="1" t="e">
        <f>IF(AND(OR(#REF!&gt;1.49,#REF!&lt; 0.67),#REF!&lt; 0.05),"TL regulate","none")</f>
        <v>#REF!</v>
      </c>
      <c r="AL3695" s="1" t="e">
        <f t="shared" si="861"/>
        <v>#DIV/0!</v>
      </c>
      <c r="AM3695" s="1" t="e">
        <f t="shared" si="862"/>
        <v>#DIV/0!</v>
      </c>
      <c r="AO3695">
        <v>0</v>
      </c>
      <c r="AP3695">
        <v>0</v>
      </c>
      <c r="AQ3695">
        <v>0</v>
      </c>
      <c r="AR3695">
        <v>0</v>
      </c>
      <c r="AS3695">
        <f t="shared" si="863"/>
        <v>0</v>
      </c>
      <c r="AT3695">
        <v>0</v>
      </c>
      <c r="AU3695">
        <v>0</v>
      </c>
      <c r="AV3695">
        <v>99437000</v>
      </c>
      <c r="AW3695">
        <v>0</v>
      </c>
      <c r="AX3695">
        <f t="shared" si="864"/>
        <v>99437000</v>
      </c>
      <c r="AY3695">
        <v>0</v>
      </c>
      <c r="AZ3695">
        <v>0</v>
      </c>
      <c r="BA3695">
        <v>0</v>
      </c>
      <c r="BB3695">
        <v>0</v>
      </c>
      <c r="BC3695">
        <f t="shared" si="865"/>
        <v>0</v>
      </c>
      <c r="BE3695" t="str">
        <f t="shared" si="866"/>
        <v>TL only</v>
      </c>
      <c r="BF3695">
        <f t="shared" si="867"/>
        <v>0</v>
      </c>
      <c r="BG3695">
        <f t="shared" si="868"/>
        <v>1</v>
      </c>
      <c r="BH3695">
        <f t="shared" si="869"/>
        <v>0</v>
      </c>
    </row>
    <row r="3696" spans="1:60" x14ac:dyDescent="0.45">
      <c r="A3696" t="s">
        <v>15973</v>
      </c>
      <c r="B3696" t="s">
        <v>6347</v>
      </c>
      <c r="C3696" t="s">
        <v>15974</v>
      </c>
      <c r="D3696" t="s">
        <v>6348</v>
      </c>
      <c r="E3696" t="s">
        <v>6348</v>
      </c>
      <c r="F3696" t="s">
        <v>6349</v>
      </c>
      <c r="G3696">
        <v>0.99964900000000001</v>
      </c>
      <c r="H3696">
        <v>2</v>
      </c>
      <c r="I3696" t="s">
        <v>56</v>
      </c>
      <c r="J3696" t="s">
        <v>1522</v>
      </c>
      <c r="K3696" t="s">
        <v>4460</v>
      </c>
      <c r="L3696" t="s">
        <v>15971</v>
      </c>
      <c r="M3696" t="s">
        <v>15972</v>
      </c>
      <c r="N3696">
        <v>29</v>
      </c>
      <c r="S3696" t="e">
        <f t="shared" si="855"/>
        <v>#DIV/0!</v>
      </c>
      <c r="X3696" s="3" t="e">
        <f t="shared" si="856"/>
        <v>#DIV/0!</v>
      </c>
      <c r="Y3696" t="e">
        <f t="shared" si="857"/>
        <v>#DIV/0!</v>
      </c>
      <c r="AD3696" t="e">
        <f t="shared" si="858"/>
        <v>#DIV/0!</v>
      </c>
      <c r="AI3696" t="e">
        <f t="shared" si="859"/>
        <v>#DIV/0!</v>
      </c>
      <c r="AJ3696" t="e">
        <f t="shared" si="860"/>
        <v>#DIV/0!</v>
      </c>
      <c r="AK3696" s="1" t="e">
        <f>IF(AND(OR(#REF!&gt;1.49,#REF!&lt; 0.67),#REF!&lt; 0.05),"TL regulate","none")</f>
        <v>#REF!</v>
      </c>
      <c r="AL3696" s="1" t="e">
        <f t="shared" si="861"/>
        <v>#DIV/0!</v>
      </c>
      <c r="AM3696" s="1" t="e">
        <f t="shared" si="862"/>
        <v>#DIV/0!</v>
      </c>
      <c r="AO3696">
        <v>0</v>
      </c>
      <c r="AP3696">
        <v>0</v>
      </c>
      <c r="AQ3696">
        <v>0</v>
      </c>
      <c r="AR3696">
        <v>0</v>
      </c>
      <c r="AS3696">
        <f t="shared" si="863"/>
        <v>0</v>
      </c>
      <c r="AT3696">
        <v>0</v>
      </c>
      <c r="AU3696">
        <v>0</v>
      </c>
      <c r="AV3696">
        <v>99437000</v>
      </c>
      <c r="AW3696">
        <v>0</v>
      </c>
      <c r="AX3696">
        <f t="shared" si="864"/>
        <v>99437000</v>
      </c>
      <c r="AY3696">
        <v>0</v>
      </c>
      <c r="AZ3696">
        <v>0</v>
      </c>
      <c r="BA3696">
        <v>0</v>
      </c>
      <c r="BB3696">
        <v>0</v>
      </c>
      <c r="BC3696">
        <f t="shared" si="865"/>
        <v>0</v>
      </c>
      <c r="BE3696" t="str">
        <f t="shared" si="866"/>
        <v>TL only</v>
      </c>
      <c r="BF3696">
        <f t="shared" si="867"/>
        <v>0</v>
      </c>
      <c r="BG3696">
        <f t="shared" si="868"/>
        <v>1</v>
      </c>
      <c r="BH3696">
        <f t="shared" si="869"/>
        <v>0</v>
      </c>
    </row>
    <row r="3697" spans="1:60" x14ac:dyDescent="0.45">
      <c r="A3697" t="s">
        <v>15975</v>
      </c>
      <c r="B3697" t="s">
        <v>6425</v>
      </c>
      <c r="C3697">
        <v>258</v>
      </c>
      <c r="D3697" t="s">
        <v>6425</v>
      </c>
      <c r="E3697" t="s">
        <v>6425</v>
      </c>
      <c r="F3697" t="s">
        <v>6426</v>
      </c>
      <c r="G3697">
        <v>0.40397499999999997</v>
      </c>
      <c r="H3697">
        <v>0</v>
      </c>
      <c r="I3697" t="s">
        <v>56</v>
      </c>
      <c r="J3697" t="s">
        <v>480</v>
      </c>
      <c r="K3697" t="s">
        <v>1241</v>
      </c>
      <c r="L3697" t="s">
        <v>12502</v>
      </c>
      <c r="M3697" t="s">
        <v>12503</v>
      </c>
      <c r="N3697">
        <v>12</v>
      </c>
      <c r="S3697" t="e">
        <f t="shared" si="855"/>
        <v>#DIV/0!</v>
      </c>
      <c r="X3697" s="3" t="e">
        <f t="shared" si="856"/>
        <v>#DIV/0!</v>
      </c>
      <c r="Y3697" t="e">
        <f t="shared" si="857"/>
        <v>#DIV/0!</v>
      </c>
      <c r="AD3697" t="e">
        <f t="shared" si="858"/>
        <v>#DIV/0!</v>
      </c>
      <c r="AI3697" t="e">
        <f t="shared" si="859"/>
        <v>#DIV/0!</v>
      </c>
      <c r="AJ3697" t="e">
        <f t="shared" si="860"/>
        <v>#DIV/0!</v>
      </c>
      <c r="AK3697" s="1" t="e">
        <f>IF(AND(OR(#REF!&gt;1.49,#REF!&lt; 0.67),#REF!&lt; 0.05),"TL regulate","none")</f>
        <v>#REF!</v>
      </c>
      <c r="AL3697" s="1" t="e">
        <f t="shared" si="861"/>
        <v>#DIV/0!</v>
      </c>
      <c r="AM3697" s="1" t="e">
        <f t="shared" si="862"/>
        <v>#DIV/0!</v>
      </c>
      <c r="AO3697">
        <v>0</v>
      </c>
      <c r="AP3697">
        <v>0</v>
      </c>
      <c r="AQ3697">
        <v>0</v>
      </c>
      <c r="AR3697">
        <v>0</v>
      </c>
      <c r="AS3697">
        <f t="shared" si="863"/>
        <v>0</v>
      </c>
      <c r="AT3697">
        <v>0</v>
      </c>
      <c r="AU3697">
        <v>0</v>
      </c>
      <c r="AV3697">
        <v>0</v>
      </c>
      <c r="AW3697">
        <v>0</v>
      </c>
      <c r="AX3697">
        <f t="shared" si="864"/>
        <v>0</v>
      </c>
      <c r="AY3697">
        <v>0</v>
      </c>
      <c r="AZ3697">
        <v>0</v>
      </c>
      <c r="BA3697">
        <v>0</v>
      </c>
      <c r="BB3697">
        <v>0</v>
      </c>
      <c r="BC3697">
        <f t="shared" si="865"/>
        <v>0</v>
      </c>
      <c r="BE3697" t="str">
        <f t="shared" si="866"/>
        <v>void</v>
      </c>
      <c r="BF3697">
        <f t="shared" si="867"/>
        <v>0</v>
      </c>
      <c r="BG3697">
        <f t="shared" si="868"/>
        <v>0</v>
      </c>
      <c r="BH3697">
        <f t="shared" si="869"/>
        <v>0</v>
      </c>
    </row>
    <row r="3698" spans="1:60" x14ac:dyDescent="0.45">
      <c r="A3698" t="s">
        <v>15976</v>
      </c>
      <c r="B3698" t="s">
        <v>15977</v>
      </c>
      <c r="C3698" t="s">
        <v>15978</v>
      </c>
      <c r="D3698" t="s">
        <v>15979</v>
      </c>
      <c r="E3698" t="s">
        <v>15979</v>
      </c>
      <c r="F3698">
        <v>0</v>
      </c>
      <c r="G3698">
        <v>0.90040900000000001</v>
      </c>
      <c r="H3698">
        <v>1</v>
      </c>
      <c r="I3698" t="s">
        <v>80</v>
      </c>
      <c r="J3698" t="s">
        <v>57</v>
      </c>
      <c r="K3698" t="s">
        <v>1753</v>
      </c>
      <c r="L3698" t="s">
        <v>15980</v>
      </c>
      <c r="M3698" t="s">
        <v>15981</v>
      </c>
      <c r="N3698">
        <v>7</v>
      </c>
      <c r="S3698" t="e">
        <f t="shared" si="855"/>
        <v>#DIV/0!</v>
      </c>
      <c r="X3698" s="3" t="e">
        <f t="shared" si="856"/>
        <v>#DIV/0!</v>
      </c>
      <c r="Y3698" t="e">
        <f t="shared" si="857"/>
        <v>#DIV/0!</v>
      </c>
      <c r="AD3698" t="e">
        <f t="shared" si="858"/>
        <v>#DIV/0!</v>
      </c>
      <c r="AI3698" t="e">
        <f t="shared" si="859"/>
        <v>#DIV/0!</v>
      </c>
      <c r="AJ3698" t="e">
        <f t="shared" si="860"/>
        <v>#DIV/0!</v>
      </c>
      <c r="AK3698" s="1" t="e">
        <f>IF(AND(OR(#REF!&gt;1.49,#REF!&lt; 0.67),#REF!&lt; 0.05),"TL regulate","none")</f>
        <v>#REF!</v>
      </c>
      <c r="AL3698" s="1" t="e">
        <f t="shared" si="861"/>
        <v>#DIV/0!</v>
      </c>
      <c r="AM3698" s="1" t="e">
        <f t="shared" si="862"/>
        <v>#DIV/0!</v>
      </c>
      <c r="AO3698">
        <v>0</v>
      </c>
      <c r="AP3698">
        <v>0</v>
      </c>
      <c r="AQ3698">
        <v>0</v>
      </c>
      <c r="AR3698">
        <v>0</v>
      </c>
      <c r="AS3698">
        <f t="shared" si="863"/>
        <v>0</v>
      </c>
      <c r="AT3698">
        <v>0</v>
      </c>
      <c r="AU3698">
        <v>0</v>
      </c>
      <c r="AV3698">
        <v>0</v>
      </c>
      <c r="AW3698">
        <v>0</v>
      </c>
      <c r="AX3698">
        <f t="shared" si="864"/>
        <v>0</v>
      </c>
      <c r="AY3698">
        <v>0</v>
      </c>
      <c r="AZ3698">
        <v>0</v>
      </c>
      <c r="BA3698">
        <v>0</v>
      </c>
      <c r="BB3698">
        <v>0</v>
      </c>
      <c r="BC3698">
        <f t="shared" si="865"/>
        <v>0</v>
      </c>
      <c r="BE3698" t="str">
        <f t="shared" si="866"/>
        <v>void</v>
      </c>
      <c r="BF3698">
        <f t="shared" si="867"/>
        <v>0</v>
      </c>
      <c r="BG3698">
        <f t="shared" si="868"/>
        <v>0</v>
      </c>
      <c r="BH3698">
        <f t="shared" si="869"/>
        <v>0</v>
      </c>
    </row>
    <row r="3699" spans="1:60" x14ac:dyDescent="0.45">
      <c r="A3699" t="s">
        <v>15982</v>
      </c>
      <c r="B3699" t="s">
        <v>1195</v>
      </c>
      <c r="C3699" t="s">
        <v>13121</v>
      </c>
      <c r="D3699" t="s">
        <v>1197</v>
      </c>
      <c r="E3699" t="s">
        <v>1197</v>
      </c>
      <c r="F3699" t="s">
        <v>1198</v>
      </c>
      <c r="G3699">
        <v>0.46578599999999998</v>
      </c>
      <c r="H3699">
        <v>0</v>
      </c>
      <c r="I3699" t="s">
        <v>56</v>
      </c>
      <c r="J3699" t="s">
        <v>15983</v>
      </c>
      <c r="K3699" t="s">
        <v>64</v>
      </c>
      <c r="L3699" t="s">
        <v>15984</v>
      </c>
      <c r="M3699" t="s">
        <v>15985</v>
      </c>
      <c r="N3699">
        <v>4</v>
      </c>
      <c r="S3699" t="e">
        <f t="shared" si="855"/>
        <v>#DIV/0!</v>
      </c>
      <c r="X3699" s="3" t="e">
        <f t="shared" si="856"/>
        <v>#DIV/0!</v>
      </c>
      <c r="Y3699" t="e">
        <f t="shared" si="857"/>
        <v>#DIV/0!</v>
      </c>
      <c r="AD3699" t="e">
        <f t="shared" si="858"/>
        <v>#DIV/0!</v>
      </c>
      <c r="AI3699" t="e">
        <f t="shared" si="859"/>
        <v>#DIV/0!</v>
      </c>
      <c r="AJ3699" t="e">
        <f t="shared" si="860"/>
        <v>#DIV/0!</v>
      </c>
      <c r="AK3699" s="1" t="e">
        <f>IF(AND(OR(#REF!&gt;1.49,#REF!&lt; 0.67),#REF!&lt; 0.05),"TL regulate","none")</f>
        <v>#REF!</v>
      </c>
      <c r="AL3699" s="1" t="e">
        <f t="shared" si="861"/>
        <v>#DIV/0!</v>
      </c>
      <c r="AM3699" s="1" t="e">
        <f t="shared" si="862"/>
        <v>#DIV/0!</v>
      </c>
      <c r="AO3699">
        <v>0</v>
      </c>
      <c r="AP3699">
        <v>0</v>
      </c>
      <c r="AQ3699">
        <v>0</v>
      </c>
      <c r="AR3699">
        <v>0</v>
      </c>
      <c r="AS3699">
        <f t="shared" si="863"/>
        <v>0</v>
      </c>
      <c r="AT3699">
        <v>0</v>
      </c>
      <c r="AU3699">
        <v>0</v>
      </c>
      <c r="AV3699">
        <v>0</v>
      </c>
      <c r="AW3699">
        <v>0</v>
      </c>
      <c r="AX3699">
        <f t="shared" si="864"/>
        <v>0</v>
      </c>
      <c r="AY3699">
        <v>0</v>
      </c>
      <c r="AZ3699">
        <v>0</v>
      </c>
      <c r="BA3699">
        <v>0</v>
      </c>
      <c r="BB3699">
        <v>0</v>
      </c>
      <c r="BC3699">
        <f t="shared" si="865"/>
        <v>0</v>
      </c>
      <c r="BE3699" t="str">
        <f t="shared" si="866"/>
        <v>void</v>
      </c>
      <c r="BF3699">
        <f t="shared" si="867"/>
        <v>0</v>
      </c>
      <c r="BG3699">
        <f t="shared" si="868"/>
        <v>0</v>
      </c>
      <c r="BH3699">
        <f t="shared" si="869"/>
        <v>0</v>
      </c>
    </row>
    <row r="3700" spans="1:60" x14ac:dyDescent="0.45">
      <c r="A3700" t="s">
        <v>15986</v>
      </c>
      <c r="B3700" t="s">
        <v>1195</v>
      </c>
      <c r="C3700" t="s">
        <v>15987</v>
      </c>
      <c r="D3700" t="s">
        <v>1197</v>
      </c>
      <c r="E3700" t="s">
        <v>1197</v>
      </c>
      <c r="F3700" t="s">
        <v>1198</v>
      </c>
      <c r="G3700">
        <v>0.33333299999999999</v>
      </c>
      <c r="H3700">
        <v>0</v>
      </c>
      <c r="I3700" t="s">
        <v>56</v>
      </c>
      <c r="J3700" t="s">
        <v>63</v>
      </c>
      <c r="K3700" t="s">
        <v>64</v>
      </c>
      <c r="L3700" t="s">
        <v>4573</v>
      </c>
      <c r="M3700" t="s">
        <v>4574</v>
      </c>
      <c r="N3700">
        <v>6</v>
      </c>
      <c r="S3700" t="e">
        <f t="shared" si="855"/>
        <v>#DIV/0!</v>
      </c>
      <c r="X3700" s="3" t="e">
        <f t="shared" si="856"/>
        <v>#DIV/0!</v>
      </c>
      <c r="Y3700" t="e">
        <f t="shared" si="857"/>
        <v>#DIV/0!</v>
      </c>
      <c r="AD3700" t="e">
        <f t="shared" si="858"/>
        <v>#DIV/0!</v>
      </c>
      <c r="AI3700" t="e">
        <f t="shared" si="859"/>
        <v>#DIV/0!</v>
      </c>
      <c r="AJ3700" t="e">
        <f t="shared" si="860"/>
        <v>#DIV/0!</v>
      </c>
      <c r="AK3700" s="1" t="e">
        <f>IF(AND(OR(#REF!&gt;1.49,#REF!&lt; 0.67),#REF!&lt; 0.05),"TL regulate","none")</f>
        <v>#REF!</v>
      </c>
      <c r="AL3700" s="1" t="e">
        <f t="shared" si="861"/>
        <v>#DIV/0!</v>
      </c>
      <c r="AM3700" s="1" t="e">
        <f t="shared" si="862"/>
        <v>#DIV/0!</v>
      </c>
      <c r="AO3700">
        <v>0</v>
      </c>
      <c r="AP3700">
        <v>0</v>
      </c>
      <c r="AQ3700">
        <v>0</v>
      </c>
      <c r="AR3700">
        <v>0</v>
      </c>
      <c r="AS3700">
        <f t="shared" si="863"/>
        <v>0</v>
      </c>
      <c r="AT3700">
        <v>0</v>
      </c>
      <c r="AU3700">
        <v>0</v>
      </c>
      <c r="AV3700">
        <v>0</v>
      </c>
      <c r="AW3700">
        <v>0</v>
      </c>
      <c r="AX3700">
        <f t="shared" si="864"/>
        <v>0</v>
      </c>
      <c r="AY3700">
        <v>0</v>
      </c>
      <c r="AZ3700">
        <v>0</v>
      </c>
      <c r="BA3700">
        <v>0</v>
      </c>
      <c r="BB3700">
        <v>0</v>
      </c>
      <c r="BC3700">
        <f t="shared" si="865"/>
        <v>0</v>
      </c>
      <c r="BE3700" t="str">
        <f t="shared" si="866"/>
        <v>void</v>
      </c>
      <c r="BF3700">
        <f t="shared" si="867"/>
        <v>0</v>
      </c>
      <c r="BG3700">
        <f t="shared" si="868"/>
        <v>0</v>
      </c>
      <c r="BH3700">
        <f t="shared" si="869"/>
        <v>0</v>
      </c>
    </row>
    <row r="3701" spans="1:60" x14ac:dyDescent="0.45">
      <c r="A3701" t="s">
        <v>15988</v>
      </c>
      <c r="B3701" t="s">
        <v>1195</v>
      </c>
      <c r="C3701" t="s">
        <v>15989</v>
      </c>
      <c r="D3701" t="s">
        <v>1197</v>
      </c>
      <c r="E3701" t="s">
        <v>1197</v>
      </c>
      <c r="F3701" t="s">
        <v>1198</v>
      </c>
      <c r="G3701">
        <v>0.33333299999999999</v>
      </c>
      <c r="H3701">
        <v>0</v>
      </c>
      <c r="I3701" t="s">
        <v>80</v>
      </c>
      <c r="J3701" t="s">
        <v>57</v>
      </c>
      <c r="K3701" t="s">
        <v>882</v>
      </c>
      <c r="L3701" t="s">
        <v>4573</v>
      </c>
      <c r="M3701" t="s">
        <v>4574</v>
      </c>
      <c r="N3701">
        <v>4</v>
      </c>
      <c r="S3701" t="e">
        <f t="shared" si="855"/>
        <v>#DIV/0!</v>
      </c>
      <c r="X3701" s="3" t="e">
        <f t="shared" si="856"/>
        <v>#DIV/0!</v>
      </c>
      <c r="Y3701" t="e">
        <f t="shared" si="857"/>
        <v>#DIV/0!</v>
      </c>
      <c r="AD3701" t="e">
        <f t="shared" si="858"/>
        <v>#DIV/0!</v>
      </c>
      <c r="AI3701" t="e">
        <f t="shared" si="859"/>
        <v>#DIV/0!</v>
      </c>
      <c r="AJ3701" t="e">
        <f t="shared" si="860"/>
        <v>#DIV/0!</v>
      </c>
      <c r="AK3701" s="1" t="e">
        <f>IF(AND(OR(#REF!&gt;1.49,#REF!&lt; 0.67),#REF!&lt; 0.05),"TL regulate","none")</f>
        <v>#REF!</v>
      </c>
      <c r="AL3701" s="1" t="e">
        <f t="shared" si="861"/>
        <v>#DIV/0!</v>
      </c>
      <c r="AM3701" s="1" t="e">
        <f t="shared" si="862"/>
        <v>#DIV/0!</v>
      </c>
      <c r="AO3701">
        <v>0</v>
      </c>
      <c r="AP3701">
        <v>0</v>
      </c>
      <c r="AQ3701">
        <v>0</v>
      </c>
      <c r="AR3701">
        <v>0</v>
      </c>
      <c r="AS3701">
        <f t="shared" si="863"/>
        <v>0</v>
      </c>
      <c r="AT3701">
        <v>0</v>
      </c>
      <c r="AU3701">
        <v>0</v>
      </c>
      <c r="AV3701">
        <v>0</v>
      </c>
      <c r="AW3701">
        <v>0</v>
      </c>
      <c r="AX3701">
        <f t="shared" si="864"/>
        <v>0</v>
      </c>
      <c r="AY3701">
        <v>0</v>
      </c>
      <c r="AZ3701">
        <v>0</v>
      </c>
      <c r="BA3701">
        <v>0</v>
      </c>
      <c r="BB3701">
        <v>0</v>
      </c>
      <c r="BC3701">
        <f t="shared" si="865"/>
        <v>0</v>
      </c>
      <c r="BE3701" t="str">
        <f t="shared" si="866"/>
        <v>void</v>
      </c>
      <c r="BF3701">
        <f t="shared" si="867"/>
        <v>0</v>
      </c>
      <c r="BG3701">
        <f t="shared" si="868"/>
        <v>0</v>
      </c>
      <c r="BH3701">
        <f t="shared" si="869"/>
        <v>0</v>
      </c>
    </row>
    <row r="3702" spans="1:60" x14ac:dyDescent="0.45">
      <c r="A3702" t="s">
        <v>15990</v>
      </c>
      <c r="B3702" t="s">
        <v>1195</v>
      </c>
      <c r="C3702" t="s">
        <v>13116</v>
      </c>
      <c r="D3702" t="s">
        <v>1197</v>
      </c>
      <c r="E3702" t="s">
        <v>1197</v>
      </c>
      <c r="F3702" t="s">
        <v>1198</v>
      </c>
      <c r="G3702">
        <v>0.46578599999999998</v>
      </c>
      <c r="H3702">
        <v>0</v>
      </c>
      <c r="I3702" t="s">
        <v>80</v>
      </c>
      <c r="J3702" t="s">
        <v>15991</v>
      </c>
      <c r="K3702" t="s">
        <v>296</v>
      </c>
      <c r="L3702" t="s">
        <v>15984</v>
      </c>
      <c r="M3702" t="s">
        <v>15985</v>
      </c>
      <c r="N3702">
        <v>1</v>
      </c>
      <c r="S3702" t="e">
        <f t="shared" si="855"/>
        <v>#DIV/0!</v>
      </c>
      <c r="X3702" s="3" t="e">
        <f t="shared" si="856"/>
        <v>#DIV/0!</v>
      </c>
      <c r="Y3702" t="e">
        <f t="shared" si="857"/>
        <v>#DIV/0!</v>
      </c>
      <c r="AD3702" t="e">
        <f t="shared" si="858"/>
        <v>#DIV/0!</v>
      </c>
      <c r="AI3702" t="e">
        <f t="shared" si="859"/>
        <v>#DIV/0!</v>
      </c>
      <c r="AJ3702" t="e">
        <f t="shared" si="860"/>
        <v>#DIV/0!</v>
      </c>
      <c r="AK3702" s="1" t="e">
        <f>IF(AND(OR(#REF!&gt;1.49,#REF!&lt; 0.67),#REF!&lt; 0.05),"TL regulate","none")</f>
        <v>#REF!</v>
      </c>
      <c r="AL3702" s="1" t="e">
        <f t="shared" si="861"/>
        <v>#DIV/0!</v>
      </c>
      <c r="AM3702" s="1" t="e">
        <f t="shared" si="862"/>
        <v>#DIV/0!</v>
      </c>
      <c r="AO3702">
        <v>0</v>
      </c>
      <c r="AP3702">
        <v>0</v>
      </c>
      <c r="AQ3702">
        <v>0</v>
      </c>
      <c r="AR3702">
        <v>0</v>
      </c>
      <c r="AS3702">
        <f t="shared" si="863"/>
        <v>0</v>
      </c>
      <c r="AT3702">
        <v>0</v>
      </c>
      <c r="AU3702">
        <v>0</v>
      </c>
      <c r="AV3702">
        <v>0</v>
      </c>
      <c r="AW3702">
        <v>0</v>
      </c>
      <c r="AX3702">
        <f t="shared" si="864"/>
        <v>0</v>
      </c>
      <c r="AY3702">
        <v>0</v>
      </c>
      <c r="AZ3702">
        <v>0</v>
      </c>
      <c r="BA3702">
        <v>0</v>
      </c>
      <c r="BB3702">
        <v>0</v>
      </c>
      <c r="BC3702">
        <f t="shared" si="865"/>
        <v>0</v>
      </c>
      <c r="BE3702" t="str">
        <f t="shared" si="866"/>
        <v>void</v>
      </c>
      <c r="BF3702">
        <f t="shared" si="867"/>
        <v>0</v>
      </c>
      <c r="BG3702">
        <f t="shared" si="868"/>
        <v>0</v>
      </c>
      <c r="BH3702">
        <f t="shared" si="869"/>
        <v>0</v>
      </c>
    </row>
    <row r="3703" spans="1:60" x14ac:dyDescent="0.45">
      <c r="A3703" t="s">
        <v>15992</v>
      </c>
      <c r="B3703" t="s">
        <v>8013</v>
      </c>
      <c r="C3703">
        <v>151</v>
      </c>
      <c r="D3703" t="s">
        <v>8013</v>
      </c>
      <c r="E3703" t="s">
        <v>8013</v>
      </c>
      <c r="F3703">
        <v>0</v>
      </c>
      <c r="G3703">
        <v>0.365012</v>
      </c>
      <c r="H3703">
        <v>0</v>
      </c>
      <c r="I3703" t="s">
        <v>56</v>
      </c>
      <c r="J3703" t="s">
        <v>57</v>
      </c>
      <c r="K3703" t="s">
        <v>10862</v>
      </c>
      <c r="L3703" t="s">
        <v>15993</v>
      </c>
      <c r="M3703" t="s">
        <v>15994</v>
      </c>
      <c r="N3703">
        <v>14</v>
      </c>
      <c r="S3703" t="e">
        <f t="shared" si="855"/>
        <v>#DIV/0!</v>
      </c>
      <c r="X3703" s="3" t="e">
        <f t="shared" si="856"/>
        <v>#DIV/0!</v>
      </c>
      <c r="Y3703" t="e">
        <f t="shared" si="857"/>
        <v>#DIV/0!</v>
      </c>
      <c r="AD3703" t="e">
        <f t="shared" si="858"/>
        <v>#DIV/0!</v>
      </c>
      <c r="AI3703" t="e">
        <f t="shared" si="859"/>
        <v>#DIV/0!</v>
      </c>
      <c r="AJ3703" t="e">
        <f t="shared" si="860"/>
        <v>#DIV/0!</v>
      </c>
      <c r="AK3703" s="1" t="e">
        <f>IF(AND(OR(#REF!&gt;1.49,#REF!&lt; 0.67),#REF!&lt; 0.05),"TL regulate","none")</f>
        <v>#REF!</v>
      </c>
      <c r="AL3703" s="1" t="e">
        <f t="shared" si="861"/>
        <v>#DIV/0!</v>
      </c>
      <c r="AM3703" s="1" t="e">
        <f t="shared" si="862"/>
        <v>#DIV/0!</v>
      </c>
      <c r="AO3703">
        <v>0</v>
      </c>
      <c r="AP3703">
        <v>0</v>
      </c>
      <c r="AQ3703">
        <v>0</v>
      </c>
      <c r="AR3703">
        <v>0</v>
      </c>
      <c r="AS3703">
        <f t="shared" si="863"/>
        <v>0</v>
      </c>
      <c r="AT3703">
        <v>0</v>
      </c>
      <c r="AU3703">
        <v>0</v>
      </c>
      <c r="AV3703">
        <v>0</v>
      </c>
      <c r="AW3703">
        <v>0</v>
      </c>
      <c r="AX3703">
        <f t="shared" si="864"/>
        <v>0</v>
      </c>
      <c r="AY3703">
        <v>0</v>
      </c>
      <c r="AZ3703">
        <v>0</v>
      </c>
      <c r="BA3703">
        <v>0</v>
      </c>
      <c r="BB3703">
        <v>0</v>
      </c>
      <c r="BC3703">
        <f t="shared" si="865"/>
        <v>0</v>
      </c>
      <c r="BE3703" t="str">
        <f t="shared" si="866"/>
        <v>void</v>
      </c>
      <c r="BF3703">
        <f t="shared" si="867"/>
        <v>0</v>
      </c>
      <c r="BG3703">
        <f t="shared" si="868"/>
        <v>0</v>
      </c>
      <c r="BH3703">
        <f t="shared" si="869"/>
        <v>0</v>
      </c>
    </row>
    <row r="3704" spans="1:60" x14ac:dyDescent="0.45">
      <c r="A3704" t="s">
        <v>15995</v>
      </c>
      <c r="B3704" t="s">
        <v>8013</v>
      </c>
      <c r="C3704">
        <v>107</v>
      </c>
      <c r="D3704" t="s">
        <v>8013</v>
      </c>
      <c r="E3704" t="s">
        <v>8013</v>
      </c>
      <c r="F3704" t="s">
        <v>8014</v>
      </c>
      <c r="G3704">
        <v>0.85032600000000003</v>
      </c>
      <c r="H3704">
        <v>1</v>
      </c>
      <c r="I3704" t="s">
        <v>56</v>
      </c>
      <c r="J3704" t="s">
        <v>57</v>
      </c>
      <c r="K3704" t="s">
        <v>180</v>
      </c>
      <c r="L3704" t="s">
        <v>15996</v>
      </c>
      <c r="M3704" t="s">
        <v>15997</v>
      </c>
      <c r="N3704">
        <v>3</v>
      </c>
      <c r="S3704" t="e">
        <f t="shared" si="855"/>
        <v>#DIV/0!</v>
      </c>
      <c r="X3704" s="3" t="e">
        <f t="shared" si="856"/>
        <v>#DIV/0!</v>
      </c>
      <c r="Y3704" t="e">
        <f t="shared" si="857"/>
        <v>#DIV/0!</v>
      </c>
      <c r="AD3704" t="e">
        <f t="shared" si="858"/>
        <v>#DIV/0!</v>
      </c>
      <c r="AI3704" t="e">
        <f t="shared" si="859"/>
        <v>#DIV/0!</v>
      </c>
      <c r="AJ3704" t="e">
        <f t="shared" si="860"/>
        <v>#DIV/0!</v>
      </c>
      <c r="AK3704" s="1" t="e">
        <f>IF(AND(OR(#REF!&gt;1.49,#REF!&lt; 0.67),#REF!&lt; 0.05),"TL regulate","none")</f>
        <v>#REF!</v>
      </c>
      <c r="AL3704" s="1" t="e">
        <f t="shared" si="861"/>
        <v>#DIV/0!</v>
      </c>
      <c r="AM3704" s="1" t="e">
        <f t="shared" si="862"/>
        <v>#DIV/0!</v>
      </c>
      <c r="AO3704">
        <v>0</v>
      </c>
      <c r="AP3704">
        <v>0</v>
      </c>
      <c r="AQ3704">
        <v>0</v>
      </c>
      <c r="AR3704">
        <v>34634000</v>
      </c>
      <c r="AS3704">
        <f t="shared" si="863"/>
        <v>34634000</v>
      </c>
      <c r="AT3704">
        <v>0</v>
      </c>
      <c r="AU3704">
        <v>0</v>
      </c>
      <c r="AV3704">
        <v>0</v>
      </c>
      <c r="AW3704">
        <v>0</v>
      </c>
      <c r="AX3704">
        <f t="shared" si="864"/>
        <v>0</v>
      </c>
      <c r="AY3704">
        <v>0</v>
      </c>
      <c r="AZ3704">
        <v>0</v>
      </c>
      <c r="BA3704">
        <v>0</v>
      </c>
      <c r="BB3704">
        <v>0</v>
      </c>
      <c r="BC3704">
        <f t="shared" si="865"/>
        <v>0</v>
      </c>
      <c r="BE3704" t="str">
        <f t="shared" si="866"/>
        <v>LPS only</v>
      </c>
      <c r="BF3704">
        <f t="shared" si="867"/>
        <v>1</v>
      </c>
      <c r="BG3704">
        <f t="shared" si="868"/>
        <v>0</v>
      </c>
      <c r="BH3704">
        <f t="shared" si="869"/>
        <v>0</v>
      </c>
    </row>
    <row r="3705" spans="1:60" x14ac:dyDescent="0.45">
      <c r="A3705" t="s">
        <v>15998</v>
      </c>
      <c r="B3705" t="s">
        <v>7102</v>
      </c>
      <c r="C3705" t="s">
        <v>15999</v>
      </c>
      <c r="D3705" t="s">
        <v>7104</v>
      </c>
      <c r="E3705" t="s">
        <v>7104</v>
      </c>
      <c r="F3705" t="s">
        <v>7105</v>
      </c>
      <c r="G3705">
        <v>0.49820500000000001</v>
      </c>
      <c r="H3705">
        <v>0</v>
      </c>
      <c r="I3705" t="s">
        <v>80</v>
      </c>
      <c r="J3705" t="s">
        <v>57</v>
      </c>
      <c r="K3705" t="s">
        <v>153</v>
      </c>
      <c r="L3705" t="s">
        <v>10145</v>
      </c>
      <c r="M3705" t="s">
        <v>10146</v>
      </c>
      <c r="N3705">
        <v>1</v>
      </c>
      <c r="S3705" t="e">
        <f t="shared" si="855"/>
        <v>#DIV/0!</v>
      </c>
      <c r="X3705" s="3" t="e">
        <f t="shared" si="856"/>
        <v>#DIV/0!</v>
      </c>
      <c r="Y3705" t="e">
        <f t="shared" si="857"/>
        <v>#DIV/0!</v>
      </c>
      <c r="AD3705" t="e">
        <f t="shared" si="858"/>
        <v>#DIV/0!</v>
      </c>
      <c r="AI3705" t="e">
        <f t="shared" si="859"/>
        <v>#DIV/0!</v>
      </c>
      <c r="AJ3705" t="e">
        <f t="shared" si="860"/>
        <v>#DIV/0!</v>
      </c>
      <c r="AK3705" s="1" t="e">
        <f>IF(AND(OR(#REF!&gt;1.49,#REF!&lt; 0.67),#REF!&lt; 0.05),"TL regulate","none")</f>
        <v>#REF!</v>
      </c>
      <c r="AL3705" s="1" t="e">
        <f t="shared" si="861"/>
        <v>#DIV/0!</v>
      </c>
      <c r="AM3705" s="1" t="e">
        <f t="shared" si="862"/>
        <v>#DIV/0!</v>
      </c>
      <c r="AO3705">
        <v>0</v>
      </c>
      <c r="AP3705">
        <v>0</v>
      </c>
      <c r="AQ3705">
        <v>0</v>
      </c>
      <c r="AR3705">
        <v>0</v>
      </c>
      <c r="AS3705">
        <f t="shared" si="863"/>
        <v>0</v>
      </c>
      <c r="AT3705">
        <v>0</v>
      </c>
      <c r="AU3705">
        <v>0</v>
      </c>
      <c r="AV3705">
        <v>0</v>
      </c>
      <c r="AW3705">
        <v>0</v>
      </c>
      <c r="AX3705">
        <f t="shared" si="864"/>
        <v>0</v>
      </c>
      <c r="AY3705">
        <v>0</v>
      </c>
      <c r="AZ3705">
        <v>0</v>
      </c>
      <c r="BA3705">
        <v>0</v>
      </c>
      <c r="BB3705">
        <v>0</v>
      </c>
      <c r="BC3705">
        <f t="shared" si="865"/>
        <v>0</v>
      </c>
      <c r="BE3705" t="str">
        <f t="shared" si="866"/>
        <v>void</v>
      </c>
      <c r="BF3705">
        <f t="shared" si="867"/>
        <v>0</v>
      </c>
      <c r="BG3705">
        <f t="shared" si="868"/>
        <v>0</v>
      </c>
      <c r="BH3705">
        <f t="shared" si="869"/>
        <v>0</v>
      </c>
    </row>
    <row r="3706" spans="1:60" x14ac:dyDescent="0.45">
      <c r="A3706" t="s">
        <v>16000</v>
      </c>
      <c r="B3706" t="s">
        <v>968</v>
      </c>
      <c r="C3706">
        <v>185</v>
      </c>
      <c r="D3706" t="s">
        <v>968</v>
      </c>
      <c r="E3706" t="s">
        <v>968</v>
      </c>
      <c r="F3706">
        <v>0</v>
      </c>
      <c r="G3706">
        <v>0.99992599999999998</v>
      </c>
      <c r="H3706">
        <v>1</v>
      </c>
      <c r="I3706" t="s">
        <v>56</v>
      </c>
      <c r="J3706" t="s">
        <v>57</v>
      </c>
      <c r="K3706" t="s">
        <v>180</v>
      </c>
      <c r="L3706" t="s">
        <v>16001</v>
      </c>
      <c r="M3706" t="s">
        <v>16002</v>
      </c>
      <c r="N3706">
        <v>3</v>
      </c>
      <c r="S3706" t="e">
        <f t="shared" si="855"/>
        <v>#DIV/0!</v>
      </c>
      <c r="X3706" s="3" t="e">
        <f t="shared" si="856"/>
        <v>#DIV/0!</v>
      </c>
      <c r="Y3706" t="e">
        <f t="shared" si="857"/>
        <v>#DIV/0!</v>
      </c>
      <c r="AD3706" t="e">
        <f t="shared" si="858"/>
        <v>#DIV/0!</v>
      </c>
      <c r="AI3706" t="e">
        <f t="shared" si="859"/>
        <v>#DIV/0!</v>
      </c>
      <c r="AJ3706" t="e">
        <f t="shared" si="860"/>
        <v>#DIV/0!</v>
      </c>
      <c r="AK3706" s="1" t="e">
        <f>IF(AND(OR(#REF!&gt;1.49,#REF!&lt; 0.67),#REF!&lt; 0.05),"TL regulate","none")</f>
        <v>#REF!</v>
      </c>
      <c r="AL3706" s="1" t="e">
        <f t="shared" si="861"/>
        <v>#DIV/0!</v>
      </c>
      <c r="AM3706" s="1" t="e">
        <f t="shared" si="862"/>
        <v>#DIV/0!</v>
      </c>
      <c r="AO3706">
        <v>0</v>
      </c>
      <c r="AP3706">
        <v>0</v>
      </c>
      <c r="AQ3706">
        <v>0</v>
      </c>
      <c r="AR3706">
        <v>0</v>
      </c>
      <c r="AS3706">
        <f t="shared" si="863"/>
        <v>0</v>
      </c>
      <c r="AT3706">
        <v>0</v>
      </c>
      <c r="AU3706">
        <v>0</v>
      </c>
      <c r="AV3706">
        <v>0</v>
      </c>
      <c r="AW3706">
        <v>0</v>
      </c>
      <c r="AX3706">
        <f t="shared" si="864"/>
        <v>0</v>
      </c>
      <c r="AY3706">
        <v>0</v>
      </c>
      <c r="AZ3706">
        <v>0</v>
      </c>
      <c r="BA3706">
        <v>0</v>
      </c>
      <c r="BB3706">
        <v>0</v>
      </c>
      <c r="BC3706">
        <f t="shared" si="865"/>
        <v>0</v>
      </c>
      <c r="BE3706" t="str">
        <f t="shared" si="866"/>
        <v>void</v>
      </c>
      <c r="BF3706">
        <f t="shared" si="867"/>
        <v>0</v>
      </c>
      <c r="BG3706">
        <f t="shared" si="868"/>
        <v>0</v>
      </c>
      <c r="BH3706">
        <f t="shared" si="869"/>
        <v>0</v>
      </c>
    </row>
    <row r="3707" spans="1:60" x14ac:dyDescent="0.45">
      <c r="A3707" t="s">
        <v>16003</v>
      </c>
      <c r="B3707" t="s">
        <v>16004</v>
      </c>
      <c r="C3707">
        <v>18</v>
      </c>
      <c r="D3707" t="s">
        <v>16004</v>
      </c>
      <c r="E3707" t="s">
        <v>16004</v>
      </c>
      <c r="F3707" t="s">
        <v>16005</v>
      </c>
      <c r="G3707">
        <v>0.48897099999999999</v>
      </c>
      <c r="H3707">
        <v>0</v>
      </c>
      <c r="I3707" t="s">
        <v>56</v>
      </c>
      <c r="J3707" t="s">
        <v>63</v>
      </c>
      <c r="K3707" t="s">
        <v>64</v>
      </c>
      <c r="L3707" t="s">
        <v>16006</v>
      </c>
      <c r="M3707" t="s">
        <v>16007</v>
      </c>
      <c r="N3707">
        <v>10</v>
      </c>
      <c r="S3707" t="e">
        <f t="shared" si="855"/>
        <v>#DIV/0!</v>
      </c>
      <c r="X3707" s="3" t="e">
        <f t="shared" si="856"/>
        <v>#DIV/0!</v>
      </c>
      <c r="Y3707" t="e">
        <f t="shared" si="857"/>
        <v>#DIV/0!</v>
      </c>
      <c r="AD3707" t="e">
        <f t="shared" si="858"/>
        <v>#DIV/0!</v>
      </c>
      <c r="AI3707" t="e">
        <f t="shared" si="859"/>
        <v>#DIV/0!</v>
      </c>
      <c r="AJ3707" t="e">
        <f t="shared" si="860"/>
        <v>#DIV/0!</v>
      </c>
      <c r="AK3707" s="1" t="e">
        <f>IF(AND(OR(#REF!&gt;1.49,#REF!&lt; 0.67),#REF!&lt; 0.05),"TL regulate","none")</f>
        <v>#REF!</v>
      </c>
      <c r="AL3707" s="1" t="e">
        <f t="shared" si="861"/>
        <v>#DIV/0!</v>
      </c>
      <c r="AM3707" s="1" t="e">
        <f t="shared" si="862"/>
        <v>#DIV/0!</v>
      </c>
      <c r="AO3707">
        <v>0</v>
      </c>
      <c r="AP3707">
        <v>0</v>
      </c>
      <c r="AQ3707">
        <v>0</v>
      </c>
      <c r="AR3707">
        <v>0</v>
      </c>
      <c r="AS3707">
        <f t="shared" si="863"/>
        <v>0</v>
      </c>
      <c r="AT3707">
        <v>0</v>
      </c>
      <c r="AU3707">
        <v>0</v>
      </c>
      <c r="AV3707">
        <v>0</v>
      </c>
      <c r="AW3707">
        <v>0</v>
      </c>
      <c r="AX3707">
        <f t="shared" si="864"/>
        <v>0</v>
      </c>
      <c r="AY3707">
        <v>0</v>
      </c>
      <c r="AZ3707">
        <v>0</v>
      </c>
      <c r="BA3707">
        <v>0</v>
      </c>
      <c r="BB3707">
        <v>0</v>
      </c>
      <c r="BC3707">
        <f t="shared" si="865"/>
        <v>0</v>
      </c>
      <c r="BE3707" t="str">
        <f t="shared" si="866"/>
        <v>void</v>
      </c>
      <c r="BF3707">
        <f t="shared" si="867"/>
        <v>0</v>
      </c>
      <c r="BG3707">
        <f t="shared" si="868"/>
        <v>0</v>
      </c>
      <c r="BH3707">
        <f t="shared" si="869"/>
        <v>0</v>
      </c>
    </row>
    <row r="3708" spans="1:60" x14ac:dyDescent="0.45">
      <c r="A3708" t="s">
        <v>16008</v>
      </c>
      <c r="B3708" t="s">
        <v>16004</v>
      </c>
      <c r="C3708">
        <v>17</v>
      </c>
      <c r="D3708" t="s">
        <v>16004</v>
      </c>
      <c r="E3708" t="s">
        <v>16004</v>
      </c>
      <c r="F3708" t="s">
        <v>16005</v>
      </c>
      <c r="G3708">
        <v>0.48897099999999999</v>
      </c>
      <c r="H3708">
        <v>0</v>
      </c>
      <c r="I3708" t="s">
        <v>80</v>
      </c>
      <c r="J3708" t="s">
        <v>57</v>
      </c>
      <c r="K3708" t="s">
        <v>432</v>
      </c>
      <c r="L3708" t="s">
        <v>16006</v>
      </c>
      <c r="M3708" t="s">
        <v>16007</v>
      </c>
      <c r="N3708">
        <v>9</v>
      </c>
      <c r="S3708" t="e">
        <f t="shared" si="855"/>
        <v>#DIV/0!</v>
      </c>
      <c r="X3708" s="3" t="e">
        <f t="shared" si="856"/>
        <v>#DIV/0!</v>
      </c>
      <c r="Y3708" t="e">
        <f t="shared" si="857"/>
        <v>#DIV/0!</v>
      </c>
      <c r="AD3708" t="e">
        <f t="shared" si="858"/>
        <v>#DIV/0!</v>
      </c>
      <c r="AI3708" t="e">
        <f t="shared" si="859"/>
        <v>#DIV/0!</v>
      </c>
      <c r="AJ3708" t="e">
        <f t="shared" si="860"/>
        <v>#DIV/0!</v>
      </c>
      <c r="AK3708" s="1" t="e">
        <f>IF(AND(OR(#REF!&gt;1.49,#REF!&lt; 0.67),#REF!&lt; 0.05),"TL regulate","none")</f>
        <v>#REF!</v>
      </c>
      <c r="AL3708" s="1" t="e">
        <f t="shared" si="861"/>
        <v>#DIV/0!</v>
      </c>
      <c r="AM3708" s="1" t="e">
        <f t="shared" si="862"/>
        <v>#DIV/0!</v>
      </c>
      <c r="AO3708">
        <v>0</v>
      </c>
      <c r="AP3708">
        <v>0</v>
      </c>
      <c r="AQ3708">
        <v>0</v>
      </c>
      <c r="AR3708">
        <v>0</v>
      </c>
      <c r="AS3708">
        <f t="shared" si="863"/>
        <v>0</v>
      </c>
      <c r="AT3708">
        <v>0</v>
      </c>
      <c r="AU3708">
        <v>0</v>
      </c>
      <c r="AV3708">
        <v>0</v>
      </c>
      <c r="AW3708">
        <v>0</v>
      </c>
      <c r="AX3708">
        <f t="shared" si="864"/>
        <v>0</v>
      </c>
      <c r="AY3708">
        <v>0</v>
      </c>
      <c r="AZ3708">
        <v>0</v>
      </c>
      <c r="BA3708">
        <v>0</v>
      </c>
      <c r="BB3708">
        <v>0</v>
      </c>
      <c r="BC3708">
        <f t="shared" si="865"/>
        <v>0</v>
      </c>
      <c r="BE3708" t="str">
        <f t="shared" si="866"/>
        <v>void</v>
      </c>
      <c r="BF3708">
        <f t="shared" si="867"/>
        <v>0</v>
      </c>
      <c r="BG3708">
        <f t="shared" si="868"/>
        <v>0</v>
      </c>
      <c r="BH3708">
        <f t="shared" si="869"/>
        <v>0</v>
      </c>
    </row>
    <row r="3709" spans="1:60" x14ac:dyDescent="0.45">
      <c r="A3709" t="s">
        <v>16009</v>
      </c>
      <c r="B3709" t="s">
        <v>16010</v>
      </c>
      <c r="C3709" t="s">
        <v>16011</v>
      </c>
      <c r="D3709" t="s">
        <v>16012</v>
      </c>
      <c r="E3709" t="s">
        <v>16012</v>
      </c>
      <c r="F3709" t="s">
        <v>16013</v>
      </c>
      <c r="G3709">
        <v>0.499137</v>
      </c>
      <c r="H3709">
        <v>0</v>
      </c>
      <c r="I3709" t="s">
        <v>56</v>
      </c>
      <c r="J3709" t="s">
        <v>63</v>
      </c>
      <c r="K3709" t="s">
        <v>64</v>
      </c>
      <c r="L3709" t="s">
        <v>16014</v>
      </c>
      <c r="M3709" t="s">
        <v>16015</v>
      </c>
      <c r="N3709">
        <v>6</v>
      </c>
      <c r="S3709" t="e">
        <f t="shared" si="855"/>
        <v>#DIV/0!</v>
      </c>
      <c r="X3709" s="3" t="e">
        <f t="shared" si="856"/>
        <v>#DIV/0!</v>
      </c>
      <c r="Y3709" t="e">
        <f t="shared" si="857"/>
        <v>#DIV/0!</v>
      </c>
      <c r="AD3709" t="e">
        <f t="shared" si="858"/>
        <v>#DIV/0!</v>
      </c>
      <c r="AI3709" t="e">
        <f t="shared" si="859"/>
        <v>#DIV/0!</v>
      </c>
      <c r="AJ3709" t="e">
        <f t="shared" si="860"/>
        <v>#DIV/0!</v>
      </c>
      <c r="AK3709" s="1" t="e">
        <f>IF(AND(OR(#REF!&gt;1.49,#REF!&lt; 0.67),#REF!&lt; 0.05),"TL regulate","none")</f>
        <v>#REF!</v>
      </c>
      <c r="AL3709" s="1" t="e">
        <f t="shared" si="861"/>
        <v>#DIV/0!</v>
      </c>
      <c r="AM3709" s="1" t="e">
        <f t="shared" si="862"/>
        <v>#DIV/0!</v>
      </c>
      <c r="AO3709">
        <v>0</v>
      </c>
      <c r="AP3709">
        <v>0</v>
      </c>
      <c r="AQ3709">
        <v>0</v>
      </c>
      <c r="AR3709">
        <v>0</v>
      </c>
      <c r="AS3709">
        <f t="shared" si="863"/>
        <v>0</v>
      </c>
      <c r="AT3709">
        <v>0</v>
      </c>
      <c r="AU3709">
        <v>0</v>
      </c>
      <c r="AV3709">
        <v>0</v>
      </c>
      <c r="AW3709">
        <v>0</v>
      </c>
      <c r="AX3709">
        <f t="shared" si="864"/>
        <v>0</v>
      </c>
      <c r="AY3709">
        <v>0</v>
      </c>
      <c r="AZ3709">
        <v>0</v>
      </c>
      <c r="BA3709">
        <v>0</v>
      </c>
      <c r="BB3709">
        <v>0</v>
      </c>
      <c r="BC3709">
        <f t="shared" si="865"/>
        <v>0</v>
      </c>
      <c r="BE3709" t="str">
        <f t="shared" si="866"/>
        <v>void</v>
      </c>
      <c r="BF3709">
        <f t="shared" si="867"/>
        <v>0</v>
      </c>
      <c r="BG3709">
        <f t="shared" si="868"/>
        <v>0</v>
      </c>
      <c r="BH3709">
        <f t="shared" si="869"/>
        <v>0</v>
      </c>
    </row>
    <row r="3710" spans="1:60" x14ac:dyDescent="0.45">
      <c r="A3710" t="s">
        <v>16016</v>
      </c>
      <c r="B3710" t="s">
        <v>16010</v>
      </c>
      <c r="C3710" t="s">
        <v>16017</v>
      </c>
      <c r="D3710" t="s">
        <v>16012</v>
      </c>
      <c r="E3710" t="s">
        <v>16012</v>
      </c>
      <c r="F3710" t="s">
        <v>16013</v>
      </c>
      <c r="G3710">
        <v>0.499137</v>
      </c>
      <c r="H3710">
        <v>0</v>
      </c>
      <c r="I3710" t="s">
        <v>80</v>
      </c>
      <c r="J3710" t="s">
        <v>57</v>
      </c>
      <c r="K3710" t="s">
        <v>1165</v>
      </c>
      <c r="L3710" t="s">
        <v>16014</v>
      </c>
      <c r="M3710" t="s">
        <v>16015</v>
      </c>
      <c r="N3710">
        <v>5</v>
      </c>
      <c r="S3710" t="e">
        <f t="shared" si="855"/>
        <v>#DIV/0!</v>
      </c>
      <c r="X3710" s="3" t="e">
        <f t="shared" si="856"/>
        <v>#DIV/0!</v>
      </c>
      <c r="Y3710" t="e">
        <f t="shared" si="857"/>
        <v>#DIV/0!</v>
      </c>
      <c r="AD3710" t="e">
        <f t="shared" si="858"/>
        <v>#DIV/0!</v>
      </c>
      <c r="AI3710" t="e">
        <f t="shared" si="859"/>
        <v>#DIV/0!</v>
      </c>
      <c r="AJ3710" t="e">
        <f t="shared" si="860"/>
        <v>#DIV/0!</v>
      </c>
      <c r="AK3710" s="1" t="e">
        <f>IF(AND(OR(#REF!&gt;1.49,#REF!&lt; 0.67),#REF!&lt; 0.05),"TL regulate","none")</f>
        <v>#REF!</v>
      </c>
      <c r="AL3710" s="1" t="e">
        <f t="shared" si="861"/>
        <v>#DIV/0!</v>
      </c>
      <c r="AM3710" s="1" t="e">
        <f t="shared" si="862"/>
        <v>#DIV/0!</v>
      </c>
      <c r="AO3710">
        <v>0</v>
      </c>
      <c r="AP3710">
        <v>0</v>
      </c>
      <c r="AQ3710">
        <v>0</v>
      </c>
      <c r="AR3710">
        <v>0</v>
      </c>
      <c r="AS3710">
        <f t="shared" si="863"/>
        <v>0</v>
      </c>
      <c r="AT3710">
        <v>0</v>
      </c>
      <c r="AU3710">
        <v>0</v>
      </c>
      <c r="AV3710">
        <v>0</v>
      </c>
      <c r="AW3710">
        <v>0</v>
      </c>
      <c r="AX3710">
        <f t="shared" si="864"/>
        <v>0</v>
      </c>
      <c r="AY3710">
        <v>0</v>
      </c>
      <c r="AZ3710">
        <v>0</v>
      </c>
      <c r="BA3710">
        <v>0</v>
      </c>
      <c r="BB3710">
        <v>0</v>
      </c>
      <c r="BC3710">
        <f t="shared" si="865"/>
        <v>0</v>
      </c>
      <c r="BE3710" t="str">
        <f t="shared" si="866"/>
        <v>void</v>
      </c>
      <c r="BF3710">
        <f t="shared" si="867"/>
        <v>0</v>
      </c>
      <c r="BG3710">
        <f t="shared" si="868"/>
        <v>0</v>
      </c>
      <c r="BH3710">
        <f t="shared" si="869"/>
        <v>0</v>
      </c>
    </row>
    <row r="3711" spans="1:60" x14ac:dyDescent="0.45">
      <c r="A3711" t="s">
        <v>16018</v>
      </c>
      <c r="B3711" t="s">
        <v>16019</v>
      </c>
      <c r="C3711">
        <v>219</v>
      </c>
      <c r="D3711" t="s">
        <v>16019</v>
      </c>
      <c r="E3711" t="s">
        <v>16019</v>
      </c>
      <c r="F3711" t="s">
        <v>16020</v>
      </c>
      <c r="G3711">
        <v>0.74974099999999999</v>
      </c>
      <c r="H3711">
        <v>1</v>
      </c>
      <c r="I3711" t="s">
        <v>95</v>
      </c>
      <c r="J3711" t="s">
        <v>57</v>
      </c>
      <c r="K3711" t="s">
        <v>352</v>
      </c>
      <c r="L3711" t="s">
        <v>16021</v>
      </c>
      <c r="M3711" t="s">
        <v>16022</v>
      </c>
      <c r="N3711">
        <v>1</v>
      </c>
      <c r="S3711" t="e">
        <f t="shared" si="855"/>
        <v>#DIV/0!</v>
      </c>
      <c r="X3711" s="3" t="e">
        <f t="shared" si="856"/>
        <v>#DIV/0!</v>
      </c>
      <c r="Y3711" t="e">
        <f t="shared" si="857"/>
        <v>#DIV/0!</v>
      </c>
      <c r="AD3711" t="e">
        <f t="shared" si="858"/>
        <v>#DIV/0!</v>
      </c>
      <c r="AI3711" t="e">
        <f t="shared" si="859"/>
        <v>#DIV/0!</v>
      </c>
      <c r="AJ3711" t="e">
        <f t="shared" si="860"/>
        <v>#DIV/0!</v>
      </c>
      <c r="AK3711" s="1" t="e">
        <f>IF(AND(OR(#REF!&gt;1.49,#REF!&lt; 0.67),#REF!&lt; 0.05),"TL regulate","none")</f>
        <v>#REF!</v>
      </c>
      <c r="AL3711" s="1" t="e">
        <f t="shared" si="861"/>
        <v>#DIV/0!</v>
      </c>
      <c r="AM3711" s="1" t="e">
        <f t="shared" si="862"/>
        <v>#DIV/0!</v>
      </c>
      <c r="AO3711">
        <v>0</v>
      </c>
      <c r="AP3711">
        <v>0</v>
      </c>
      <c r="AQ3711">
        <v>0</v>
      </c>
      <c r="AR3711">
        <v>0</v>
      </c>
      <c r="AS3711">
        <f t="shared" si="863"/>
        <v>0</v>
      </c>
      <c r="AT3711">
        <v>0</v>
      </c>
      <c r="AU3711">
        <v>0</v>
      </c>
      <c r="AV3711">
        <v>0</v>
      </c>
      <c r="AW3711">
        <v>0</v>
      </c>
      <c r="AX3711">
        <f t="shared" si="864"/>
        <v>0</v>
      </c>
      <c r="AY3711">
        <v>0</v>
      </c>
      <c r="AZ3711">
        <v>0</v>
      </c>
      <c r="BA3711">
        <v>0</v>
      </c>
      <c r="BB3711">
        <v>0</v>
      </c>
      <c r="BC3711">
        <f t="shared" si="865"/>
        <v>0</v>
      </c>
      <c r="BE3711" t="str">
        <f t="shared" si="866"/>
        <v>void</v>
      </c>
      <c r="BF3711">
        <f t="shared" si="867"/>
        <v>0</v>
      </c>
      <c r="BG3711">
        <f t="shared" si="868"/>
        <v>0</v>
      </c>
      <c r="BH3711">
        <f t="shared" si="869"/>
        <v>0</v>
      </c>
    </row>
    <row r="3712" spans="1:60" x14ac:dyDescent="0.45">
      <c r="A3712" t="s">
        <v>16023</v>
      </c>
      <c r="B3712" t="s">
        <v>16024</v>
      </c>
      <c r="C3712" t="s">
        <v>16025</v>
      </c>
      <c r="D3712" t="s">
        <v>16026</v>
      </c>
      <c r="E3712" t="s">
        <v>16026</v>
      </c>
      <c r="F3712">
        <v>0</v>
      </c>
      <c r="G3712">
        <v>0.99635099999999999</v>
      </c>
      <c r="H3712">
        <v>1</v>
      </c>
      <c r="I3712" t="s">
        <v>56</v>
      </c>
      <c r="J3712" t="s">
        <v>57</v>
      </c>
      <c r="K3712" t="s">
        <v>329</v>
      </c>
      <c r="L3712" t="s">
        <v>16027</v>
      </c>
      <c r="M3712" t="s">
        <v>16028</v>
      </c>
      <c r="N3712">
        <v>3</v>
      </c>
      <c r="S3712" t="e">
        <f t="shared" si="855"/>
        <v>#DIV/0!</v>
      </c>
      <c r="X3712" s="3" t="e">
        <f t="shared" si="856"/>
        <v>#DIV/0!</v>
      </c>
      <c r="Y3712" t="e">
        <f t="shared" si="857"/>
        <v>#DIV/0!</v>
      </c>
      <c r="AD3712" t="e">
        <f t="shared" si="858"/>
        <v>#DIV/0!</v>
      </c>
      <c r="AI3712" t="e">
        <f t="shared" si="859"/>
        <v>#DIV/0!</v>
      </c>
      <c r="AJ3712" t="e">
        <f t="shared" si="860"/>
        <v>#DIV/0!</v>
      </c>
      <c r="AK3712" s="1" t="e">
        <f>IF(AND(OR(#REF!&gt;1.49,#REF!&lt; 0.67),#REF!&lt; 0.05),"TL regulate","none")</f>
        <v>#REF!</v>
      </c>
      <c r="AL3712" s="1" t="e">
        <f t="shared" si="861"/>
        <v>#DIV/0!</v>
      </c>
      <c r="AM3712" s="1" t="e">
        <f t="shared" si="862"/>
        <v>#DIV/0!</v>
      </c>
      <c r="AO3712">
        <v>0</v>
      </c>
      <c r="AP3712">
        <v>0</v>
      </c>
      <c r="AQ3712">
        <v>0</v>
      </c>
      <c r="AR3712">
        <v>0</v>
      </c>
      <c r="AS3712">
        <f t="shared" si="863"/>
        <v>0</v>
      </c>
      <c r="AT3712">
        <v>0</v>
      </c>
      <c r="AU3712">
        <v>0</v>
      </c>
      <c r="AV3712">
        <v>0</v>
      </c>
      <c r="AW3712">
        <v>0</v>
      </c>
      <c r="AX3712">
        <f t="shared" si="864"/>
        <v>0</v>
      </c>
      <c r="AY3712">
        <v>0</v>
      </c>
      <c r="AZ3712">
        <v>0</v>
      </c>
      <c r="BA3712">
        <v>0</v>
      </c>
      <c r="BB3712">
        <v>0</v>
      </c>
      <c r="BC3712">
        <f t="shared" si="865"/>
        <v>0</v>
      </c>
      <c r="BE3712" t="str">
        <f t="shared" si="866"/>
        <v>void</v>
      </c>
      <c r="BF3712">
        <f t="shared" si="867"/>
        <v>0</v>
      </c>
      <c r="BG3712">
        <f t="shared" si="868"/>
        <v>0</v>
      </c>
      <c r="BH3712">
        <f t="shared" si="869"/>
        <v>0</v>
      </c>
    </row>
    <row r="3713" spans="1:60" x14ac:dyDescent="0.45">
      <c r="A3713" t="s">
        <v>16029</v>
      </c>
      <c r="B3713" t="s">
        <v>16030</v>
      </c>
      <c r="C3713" t="s">
        <v>16031</v>
      </c>
      <c r="D3713" t="s">
        <v>1900</v>
      </c>
      <c r="E3713" t="s">
        <v>1900</v>
      </c>
      <c r="F3713" t="s">
        <v>16032</v>
      </c>
      <c r="G3713">
        <v>0.86276399999999998</v>
      </c>
      <c r="H3713">
        <v>1</v>
      </c>
      <c r="I3713" t="s">
        <v>56</v>
      </c>
      <c r="J3713" t="s">
        <v>57</v>
      </c>
      <c r="K3713" t="s">
        <v>141</v>
      </c>
      <c r="L3713" t="s">
        <v>16033</v>
      </c>
      <c r="M3713" t="s">
        <v>16034</v>
      </c>
      <c r="N3713">
        <v>24</v>
      </c>
      <c r="S3713" t="e">
        <f t="shared" si="855"/>
        <v>#DIV/0!</v>
      </c>
      <c r="X3713" s="3" t="e">
        <f t="shared" si="856"/>
        <v>#DIV/0!</v>
      </c>
      <c r="Y3713" t="e">
        <f t="shared" si="857"/>
        <v>#DIV/0!</v>
      </c>
      <c r="AD3713" t="e">
        <f t="shared" si="858"/>
        <v>#DIV/0!</v>
      </c>
      <c r="AI3713" t="e">
        <f t="shared" si="859"/>
        <v>#DIV/0!</v>
      </c>
      <c r="AJ3713" t="e">
        <f t="shared" si="860"/>
        <v>#DIV/0!</v>
      </c>
      <c r="AK3713" s="1" t="e">
        <f>IF(AND(OR(#REF!&gt;1.49,#REF!&lt; 0.67),#REF!&lt; 0.05),"TL regulate","none")</f>
        <v>#REF!</v>
      </c>
      <c r="AL3713" s="1" t="e">
        <f t="shared" si="861"/>
        <v>#DIV/0!</v>
      </c>
      <c r="AM3713" s="1" t="e">
        <f t="shared" si="862"/>
        <v>#DIV/0!</v>
      </c>
      <c r="AO3713">
        <v>0</v>
      </c>
      <c r="AP3713">
        <v>0</v>
      </c>
      <c r="AQ3713">
        <v>0</v>
      </c>
      <c r="AR3713">
        <v>0</v>
      </c>
      <c r="AS3713">
        <f t="shared" si="863"/>
        <v>0</v>
      </c>
      <c r="AT3713">
        <v>0</v>
      </c>
      <c r="AU3713">
        <v>0</v>
      </c>
      <c r="AV3713">
        <v>0</v>
      </c>
      <c r="AW3713">
        <v>0</v>
      </c>
      <c r="AX3713">
        <f t="shared" si="864"/>
        <v>0</v>
      </c>
      <c r="AY3713">
        <v>0</v>
      </c>
      <c r="AZ3713">
        <v>0</v>
      </c>
      <c r="BA3713">
        <v>0</v>
      </c>
      <c r="BB3713">
        <v>29967000</v>
      </c>
      <c r="BC3713">
        <f t="shared" si="865"/>
        <v>29967000</v>
      </c>
      <c r="BE3713" t="str">
        <f t="shared" si="866"/>
        <v>Cel only</v>
      </c>
      <c r="BF3713">
        <f t="shared" si="867"/>
        <v>0</v>
      </c>
      <c r="BG3713">
        <f t="shared" si="868"/>
        <v>0</v>
      </c>
      <c r="BH3713">
        <f t="shared" si="869"/>
        <v>1</v>
      </c>
    </row>
    <row r="3714" spans="1:60" x14ac:dyDescent="0.45">
      <c r="A3714" t="s">
        <v>16035</v>
      </c>
      <c r="B3714" t="s">
        <v>1354</v>
      </c>
      <c r="C3714" t="s">
        <v>16036</v>
      </c>
      <c r="D3714" t="s">
        <v>1356</v>
      </c>
      <c r="E3714" t="s">
        <v>1356</v>
      </c>
      <c r="F3714">
        <v>0</v>
      </c>
      <c r="G3714">
        <v>0.66195700000000002</v>
      </c>
      <c r="H3714">
        <v>1</v>
      </c>
      <c r="I3714" t="s">
        <v>80</v>
      </c>
      <c r="J3714" t="s">
        <v>57</v>
      </c>
      <c r="K3714" t="s">
        <v>344</v>
      </c>
      <c r="L3714" t="s">
        <v>16037</v>
      </c>
      <c r="M3714" t="s">
        <v>16038</v>
      </c>
      <c r="N3714">
        <v>6</v>
      </c>
      <c r="S3714" t="e">
        <f t="shared" ref="S3714:S3777" si="870">AVERAGE(O3714:R3714)</f>
        <v>#DIV/0!</v>
      </c>
      <c r="X3714" s="3" t="e">
        <f t="shared" ref="X3714:X3777" si="871">AVERAGE(T3714:W3714)</f>
        <v>#DIV/0!</v>
      </c>
      <c r="Y3714" t="e">
        <f t="shared" ref="Y3714:Y3777" si="872">TTEST(T3714:W3714,$BM$2:$BO$2,2,2)</f>
        <v>#DIV/0!</v>
      </c>
      <c r="AD3714" t="e">
        <f t="shared" ref="AD3714:AD3777" si="873">AVERAGE(Z3714:AC3714)</f>
        <v>#DIV/0!</v>
      </c>
      <c r="AI3714" t="e">
        <f t="shared" ref="AI3714:AI3777" si="874">AVERAGE(AE3714:AH3714)</f>
        <v>#DIV/0!</v>
      </c>
      <c r="AJ3714" t="e">
        <f t="shared" ref="AJ3714:AJ3777" si="875">TTEST(AE3714:AH3714,$BM$2:$BO$2,2,2)</f>
        <v>#DIV/0!</v>
      </c>
      <c r="AK3714" s="1" t="e">
        <f>IF(AND(OR(#REF!&gt;1.49,#REF!&lt; 0.67),#REF!&lt; 0.05),"TL regulate","none")</f>
        <v>#REF!</v>
      </c>
      <c r="AL3714" s="1" t="e">
        <f t="shared" ref="AL3714:AL3777" si="876">IF(AND(OR(X3714&gt;1.49, X3714&lt;0.67), Y3714&lt;0.05), "ceL regulate","none")</f>
        <v>#DIV/0!</v>
      </c>
      <c r="AM3714" s="1" t="e">
        <f t="shared" ref="AM3714:AM3777" si="877">IF(AND(OR(AI3714&gt;1.49,AI3714&lt;0.67), AJ3714&lt;0.05),"differential regulated","void")</f>
        <v>#DIV/0!</v>
      </c>
      <c r="AO3714">
        <v>0</v>
      </c>
      <c r="AP3714">
        <v>0</v>
      </c>
      <c r="AQ3714">
        <v>0</v>
      </c>
      <c r="AR3714">
        <v>0</v>
      </c>
      <c r="AS3714">
        <f t="shared" ref="AS3714:AS3777" si="878">SUM(AO3714:AR3714)</f>
        <v>0</v>
      </c>
      <c r="AT3714">
        <v>0</v>
      </c>
      <c r="AU3714">
        <v>0</v>
      </c>
      <c r="AV3714">
        <v>0</v>
      </c>
      <c r="AW3714">
        <v>0</v>
      </c>
      <c r="AX3714">
        <f t="shared" ref="AX3714:AX3777" si="879">SUM(AT3714:AW3714)</f>
        <v>0</v>
      </c>
      <c r="AY3714">
        <v>0</v>
      </c>
      <c r="AZ3714">
        <v>0</v>
      </c>
      <c r="BA3714">
        <v>0</v>
      </c>
      <c r="BB3714">
        <v>0</v>
      </c>
      <c r="BC3714">
        <f t="shared" ref="BC3714:BC3777" si="880">SUM(AY3714:BB3714)</f>
        <v>0</v>
      </c>
      <c r="BE3714" t="str">
        <f t="shared" ref="BE3714:BE3777" si="881">_xlfn.IFS(AND(AS3714=0, AND(AX3714&gt;0,BC3714&gt;0)),"LPS repressed",AND(AS3714=0,AX3714=0,BC3714=0),"void",AND(AX3714=0, AS3714*BC3714&gt;0)," TL repressed",AND(BC3714=0, AS3714*AX3714&gt;0),"Cel repressed",AND(AS3714&gt;0, AX3714=0, BC3714=0),"LPS only",AND(AS3714=0, AX3714&gt;0, BC3714=0),"TL only",AND(AS3714=0, AX3714=0, BC3714&gt;0),"Cel only",AS3714*AX3714*BC3714&gt;0,"void")</f>
        <v>void</v>
      </c>
      <c r="BF3714">
        <f t="shared" ref="BF3714:BF3777" si="882">COUNTIF(AO3714:AR3714,"&gt;0")</f>
        <v>0</v>
      </c>
      <c r="BG3714">
        <f t="shared" ref="BG3714:BG3777" si="883">COUNTIF(AT3714:AW3714,"&gt;0")</f>
        <v>0</v>
      </c>
      <c r="BH3714">
        <f t="shared" ref="BH3714:BH3777" si="884">COUNTIF(AY3714:BB3714,"&gt;0")</f>
        <v>0</v>
      </c>
    </row>
    <row r="3715" spans="1:60" x14ac:dyDescent="0.45">
      <c r="A3715" t="s">
        <v>16039</v>
      </c>
      <c r="B3715" t="s">
        <v>4452</v>
      </c>
      <c r="C3715" t="s">
        <v>16040</v>
      </c>
      <c r="D3715" t="s">
        <v>4454</v>
      </c>
      <c r="E3715" t="s">
        <v>4454</v>
      </c>
      <c r="F3715" t="s">
        <v>4455</v>
      </c>
      <c r="G3715">
        <v>0.96870999999999996</v>
      </c>
      <c r="H3715">
        <v>1</v>
      </c>
      <c r="I3715" t="s">
        <v>56</v>
      </c>
      <c r="J3715" t="s">
        <v>57</v>
      </c>
      <c r="K3715" t="s">
        <v>481</v>
      </c>
      <c r="L3715" t="s">
        <v>16041</v>
      </c>
      <c r="M3715" t="s">
        <v>16042</v>
      </c>
      <c r="N3715">
        <v>4</v>
      </c>
      <c r="S3715" t="e">
        <f t="shared" si="870"/>
        <v>#DIV/0!</v>
      </c>
      <c r="X3715" s="3" t="e">
        <f t="shared" si="871"/>
        <v>#DIV/0!</v>
      </c>
      <c r="Y3715" t="e">
        <f t="shared" si="872"/>
        <v>#DIV/0!</v>
      </c>
      <c r="AD3715" t="e">
        <f t="shared" si="873"/>
        <v>#DIV/0!</v>
      </c>
      <c r="AI3715" t="e">
        <f t="shared" si="874"/>
        <v>#DIV/0!</v>
      </c>
      <c r="AJ3715" t="e">
        <f t="shared" si="875"/>
        <v>#DIV/0!</v>
      </c>
      <c r="AK3715" s="1" t="e">
        <f>IF(AND(OR(#REF!&gt;1.49,#REF!&lt; 0.67),#REF!&lt; 0.05),"TL regulate","none")</f>
        <v>#REF!</v>
      </c>
      <c r="AL3715" s="1" t="e">
        <f t="shared" si="876"/>
        <v>#DIV/0!</v>
      </c>
      <c r="AM3715" s="1" t="e">
        <f t="shared" si="877"/>
        <v>#DIV/0!</v>
      </c>
      <c r="AO3715">
        <v>0</v>
      </c>
      <c r="AP3715">
        <v>0</v>
      </c>
      <c r="AQ3715">
        <v>0</v>
      </c>
      <c r="AR3715">
        <v>0</v>
      </c>
      <c r="AS3715">
        <f t="shared" si="878"/>
        <v>0</v>
      </c>
      <c r="AT3715">
        <v>0</v>
      </c>
      <c r="AU3715">
        <v>0</v>
      </c>
      <c r="AV3715">
        <v>0</v>
      </c>
      <c r="AW3715">
        <v>0</v>
      </c>
      <c r="AX3715">
        <f t="shared" si="879"/>
        <v>0</v>
      </c>
      <c r="AY3715">
        <v>0</v>
      </c>
      <c r="AZ3715">
        <v>0</v>
      </c>
      <c r="BA3715">
        <v>0</v>
      </c>
      <c r="BB3715">
        <v>0</v>
      </c>
      <c r="BC3715">
        <f t="shared" si="880"/>
        <v>0</v>
      </c>
      <c r="BE3715" t="str">
        <f t="shared" si="881"/>
        <v>void</v>
      </c>
      <c r="BF3715">
        <f t="shared" si="882"/>
        <v>0</v>
      </c>
      <c r="BG3715">
        <f t="shared" si="883"/>
        <v>0</v>
      </c>
      <c r="BH3715">
        <f t="shared" si="884"/>
        <v>0</v>
      </c>
    </row>
    <row r="3716" spans="1:60" x14ac:dyDescent="0.45">
      <c r="A3716" t="s">
        <v>16043</v>
      </c>
      <c r="B3716" t="s">
        <v>16044</v>
      </c>
      <c r="C3716">
        <v>18</v>
      </c>
      <c r="D3716" t="s">
        <v>16044</v>
      </c>
      <c r="E3716" t="s">
        <v>16044</v>
      </c>
      <c r="F3716" t="s">
        <v>16045</v>
      </c>
      <c r="G3716">
        <v>0.49999700000000002</v>
      </c>
      <c r="H3716">
        <v>1</v>
      </c>
      <c r="I3716" t="s">
        <v>56</v>
      </c>
      <c r="J3716" t="s">
        <v>63</v>
      </c>
      <c r="K3716" t="s">
        <v>64</v>
      </c>
      <c r="L3716" t="s">
        <v>16046</v>
      </c>
      <c r="M3716" t="s">
        <v>16047</v>
      </c>
      <c r="N3716">
        <v>3</v>
      </c>
      <c r="S3716" t="e">
        <f t="shared" si="870"/>
        <v>#DIV/0!</v>
      </c>
      <c r="X3716" s="3" t="e">
        <f t="shared" si="871"/>
        <v>#DIV/0!</v>
      </c>
      <c r="Y3716" t="e">
        <f t="shared" si="872"/>
        <v>#DIV/0!</v>
      </c>
      <c r="AD3716" t="e">
        <f t="shared" si="873"/>
        <v>#DIV/0!</v>
      </c>
      <c r="AI3716" t="e">
        <f t="shared" si="874"/>
        <v>#DIV/0!</v>
      </c>
      <c r="AJ3716" t="e">
        <f t="shared" si="875"/>
        <v>#DIV/0!</v>
      </c>
      <c r="AK3716" s="1" t="e">
        <f>IF(AND(OR(#REF!&gt;1.49,#REF!&lt; 0.67),#REF!&lt; 0.05),"TL regulate","none")</f>
        <v>#REF!</v>
      </c>
      <c r="AL3716" s="1" t="e">
        <f t="shared" si="876"/>
        <v>#DIV/0!</v>
      </c>
      <c r="AM3716" s="1" t="e">
        <f t="shared" si="877"/>
        <v>#DIV/0!</v>
      </c>
      <c r="AO3716">
        <v>0</v>
      </c>
      <c r="AP3716">
        <v>0</v>
      </c>
      <c r="AQ3716">
        <v>0</v>
      </c>
      <c r="AR3716">
        <v>24104000</v>
      </c>
      <c r="AS3716">
        <f t="shared" si="878"/>
        <v>24104000</v>
      </c>
      <c r="AT3716">
        <v>0</v>
      </c>
      <c r="AU3716">
        <v>0</v>
      </c>
      <c r="AV3716">
        <v>0</v>
      </c>
      <c r="AW3716">
        <v>30637000</v>
      </c>
      <c r="AX3716">
        <f t="shared" si="879"/>
        <v>30637000</v>
      </c>
      <c r="AY3716">
        <v>0</v>
      </c>
      <c r="AZ3716">
        <v>0</v>
      </c>
      <c r="BA3716">
        <v>0</v>
      </c>
      <c r="BB3716">
        <v>0</v>
      </c>
      <c r="BC3716">
        <f t="shared" si="880"/>
        <v>0</v>
      </c>
      <c r="BE3716" t="str">
        <f t="shared" si="881"/>
        <v>Cel repressed</v>
      </c>
      <c r="BF3716">
        <f t="shared" si="882"/>
        <v>1</v>
      </c>
      <c r="BG3716">
        <f t="shared" si="883"/>
        <v>1</v>
      </c>
      <c r="BH3716">
        <f t="shared" si="884"/>
        <v>0</v>
      </c>
    </row>
    <row r="3717" spans="1:60" x14ac:dyDescent="0.45">
      <c r="A3717" t="s">
        <v>16048</v>
      </c>
      <c r="B3717" t="s">
        <v>16044</v>
      </c>
      <c r="C3717">
        <v>16</v>
      </c>
      <c r="D3717" t="s">
        <v>16044</v>
      </c>
      <c r="E3717" t="s">
        <v>16044</v>
      </c>
      <c r="F3717" t="s">
        <v>16045</v>
      </c>
      <c r="G3717">
        <v>0.49999700000000002</v>
      </c>
      <c r="H3717">
        <v>1</v>
      </c>
      <c r="I3717" t="s">
        <v>80</v>
      </c>
      <c r="J3717" t="s">
        <v>57</v>
      </c>
      <c r="K3717" t="s">
        <v>153</v>
      </c>
      <c r="L3717" t="s">
        <v>16046</v>
      </c>
      <c r="M3717" t="s">
        <v>16047</v>
      </c>
      <c r="N3717">
        <v>1</v>
      </c>
      <c r="S3717" t="e">
        <f t="shared" si="870"/>
        <v>#DIV/0!</v>
      </c>
      <c r="X3717" s="3" t="e">
        <f t="shared" si="871"/>
        <v>#DIV/0!</v>
      </c>
      <c r="Y3717" t="e">
        <f t="shared" si="872"/>
        <v>#DIV/0!</v>
      </c>
      <c r="AD3717" t="e">
        <f t="shared" si="873"/>
        <v>#DIV/0!</v>
      </c>
      <c r="AI3717" t="e">
        <f t="shared" si="874"/>
        <v>#DIV/0!</v>
      </c>
      <c r="AJ3717" t="e">
        <f t="shared" si="875"/>
        <v>#DIV/0!</v>
      </c>
      <c r="AK3717" s="1" t="e">
        <f>IF(AND(OR(#REF!&gt;1.49,#REF!&lt; 0.67),#REF!&lt; 0.05),"TL regulate","none")</f>
        <v>#REF!</v>
      </c>
      <c r="AL3717" s="1" t="e">
        <f t="shared" si="876"/>
        <v>#DIV/0!</v>
      </c>
      <c r="AM3717" s="1" t="e">
        <f t="shared" si="877"/>
        <v>#DIV/0!</v>
      </c>
      <c r="AO3717">
        <v>0</v>
      </c>
      <c r="AP3717">
        <v>0</v>
      </c>
      <c r="AQ3717">
        <v>0</v>
      </c>
      <c r="AR3717">
        <v>24104000</v>
      </c>
      <c r="AS3717">
        <f t="shared" si="878"/>
        <v>24104000</v>
      </c>
      <c r="AT3717">
        <v>0</v>
      </c>
      <c r="AU3717">
        <v>0</v>
      </c>
      <c r="AV3717">
        <v>0</v>
      </c>
      <c r="AW3717">
        <v>30637000</v>
      </c>
      <c r="AX3717">
        <f t="shared" si="879"/>
        <v>30637000</v>
      </c>
      <c r="AY3717">
        <v>0</v>
      </c>
      <c r="AZ3717">
        <v>0</v>
      </c>
      <c r="BA3717">
        <v>0</v>
      </c>
      <c r="BB3717">
        <v>0</v>
      </c>
      <c r="BC3717">
        <f t="shared" si="880"/>
        <v>0</v>
      </c>
      <c r="BE3717" t="str">
        <f t="shared" si="881"/>
        <v>Cel repressed</v>
      </c>
      <c r="BF3717">
        <f t="shared" si="882"/>
        <v>1</v>
      </c>
      <c r="BG3717">
        <f t="shared" si="883"/>
        <v>1</v>
      </c>
      <c r="BH3717">
        <f t="shared" si="884"/>
        <v>0</v>
      </c>
    </row>
    <row r="3718" spans="1:60" x14ac:dyDescent="0.45">
      <c r="A3718" t="s">
        <v>16049</v>
      </c>
      <c r="B3718" t="s">
        <v>2000</v>
      </c>
      <c r="C3718" t="s">
        <v>16050</v>
      </c>
      <c r="D3718" t="s">
        <v>2002</v>
      </c>
      <c r="E3718" t="s">
        <v>2002</v>
      </c>
      <c r="F3718" t="s">
        <v>2003</v>
      </c>
      <c r="G3718">
        <v>0.49499399999999999</v>
      </c>
      <c r="H3718">
        <v>0</v>
      </c>
      <c r="I3718" t="s">
        <v>56</v>
      </c>
      <c r="J3718" t="s">
        <v>57</v>
      </c>
      <c r="K3718" t="s">
        <v>743</v>
      </c>
      <c r="L3718" t="s">
        <v>16051</v>
      </c>
      <c r="M3718" t="s">
        <v>16052</v>
      </c>
      <c r="N3718">
        <v>13</v>
      </c>
      <c r="S3718" t="e">
        <f t="shared" si="870"/>
        <v>#DIV/0!</v>
      </c>
      <c r="X3718" s="3" t="e">
        <f t="shared" si="871"/>
        <v>#DIV/0!</v>
      </c>
      <c r="Y3718" t="e">
        <f t="shared" si="872"/>
        <v>#DIV/0!</v>
      </c>
      <c r="AD3718" t="e">
        <f t="shared" si="873"/>
        <v>#DIV/0!</v>
      </c>
      <c r="AI3718" t="e">
        <f t="shared" si="874"/>
        <v>#DIV/0!</v>
      </c>
      <c r="AJ3718" t="e">
        <f t="shared" si="875"/>
        <v>#DIV/0!</v>
      </c>
      <c r="AK3718" s="1" t="e">
        <f>IF(AND(OR(#REF!&gt;1.49,#REF!&lt; 0.67),#REF!&lt; 0.05),"TL regulate","none")</f>
        <v>#REF!</v>
      </c>
      <c r="AL3718" s="1" t="e">
        <f t="shared" si="876"/>
        <v>#DIV/0!</v>
      </c>
      <c r="AM3718" s="1" t="e">
        <f t="shared" si="877"/>
        <v>#DIV/0!</v>
      </c>
      <c r="AO3718">
        <v>0</v>
      </c>
      <c r="AP3718">
        <v>0</v>
      </c>
      <c r="AQ3718">
        <v>0</v>
      </c>
      <c r="AR3718">
        <v>0</v>
      </c>
      <c r="AS3718">
        <f t="shared" si="878"/>
        <v>0</v>
      </c>
      <c r="AT3718">
        <v>0</v>
      </c>
      <c r="AU3718">
        <v>0</v>
      </c>
      <c r="AV3718">
        <v>0</v>
      </c>
      <c r="AW3718">
        <v>0</v>
      </c>
      <c r="AX3718">
        <f t="shared" si="879"/>
        <v>0</v>
      </c>
      <c r="AY3718">
        <v>0</v>
      </c>
      <c r="AZ3718">
        <v>0</v>
      </c>
      <c r="BA3718">
        <v>0</v>
      </c>
      <c r="BB3718">
        <v>0</v>
      </c>
      <c r="BC3718">
        <f t="shared" si="880"/>
        <v>0</v>
      </c>
      <c r="BE3718" t="str">
        <f t="shared" si="881"/>
        <v>void</v>
      </c>
      <c r="BF3718">
        <f t="shared" si="882"/>
        <v>0</v>
      </c>
      <c r="BG3718">
        <f t="shared" si="883"/>
        <v>0</v>
      </c>
      <c r="BH3718">
        <f t="shared" si="884"/>
        <v>0</v>
      </c>
    </row>
    <row r="3719" spans="1:60" x14ac:dyDescent="0.45">
      <c r="A3719" t="s">
        <v>16053</v>
      </c>
      <c r="B3719" t="s">
        <v>5311</v>
      </c>
      <c r="C3719">
        <v>448</v>
      </c>
      <c r="D3719" t="s">
        <v>5311</v>
      </c>
      <c r="E3719" t="s">
        <v>5311</v>
      </c>
      <c r="F3719" t="s">
        <v>5312</v>
      </c>
      <c r="G3719">
        <v>0.47615200000000002</v>
      </c>
      <c r="H3719">
        <v>0</v>
      </c>
      <c r="I3719" t="s">
        <v>56</v>
      </c>
      <c r="J3719" t="s">
        <v>63</v>
      </c>
      <c r="K3719" t="s">
        <v>64</v>
      </c>
      <c r="L3719" t="s">
        <v>16054</v>
      </c>
      <c r="M3719" t="s">
        <v>16055</v>
      </c>
      <c r="N3719">
        <v>3</v>
      </c>
      <c r="S3719" t="e">
        <f t="shared" si="870"/>
        <v>#DIV/0!</v>
      </c>
      <c r="X3719" s="3" t="e">
        <f t="shared" si="871"/>
        <v>#DIV/0!</v>
      </c>
      <c r="Y3719" t="e">
        <f t="shared" si="872"/>
        <v>#DIV/0!</v>
      </c>
      <c r="AD3719" t="e">
        <f t="shared" si="873"/>
        <v>#DIV/0!</v>
      </c>
      <c r="AI3719" t="e">
        <f t="shared" si="874"/>
        <v>#DIV/0!</v>
      </c>
      <c r="AJ3719" t="e">
        <f t="shared" si="875"/>
        <v>#DIV/0!</v>
      </c>
      <c r="AK3719" s="1" t="e">
        <f>IF(AND(OR(#REF!&gt;1.49,#REF!&lt; 0.67),#REF!&lt; 0.05),"TL regulate","none")</f>
        <v>#REF!</v>
      </c>
      <c r="AL3719" s="1" t="e">
        <f t="shared" si="876"/>
        <v>#DIV/0!</v>
      </c>
      <c r="AM3719" s="1" t="e">
        <f t="shared" si="877"/>
        <v>#DIV/0!</v>
      </c>
      <c r="AO3719">
        <v>0</v>
      </c>
      <c r="AP3719">
        <v>0</v>
      </c>
      <c r="AQ3719">
        <v>0</v>
      </c>
      <c r="AR3719">
        <v>0</v>
      </c>
      <c r="AS3719">
        <f t="shared" si="878"/>
        <v>0</v>
      </c>
      <c r="AT3719">
        <v>0</v>
      </c>
      <c r="AU3719">
        <v>0</v>
      </c>
      <c r="AV3719">
        <v>0</v>
      </c>
      <c r="AW3719">
        <v>0</v>
      </c>
      <c r="AX3719">
        <f t="shared" si="879"/>
        <v>0</v>
      </c>
      <c r="AY3719">
        <v>0</v>
      </c>
      <c r="AZ3719">
        <v>0</v>
      </c>
      <c r="BA3719">
        <v>0</v>
      </c>
      <c r="BB3719">
        <v>0</v>
      </c>
      <c r="BC3719">
        <f t="shared" si="880"/>
        <v>0</v>
      </c>
      <c r="BE3719" t="str">
        <f t="shared" si="881"/>
        <v>void</v>
      </c>
      <c r="BF3719">
        <f t="shared" si="882"/>
        <v>0</v>
      </c>
      <c r="BG3719">
        <f t="shared" si="883"/>
        <v>0</v>
      </c>
      <c r="BH3719">
        <f t="shared" si="884"/>
        <v>0</v>
      </c>
    </row>
    <row r="3720" spans="1:60" x14ac:dyDescent="0.45">
      <c r="A3720" t="s">
        <v>16056</v>
      </c>
      <c r="B3720" t="s">
        <v>5311</v>
      </c>
      <c r="C3720">
        <v>394</v>
      </c>
      <c r="D3720" t="s">
        <v>5311</v>
      </c>
      <c r="E3720" t="s">
        <v>5311</v>
      </c>
      <c r="F3720" t="s">
        <v>5312</v>
      </c>
      <c r="G3720">
        <v>0.999884</v>
      </c>
      <c r="H3720">
        <v>1</v>
      </c>
      <c r="I3720" t="s">
        <v>56</v>
      </c>
      <c r="J3720" t="s">
        <v>57</v>
      </c>
      <c r="K3720" t="s">
        <v>344</v>
      </c>
      <c r="L3720" t="s">
        <v>16057</v>
      </c>
      <c r="M3720" t="s">
        <v>16058</v>
      </c>
      <c r="N3720">
        <v>6</v>
      </c>
      <c r="S3720" t="e">
        <f t="shared" si="870"/>
        <v>#DIV/0!</v>
      </c>
      <c r="X3720" s="3" t="e">
        <f t="shared" si="871"/>
        <v>#DIV/0!</v>
      </c>
      <c r="Y3720" t="e">
        <f t="shared" si="872"/>
        <v>#DIV/0!</v>
      </c>
      <c r="AD3720" t="e">
        <f t="shared" si="873"/>
        <v>#DIV/0!</v>
      </c>
      <c r="AI3720" t="e">
        <f t="shared" si="874"/>
        <v>#DIV/0!</v>
      </c>
      <c r="AJ3720" t="e">
        <f t="shared" si="875"/>
        <v>#DIV/0!</v>
      </c>
      <c r="AK3720" s="1" t="e">
        <f>IF(AND(OR(#REF!&gt;1.49,#REF!&lt; 0.67),#REF!&lt; 0.05),"TL regulate","none")</f>
        <v>#REF!</v>
      </c>
      <c r="AL3720" s="1" t="e">
        <f t="shared" si="876"/>
        <v>#DIV/0!</v>
      </c>
      <c r="AM3720" s="1" t="e">
        <f t="shared" si="877"/>
        <v>#DIV/0!</v>
      </c>
      <c r="AO3720">
        <v>8665500</v>
      </c>
      <c r="AP3720">
        <v>0</v>
      </c>
      <c r="AQ3720">
        <v>0</v>
      </c>
      <c r="AR3720">
        <v>0</v>
      </c>
      <c r="AS3720">
        <f t="shared" si="878"/>
        <v>8665500</v>
      </c>
      <c r="AT3720">
        <v>0</v>
      </c>
      <c r="AU3720">
        <v>0</v>
      </c>
      <c r="AV3720">
        <v>0</v>
      </c>
      <c r="AW3720">
        <v>6762200</v>
      </c>
      <c r="AX3720">
        <f t="shared" si="879"/>
        <v>6762200</v>
      </c>
      <c r="AY3720">
        <v>0</v>
      </c>
      <c r="AZ3720">
        <v>0</v>
      </c>
      <c r="BA3720">
        <v>0</v>
      </c>
      <c r="BB3720">
        <v>0</v>
      </c>
      <c r="BC3720">
        <f t="shared" si="880"/>
        <v>0</v>
      </c>
      <c r="BE3720" t="str">
        <f t="shared" si="881"/>
        <v>Cel repressed</v>
      </c>
      <c r="BF3720">
        <f t="shared" si="882"/>
        <v>1</v>
      </c>
      <c r="BG3720">
        <f t="shared" si="883"/>
        <v>1</v>
      </c>
      <c r="BH3720">
        <f t="shared" si="884"/>
        <v>0</v>
      </c>
    </row>
    <row r="3721" spans="1:60" x14ac:dyDescent="0.45">
      <c r="A3721" t="s">
        <v>16059</v>
      </c>
      <c r="B3721" t="s">
        <v>5311</v>
      </c>
      <c r="C3721">
        <v>447</v>
      </c>
      <c r="D3721" t="s">
        <v>5311</v>
      </c>
      <c r="E3721" t="s">
        <v>5311</v>
      </c>
      <c r="F3721" t="s">
        <v>5312</v>
      </c>
      <c r="G3721">
        <v>0.47615200000000002</v>
      </c>
      <c r="H3721">
        <v>0</v>
      </c>
      <c r="I3721" t="s">
        <v>80</v>
      </c>
      <c r="J3721" t="s">
        <v>57</v>
      </c>
      <c r="K3721" t="s">
        <v>5190</v>
      </c>
      <c r="L3721" t="s">
        <v>16054</v>
      </c>
      <c r="M3721" t="s">
        <v>16055</v>
      </c>
      <c r="N3721">
        <v>2</v>
      </c>
      <c r="S3721" t="e">
        <f t="shared" si="870"/>
        <v>#DIV/0!</v>
      </c>
      <c r="X3721" s="3" t="e">
        <f t="shared" si="871"/>
        <v>#DIV/0!</v>
      </c>
      <c r="Y3721" t="e">
        <f t="shared" si="872"/>
        <v>#DIV/0!</v>
      </c>
      <c r="AD3721" t="e">
        <f t="shared" si="873"/>
        <v>#DIV/0!</v>
      </c>
      <c r="AI3721" t="e">
        <f t="shared" si="874"/>
        <v>#DIV/0!</v>
      </c>
      <c r="AJ3721" t="e">
        <f t="shared" si="875"/>
        <v>#DIV/0!</v>
      </c>
      <c r="AK3721" s="1" t="e">
        <f>IF(AND(OR(#REF!&gt;1.49,#REF!&lt; 0.67),#REF!&lt; 0.05),"TL regulate","none")</f>
        <v>#REF!</v>
      </c>
      <c r="AL3721" s="1" t="e">
        <f t="shared" si="876"/>
        <v>#DIV/0!</v>
      </c>
      <c r="AM3721" s="1" t="e">
        <f t="shared" si="877"/>
        <v>#DIV/0!</v>
      </c>
      <c r="AO3721">
        <v>0</v>
      </c>
      <c r="AP3721">
        <v>0</v>
      </c>
      <c r="AQ3721">
        <v>0</v>
      </c>
      <c r="AR3721">
        <v>0</v>
      </c>
      <c r="AS3721">
        <f t="shared" si="878"/>
        <v>0</v>
      </c>
      <c r="AT3721">
        <v>0</v>
      </c>
      <c r="AU3721">
        <v>0</v>
      </c>
      <c r="AV3721">
        <v>0</v>
      </c>
      <c r="AW3721">
        <v>0</v>
      </c>
      <c r="AX3721">
        <f t="shared" si="879"/>
        <v>0</v>
      </c>
      <c r="AY3721">
        <v>0</v>
      </c>
      <c r="AZ3721">
        <v>0</v>
      </c>
      <c r="BA3721">
        <v>0</v>
      </c>
      <c r="BB3721">
        <v>0</v>
      </c>
      <c r="BC3721">
        <f t="shared" si="880"/>
        <v>0</v>
      </c>
      <c r="BE3721" t="str">
        <f t="shared" si="881"/>
        <v>void</v>
      </c>
      <c r="BF3721">
        <f t="shared" si="882"/>
        <v>0</v>
      </c>
      <c r="BG3721">
        <f t="shared" si="883"/>
        <v>0</v>
      </c>
      <c r="BH3721">
        <f t="shared" si="884"/>
        <v>0</v>
      </c>
    </row>
    <row r="3722" spans="1:60" x14ac:dyDescent="0.45">
      <c r="A3722" t="s">
        <v>16060</v>
      </c>
      <c r="B3722" t="s">
        <v>8076</v>
      </c>
      <c r="C3722">
        <v>132</v>
      </c>
      <c r="D3722" t="s">
        <v>8076</v>
      </c>
      <c r="E3722" t="s">
        <v>8076</v>
      </c>
      <c r="F3722">
        <v>0</v>
      </c>
      <c r="G3722">
        <v>0.87106799999999995</v>
      </c>
      <c r="H3722">
        <v>1</v>
      </c>
      <c r="I3722" t="s">
        <v>56</v>
      </c>
      <c r="J3722" t="s">
        <v>57</v>
      </c>
      <c r="K3722" t="s">
        <v>676</v>
      </c>
      <c r="L3722" t="s">
        <v>16061</v>
      </c>
      <c r="M3722" t="s">
        <v>16062</v>
      </c>
      <c r="N3722">
        <v>6</v>
      </c>
      <c r="S3722" t="e">
        <f t="shared" si="870"/>
        <v>#DIV/0!</v>
      </c>
      <c r="X3722" s="3" t="e">
        <f t="shared" si="871"/>
        <v>#DIV/0!</v>
      </c>
      <c r="Y3722" t="e">
        <f t="shared" si="872"/>
        <v>#DIV/0!</v>
      </c>
      <c r="AD3722" t="e">
        <f t="shared" si="873"/>
        <v>#DIV/0!</v>
      </c>
      <c r="AI3722" t="e">
        <f t="shared" si="874"/>
        <v>#DIV/0!</v>
      </c>
      <c r="AJ3722" t="e">
        <f t="shared" si="875"/>
        <v>#DIV/0!</v>
      </c>
      <c r="AK3722" s="1" t="e">
        <f>IF(AND(OR(#REF!&gt;1.49,#REF!&lt; 0.67),#REF!&lt; 0.05),"TL regulate","none")</f>
        <v>#REF!</v>
      </c>
      <c r="AL3722" s="1" t="e">
        <f t="shared" si="876"/>
        <v>#DIV/0!</v>
      </c>
      <c r="AM3722" s="1" t="e">
        <f t="shared" si="877"/>
        <v>#DIV/0!</v>
      </c>
      <c r="AO3722">
        <v>0</v>
      </c>
      <c r="AP3722">
        <v>0</v>
      </c>
      <c r="AQ3722">
        <v>38450000</v>
      </c>
      <c r="AR3722">
        <v>0</v>
      </c>
      <c r="AS3722">
        <f t="shared" si="878"/>
        <v>38450000</v>
      </c>
      <c r="AT3722">
        <v>0</v>
      </c>
      <c r="AU3722">
        <v>0</v>
      </c>
      <c r="AV3722">
        <v>0</v>
      </c>
      <c r="AW3722">
        <v>0</v>
      </c>
      <c r="AX3722">
        <f t="shared" si="879"/>
        <v>0</v>
      </c>
      <c r="AY3722">
        <v>0</v>
      </c>
      <c r="AZ3722">
        <v>0</v>
      </c>
      <c r="BA3722">
        <v>0</v>
      </c>
      <c r="BB3722">
        <v>0</v>
      </c>
      <c r="BC3722">
        <f t="shared" si="880"/>
        <v>0</v>
      </c>
      <c r="BE3722" t="str">
        <f t="shared" si="881"/>
        <v>LPS only</v>
      </c>
      <c r="BF3722">
        <f t="shared" si="882"/>
        <v>1</v>
      </c>
      <c r="BG3722">
        <f t="shared" si="883"/>
        <v>0</v>
      </c>
      <c r="BH3722">
        <f t="shared" si="884"/>
        <v>0</v>
      </c>
    </row>
    <row r="3723" spans="1:60" x14ac:dyDescent="0.45">
      <c r="A3723" t="s">
        <v>16063</v>
      </c>
      <c r="B3723" t="s">
        <v>3010</v>
      </c>
      <c r="C3723">
        <v>185</v>
      </c>
      <c r="D3723" t="s">
        <v>3010</v>
      </c>
      <c r="E3723" t="s">
        <v>3010</v>
      </c>
      <c r="F3723" t="s">
        <v>3011</v>
      </c>
      <c r="G3723">
        <v>0.96730899999999997</v>
      </c>
      <c r="H3723">
        <v>1</v>
      </c>
      <c r="I3723" t="s">
        <v>56</v>
      </c>
      <c r="J3723" t="s">
        <v>1033</v>
      </c>
      <c r="K3723" t="s">
        <v>240</v>
      </c>
      <c r="L3723" t="s">
        <v>16064</v>
      </c>
      <c r="M3723" t="s">
        <v>16065</v>
      </c>
      <c r="N3723">
        <v>3</v>
      </c>
      <c r="S3723" t="e">
        <f t="shared" si="870"/>
        <v>#DIV/0!</v>
      </c>
      <c r="X3723" s="3" t="e">
        <f t="shared" si="871"/>
        <v>#DIV/0!</v>
      </c>
      <c r="Y3723" t="e">
        <f t="shared" si="872"/>
        <v>#DIV/0!</v>
      </c>
      <c r="AD3723" t="e">
        <f t="shared" si="873"/>
        <v>#DIV/0!</v>
      </c>
      <c r="AI3723" t="e">
        <f t="shared" si="874"/>
        <v>#DIV/0!</v>
      </c>
      <c r="AJ3723" t="e">
        <f t="shared" si="875"/>
        <v>#DIV/0!</v>
      </c>
      <c r="AK3723" s="1" t="e">
        <f>IF(AND(OR(#REF!&gt;1.49,#REF!&lt; 0.67),#REF!&lt; 0.05),"TL regulate","none")</f>
        <v>#REF!</v>
      </c>
      <c r="AL3723" s="1" t="e">
        <f t="shared" si="876"/>
        <v>#DIV/0!</v>
      </c>
      <c r="AM3723" s="1" t="e">
        <f t="shared" si="877"/>
        <v>#DIV/0!</v>
      </c>
      <c r="AO3723">
        <v>16472000</v>
      </c>
      <c r="AP3723">
        <v>0</v>
      </c>
      <c r="AQ3723">
        <v>17089000</v>
      </c>
      <c r="AR3723">
        <v>0</v>
      </c>
      <c r="AS3723">
        <f t="shared" si="878"/>
        <v>33561000</v>
      </c>
      <c r="AT3723">
        <v>11444000</v>
      </c>
      <c r="AU3723">
        <v>0</v>
      </c>
      <c r="AV3723">
        <v>0</v>
      </c>
      <c r="AW3723">
        <v>10352000</v>
      </c>
      <c r="AX3723">
        <f t="shared" si="879"/>
        <v>21796000</v>
      </c>
      <c r="AY3723">
        <v>0</v>
      </c>
      <c r="AZ3723">
        <v>0</v>
      </c>
      <c r="BA3723">
        <v>0</v>
      </c>
      <c r="BB3723">
        <v>0</v>
      </c>
      <c r="BC3723">
        <f t="shared" si="880"/>
        <v>0</v>
      </c>
      <c r="BE3723" t="str">
        <f t="shared" si="881"/>
        <v>Cel repressed</v>
      </c>
      <c r="BF3723">
        <f t="shared" si="882"/>
        <v>2</v>
      </c>
      <c r="BG3723">
        <f t="shared" si="883"/>
        <v>2</v>
      </c>
      <c r="BH3723">
        <f t="shared" si="884"/>
        <v>0</v>
      </c>
    </row>
    <row r="3724" spans="1:60" x14ac:dyDescent="0.45">
      <c r="A3724" t="s">
        <v>16066</v>
      </c>
      <c r="B3724" t="s">
        <v>1669</v>
      </c>
      <c r="C3724">
        <v>147</v>
      </c>
      <c r="D3724" t="s">
        <v>1669</v>
      </c>
      <c r="E3724" t="s">
        <v>1669</v>
      </c>
      <c r="F3724" t="s">
        <v>1670</v>
      </c>
      <c r="G3724">
        <v>0.49663099999999999</v>
      </c>
      <c r="H3724">
        <v>0</v>
      </c>
      <c r="I3724" t="s">
        <v>56</v>
      </c>
      <c r="J3724" t="s">
        <v>63</v>
      </c>
      <c r="K3724" t="s">
        <v>64</v>
      </c>
      <c r="L3724" t="s">
        <v>16067</v>
      </c>
      <c r="M3724" t="s">
        <v>16068</v>
      </c>
      <c r="N3724">
        <v>6</v>
      </c>
      <c r="S3724" t="e">
        <f t="shared" si="870"/>
        <v>#DIV/0!</v>
      </c>
      <c r="X3724" s="3" t="e">
        <f t="shared" si="871"/>
        <v>#DIV/0!</v>
      </c>
      <c r="Y3724" t="e">
        <f t="shared" si="872"/>
        <v>#DIV/0!</v>
      </c>
      <c r="AD3724" t="e">
        <f t="shared" si="873"/>
        <v>#DIV/0!</v>
      </c>
      <c r="AI3724" t="e">
        <f t="shared" si="874"/>
        <v>#DIV/0!</v>
      </c>
      <c r="AJ3724" t="e">
        <f t="shared" si="875"/>
        <v>#DIV/0!</v>
      </c>
      <c r="AK3724" s="1" t="e">
        <f>IF(AND(OR(#REF!&gt;1.49,#REF!&lt; 0.67),#REF!&lt; 0.05),"TL regulate","none")</f>
        <v>#REF!</v>
      </c>
      <c r="AL3724" s="1" t="e">
        <f t="shared" si="876"/>
        <v>#DIV/0!</v>
      </c>
      <c r="AM3724" s="1" t="e">
        <f t="shared" si="877"/>
        <v>#DIV/0!</v>
      </c>
      <c r="AO3724">
        <v>0</v>
      </c>
      <c r="AP3724">
        <v>0</v>
      </c>
      <c r="AQ3724">
        <v>0</v>
      </c>
      <c r="AR3724">
        <v>0</v>
      </c>
      <c r="AS3724">
        <f t="shared" si="878"/>
        <v>0</v>
      </c>
      <c r="AT3724">
        <v>0</v>
      </c>
      <c r="AU3724">
        <v>0</v>
      </c>
      <c r="AV3724">
        <v>0</v>
      </c>
      <c r="AW3724">
        <v>0</v>
      </c>
      <c r="AX3724">
        <f t="shared" si="879"/>
        <v>0</v>
      </c>
      <c r="AY3724">
        <v>0</v>
      </c>
      <c r="AZ3724">
        <v>0</v>
      </c>
      <c r="BA3724">
        <v>0</v>
      </c>
      <c r="BB3724">
        <v>0</v>
      </c>
      <c r="BC3724">
        <f t="shared" si="880"/>
        <v>0</v>
      </c>
      <c r="BE3724" t="str">
        <f t="shared" si="881"/>
        <v>void</v>
      </c>
      <c r="BF3724">
        <f t="shared" si="882"/>
        <v>0</v>
      </c>
      <c r="BG3724">
        <f t="shared" si="883"/>
        <v>0</v>
      </c>
      <c r="BH3724">
        <f t="shared" si="884"/>
        <v>0</v>
      </c>
    </row>
    <row r="3725" spans="1:60" x14ac:dyDescent="0.45">
      <c r="A3725" t="s">
        <v>16069</v>
      </c>
      <c r="B3725" t="s">
        <v>1669</v>
      </c>
      <c r="C3725">
        <v>176</v>
      </c>
      <c r="D3725" t="s">
        <v>1669</v>
      </c>
      <c r="E3725" t="s">
        <v>1669</v>
      </c>
      <c r="F3725" t="s">
        <v>1670</v>
      </c>
      <c r="G3725">
        <v>0.49999300000000002</v>
      </c>
      <c r="H3725">
        <v>1</v>
      </c>
      <c r="I3725" t="s">
        <v>56</v>
      </c>
      <c r="J3725" t="s">
        <v>13942</v>
      </c>
      <c r="K3725" t="s">
        <v>64</v>
      </c>
      <c r="L3725" t="s">
        <v>16070</v>
      </c>
      <c r="M3725" t="s">
        <v>16071</v>
      </c>
      <c r="N3725">
        <v>2</v>
      </c>
      <c r="S3725" t="e">
        <f t="shared" si="870"/>
        <v>#DIV/0!</v>
      </c>
      <c r="X3725" s="3" t="e">
        <f t="shared" si="871"/>
        <v>#DIV/0!</v>
      </c>
      <c r="Y3725" t="e">
        <f t="shared" si="872"/>
        <v>#DIV/0!</v>
      </c>
      <c r="AD3725" t="e">
        <f t="shared" si="873"/>
        <v>#DIV/0!</v>
      </c>
      <c r="AI3725" t="e">
        <f t="shared" si="874"/>
        <v>#DIV/0!</v>
      </c>
      <c r="AJ3725" t="e">
        <f t="shared" si="875"/>
        <v>#DIV/0!</v>
      </c>
      <c r="AK3725" s="1" t="e">
        <f>IF(AND(OR(#REF!&gt;1.49,#REF!&lt; 0.67),#REF!&lt; 0.05),"TL regulate","none")</f>
        <v>#REF!</v>
      </c>
      <c r="AL3725" s="1" t="e">
        <f t="shared" si="876"/>
        <v>#DIV/0!</v>
      </c>
      <c r="AM3725" s="1" t="e">
        <f t="shared" si="877"/>
        <v>#DIV/0!</v>
      </c>
      <c r="AO3725">
        <v>13309000</v>
      </c>
      <c r="AP3725">
        <v>0</v>
      </c>
      <c r="AQ3725">
        <v>0</v>
      </c>
      <c r="AR3725">
        <v>0</v>
      </c>
      <c r="AS3725">
        <f t="shared" si="878"/>
        <v>13309000</v>
      </c>
      <c r="AT3725">
        <v>0</v>
      </c>
      <c r="AU3725">
        <v>0</v>
      </c>
      <c r="AV3725">
        <v>18676000</v>
      </c>
      <c r="AW3725">
        <v>0</v>
      </c>
      <c r="AX3725">
        <f t="shared" si="879"/>
        <v>18676000</v>
      </c>
      <c r="AY3725">
        <v>0</v>
      </c>
      <c r="AZ3725">
        <v>0</v>
      </c>
      <c r="BA3725">
        <v>0</v>
      </c>
      <c r="BB3725">
        <v>0</v>
      </c>
      <c r="BC3725">
        <f t="shared" si="880"/>
        <v>0</v>
      </c>
      <c r="BE3725" t="str">
        <f t="shared" si="881"/>
        <v>Cel repressed</v>
      </c>
      <c r="BF3725">
        <f t="shared" si="882"/>
        <v>1</v>
      </c>
      <c r="BG3725">
        <f t="shared" si="883"/>
        <v>1</v>
      </c>
      <c r="BH3725">
        <f t="shared" si="884"/>
        <v>0</v>
      </c>
    </row>
    <row r="3726" spans="1:60" x14ac:dyDescent="0.45">
      <c r="A3726" t="s">
        <v>16072</v>
      </c>
      <c r="B3726" t="s">
        <v>1669</v>
      </c>
      <c r="C3726">
        <v>145</v>
      </c>
      <c r="D3726" t="s">
        <v>1669</v>
      </c>
      <c r="E3726" t="s">
        <v>1669</v>
      </c>
      <c r="F3726" t="s">
        <v>1670</v>
      </c>
      <c r="G3726">
        <v>0.49663099999999999</v>
      </c>
      <c r="H3726">
        <v>0</v>
      </c>
      <c r="I3726" t="s">
        <v>56</v>
      </c>
      <c r="J3726" t="s">
        <v>57</v>
      </c>
      <c r="K3726" t="s">
        <v>1255</v>
      </c>
      <c r="L3726" t="s">
        <v>16067</v>
      </c>
      <c r="M3726" t="s">
        <v>16068</v>
      </c>
      <c r="N3726">
        <v>4</v>
      </c>
      <c r="S3726" t="e">
        <f t="shared" si="870"/>
        <v>#DIV/0!</v>
      </c>
      <c r="X3726" s="3" t="e">
        <f t="shared" si="871"/>
        <v>#DIV/0!</v>
      </c>
      <c r="Y3726" t="e">
        <f t="shared" si="872"/>
        <v>#DIV/0!</v>
      </c>
      <c r="AD3726" t="e">
        <f t="shared" si="873"/>
        <v>#DIV/0!</v>
      </c>
      <c r="AI3726" t="e">
        <f t="shared" si="874"/>
        <v>#DIV/0!</v>
      </c>
      <c r="AJ3726" t="e">
        <f t="shared" si="875"/>
        <v>#DIV/0!</v>
      </c>
      <c r="AK3726" s="1" t="e">
        <f>IF(AND(OR(#REF!&gt;1.49,#REF!&lt; 0.67),#REF!&lt; 0.05),"TL regulate","none")</f>
        <v>#REF!</v>
      </c>
      <c r="AL3726" s="1" t="e">
        <f t="shared" si="876"/>
        <v>#DIV/0!</v>
      </c>
      <c r="AM3726" s="1" t="e">
        <f t="shared" si="877"/>
        <v>#DIV/0!</v>
      </c>
      <c r="AO3726">
        <v>0</v>
      </c>
      <c r="AP3726">
        <v>0</v>
      </c>
      <c r="AQ3726">
        <v>0</v>
      </c>
      <c r="AR3726">
        <v>0</v>
      </c>
      <c r="AS3726">
        <f t="shared" si="878"/>
        <v>0</v>
      </c>
      <c r="AT3726">
        <v>0</v>
      </c>
      <c r="AU3726">
        <v>0</v>
      </c>
      <c r="AV3726">
        <v>0</v>
      </c>
      <c r="AW3726">
        <v>0</v>
      </c>
      <c r="AX3726">
        <f t="shared" si="879"/>
        <v>0</v>
      </c>
      <c r="AY3726">
        <v>0</v>
      </c>
      <c r="AZ3726">
        <v>0</v>
      </c>
      <c r="BA3726">
        <v>0</v>
      </c>
      <c r="BB3726">
        <v>0</v>
      </c>
      <c r="BC3726">
        <f t="shared" si="880"/>
        <v>0</v>
      </c>
      <c r="BE3726" t="str">
        <f t="shared" si="881"/>
        <v>void</v>
      </c>
      <c r="BF3726">
        <f t="shared" si="882"/>
        <v>0</v>
      </c>
      <c r="BG3726">
        <f t="shared" si="883"/>
        <v>0</v>
      </c>
      <c r="BH3726">
        <f t="shared" si="884"/>
        <v>0</v>
      </c>
    </row>
    <row r="3727" spans="1:60" x14ac:dyDescent="0.45">
      <c r="A3727" t="s">
        <v>16073</v>
      </c>
      <c r="B3727" t="s">
        <v>9560</v>
      </c>
      <c r="C3727" t="s">
        <v>16074</v>
      </c>
      <c r="D3727" t="s">
        <v>9562</v>
      </c>
      <c r="E3727" t="s">
        <v>9562</v>
      </c>
      <c r="F3727" t="s">
        <v>9563</v>
      </c>
      <c r="G3727">
        <v>0.327233</v>
      </c>
      <c r="H3727">
        <v>0</v>
      </c>
      <c r="I3727" t="s">
        <v>56</v>
      </c>
      <c r="J3727" t="s">
        <v>57</v>
      </c>
      <c r="K3727" t="s">
        <v>3461</v>
      </c>
      <c r="L3727" t="s">
        <v>16075</v>
      </c>
      <c r="M3727" t="s">
        <v>16076</v>
      </c>
      <c r="N3727">
        <v>12</v>
      </c>
      <c r="S3727" t="e">
        <f t="shared" si="870"/>
        <v>#DIV/0!</v>
      </c>
      <c r="X3727" s="3" t="e">
        <f t="shared" si="871"/>
        <v>#DIV/0!</v>
      </c>
      <c r="Y3727" t="e">
        <f t="shared" si="872"/>
        <v>#DIV/0!</v>
      </c>
      <c r="AD3727" t="e">
        <f t="shared" si="873"/>
        <v>#DIV/0!</v>
      </c>
      <c r="AI3727" t="e">
        <f t="shared" si="874"/>
        <v>#DIV/0!</v>
      </c>
      <c r="AJ3727" t="e">
        <f t="shared" si="875"/>
        <v>#DIV/0!</v>
      </c>
      <c r="AK3727" s="1" t="e">
        <f>IF(AND(OR(#REF!&gt;1.49,#REF!&lt; 0.67),#REF!&lt; 0.05),"TL regulate","none")</f>
        <v>#REF!</v>
      </c>
      <c r="AL3727" s="1" t="e">
        <f t="shared" si="876"/>
        <v>#DIV/0!</v>
      </c>
      <c r="AM3727" s="1" t="e">
        <f t="shared" si="877"/>
        <v>#DIV/0!</v>
      </c>
      <c r="AO3727">
        <v>0</v>
      </c>
      <c r="AP3727">
        <v>0</v>
      </c>
      <c r="AQ3727">
        <v>0</v>
      </c>
      <c r="AR3727">
        <v>0</v>
      </c>
      <c r="AS3727">
        <f t="shared" si="878"/>
        <v>0</v>
      </c>
      <c r="AT3727">
        <v>0</v>
      </c>
      <c r="AU3727">
        <v>0</v>
      </c>
      <c r="AV3727">
        <v>0</v>
      </c>
      <c r="AW3727">
        <v>0</v>
      </c>
      <c r="AX3727">
        <f t="shared" si="879"/>
        <v>0</v>
      </c>
      <c r="AY3727">
        <v>0</v>
      </c>
      <c r="AZ3727">
        <v>0</v>
      </c>
      <c r="BA3727">
        <v>0</v>
      </c>
      <c r="BB3727">
        <v>0</v>
      </c>
      <c r="BC3727">
        <f t="shared" si="880"/>
        <v>0</v>
      </c>
      <c r="BE3727" t="str">
        <f t="shared" si="881"/>
        <v>void</v>
      </c>
      <c r="BF3727">
        <f t="shared" si="882"/>
        <v>0</v>
      </c>
      <c r="BG3727">
        <f t="shared" si="883"/>
        <v>0</v>
      </c>
      <c r="BH3727">
        <f t="shared" si="884"/>
        <v>0</v>
      </c>
    </row>
    <row r="3728" spans="1:60" x14ac:dyDescent="0.45">
      <c r="A3728" t="s">
        <v>16077</v>
      </c>
      <c r="B3728" t="s">
        <v>9560</v>
      </c>
      <c r="C3728" t="s">
        <v>16078</v>
      </c>
      <c r="D3728" t="s">
        <v>9562</v>
      </c>
      <c r="E3728" t="s">
        <v>9562</v>
      </c>
      <c r="F3728" t="s">
        <v>9563</v>
      </c>
      <c r="G3728">
        <v>0.327233</v>
      </c>
      <c r="H3728">
        <v>0</v>
      </c>
      <c r="I3728" t="s">
        <v>56</v>
      </c>
      <c r="J3728" t="s">
        <v>63</v>
      </c>
      <c r="K3728" t="s">
        <v>64</v>
      </c>
      <c r="L3728" t="s">
        <v>16075</v>
      </c>
      <c r="M3728" t="s">
        <v>16076</v>
      </c>
      <c r="N3728">
        <v>14</v>
      </c>
      <c r="S3728" t="e">
        <f t="shared" si="870"/>
        <v>#DIV/0!</v>
      </c>
      <c r="X3728" s="3" t="e">
        <f t="shared" si="871"/>
        <v>#DIV/0!</v>
      </c>
      <c r="Y3728" t="e">
        <f t="shared" si="872"/>
        <v>#DIV/0!</v>
      </c>
      <c r="AD3728" t="e">
        <f t="shared" si="873"/>
        <v>#DIV/0!</v>
      </c>
      <c r="AI3728" t="e">
        <f t="shared" si="874"/>
        <v>#DIV/0!</v>
      </c>
      <c r="AJ3728" t="e">
        <f t="shared" si="875"/>
        <v>#DIV/0!</v>
      </c>
      <c r="AK3728" s="1" t="e">
        <f>IF(AND(OR(#REF!&gt;1.49,#REF!&lt; 0.67),#REF!&lt; 0.05),"TL regulate","none")</f>
        <v>#REF!</v>
      </c>
      <c r="AL3728" s="1" t="e">
        <f t="shared" si="876"/>
        <v>#DIV/0!</v>
      </c>
      <c r="AM3728" s="1" t="e">
        <f t="shared" si="877"/>
        <v>#DIV/0!</v>
      </c>
      <c r="AO3728">
        <v>0</v>
      </c>
      <c r="AP3728">
        <v>0</v>
      </c>
      <c r="AQ3728">
        <v>0</v>
      </c>
      <c r="AR3728">
        <v>0</v>
      </c>
      <c r="AS3728">
        <f t="shared" si="878"/>
        <v>0</v>
      </c>
      <c r="AT3728">
        <v>0</v>
      </c>
      <c r="AU3728">
        <v>0</v>
      </c>
      <c r="AV3728">
        <v>0</v>
      </c>
      <c r="AW3728">
        <v>0</v>
      </c>
      <c r="AX3728">
        <f t="shared" si="879"/>
        <v>0</v>
      </c>
      <c r="AY3728">
        <v>0</v>
      </c>
      <c r="AZ3728">
        <v>0</v>
      </c>
      <c r="BA3728">
        <v>0</v>
      </c>
      <c r="BB3728">
        <v>0</v>
      </c>
      <c r="BC3728">
        <f t="shared" si="880"/>
        <v>0</v>
      </c>
      <c r="BE3728" t="str">
        <f t="shared" si="881"/>
        <v>void</v>
      </c>
      <c r="BF3728">
        <f t="shared" si="882"/>
        <v>0</v>
      </c>
      <c r="BG3728">
        <f t="shared" si="883"/>
        <v>0</v>
      </c>
      <c r="BH3728">
        <f t="shared" si="884"/>
        <v>0</v>
      </c>
    </row>
    <row r="3729" spans="1:60" x14ac:dyDescent="0.45">
      <c r="A3729" t="s">
        <v>16079</v>
      </c>
      <c r="B3729" t="s">
        <v>9560</v>
      </c>
      <c r="C3729" t="s">
        <v>16080</v>
      </c>
      <c r="D3729" t="s">
        <v>9562</v>
      </c>
      <c r="E3729" t="s">
        <v>9562</v>
      </c>
      <c r="F3729" t="s">
        <v>9563</v>
      </c>
      <c r="G3729">
        <v>0.327233</v>
      </c>
      <c r="H3729">
        <v>0</v>
      </c>
      <c r="I3729" t="s">
        <v>80</v>
      </c>
      <c r="J3729" t="s">
        <v>63</v>
      </c>
      <c r="K3729" t="s">
        <v>64</v>
      </c>
      <c r="L3729" t="s">
        <v>16075</v>
      </c>
      <c r="M3729" t="s">
        <v>16076</v>
      </c>
      <c r="N3729">
        <v>13</v>
      </c>
      <c r="S3729" t="e">
        <f t="shared" si="870"/>
        <v>#DIV/0!</v>
      </c>
      <c r="X3729" s="3" t="e">
        <f t="shared" si="871"/>
        <v>#DIV/0!</v>
      </c>
      <c r="Y3729" t="e">
        <f t="shared" si="872"/>
        <v>#DIV/0!</v>
      </c>
      <c r="AD3729" t="e">
        <f t="shared" si="873"/>
        <v>#DIV/0!</v>
      </c>
      <c r="AI3729" t="e">
        <f t="shared" si="874"/>
        <v>#DIV/0!</v>
      </c>
      <c r="AJ3729" t="e">
        <f t="shared" si="875"/>
        <v>#DIV/0!</v>
      </c>
      <c r="AK3729" s="1" t="e">
        <f>IF(AND(OR(#REF!&gt;1.49,#REF!&lt; 0.67),#REF!&lt; 0.05),"TL regulate","none")</f>
        <v>#REF!</v>
      </c>
      <c r="AL3729" s="1" t="e">
        <f t="shared" si="876"/>
        <v>#DIV/0!</v>
      </c>
      <c r="AM3729" s="1" t="e">
        <f t="shared" si="877"/>
        <v>#DIV/0!</v>
      </c>
      <c r="AO3729">
        <v>0</v>
      </c>
      <c r="AP3729">
        <v>0</v>
      </c>
      <c r="AQ3729">
        <v>0</v>
      </c>
      <c r="AR3729">
        <v>0</v>
      </c>
      <c r="AS3729">
        <f t="shared" si="878"/>
        <v>0</v>
      </c>
      <c r="AT3729">
        <v>0</v>
      </c>
      <c r="AU3729">
        <v>0</v>
      </c>
      <c r="AV3729">
        <v>0</v>
      </c>
      <c r="AW3729">
        <v>0</v>
      </c>
      <c r="AX3729">
        <f t="shared" si="879"/>
        <v>0</v>
      </c>
      <c r="AY3729">
        <v>0</v>
      </c>
      <c r="AZ3729">
        <v>0</v>
      </c>
      <c r="BA3729">
        <v>0</v>
      </c>
      <c r="BB3729">
        <v>0</v>
      </c>
      <c r="BC3729">
        <f t="shared" si="880"/>
        <v>0</v>
      </c>
      <c r="BE3729" t="str">
        <f t="shared" si="881"/>
        <v>void</v>
      </c>
      <c r="BF3729">
        <f t="shared" si="882"/>
        <v>0</v>
      </c>
      <c r="BG3729">
        <f t="shared" si="883"/>
        <v>0</v>
      </c>
      <c r="BH3729">
        <f t="shared" si="884"/>
        <v>0</v>
      </c>
    </row>
    <row r="3730" spans="1:60" x14ac:dyDescent="0.45">
      <c r="A3730" t="s">
        <v>16081</v>
      </c>
      <c r="B3730" t="s">
        <v>1388</v>
      </c>
      <c r="C3730">
        <v>26</v>
      </c>
      <c r="D3730" t="s">
        <v>1388</v>
      </c>
      <c r="E3730" t="s">
        <v>1388</v>
      </c>
      <c r="F3730" t="s">
        <v>1389</v>
      </c>
      <c r="G3730">
        <v>0.66666700000000001</v>
      </c>
      <c r="H3730">
        <v>2</v>
      </c>
      <c r="I3730" t="s">
        <v>56</v>
      </c>
      <c r="J3730" t="s">
        <v>4656</v>
      </c>
      <c r="K3730" t="s">
        <v>2715</v>
      </c>
      <c r="L3730" t="s">
        <v>16082</v>
      </c>
      <c r="M3730" t="s">
        <v>16083</v>
      </c>
      <c r="N3730">
        <v>2</v>
      </c>
      <c r="S3730" t="e">
        <f t="shared" si="870"/>
        <v>#DIV/0!</v>
      </c>
      <c r="X3730" s="3" t="e">
        <f t="shared" si="871"/>
        <v>#DIV/0!</v>
      </c>
      <c r="Y3730" t="e">
        <f t="shared" si="872"/>
        <v>#DIV/0!</v>
      </c>
      <c r="AD3730" t="e">
        <f t="shared" si="873"/>
        <v>#DIV/0!</v>
      </c>
      <c r="AI3730" t="e">
        <f t="shared" si="874"/>
        <v>#DIV/0!</v>
      </c>
      <c r="AJ3730" t="e">
        <f t="shared" si="875"/>
        <v>#DIV/0!</v>
      </c>
      <c r="AK3730" s="1" t="e">
        <f>IF(AND(OR(#REF!&gt;1.49,#REF!&lt; 0.67),#REF!&lt; 0.05),"TL regulate","none")</f>
        <v>#REF!</v>
      </c>
      <c r="AL3730" s="1" t="e">
        <f t="shared" si="876"/>
        <v>#DIV/0!</v>
      </c>
      <c r="AM3730" s="1" t="e">
        <f t="shared" si="877"/>
        <v>#DIV/0!</v>
      </c>
      <c r="AO3730">
        <v>0</v>
      </c>
      <c r="AP3730">
        <v>0</v>
      </c>
      <c r="AQ3730">
        <v>0</v>
      </c>
      <c r="AR3730">
        <v>0</v>
      </c>
      <c r="AS3730">
        <f t="shared" si="878"/>
        <v>0</v>
      </c>
      <c r="AT3730">
        <v>0</v>
      </c>
      <c r="AU3730">
        <v>0</v>
      </c>
      <c r="AV3730">
        <v>0</v>
      </c>
      <c r="AW3730">
        <v>0</v>
      </c>
      <c r="AX3730">
        <f t="shared" si="879"/>
        <v>0</v>
      </c>
      <c r="AY3730">
        <v>0</v>
      </c>
      <c r="AZ3730">
        <v>0</v>
      </c>
      <c r="BA3730">
        <v>0</v>
      </c>
      <c r="BB3730">
        <v>52237000</v>
      </c>
      <c r="BC3730">
        <f t="shared" si="880"/>
        <v>52237000</v>
      </c>
      <c r="BE3730" t="str">
        <f t="shared" si="881"/>
        <v>Cel only</v>
      </c>
      <c r="BF3730">
        <f t="shared" si="882"/>
        <v>0</v>
      </c>
      <c r="BG3730">
        <f t="shared" si="883"/>
        <v>0</v>
      </c>
      <c r="BH3730">
        <f t="shared" si="884"/>
        <v>1</v>
      </c>
    </row>
    <row r="3731" spans="1:60" x14ac:dyDescent="0.45">
      <c r="A3731" t="s">
        <v>16084</v>
      </c>
      <c r="B3731" t="s">
        <v>1388</v>
      </c>
      <c r="C3731">
        <v>330</v>
      </c>
      <c r="D3731" t="s">
        <v>1388</v>
      </c>
      <c r="E3731" t="s">
        <v>1388</v>
      </c>
      <c r="F3731">
        <v>0</v>
      </c>
      <c r="G3731">
        <v>0.20208899999999999</v>
      </c>
      <c r="H3731">
        <v>0</v>
      </c>
      <c r="I3731" t="s">
        <v>56</v>
      </c>
      <c r="J3731" t="s">
        <v>63</v>
      </c>
      <c r="K3731" t="s">
        <v>64</v>
      </c>
      <c r="L3731" t="s">
        <v>16085</v>
      </c>
      <c r="M3731" t="s">
        <v>16086</v>
      </c>
      <c r="N3731">
        <v>25</v>
      </c>
      <c r="S3731" t="e">
        <f t="shared" si="870"/>
        <v>#DIV/0!</v>
      </c>
      <c r="X3731" s="3" t="e">
        <f t="shared" si="871"/>
        <v>#DIV/0!</v>
      </c>
      <c r="Y3731" t="e">
        <f t="shared" si="872"/>
        <v>#DIV/0!</v>
      </c>
      <c r="AD3731" t="e">
        <f t="shared" si="873"/>
        <v>#DIV/0!</v>
      </c>
      <c r="AI3731" t="e">
        <f t="shared" si="874"/>
        <v>#DIV/0!</v>
      </c>
      <c r="AJ3731" t="e">
        <f t="shared" si="875"/>
        <v>#DIV/0!</v>
      </c>
      <c r="AK3731" s="1" t="e">
        <f>IF(AND(OR(#REF!&gt;1.49,#REF!&lt; 0.67),#REF!&lt; 0.05),"TL regulate","none")</f>
        <v>#REF!</v>
      </c>
      <c r="AL3731" s="1" t="e">
        <f t="shared" si="876"/>
        <v>#DIV/0!</v>
      </c>
      <c r="AM3731" s="1" t="e">
        <f t="shared" si="877"/>
        <v>#DIV/0!</v>
      </c>
      <c r="AO3731">
        <v>0</v>
      </c>
      <c r="AP3731">
        <v>0</v>
      </c>
      <c r="AQ3731">
        <v>0</v>
      </c>
      <c r="AR3731">
        <v>0</v>
      </c>
      <c r="AS3731">
        <f t="shared" si="878"/>
        <v>0</v>
      </c>
      <c r="AT3731">
        <v>0</v>
      </c>
      <c r="AU3731">
        <v>0</v>
      </c>
      <c r="AV3731">
        <v>0</v>
      </c>
      <c r="AW3731">
        <v>0</v>
      </c>
      <c r="AX3731">
        <f t="shared" si="879"/>
        <v>0</v>
      </c>
      <c r="AY3731">
        <v>0</v>
      </c>
      <c r="AZ3731">
        <v>0</v>
      </c>
      <c r="BA3731">
        <v>0</v>
      </c>
      <c r="BB3731">
        <v>0</v>
      </c>
      <c r="BC3731">
        <f t="shared" si="880"/>
        <v>0</v>
      </c>
      <c r="BE3731" t="str">
        <f t="shared" si="881"/>
        <v>void</v>
      </c>
      <c r="BF3731">
        <f t="shared" si="882"/>
        <v>0</v>
      </c>
      <c r="BG3731">
        <f t="shared" si="883"/>
        <v>0</v>
      </c>
      <c r="BH3731">
        <f t="shared" si="884"/>
        <v>0</v>
      </c>
    </row>
    <row r="3732" spans="1:60" x14ac:dyDescent="0.45">
      <c r="A3732" t="s">
        <v>16087</v>
      </c>
      <c r="B3732" t="s">
        <v>1388</v>
      </c>
      <c r="C3732">
        <v>27</v>
      </c>
      <c r="D3732" t="s">
        <v>1388</v>
      </c>
      <c r="E3732" t="s">
        <v>1388</v>
      </c>
      <c r="F3732" t="s">
        <v>1389</v>
      </c>
      <c r="G3732">
        <v>0.66666700000000001</v>
      </c>
      <c r="H3732">
        <v>2</v>
      </c>
      <c r="I3732" t="s">
        <v>56</v>
      </c>
      <c r="J3732" t="s">
        <v>16088</v>
      </c>
      <c r="K3732" t="s">
        <v>64</v>
      </c>
      <c r="L3732" t="s">
        <v>16082</v>
      </c>
      <c r="M3732" t="s">
        <v>16083</v>
      </c>
      <c r="N3732">
        <v>3</v>
      </c>
      <c r="S3732" t="e">
        <f t="shared" si="870"/>
        <v>#DIV/0!</v>
      </c>
      <c r="X3732" s="3" t="e">
        <f t="shared" si="871"/>
        <v>#DIV/0!</v>
      </c>
      <c r="Y3732" t="e">
        <f t="shared" si="872"/>
        <v>#DIV/0!</v>
      </c>
      <c r="AD3732" t="e">
        <f t="shared" si="873"/>
        <v>#DIV/0!</v>
      </c>
      <c r="AI3732" t="e">
        <f t="shared" si="874"/>
        <v>#DIV/0!</v>
      </c>
      <c r="AJ3732" t="e">
        <f t="shared" si="875"/>
        <v>#DIV/0!</v>
      </c>
      <c r="AK3732" s="1" t="e">
        <f>IF(AND(OR(#REF!&gt;1.49,#REF!&lt; 0.67),#REF!&lt; 0.05),"TL regulate","none")</f>
        <v>#REF!</v>
      </c>
      <c r="AL3732" s="1" t="e">
        <f t="shared" si="876"/>
        <v>#DIV/0!</v>
      </c>
      <c r="AM3732" s="1" t="e">
        <f t="shared" si="877"/>
        <v>#DIV/0!</v>
      </c>
      <c r="AO3732">
        <v>0</v>
      </c>
      <c r="AP3732">
        <v>0</v>
      </c>
      <c r="AQ3732">
        <v>0</v>
      </c>
      <c r="AR3732">
        <v>0</v>
      </c>
      <c r="AS3732">
        <f t="shared" si="878"/>
        <v>0</v>
      </c>
      <c r="AT3732">
        <v>0</v>
      </c>
      <c r="AU3732">
        <v>0</v>
      </c>
      <c r="AV3732">
        <v>0</v>
      </c>
      <c r="AW3732">
        <v>0</v>
      </c>
      <c r="AX3732">
        <f t="shared" si="879"/>
        <v>0</v>
      </c>
      <c r="AY3732">
        <v>0</v>
      </c>
      <c r="AZ3732">
        <v>0</v>
      </c>
      <c r="BA3732">
        <v>0</v>
      </c>
      <c r="BB3732">
        <v>52237000</v>
      </c>
      <c r="BC3732">
        <f t="shared" si="880"/>
        <v>52237000</v>
      </c>
      <c r="BE3732" t="str">
        <f t="shared" si="881"/>
        <v>Cel only</v>
      </c>
      <c r="BF3732">
        <f t="shared" si="882"/>
        <v>0</v>
      </c>
      <c r="BG3732">
        <f t="shared" si="883"/>
        <v>0</v>
      </c>
      <c r="BH3732">
        <f t="shared" si="884"/>
        <v>1</v>
      </c>
    </row>
    <row r="3733" spans="1:60" x14ac:dyDescent="0.45">
      <c r="A3733" t="s">
        <v>16089</v>
      </c>
      <c r="B3733" t="s">
        <v>1388</v>
      </c>
      <c r="C3733">
        <v>34</v>
      </c>
      <c r="D3733" t="s">
        <v>1388</v>
      </c>
      <c r="E3733" t="s">
        <v>1388</v>
      </c>
      <c r="F3733" t="s">
        <v>1389</v>
      </c>
      <c r="G3733">
        <v>0.50663499999999995</v>
      </c>
      <c r="H3733">
        <v>2</v>
      </c>
      <c r="I3733" t="s">
        <v>56</v>
      </c>
      <c r="J3733" t="s">
        <v>16090</v>
      </c>
      <c r="K3733" t="s">
        <v>358</v>
      </c>
      <c r="L3733" t="s">
        <v>1691</v>
      </c>
      <c r="M3733" t="s">
        <v>1692</v>
      </c>
      <c r="N3733">
        <v>1</v>
      </c>
      <c r="S3733" t="e">
        <f t="shared" si="870"/>
        <v>#DIV/0!</v>
      </c>
      <c r="X3733" s="3" t="e">
        <f t="shared" si="871"/>
        <v>#DIV/0!</v>
      </c>
      <c r="Y3733" t="e">
        <f t="shared" si="872"/>
        <v>#DIV/0!</v>
      </c>
      <c r="AD3733" t="e">
        <f t="shared" si="873"/>
        <v>#DIV/0!</v>
      </c>
      <c r="AI3733" t="e">
        <f t="shared" si="874"/>
        <v>#DIV/0!</v>
      </c>
      <c r="AJ3733" t="e">
        <f t="shared" si="875"/>
        <v>#DIV/0!</v>
      </c>
      <c r="AK3733" s="1" t="e">
        <f>IF(AND(OR(#REF!&gt;1.49,#REF!&lt; 0.67),#REF!&lt; 0.05),"TL regulate","none")</f>
        <v>#REF!</v>
      </c>
      <c r="AL3733" s="1" t="e">
        <f t="shared" si="876"/>
        <v>#DIV/0!</v>
      </c>
      <c r="AM3733" s="1" t="e">
        <f t="shared" si="877"/>
        <v>#DIV/0!</v>
      </c>
      <c r="AO3733">
        <v>16623000</v>
      </c>
      <c r="AP3733">
        <v>0</v>
      </c>
      <c r="AQ3733">
        <v>14926000</v>
      </c>
      <c r="AR3733">
        <v>0</v>
      </c>
      <c r="AS3733">
        <f t="shared" si="878"/>
        <v>31549000</v>
      </c>
      <c r="AT3733">
        <v>0</v>
      </c>
      <c r="AU3733">
        <v>0</v>
      </c>
      <c r="AV3733">
        <v>0</v>
      </c>
      <c r="AW3733">
        <v>0</v>
      </c>
      <c r="AX3733">
        <f t="shared" si="879"/>
        <v>0</v>
      </c>
      <c r="AY3733">
        <v>20370000</v>
      </c>
      <c r="AZ3733">
        <v>0</v>
      </c>
      <c r="BA3733">
        <v>0</v>
      </c>
      <c r="BB3733">
        <v>0</v>
      </c>
      <c r="BC3733">
        <f t="shared" si="880"/>
        <v>20370000</v>
      </c>
      <c r="BE3733" t="str">
        <f t="shared" si="881"/>
        <v xml:space="preserve"> TL repressed</v>
      </c>
      <c r="BF3733">
        <f t="shared" si="882"/>
        <v>2</v>
      </c>
      <c r="BG3733">
        <f t="shared" si="883"/>
        <v>0</v>
      </c>
      <c r="BH3733">
        <f t="shared" si="884"/>
        <v>1</v>
      </c>
    </row>
    <row r="3734" spans="1:60" x14ac:dyDescent="0.45">
      <c r="A3734" t="s">
        <v>16091</v>
      </c>
      <c r="B3734" t="s">
        <v>1388</v>
      </c>
      <c r="C3734">
        <v>329</v>
      </c>
      <c r="D3734" t="s">
        <v>1388</v>
      </c>
      <c r="E3734" t="s">
        <v>1388</v>
      </c>
      <c r="F3734">
        <v>0</v>
      </c>
      <c r="G3734">
        <v>0.20208899999999999</v>
      </c>
      <c r="H3734">
        <v>0</v>
      </c>
      <c r="I3734" t="s">
        <v>56</v>
      </c>
      <c r="J3734" t="s">
        <v>63</v>
      </c>
      <c r="K3734" t="s">
        <v>64</v>
      </c>
      <c r="L3734" t="s">
        <v>16085</v>
      </c>
      <c r="M3734" t="s">
        <v>16086</v>
      </c>
      <c r="N3734">
        <v>24</v>
      </c>
      <c r="S3734" t="e">
        <f t="shared" si="870"/>
        <v>#DIV/0!</v>
      </c>
      <c r="X3734" s="3" t="e">
        <f t="shared" si="871"/>
        <v>#DIV/0!</v>
      </c>
      <c r="Y3734" t="e">
        <f t="shared" si="872"/>
        <v>#DIV/0!</v>
      </c>
      <c r="AD3734" t="e">
        <f t="shared" si="873"/>
        <v>#DIV/0!</v>
      </c>
      <c r="AI3734" t="e">
        <f t="shared" si="874"/>
        <v>#DIV/0!</v>
      </c>
      <c r="AJ3734" t="e">
        <f t="shared" si="875"/>
        <v>#DIV/0!</v>
      </c>
      <c r="AK3734" s="1" t="e">
        <f>IF(AND(OR(#REF!&gt;1.49,#REF!&lt; 0.67),#REF!&lt; 0.05),"TL regulate","none")</f>
        <v>#REF!</v>
      </c>
      <c r="AL3734" s="1" t="e">
        <f t="shared" si="876"/>
        <v>#DIV/0!</v>
      </c>
      <c r="AM3734" s="1" t="e">
        <f t="shared" si="877"/>
        <v>#DIV/0!</v>
      </c>
      <c r="AO3734">
        <v>0</v>
      </c>
      <c r="AP3734">
        <v>0</v>
      </c>
      <c r="AQ3734">
        <v>0</v>
      </c>
      <c r="AR3734">
        <v>0</v>
      </c>
      <c r="AS3734">
        <f t="shared" si="878"/>
        <v>0</v>
      </c>
      <c r="AT3734">
        <v>0</v>
      </c>
      <c r="AU3734">
        <v>0</v>
      </c>
      <c r="AV3734">
        <v>0</v>
      </c>
      <c r="AW3734">
        <v>0</v>
      </c>
      <c r="AX3734">
        <f t="shared" si="879"/>
        <v>0</v>
      </c>
      <c r="AY3734">
        <v>0</v>
      </c>
      <c r="AZ3734">
        <v>0</v>
      </c>
      <c r="BA3734">
        <v>0</v>
      </c>
      <c r="BB3734">
        <v>0</v>
      </c>
      <c r="BC3734">
        <f t="shared" si="880"/>
        <v>0</v>
      </c>
      <c r="BE3734" t="str">
        <f t="shared" si="881"/>
        <v>void</v>
      </c>
      <c r="BF3734">
        <f t="shared" si="882"/>
        <v>0</v>
      </c>
      <c r="BG3734">
        <f t="shared" si="883"/>
        <v>0</v>
      </c>
      <c r="BH3734">
        <f t="shared" si="884"/>
        <v>0</v>
      </c>
    </row>
    <row r="3735" spans="1:60" x14ac:dyDescent="0.45">
      <c r="A3735" t="s">
        <v>16092</v>
      </c>
      <c r="B3735" t="s">
        <v>1388</v>
      </c>
      <c r="C3735">
        <v>25</v>
      </c>
      <c r="D3735" t="s">
        <v>1388</v>
      </c>
      <c r="E3735" t="s">
        <v>1388</v>
      </c>
      <c r="F3735" t="s">
        <v>1389</v>
      </c>
      <c r="G3735">
        <v>0.66666700000000001</v>
      </c>
      <c r="H3735">
        <v>2</v>
      </c>
      <c r="I3735" t="s">
        <v>56</v>
      </c>
      <c r="J3735" t="s">
        <v>7069</v>
      </c>
      <c r="K3735" t="s">
        <v>192</v>
      </c>
      <c r="L3735" t="s">
        <v>16082</v>
      </c>
      <c r="M3735" t="s">
        <v>16083</v>
      </c>
      <c r="N3735">
        <v>1</v>
      </c>
      <c r="S3735" t="e">
        <f t="shared" si="870"/>
        <v>#DIV/0!</v>
      </c>
      <c r="X3735" s="3" t="e">
        <f t="shared" si="871"/>
        <v>#DIV/0!</v>
      </c>
      <c r="Y3735" t="e">
        <f t="shared" si="872"/>
        <v>#DIV/0!</v>
      </c>
      <c r="AD3735" t="e">
        <f t="shared" si="873"/>
        <v>#DIV/0!</v>
      </c>
      <c r="AI3735" t="e">
        <f t="shared" si="874"/>
        <v>#DIV/0!</v>
      </c>
      <c r="AJ3735" t="e">
        <f t="shared" si="875"/>
        <v>#DIV/0!</v>
      </c>
      <c r="AK3735" s="1" t="e">
        <f>IF(AND(OR(#REF!&gt;1.49,#REF!&lt; 0.67),#REF!&lt; 0.05),"TL regulate","none")</f>
        <v>#REF!</v>
      </c>
      <c r="AL3735" s="1" t="e">
        <f t="shared" si="876"/>
        <v>#DIV/0!</v>
      </c>
      <c r="AM3735" s="1" t="e">
        <f t="shared" si="877"/>
        <v>#DIV/0!</v>
      </c>
      <c r="AO3735">
        <v>0</v>
      </c>
      <c r="AP3735">
        <v>0</v>
      </c>
      <c r="AQ3735">
        <v>0</v>
      </c>
      <c r="AR3735">
        <v>0</v>
      </c>
      <c r="AS3735">
        <f t="shared" si="878"/>
        <v>0</v>
      </c>
      <c r="AT3735">
        <v>0</v>
      </c>
      <c r="AU3735">
        <v>0</v>
      </c>
      <c r="AV3735">
        <v>0</v>
      </c>
      <c r="AW3735">
        <v>0</v>
      </c>
      <c r="AX3735">
        <f t="shared" si="879"/>
        <v>0</v>
      </c>
      <c r="AY3735">
        <v>0</v>
      </c>
      <c r="AZ3735">
        <v>0</v>
      </c>
      <c r="BA3735">
        <v>0</v>
      </c>
      <c r="BB3735">
        <v>52237000</v>
      </c>
      <c r="BC3735">
        <f t="shared" si="880"/>
        <v>52237000</v>
      </c>
      <c r="BE3735" t="str">
        <f t="shared" si="881"/>
        <v>Cel only</v>
      </c>
      <c r="BF3735">
        <f t="shared" si="882"/>
        <v>0</v>
      </c>
      <c r="BG3735">
        <f t="shared" si="883"/>
        <v>0</v>
      </c>
      <c r="BH3735">
        <f t="shared" si="884"/>
        <v>1</v>
      </c>
    </row>
    <row r="3736" spans="1:60" x14ac:dyDescent="0.45">
      <c r="A3736" t="s">
        <v>16093</v>
      </c>
      <c r="B3736" t="s">
        <v>4847</v>
      </c>
      <c r="C3736">
        <v>869</v>
      </c>
      <c r="D3736" t="s">
        <v>4847</v>
      </c>
      <c r="E3736" t="s">
        <v>4847</v>
      </c>
      <c r="F3736" t="s">
        <v>4848</v>
      </c>
      <c r="G3736">
        <v>0.28805999999999998</v>
      </c>
      <c r="H3736">
        <v>0</v>
      </c>
      <c r="I3736" t="s">
        <v>80</v>
      </c>
      <c r="J3736" t="s">
        <v>57</v>
      </c>
      <c r="K3736" t="s">
        <v>1331</v>
      </c>
      <c r="L3736" t="s">
        <v>16094</v>
      </c>
      <c r="M3736" t="s">
        <v>16095</v>
      </c>
      <c r="N3736">
        <v>11</v>
      </c>
      <c r="S3736" t="e">
        <f t="shared" si="870"/>
        <v>#DIV/0!</v>
      </c>
      <c r="X3736" s="3" t="e">
        <f t="shared" si="871"/>
        <v>#DIV/0!</v>
      </c>
      <c r="Y3736" t="e">
        <f t="shared" si="872"/>
        <v>#DIV/0!</v>
      </c>
      <c r="AD3736" t="e">
        <f t="shared" si="873"/>
        <v>#DIV/0!</v>
      </c>
      <c r="AI3736" t="e">
        <f t="shared" si="874"/>
        <v>#DIV/0!</v>
      </c>
      <c r="AJ3736" t="e">
        <f t="shared" si="875"/>
        <v>#DIV/0!</v>
      </c>
      <c r="AK3736" s="1" t="e">
        <f>IF(AND(OR(#REF!&gt;1.49,#REF!&lt; 0.67),#REF!&lt; 0.05),"TL regulate","none")</f>
        <v>#REF!</v>
      </c>
      <c r="AL3736" s="1" t="e">
        <f t="shared" si="876"/>
        <v>#DIV/0!</v>
      </c>
      <c r="AM3736" s="1" t="e">
        <f t="shared" si="877"/>
        <v>#DIV/0!</v>
      </c>
      <c r="AO3736">
        <v>0</v>
      </c>
      <c r="AP3736">
        <v>0</v>
      </c>
      <c r="AQ3736">
        <v>0</v>
      </c>
      <c r="AR3736">
        <v>0</v>
      </c>
      <c r="AS3736">
        <f t="shared" si="878"/>
        <v>0</v>
      </c>
      <c r="AT3736">
        <v>0</v>
      </c>
      <c r="AU3736">
        <v>0</v>
      </c>
      <c r="AV3736">
        <v>0</v>
      </c>
      <c r="AW3736">
        <v>0</v>
      </c>
      <c r="AX3736">
        <f t="shared" si="879"/>
        <v>0</v>
      </c>
      <c r="AY3736">
        <v>0</v>
      </c>
      <c r="AZ3736">
        <v>0</v>
      </c>
      <c r="BA3736">
        <v>0</v>
      </c>
      <c r="BB3736">
        <v>0</v>
      </c>
      <c r="BC3736">
        <f t="shared" si="880"/>
        <v>0</v>
      </c>
      <c r="BE3736" t="str">
        <f t="shared" si="881"/>
        <v>void</v>
      </c>
      <c r="BF3736">
        <f t="shared" si="882"/>
        <v>0</v>
      </c>
      <c r="BG3736">
        <f t="shared" si="883"/>
        <v>0</v>
      </c>
      <c r="BH3736">
        <f t="shared" si="884"/>
        <v>0</v>
      </c>
    </row>
    <row r="3737" spans="1:60" x14ac:dyDescent="0.45">
      <c r="A3737" t="s">
        <v>16096</v>
      </c>
      <c r="B3737" t="s">
        <v>4847</v>
      </c>
      <c r="C3737">
        <v>870</v>
      </c>
      <c r="D3737" t="s">
        <v>4847</v>
      </c>
      <c r="E3737" t="s">
        <v>4847</v>
      </c>
      <c r="F3737" t="s">
        <v>4848</v>
      </c>
      <c r="G3737">
        <v>0.28805999999999998</v>
      </c>
      <c r="H3737">
        <v>0</v>
      </c>
      <c r="I3737" t="s">
        <v>80</v>
      </c>
      <c r="J3737" t="s">
        <v>63</v>
      </c>
      <c r="K3737" t="s">
        <v>64</v>
      </c>
      <c r="L3737" t="s">
        <v>16094</v>
      </c>
      <c r="M3737" t="s">
        <v>16095</v>
      </c>
      <c r="N3737">
        <v>12</v>
      </c>
      <c r="S3737" t="e">
        <f t="shared" si="870"/>
        <v>#DIV/0!</v>
      </c>
      <c r="X3737" s="3" t="e">
        <f t="shared" si="871"/>
        <v>#DIV/0!</v>
      </c>
      <c r="Y3737" t="e">
        <f t="shared" si="872"/>
        <v>#DIV/0!</v>
      </c>
      <c r="AD3737" t="e">
        <f t="shared" si="873"/>
        <v>#DIV/0!</v>
      </c>
      <c r="AI3737" t="e">
        <f t="shared" si="874"/>
        <v>#DIV/0!</v>
      </c>
      <c r="AJ3737" t="e">
        <f t="shared" si="875"/>
        <v>#DIV/0!</v>
      </c>
      <c r="AK3737" s="1" t="e">
        <f>IF(AND(OR(#REF!&gt;1.49,#REF!&lt; 0.67),#REF!&lt; 0.05),"TL regulate","none")</f>
        <v>#REF!</v>
      </c>
      <c r="AL3737" s="1" t="e">
        <f t="shared" si="876"/>
        <v>#DIV/0!</v>
      </c>
      <c r="AM3737" s="1" t="e">
        <f t="shared" si="877"/>
        <v>#DIV/0!</v>
      </c>
      <c r="AO3737">
        <v>0</v>
      </c>
      <c r="AP3737">
        <v>0</v>
      </c>
      <c r="AQ3737">
        <v>0</v>
      </c>
      <c r="AR3737">
        <v>0</v>
      </c>
      <c r="AS3737">
        <f t="shared" si="878"/>
        <v>0</v>
      </c>
      <c r="AT3737">
        <v>0</v>
      </c>
      <c r="AU3737">
        <v>0</v>
      </c>
      <c r="AV3737">
        <v>0</v>
      </c>
      <c r="AW3737">
        <v>0</v>
      </c>
      <c r="AX3737">
        <f t="shared" si="879"/>
        <v>0</v>
      </c>
      <c r="AY3737">
        <v>0</v>
      </c>
      <c r="AZ3737">
        <v>0</v>
      </c>
      <c r="BA3737">
        <v>0</v>
      </c>
      <c r="BB3737">
        <v>0</v>
      </c>
      <c r="BC3737">
        <f t="shared" si="880"/>
        <v>0</v>
      </c>
      <c r="BE3737" t="str">
        <f t="shared" si="881"/>
        <v>void</v>
      </c>
      <c r="BF3737">
        <f t="shared" si="882"/>
        <v>0</v>
      </c>
      <c r="BG3737">
        <f t="shared" si="883"/>
        <v>0</v>
      </c>
      <c r="BH3737">
        <f t="shared" si="884"/>
        <v>0</v>
      </c>
    </row>
    <row r="3738" spans="1:60" x14ac:dyDescent="0.45">
      <c r="A3738" t="s">
        <v>16097</v>
      </c>
      <c r="B3738" t="s">
        <v>16098</v>
      </c>
      <c r="C3738" t="s">
        <v>16099</v>
      </c>
      <c r="D3738" t="s">
        <v>16100</v>
      </c>
      <c r="E3738" t="s">
        <v>16100</v>
      </c>
      <c r="F3738" t="s">
        <v>16101</v>
      </c>
      <c r="G3738">
        <v>0.5</v>
      </c>
      <c r="H3738">
        <v>1</v>
      </c>
      <c r="I3738" t="s">
        <v>56</v>
      </c>
      <c r="J3738" t="s">
        <v>57</v>
      </c>
      <c r="K3738" t="s">
        <v>385</v>
      </c>
      <c r="L3738" t="s">
        <v>16102</v>
      </c>
      <c r="M3738" t="s">
        <v>16103</v>
      </c>
      <c r="N3738">
        <v>3</v>
      </c>
      <c r="S3738" t="e">
        <f t="shared" si="870"/>
        <v>#DIV/0!</v>
      </c>
      <c r="X3738" s="3" t="e">
        <f t="shared" si="871"/>
        <v>#DIV/0!</v>
      </c>
      <c r="Y3738" t="e">
        <f t="shared" si="872"/>
        <v>#DIV/0!</v>
      </c>
      <c r="AD3738" t="e">
        <f t="shared" si="873"/>
        <v>#DIV/0!</v>
      </c>
      <c r="AI3738" t="e">
        <f t="shared" si="874"/>
        <v>#DIV/0!</v>
      </c>
      <c r="AJ3738" t="e">
        <f t="shared" si="875"/>
        <v>#DIV/0!</v>
      </c>
      <c r="AK3738" s="1" t="e">
        <f>IF(AND(OR(#REF!&gt;1.49,#REF!&lt; 0.67),#REF!&lt; 0.05),"TL regulate","none")</f>
        <v>#REF!</v>
      </c>
      <c r="AL3738" s="1" t="e">
        <f t="shared" si="876"/>
        <v>#DIV/0!</v>
      </c>
      <c r="AM3738" s="1" t="e">
        <f t="shared" si="877"/>
        <v>#DIV/0!</v>
      </c>
      <c r="AO3738">
        <v>0</v>
      </c>
      <c r="AP3738">
        <v>0</v>
      </c>
      <c r="AQ3738">
        <v>27235000</v>
      </c>
      <c r="AR3738">
        <v>0</v>
      </c>
      <c r="AS3738">
        <f t="shared" si="878"/>
        <v>27235000</v>
      </c>
      <c r="AT3738">
        <v>0</v>
      </c>
      <c r="AU3738">
        <v>0</v>
      </c>
      <c r="AV3738">
        <v>0</v>
      </c>
      <c r="AW3738">
        <v>0</v>
      </c>
      <c r="AX3738">
        <f t="shared" si="879"/>
        <v>0</v>
      </c>
      <c r="AY3738">
        <v>0</v>
      </c>
      <c r="AZ3738">
        <v>0</v>
      </c>
      <c r="BA3738">
        <v>0</v>
      </c>
      <c r="BB3738">
        <v>0</v>
      </c>
      <c r="BC3738">
        <f t="shared" si="880"/>
        <v>0</v>
      </c>
      <c r="BE3738" t="str">
        <f t="shared" si="881"/>
        <v>LPS only</v>
      </c>
      <c r="BF3738">
        <f t="shared" si="882"/>
        <v>1</v>
      </c>
      <c r="BG3738">
        <f t="shared" si="883"/>
        <v>0</v>
      </c>
      <c r="BH3738">
        <f t="shared" si="884"/>
        <v>0</v>
      </c>
    </row>
    <row r="3739" spans="1:60" x14ac:dyDescent="0.45">
      <c r="A3739" t="s">
        <v>16104</v>
      </c>
      <c r="B3739" t="s">
        <v>16098</v>
      </c>
      <c r="C3739" t="s">
        <v>16105</v>
      </c>
      <c r="D3739" t="s">
        <v>16100</v>
      </c>
      <c r="E3739" t="s">
        <v>16100</v>
      </c>
      <c r="F3739" t="s">
        <v>16101</v>
      </c>
      <c r="G3739">
        <v>0.5</v>
      </c>
      <c r="H3739">
        <v>1</v>
      </c>
      <c r="I3739" t="s">
        <v>56</v>
      </c>
      <c r="J3739" t="s">
        <v>63</v>
      </c>
      <c r="K3739" t="s">
        <v>64</v>
      </c>
      <c r="L3739" t="s">
        <v>16102</v>
      </c>
      <c r="M3739" t="s">
        <v>16103</v>
      </c>
      <c r="N3739">
        <v>4</v>
      </c>
      <c r="S3739" t="e">
        <f t="shared" si="870"/>
        <v>#DIV/0!</v>
      </c>
      <c r="X3739" s="3" t="e">
        <f t="shared" si="871"/>
        <v>#DIV/0!</v>
      </c>
      <c r="Y3739" t="e">
        <f t="shared" si="872"/>
        <v>#DIV/0!</v>
      </c>
      <c r="AD3739" t="e">
        <f t="shared" si="873"/>
        <v>#DIV/0!</v>
      </c>
      <c r="AI3739" t="e">
        <f t="shared" si="874"/>
        <v>#DIV/0!</v>
      </c>
      <c r="AJ3739" t="e">
        <f t="shared" si="875"/>
        <v>#DIV/0!</v>
      </c>
      <c r="AK3739" s="1" t="e">
        <f>IF(AND(OR(#REF!&gt;1.49,#REF!&lt; 0.67),#REF!&lt; 0.05),"TL regulate","none")</f>
        <v>#REF!</v>
      </c>
      <c r="AL3739" s="1" t="e">
        <f t="shared" si="876"/>
        <v>#DIV/0!</v>
      </c>
      <c r="AM3739" s="1" t="e">
        <f t="shared" si="877"/>
        <v>#DIV/0!</v>
      </c>
      <c r="AO3739">
        <v>0</v>
      </c>
      <c r="AP3739">
        <v>0</v>
      </c>
      <c r="AQ3739">
        <v>27235000</v>
      </c>
      <c r="AR3739">
        <v>0</v>
      </c>
      <c r="AS3739">
        <f t="shared" si="878"/>
        <v>27235000</v>
      </c>
      <c r="AT3739">
        <v>0</v>
      </c>
      <c r="AU3739">
        <v>0</v>
      </c>
      <c r="AV3739">
        <v>0</v>
      </c>
      <c r="AW3739">
        <v>0</v>
      </c>
      <c r="AX3739">
        <f t="shared" si="879"/>
        <v>0</v>
      </c>
      <c r="AY3739">
        <v>0</v>
      </c>
      <c r="AZ3739">
        <v>0</v>
      </c>
      <c r="BA3739">
        <v>0</v>
      </c>
      <c r="BB3739">
        <v>0</v>
      </c>
      <c r="BC3739">
        <f t="shared" si="880"/>
        <v>0</v>
      </c>
      <c r="BE3739" t="str">
        <f t="shared" si="881"/>
        <v>LPS only</v>
      </c>
      <c r="BF3739">
        <f t="shared" si="882"/>
        <v>1</v>
      </c>
      <c r="BG3739">
        <f t="shared" si="883"/>
        <v>0</v>
      </c>
      <c r="BH3739">
        <f t="shared" si="884"/>
        <v>0</v>
      </c>
    </row>
    <row r="3740" spans="1:60" x14ac:dyDescent="0.45">
      <c r="A3740" t="s">
        <v>16106</v>
      </c>
      <c r="B3740" t="s">
        <v>9928</v>
      </c>
      <c r="C3740" t="s">
        <v>16107</v>
      </c>
      <c r="D3740" t="s">
        <v>9930</v>
      </c>
      <c r="E3740" t="s">
        <v>9930</v>
      </c>
      <c r="F3740" t="s">
        <v>9931</v>
      </c>
      <c r="G3740">
        <v>0.49830999999999998</v>
      </c>
      <c r="H3740">
        <v>0</v>
      </c>
      <c r="I3740" t="s">
        <v>80</v>
      </c>
      <c r="J3740" t="s">
        <v>57</v>
      </c>
      <c r="K3740" t="s">
        <v>1819</v>
      </c>
      <c r="L3740" t="s">
        <v>16108</v>
      </c>
      <c r="M3740" t="s">
        <v>16109</v>
      </c>
      <c r="N3740">
        <v>5</v>
      </c>
      <c r="S3740" t="e">
        <f t="shared" si="870"/>
        <v>#DIV/0!</v>
      </c>
      <c r="X3740" s="3" t="e">
        <f t="shared" si="871"/>
        <v>#DIV/0!</v>
      </c>
      <c r="Y3740" t="e">
        <f t="shared" si="872"/>
        <v>#DIV/0!</v>
      </c>
      <c r="AD3740" t="e">
        <f t="shared" si="873"/>
        <v>#DIV/0!</v>
      </c>
      <c r="AI3740" t="e">
        <f t="shared" si="874"/>
        <v>#DIV/0!</v>
      </c>
      <c r="AJ3740" t="e">
        <f t="shared" si="875"/>
        <v>#DIV/0!</v>
      </c>
      <c r="AK3740" s="1" t="e">
        <f>IF(AND(OR(#REF!&gt;1.49,#REF!&lt; 0.67),#REF!&lt; 0.05),"TL regulate","none")</f>
        <v>#REF!</v>
      </c>
      <c r="AL3740" s="1" t="e">
        <f t="shared" si="876"/>
        <v>#DIV/0!</v>
      </c>
      <c r="AM3740" s="1" t="e">
        <f t="shared" si="877"/>
        <v>#DIV/0!</v>
      </c>
      <c r="AO3740">
        <v>0</v>
      </c>
      <c r="AP3740">
        <v>0</v>
      </c>
      <c r="AQ3740">
        <v>0</v>
      </c>
      <c r="AR3740">
        <v>0</v>
      </c>
      <c r="AS3740">
        <f t="shared" si="878"/>
        <v>0</v>
      </c>
      <c r="AT3740">
        <v>0</v>
      </c>
      <c r="AU3740">
        <v>0</v>
      </c>
      <c r="AV3740">
        <v>0</v>
      </c>
      <c r="AW3740">
        <v>0</v>
      </c>
      <c r="AX3740">
        <f t="shared" si="879"/>
        <v>0</v>
      </c>
      <c r="AY3740">
        <v>0</v>
      </c>
      <c r="AZ3740">
        <v>0</v>
      </c>
      <c r="BA3740">
        <v>0</v>
      </c>
      <c r="BB3740">
        <v>0</v>
      </c>
      <c r="BC3740">
        <f t="shared" si="880"/>
        <v>0</v>
      </c>
      <c r="BE3740" t="str">
        <f t="shared" si="881"/>
        <v>void</v>
      </c>
      <c r="BF3740">
        <f t="shared" si="882"/>
        <v>0</v>
      </c>
      <c r="BG3740">
        <f t="shared" si="883"/>
        <v>0</v>
      </c>
      <c r="BH3740">
        <f t="shared" si="884"/>
        <v>0</v>
      </c>
    </row>
    <row r="3741" spans="1:60" x14ac:dyDescent="0.45">
      <c r="A3741" t="s">
        <v>16110</v>
      </c>
      <c r="B3741" t="s">
        <v>5087</v>
      </c>
      <c r="C3741">
        <v>16</v>
      </c>
      <c r="D3741" t="s">
        <v>5087</v>
      </c>
      <c r="E3741" t="s">
        <v>5087</v>
      </c>
      <c r="F3741" t="s">
        <v>5088</v>
      </c>
      <c r="G3741">
        <v>0.99671600000000005</v>
      </c>
      <c r="H3741">
        <v>1</v>
      </c>
      <c r="I3741" t="s">
        <v>56</v>
      </c>
      <c r="J3741" t="s">
        <v>57</v>
      </c>
      <c r="K3741" t="s">
        <v>432</v>
      </c>
      <c r="L3741" t="s">
        <v>16111</v>
      </c>
      <c r="M3741" t="s">
        <v>16112</v>
      </c>
      <c r="N3741">
        <v>9</v>
      </c>
      <c r="S3741" t="e">
        <f t="shared" si="870"/>
        <v>#DIV/0!</v>
      </c>
      <c r="X3741" s="3" t="e">
        <f t="shared" si="871"/>
        <v>#DIV/0!</v>
      </c>
      <c r="Y3741" t="e">
        <f t="shared" si="872"/>
        <v>#DIV/0!</v>
      </c>
      <c r="AD3741" t="e">
        <f t="shared" si="873"/>
        <v>#DIV/0!</v>
      </c>
      <c r="AI3741" t="e">
        <f t="shared" si="874"/>
        <v>#DIV/0!</v>
      </c>
      <c r="AJ3741" t="e">
        <f t="shared" si="875"/>
        <v>#DIV/0!</v>
      </c>
      <c r="AK3741" s="1" t="e">
        <f>IF(AND(OR(#REF!&gt;1.49,#REF!&lt; 0.67),#REF!&lt; 0.05),"TL regulate","none")</f>
        <v>#REF!</v>
      </c>
      <c r="AL3741" s="1" t="e">
        <f t="shared" si="876"/>
        <v>#DIV/0!</v>
      </c>
      <c r="AM3741" s="1" t="e">
        <f t="shared" si="877"/>
        <v>#DIV/0!</v>
      </c>
      <c r="AO3741">
        <v>0</v>
      </c>
      <c r="AP3741">
        <v>0</v>
      </c>
      <c r="AQ3741">
        <v>0</v>
      </c>
      <c r="AR3741">
        <v>0</v>
      </c>
      <c r="AS3741">
        <f t="shared" si="878"/>
        <v>0</v>
      </c>
      <c r="AT3741">
        <v>0</v>
      </c>
      <c r="AU3741">
        <v>0</v>
      </c>
      <c r="AV3741">
        <v>0</v>
      </c>
      <c r="AW3741">
        <v>0</v>
      </c>
      <c r="AX3741">
        <f t="shared" si="879"/>
        <v>0</v>
      </c>
      <c r="AY3741">
        <v>6508400</v>
      </c>
      <c r="AZ3741">
        <v>0</v>
      </c>
      <c r="BA3741">
        <v>0</v>
      </c>
      <c r="BB3741">
        <v>0</v>
      </c>
      <c r="BC3741">
        <f t="shared" si="880"/>
        <v>6508400</v>
      </c>
      <c r="BE3741" t="str">
        <f t="shared" si="881"/>
        <v>Cel only</v>
      </c>
      <c r="BF3741">
        <f t="shared" si="882"/>
        <v>0</v>
      </c>
      <c r="BG3741">
        <f t="shared" si="883"/>
        <v>0</v>
      </c>
      <c r="BH3741">
        <f t="shared" si="884"/>
        <v>1</v>
      </c>
    </row>
    <row r="3742" spans="1:60" x14ac:dyDescent="0.45">
      <c r="A3742" t="s">
        <v>16113</v>
      </c>
      <c r="B3742" t="s">
        <v>5087</v>
      </c>
      <c r="C3742">
        <v>966</v>
      </c>
      <c r="D3742" t="s">
        <v>5087</v>
      </c>
      <c r="E3742" t="s">
        <v>5087</v>
      </c>
      <c r="F3742">
        <v>0</v>
      </c>
      <c r="G3742">
        <v>0.62659900000000002</v>
      </c>
      <c r="H3742">
        <v>1</v>
      </c>
      <c r="I3742" t="s">
        <v>56</v>
      </c>
      <c r="J3742" t="s">
        <v>57</v>
      </c>
      <c r="K3742" t="s">
        <v>1137</v>
      </c>
      <c r="L3742" t="s">
        <v>16114</v>
      </c>
      <c r="M3742" t="s">
        <v>16115</v>
      </c>
      <c r="N3742">
        <v>8</v>
      </c>
      <c r="S3742" t="e">
        <f t="shared" si="870"/>
        <v>#DIV/0!</v>
      </c>
      <c r="X3742" s="3" t="e">
        <f t="shared" si="871"/>
        <v>#DIV/0!</v>
      </c>
      <c r="Y3742" t="e">
        <f t="shared" si="872"/>
        <v>#DIV/0!</v>
      </c>
      <c r="AD3742" t="e">
        <f t="shared" si="873"/>
        <v>#DIV/0!</v>
      </c>
      <c r="AI3742" t="e">
        <f t="shared" si="874"/>
        <v>#DIV/0!</v>
      </c>
      <c r="AJ3742" t="e">
        <f t="shared" si="875"/>
        <v>#DIV/0!</v>
      </c>
      <c r="AK3742" s="1" t="e">
        <f>IF(AND(OR(#REF!&gt;1.49,#REF!&lt; 0.67),#REF!&lt; 0.05),"TL regulate","none")</f>
        <v>#REF!</v>
      </c>
      <c r="AL3742" s="1" t="e">
        <f t="shared" si="876"/>
        <v>#DIV/0!</v>
      </c>
      <c r="AM3742" s="1" t="e">
        <f t="shared" si="877"/>
        <v>#DIV/0!</v>
      </c>
      <c r="AO3742">
        <v>0</v>
      </c>
      <c r="AP3742">
        <v>0</v>
      </c>
      <c r="AQ3742">
        <v>0</v>
      </c>
      <c r="AR3742">
        <v>0</v>
      </c>
      <c r="AS3742">
        <f t="shared" si="878"/>
        <v>0</v>
      </c>
      <c r="AT3742">
        <v>0</v>
      </c>
      <c r="AU3742">
        <v>0</v>
      </c>
      <c r="AV3742">
        <v>0</v>
      </c>
      <c r="AW3742">
        <v>0</v>
      </c>
      <c r="AX3742">
        <f t="shared" si="879"/>
        <v>0</v>
      </c>
      <c r="AY3742">
        <v>0</v>
      </c>
      <c r="AZ3742">
        <v>0</v>
      </c>
      <c r="BA3742">
        <v>0</v>
      </c>
      <c r="BB3742">
        <v>0</v>
      </c>
      <c r="BC3742">
        <f t="shared" si="880"/>
        <v>0</v>
      </c>
      <c r="BE3742" t="str">
        <f t="shared" si="881"/>
        <v>void</v>
      </c>
      <c r="BF3742">
        <f t="shared" si="882"/>
        <v>0</v>
      </c>
      <c r="BG3742">
        <f t="shared" si="883"/>
        <v>0</v>
      </c>
      <c r="BH3742">
        <f t="shared" si="884"/>
        <v>0</v>
      </c>
    </row>
    <row r="3743" spans="1:60" x14ac:dyDescent="0.45">
      <c r="A3743" t="s">
        <v>16116</v>
      </c>
      <c r="B3743" t="s">
        <v>16117</v>
      </c>
      <c r="C3743">
        <v>467</v>
      </c>
      <c r="D3743" t="s">
        <v>16117</v>
      </c>
      <c r="E3743" t="s">
        <v>16117</v>
      </c>
      <c r="F3743" t="s">
        <v>16118</v>
      </c>
      <c r="G3743">
        <v>0.49192399999999997</v>
      </c>
      <c r="H3743">
        <v>0</v>
      </c>
      <c r="I3743" t="s">
        <v>56</v>
      </c>
      <c r="J3743" t="s">
        <v>63</v>
      </c>
      <c r="K3743" t="s">
        <v>64</v>
      </c>
      <c r="L3743" t="s">
        <v>16119</v>
      </c>
      <c r="M3743" t="s">
        <v>16120</v>
      </c>
      <c r="N3743">
        <v>12</v>
      </c>
      <c r="S3743" t="e">
        <f t="shared" si="870"/>
        <v>#DIV/0!</v>
      </c>
      <c r="X3743" s="3" t="e">
        <f t="shared" si="871"/>
        <v>#DIV/0!</v>
      </c>
      <c r="Y3743" t="e">
        <f t="shared" si="872"/>
        <v>#DIV/0!</v>
      </c>
      <c r="AD3743" t="e">
        <f t="shared" si="873"/>
        <v>#DIV/0!</v>
      </c>
      <c r="AI3743" t="e">
        <f t="shared" si="874"/>
        <v>#DIV/0!</v>
      </c>
      <c r="AJ3743" t="e">
        <f t="shared" si="875"/>
        <v>#DIV/0!</v>
      </c>
      <c r="AK3743" s="1" t="e">
        <f>IF(AND(OR(#REF!&gt;1.49,#REF!&lt; 0.67),#REF!&lt; 0.05),"TL regulate","none")</f>
        <v>#REF!</v>
      </c>
      <c r="AL3743" s="1" t="e">
        <f t="shared" si="876"/>
        <v>#DIV/0!</v>
      </c>
      <c r="AM3743" s="1" t="e">
        <f t="shared" si="877"/>
        <v>#DIV/0!</v>
      </c>
      <c r="AO3743">
        <v>0</v>
      </c>
      <c r="AP3743">
        <v>0</v>
      </c>
      <c r="AQ3743">
        <v>0</v>
      </c>
      <c r="AR3743">
        <v>0</v>
      </c>
      <c r="AS3743">
        <f t="shared" si="878"/>
        <v>0</v>
      </c>
      <c r="AT3743">
        <v>0</v>
      </c>
      <c r="AU3743">
        <v>0</v>
      </c>
      <c r="AV3743">
        <v>0</v>
      </c>
      <c r="AW3743">
        <v>0</v>
      </c>
      <c r="AX3743">
        <f t="shared" si="879"/>
        <v>0</v>
      </c>
      <c r="AY3743">
        <v>0</v>
      </c>
      <c r="AZ3743">
        <v>0</v>
      </c>
      <c r="BA3743">
        <v>0</v>
      </c>
      <c r="BB3743">
        <v>0</v>
      </c>
      <c r="BC3743">
        <f t="shared" si="880"/>
        <v>0</v>
      </c>
      <c r="BE3743" t="str">
        <f t="shared" si="881"/>
        <v>void</v>
      </c>
      <c r="BF3743">
        <f t="shared" si="882"/>
        <v>0</v>
      </c>
      <c r="BG3743">
        <f t="shared" si="883"/>
        <v>0</v>
      </c>
      <c r="BH3743">
        <f t="shared" si="884"/>
        <v>0</v>
      </c>
    </row>
    <row r="3744" spans="1:60" x14ac:dyDescent="0.45">
      <c r="A3744" t="s">
        <v>16121</v>
      </c>
      <c r="B3744" t="s">
        <v>16117</v>
      </c>
      <c r="C3744">
        <v>463</v>
      </c>
      <c r="D3744" t="s">
        <v>16117</v>
      </c>
      <c r="E3744" t="s">
        <v>16117</v>
      </c>
      <c r="F3744" t="s">
        <v>16118</v>
      </c>
      <c r="G3744">
        <v>0.33700999999999998</v>
      </c>
      <c r="H3744">
        <v>0</v>
      </c>
      <c r="I3744" t="s">
        <v>56</v>
      </c>
      <c r="J3744" t="s">
        <v>57</v>
      </c>
      <c r="K3744" t="s">
        <v>377</v>
      </c>
      <c r="L3744" t="s">
        <v>16122</v>
      </c>
      <c r="M3744" t="s">
        <v>16123</v>
      </c>
      <c r="N3744">
        <v>8</v>
      </c>
      <c r="S3744" t="e">
        <f t="shared" si="870"/>
        <v>#DIV/0!</v>
      </c>
      <c r="X3744" s="3" t="e">
        <f t="shared" si="871"/>
        <v>#DIV/0!</v>
      </c>
      <c r="Y3744" t="e">
        <f t="shared" si="872"/>
        <v>#DIV/0!</v>
      </c>
      <c r="AD3744" t="e">
        <f t="shared" si="873"/>
        <v>#DIV/0!</v>
      </c>
      <c r="AI3744" t="e">
        <f t="shared" si="874"/>
        <v>#DIV/0!</v>
      </c>
      <c r="AJ3744" t="e">
        <f t="shared" si="875"/>
        <v>#DIV/0!</v>
      </c>
      <c r="AK3744" s="1" t="e">
        <f>IF(AND(OR(#REF!&gt;1.49,#REF!&lt; 0.67),#REF!&lt; 0.05),"TL regulate","none")</f>
        <v>#REF!</v>
      </c>
      <c r="AL3744" s="1" t="e">
        <f t="shared" si="876"/>
        <v>#DIV/0!</v>
      </c>
      <c r="AM3744" s="1" t="e">
        <f t="shared" si="877"/>
        <v>#DIV/0!</v>
      </c>
      <c r="AO3744">
        <v>0</v>
      </c>
      <c r="AP3744">
        <v>0</v>
      </c>
      <c r="AQ3744">
        <v>0</v>
      </c>
      <c r="AR3744">
        <v>0</v>
      </c>
      <c r="AS3744">
        <f t="shared" si="878"/>
        <v>0</v>
      </c>
      <c r="AT3744">
        <v>0</v>
      </c>
      <c r="AU3744">
        <v>0</v>
      </c>
      <c r="AV3744">
        <v>0</v>
      </c>
      <c r="AW3744">
        <v>0</v>
      </c>
      <c r="AX3744">
        <f t="shared" si="879"/>
        <v>0</v>
      </c>
      <c r="AY3744">
        <v>0</v>
      </c>
      <c r="AZ3744">
        <v>0</v>
      </c>
      <c r="BA3744">
        <v>0</v>
      </c>
      <c r="BB3744">
        <v>0</v>
      </c>
      <c r="BC3744">
        <f t="shared" si="880"/>
        <v>0</v>
      </c>
      <c r="BE3744" t="str">
        <f t="shared" si="881"/>
        <v>void</v>
      </c>
      <c r="BF3744">
        <f t="shared" si="882"/>
        <v>0</v>
      </c>
      <c r="BG3744">
        <f t="shared" si="883"/>
        <v>0</v>
      </c>
      <c r="BH3744">
        <f t="shared" si="884"/>
        <v>0</v>
      </c>
    </row>
    <row r="3745" spans="1:60" x14ac:dyDescent="0.45">
      <c r="A3745" t="s">
        <v>16124</v>
      </c>
      <c r="B3745" t="s">
        <v>16117</v>
      </c>
      <c r="C3745">
        <v>465</v>
      </c>
      <c r="D3745" t="s">
        <v>16117</v>
      </c>
      <c r="E3745" t="s">
        <v>16117</v>
      </c>
      <c r="F3745" t="s">
        <v>16118</v>
      </c>
      <c r="G3745">
        <v>0.49192399999999997</v>
      </c>
      <c r="H3745">
        <v>0</v>
      </c>
      <c r="I3745" t="s">
        <v>56</v>
      </c>
      <c r="J3745" t="s">
        <v>57</v>
      </c>
      <c r="K3745" t="s">
        <v>421</v>
      </c>
      <c r="L3745" t="s">
        <v>16119</v>
      </c>
      <c r="M3745" t="s">
        <v>16120</v>
      </c>
      <c r="N3745">
        <v>10</v>
      </c>
      <c r="S3745" t="e">
        <f t="shared" si="870"/>
        <v>#DIV/0!</v>
      </c>
      <c r="X3745" s="3" t="e">
        <f t="shared" si="871"/>
        <v>#DIV/0!</v>
      </c>
      <c r="Y3745" t="e">
        <f t="shared" si="872"/>
        <v>#DIV/0!</v>
      </c>
      <c r="AD3745" t="e">
        <f t="shared" si="873"/>
        <v>#DIV/0!</v>
      </c>
      <c r="AI3745" t="e">
        <f t="shared" si="874"/>
        <v>#DIV/0!</v>
      </c>
      <c r="AJ3745" t="e">
        <f t="shared" si="875"/>
        <v>#DIV/0!</v>
      </c>
      <c r="AK3745" s="1" t="e">
        <f>IF(AND(OR(#REF!&gt;1.49,#REF!&lt; 0.67),#REF!&lt; 0.05),"TL regulate","none")</f>
        <v>#REF!</v>
      </c>
      <c r="AL3745" s="1" t="e">
        <f t="shared" si="876"/>
        <v>#DIV/0!</v>
      </c>
      <c r="AM3745" s="1" t="e">
        <f t="shared" si="877"/>
        <v>#DIV/0!</v>
      </c>
      <c r="AO3745">
        <v>0</v>
      </c>
      <c r="AP3745">
        <v>0</v>
      </c>
      <c r="AQ3745">
        <v>12806000</v>
      </c>
      <c r="AR3745">
        <v>0</v>
      </c>
      <c r="AS3745">
        <f t="shared" si="878"/>
        <v>12806000</v>
      </c>
      <c r="AT3745">
        <v>0</v>
      </c>
      <c r="AU3745">
        <v>0</v>
      </c>
      <c r="AV3745">
        <v>0</v>
      </c>
      <c r="AW3745">
        <v>0</v>
      </c>
      <c r="AX3745">
        <f t="shared" si="879"/>
        <v>0</v>
      </c>
      <c r="AY3745">
        <v>0</v>
      </c>
      <c r="AZ3745">
        <v>0</v>
      </c>
      <c r="BA3745">
        <v>0</v>
      </c>
      <c r="BB3745">
        <v>0</v>
      </c>
      <c r="BC3745">
        <f t="shared" si="880"/>
        <v>0</v>
      </c>
      <c r="BE3745" t="str">
        <f t="shared" si="881"/>
        <v>LPS only</v>
      </c>
      <c r="BF3745">
        <f t="shared" si="882"/>
        <v>1</v>
      </c>
      <c r="BG3745">
        <f t="shared" si="883"/>
        <v>0</v>
      </c>
      <c r="BH3745">
        <f t="shared" si="884"/>
        <v>0</v>
      </c>
    </row>
    <row r="3746" spans="1:60" x14ac:dyDescent="0.45">
      <c r="A3746" t="s">
        <v>16125</v>
      </c>
      <c r="B3746" t="s">
        <v>16126</v>
      </c>
      <c r="C3746">
        <v>438</v>
      </c>
      <c r="D3746" t="s">
        <v>16126</v>
      </c>
      <c r="E3746" t="s">
        <v>16126</v>
      </c>
      <c r="F3746" t="s">
        <v>16127</v>
      </c>
      <c r="G3746">
        <v>0.96702200000000005</v>
      </c>
      <c r="H3746">
        <v>1</v>
      </c>
      <c r="I3746" t="s">
        <v>56</v>
      </c>
      <c r="J3746" t="s">
        <v>57</v>
      </c>
      <c r="K3746" t="s">
        <v>159</v>
      </c>
      <c r="L3746" t="s">
        <v>16128</v>
      </c>
      <c r="M3746" t="s">
        <v>16129</v>
      </c>
      <c r="N3746">
        <v>3</v>
      </c>
      <c r="S3746" t="e">
        <f t="shared" si="870"/>
        <v>#DIV/0!</v>
      </c>
      <c r="X3746" s="3" t="e">
        <f t="shared" si="871"/>
        <v>#DIV/0!</v>
      </c>
      <c r="Y3746" t="e">
        <f t="shared" si="872"/>
        <v>#DIV/0!</v>
      </c>
      <c r="AD3746" t="e">
        <f t="shared" si="873"/>
        <v>#DIV/0!</v>
      </c>
      <c r="AI3746" t="e">
        <f t="shared" si="874"/>
        <v>#DIV/0!</v>
      </c>
      <c r="AJ3746" t="e">
        <f t="shared" si="875"/>
        <v>#DIV/0!</v>
      </c>
      <c r="AK3746" s="1" t="e">
        <f>IF(AND(OR(#REF!&gt;1.49,#REF!&lt; 0.67),#REF!&lt; 0.05),"TL regulate","none")</f>
        <v>#REF!</v>
      </c>
      <c r="AL3746" s="1" t="e">
        <f t="shared" si="876"/>
        <v>#DIV/0!</v>
      </c>
      <c r="AM3746" s="1" t="e">
        <f t="shared" si="877"/>
        <v>#DIV/0!</v>
      </c>
      <c r="AO3746">
        <v>0</v>
      </c>
      <c r="AP3746">
        <v>0</v>
      </c>
      <c r="AQ3746">
        <v>0</v>
      </c>
      <c r="AR3746">
        <v>0</v>
      </c>
      <c r="AS3746">
        <f t="shared" si="878"/>
        <v>0</v>
      </c>
      <c r="AT3746">
        <v>0</v>
      </c>
      <c r="AU3746">
        <v>0</v>
      </c>
      <c r="AV3746">
        <v>0</v>
      </c>
      <c r="AW3746">
        <v>0</v>
      </c>
      <c r="AX3746">
        <f t="shared" si="879"/>
        <v>0</v>
      </c>
      <c r="AY3746">
        <v>0</v>
      </c>
      <c r="AZ3746">
        <v>0</v>
      </c>
      <c r="BA3746">
        <v>10839000</v>
      </c>
      <c r="BB3746">
        <v>0</v>
      </c>
      <c r="BC3746">
        <f t="shared" si="880"/>
        <v>10839000</v>
      </c>
      <c r="BE3746" t="str">
        <f t="shared" si="881"/>
        <v>Cel only</v>
      </c>
      <c r="BF3746">
        <f t="shared" si="882"/>
        <v>0</v>
      </c>
      <c r="BG3746">
        <f t="shared" si="883"/>
        <v>0</v>
      </c>
      <c r="BH3746">
        <f t="shared" si="884"/>
        <v>1</v>
      </c>
    </row>
    <row r="3747" spans="1:60" x14ac:dyDescent="0.45">
      <c r="A3747" t="s">
        <v>16130</v>
      </c>
      <c r="B3747" t="s">
        <v>3609</v>
      </c>
      <c r="C3747" t="s">
        <v>16131</v>
      </c>
      <c r="D3747" t="s">
        <v>3611</v>
      </c>
      <c r="E3747" t="s">
        <v>3611</v>
      </c>
      <c r="F3747" t="s">
        <v>3612</v>
      </c>
      <c r="G3747">
        <v>0.463862</v>
      </c>
      <c r="H3747">
        <v>0</v>
      </c>
      <c r="I3747" t="s">
        <v>56</v>
      </c>
      <c r="J3747" t="s">
        <v>57</v>
      </c>
      <c r="K3747" t="s">
        <v>167</v>
      </c>
      <c r="L3747" t="s">
        <v>16132</v>
      </c>
      <c r="M3747" t="s">
        <v>16133</v>
      </c>
      <c r="N3747">
        <v>4</v>
      </c>
      <c r="S3747" t="e">
        <f t="shared" si="870"/>
        <v>#DIV/0!</v>
      </c>
      <c r="X3747" s="3" t="e">
        <f t="shared" si="871"/>
        <v>#DIV/0!</v>
      </c>
      <c r="Y3747" t="e">
        <f t="shared" si="872"/>
        <v>#DIV/0!</v>
      </c>
      <c r="AD3747" t="e">
        <f t="shared" si="873"/>
        <v>#DIV/0!</v>
      </c>
      <c r="AI3747" t="e">
        <f t="shared" si="874"/>
        <v>#DIV/0!</v>
      </c>
      <c r="AJ3747" t="e">
        <f t="shared" si="875"/>
        <v>#DIV/0!</v>
      </c>
      <c r="AK3747" s="1" t="e">
        <f>IF(AND(OR(#REF!&gt;1.49,#REF!&lt; 0.67),#REF!&lt; 0.05),"TL regulate","none")</f>
        <v>#REF!</v>
      </c>
      <c r="AL3747" s="1" t="e">
        <f t="shared" si="876"/>
        <v>#DIV/0!</v>
      </c>
      <c r="AM3747" s="1" t="e">
        <f t="shared" si="877"/>
        <v>#DIV/0!</v>
      </c>
      <c r="AO3747">
        <v>0</v>
      </c>
      <c r="AP3747">
        <v>0</v>
      </c>
      <c r="AQ3747">
        <v>0</v>
      </c>
      <c r="AR3747">
        <v>0</v>
      </c>
      <c r="AS3747">
        <f t="shared" si="878"/>
        <v>0</v>
      </c>
      <c r="AT3747">
        <v>0</v>
      </c>
      <c r="AU3747">
        <v>0</v>
      </c>
      <c r="AV3747">
        <v>0</v>
      </c>
      <c r="AW3747">
        <v>0</v>
      </c>
      <c r="AX3747">
        <f t="shared" si="879"/>
        <v>0</v>
      </c>
      <c r="AY3747">
        <v>0</v>
      </c>
      <c r="AZ3747">
        <v>0</v>
      </c>
      <c r="BA3747">
        <v>31501000</v>
      </c>
      <c r="BB3747">
        <v>0</v>
      </c>
      <c r="BC3747">
        <f t="shared" si="880"/>
        <v>31501000</v>
      </c>
      <c r="BE3747" t="str">
        <f t="shared" si="881"/>
        <v>Cel only</v>
      </c>
      <c r="BF3747">
        <f t="shared" si="882"/>
        <v>0</v>
      </c>
      <c r="BG3747">
        <f t="shared" si="883"/>
        <v>0</v>
      </c>
      <c r="BH3747">
        <f t="shared" si="884"/>
        <v>1</v>
      </c>
    </row>
    <row r="3748" spans="1:60" x14ac:dyDescent="0.45">
      <c r="A3748" t="s">
        <v>16134</v>
      </c>
      <c r="B3748" t="s">
        <v>3609</v>
      </c>
      <c r="C3748" t="s">
        <v>6786</v>
      </c>
      <c r="D3748" t="s">
        <v>3611</v>
      </c>
      <c r="E3748" t="s">
        <v>3611</v>
      </c>
      <c r="F3748" t="s">
        <v>3612</v>
      </c>
      <c r="G3748">
        <v>0.90629000000000004</v>
      </c>
      <c r="H3748">
        <v>1</v>
      </c>
      <c r="I3748" t="s">
        <v>56</v>
      </c>
      <c r="J3748" t="s">
        <v>57</v>
      </c>
      <c r="K3748" t="s">
        <v>2267</v>
      </c>
      <c r="L3748" t="s">
        <v>16135</v>
      </c>
      <c r="M3748" t="s">
        <v>16136</v>
      </c>
      <c r="N3748">
        <v>5</v>
      </c>
      <c r="S3748" t="e">
        <f t="shared" si="870"/>
        <v>#DIV/0!</v>
      </c>
      <c r="X3748" s="3" t="e">
        <f t="shared" si="871"/>
        <v>#DIV/0!</v>
      </c>
      <c r="Y3748" t="e">
        <f t="shared" si="872"/>
        <v>#DIV/0!</v>
      </c>
      <c r="AD3748" t="e">
        <f t="shared" si="873"/>
        <v>#DIV/0!</v>
      </c>
      <c r="AI3748" t="e">
        <f t="shared" si="874"/>
        <v>#DIV/0!</v>
      </c>
      <c r="AJ3748" t="e">
        <f t="shared" si="875"/>
        <v>#DIV/0!</v>
      </c>
      <c r="AK3748" s="1" t="e">
        <f>IF(AND(OR(#REF!&gt;1.49,#REF!&lt; 0.67),#REF!&lt; 0.05),"TL regulate","none")</f>
        <v>#REF!</v>
      </c>
      <c r="AL3748" s="1" t="e">
        <f t="shared" si="876"/>
        <v>#DIV/0!</v>
      </c>
      <c r="AM3748" s="1" t="e">
        <f t="shared" si="877"/>
        <v>#DIV/0!</v>
      </c>
      <c r="AO3748">
        <v>0</v>
      </c>
      <c r="AP3748">
        <v>0</v>
      </c>
      <c r="AQ3748">
        <v>0</v>
      </c>
      <c r="AR3748">
        <v>22644000</v>
      </c>
      <c r="AS3748">
        <f t="shared" si="878"/>
        <v>22644000</v>
      </c>
      <c r="AT3748">
        <v>29295000</v>
      </c>
      <c r="AU3748">
        <v>0</v>
      </c>
      <c r="AV3748">
        <v>0</v>
      </c>
      <c r="AW3748">
        <v>23306000</v>
      </c>
      <c r="AX3748">
        <f t="shared" si="879"/>
        <v>52601000</v>
      </c>
      <c r="AY3748">
        <v>0</v>
      </c>
      <c r="AZ3748">
        <v>0</v>
      </c>
      <c r="BA3748">
        <v>0</v>
      </c>
      <c r="BB3748">
        <v>0</v>
      </c>
      <c r="BC3748">
        <f t="shared" si="880"/>
        <v>0</v>
      </c>
      <c r="BE3748" t="str">
        <f t="shared" si="881"/>
        <v>Cel repressed</v>
      </c>
      <c r="BF3748">
        <f t="shared" si="882"/>
        <v>1</v>
      </c>
      <c r="BG3748">
        <f t="shared" si="883"/>
        <v>2</v>
      </c>
      <c r="BH3748">
        <f t="shared" si="884"/>
        <v>0</v>
      </c>
    </row>
    <row r="3749" spans="1:60" x14ac:dyDescent="0.45">
      <c r="A3749" t="s">
        <v>16137</v>
      </c>
      <c r="B3749" t="s">
        <v>2818</v>
      </c>
      <c r="C3749">
        <v>425</v>
      </c>
      <c r="D3749" t="s">
        <v>2818</v>
      </c>
      <c r="E3749" t="s">
        <v>2818</v>
      </c>
      <c r="F3749" t="s">
        <v>2819</v>
      </c>
      <c r="G3749">
        <v>0.5</v>
      </c>
      <c r="H3749">
        <v>1</v>
      </c>
      <c r="I3749" t="s">
        <v>56</v>
      </c>
      <c r="J3749" t="s">
        <v>63</v>
      </c>
      <c r="K3749" t="s">
        <v>64</v>
      </c>
      <c r="L3749" t="s">
        <v>16138</v>
      </c>
      <c r="M3749" t="s">
        <v>16139</v>
      </c>
      <c r="N3749">
        <v>4</v>
      </c>
      <c r="S3749" t="e">
        <f t="shared" si="870"/>
        <v>#DIV/0!</v>
      </c>
      <c r="X3749" s="3" t="e">
        <f t="shared" si="871"/>
        <v>#DIV/0!</v>
      </c>
      <c r="Y3749" t="e">
        <f t="shared" si="872"/>
        <v>#DIV/0!</v>
      </c>
      <c r="AD3749" t="e">
        <f t="shared" si="873"/>
        <v>#DIV/0!</v>
      </c>
      <c r="AI3749" t="e">
        <f t="shared" si="874"/>
        <v>#DIV/0!</v>
      </c>
      <c r="AJ3749" t="e">
        <f t="shared" si="875"/>
        <v>#DIV/0!</v>
      </c>
      <c r="AK3749" s="1" t="e">
        <f>IF(AND(OR(#REF!&gt;1.49,#REF!&lt; 0.67),#REF!&lt; 0.05),"TL regulate","none")</f>
        <v>#REF!</v>
      </c>
      <c r="AL3749" s="1" t="e">
        <f t="shared" si="876"/>
        <v>#DIV/0!</v>
      </c>
      <c r="AM3749" s="1" t="e">
        <f t="shared" si="877"/>
        <v>#DIV/0!</v>
      </c>
      <c r="AO3749">
        <v>0</v>
      </c>
      <c r="AP3749">
        <v>0</v>
      </c>
      <c r="AQ3749">
        <v>0</v>
      </c>
      <c r="AR3749">
        <v>0</v>
      </c>
      <c r="AS3749">
        <f t="shared" si="878"/>
        <v>0</v>
      </c>
      <c r="AT3749">
        <v>5723300</v>
      </c>
      <c r="AU3749">
        <v>0</v>
      </c>
      <c r="AV3749">
        <v>0</v>
      </c>
      <c r="AW3749">
        <v>0</v>
      </c>
      <c r="AX3749">
        <f t="shared" si="879"/>
        <v>5723300</v>
      </c>
      <c r="AY3749">
        <v>0</v>
      </c>
      <c r="AZ3749">
        <v>0</v>
      </c>
      <c r="BA3749">
        <v>0</v>
      </c>
      <c r="BB3749">
        <v>0</v>
      </c>
      <c r="BC3749">
        <f t="shared" si="880"/>
        <v>0</v>
      </c>
      <c r="BE3749" t="str">
        <f t="shared" si="881"/>
        <v>TL only</v>
      </c>
      <c r="BF3749">
        <f t="shared" si="882"/>
        <v>0</v>
      </c>
      <c r="BG3749">
        <f t="shared" si="883"/>
        <v>1</v>
      </c>
      <c r="BH3749">
        <f t="shared" si="884"/>
        <v>0</v>
      </c>
    </row>
    <row r="3750" spans="1:60" x14ac:dyDescent="0.45">
      <c r="A3750" t="s">
        <v>16140</v>
      </c>
      <c r="B3750" t="s">
        <v>16141</v>
      </c>
      <c r="C3750">
        <v>193</v>
      </c>
      <c r="D3750" t="s">
        <v>16141</v>
      </c>
      <c r="E3750" t="s">
        <v>16141</v>
      </c>
      <c r="F3750">
        <v>0</v>
      </c>
      <c r="G3750">
        <v>0.99909499999999996</v>
      </c>
      <c r="H3750">
        <v>1</v>
      </c>
      <c r="I3750" t="s">
        <v>56</v>
      </c>
      <c r="J3750" t="s">
        <v>57</v>
      </c>
      <c r="K3750" t="s">
        <v>1165</v>
      </c>
      <c r="L3750" t="s">
        <v>16142</v>
      </c>
      <c r="M3750" t="s">
        <v>16143</v>
      </c>
      <c r="N3750">
        <v>5</v>
      </c>
      <c r="S3750" t="e">
        <f t="shared" si="870"/>
        <v>#DIV/0!</v>
      </c>
      <c r="X3750" s="3" t="e">
        <f t="shared" si="871"/>
        <v>#DIV/0!</v>
      </c>
      <c r="Y3750" t="e">
        <f t="shared" si="872"/>
        <v>#DIV/0!</v>
      </c>
      <c r="AD3750" t="e">
        <f t="shared" si="873"/>
        <v>#DIV/0!</v>
      </c>
      <c r="AI3750" t="e">
        <f t="shared" si="874"/>
        <v>#DIV/0!</v>
      </c>
      <c r="AJ3750" t="e">
        <f t="shared" si="875"/>
        <v>#DIV/0!</v>
      </c>
      <c r="AK3750" s="1" t="e">
        <f>IF(AND(OR(#REF!&gt;1.49,#REF!&lt; 0.67),#REF!&lt; 0.05),"TL regulate","none")</f>
        <v>#REF!</v>
      </c>
      <c r="AL3750" s="1" t="e">
        <f t="shared" si="876"/>
        <v>#DIV/0!</v>
      </c>
      <c r="AM3750" s="1" t="e">
        <f t="shared" si="877"/>
        <v>#DIV/0!</v>
      </c>
      <c r="AO3750">
        <v>0</v>
      </c>
      <c r="AP3750">
        <v>0</v>
      </c>
      <c r="AQ3750">
        <v>0</v>
      </c>
      <c r="AR3750">
        <v>0</v>
      </c>
      <c r="AS3750">
        <f t="shared" si="878"/>
        <v>0</v>
      </c>
      <c r="AT3750">
        <v>0</v>
      </c>
      <c r="AU3750">
        <v>0</v>
      </c>
      <c r="AV3750">
        <v>20223000</v>
      </c>
      <c r="AW3750">
        <v>0</v>
      </c>
      <c r="AX3750">
        <f t="shared" si="879"/>
        <v>20223000</v>
      </c>
      <c r="AY3750">
        <v>0</v>
      </c>
      <c r="AZ3750">
        <v>0</v>
      </c>
      <c r="BA3750">
        <v>0</v>
      </c>
      <c r="BB3750">
        <v>0</v>
      </c>
      <c r="BC3750">
        <f t="shared" si="880"/>
        <v>0</v>
      </c>
      <c r="BE3750" t="str">
        <f t="shared" si="881"/>
        <v>TL only</v>
      </c>
      <c r="BF3750">
        <f t="shared" si="882"/>
        <v>0</v>
      </c>
      <c r="BG3750">
        <f t="shared" si="883"/>
        <v>1</v>
      </c>
      <c r="BH3750">
        <f t="shared" si="884"/>
        <v>0</v>
      </c>
    </row>
    <row r="3751" spans="1:60" x14ac:dyDescent="0.45">
      <c r="A3751" t="s">
        <v>16144</v>
      </c>
      <c r="B3751" t="s">
        <v>16145</v>
      </c>
      <c r="C3751">
        <v>4</v>
      </c>
      <c r="D3751" t="s">
        <v>16145</v>
      </c>
      <c r="E3751" t="s">
        <v>16145</v>
      </c>
      <c r="F3751">
        <v>0</v>
      </c>
      <c r="G3751">
        <v>0.55203500000000005</v>
      </c>
      <c r="H3751">
        <v>1</v>
      </c>
      <c r="I3751" t="s">
        <v>56</v>
      </c>
      <c r="J3751" t="s">
        <v>57</v>
      </c>
      <c r="K3751" t="s">
        <v>82</v>
      </c>
      <c r="L3751" t="s">
        <v>16146</v>
      </c>
      <c r="M3751" t="s">
        <v>16147</v>
      </c>
      <c r="N3751">
        <v>3</v>
      </c>
      <c r="S3751" t="e">
        <f t="shared" si="870"/>
        <v>#DIV/0!</v>
      </c>
      <c r="X3751" s="3" t="e">
        <f t="shared" si="871"/>
        <v>#DIV/0!</v>
      </c>
      <c r="Y3751" t="e">
        <f t="shared" si="872"/>
        <v>#DIV/0!</v>
      </c>
      <c r="AD3751" t="e">
        <f t="shared" si="873"/>
        <v>#DIV/0!</v>
      </c>
      <c r="AI3751" t="e">
        <f t="shared" si="874"/>
        <v>#DIV/0!</v>
      </c>
      <c r="AJ3751" t="e">
        <f t="shared" si="875"/>
        <v>#DIV/0!</v>
      </c>
      <c r="AK3751" s="1" t="e">
        <f>IF(AND(OR(#REF!&gt;1.49,#REF!&lt; 0.67),#REF!&lt; 0.05),"TL regulate","none")</f>
        <v>#REF!</v>
      </c>
      <c r="AL3751" s="1" t="e">
        <f t="shared" si="876"/>
        <v>#DIV/0!</v>
      </c>
      <c r="AM3751" s="1" t="e">
        <f t="shared" si="877"/>
        <v>#DIV/0!</v>
      </c>
      <c r="AO3751">
        <v>0</v>
      </c>
      <c r="AP3751">
        <v>0</v>
      </c>
      <c r="AQ3751">
        <v>0</v>
      </c>
      <c r="AR3751">
        <v>0</v>
      </c>
      <c r="AS3751">
        <f t="shared" si="878"/>
        <v>0</v>
      </c>
      <c r="AT3751">
        <v>0</v>
      </c>
      <c r="AU3751">
        <v>0</v>
      </c>
      <c r="AV3751">
        <v>0</v>
      </c>
      <c r="AW3751">
        <v>0</v>
      </c>
      <c r="AX3751">
        <f t="shared" si="879"/>
        <v>0</v>
      </c>
      <c r="AY3751">
        <v>0</v>
      </c>
      <c r="AZ3751">
        <v>0</v>
      </c>
      <c r="BA3751">
        <v>0</v>
      </c>
      <c r="BB3751">
        <v>0</v>
      </c>
      <c r="BC3751">
        <f t="shared" si="880"/>
        <v>0</v>
      </c>
      <c r="BE3751" t="str">
        <f t="shared" si="881"/>
        <v>void</v>
      </c>
      <c r="BF3751">
        <f t="shared" si="882"/>
        <v>0</v>
      </c>
      <c r="BG3751">
        <f t="shared" si="883"/>
        <v>0</v>
      </c>
      <c r="BH3751">
        <f t="shared" si="884"/>
        <v>0</v>
      </c>
    </row>
    <row r="3752" spans="1:60" x14ac:dyDescent="0.45">
      <c r="A3752" t="s">
        <v>16148</v>
      </c>
      <c r="B3752" t="s">
        <v>16145</v>
      </c>
      <c r="C3752">
        <v>9</v>
      </c>
      <c r="D3752" t="s">
        <v>16145</v>
      </c>
      <c r="E3752" t="s">
        <v>16145</v>
      </c>
      <c r="F3752" t="s">
        <v>16149</v>
      </c>
      <c r="G3752">
        <v>0.94171400000000005</v>
      </c>
      <c r="H3752">
        <v>1</v>
      </c>
      <c r="I3752" t="s">
        <v>56</v>
      </c>
      <c r="J3752" t="s">
        <v>57</v>
      </c>
      <c r="K3752" t="s">
        <v>75</v>
      </c>
      <c r="L3752" t="s">
        <v>16150</v>
      </c>
      <c r="M3752" t="s">
        <v>16151</v>
      </c>
      <c r="N3752">
        <v>8</v>
      </c>
      <c r="S3752" t="e">
        <f t="shared" si="870"/>
        <v>#DIV/0!</v>
      </c>
      <c r="X3752" s="3" t="e">
        <f t="shared" si="871"/>
        <v>#DIV/0!</v>
      </c>
      <c r="Y3752" t="e">
        <f t="shared" si="872"/>
        <v>#DIV/0!</v>
      </c>
      <c r="AD3752" t="e">
        <f t="shared" si="873"/>
        <v>#DIV/0!</v>
      </c>
      <c r="AI3752" t="e">
        <f t="shared" si="874"/>
        <v>#DIV/0!</v>
      </c>
      <c r="AJ3752" t="e">
        <f t="shared" si="875"/>
        <v>#DIV/0!</v>
      </c>
      <c r="AK3752" s="1" t="e">
        <f>IF(AND(OR(#REF!&gt;1.49,#REF!&lt; 0.67),#REF!&lt; 0.05),"TL regulate","none")</f>
        <v>#REF!</v>
      </c>
      <c r="AL3752" s="1" t="e">
        <f t="shared" si="876"/>
        <v>#DIV/0!</v>
      </c>
      <c r="AM3752" s="1" t="e">
        <f t="shared" si="877"/>
        <v>#DIV/0!</v>
      </c>
      <c r="AO3752">
        <v>0</v>
      </c>
      <c r="AP3752">
        <v>0</v>
      </c>
      <c r="AQ3752">
        <v>0</v>
      </c>
      <c r="AR3752">
        <v>0</v>
      </c>
      <c r="AS3752">
        <f t="shared" si="878"/>
        <v>0</v>
      </c>
      <c r="AT3752">
        <v>0</v>
      </c>
      <c r="AU3752">
        <v>0</v>
      </c>
      <c r="AV3752">
        <v>0</v>
      </c>
      <c r="AW3752">
        <v>0</v>
      </c>
      <c r="AX3752">
        <f t="shared" si="879"/>
        <v>0</v>
      </c>
      <c r="AY3752">
        <v>0</v>
      </c>
      <c r="AZ3752">
        <v>0</v>
      </c>
      <c r="BA3752">
        <v>0</v>
      </c>
      <c r="BB3752">
        <v>0</v>
      </c>
      <c r="BC3752">
        <f t="shared" si="880"/>
        <v>0</v>
      </c>
      <c r="BE3752" t="str">
        <f t="shared" si="881"/>
        <v>void</v>
      </c>
      <c r="BF3752">
        <f t="shared" si="882"/>
        <v>0</v>
      </c>
      <c r="BG3752">
        <f t="shared" si="883"/>
        <v>0</v>
      </c>
      <c r="BH3752">
        <f t="shared" si="884"/>
        <v>0</v>
      </c>
    </row>
    <row r="3753" spans="1:60" x14ac:dyDescent="0.45">
      <c r="A3753" t="s">
        <v>16152</v>
      </c>
      <c r="B3753" t="s">
        <v>2123</v>
      </c>
      <c r="C3753">
        <v>167</v>
      </c>
      <c r="D3753" t="s">
        <v>2123</v>
      </c>
      <c r="E3753" t="s">
        <v>2123</v>
      </c>
      <c r="F3753" t="s">
        <v>2124</v>
      </c>
      <c r="G3753">
        <v>0.48700199999999999</v>
      </c>
      <c r="H3753">
        <v>0</v>
      </c>
      <c r="I3753" t="s">
        <v>56</v>
      </c>
      <c r="J3753" t="s">
        <v>63</v>
      </c>
      <c r="K3753" t="s">
        <v>64</v>
      </c>
      <c r="L3753" t="s">
        <v>16153</v>
      </c>
      <c r="M3753" t="s">
        <v>16154</v>
      </c>
      <c r="N3753">
        <v>2</v>
      </c>
      <c r="S3753" t="e">
        <f t="shared" si="870"/>
        <v>#DIV/0!</v>
      </c>
      <c r="X3753" s="3" t="e">
        <f t="shared" si="871"/>
        <v>#DIV/0!</v>
      </c>
      <c r="Y3753" t="e">
        <f t="shared" si="872"/>
        <v>#DIV/0!</v>
      </c>
      <c r="AD3753" t="e">
        <f t="shared" si="873"/>
        <v>#DIV/0!</v>
      </c>
      <c r="AI3753" t="e">
        <f t="shared" si="874"/>
        <v>#DIV/0!</v>
      </c>
      <c r="AJ3753" t="e">
        <f t="shared" si="875"/>
        <v>#DIV/0!</v>
      </c>
      <c r="AK3753" s="1" t="e">
        <f>IF(AND(OR(#REF!&gt;1.49,#REF!&lt; 0.67),#REF!&lt; 0.05),"TL regulate","none")</f>
        <v>#REF!</v>
      </c>
      <c r="AL3753" s="1" t="e">
        <f t="shared" si="876"/>
        <v>#DIV/0!</v>
      </c>
      <c r="AM3753" s="1" t="e">
        <f t="shared" si="877"/>
        <v>#DIV/0!</v>
      </c>
      <c r="AO3753">
        <v>0</v>
      </c>
      <c r="AP3753">
        <v>0</v>
      </c>
      <c r="AQ3753">
        <v>0</v>
      </c>
      <c r="AR3753">
        <v>0</v>
      </c>
      <c r="AS3753">
        <f t="shared" si="878"/>
        <v>0</v>
      </c>
      <c r="AT3753">
        <v>0</v>
      </c>
      <c r="AU3753">
        <v>0</v>
      </c>
      <c r="AV3753">
        <v>0</v>
      </c>
      <c r="AW3753">
        <v>0</v>
      </c>
      <c r="AX3753">
        <f t="shared" si="879"/>
        <v>0</v>
      </c>
      <c r="AY3753">
        <v>0</v>
      </c>
      <c r="AZ3753">
        <v>0</v>
      </c>
      <c r="BA3753">
        <v>0</v>
      </c>
      <c r="BB3753">
        <v>0</v>
      </c>
      <c r="BC3753">
        <f t="shared" si="880"/>
        <v>0</v>
      </c>
      <c r="BE3753" t="str">
        <f t="shared" si="881"/>
        <v>void</v>
      </c>
      <c r="BF3753">
        <f t="shared" si="882"/>
        <v>0</v>
      </c>
      <c r="BG3753">
        <f t="shared" si="883"/>
        <v>0</v>
      </c>
      <c r="BH3753">
        <f t="shared" si="884"/>
        <v>0</v>
      </c>
    </row>
    <row r="3754" spans="1:60" x14ac:dyDescent="0.45">
      <c r="A3754" t="s">
        <v>16155</v>
      </c>
      <c r="B3754" t="s">
        <v>16156</v>
      </c>
      <c r="C3754">
        <v>517</v>
      </c>
      <c r="D3754" t="s">
        <v>16156</v>
      </c>
      <c r="E3754" t="s">
        <v>16156</v>
      </c>
      <c r="F3754" t="s">
        <v>16157</v>
      </c>
      <c r="G3754">
        <v>0.49999199999999999</v>
      </c>
      <c r="H3754">
        <v>1</v>
      </c>
      <c r="I3754" t="s">
        <v>56</v>
      </c>
      <c r="J3754" t="s">
        <v>57</v>
      </c>
      <c r="K3754" t="s">
        <v>344</v>
      </c>
      <c r="L3754" t="s">
        <v>16158</v>
      </c>
      <c r="M3754" t="s">
        <v>16159</v>
      </c>
      <c r="N3754">
        <v>6</v>
      </c>
      <c r="S3754" t="e">
        <f t="shared" si="870"/>
        <v>#DIV/0!</v>
      </c>
      <c r="X3754" s="3" t="e">
        <f t="shared" si="871"/>
        <v>#DIV/0!</v>
      </c>
      <c r="Y3754" t="e">
        <f t="shared" si="872"/>
        <v>#DIV/0!</v>
      </c>
      <c r="AD3754" t="e">
        <f t="shared" si="873"/>
        <v>#DIV/0!</v>
      </c>
      <c r="AI3754" t="e">
        <f t="shared" si="874"/>
        <v>#DIV/0!</v>
      </c>
      <c r="AJ3754" t="e">
        <f t="shared" si="875"/>
        <v>#DIV/0!</v>
      </c>
      <c r="AK3754" s="1" t="e">
        <f>IF(AND(OR(#REF!&gt;1.49,#REF!&lt; 0.67),#REF!&lt; 0.05),"TL regulate","none")</f>
        <v>#REF!</v>
      </c>
      <c r="AL3754" s="1" t="e">
        <f t="shared" si="876"/>
        <v>#DIV/0!</v>
      </c>
      <c r="AM3754" s="1" t="e">
        <f t="shared" si="877"/>
        <v>#DIV/0!</v>
      </c>
      <c r="AO3754">
        <v>0</v>
      </c>
      <c r="AP3754">
        <v>0</v>
      </c>
      <c r="AQ3754">
        <v>0</v>
      </c>
      <c r="AR3754">
        <v>0</v>
      </c>
      <c r="AS3754">
        <f t="shared" si="878"/>
        <v>0</v>
      </c>
      <c r="AT3754">
        <v>0</v>
      </c>
      <c r="AU3754">
        <v>0</v>
      </c>
      <c r="AV3754">
        <v>0</v>
      </c>
      <c r="AW3754">
        <v>106680000</v>
      </c>
      <c r="AX3754">
        <f t="shared" si="879"/>
        <v>106680000</v>
      </c>
      <c r="AY3754">
        <v>0</v>
      </c>
      <c r="AZ3754">
        <v>0</v>
      </c>
      <c r="BA3754">
        <v>0</v>
      </c>
      <c r="BB3754">
        <v>0</v>
      </c>
      <c r="BC3754">
        <f t="shared" si="880"/>
        <v>0</v>
      </c>
      <c r="BE3754" t="str">
        <f t="shared" si="881"/>
        <v>TL only</v>
      </c>
      <c r="BF3754">
        <f t="shared" si="882"/>
        <v>0</v>
      </c>
      <c r="BG3754">
        <f t="shared" si="883"/>
        <v>1</v>
      </c>
      <c r="BH3754">
        <f t="shared" si="884"/>
        <v>0</v>
      </c>
    </row>
    <row r="3755" spans="1:60" x14ac:dyDescent="0.45">
      <c r="A3755" t="s">
        <v>16160</v>
      </c>
      <c r="B3755" t="s">
        <v>16156</v>
      </c>
      <c r="C3755">
        <v>518</v>
      </c>
      <c r="D3755" t="s">
        <v>16156</v>
      </c>
      <c r="E3755" t="s">
        <v>16156</v>
      </c>
      <c r="F3755" t="s">
        <v>16157</v>
      </c>
      <c r="G3755">
        <v>0.49999199999999999</v>
      </c>
      <c r="H3755">
        <v>1</v>
      </c>
      <c r="I3755" t="s">
        <v>56</v>
      </c>
      <c r="J3755" t="s">
        <v>63</v>
      </c>
      <c r="K3755" t="s">
        <v>64</v>
      </c>
      <c r="L3755" t="s">
        <v>16158</v>
      </c>
      <c r="M3755" t="s">
        <v>16159</v>
      </c>
      <c r="N3755">
        <v>7</v>
      </c>
      <c r="S3755" t="e">
        <f t="shared" si="870"/>
        <v>#DIV/0!</v>
      </c>
      <c r="X3755" s="3" t="e">
        <f t="shared" si="871"/>
        <v>#DIV/0!</v>
      </c>
      <c r="Y3755" t="e">
        <f t="shared" si="872"/>
        <v>#DIV/0!</v>
      </c>
      <c r="AD3755" t="e">
        <f t="shared" si="873"/>
        <v>#DIV/0!</v>
      </c>
      <c r="AI3755" t="e">
        <f t="shared" si="874"/>
        <v>#DIV/0!</v>
      </c>
      <c r="AJ3755" t="e">
        <f t="shared" si="875"/>
        <v>#DIV/0!</v>
      </c>
      <c r="AK3755" s="1" t="e">
        <f>IF(AND(OR(#REF!&gt;1.49,#REF!&lt; 0.67),#REF!&lt; 0.05),"TL regulate","none")</f>
        <v>#REF!</v>
      </c>
      <c r="AL3755" s="1" t="e">
        <f t="shared" si="876"/>
        <v>#DIV/0!</v>
      </c>
      <c r="AM3755" s="1" t="e">
        <f t="shared" si="877"/>
        <v>#DIV/0!</v>
      </c>
      <c r="AO3755">
        <v>0</v>
      </c>
      <c r="AP3755">
        <v>0</v>
      </c>
      <c r="AQ3755">
        <v>0</v>
      </c>
      <c r="AR3755">
        <v>0</v>
      </c>
      <c r="AS3755">
        <f t="shared" si="878"/>
        <v>0</v>
      </c>
      <c r="AT3755">
        <v>0</v>
      </c>
      <c r="AU3755">
        <v>0</v>
      </c>
      <c r="AV3755">
        <v>0</v>
      </c>
      <c r="AW3755">
        <v>106680000</v>
      </c>
      <c r="AX3755">
        <f t="shared" si="879"/>
        <v>106680000</v>
      </c>
      <c r="AY3755">
        <v>0</v>
      </c>
      <c r="AZ3755">
        <v>0</v>
      </c>
      <c r="BA3755">
        <v>0</v>
      </c>
      <c r="BB3755">
        <v>0</v>
      </c>
      <c r="BC3755">
        <f t="shared" si="880"/>
        <v>0</v>
      </c>
      <c r="BE3755" t="str">
        <f t="shared" si="881"/>
        <v>TL only</v>
      </c>
      <c r="BF3755">
        <f t="shared" si="882"/>
        <v>0</v>
      </c>
      <c r="BG3755">
        <f t="shared" si="883"/>
        <v>1</v>
      </c>
      <c r="BH3755">
        <f t="shared" si="884"/>
        <v>0</v>
      </c>
    </row>
    <row r="3756" spans="1:60" x14ac:dyDescent="0.45">
      <c r="A3756" t="s">
        <v>16161</v>
      </c>
      <c r="B3756" t="s">
        <v>1970</v>
      </c>
      <c r="C3756">
        <v>100</v>
      </c>
      <c r="D3756" t="s">
        <v>1970</v>
      </c>
      <c r="E3756" t="s">
        <v>1970</v>
      </c>
      <c r="F3756" t="s">
        <v>1971</v>
      </c>
      <c r="G3756">
        <v>0.49805899999999997</v>
      </c>
      <c r="H3756">
        <v>0</v>
      </c>
      <c r="I3756" t="s">
        <v>56</v>
      </c>
      <c r="J3756" t="s">
        <v>57</v>
      </c>
      <c r="K3756" t="s">
        <v>5190</v>
      </c>
      <c r="L3756" t="s">
        <v>16162</v>
      </c>
      <c r="M3756" t="s">
        <v>16163</v>
      </c>
      <c r="N3756">
        <v>2</v>
      </c>
      <c r="S3756" t="e">
        <f t="shared" si="870"/>
        <v>#DIV/0!</v>
      </c>
      <c r="X3756" s="3" t="e">
        <f t="shared" si="871"/>
        <v>#DIV/0!</v>
      </c>
      <c r="Y3756" t="e">
        <f t="shared" si="872"/>
        <v>#DIV/0!</v>
      </c>
      <c r="AD3756" t="e">
        <f t="shared" si="873"/>
        <v>#DIV/0!</v>
      </c>
      <c r="AI3756" t="e">
        <f t="shared" si="874"/>
        <v>#DIV/0!</v>
      </c>
      <c r="AJ3756" t="e">
        <f t="shared" si="875"/>
        <v>#DIV/0!</v>
      </c>
      <c r="AK3756" s="1" t="e">
        <f>IF(AND(OR(#REF!&gt;1.49,#REF!&lt; 0.67),#REF!&lt; 0.05),"TL regulate","none")</f>
        <v>#REF!</v>
      </c>
      <c r="AL3756" s="1" t="e">
        <f t="shared" si="876"/>
        <v>#DIV/0!</v>
      </c>
      <c r="AM3756" s="1" t="e">
        <f t="shared" si="877"/>
        <v>#DIV/0!</v>
      </c>
      <c r="AO3756">
        <v>0</v>
      </c>
      <c r="AP3756">
        <v>0</v>
      </c>
      <c r="AQ3756">
        <v>0</v>
      </c>
      <c r="AR3756">
        <v>0</v>
      </c>
      <c r="AS3756">
        <f t="shared" si="878"/>
        <v>0</v>
      </c>
      <c r="AT3756">
        <v>0</v>
      </c>
      <c r="AU3756">
        <v>0</v>
      </c>
      <c r="AV3756">
        <v>0</v>
      </c>
      <c r="AW3756">
        <v>0</v>
      </c>
      <c r="AX3756">
        <f t="shared" si="879"/>
        <v>0</v>
      </c>
      <c r="AY3756">
        <v>0</v>
      </c>
      <c r="AZ3756">
        <v>0</v>
      </c>
      <c r="BA3756">
        <v>0</v>
      </c>
      <c r="BB3756">
        <v>0</v>
      </c>
      <c r="BC3756">
        <f t="shared" si="880"/>
        <v>0</v>
      </c>
      <c r="BE3756" t="str">
        <f t="shared" si="881"/>
        <v>void</v>
      </c>
      <c r="BF3756">
        <f t="shared" si="882"/>
        <v>0</v>
      </c>
      <c r="BG3756">
        <f t="shared" si="883"/>
        <v>0</v>
      </c>
      <c r="BH3756">
        <f t="shared" si="884"/>
        <v>0</v>
      </c>
    </row>
    <row r="3757" spans="1:60" x14ac:dyDescent="0.45">
      <c r="A3757" t="s">
        <v>16164</v>
      </c>
      <c r="B3757" t="s">
        <v>6440</v>
      </c>
      <c r="C3757">
        <v>142</v>
      </c>
      <c r="D3757" t="s">
        <v>6440</v>
      </c>
      <c r="E3757" t="s">
        <v>6440</v>
      </c>
      <c r="F3757" t="s">
        <v>6441</v>
      </c>
      <c r="G3757">
        <v>0.43934800000000002</v>
      </c>
      <c r="H3757">
        <v>0</v>
      </c>
      <c r="I3757" t="s">
        <v>56</v>
      </c>
      <c r="J3757" t="s">
        <v>57</v>
      </c>
      <c r="K3757" t="s">
        <v>329</v>
      </c>
      <c r="L3757" t="s">
        <v>16165</v>
      </c>
      <c r="M3757" t="s">
        <v>16166</v>
      </c>
      <c r="N3757">
        <v>3</v>
      </c>
      <c r="S3757" t="e">
        <f t="shared" si="870"/>
        <v>#DIV/0!</v>
      </c>
      <c r="X3757" s="3" t="e">
        <f t="shared" si="871"/>
        <v>#DIV/0!</v>
      </c>
      <c r="Y3757" t="e">
        <f t="shared" si="872"/>
        <v>#DIV/0!</v>
      </c>
      <c r="AD3757" t="e">
        <f t="shared" si="873"/>
        <v>#DIV/0!</v>
      </c>
      <c r="AI3757" t="e">
        <f t="shared" si="874"/>
        <v>#DIV/0!</v>
      </c>
      <c r="AJ3757" t="e">
        <f t="shared" si="875"/>
        <v>#DIV/0!</v>
      </c>
      <c r="AK3757" s="1" t="e">
        <f>IF(AND(OR(#REF!&gt;1.49,#REF!&lt; 0.67),#REF!&lt; 0.05),"TL regulate","none")</f>
        <v>#REF!</v>
      </c>
      <c r="AL3757" s="1" t="e">
        <f t="shared" si="876"/>
        <v>#DIV/0!</v>
      </c>
      <c r="AM3757" s="1" t="e">
        <f t="shared" si="877"/>
        <v>#DIV/0!</v>
      </c>
      <c r="AO3757">
        <v>0</v>
      </c>
      <c r="AP3757">
        <v>0</v>
      </c>
      <c r="AQ3757">
        <v>0</v>
      </c>
      <c r="AR3757">
        <v>0</v>
      </c>
      <c r="AS3757">
        <f t="shared" si="878"/>
        <v>0</v>
      </c>
      <c r="AT3757">
        <v>0</v>
      </c>
      <c r="AU3757">
        <v>0</v>
      </c>
      <c r="AV3757">
        <v>0</v>
      </c>
      <c r="AW3757">
        <v>0</v>
      </c>
      <c r="AX3757">
        <f t="shared" si="879"/>
        <v>0</v>
      </c>
      <c r="AY3757">
        <v>0</v>
      </c>
      <c r="AZ3757">
        <v>0</v>
      </c>
      <c r="BA3757">
        <v>0</v>
      </c>
      <c r="BB3757">
        <v>0</v>
      </c>
      <c r="BC3757">
        <f t="shared" si="880"/>
        <v>0</v>
      </c>
      <c r="BE3757" t="str">
        <f t="shared" si="881"/>
        <v>void</v>
      </c>
      <c r="BF3757">
        <f t="shared" si="882"/>
        <v>0</v>
      </c>
      <c r="BG3757">
        <f t="shared" si="883"/>
        <v>0</v>
      </c>
      <c r="BH3757">
        <f t="shared" si="884"/>
        <v>0</v>
      </c>
    </row>
    <row r="3758" spans="1:60" x14ac:dyDescent="0.45">
      <c r="A3758" t="s">
        <v>16167</v>
      </c>
      <c r="B3758" t="s">
        <v>6440</v>
      </c>
      <c r="C3758">
        <v>144</v>
      </c>
      <c r="D3758" t="s">
        <v>6440</v>
      </c>
      <c r="E3758" t="s">
        <v>6440</v>
      </c>
      <c r="F3758">
        <v>0</v>
      </c>
      <c r="G3758">
        <v>0.342109</v>
      </c>
      <c r="H3758">
        <v>0</v>
      </c>
      <c r="I3758" t="s">
        <v>56</v>
      </c>
      <c r="J3758" t="s">
        <v>57</v>
      </c>
      <c r="K3758" t="s">
        <v>366</v>
      </c>
      <c r="L3758" t="s">
        <v>16168</v>
      </c>
      <c r="M3758" t="s">
        <v>16169</v>
      </c>
      <c r="N3758">
        <v>5</v>
      </c>
      <c r="S3758" t="e">
        <f t="shared" si="870"/>
        <v>#DIV/0!</v>
      </c>
      <c r="X3758" s="3" t="e">
        <f t="shared" si="871"/>
        <v>#DIV/0!</v>
      </c>
      <c r="Y3758" t="e">
        <f t="shared" si="872"/>
        <v>#DIV/0!</v>
      </c>
      <c r="AD3758" t="e">
        <f t="shared" si="873"/>
        <v>#DIV/0!</v>
      </c>
      <c r="AI3758" t="e">
        <f t="shared" si="874"/>
        <v>#DIV/0!</v>
      </c>
      <c r="AJ3758" t="e">
        <f t="shared" si="875"/>
        <v>#DIV/0!</v>
      </c>
      <c r="AK3758" s="1" t="e">
        <f>IF(AND(OR(#REF!&gt;1.49,#REF!&lt; 0.67),#REF!&lt; 0.05),"TL regulate","none")</f>
        <v>#REF!</v>
      </c>
      <c r="AL3758" s="1" t="e">
        <f t="shared" si="876"/>
        <v>#DIV/0!</v>
      </c>
      <c r="AM3758" s="1" t="e">
        <f t="shared" si="877"/>
        <v>#DIV/0!</v>
      </c>
      <c r="AO3758">
        <v>0</v>
      </c>
      <c r="AP3758">
        <v>0</v>
      </c>
      <c r="AQ3758">
        <v>0</v>
      </c>
      <c r="AR3758">
        <v>0</v>
      </c>
      <c r="AS3758">
        <f t="shared" si="878"/>
        <v>0</v>
      </c>
      <c r="AT3758">
        <v>0</v>
      </c>
      <c r="AU3758">
        <v>0</v>
      </c>
      <c r="AV3758">
        <v>0</v>
      </c>
      <c r="AW3758">
        <v>0</v>
      </c>
      <c r="AX3758">
        <f t="shared" si="879"/>
        <v>0</v>
      </c>
      <c r="AY3758">
        <v>0</v>
      </c>
      <c r="AZ3758">
        <v>0</v>
      </c>
      <c r="BA3758">
        <v>0</v>
      </c>
      <c r="BB3758">
        <v>0</v>
      </c>
      <c r="BC3758">
        <f t="shared" si="880"/>
        <v>0</v>
      </c>
      <c r="BE3758" t="str">
        <f t="shared" si="881"/>
        <v>void</v>
      </c>
      <c r="BF3758">
        <f t="shared" si="882"/>
        <v>0</v>
      </c>
      <c r="BG3758">
        <f t="shared" si="883"/>
        <v>0</v>
      </c>
      <c r="BH3758">
        <f t="shared" si="884"/>
        <v>0</v>
      </c>
    </row>
    <row r="3759" spans="1:60" x14ac:dyDescent="0.45">
      <c r="A3759" t="s">
        <v>16170</v>
      </c>
      <c r="B3759" t="s">
        <v>16171</v>
      </c>
      <c r="C3759">
        <v>888</v>
      </c>
      <c r="D3759" t="s">
        <v>16171</v>
      </c>
      <c r="E3759" t="s">
        <v>16171</v>
      </c>
      <c r="F3759" t="s">
        <v>16172</v>
      </c>
      <c r="G3759">
        <v>0.99708799999999997</v>
      </c>
      <c r="H3759">
        <v>1</v>
      </c>
      <c r="I3759" t="s">
        <v>56</v>
      </c>
      <c r="J3759" t="s">
        <v>57</v>
      </c>
      <c r="K3759" t="s">
        <v>481</v>
      </c>
      <c r="L3759" t="s">
        <v>16173</v>
      </c>
      <c r="M3759" t="s">
        <v>16174</v>
      </c>
      <c r="N3759">
        <v>4</v>
      </c>
      <c r="S3759" t="e">
        <f t="shared" si="870"/>
        <v>#DIV/0!</v>
      </c>
      <c r="X3759" s="3" t="e">
        <f t="shared" si="871"/>
        <v>#DIV/0!</v>
      </c>
      <c r="Y3759" t="e">
        <f t="shared" si="872"/>
        <v>#DIV/0!</v>
      </c>
      <c r="AD3759" t="e">
        <f t="shared" si="873"/>
        <v>#DIV/0!</v>
      </c>
      <c r="AI3759" t="e">
        <f t="shared" si="874"/>
        <v>#DIV/0!</v>
      </c>
      <c r="AJ3759" t="e">
        <f t="shared" si="875"/>
        <v>#DIV/0!</v>
      </c>
      <c r="AK3759" s="1" t="e">
        <f>IF(AND(OR(#REF!&gt;1.49,#REF!&lt; 0.67),#REF!&lt; 0.05),"TL regulate","none")</f>
        <v>#REF!</v>
      </c>
      <c r="AL3759" s="1" t="e">
        <f t="shared" si="876"/>
        <v>#DIV/0!</v>
      </c>
      <c r="AM3759" s="1" t="e">
        <f t="shared" si="877"/>
        <v>#DIV/0!</v>
      </c>
      <c r="AO3759">
        <v>0</v>
      </c>
      <c r="AP3759">
        <v>0</v>
      </c>
      <c r="AQ3759">
        <v>0</v>
      </c>
      <c r="AR3759">
        <v>0</v>
      </c>
      <c r="AS3759">
        <f t="shared" si="878"/>
        <v>0</v>
      </c>
      <c r="AT3759">
        <v>0</v>
      </c>
      <c r="AU3759">
        <v>0</v>
      </c>
      <c r="AV3759">
        <v>0</v>
      </c>
      <c r="AW3759">
        <v>0</v>
      </c>
      <c r="AX3759">
        <f t="shared" si="879"/>
        <v>0</v>
      </c>
      <c r="AY3759">
        <v>0</v>
      </c>
      <c r="AZ3759">
        <v>0</v>
      </c>
      <c r="BA3759">
        <v>0</v>
      </c>
      <c r="BB3759">
        <v>0</v>
      </c>
      <c r="BC3759">
        <f t="shared" si="880"/>
        <v>0</v>
      </c>
      <c r="BE3759" t="str">
        <f t="shared" si="881"/>
        <v>void</v>
      </c>
      <c r="BF3759">
        <f t="shared" si="882"/>
        <v>0</v>
      </c>
      <c r="BG3759">
        <f t="shared" si="883"/>
        <v>0</v>
      </c>
      <c r="BH3759">
        <f t="shared" si="884"/>
        <v>0</v>
      </c>
    </row>
    <row r="3760" spans="1:60" x14ac:dyDescent="0.45">
      <c r="A3760" t="s">
        <v>16175</v>
      </c>
      <c r="B3760" t="s">
        <v>6133</v>
      </c>
      <c r="C3760">
        <v>436</v>
      </c>
      <c r="D3760" t="s">
        <v>6133</v>
      </c>
      <c r="E3760" t="s">
        <v>6133</v>
      </c>
      <c r="F3760">
        <v>0</v>
      </c>
      <c r="G3760">
        <v>0.43369000000000002</v>
      </c>
      <c r="H3760">
        <v>0</v>
      </c>
      <c r="I3760" t="s">
        <v>80</v>
      </c>
      <c r="J3760" t="s">
        <v>63</v>
      </c>
      <c r="K3760" t="s">
        <v>64</v>
      </c>
      <c r="L3760" t="s">
        <v>16176</v>
      </c>
      <c r="M3760" t="s">
        <v>16177</v>
      </c>
      <c r="N3760">
        <v>6</v>
      </c>
      <c r="S3760" t="e">
        <f t="shared" si="870"/>
        <v>#DIV/0!</v>
      </c>
      <c r="X3760" s="3" t="e">
        <f t="shared" si="871"/>
        <v>#DIV/0!</v>
      </c>
      <c r="Y3760" t="e">
        <f t="shared" si="872"/>
        <v>#DIV/0!</v>
      </c>
      <c r="AD3760" t="e">
        <f t="shared" si="873"/>
        <v>#DIV/0!</v>
      </c>
      <c r="AI3760" t="e">
        <f t="shared" si="874"/>
        <v>#DIV/0!</v>
      </c>
      <c r="AJ3760" t="e">
        <f t="shared" si="875"/>
        <v>#DIV/0!</v>
      </c>
      <c r="AK3760" s="1" t="e">
        <f>IF(AND(OR(#REF!&gt;1.49,#REF!&lt; 0.67),#REF!&lt; 0.05),"TL regulate","none")</f>
        <v>#REF!</v>
      </c>
      <c r="AL3760" s="1" t="e">
        <f t="shared" si="876"/>
        <v>#DIV/0!</v>
      </c>
      <c r="AM3760" s="1" t="e">
        <f t="shared" si="877"/>
        <v>#DIV/0!</v>
      </c>
      <c r="AO3760">
        <v>0</v>
      </c>
      <c r="AP3760">
        <v>0</v>
      </c>
      <c r="AQ3760">
        <v>0</v>
      </c>
      <c r="AR3760">
        <v>0</v>
      </c>
      <c r="AS3760">
        <f t="shared" si="878"/>
        <v>0</v>
      </c>
      <c r="AT3760">
        <v>0</v>
      </c>
      <c r="AU3760">
        <v>0</v>
      </c>
      <c r="AV3760">
        <v>0</v>
      </c>
      <c r="AW3760">
        <v>0</v>
      </c>
      <c r="AX3760">
        <f t="shared" si="879"/>
        <v>0</v>
      </c>
      <c r="AY3760">
        <v>0</v>
      </c>
      <c r="AZ3760">
        <v>0</v>
      </c>
      <c r="BA3760">
        <v>0</v>
      </c>
      <c r="BB3760">
        <v>0</v>
      </c>
      <c r="BC3760">
        <f t="shared" si="880"/>
        <v>0</v>
      </c>
      <c r="BE3760" t="str">
        <f t="shared" si="881"/>
        <v>void</v>
      </c>
      <c r="BF3760">
        <f t="shared" si="882"/>
        <v>0</v>
      </c>
      <c r="BG3760">
        <f t="shared" si="883"/>
        <v>0</v>
      </c>
      <c r="BH3760">
        <f t="shared" si="884"/>
        <v>0</v>
      </c>
    </row>
    <row r="3761" spans="1:60" x14ac:dyDescent="0.45">
      <c r="A3761" t="s">
        <v>16178</v>
      </c>
      <c r="B3761" t="s">
        <v>4186</v>
      </c>
      <c r="C3761">
        <v>397</v>
      </c>
      <c r="D3761" t="s">
        <v>4186</v>
      </c>
      <c r="E3761" t="s">
        <v>4186</v>
      </c>
      <c r="F3761" t="s">
        <v>4187</v>
      </c>
      <c r="G3761">
        <v>0.48183100000000001</v>
      </c>
      <c r="H3761">
        <v>0</v>
      </c>
      <c r="I3761" t="s">
        <v>56</v>
      </c>
      <c r="J3761" t="s">
        <v>63</v>
      </c>
      <c r="K3761" t="s">
        <v>64</v>
      </c>
      <c r="L3761" t="s">
        <v>11239</v>
      </c>
      <c r="M3761" t="s">
        <v>11240</v>
      </c>
      <c r="N3761">
        <v>4</v>
      </c>
      <c r="S3761" t="e">
        <f t="shared" si="870"/>
        <v>#DIV/0!</v>
      </c>
      <c r="X3761" s="3" t="e">
        <f t="shared" si="871"/>
        <v>#DIV/0!</v>
      </c>
      <c r="Y3761" t="e">
        <f t="shared" si="872"/>
        <v>#DIV/0!</v>
      </c>
      <c r="AD3761" t="e">
        <f t="shared" si="873"/>
        <v>#DIV/0!</v>
      </c>
      <c r="AI3761" t="e">
        <f t="shared" si="874"/>
        <v>#DIV/0!</v>
      </c>
      <c r="AJ3761" t="e">
        <f t="shared" si="875"/>
        <v>#DIV/0!</v>
      </c>
      <c r="AK3761" s="1" t="e">
        <f>IF(AND(OR(#REF!&gt;1.49,#REF!&lt; 0.67),#REF!&lt; 0.05),"TL regulate","none")</f>
        <v>#REF!</v>
      </c>
      <c r="AL3761" s="1" t="e">
        <f t="shared" si="876"/>
        <v>#DIV/0!</v>
      </c>
      <c r="AM3761" s="1" t="e">
        <f t="shared" si="877"/>
        <v>#DIV/0!</v>
      </c>
      <c r="AO3761">
        <v>0</v>
      </c>
      <c r="AP3761">
        <v>0</v>
      </c>
      <c r="AQ3761">
        <v>0</v>
      </c>
      <c r="AR3761">
        <v>0</v>
      </c>
      <c r="AS3761">
        <f t="shared" si="878"/>
        <v>0</v>
      </c>
      <c r="AT3761">
        <v>0</v>
      </c>
      <c r="AU3761">
        <v>0</v>
      </c>
      <c r="AV3761">
        <v>0</v>
      </c>
      <c r="AW3761">
        <v>0</v>
      </c>
      <c r="AX3761">
        <f t="shared" si="879"/>
        <v>0</v>
      </c>
      <c r="AY3761">
        <v>0</v>
      </c>
      <c r="AZ3761">
        <v>0</v>
      </c>
      <c r="BA3761">
        <v>0</v>
      </c>
      <c r="BB3761">
        <v>0</v>
      </c>
      <c r="BC3761">
        <f t="shared" si="880"/>
        <v>0</v>
      </c>
      <c r="BE3761" t="str">
        <f t="shared" si="881"/>
        <v>void</v>
      </c>
      <c r="BF3761">
        <f t="shared" si="882"/>
        <v>0</v>
      </c>
      <c r="BG3761">
        <f t="shared" si="883"/>
        <v>0</v>
      </c>
      <c r="BH3761">
        <f t="shared" si="884"/>
        <v>0</v>
      </c>
    </row>
    <row r="3762" spans="1:60" x14ac:dyDescent="0.45">
      <c r="A3762" t="s">
        <v>16179</v>
      </c>
      <c r="B3762" t="s">
        <v>16180</v>
      </c>
      <c r="C3762" t="s">
        <v>16181</v>
      </c>
      <c r="D3762" t="s">
        <v>16182</v>
      </c>
      <c r="E3762" t="s">
        <v>16182</v>
      </c>
      <c r="F3762" t="s">
        <v>16183</v>
      </c>
      <c r="G3762">
        <v>0.99960899999999997</v>
      </c>
      <c r="H3762">
        <v>1</v>
      </c>
      <c r="I3762" t="s">
        <v>56</v>
      </c>
      <c r="J3762" t="s">
        <v>57</v>
      </c>
      <c r="K3762" t="s">
        <v>682</v>
      </c>
      <c r="L3762" t="s">
        <v>16184</v>
      </c>
      <c r="M3762" t="s">
        <v>16185</v>
      </c>
      <c r="N3762">
        <v>3</v>
      </c>
      <c r="S3762" t="e">
        <f t="shared" si="870"/>
        <v>#DIV/0!</v>
      </c>
      <c r="X3762" s="3" t="e">
        <f t="shared" si="871"/>
        <v>#DIV/0!</v>
      </c>
      <c r="Y3762" t="e">
        <f t="shared" si="872"/>
        <v>#DIV/0!</v>
      </c>
      <c r="AD3762" t="e">
        <f t="shared" si="873"/>
        <v>#DIV/0!</v>
      </c>
      <c r="AI3762" t="e">
        <f t="shared" si="874"/>
        <v>#DIV/0!</v>
      </c>
      <c r="AJ3762" t="e">
        <f t="shared" si="875"/>
        <v>#DIV/0!</v>
      </c>
      <c r="AK3762" s="1" t="e">
        <f>IF(AND(OR(#REF!&gt;1.49,#REF!&lt; 0.67),#REF!&lt; 0.05),"TL regulate","none")</f>
        <v>#REF!</v>
      </c>
      <c r="AL3762" s="1" t="e">
        <f t="shared" si="876"/>
        <v>#DIV/0!</v>
      </c>
      <c r="AM3762" s="1" t="e">
        <f t="shared" si="877"/>
        <v>#DIV/0!</v>
      </c>
      <c r="AO3762">
        <v>0</v>
      </c>
      <c r="AP3762">
        <v>0</v>
      </c>
      <c r="AQ3762">
        <v>0</v>
      </c>
      <c r="AR3762">
        <v>0</v>
      </c>
      <c r="AS3762">
        <f t="shared" si="878"/>
        <v>0</v>
      </c>
      <c r="AT3762">
        <v>0</v>
      </c>
      <c r="AU3762">
        <v>0</v>
      </c>
      <c r="AV3762">
        <v>6916000</v>
      </c>
      <c r="AW3762">
        <v>0</v>
      </c>
      <c r="AX3762">
        <f t="shared" si="879"/>
        <v>6916000</v>
      </c>
      <c r="AY3762">
        <v>6416400</v>
      </c>
      <c r="AZ3762">
        <v>0</v>
      </c>
      <c r="BA3762">
        <v>0</v>
      </c>
      <c r="BB3762">
        <v>0</v>
      </c>
      <c r="BC3762">
        <f t="shared" si="880"/>
        <v>6416400</v>
      </c>
      <c r="BE3762" t="str">
        <f t="shared" si="881"/>
        <v>LPS repressed</v>
      </c>
      <c r="BF3762">
        <f t="shared" si="882"/>
        <v>0</v>
      </c>
      <c r="BG3762">
        <f t="shared" si="883"/>
        <v>1</v>
      </c>
      <c r="BH3762">
        <f t="shared" si="884"/>
        <v>1</v>
      </c>
    </row>
    <row r="3763" spans="1:60" x14ac:dyDescent="0.45">
      <c r="A3763" t="s">
        <v>16186</v>
      </c>
      <c r="B3763" t="s">
        <v>16187</v>
      </c>
      <c r="C3763">
        <v>552</v>
      </c>
      <c r="D3763" t="s">
        <v>16187</v>
      </c>
      <c r="E3763" t="s">
        <v>16187</v>
      </c>
      <c r="F3763">
        <v>0</v>
      </c>
      <c r="G3763">
        <v>0.44836799999999999</v>
      </c>
      <c r="H3763">
        <v>0</v>
      </c>
      <c r="I3763" t="s">
        <v>56</v>
      </c>
      <c r="J3763" t="s">
        <v>57</v>
      </c>
      <c r="K3763" t="s">
        <v>1525</v>
      </c>
      <c r="L3763" t="s">
        <v>16188</v>
      </c>
      <c r="M3763" t="s">
        <v>16189</v>
      </c>
      <c r="N3763">
        <v>9</v>
      </c>
      <c r="S3763" t="e">
        <f t="shared" si="870"/>
        <v>#DIV/0!</v>
      </c>
      <c r="X3763" s="3" t="e">
        <f t="shared" si="871"/>
        <v>#DIV/0!</v>
      </c>
      <c r="Y3763" t="e">
        <f t="shared" si="872"/>
        <v>#DIV/0!</v>
      </c>
      <c r="AD3763" t="e">
        <f t="shared" si="873"/>
        <v>#DIV/0!</v>
      </c>
      <c r="AI3763" t="e">
        <f t="shared" si="874"/>
        <v>#DIV/0!</v>
      </c>
      <c r="AJ3763" t="e">
        <f t="shared" si="875"/>
        <v>#DIV/0!</v>
      </c>
      <c r="AK3763" s="1" t="e">
        <f>IF(AND(OR(#REF!&gt;1.49,#REF!&lt; 0.67),#REF!&lt; 0.05),"TL regulate","none")</f>
        <v>#REF!</v>
      </c>
      <c r="AL3763" s="1" t="e">
        <f t="shared" si="876"/>
        <v>#DIV/0!</v>
      </c>
      <c r="AM3763" s="1" t="e">
        <f t="shared" si="877"/>
        <v>#DIV/0!</v>
      </c>
      <c r="AO3763">
        <v>0</v>
      </c>
      <c r="AP3763">
        <v>0</v>
      </c>
      <c r="AQ3763">
        <v>0</v>
      </c>
      <c r="AR3763">
        <v>0</v>
      </c>
      <c r="AS3763">
        <f t="shared" si="878"/>
        <v>0</v>
      </c>
      <c r="AT3763">
        <v>0</v>
      </c>
      <c r="AU3763">
        <v>0</v>
      </c>
      <c r="AV3763">
        <v>0</v>
      </c>
      <c r="AW3763">
        <v>0</v>
      </c>
      <c r="AX3763">
        <f t="shared" si="879"/>
        <v>0</v>
      </c>
      <c r="AY3763">
        <v>0</v>
      </c>
      <c r="AZ3763">
        <v>0</v>
      </c>
      <c r="BA3763">
        <v>0</v>
      </c>
      <c r="BB3763">
        <v>0</v>
      </c>
      <c r="BC3763">
        <f t="shared" si="880"/>
        <v>0</v>
      </c>
      <c r="BE3763" t="str">
        <f t="shared" si="881"/>
        <v>void</v>
      </c>
      <c r="BF3763">
        <f t="shared" si="882"/>
        <v>0</v>
      </c>
      <c r="BG3763">
        <f t="shared" si="883"/>
        <v>0</v>
      </c>
      <c r="BH3763">
        <f t="shared" si="884"/>
        <v>0</v>
      </c>
    </row>
    <row r="3764" spans="1:60" x14ac:dyDescent="0.45">
      <c r="A3764" t="s">
        <v>16190</v>
      </c>
      <c r="B3764" t="s">
        <v>16187</v>
      </c>
      <c r="C3764">
        <v>554</v>
      </c>
      <c r="D3764" t="s">
        <v>16187</v>
      </c>
      <c r="E3764" t="s">
        <v>16187</v>
      </c>
      <c r="F3764" t="s">
        <v>16191</v>
      </c>
      <c r="G3764">
        <v>0.81877200000000006</v>
      </c>
      <c r="H3764">
        <v>1</v>
      </c>
      <c r="I3764" t="s">
        <v>56</v>
      </c>
      <c r="J3764" t="s">
        <v>57</v>
      </c>
      <c r="K3764" t="s">
        <v>5304</v>
      </c>
      <c r="L3764" t="s">
        <v>16192</v>
      </c>
      <c r="M3764" t="s">
        <v>16193</v>
      </c>
      <c r="N3764">
        <v>11</v>
      </c>
      <c r="S3764" t="e">
        <f t="shared" si="870"/>
        <v>#DIV/0!</v>
      </c>
      <c r="X3764" s="3" t="e">
        <f t="shared" si="871"/>
        <v>#DIV/0!</v>
      </c>
      <c r="Y3764" t="e">
        <f t="shared" si="872"/>
        <v>#DIV/0!</v>
      </c>
      <c r="AD3764" t="e">
        <f t="shared" si="873"/>
        <v>#DIV/0!</v>
      </c>
      <c r="AI3764" t="e">
        <f t="shared" si="874"/>
        <v>#DIV/0!</v>
      </c>
      <c r="AJ3764" t="e">
        <f t="shared" si="875"/>
        <v>#DIV/0!</v>
      </c>
      <c r="AK3764" s="1" t="e">
        <f>IF(AND(OR(#REF!&gt;1.49,#REF!&lt; 0.67),#REF!&lt; 0.05),"TL regulate","none")</f>
        <v>#REF!</v>
      </c>
      <c r="AL3764" s="1" t="e">
        <f t="shared" si="876"/>
        <v>#DIV/0!</v>
      </c>
      <c r="AM3764" s="1" t="e">
        <f t="shared" si="877"/>
        <v>#DIV/0!</v>
      </c>
      <c r="AO3764">
        <v>10482000</v>
      </c>
      <c r="AP3764">
        <v>0</v>
      </c>
      <c r="AQ3764">
        <v>0</v>
      </c>
      <c r="AR3764">
        <v>0</v>
      </c>
      <c r="AS3764">
        <f t="shared" si="878"/>
        <v>10482000</v>
      </c>
      <c r="AT3764">
        <v>10973000</v>
      </c>
      <c r="AU3764">
        <v>0</v>
      </c>
      <c r="AV3764">
        <v>0</v>
      </c>
      <c r="AW3764">
        <v>0</v>
      </c>
      <c r="AX3764">
        <f t="shared" si="879"/>
        <v>10973000</v>
      </c>
      <c r="AY3764">
        <v>0</v>
      </c>
      <c r="AZ3764">
        <v>0</v>
      </c>
      <c r="BA3764">
        <v>0</v>
      </c>
      <c r="BB3764">
        <v>0</v>
      </c>
      <c r="BC3764">
        <f t="shared" si="880"/>
        <v>0</v>
      </c>
      <c r="BE3764" t="str">
        <f t="shared" si="881"/>
        <v>Cel repressed</v>
      </c>
      <c r="BF3764">
        <f t="shared" si="882"/>
        <v>1</v>
      </c>
      <c r="BG3764">
        <f t="shared" si="883"/>
        <v>1</v>
      </c>
      <c r="BH3764">
        <f t="shared" si="884"/>
        <v>0</v>
      </c>
    </row>
    <row r="3765" spans="1:60" x14ac:dyDescent="0.45">
      <c r="A3765" t="s">
        <v>16194</v>
      </c>
      <c r="B3765" t="s">
        <v>16195</v>
      </c>
      <c r="C3765">
        <v>910</v>
      </c>
      <c r="D3765" t="s">
        <v>16195</v>
      </c>
      <c r="E3765" t="s">
        <v>16195</v>
      </c>
      <c r="F3765" t="s">
        <v>16196</v>
      </c>
      <c r="G3765">
        <v>0.58071499999999998</v>
      </c>
      <c r="H3765">
        <v>1</v>
      </c>
      <c r="I3765" t="s">
        <v>56</v>
      </c>
      <c r="J3765" t="s">
        <v>57</v>
      </c>
      <c r="K3765" t="s">
        <v>481</v>
      </c>
      <c r="L3765" t="s">
        <v>16197</v>
      </c>
      <c r="M3765" t="s">
        <v>16198</v>
      </c>
      <c r="N3765">
        <v>4</v>
      </c>
      <c r="S3765" t="e">
        <f t="shared" si="870"/>
        <v>#DIV/0!</v>
      </c>
      <c r="X3765" s="3" t="e">
        <f t="shared" si="871"/>
        <v>#DIV/0!</v>
      </c>
      <c r="Y3765" t="e">
        <f t="shared" si="872"/>
        <v>#DIV/0!</v>
      </c>
      <c r="AD3765" t="e">
        <f t="shared" si="873"/>
        <v>#DIV/0!</v>
      </c>
      <c r="AI3765" t="e">
        <f t="shared" si="874"/>
        <v>#DIV/0!</v>
      </c>
      <c r="AJ3765" t="e">
        <f t="shared" si="875"/>
        <v>#DIV/0!</v>
      </c>
      <c r="AK3765" s="1" t="e">
        <f>IF(AND(OR(#REF!&gt;1.49,#REF!&lt; 0.67),#REF!&lt; 0.05),"TL regulate","none")</f>
        <v>#REF!</v>
      </c>
      <c r="AL3765" s="1" t="e">
        <f t="shared" si="876"/>
        <v>#DIV/0!</v>
      </c>
      <c r="AM3765" s="1" t="e">
        <f t="shared" si="877"/>
        <v>#DIV/0!</v>
      </c>
      <c r="AO3765">
        <v>0</v>
      </c>
      <c r="AP3765">
        <v>0</v>
      </c>
      <c r="AQ3765">
        <v>0</v>
      </c>
      <c r="AR3765">
        <v>0</v>
      </c>
      <c r="AS3765">
        <f t="shared" si="878"/>
        <v>0</v>
      </c>
      <c r="AT3765">
        <v>69940000</v>
      </c>
      <c r="AU3765">
        <v>0</v>
      </c>
      <c r="AV3765">
        <v>0</v>
      </c>
      <c r="AW3765">
        <v>0</v>
      </c>
      <c r="AX3765">
        <f t="shared" si="879"/>
        <v>69940000</v>
      </c>
      <c r="AY3765">
        <v>0</v>
      </c>
      <c r="AZ3765">
        <v>0</v>
      </c>
      <c r="BA3765">
        <v>0</v>
      </c>
      <c r="BB3765">
        <v>0</v>
      </c>
      <c r="BC3765">
        <f t="shared" si="880"/>
        <v>0</v>
      </c>
      <c r="BE3765" t="str">
        <f t="shared" si="881"/>
        <v>TL only</v>
      </c>
      <c r="BF3765">
        <f t="shared" si="882"/>
        <v>0</v>
      </c>
      <c r="BG3765">
        <f t="shared" si="883"/>
        <v>1</v>
      </c>
      <c r="BH3765">
        <f t="shared" si="884"/>
        <v>0</v>
      </c>
    </row>
    <row r="3766" spans="1:60" x14ac:dyDescent="0.45">
      <c r="A3766" t="s">
        <v>16199</v>
      </c>
      <c r="B3766" t="s">
        <v>16200</v>
      </c>
      <c r="C3766">
        <v>709</v>
      </c>
      <c r="D3766" t="s">
        <v>16200</v>
      </c>
      <c r="E3766" t="s">
        <v>16200</v>
      </c>
      <c r="F3766" t="s">
        <v>16201</v>
      </c>
      <c r="G3766">
        <v>0.67047800000000002</v>
      </c>
      <c r="H3766">
        <v>1</v>
      </c>
      <c r="I3766" t="s">
        <v>56</v>
      </c>
      <c r="J3766" t="s">
        <v>57</v>
      </c>
      <c r="K3766" t="s">
        <v>329</v>
      </c>
      <c r="L3766" t="s">
        <v>16202</v>
      </c>
      <c r="M3766" t="s">
        <v>16203</v>
      </c>
      <c r="N3766">
        <v>3</v>
      </c>
      <c r="S3766" t="e">
        <f t="shared" si="870"/>
        <v>#DIV/0!</v>
      </c>
      <c r="X3766" s="3" t="e">
        <f t="shared" si="871"/>
        <v>#DIV/0!</v>
      </c>
      <c r="Y3766" t="e">
        <f t="shared" si="872"/>
        <v>#DIV/0!</v>
      </c>
      <c r="AD3766" t="e">
        <f t="shared" si="873"/>
        <v>#DIV/0!</v>
      </c>
      <c r="AI3766" t="e">
        <f t="shared" si="874"/>
        <v>#DIV/0!</v>
      </c>
      <c r="AJ3766" t="e">
        <f t="shared" si="875"/>
        <v>#DIV/0!</v>
      </c>
      <c r="AK3766" s="1" t="e">
        <f>IF(AND(OR(#REF!&gt;1.49,#REF!&lt; 0.67),#REF!&lt; 0.05),"TL regulate","none")</f>
        <v>#REF!</v>
      </c>
      <c r="AL3766" s="1" t="e">
        <f t="shared" si="876"/>
        <v>#DIV/0!</v>
      </c>
      <c r="AM3766" s="1" t="e">
        <f t="shared" si="877"/>
        <v>#DIV/0!</v>
      </c>
      <c r="AO3766">
        <v>0</v>
      </c>
      <c r="AP3766">
        <v>0</v>
      </c>
      <c r="AQ3766">
        <v>0</v>
      </c>
      <c r="AR3766">
        <v>0</v>
      </c>
      <c r="AS3766">
        <f t="shared" si="878"/>
        <v>0</v>
      </c>
      <c r="AT3766">
        <v>0</v>
      </c>
      <c r="AU3766">
        <v>0</v>
      </c>
      <c r="AV3766">
        <v>0</v>
      </c>
      <c r="AW3766">
        <v>0</v>
      </c>
      <c r="AX3766">
        <f t="shared" si="879"/>
        <v>0</v>
      </c>
      <c r="AY3766">
        <v>0</v>
      </c>
      <c r="AZ3766">
        <v>0</v>
      </c>
      <c r="BA3766">
        <v>0</v>
      </c>
      <c r="BB3766">
        <v>0</v>
      </c>
      <c r="BC3766">
        <f t="shared" si="880"/>
        <v>0</v>
      </c>
      <c r="BE3766" t="str">
        <f t="shared" si="881"/>
        <v>void</v>
      </c>
      <c r="BF3766">
        <f t="shared" si="882"/>
        <v>0</v>
      </c>
      <c r="BG3766">
        <f t="shared" si="883"/>
        <v>0</v>
      </c>
      <c r="BH3766">
        <f t="shared" si="884"/>
        <v>0</v>
      </c>
    </row>
    <row r="3767" spans="1:60" x14ac:dyDescent="0.45">
      <c r="A3767" t="s">
        <v>16204</v>
      </c>
      <c r="B3767" t="s">
        <v>16205</v>
      </c>
      <c r="C3767" t="s">
        <v>16206</v>
      </c>
      <c r="D3767" t="s">
        <v>16207</v>
      </c>
      <c r="E3767" t="s">
        <v>16207</v>
      </c>
      <c r="F3767" t="s">
        <v>16208</v>
      </c>
      <c r="G3767">
        <v>0.91129599999999999</v>
      </c>
      <c r="H3767">
        <v>1</v>
      </c>
      <c r="I3767" t="s">
        <v>56</v>
      </c>
      <c r="J3767" t="s">
        <v>57</v>
      </c>
      <c r="K3767" t="s">
        <v>628</v>
      </c>
      <c r="L3767" t="s">
        <v>16209</v>
      </c>
      <c r="M3767" t="s">
        <v>16210</v>
      </c>
      <c r="N3767">
        <v>10</v>
      </c>
      <c r="S3767" t="e">
        <f t="shared" si="870"/>
        <v>#DIV/0!</v>
      </c>
      <c r="X3767" s="3" t="e">
        <f t="shared" si="871"/>
        <v>#DIV/0!</v>
      </c>
      <c r="Y3767" t="e">
        <f t="shared" si="872"/>
        <v>#DIV/0!</v>
      </c>
      <c r="AD3767" t="e">
        <f t="shared" si="873"/>
        <v>#DIV/0!</v>
      </c>
      <c r="AI3767" t="e">
        <f t="shared" si="874"/>
        <v>#DIV/0!</v>
      </c>
      <c r="AJ3767" t="e">
        <f t="shared" si="875"/>
        <v>#DIV/0!</v>
      </c>
      <c r="AK3767" s="1" t="e">
        <f>IF(AND(OR(#REF!&gt;1.49,#REF!&lt; 0.67),#REF!&lt; 0.05),"TL regulate","none")</f>
        <v>#REF!</v>
      </c>
      <c r="AL3767" s="1" t="e">
        <f t="shared" si="876"/>
        <v>#DIV/0!</v>
      </c>
      <c r="AM3767" s="1" t="e">
        <f t="shared" si="877"/>
        <v>#DIV/0!</v>
      </c>
      <c r="AO3767">
        <v>13092000</v>
      </c>
      <c r="AP3767">
        <v>0</v>
      </c>
      <c r="AQ3767">
        <v>12367000</v>
      </c>
      <c r="AR3767">
        <v>0</v>
      </c>
      <c r="AS3767">
        <f t="shared" si="878"/>
        <v>25459000</v>
      </c>
      <c r="AT3767">
        <v>17024000</v>
      </c>
      <c r="AU3767">
        <v>0</v>
      </c>
      <c r="AV3767">
        <v>10358000</v>
      </c>
      <c r="AW3767">
        <v>13221000</v>
      </c>
      <c r="AX3767">
        <f t="shared" si="879"/>
        <v>40603000</v>
      </c>
      <c r="AY3767">
        <v>0</v>
      </c>
      <c r="AZ3767">
        <v>0</v>
      </c>
      <c r="BA3767">
        <v>0</v>
      </c>
      <c r="BB3767">
        <v>0</v>
      </c>
      <c r="BC3767">
        <f t="shared" si="880"/>
        <v>0</v>
      </c>
      <c r="BE3767" t="str">
        <f t="shared" si="881"/>
        <v>Cel repressed</v>
      </c>
      <c r="BF3767">
        <f t="shared" si="882"/>
        <v>2</v>
      </c>
      <c r="BG3767">
        <f t="shared" si="883"/>
        <v>3</v>
      </c>
      <c r="BH3767">
        <f t="shared" si="884"/>
        <v>0</v>
      </c>
    </row>
    <row r="3768" spans="1:60" x14ac:dyDescent="0.45">
      <c r="A3768" t="s">
        <v>16211</v>
      </c>
      <c r="B3768" t="s">
        <v>16212</v>
      </c>
      <c r="C3768">
        <v>571</v>
      </c>
      <c r="D3768" t="s">
        <v>16212</v>
      </c>
      <c r="E3768" t="s">
        <v>16212</v>
      </c>
      <c r="F3768">
        <v>0</v>
      </c>
      <c r="G3768">
        <v>0.92300099999999996</v>
      </c>
      <c r="H3768">
        <v>1</v>
      </c>
      <c r="I3768" t="s">
        <v>56</v>
      </c>
      <c r="J3768" t="s">
        <v>57</v>
      </c>
      <c r="K3768" t="s">
        <v>167</v>
      </c>
      <c r="L3768" t="s">
        <v>16213</v>
      </c>
      <c r="M3768" t="s">
        <v>16214</v>
      </c>
      <c r="N3768">
        <v>4</v>
      </c>
      <c r="S3768" t="e">
        <f t="shared" si="870"/>
        <v>#DIV/0!</v>
      </c>
      <c r="X3768" s="3" t="e">
        <f t="shared" si="871"/>
        <v>#DIV/0!</v>
      </c>
      <c r="Y3768" t="e">
        <f t="shared" si="872"/>
        <v>#DIV/0!</v>
      </c>
      <c r="AD3768" t="e">
        <f t="shared" si="873"/>
        <v>#DIV/0!</v>
      </c>
      <c r="AI3768" t="e">
        <f t="shared" si="874"/>
        <v>#DIV/0!</v>
      </c>
      <c r="AJ3768" t="e">
        <f t="shared" si="875"/>
        <v>#DIV/0!</v>
      </c>
      <c r="AK3768" s="1" t="e">
        <f>IF(AND(OR(#REF!&gt;1.49,#REF!&lt; 0.67),#REF!&lt; 0.05),"TL regulate","none")</f>
        <v>#REF!</v>
      </c>
      <c r="AL3768" s="1" t="e">
        <f t="shared" si="876"/>
        <v>#DIV/0!</v>
      </c>
      <c r="AM3768" s="1" t="e">
        <f t="shared" si="877"/>
        <v>#DIV/0!</v>
      </c>
      <c r="AO3768">
        <v>0</v>
      </c>
      <c r="AP3768">
        <v>0</v>
      </c>
      <c r="AQ3768">
        <v>0</v>
      </c>
      <c r="AR3768">
        <v>0</v>
      </c>
      <c r="AS3768">
        <f t="shared" si="878"/>
        <v>0</v>
      </c>
      <c r="AT3768">
        <v>0</v>
      </c>
      <c r="AU3768">
        <v>0</v>
      </c>
      <c r="AV3768">
        <v>0</v>
      </c>
      <c r="AW3768">
        <v>0</v>
      </c>
      <c r="AX3768">
        <f t="shared" si="879"/>
        <v>0</v>
      </c>
      <c r="AY3768">
        <v>0</v>
      </c>
      <c r="AZ3768">
        <v>0</v>
      </c>
      <c r="BA3768">
        <v>0</v>
      </c>
      <c r="BB3768">
        <v>0</v>
      </c>
      <c r="BC3768">
        <f t="shared" si="880"/>
        <v>0</v>
      </c>
      <c r="BE3768" t="str">
        <f t="shared" si="881"/>
        <v>void</v>
      </c>
      <c r="BF3768">
        <f t="shared" si="882"/>
        <v>0</v>
      </c>
      <c r="BG3768">
        <f t="shared" si="883"/>
        <v>0</v>
      </c>
      <c r="BH3768">
        <f t="shared" si="884"/>
        <v>0</v>
      </c>
    </row>
    <row r="3769" spans="1:60" x14ac:dyDescent="0.45">
      <c r="A3769" t="s">
        <v>16215</v>
      </c>
      <c r="B3769" t="s">
        <v>16216</v>
      </c>
      <c r="C3769">
        <v>124</v>
      </c>
      <c r="D3769" t="s">
        <v>16216</v>
      </c>
      <c r="E3769" t="s">
        <v>16216</v>
      </c>
      <c r="F3769" t="s">
        <v>16217</v>
      </c>
      <c r="G3769">
        <v>1</v>
      </c>
      <c r="H3769">
        <v>1</v>
      </c>
      <c r="I3769" t="s">
        <v>56</v>
      </c>
      <c r="J3769" t="s">
        <v>57</v>
      </c>
      <c r="K3769" t="s">
        <v>180</v>
      </c>
      <c r="L3769" t="s">
        <v>16218</v>
      </c>
      <c r="M3769" t="s">
        <v>16219</v>
      </c>
      <c r="N3769">
        <v>3</v>
      </c>
      <c r="S3769" t="e">
        <f t="shared" si="870"/>
        <v>#DIV/0!</v>
      </c>
      <c r="X3769" s="3" t="e">
        <f t="shared" si="871"/>
        <v>#DIV/0!</v>
      </c>
      <c r="Y3769" t="e">
        <f t="shared" si="872"/>
        <v>#DIV/0!</v>
      </c>
      <c r="AD3769" t="e">
        <f t="shared" si="873"/>
        <v>#DIV/0!</v>
      </c>
      <c r="AI3769" t="e">
        <f t="shared" si="874"/>
        <v>#DIV/0!</v>
      </c>
      <c r="AJ3769" t="e">
        <f t="shared" si="875"/>
        <v>#DIV/0!</v>
      </c>
      <c r="AK3769" s="1" t="e">
        <f>IF(AND(OR(#REF!&gt;1.49,#REF!&lt; 0.67),#REF!&lt; 0.05),"TL regulate","none")</f>
        <v>#REF!</v>
      </c>
      <c r="AL3769" s="1" t="e">
        <f t="shared" si="876"/>
        <v>#DIV/0!</v>
      </c>
      <c r="AM3769" s="1" t="e">
        <f t="shared" si="877"/>
        <v>#DIV/0!</v>
      </c>
      <c r="AO3769">
        <v>0</v>
      </c>
      <c r="AP3769">
        <v>0</v>
      </c>
      <c r="AQ3769">
        <v>7280200</v>
      </c>
      <c r="AR3769">
        <v>0</v>
      </c>
      <c r="AS3769">
        <f t="shared" si="878"/>
        <v>7280200</v>
      </c>
      <c r="AT3769">
        <v>0</v>
      </c>
      <c r="AU3769">
        <v>0</v>
      </c>
      <c r="AV3769">
        <v>0</v>
      </c>
      <c r="AW3769">
        <v>0</v>
      </c>
      <c r="AX3769">
        <f t="shared" si="879"/>
        <v>0</v>
      </c>
      <c r="AY3769">
        <v>0</v>
      </c>
      <c r="AZ3769">
        <v>0</v>
      </c>
      <c r="BA3769">
        <v>0</v>
      </c>
      <c r="BB3769">
        <v>0</v>
      </c>
      <c r="BC3769">
        <f t="shared" si="880"/>
        <v>0</v>
      </c>
      <c r="BE3769" t="str">
        <f t="shared" si="881"/>
        <v>LPS only</v>
      </c>
      <c r="BF3769">
        <f t="shared" si="882"/>
        <v>1</v>
      </c>
      <c r="BG3769">
        <f t="shared" si="883"/>
        <v>0</v>
      </c>
      <c r="BH3769">
        <f t="shared" si="884"/>
        <v>0</v>
      </c>
    </row>
    <row r="3770" spans="1:60" x14ac:dyDescent="0.45">
      <c r="A3770" t="s">
        <v>16220</v>
      </c>
      <c r="B3770" t="s">
        <v>8556</v>
      </c>
      <c r="C3770" t="s">
        <v>16221</v>
      </c>
      <c r="D3770" t="s">
        <v>8558</v>
      </c>
      <c r="E3770" t="s">
        <v>8558</v>
      </c>
      <c r="F3770" t="s">
        <v>8559</v>
      </c>
      <c r="G3770">
        <v>1</v>
      </c>
      <c r="H3770">
        <v>1</v>
      </c>
      <c r="I3770" t="s">
        <v>56</v>
      </c>
      <c r="J3770" t="s">
        <v>57</v>
      </c>
      <c r="K3770" t="s">
        <v>2313</v>
      </c>
      <c r="L3770" t="s">
        <v>16222</v>
      </c>
      <c r="M3770" t="s">
        <v>16223</v>
      </c>
      <c r="N3770">
        <v>9</v>
      </c>
      <c r="S3770" t="e">
        <f t="shared" si="870"/>
        <v>#DIV/0!</v>
      </c>
      <c r="X3770" s="3" t="e">
        <f t="shared" si="871"/>
        <v>#DIV/0!</v>
      </c>
      <c r="Y3770" t="e">
        <f t="shared" si="872"/>
        <v>#DIV/0!</v>
      </c>
      <c r="AD3770" t="e">
        <f t="shared" si="873"/>
        <v>#DIV/0!</v>
      </c>
      <c r="AI3770" t="e">
        <f t="shared" si="874"/>
        <v>#DIV/0!</v>
      </c>
      <c r="AJ3770" t="e">
        <f t="shared" si="875"/>
        <v>#DIV/0!</v>
      </c>
      <c r="AK3770" s="1" t="e">
        <f>IF(AND(OR(#REF!&gt;1.49,#REF!&lt; 0.67),#REF!&lt; 0.05),"TL regulate","none")</f>
        <v>#REF!</v>
      </c>
      <c r="AL3770" s="1" t="e">
        <f t="shared" si="876"/>
        <v>#DIV/0!</v>
      </c>
      <c r="AM3770" s="1" t="e">
        <f t="shared" si="877"/>
        <v>#DIV/0!</v>
      </c>
      <c r="AO3770">
        <v>0</v>
      </c>
      <c r="AP3770">
        <v>0</v>
      </c>
      <c r="AQ3770">
        <v>43697000</v>
      </c>
      <c r="AR3770">
        <v>40272000</v>
      </c>
      <c r="AS3770">
        <f t="shared" si="878"/>
        <v>83969000</v>
      </c>
      <c r="AT3770">
        <v>0</v>
      </c>
      <c r="AU3770">
        <v>0</v>
      </c>
      <c r="AV3770">
        <v>0</v>
      </c>
      <c r="AW3770">
        <v>0</v>
      </c>
      <c r="AX3770">
        <f t="shared" si="879"/>
        <v>0</v>
      </c>
      <c r="AY3770">
        <v>0</v>
      </c>
      <c r="AZ3770">
        <v>0</v>
      </c>
      <c r="BA3770">
        <v>0</v>
      </c>
      <c r="BB3770">
        <v>0</v>
      </c>
      <c r="BC3770">
        <f t="shared" si="880"/>
        <v>0</v>
      </c>
      <c r="BE3770" t="str">
        <f t="shared" si="881"/>
        <v>LPS only</v>
      </c>
      <c r="BF3770">
        <f t="shared" si="882"/>
        <v>2</v>
      </c>
      <c r="BG3770">
        <f t="shared" si="883"/>
        <v>0</v>
      </c>
      <c r="BH3770">
        <f t="shared" si="884"/>
        <v>0</v>
      </c>
    </row>
    <row r="3771" spans="1:60" x14ac:dyDescent="0.45">
      <c r="A3771" t="s">
        <v>16224</v>
      </c>
      <c r="B3771" t="s">
        <v>8556</v>
      </c>
      <c r="C3771" t="s">
        <v>16225</v>
      </c>
      <c r="D3771" t="s">
        <v>8558</v>
      </c>
      <c r="E3771" t="s">
        <v>8558</v>
      </c>
      <c r="F3771" t="s">
        <v>8559</v>
      </c>
      <c r="G3771">
        <v>0.43688900000000003</v>
      </c>
      <c r="H3771">
        <v>0</v>
      </c>
      <c r="I3771" t="s">
        <v>56</v>
      </c>
      <c r="J3771" t="s">
        <v>57</v>
      </c>
      <c r="K3771" t="s">
        <v>10862</v>
      </c>
      <c r="L3771" t="s">
        <v>16226</v>
      </c>
      <c r="M3771" t="s">
        <v>16227</v>
      </c>
      <c r="N3771">
        <v>14</v>
      </c>
      <c r="S3771" t="e">
        <f t="shared" si="870"/>
        <v>#DIV/0!</v>
      </c>
      <c r="X3771" s="3" t="e">
        <f t="shared" si="871"/>
        <v>#DIV/0!</v>
      </c>
      <c r="Y3771" t="e">
        <f t="shared" si="872"/>
        <v>#DIV/0!</v>
      </c>
      <c r="AD3771" t="e">
        <f t="shared" si="873"/>
        <v>#DIV/0!</v>
      </c>
      <c r="AI3771" t="e">
        <f t="shared" si="874"/>
        <v>#DIV/0!</v>
      </c>
      <c r="AJ3771" t="e">
        <f t="shared" si="875"/>
        <v>#DIV/0!</v>
      </c>
      <c r="AK3771" s="1" t="e">
        <f>IF(AND(OR(#REF!&gt;1.49,#REF!&lt; 0.67),#REF!&lt; 0.05),"TL regulate","none")</f>
        <v>#REF!</v>
      </c>
      <c r="AL3771" s="1" t="e">
        <f t="shared" si="876"/>
        <v>#DIV/0!</v>
      </c>
      <c r="AM3771" s="1" t="e">
        <f t="shared" si="877"/>
        <v>#DIV/0!</v>
      </c>
      <c r="AO3771">
        <v>0</v>
      </c>
      <c r="AP3771">
        <v>0</v>
      </c>
      <c r="AQ3771">
        <v>0</v>
      </c>
      <c r="AR3771">
        <v>0</v>
      </c>
      <c r="AS3771">
        <f t="shared" si="878"/>
        <v>0</v>
      </c>
      <c r="AT3771">
        <v>0</v>
      </c>
      <c r="AU3771">
        <v>0</v>
      </c>
      <c r="AV3771">
        <v>0</v>
      </c>
      <c r="AW3771">
        <v>0</v>
      </c>
      <c r="AX3771">
        <f t="shared" si="879"/>
        <v>0</v>
      </c>
      <c r="AY3771">
        <v>0</v>
      </c>
      <c r="AZ3771">
        <v>0</v>
      </c>
      <c r="BA3771">
        <v>0</v>
      </c>
      <c r="BB3771">
        <v>0</v>
      </c>
      <c r="BC3771">
        <f t="shared" si="880"/>
        <v>0</v>
      </c>
      <c r="BE3771" t="str">
        <f t="shared" si="881"/>
        <v>void</v>
      </c>
      <c r="BF3771">
        <f t="shared" si="882"/>
        <v>0</v>
      </c>
      <c r="BG3771">
        <f t="shared" si="883"/>
        <v>0</v>
      </c>
      <c r="BH3771">
        <f t="shared" si="884"/>
        <v>0</v>
      </c>
    </row>
    <row r="3772" spans="1:60" x14ac:dyDescent="0.45">
      <c r="A3772" t="s">
        <v>16228</v>
      </c>
      <c r="B3772" t="s">
        <v>866</v>
      </c>
      <c r="C3772">
        <v>627</v>
      </c>
      <c r="D3772" t="s">
        <v>866</v>
      </c>
      <c r="E3772" t="s">
        <v>866</v>
      </c>
      <c r="F3772">
        <v>0</v>
      </c>
      <c r="G3772">
        <v>0.49196400000000001</v>
      </c>
      <c r="H3772">
        <v>0</v>
      </c>
      <c r="I3772" t="s">
        <v>80</v>
      </c>
      <c r="J3772" t="s">
        <v>63</v>
      </c>
      <c r="K3772" t="s">
        <v>64</v>
      </c>
      <c r="L3772" t="s">
        <v>16229</v>
      </c>
      <c r="M3772" t="s">
        <v>16230</v>
      </c>
      <c r="N3772">
        <v>14</v>
      </c>
      <c r="S3772" t="e">
        <f t="shared" si="870"/>
        <v>#DIV/0!</v>
      </c>
      <c r="X3772" s="3" t="e">
        <f t="shared" si="871"/>
        <v>#DIV/0!</v>
      </c>
      <c r="Y3772" t="e">
        <f t="shared" si="872"/>
        <v>#DIV/0!</v>
      </c>
      <c r="AD3772" t="e">
        <f t="shared" si="873"/>
        <v>#DIV/0!</v>
      </c>
      <c r="AI3772" t="e">
        <f t="shared" si="874"/>
        <v>#DIV/0!</v>
      </c>
      <c r="AJ3772" t="e">
        <f t="shared" si="875"/>
        <v>#DIV/0!</v>
      </c>
      <c r="AK3772" s="1" t="e">
        <f>IF(AND(OR(#REF!&gt;1.49,#REF!&lt; 0.67),#REF!&lt; 0.05),"TL regulate","none")</f>
        <v>#REF!</v>
      </c>
      <c r="AL3772" s="1" t="e">
        <f t="shared" si="876"/>
        <v>#DIV/0!</v>
      </c>
      <c r="AM3772" s="1" t="e">
        <f t="shared" si="877"/>
        <v>#DIV/0!</v>
      </c>
      <c r="AO3772">
        <v>0</v>
      </c>
      <c r="AP3772">
        <v>0</v>
      </c>
      <c r="AQ3772">
        <v>0</v>
      </c>
      <c r="AR3772">
        <v>0</v>
      </c>
      <c r="AS3772">
        <f t="shared" si="878"/>
        <v>0</v>
      </c>
      <c r="AT3772">
        <v>0</v>
      </c>
      <c r="AU3772">
        <v>0</v>
      </c>
      <c r="AV3772">
        <v>0</v>
      </c>
      <c r="AW3772">
        <v>0</v>
      </c>
      <c r="AX3772">
        <f t="shared" si="879"/>
        <v>0</v>
      </c>
      <c r="AY3772">
        <v>0</v>
      </c>
      <c r="AZ3772">
        <v>0</v>
      </c>
      <c r="BA3772">
        <v>0</v>
      </c>
      <c r="BB3772">
        <v>0</v>
      </c>
      <c r="BC3772">
        <f t="shared" si="880"/>
        <v>0</v>
      </c>
      <c r="BE3772" t="str">
        <f t="shared" si="881"/>
        <v>void</v>
      </c>
      <c r="BF3772">
        <f t="shared" si="882"/>
        <v>0</v>
      </c>
      <c r="BG3772">
        <f t="shared" si="883"/>
        <v>0</v>
      </c>
      <c r="BH3772">
        <f t="shared" si="884"/>
        <v>0</v>
      </c>
    </row>
    <row r="3773" spans="1:60" x14ac:dyDescent="0.45">
      <c r="A3773" t="s">
        <v>16231</v>
      </c>
      <c r="B3773" t="s">
        <v>16232</v>
      </c>
      <c r="C3773">
        <v>1425</v>
      </c>
      <c r="D3773" t="s">
        <v>16232</v>
      </c>
      <c r="E3773" t="s">
        <v>16232</v>
      </c>
      <c r="F3773" t="s">
        <v>16233</v>
      </c>
      <c r="G3773">
        <v>0.99297999999999997</v>
      </c>
      <c r="H3773">
        <v>1</v>
      </c>
      <c r="I3773" t="s">
        <v>56</v>
      </c>
      <c r="J3773" t="s">
        <v>57</v>
      </c>
      <c r="K3773" t="s">
        <v>240</v>
      </c>
      <c r="L3773" t="s">
        <v>16234</v>
      </c>
      <c r="M3773" t="s">
        <v>16235</v>
      </c>
      <c r="N3773">
        <v>3</v>
      </c>
      <c r="S3773" t="e">
        <f t="shared" si="870"/>
        <v>#DIV/0!</v>
      </c>
      <c r="X3773" s="3" t="e">
        <f t="shared" si="871"/>
        <v>#DIV/0!</v>
      </c>
      <c r="Y3773" t="e">
        <f t="shared" si="872"/>
        <v>#DIV/0!</v>
      </c>
      <c r="AD3773" t="e">
        <f t="shared" si="873"/>
        <v>#DIV/0!</v>
      </c>
      <c r="AI3773" t="e">
        <f t="shared" si="874"/>
        <v>#DIV/0!</v>
      </c>
      <c r="AJ3773" t="e">
        <f t="shared" si="875"/>
        <v>#DIV/0!</v>
      </c>
      <c r="AK3773" s="1" t="e">
        <f>IF(AND(OR(#REF!&gt;1.49,#REF!&lt; 0.67),#REF!&lt; 0.05),"TL regulate","none")</f>
        <v>#REF!</v>
      </c>
      <c r="AL3773" s="1" t="e">
        <f t="shared" si="876"/>
        <v>#DIV/0!</v>
      </c>
      <c r="AM3773" s="1" t="e">
        <f t="shared" si="877"/>
        <v>#DIV/0!</v>
      </c>
      <c r="AO3773">
        <v>0</v>
      </c>
      <c r="AP3773">
        <v>0</v>
      </c>
      <c r="AQ3773">
        <v>0</v>
      </c>
      <c r="AR3773">
        <v>16683000</v>
      </c>
      <c r="AS3773">
        <f t="shared" si="878"/>
        <v>16683000</v>
      </c>
      <c r="AT3773">
        <v>0</v>
      </c>
      <c r="AU3773">
        <v>0</v>
      </c>
      <c r="AV3773">
        <v>0</v>
      </c>
      <c r="AW3773">
        <v>0</v>
      </c>
      <c r="AX3773">
        <f t="shared" si="879"/>
        <v>0</v>
      </c>
      <c r="AY3773">
        <v>0</v>
      </c>
      <c r="AZ3773">
        <v>0</v>
      </c>
      <c r="BA3773">
        <v>0</v>
      </c>
      <c r="BB3773">
        <v>0</v>
      </c>
      <c r="BC3773">
        <f t="shared" si="880"/>
        <v>0</v>
      </c>
      <c r="BE3773" t="str">
        <f t="shared" si="881"/>
        <v>LPS only</v>
      </c>
      <c r="BF3773">
        <f t="shared" si="882"/>
        <v>1</v>
      </c>
      <c r="BG3773">
        <f t="shared" si="883"/>
        <v>0</v>
      </c>
      <c r="BH3773">
        <f t="shared" si="884"/>
        <v>0</v>
      </c>
    </row>
    <row r="3774" spans="1:60" x14ac:dyDescent="0.45">
      <c r="A3774" t="s">
        <v>16236</v>
      </c>
      <c r="B3774" t="s">
        <v>16237</v>
      </c>
      <c r="C3774">
        <v>336</v>
      </c>
      <c r="D3774" t="s">
        <v>16237</v>
      </c>
      <c r="E3774" t="s">
        <v>16237</v>
      </c>
      <c r="F3774" t="s">
        <v>16238</v>
      </c>
      <c r="G3774">
        <v>0.996031</v>
      </c>
      <c r="H3774">
        <v>1</v>
      </c>
      <c r="I3774" t="s">
        <v>80</v>
      </c>
      <c r="J3774" t="s">
        <v>57</v>
      </c>
      <c r="K3774" t="s">
        <v>393</v>
      </c>
      <c r="L3774" t="s">
        <v>16239</v>
      </c>
      <c r="M3774" t="s">
        <v>16240</v>
      </c>
      <c r="N3774">
        <v>4</v>
      </c>
      <c r="S3774" t="e">
        <f t="shared" si="870"/>
        <v>#DIV/0!</v>
      </c>
      <c r="X3774" s="3" t="e">
        <f t="shared" si="871"/>
        <v>#DIV/0!</v>
      </c>
      <c r="Y3774" t="e">
        <f t="shared" si="872"/>
        <v>#DIV/0!</v>
      </c>
      <c r="AD3774" t="e">
        <f t="shared" si="873"/>
        <v>#DIV/0!</v>
      </c>
      <c r="AI3774" t="e">
        <f t="shared" si="874"/>
        <v>#DIV/0!</v>
      </c>
      <c r="AJ3774" t="e">
        <f t="shared" si="875"/>
        <v>#DIV/0!</v>
      </c>
      <c r="AK3774" s="1" t="e">
        <f>IF(AND(OR(#REF!&gt;1.49,#REF!&lt; 0.67),#REF!&lt; 0.05),"TL regulate","none")</f>
        <v>#REF!</v>
      </c>
      <c r="AL3774" s="1" t="e">
        <f t="shared" si="876"/>
        <v>#DIV/0!</v>
      </c>
      <c r="AM3774" s="1" t="e">
        <f t="shared" si="877"/>
        <v>#DIV/0!</v>
      </c>
      <c r="AO3774">
        <v>0</v>
      </c>
      <c r="AP3774">
        <v>0</v>
      </c>
      <c r="AQ3774">
        <v>0</v>
      </c>
      <c r="AR3774">
        <v>646210000</v>
      </c>
      <c r="AS3774">
        <f t="shared" si="878"/>
        <v>646210000</v>
      </c>
      <c r="AT3774">
        <v>0</v>
      </c>
      <c r="AU3774">
        <v>0</v>
      </c>
      <c r="AV3774">
        <v>0</v>
      </c>
      <c r="AW3774">
        <v>0</v>
      </c>
      <c r="AX3774">
        <f t="shared" si="879"/>
        <v>0</v>
      </c>
      <c r="AY3774">
        <v>0</v>
      </c>
      <c r="AZ3774">
        <v>0</v>
      </c>
      <c r="BA3774">
        <v>0</v>
      </c>
      <c r="BB3774">
        <v>0</v>
      </c>
      <c r="BC3774">
        <f t="shared" si="880"/>
        <v>0</v>
      </c>
      <c r="BE3774" t="str">
        <f t="shared" si="881"/>
        <v>LPS only</v>
      </c>
      <c r="BF3774">
        <f t="shared" si="882"/>
        <v>1</v>
      </c>
      <c r="BG3774">
        <f t="shared" si="883"/>
        <v>0</v>
      </c>
      <c r="BH3774">
        <f t="shared" si="884"/>
        <v>0</v>
      </c>
    </row>
    <row r="3775" spans="1:60" x14ac:dyDescent="0.45">
      <c r="A3775" t="s">
        <v>16241</v>
      </c>
      <c r="B3775" t="s">
        <v>768</v>
      </c>
      <c r="C3775" t="s">
        <v>16242</v>
      </c>
      <c r="D3775" t="s">
        <v>770</v>
      </c>
      <c r="E3775" t="s">
        <v>770</v>
      </c>
      <c r="F3775" t="s">
        <v>771</v>
      </c>
      <c r="G3775">
        <v>0.47870099999999999</v>
      </c>
      <c r="H3775">
        <v>0</v>
      </c>
      <c r="I3775" t="s">
        <v>56</v>
      </c>
      <c r="J3775" t="s">
        <v>57</v>
      </c>
      <c r="K3775" t="s">
        <v>2536</v>
      </c>
      <c r="L3775" t="s">
        <v>16243</v>
      </c>
      <c r="M3775" t="s">
        <v>16244</v>
      </c>
      <c r="N3775">
        <v>10</v>
      </c>
      <c r="S3775" t="e">
        <f t="shared" si="870"/>
        <v>#DIV/0!</v>
      </c>
      <c r="X3775" s="3" t="e">
        <f t="shared" si="871"/>
        <v>#DIV/0!</v>
      </c>
      <c r="Y3775" t="e">
        <f t="shared" si="872"/>
        <v>#DIV/0!</v>
      </c>
      <c r="AD3775" t="e">
        <f t="shared" si="873"/>
        <v>#DIV/0!</v>
      </c>
      <c r="AI3775" t="e">
        <f t="shared" si="874"/>
        <v>#DIV/0!</v>
      </c>
      <c r="AJ3775" t="e">
        <f t="shared" si="875"/>
        <v>#DIV/0!</v>
      </c>
      <c r="AK3775" s="1" t="e">
        <f>IF(AND(OR(#REF!&gt;1.49,#REF!&lt; 0.67),#REF!&lt; 0.05),"TL regulate","none")</f>
        <v>#REF!</v>
      </c>
      <c r="AL3775" s="1" t="e">
        <f t="shared" si="876"/>
        <v>#DIV/0!</v>
      </c>
      <c r="AM3775" s="1" t="e">
        <f t="shared" si="877"/>
        <v>#DIV/0!</v>
      </c>
      <c r="AO3775">
        <v>0</v>
      </c>
      <c r="AP3775">
        <v>0</v>
      </c>
      <c r="AQ3775">
        <v>0</v>
      </c>
      <c r="AR3775">
        <v>0</v>
      </c>
      <c r="AS3775">
        <f t="shared" si="878"/>
        <v>0</v>
      </c>
      <c r="AT3775">
        <v>0</v>
      </c>
      <c r="AU3775">
        <v>0</v>
      </c>
      <c r="AV3775">
        <v>0</v>
      </c>
      <c r="AW3775">
        <v>0</v>
      </c>
      <c r="AX3775">
        <f t="shared" si="879"/>
        <v>0</v>
      </c>
      <c r="AY3775">
        <v>0</v>
      </c>
      <c r="AZ3775">
        <v>0</v>
      </c>
      <c r="BA3775">
        <v>0</v>
      </c>
      <c r="BB3775">
        <v>0</v>
      </c>
      <c r="BC3775">
        <f t="shared" si="880"/>
        <v>0</v>
      </c>
      <c r="BE3775" t="str">
        <f t="shared" si="881"/>
        <v>void</v>
      </c>
      <c r="BF3775">
        <f t="shared" si="882"/>
        <v>0</v>
      </c>
      <c r="BG3775">
        <f t="shared" si="883"/>
        <v>0</v>
      </c>
      <c r="BH3775">
        <f t="shared" si="884"/>
        <v>0</v>
      </c>
    </row>
    <row r="3776" spans="1:60" x14ac:dyDescent="0.45">
      <c r="A3776" t="s">
        <v>16245</v>
      </c>
      <c r="B3776" t="s">
        <v>768</v>
      </c>
      <c r="C3776" t="s">
        <v>16246</v>
      </c>
      <c r="D3776" t="s">
        <v>770</v>
      </c>
      <c r="E3776" t="s">
        <v>770</v>
      </c>
      <c r="F3776" t="s">
        <v>771</v>
      </c>
      <c r="G3776">
        <v>0.30334899999999998</v>
      </c>
      <c r="H3776">
        <v>0</v>
      </c>
      <c r="I3776" t="s">
        <v>80</v>
      </c>
      <c r="J3776" t="s">
        <v>57</v>
      </c>
      <c r="K3776" t="s">
        <v>338</v>
      </c>
      <c r="L3776" t="s">
        <v>16247</v>
      </c>
      <c r="M3776" t="s">
        <v>16248</v>
      </c>
      <c r="N3776">
        <v>7</v>
      </c>
      <c r="S3776" t="e">
        <f t="shared" si="870"/>
        <v>#DIV/0!</v>
      </c>
      <c r="X3776" s="3" t="e">
        <f t="shared" si="871"/>
        <v>#DIV/0!</v>
      </c>
      <c r="Y3776" t="e">
        <f t="shared" si="872"/>
        <v>#DIV/0!</v>
      </c>
      <c r="AD3776" t="e">
        <f t="shared" si="873"/>
        <v>#DIV/0!</v>
      </c>
      <c r="AI3776" t="e">
        <f t="shared" si="874"/>
        <v>#DIV/0!</v>
      </c>
      <c r="AJ3776" t="e">
        <f t="shared" si="875"/>
        <v>#DIV/0!</v>
      </c>
      <c r="AK3776" s="1" t="e">
        <f>IF(AND(OR(#REF!&gt;1.49,#REF!&lt; 0.67),#REF!&lt; 0.05),"TL regulate","none")</f>
        <v>#REF!</v>
      </c>
      <c r="AL3776" s="1" t="e">
        <f t="shared" si="876"/>
        <v>#DIV/0!</v>
      </c>
      <c r="AM3776" s="1" t="e">
        <f t="shared" si="877"/>
        <v>#DIV/0!</v>
      </c>
      <c r="AO3776">
        <v>0</v>
      </c>
      <c r="AP3776">
        <v>0</v>
      </c>
      <c r="AQ3776">
        <v>0</v>
      </c>
      <c r="AR3776">
        <v>0</v>
      </c>
      <c r="AS3776">
        <f t="shared" si="878"/>
        <v>0</v>
      </c>
      <c r="AT3776">
        <v>0</v>
      </c>
      <c r="AU3776">
        <v>0</v>
      </c>
      <c r="AV3776">
        <v>0</v>
      </c>
      <c r="AW3776">
        <v>0</v>
      </c>
      <c r="AX3776">
        <f t="shared" si="879"/>
        <v>0</v>
      </c>
      <c r="AY3776">
        <v>0</v>
      </c>
      <c r="AZ3776">
        <v>0</v>
      </c>
      <c r="BA3776">
        <v>0</v>
      </c>
      <c r="BB3776">
        <v>0</v>
      </c>
      <c r="BC3776">
        <f t="shared" si="880"/>
        <v>0</v>
      </c>
      <c r="BE3776" t="str">
        <f t="shared" si="881"/>
        <v>void</v>
      </c>
      <c r="BF3776">
        <f t="shared" si="882"/>
        <v>0</v>
      </c>
      <c r="BG3776">
        <f t="shared" si="883"/>
        <v>0</v>
      </c>
      <c r="BH3776">
        <f t="shared" si="884"/>
        <v>0</v>
      </c>
    </row>
    <row r="3777" spans="1:60" x14ac:dyDescent="0.45">
      <c r="A3777" t="s">
        <v>16249</v>
      </c>
      <c r="B3777" t="s">
        <v>2384</v>
      </c>
      <c r="C3777">
        <v>877</v>
      </c>
      <c r="D3777" t="s">
        <v>2384</v>
      </c>
      <c r="E3777" t="s">
        <v>2384</v>
      </c>
      <c r="F3777">
        <v>0</v>
      </c>
      <c r="G3777">
        <v>0.87202299999999999</v>
      </c>
      <c r="H3777">
        <v>1</v>
      </c>
      <c r="I3777" t="s">
        <v>56</v>
      </c>
      <c r="J3777" t="s">
        <v>1765</v>
      </c>
      <c r="K3777" t="s">
        <v>1591</v>
      </c>
      <c r="L3777" t="s">
        <v>16250</v>
      </c>
      <c r="M3777" t="s">
        <v>16251</v>
      </c>
      <c r="N3777">
        <v>10</v>
      </c>
      <c r="S3777" t="e">
        <f t="shared" si="870"/>
        <v>#DIV/0!</v>
      </c>
      <c r="X3777" s="3" t="e">
        <f t="shared" si="871"/>
        <v>#DIV/0!</v>
      </c>
      <c r="Y3777" t="e">
        <f t="shared" si="872"/>
        <v>#DIV/0!</v>
      </c>
      <c r="AD3777" t="e">
        <f t="shared" si="873"/>
        <v>#DIV/0!</v>
      </c>
      <c r="AI3777" t="e">
        <f t="shared" si="874"/>
        <v>#DIV/0!</v>
      </c>
      <c r="AJ3777" t="e">
        <f t="shared" si="875"/>
        <v>#DIV/0!</v>
      </c>
      <c r="AK3777" s="1" t="e">
        <f>IF(AND(OR(#REF!&gt;1.49,#REF!&lt; 0.67),#REF!&lt; 0.05),"TL regulate","none")</f>
        <v>#REF!</v>
      </c>
      <c r="AL3777" s="1" t="e">
        <f t="shared" si="876"/>
        <v>#DIV/0!</v>
      </c>
      <c r="AM3777" s="1" t="e">
        <f t="shared" si="877"/>
        <v>#DIV/0!</v>
      </c>
      <c r="AO3777">
        <v>0</v>
      </c>
      <c r="AP3777">
        <v>0</v>
      </c>
      <c r="AQ3777">
        <v>0</v>
      </c>
      <c r="AR3777">
        <v>0</v>
      </c>
      <c r="AS3777">
        <f t="shared" si="878"/>
        <v>0</v>
      </c>
      <c r="AT3777">
        <v>0</v>
      </c>
      <c r="AU3777">
        <v>0</v>
      </c>
      <c r="AV3777">
        <v>19581000</v>
      </c>
      <c r="AW3777">
        <v>0</v>
      </c>
      <c r="AX3777">
        <f t="shared" si="879"/>
        <v>19581000</v>
      </c>
      <c r="AY3777">
        <v>0</v>
      </c>
      <c r="AZ3777">
        <v>0</v>
      </c>
      <c r="BA3777">
        <v>0</v>
      </c>
      <c r="BB3777">
        <v>0</v>
      </c>
      <c r="BC3777">
        <f t="shared" si="880"/>
        <v>0</v>
      </c>
      <c r="BE3777" t="str">
        <f t="shared" si="881"/>
        <v>TL only</v>
      </c>
      <c r="BF3777">
        <f t="shared" si="882"/>
        <v>0</v>
      </c>
      <c r="BG3777">
        <f t="shared" si="883"/>
        <v>1</v>
      </c>
      <c r="BH3777">
        <f t="shared" si="884"/>
        <v>0</v>
      </c>
    </row>
    <row r="3778" spans="1:60" x14ac:dyDescent="0.45">
      <c r="A3778" t="s">
        <v>16252</v>
      </c>
      <c r="B3778" t="s">
        <v>2384</v>
      </c>
      <c r="C3778">
        <v>855</v>
      </c>
      <c r="D3778" t="s">
        <v>2384</v>
      </c>
      <c r="E3778" t="s">
        <v>2384</v>
      </c>
      <c r="F3778" t="s">
        <v>2385</v>
      </c>
      <c r="G3778">
        <v>0.41774899999999998</v>
      </c>
      <c r="H3778">
        <v>0</v>
      </c>
      <c r="I3778" t="s">
        <v>56</v>
      </c>
      <c r="J3778" t="s">
        <v>1339</v>
      </c>
      <c r="K3778" t="s">
        <v>1793</v>
      </c>
      <c r="L3778" t="s">
        <v>16253</v>
      </c>
      <c r="M3778" t="s">
        <v>16254</v>
      </c>
      <c r="N3778">
        <v>6</v>
      </c>
      <c r="S3778" t="e">
        <f t="shared" ref="S3778:S3841" si="885">AVERAGE(O3778:R3778)</f>
        <v>#DIV/0!</v>
      </c>
      <c r="X3778" s="3" t="e">
        <f t="shared" ref="X3778:X3841" si="886">AVERAGE(T3778:W3778)</f>
        <v>#DIV/0!</v>
      </c>
      <c r="Y3778" t="e">
        <f t="shared" ref="Y3778:Y3841" si="887">TTEST(T3778:W3778,$BM$2:$BO$2,2,2)</f>
        <v>#DIV/0!</v>
      </c>
      <c r="AD3778" t="e">
        <f t="shared" ref="AD3778:AD3841" si="888">AVERAGE(Z3778:AC3778)</f>
        <v>#DIV/0!</v>
      </c>
      <c r="AI3778" t="e">
        <f t="shared" ref="AI3778:AI3841" si="889">AVERAGE(AE3778:AH3778)</f>
        <v>#DIV/0!</v>
      </c>
      <c r="AJ3778" t="e">
        <f t="shared" ref="AJ3778:AJ3841" si="890">TTEST(AE3778:AH3778,$BM$2:$BO$2,2,2)</f>
        <v>#DIV/0!</v>
      </c>
      <c r="AK3778" s="1" t="e">
        <f>IF(AND(OR(#REF!&gt;1.49,#REF!&lt; 0.67),#REF!&lt; 0.05),"TL regulate","none")</f>
        <v>#REF!</v>
      </c>
      <c r="AL3778" s="1" t="e">
        <f t="shared" ref="AL3778:AL3841" si="891">IF(AND(OR(X3778&gt;1.49, X3778&lt;0.67), Y3778&lt;0.05), "ceL regulate","none")</f>
        <v>#DIV/0!</v>
      </c>
      <c r="AM3778" s="1" t="e">
        <f t="shared" ref="AM3778:AM3841" si="892">IF(AND(OR(AI3778&gt;1.49,AI3778&lt;0.67), AJ3778&lt;0.05),"differential regulated","void")</f>
        <v>#DIV/0!</v>
      </c>
      <c r="AO3778">
        <v>0</v>
      </c>
      <c r="AP3778">
        <v>0</v>
      </c>
      <c r="AQ3778">
        <v>0</v>
      </c>
      <c r="AR3778">
        <v>0</v>
      </c>
      <c r="AS3778">
        <f t="shared" ref="AS3778:AS3841" si="893">SUM(AO3778:AR3778)</f>
        <v>0</v>
      </c>
      <c r="AT3778">
        <v>0</v>
      </c>
      <c r="AU3778">
        <v>0</v>
      </c>
      <c r="AV3778">
        <v>0</v>
      </c>
      <c r="AW3778">
        <v>0</v>
      </c>
      <c r="AX3778">
        <f t="shared" ref="AX3778:AX3841" si="894">SUM(AT3778:AW3778)</f>
        <v>0</v>
      </c>
      <c r="AY3778">
        <v>0</v>
      </c>
      <c r="AZ3778">
        <v>0</v>
      </c>
      <c r="BA3778">
        <v>0</v>
      </c>
      <c r="BB3778">
        <v>0</v>
      </c>
      <c r="BC3778">
        <f t="shared" ref="BC3778:BC3841" si="895">SUM(AY3778:BB3778)</f>
        <v>0</v>
      </c>
      <c r="BE3778" t="str">
        <f t="shared" ref="BE3778:BE3841" si="896">_xlfn.IFS(AND(AS3778=0, AND(AX3778&gt;0,BC3778&gt;0)),"LPS repressed",AND(AS3778=0,AX3778=0,BC3778=0),"void",AND(AX3778=0, AS3778*BC3778&gt;0)," TL repressed",AND(BC3778=0, AS3778*AX3778&gt;0),"Cel repressed",AND(AS3778&gt;0, AX3778=0, BC3778=0),"LPS only",AND(AS3778=0, AX3778&gt;0, BC3778=0),"TL only",AND(AS3778=0, AX3778=0, BC3778&gt;0),"Cel only",AS3778*AX3778*BC3778&gt;0,"void")</f>
        <v>void</v>
      </c>
      <c r="BF3778">
        <f t="shared" ref="BF3778:BF3841" si="897">COUNTIF(AO3778:AR3778,"&gt;0")</f>
        <v>0</v>
      </c>
      <c r="BG3778">
        <f t="shared" ref="BG3778:BG3841" si="898">COUNTIF(AT3778:AW3778,"&gt;0")</f>
        <v>0</v>
      </c>
      <c r="BH3778">
        <f t="shared" ref="BH3778:BH3841" si="899">COUNTIF(AY3778:BB3778,"&gt;0")</f>
        <v>0</v>
      </c>
    </row>
    <row r="3779" spans="1:60" x14ac:dyDescent="0.45">
      <c r="A3779" t="s">
        <v>16255</v>
      </c>
      <c r="B3779" t="s">
        <v>589</v>
      </c>
      <c r="C3779" t="s">
        <v>16256</v>
      </c>
      <c r="D3779" t="s">
        <v>591</v>
      </c>
      <c r="E3779" t="s">
        <v>591</v>
      </c>
      <c r="F3779" t="s">
        <v>592</v>
      </c>
      <c r="G3779">
        <v>0.31387399999999999</v>
      </c>
      <c r="H3779">
        <v>0</v>
      </c>
      <c r="I3779" t="s">
        <v>56</v>
      </c>
      <c r="J3779" t="s">
        <v>57</v>
      </c>
      <c r="K3779" t="s">
        <v>377</v>
      </c>
      <c r="L3779" t="s">
        <v>16257</v>
      </c>
      <c r="M3779" t="s">
        <v>16258</v>
      </c>
      <c r="N3779">
        <v>8</v>
      </c>
      <c r="S3779" t="e">
        <f t="shared" si="885"/>
        <v>#DIV/0!</v>
      </c>
      <c r="X3779" s="3" t="e">
        <f t="shared" si="886"/>
        <v>#DIV/0!</v>
      </c>
      <c r="Y3779" t="e">
        <f t="shared" si="887"/>
        <v>#DIV/0!</v>
      </c>
      <c r="AD3779" t="e">
        <f t="shared" si="888"/>
        <v>#DIV/0!</v>
      </c>
      <c r="AI3779" t="e">
        <f t="shared" si="889"/>
        <v>#DIV/0!</v>
      </c>
      <c r="AJ3779" t="e">
        <f t="shared" si="890"/>
        <v>#DIV/0!</v>
      </c>
      <c r="AK3779" s="1" t="e">
        <f>IF(AND(OR(#REF!&gt;1.49,#REF!&lt; 0.67),#REF!&lt; 0.05),"TL regulate","none")</f>
        <v>#REF!</v>
      </c>
      <c r="AL3779" s="1" t="e">
        <f t="shared" si="891"/>
        <v>#DIV/0!</v>
      </c>
      <c r="AM3779" s="1" t="e">
        <f t="shared" si="892"/>
        <v>#DIV/0!</v>
      </c>
      <c r="AO3779">
        <v>0</v>
      </c>
      <c r="AP3779">
        <v>0</v>
      </c>
      <c r="AQ3779">
        <v>0</v>
      </c>
      <c r="AR3779">
        <v>0</v>
      </c>
      <c r="AS3779">
        <f t="shared" si="893"/>
        <v>0</v>
      </c>
      <c r="AT3779">
        <v>0</v>
      </c>
      <c r="AU3779">
        <v>0</v>
      </c>
      <c r="AV3779">
        <v>0</v>
      </c>
      <c r="AW3779">
        <v>0</v>
      </c>
      <c r="AX3779">
        <f t="shared" si="894"/>
        <v>0</v>
      </c>
      <c r="AY3779">
        <v>0</v>
      </c>
      <c r="AZ3779">
        <v>0</v>
      </c>
      <c r="BA3779">
        <v>0</v>
      </c>
      <c r="BB3779">
        <v>0</v>
      </c>
      <c r="BC3779">
        <f t="shared" si="895"/>
        <v>0</v>
      </c>
      <c r="BE3779" t="str">
        <f t="shared" si="896"/>
        <v>void</v>
      </c>
      <c r="BF3779">
        <f t="shared" si="897"/>
        <v>0</v>
      </c>
      <c r="BG3779">
        <f t="shared" si="898"/>
        <v>0</v>
      </c>
      <c r="BH3779">
        <f t="shared" si="899"/>
        <v>0</v>
      </c>
    </row>
    <row r="3780" spans="1:60" x14ac:dyDescent="0.45">
      <c r="A3780" t="s">
        <v>16259</v>
      </c>
      <c r="B3780" t="s">
        <v>589</v>
      </c>
      <c r="C3780" t="s">
        <v>16260</v>
      </c>
      <c r="D3780" t="s">
        <v>591</v>
      </c>
      <c r="E3780" t="s">
        <v>591</v>
      </c>
      <c r="F3780">
        <v>0</v>
      </c>
      <c r="G3780">
        <v>0.26722899999999999</v>
      </c>
      <c r="H3780">
        <v>0</v>
      </c>
      <c r="I3780" t="s">
        <v>56</v>
      </c>
      <c r="J3780" t="s">
        <v>6457</v>
      </c>
      <c r="K3780" t="s">
        <v>64</v>
      </c>
      <c r="L3780" t="s">
        <v>16261</v>
      </c>
      <c r="M3780" t="s">
        <v>16262</v>
      </c>
      <c r="N3780">
        <v>2</v>
      </c>
      <c r="S3780" t="e">
        <f t="shared" si="885"/>
        <v>#DIV/0!</v>
      </c>
      <c r="X3780" s="3" t="e">
        <f t="shared" si="886"/>
        <v>#DIV/0!</v>
      </c>
      <c r="Y3780" t="e">
        <f t="shared" si="887"/>
        <v>#DIV/0!</v>
      </c>
      <c r="AD3780" t="e">
        <f t="shared" si="888"/>
        <v>#DIV/0!</v>
      </c>
      <c r="AI3780" t="e">
        <f t="shared" si="889"/>
        <v>#DIV/0!</v>
      </c>
      <c r="AJ3780" t="e">
        <f t="shared" si="890"/>
        <v>#DIV/0!</v>
      </c>
      <c r="AK3780" s="1" t="e">
        <f>IF(AND(OR(#REF!&gt;1.49,#REF!&lt; 0.67),#REF!&lt; 0.05),"TL regulate","none")</f>
        <v>#REF!</v>
      </c>
      <c r="AL3780" s="1" t="e">
        <f t="shared" si="891"/>
        <v>#DIV/0!</v>
      </c>
      <c r="AM3780" s="1" t="e">
        <f t="shared" si="892"/>
        <v>#DIV/0!</v>
      </c>
      <c r="AO3780">
        <v>0</v>
      </c>
      <c r="AP3780">
        <v>0</v>
      </c>
      <c r="AQ3780">
        <v>0</v>
      </c>
      <c r="AR3780">
        <v>0</v>
      </c>
      <c r="AS3780">
        <f t="shared" si="893"/>
        <v>0</v>
      </c>
      <c r="AT3780">
        <v>0</v>
      </c>
      <c r="AU3780">
        <v>0</v>
      </c>
      <c r="AV3780">
        <v>0</v>
      </c>
      <c r="AW3780">
        <v>0</v>
      </c>
      <c r="AX3780">
        <f t="shared" si="894"/>
        <v>0</v>
      </c>
      <c r="AY3780">
        <v>0</v>
      </c>
      <c r="AZ3780">
        <v>0</v>
      </c>
      <c r="BA3780">
        <v>0</v>
      </c>
      <c r="BB3780">
        <v>0</v>
      </c>
      <c r="BC3780">
        <f t="shared" si="895"/>
        <v>0</v>
      </c>
      <c r="BE3780" t="str">
        <f t="shared" si="896"/>
        <v>void</v>
      </c>
      <c r="BF3780">
        <f t="shared" si="897"/>
        <v>0</v>
      </c>
      <c r="BG3780">
        <f t="shared" si="898"/>
        <v>0</v>
      </c>
      <c r="BH3780">
        <f t="shared" si="899"/>
        <v>0</v>
      </c>
    </row>
    <row r="3781" spans="1:60" x14ac:dyDescent="0.45">
      <c r="A3781" t="s">
        <v>16263</v>
      </c>
      <c r="B3781" t="s">
        <v>589</v>
      </c>
      <c r="C3781" t="s">
        <v>16264</v>
      </c>
      <c r="D3781" t="s">
        <v>591</v>
      </c>
      <c r="E3781" t="s">
        <v>591</v>
      </c>
      <c r="F3781">
        <v>0</v>
      </c>
      <c r="G3781">
        <v>0.26722899999999999</v>
      </c>
      <c r="H3781">
        <v>0</v>
      </c>
      <c r="I3781" t="s">
        <v>56</v>
      </c>
      <c r="J3781" t="s">
        <v>593</v>
      </c>
      <c r="K3781" t="s">
        <v>352</v>
      </c>
      <c r="L3781" t="s">
        <v>16261</v>
      </c>
      <c r="M3781" t="s">
        <v>16262</v>
      </c>
      <c r="N3781">
        <v>1</v>
      </c>
      <c r="S3781" t="e">
        <f t="shared" si="885"/>
        <v>#DIV/0!</v>
      </c>
      <c r="X3781" s="3" t="e">
        <f t="shared" si="886"/>
        <v>#DIV/0!</v>
      </c>
      <c r="Y3781" t="e">
        <f t="shared" si="887"/>
        <v>#DIV/0!</v>
      </c>
      <c r="AD3781" t="e">
        <f t="shared" si="888"/>
        <v>#DIV/0!</v>
      </c>
      <c r="AI3781" t="e">
        <f t="shared" si="889"/>
        <v>#DIV/0!</v>
      </c>
      <c r="AJ3781" t="e">
        <f t="shared" si="890"/>
        <v>#DIV/0!</v>
      </c>
      <c r="AK3781" s="1" t="e">
        <f>IF(AND(OR(#REF!&gt;1.49,#REF!&lt; 0.67),#REF!&lt; 0.05),"TL regulate","none")</f>
        <v>#REF!</v>
      </c>
      <c r="AL3781" s="1" t="e">
        <f t="shared" si="891"/>
        <v>#DIV/0!</v>
      </c>
      <c r="AM3781" s="1" t="e">
        <f t="shared" si="892"/>
        <v>#DIV/0!</v>
      </c>
      <c r="AO3781">
        <v>0</v>
      </c>
      <c r="AP3781">
        <v>0</v>
      </c>
      <c r="AQ3781">
        <v>0</v>
      </c>
      <c r="AR3781">
        <v>0</v>
      </c>
      <c r="AS3781">
        <f t="shared" si="893"/>
        <v>0</v>
      </c>
      <c r="AT3781">
        <v>0</v>
      </c>
      <c r="AU3781">
        <v>0</v>
      </c>
      <c r="AV3781">
        <v>0</v>
      </c>
      <c r="AW3781">
        <v>0</v>
      </c>
      <c r="AX3781">
        <f t="shared" si="894"/>
        <v>0</v>
      </c>
      <c r="AY3781">
        <v>0</v>
      </c>
      <c r="AZ3781">
        <v>0</v>
      </c>
      <c r="BA3781">
        <v>0</v>
      </c>
      <c r="BB3781">
        <v>0</v>
      </c>
      <c r="BC3781">
        <f t="shared" si="895"/>
        <v>0</v>
      </c>
      <c r="BE3781" t="str">
        <f t="shared" si="896"/>
        <v>void</v>
      </c>
      <c r="BF3781">
        <f t="shared" si="897"/>
        <v>0</v>
      </c>
      <c r="BG3781">
        <f t="shared" si="898"/>
        <v>0</v>
      </c>
      <c r="BH3781">
        <f t="shared" si="899"/>
        <v>0</v>
      </c>
    </row>
    <row r="3782" spans="1:60" x14ac:dyDescent="0.45">
      <c r="A3782" t="s">
        <v>16265</v>
      </c>
      <c r="B3782" t="s">
        <v>16266</v>
      </c>
      <c r="C3782">
        <v>762</v>
      </c>
      <c r="D3782" t="s">
        <v>16266</v>
      </c>
      <c r="E3782" t="s">
        <v>16266</v>
      </c>
      <c r="F3782" t="s">
        <v>16267</v>
      </c>
      <c r="G3782">
        <v>0.68230199999999996</v>
      </c>
      <c r="H3782">
        <v>1</v>
      </c>
      <c r="I3782" t="s">
        <v>56</v>
      </c>
      <c r="J3782" t="s">
        <v>57</v>
      </c>
      <c r="K3782" t="s">
        <v>916</v>
      </c>
      <c r="L3782" t="s">
        <v>16268</v>
      </c>
      <c r="M3782" t="s">
        <v>16269</v>
      </c>
      <c r="N3782">
        <v>7</v>
      </c>
      <c r="S3782" t="e">
        <f t="shared" si="885"/>
        <v>#DIV/0!</v>
      </c>
      <c r="X3782" s="3" t="e">
        <f t="shared" si="886"/>
        <v>#DIV/0!</v>
      </c>
      <c r="Y3782" t="e">
        <f t="shared" si="887"/>
        <v>#DIV/0!</v>
      </c>
      <c r="AD3782" t="e">
        <f t="shared" si="888"/>
        <v>#DIV/0!</v>
      </c>
      <c r="AI3782" t="e">
        <f t="shared" si="889"/>
        <v>#DIV/0!</v>
      </c>
      <c r="AJ3782" t="e">
        <f t="shared" si="890"/>
        <v>#DIV/0!</v>
      </c>
      <c r="AK3782" s="1" t="e">
        <f>IF(AND(OR(#REF!&gt;1.49,#REF!&lt; 0.67),#REF!&lt; 0.05),"TL regulate","none")</f>
        <v>#REF!</v>
      </c>
      <c r="AL3782" s="1" t="e">
        <f t="shared" si="891"/>
        <v>#DIV/0!</v>
      </c>
      <c r="AM3782" s="1" t="e">
        <f t="shared" si="892"/>
        <v>#DIV/0!</v>
      </c>
      <c r="AO3782">
        <v>0</v>
      </c>
      <c r="AP3782">
        <v>0</v>
      </c>
      <c r="AQ3782">
        <v>0</v>
      </c>
      <c r="AR3782">
        <v>0</v>
      </c>
      <c r="AS3782">
        <f t="shared" si="893"/>
        <v>0</v>
      </c>
      <c r="AT3782">
        <v>9103800</v>
      </c>
      <c r="AU3782">
        <v>0</v>
      </c>
      <c r="AV3782">
        <v>0</v>
      </c>
      <c r="AW3782">
        <v>6886200</v>
      </c>
      <c r="AX3782">
        <f t="shared" si="894"/>
        <v>15990000</v>
      </c>
      <c r="AY3782">
        <v>0</v>
      </c>
      <c r="AZ3782">
        <v>0</v>
      </c>
      <c r="BA3782">
        <v>0</v>
      </c>
      <c r="BB3782">
        <v>0</v>
      </c>
      <c r="BC3782">
        <f t="shared" si="895"/>
        <v>0</v>
      </c>
      <c r="BE3782" t="str">
        <f t="shared" si="896"/>
        <v>TL only</v>
      </c>
      <c r="BF3782">
        <f t="shared" si="897"/>
        <v>0</v>
      </c>
      <c r="BG3782">
        <f t="shared" si="898"/>
        <v>2</v>
      </c>
      <c r="BH3782">
        <f t="shared" si="899"/>
        <v>0</v>
      </c>
    </row>
    <row r="3783" spans="1:60" x14ac:dyDescent="0.45">
      <c r="A3783" t="s">
        <v>16270</v>
      </c>
      <c r="B3783" t="s">
        <v>16271</v>
      </c>
      <c r="C3783">
        <v>329</v>
      </c>
      <c r="D3783" t="s">
        <v>16271</v>
      </c>
      <c r="E3783" t="s">
        <v>16271</v>
      </c>
      <c r="F3783" t="s">
        <v>16272</v>
      </c>
      <c r="G3783">
        <v>0.74871200000000004</v>
      </c>
      <c r="H3783">
        <v>1</v>
      </c>
      <c r="I3783" t="s">
        <v>80</v>
      </c>
      <c r="J3783" t="s">
        <v>57</v>
      </c>
      <c r="K3783" t="s">
        <v>3255</v>
      </c>
      <c r="L3783" t="s">
        <v>16273</v>
      </c>
      <c r="M3783" t="s">
        <v>16274</v>
      </c>
      <c r="N3783">
        <v>12</v>
      </c>
      <c r="S3783" t="e">
        <f t="shared" si="885"/>
        <v>#DIV/0!</v>
      </c>
      <c r="X3783" s="3" t="e">
        <f t="shared" si="886"/>
        <v>#DIV/0!</v>
      </c>
      <c r="Y3783" t="e">
        <f t="shared" si="887"/>
        <v>#DIV/0!</v>
      </c>
      <c r="AD3783" t="e">
        <f t="shared" si="888"/>
        <v>#DIV/0!</v>
      </c>
      <c r="AI3783" t="e">
        <f t="shared" si="889"/>
        <v>#DIV/0!</v>
      </c>
      <c r="AJ3783" t="e">
        <f t="shared" si="890"/>
        <v>#DIV/0!</v>
      </c>
      <c r="AK3783" s="1" t="e">
        <f>IF(AND(OR(#REF!&gt;1.49,#REF!&lt; 0.67),#REF!&lt; 0.05),"TL regulate","none")</f>
        <v>#REF!</v>
      </c>
      <c r="AL3783" s="1" t="e">
        <f t="shared" si="891"/>
        <v>#DIV/0!</v>
      </c>
      <c r="AM3783" s="1" t="e">
        <f t="shared" si="892"/>
        <v>#DIV/0!</v>
      </c>
      <c r="AO3783">
        <v>0</v>
      </c>
      <c r="AP3783">
        <v>0</v>
      </c>
      <c r="AQ3783">
        <v>0</v>
      </c>
      <c r="AR3783">
        <v>0</v>
      </c>
      <c r="AS3783">
        <f t="shared" si="893"/>
        <v>0</v>
      </c>
      <c r="AT3783">
        <v>0</v>
      </c>
      <c r="AU3783">
        <v>0</v>
      </c>
      <c r="AV3783">
        <v>0</v>
      </c>
      <c r="AW3783">
        <v>0</v>
      </c>
      <c r="AX3783">
        <f t="shared" si="894"/>
        <v>0</v>
      </c>
      <c r="AY3783">
        <v>0</v>
      </c>
      <c r="AZ3783">
        <v>0</v>
      </c>
      <c r="BA3783">
        <v>0</v>
      </c>
      <c r="BB3783">
        <v>0</v>
      </c>
      <c r="BC3783">
        <f t="shared" si="895"/>
        <v>0</v>
      </c>
      <c r="BE3783" t="str">
        <f t="shared" si="896"/>
        <v>void</v>
      </c>
      <c r="BF3783">
        <f t="shared" si="897"/>
        <v>0</v>
      </c>
      <c r="BG3783">
        <f t="shared" si="898"/>
        <v>0</v>
      </c>
      <c r="BH3783">
        <f t="shared" si="899"/>
        <v>0</v>
      </c>
    </row>
    <row r="3784" spans="1:60" x14ac:dyDescent="0.45">
      <c r="A3784" t="s">
        <v>16275</v>
      </c>
      <c r="B3784" t="s">
        <v>2583</v>
      </c>
      <c r="C3784">
        <v>385</v>
      </c>
      <c r="D3784" t="s">
        <v>2583</v>
      </c>
      <c r="E3784" t="s">
        <v>2583</v>
      </c>
      <c r="F3784" t="s">
        <v>2584</v>
      </c>
      <c r="G3784">
        <v>0.74853199999999998</v>
      </c>
      <c r="H3784">
        <v>2</v>
      </c>
      <c r="I3784" t="s">
        <v>56</v>
      </c>
      <c r="J3784" t="s">
        <v>1443</v>
      </c>
      <c r="K3784" t="s">
        <v>2916</v>
      </c>
      <c r="L3784" t="s">
        <v>16276</v>
      </c>
      <c r="M3784" t="s">
        <v>16277</v>
      </c>
      <c r="N3784">
        <v>11</v>
      </c>
      <c r="S3784" t="e">
        <f t="shared" si="885"/>
        <v>#DIV/0!</v>
      </c>
      <c r="X3784" s="3" t="e">
        <f t="shared" si="886"/>
        <v>#DIV/0!</v>
      </c>
      <c r="Y3784" t="e">
        <f t="shared" si="887"/>
        <v>#DIV/0!</v>
      </c>
      <c r="AD3784" t="e">
        <f t="shared" si="888"/>
        <v>#DIV/0!</v>
      </c>
      <c r="AI3784" t="e">
        <f t="shared" si="889"/>
        <v>#DIV/0!</v>
      </c>
      <c r="AJ3784" t="e">
        <f t="shared" si="890"/>
        <v>#DIV/0!</v>
      </c>
      <c r="AK3784" s="1" t="e">
        <f>IF(AND(OR(#REF!&gt;1.49,#REF!&lt; 0.67),#REF!&lt; 0.05),"TL regulate","none")</f>
        <v>#REF!</v>
      </c>
      <c r="AL3784" s="1" t="e">
        <f t="shared" si="891"/>
        <v>#DIV/0!</v>
      </c>
      <c r="AM3784" s="1" t="e">
        <f t="shared" si="892"/>
        <v>#DIV/0!</v>
      </c>
      <c r="AO3784">
        <v>0</v>
      </c>
      <c r="AP3784">
        <v>0</v>
      </c>
      <c r="AQ3784">
        <v>0</v>
      </c>
      <c r="AR3784">
        <v>0</v>
      </c>
      <c r="AS3784">
        <f t="shared" si="893"/>
        <v>0</v>
      </c>
      <c r="AT3784">
        <v>0</v>
      </c>
      <c r="AU3784">
        <v>0</v>
      </c>
      <c r="AV3784">
        <v>0</v>
      </c>
      <c r="AW3784">
        <v>0</v>
      </c>
      <c r="AX3784">
        <f t="shared" si="894"/>
        <v>0</v>
      </c>
      <c r="AY3784">
        <v>0</v>
      </c>
      <c r="AZ3784">
        <v>0</v>
      </c>
      <c r="BA3784">
        <v>0</v>
      </c>
      <c r="BB3784">
        <v>54053000</v>
      </c>
      <c r="BC3784">
        <f t="shared" si="895"/>
        <v>54053000</v>
      </c>
      <c r="BE3784" t="str">
        <f t="shared" si="896"/>
        <v>Cel only</v>
      </c>
      <c r="BF3784">
        <f t="shared" si="897"/>
        <v>0</v>
      </c>
      <c r="BG3784">
        <f t="shared" si="898"/>
        <v>0</v>
      </c>
      <c r="BH3784">
        <f t="shared" si="899"/>
        <v>1</v>
      </c>
    </row>
    <row r="3785" spans="1:60" x14ac:dyDescent="0.45">
      <c r="A3785" t="s">
        <v>16278</v>
      </c>
      <c r="B3785" t="s">
        <v>2583</v>
      </c>
      <c r="C3785">
        <v>384</v>
      </c>
      <c r="D3785" t="s">
        <v>2583</v>
      </c>
      <c r="E3785" t="s">
        <v>2583</v>
      </c>
      <c r="F3785" t="s">
        <v>2584</v>
      </c>
      <c r="G3785">
        <v>0.54705099999999995</v>
      </c>
      <c r="H3785">
        <v>2</v>
      </c>
      <c r="I3785" t="s">
        <v>56</v>
      </c>
      <c r="J3785" t="s">
        <v>1343</v>
      </c>
      <c r="K3785" t="s">
        <v>421</v>
      </c>
      <c r="L3785" t="s">
        <v>16279</v>
      </c>
      <c r="M3785" t="s">
        <v>16280</v>
      </c>
      <c r="N3785">
        <v>10</v>
      </c>
      <c r="S3785" t="e">
        <f t="shared" si="885"/>
        <v>#DIV/0!</v>
      </c>
      <c r="X3785" s="3" t="e">
        <f t="shared" si="886"/>
        <v>#DIV/0!</v>
      </c>
      <c r="Y3785" t="e">
        <f t="shared" si="887"/>
        <v>#DIV/0!</v>
      </c>
      <c r="AD3785" t="e">
        <f t="shared" si="888"/>
        <v>#DIV/0!</v>
      </c>
      <c r="AI3785" t="e">
        <f t="shared" si="889"/>
        <v>#DIV/0!</v>
      </c>
      <c r="AJ3785" t="e">
        <f t="shared" si="890"/>
        <v>#DIV/0!</v>
      </c>
      <c r="AK3785" s="1" t="e">
        <f>IF(AND(OR(#REF!&gt;1.49,#REF!&lt; 0.67),#REF!&lt; 0.05),"TL regulate","none")</f>
        <v>#REF!</v>
      </c>
      <c r="AL3785" s="1" t="e">
        <f t="shared" si="891"/>
        <v>#DIV/0!</v>
      </c>
      <c r="AM3785" s="1" t="e">
        <f t="shared" si="892"/>
        <v>#DIV/0!</v>
      </c>
      <c r="AO3785">
        <v>0</v>
      </c>
      <c r="AP3785">
        <v>0</v>
      </c>
      <c r="AQ3785">
        <v>0</v>
      </c>
      <c r="AR3785">
        <v>53963000</v>
      </c>
      <c r="AS3785">
        <f t="shared" si="893"/>
        <v>53963000</v>
      </c>
      <c r="AT3785">
        <v>0</v>
      </c>
      <c r="AU3785">
        <v>0</v>
      </c>
      <c r="AV3785">
        <v>0</v>
      </c>
      <c r="AW3785">
        <v>0</v>
      </c>
      <c r="AX3785">
        <f t="shared" si="894"/>
        <v>0</v>
      </c>
      <c r="AY3785">
        <v>0</v>
      </c>
      <c r="AZ3785">
        <v>0</v>
      </c>
      <c r="BA3785">
        <v>0</v>
      </c>
      <c r="BB3785">
        <v>0</v>
      </c>
      <c r="BC3785">
        <f t="shared" si="895"/>
        <v>0</v>
      </c>
      <c r="BE3785" t="str">
        <f t="shared" si="896"/>
        <v>LPS only</v>
      </c>
      <c r="BF3785">
        <f t="shared" si="897"/>
        <v>1</v>
      </c>
      <c r="BG3785">
        <f t="shared" si="898"/>
        <v>0</v>
      </c>
      <c r="BH3785">
        <f t="shared" si="899"/>
        <v>0</v>
      </c>
    </row>
    <row r="3786" spans="1:60" x14ac:dyDescent="0.45">
      <c r="A3786" t="s">
        <v>16281</v>
      </c>
      <c r="B3786" t="s">
        <v>2583</v>
      </c>
      <c r="C3786">
        <v>375</v>
      </c>
      <c r="D3786" t="s">
        <v>2583</v>
      </c>
      <c r="E3786" t="s">
        <v>2583</v>
      </c>
      <c r="F3786" t="s">
        <v>2584</v>
      </c>
      <c r="G3786">
        <v>0.98261600000000004</v>
      </c>
      <c r="H3786">
        <v>2</v>
      </c>
      <c r="I3786" t="s">
        <v>80</v>
      </c>
      <c r="J3786" t="s">
        <v>2639</v>
      </c>
      <c r="K3786" t="s">
        <v>1504</v>
      </c>
      <c r="L3786" t="s">
        <v>16279</v>
      </c>
      <c r="M3786" t="s">
        <v>16280</v>
      </c>
      <c r="N3786">
        <v>1</v>
      </c>
      <c r="S3786" t="e">
        <f t="shared" si="885"/>
        <v>#DIV/0!</v>
      </c>
      <c r="X3786" s="3" t="e">
        <f t="shared" si="886"/>
        <v>#DIV/0!</v>
      </c>
      <c r="Y3786" t="e">
        <f t="shared" si="887"/>
        <v>#DIV/0!</v>
      </c>
      <c r="AD3786" t="e">
        <f t="shared" si="888"/>
        <v>#DIV/0!</v>
      </c>
      <c r="AI3786" t="e">
        <f t="shared" si="889"/>
        <v>#DIV/0!</v>
      </c>
      <c r="AJ3786" t="e">
        <f t="shared" si="890"/>
        <v>#DIV/0!</v>
      </c>
      <c r="AK3786" s="1" t="e">
        <f>IF(AND(OR(#REF!&gt;1.49,#REF!&lt; 0.67),#REF!&lt; 0.05),"TL regulate","none")</f>
        <v>#REF!</v>
      </c>
      <c r="AL3786" s="1" t="e">
        <f t="shared" si="891"/>
        <v>#DIV/0!</v>
      </c>
      <c r="AM3786" s="1" t="e">
        <f t="shared" si="892"/>
        <v>#DIV/0!</v>
      </c>
      <c r="AO3786">
        <v>0</v>
      </c>
      <c r="AP3786">
        <v>0</v>
      </c>
      <c r="AQ3786">
        <v>0</v>
      </c>
      <c r="AR3786">
        <v>53963000</v>
      </c>
      <c r="AS3786">
        <f t="shared" si="893"/>
        <v>53963000</v>
      </c>
      <c r="AT3786">
        <v>0</v>
      </c>
      <c r="AU3786">
        <v>0</v>
      </c>
      <c r="AV3786">
        <v>0</v>
      </c>
      <c r="AW3786">
        <v>0</v>
      </c>
      <c r="AX3786">
        <f t="shared" si="894"/>
        <v>0</v>
      </c>
      <c r="AY3786">
        <v>0</v>
      </c>
      <c r="AZ3786">
        <v>0</v>
      </c>
      <c r="BA3786">
        <v>0</v>
      </c>
      <c r="BB3786">
        <v>54053000</v>
      </c>
      <c r="BC3786">
        <f t="shared" si="895"/>
        <v>54053000</v>
      </c>
      <c r="BE3786" t="str">
        <f t="shared" si="896"/>
        <v xml:space="preserve"> TL repressed</v>
      </c>
      <c r="BF3786">
        <f t="shared" si="897"/>
        <v>1</v>
      </c>
      <c r="BG3786">
        <f t="shared" si="898"/>
        <v>0</v>
      </c>
      <c r="BH3786">
        <f t="shared" si="899"/>
        <v>1</v>
      </c>
    </row>
    <row r="3787" spans="1:60" x14ac:dyDescent="0.45">
      <c r="A3787" t="s">
        <v>16282</v>
      </c>
      <c r="B3787" t="s">
        <v>16283</v>
      </c>
      <c r="C3787">
        <v>6</v>
      </c>
      <c r="D3787" t="s">
        <v>16283</v>
      </c>
      <c r="E3787" t="s">
        <v>16283</v>
      </c>
      <c r="F3787" t="s">
        <v>16284</v>
      </c>
      <c r="G3787">
        <v>0.57544300000000004</v>
      </c>
      <c r="H3787">
        <v>1</v>
      </c>
      <c r="I3787" t="s">
        <v>56</v>
      </c>
      <c r="J3787" t="s">
        <v>57</v>
      </c>
      <c r="K3787" t="s">
        <v>676</v>
      </c>
      <c r="L3787" t="s">
        <v>16285</v>
      </c>
      <c r="M3787" t="s">
        <v>16286</v>
      </c>
      <c r="N3787">
        <v>6</v>
      </c>
      <c r="S3787" t="e">
        <f t="shared" si="885"/>
        <v>#DIV/0!</v>
      </c>
      <c r="X3787" s="3" t="e">
        <f t="shared" si="886"/>
        <v>#DIV/0!</v>
      </c>
      <c r="Y3787" t="e">
        <f t="shared" si="887"/>
        <v>#DIV/0!</v>
      </c>
      <c r="AD3787" t="e">
        <f t="shared" si="888"/>
        <v>#DIV/0!</v>
      </c>
      <c r="AI3787" t="e">
        <f t="shared" si="889"/>
        <v>#DIV/0!</v>
      </c>
      <c r="AJ3787" t="e">
        <f t="shared" si="890"/>
        <v>#DIV/0!</v>
      </c>
      <c r="AK3787" s="1" t="e">
        <f>IF(AND(OR(#REF!&gt;1.49,#REF!&lt; 0.67),#REF!&lt; 0.05),"TL regulate","none")</f>
        <v>#REF!</v>
      </c>
      <c r="AL3787" s="1" t="e">
        <f t="shared" si="891"/>
        <v>#DIV/0!</v>
      </c>
      <c r="AM3787" s="1" t="e">
        <f t="shared" si="892"/>
        <v>#DIV/0!</v>
      </c>
      <c r="AO3787">
        <v>0</v>
      </c>
      <c r="AP3787">
        <v>0</v>
      </c>
      <c r="AQ3787">
        <v>0</v>
      </c>
      <c r="AR3787">
        <v>0</v>
      </c>
      <c r="AS3787">
        <f t="shared" si="893"/>
        <v>0</v>
      </c>
      <c r="AT3787">
        <v>0</v>
      </c>
      <c r="AU3787">
        <v>0</v>
      </c>
      <c r="AV3787">
        <v>0</v>
      </c>
      <c r="AW3787">
        <v>0</v>
      </c>
      <c r="AX3787">
        <f t="shared" si="894"/>
        <v>0</v>
      </c>
      <c r="AY3787">
        <v>0</v>
      </c>
      <c r="AZ3787">
        <v>0</v>
      </c>
      <c r="BA3787">
        <v>0</v>
      </c>
      <c r="BB3787">
        <v>0</v>
      </c>
      <c r="BC3787">
        <f t="shared" si="895"/>
        <v>0</v>
      </c>
      <c r="BE3787" t="str">
        <f t="shared" si="896"/>
        <v>void</v>
      </c>
      <c r="BF3787">
        <f t="shared" si="897"/>
        <v>0</v>
      </c>
      <c r="BG3787">
        <f t="shared" si="898"/>
        <v>0</v>
      </c>
      <c r="BH3787">
        <f t="shared" si="899"/>
        <v>0</v>
      </c>
    </row>
    <row r="3788" spans="1:60" x14ac:dyDescent="0.45">
      <c r="A3788" t="s">
        <v>16287</v>
      </c>
      <c r="B3788" t="s">
        <v>16283</v>
      </c>
      <c r="C3788">
        <v>9</v>
      </c>
      <c r="D3788" t="s">
        <v>16283</v>
      </c>
      <c r="E3788" t="s">
        <v>16283</v>
      </c>
      <c r="F3788" t="s">
        <v>16284</v>
      </c>
      <c r="G3788">
        <v>0.49080200000000002</v>
      </c>
      <c r="H3788">
        <v>0</v>
      </c>
      <c r="I3788" t="s">
        <v>56</v>
      </c>
      <c r="J3788" t="s">
        <v>57</v>
      </c>
      <c r="K3788" t="s">
        <v>96</v>
      </c>
      <c r="L3788" t="s">
        <v>16288</v>
      </c>
      <c r="M3788" t="s">
        <v>16289</v>
      </c>
      <c r="N3788">
        <v>9</v>
      </c>
      <c r="S3788" t="e">
        <f t="shared" si="885"/>
        <v>#DIV/0!</v>
      </c>
      <c r="X3788" s="3" t="e">
        <f t="shared" si="886"/>
        <v>#DIV/0!</v>
      </c>
      <c r="Y3788" t="e">
        <f t="shared" si="887"/>
        <v>#DIV/0!</v>
      </c>
      <c r="AD3788" t="e">
        <f t="shared" si="888"/>
        <v>#DIV/0!</v>
      </c>
      <c r="AI3788" t="e">
        <f t="shared" si="889"/>
        <v>#DIV/0!</v>
      </c>
      <c r="AJ3788" t="e">
        <f t="shared" si="890"/>
        <v>#DIV/0!</v>
      </c>
      <c r="AK3788" s="1" t="e">
        <f>IF(AND(OR(#REF!&gt;1.49,#REF!&lt; 0.67),#REF!&lt; 0.05),"TL regulate","none")</f>
        <v>#REF!</v>
      </c>
      <c r="AL3788" s="1" t="e">
        <f t="shared" si="891"/>
        <v>#DIV/0!</v>
      </c>
      <c r="AM3788" s="1" t="e">
        <f t="shared" si="892"/>
        <v>#DIV/0!</v>
      </c>
      <c r="AO3788">
        <v>0</v>
      </c>
      <c r="AP3788">
        <v>0</v>
      </c>
      <c r="AQ3788">
        <v>0</v>
      </c>
      <c r="AR3788">
        <v>0</v>
      </c>
      <c r="AS3788">
        <f t="shared" si="893"/>
        <v>0</v>
      </c>
      <c r="AT3788">
        <v>0</v>
      </c>
      <c r="AU3788">
        <v>0</v>
      </c>
      <c r="AV3788">
        <v>0</v>
      </c>
      <c r="AW3788">
        <v>0</v>
      </c>
      <c r="AX3788">
        <f t="shared" si="894"/>
        <v>0</v>
      </c>
      <c r="AY3788">
        <v>0</v>
      </c>
      <c r="AZ3788">
        <v>0</v>
      </c>
      <c r="BA3788">
        <v>0</v>
      </c>
      <c r="BB3788">
        <v>0</v>
      </c>
      <c r="BC3788">
        <f t="shared" si="895"/>
        <v>0</v>
      </c>
      <c r="BE3788" t="str">
        <f t="shared" si="896"/>
        <v>void</v>
      </c>
      <c r="BF3788">
        <f t="shared" si="897"/>
        <v>0</v>
      </c>
      <c r="BG3788">
        <f t="shared" si="898"/>
        <v>0</v>
      </c>
      <c r="BH3788">
        <f t="shared" si="899"/>
        <v>0</v>
      </c>
    </row>
    <row r="3789" spans="1:60" x14ac:dyDescent="0.45">
      <c r="A3789" t="s">
        <v>16290</v>
      </c>
      <c r="B3789" t="s">
        <v>16283</v>
      </c>
      <c r="C3789">
        <v>11</v>
      </c>
      <c r="D3789" t="s">
        <v>16283</v>
      </c>
      <c r="E3789" t="s">
        <v>16283</v>
      </c>
      <c r="F3789" t="s">
        <v>16284</v>
      </c>
      <c r="G3789">
        <v>0.49080200000000002</v>
      </c>
      <c r="H3789">
        <v>0</v>
      </c>
      <c r="I3789" t="s">
        <v>80</v>
      </c>
      <c r="J3789" t="s">
        <v>63</v>
      </c>
      <c r="K3789" t="s">
        <v>64</v>
      </c>
      <c r="L3789" t="s">
        <v>16288</v>
      </c>
      <c r="M3789" t="s">
        <v>16289</v>
      </c>
      <c r="N3789">
        <v>11</v>
      </c>
      <c r="S3789" t="e">
        <f t="shared" si="885"/>
        <v>#DIV/0!</v>
      </c>
      <c r="X3789" s="3" t="e">
        <f t="shared" si="886"/>
        <v>#DIV/0!</v>
      </c>
      <c r="Y3789" t="e">
        <f t="shared" si="887"/>
        <v>#DIV/0!</v>
      </c>
      <c r="AD3789" t="e">
        <f t="shared" si="888"/>
        <v>#DIV/0!</v>
      </c>
      <c r="AI3789" t="e">
        <f t="shared" si="889"/>
        <v>#DIV/0!</v>
      </c>
      <c r="AJ3789" t="e">
        <f t="shared" si="890"/>
        <v>#DIV/0!</v>
      </c>
      <c r="AK3789" s="1" t="e">
        <f>IF(AND(OR(#REF!&gt;1.49,#REF!&lt; 0.67),#REF!&lt; 0.05),"TL regulate","none")</f>
        <v>#REF!</v>
      </c>
      <c r="AL3789" s="1" t="e">
        <f t="shared" si="891"/>
        <v>#DIV/0!</v>
      </c>
      <c r="AM3789" s="1" t="e">
        <f t="shared" si="892"/>
        <v>#DIV/0!</v>
      </c>
      <c r="AO3789">
        <v>0</v>
      </c>
      <c r="AP3789">
        <v>0</v>
      </c>
      <c r="AQ3789">
        <v>0</v>
      </c>
      <c r="AR3789">
        <v>0</v>
      </c>
      <c r="AS3789">
        <f t="shared" si="893"/>
        <v>0</v>
      </c>
      <c r="AT3789">
        <v>0</v>
      </c>
      <c r="AU3789">
        <v>0</v>
      </c>
      <c r="AV3789">
        <v>0</v>
      </c>
      <c r="AW3789">
        <v>0</v>
      </c>
      <c r="AX3789">
        <f t="shared" si="894"/>
        <v>0</v>
      </c>
      <c r="AY3789">
        <v>0</v>
      </c>
      <c r="AZ3789">
        <v>0</v>
      </c>
      <c r="BA3789">
        <v>0</v>
      </c>
      <c r="BB3789">
        <v>0</v>
      </c>
      <c r="BC3789">
        <f t="shared" si="895"/>
        <v>0</v>
      </c>
      <c r="BE3789" t="str">
        <f t="shared" si="896"/>
        <v>void</v>
      </c>
      <c r="BF3789">
        <f t="shared" si="897"/>
        <v>0</v>
      </c>
      <c r="BG3789">
        <f t="shared" si="898"/>
        <v>0</v>
      </c>
      <c r="BH3789">
        <f t="shared" si="899"/>
        <v>0</v>
      </c>
    </row>
    <row r="3790" spans="1:60" x14ac:dyDescent="0.45">
      <c r="A3790" t="s">
        <v>16291</v>
      </c>
      <c r="B3790" t="s">
        <v>9177</v>
      </c>
      <c r="C3790">
        <v>90</v>
      </c>
      <c r="D3790" t="s">
        <v>9177</v>
      </c>
      <c r="E3790" t="s">
        <v>9177</v>
      </c>
      <c r="F3790" t="s">
        <v>9178</v>
      </c>
      <c r="G3790">
        <v>0.74421199999999998</v>
      </c>
      <c r="H3790">
        <v>1</v>
      </c>
      <c r="I3790" t="s">
        <v>56</v>
      </c>
      <c r="J3790" t="s">
        <v>57</v>
      </c>
      <c r="K3790" t="s">
        <v>3123</v>
      </c>
      <c r="L3790" t="s">
        <v>16292</v>
      </c>
      <c r="M3790" t="s">
        <v>16293</v>
      </c>
      <c r="N3790">
        <v>7</v>
      </c>
      <c r="S3790" t="e">
        <f t="shared" si="885"/>
        <v>#DIV/0!</v>
      </c>
      <c r="X3790" s="3" t="e">
        <f t="shared" si="886"/>
        <v>#DIV/0!</v>
      </c>
      <c r="Y3790" t="e">
        <f t="shared" si="887"/>
        <v>#DIV/0!</v>
      </c>
      <c r="AD3790" t="e">
        <f t="shared" si="888"/>
        <v>#DIV/0!</v>
      </c>
      <c r="AI3790" t="e">
        <f t="shared" si="889"/>
        <v>#DIV/0!</v>
      </c>
      <c r="AJ3790" t="e">
        <f t="shared" si="890"/>
        <v>#DIV/0!</v>
      </c>
      <c r="AK3790" s="1" t="e">
        <f>IF(AND(OR(#REF!&gt;1.49,#REF!&lt; 0.67),#REF!&lt; 0.05),"TL regulate","none")</f>
        <v>#REF!</v>
      </c>
      <c r="AL3790" s="1" t="e">
        <f t="shared" si="891"/>
        <v>#DIV/0!</v>
      </c>
      <c r="AM3790" s="1" t="e">
        <f t="shared" si="892"/>
        <v>#DIV/0!</v>
      </c>
      <c r="AO3790">
        <v>0</v>
      </c>
      <c r="AP3790">
        <v>0</v>
      </c>
      <c r="AQ3790">
        <v>8811700</v>
      </c>
      <c r="AR3790">
        <v>0</v>
      </c>
      <c r="AS3790">
        <f t="shared" si="893"/>
        <v>8811700</v>
      </c>
      <c r="AT3790">
        <v>0</v>
      </c>
      <c r="AU3790">
        <v>0</v>
      </c>
      <c r="AV3790">
        <v>0</v>
      </c>
      <c r="AW3790">
        <v>0</v>
      </c>
      <c r="AX3790">
        <f t="shared" si="894"/>
        <v>0</v>
      </c>
      <c r="AY3790">
        <v>0</v>
      </c>
      <c r="AZ3790">
        <v>0</v>
      </c>
      <c r="BA3790">
        <v>0</v>
      </c>
      <c r="BB3790">
        <v>0</v>
      </c>
      <c r="BC3790">
        <f t="shared" si="895"/>
        <v>0</v>
      </c>
      <c r="BE3790" t="str">
        <f t="shared" si="896"/>
        <v>LPS only</v>
      </c>
      <c r="BF3790">
        <f t="shared" si="897"/>
        <v>1</v>
      </c>
      <c r="BG3790">
        <f t="shared" si="898"/>
        <v>0</v>
      </c>
      <c r="BH3790">
        <f t="shared" si="899"/>
        <v>0</v>
      </c>
    </row>
    <row r="3791" spans="1:60" x14ac:dyDescent="0.45">
      <c r="A3791" t="s">
        <v>16294</v>
      </c>
      <c r="B3791" t="s">
        <v>1912</v>
      </c>
      <c r="C3791" t="s">
        <v>16295</v>
      </c>
      <c r="D3791" t="s">
        <v>1914</v>
      </c>
      <c r="E3791" t="s">
        <v>1914</v>
      </c>
      <c r="F3791">
        <v>0</v>
      </c>
      <c r="G3791">
        <v>0.565303</v>
      </c>
      <c r="H3791">
        <v>1</v>
      </c>
      <c r="I3791" t="s">
        <v>56</v>
      </c>
      <c r="J3791" t="s">
        <v>57</v>
      </c>
      <c r="K3791" t="s">
        <v>1056</v>
      </c>
      <c r="L3791" t="s">
        <v>16296</v>
      </c>
      <c r="M3791" t="s">
        <v>16297</v>
      </c>
      <c r="N3791">
        <v>7</v>
      </c>
      <c r="S3791" t="e">
        <f t="shared" si="885"/>
        <v>#DIV/0!</v>
      </c>
      <c r="X3791" s="3" t="e">
        <f t="shared" si="886"/>
        <v>#DIV/0!</v>
      </c>
      <c r="Y3791" t="e">
        <f t="shared" si="887"/>
        <v>#DIV/0!</v>
      </c>
      <c r="AD3791" t="e">
        <f t="shared" si="888"/>
        <v>#DIV/0!</v>
      </c>
      <c r="AI3791" t="e">
        <f t="shared" si="889"/>
        <v>#DIV/0!</v>
      </c>
      <c r="AJ3791" t="e">
        <f t="shared" si="890"/>
        <v>#DIV/0!</v>
      </c>
      <c r="AK3791" s="1" t="e">
        <f>IF(AND(OR(#REF!&gt;1.49,#REF!&lt; 0.67),#REF!&lt; 0.05),"TL regulate","none")</f>
        <v>#REF!</v>
      </c>
      <c r="AL3791" s="1" t="e">
        <f t="shared" si="891"/>
        <v>#DIV/0!</v>
      </c>
      <c r="AM3791" s="1" t="e">
        <f t="shared" si="892"/>
        <v>#DIV/0!</v>
      </c>
      <c r="AO3791">
        <v>0</v>
      </c>
      <c r="AP3791">
        <v>0</v>
      </c>
      <c r="AQ3791">
        <v>0</v>
      </c>
      <c r="AR3791">
        <v>0</v>
      </c>
      <c r="AS3791">
        <f t="shared" si="893"/>
        <v>0</v>
      </c>
      <c r="AT3791">
        <v>0</v>
      </c>
      <c r="AU3791">
        <v>0</v>
      </c>
      <c r="AV3791">
        <v>0</v>
      </c>
      <c r="AW3791">
        <v>0</v>
      </c>
      <c r="AX3791">
        <f t="shared" si="894"/>
        <v>0</v>
      </c>
      <c r="AY3791">
        <v>0</v>
      </c>
      <c r="AZ3791">
        <v>0</v>
      </c>
      <c r="BA3791">
        <v>0</v>
      </c>
      <c r="BB3791">
        <v>0</v>
      </c>
      <c r="BC3791">
        <f t="shared" si="895"/>
        <v>0</v>
      </c>
      <c r="BE3791" t="str">
        <f t="shared" si="896"/>
        <v>void</v>
      </c>
      <c r="BF3791">
        <f t="shared" si="897"/>
        <v>0</v>
      </c>
      <c r="BG3791">
        <f t="shared" si="898"/>
        <v>0</v>
      </c>
      <c r="BH3791">
        <f t="shared" si="899"/>
        <v>0</v>
      </c>
    </row>
    <row r="3792" spans="1:60" x14ac:dyDescent="0.45">
      <c r="A3792" t="s">
        <v>16298</v>
      </c>
      <c r="B3792" t="s">
        <v>1912</v>
      </c>
      <c r="C3792" t="s">
        <v>16299</v>
      </c>
      <c r="D3792" t="s">
        <v>1914</v>
      </c>
      <c r="E3792" t="s">
        <v>1914</v>
      </c>
      <c r="F3792" t="s">
        <v>1915</v>
      </c>
      <c r="G3792">
        <v>0.92085899999999998</v>
      </c>
      <c r="H3792">
        <v>2</v>
      </c>
      <c r="I3792" t="s">
        <v>56</v>
      </c>
      <c r="J3792" t="s">
        <v>81</v>
      </c>
      <c r="K3792" t="s">
        <v>6671</v>
      </c>
      <c r="L3792" t="s">
        <v>16300</v>
      </c>
      <c r="M3792" t="s">
        <v>16301</v>
      </c>
      <c r="N3792">
        <v>5</v>
      </c>
      <c r="S3792" t="e">
        <f t="shared" si="885"/>
        <v>#DIV/0!</v>
      </c>
      <c r="X3792" s="3" t="e">
        <f t="shared" si="886"/>
        <v>#DIV/0!</v>
      </c>
      <c r="Y3792" t="e">
        <f t="shared" si="887"/>
        <v>#DIV/0!</v>
      </c>
      <c r="AD3792" t="e">
        <f t="shared" si="888"/>
        <v>#DIV/0!</v>
      </c>
      <c r="AI3792" t="e">
        <f t="shared" si="889"/>
        <v>#DIV/0!</v>
      </c>
      <c r="AJ3792" t="e">
        <f t="shared" si="890"/>
        <v>#DIV/0!</v>
      </c>
      <c r="AK3792" s="1" t="e">
        <f>IF(AND(OR(#REF!&gt;1.49,#REF!&lt; 0.67),#REF!&lt; 0.05),"TL regulate","none")</f>
        <v>#REF!</v>
      </c>
      <c r="AL3792" s="1" t="e">
        <f t="shared" si="891"/>
        <v>#DIV/0!</v>
      </c>
      <c r="AM3792" s="1" t="e">
        <f t="shared" si="892"/>
        <v>#DIV/0!</v>
      </c>
      <c r="AO3792">
        <v>0</v>
      </c>
      <c r="AP3792">
        <v>0</v>
      </c>
      <c r="AQ3792">
        <v>0</v>
      </c>
      <c r="AR3792">
        <v>0</v>
      </c>
      <c r="AS3792">
        <f t="shared" si="893"/>
        <v>0</v>
      </c>
      <c r="AT3792">
        <v>0</v>
      </c>
      <c r="AU3792">
        <v>0</v>
      </c>
      <c r="AV3792">
        <v>0</v>
      </c>
      <c r="AW3792">
        <v>0</v>
      </c>
      <c r="AX3792">
        <f t="shared" si="894"/>
        <v>0</v>
      </c>
      <c r="AY3792">
        <v>0</v>
      </c>
      <c r="AZ3792">
        <v>0</v>
      </c>
      <c r="BA3792">
        <v>20439000</v>
      </c>
      <c r="BB3792">
        <v>0</v>
      </c>
      <c r="BC3792">
        <f t="shared" si="895"/>
        <v>20439000</v>
      </c>
      <c r="BE3792" t="str">
        <f t="shared" si="896"/>
        <v>Cel only</v>
      </c>
      <c r="BF3792">
        <f t="shared" si="897"/>
        <v>0</v>
      </c>
      <c r="BG3792">
        <f t="shared" si="898"/>
        <v>0</v>
      </c>
      <c r="BH3792">
        <f t="shared" si="899"/>
        <v>1</v>
      </c>
    </row>
    <row r="3793" spans="1:60" x14ac:dyDescent="0.45">
      <c r="A3793" t="s">
        <v>16302</v>
      </c>
      <c r="B3793" t="s">
        <v>459</v>
      </c>
      <c r="C3793" t="s">
        <v>16303</v>
      </c>
      <c r="D3793" t="s">
        <v>461</v>
      </c>
      <c r="E3793" t="s">
        <v>461</v>
      </c>
      <c r="F3793" t="s">
        <v>462</v>
      </c>
      <c r="G3793">
        <v>0.49797799999999998</v>
      </c>
      <c r="H3793">
        <v>0</v>
      </c>
      <c r="I3793" t="s">
        <v>56</v>
      </c>
      <c r="J3793" t="s">
        <v>63</v>
      </c>
      <c r="K3793" t="s">
        <v>64</v>
      </c>
      <c r="L3793" t="s">
        <v>16304</v>
      </c>
      <c r="M3793" t="s">
        <v>16305</v>
      </c>
      <c r="N3793">
        <v>14</v>
      </c>
      <c r="S3793" t="e">
        <f t="shared" si="885"/>
        <v>#DIV/0!</v>
      </c>
      <c r="X3793" s="3" t="e">
        <f t="shared" si="886"/>
        <v>#DIV/0!</v>
      </c>
      <c r="Y3793" t="e">
        <f t="shared" si="887"/>
        <v>#DIV/0!</v>
      </c>
      <c r="AD3793" t="e">
        <f t="shared" si="888"/>
        <v>#DIV/0!</v>
      </c>
      <c r="AI3793" t="e">
        <f t="shared" si="889"/>
        <v>#DIV/0!</v>
      </c>
      <c r="AJ3793" t="e">
        <f t="shared" si="890"/>
        <v>#DIV/0!</v>
      </c>
      <c r="AK3793" s="1" t="e">
        <f>IF(AND(OR(#REF!&gt;1.49,#REF!&lt; 0.67),#REF!&lt; 0.05),"TL regulate","none")</f>
        <v>#REF!</v>
      </c>
      <c r="AL3793" s="1" t="e">
        <f t="shared" si="891"/>
        <v>#DIV/0!</v>
      </c>
      <c r="AM3793" s="1" t="e">
        <f t="shared" si="892"/>
        <v>#DIV/0!</v>
      </c>
      <c r="AO3793">
        <v>0</v>
      </c>
      <c r="AP3793">
        <v>0</v>
      </c>
      <c r="AQ3793">
        <v>0</v>
      </c>
      <c r="AR3793">
        <v>0</v>
      </c>
      <c r="AS3793">
        <f t="shared" si="893"/>
        <v>0</v>
      </c>
      <c r="AT3793">
        <v>0</v>
      </c>
      <c r="AU3793">
        <v>0</v>
      </c>
      <c r="AV3793">
        <v>0</v>
      </c>
      <c r="AW3793">
        <v>0</v>
      </c>
      <c r="AX3793">
        <f t="shared" si="894"/>
        <v>0</v>
      </c>
      <c r="AY3793">
        <v>0</v>
      </c>
      <c r="AZ3793">
        <v>0</v>
      </c>
      <c r="BA3793">
        <v>0</v>
      </c>
      <c r="BB3793">
        <v>0</v>
      </c>
      <c r="BC3793">
        <f t="shared" si="895"/>
        <v>0</v>
      </c>
      <c r="BE3793" t="str">
        <f t="shared" si="896"/>
        <v>void</v>
      </c>
      <c r="BF3793">
        <f t="shared" si="897"/>
        <v>0</v>
      </c>
      <c r="BG3793">
        <f t="shared" si="898"/>
        <v>0</v>
      </c>
      <c r="BH3793">
        <f t="shared" si="899"/>
        <v>0</v>
      </c>
    </row>
    <row r="3794" spans="1:60" x14ac:dyDescent="0.45">
      <c r="A3794" t="s">
        <v>16306</v>
      </c>
      <c r="B3794" t="s">
        <v>459</v>
      </c>
      <c r="C3794" t="s">
        <v>16307</v>
      </c>
      <c r="D3794" t="s">
        <v>461</v>
      </c>
      <c r="E3794" t="s">
        <v>461</v>
      </c>
      <c r="F3794" t="s">
        <v>462</v>
      </c>
      <c r="G3794">
        <v>0.50150499999999998</v>
      </c>
      <c r="H3794">
        <v>2</v>
      </c>
      <c r="I3794" t="s">
        <v>56</v>
      </c>
      <c r="J3794" t="s">
        <v>16308</v>
      </c>
      <c r="K3794" t="s">
        <v>1255</v>
      </c>
      <c r="L3794" t="s">
        <v>3462</v>
      </c>
      <c r="M3794" t="s">
        <v>3463</v>
      </c>
      <c r="N3794">
        <v>4</v>
      </c>
      <c r="S3794" t="e">
        <f t="shared" si="885"/>
        <v>#DIV/0!</v>
      </c>
      <c r="X3794" s="3" t="e">
        <f t="shared" si="886"/>
        <v>#DIV/0!</v>
      </c>
      <c r="Y3794" t="e">
        <f t="shared" si="887"/>
        <v>#DIV/0!</v>
      </c>
      <c r="AD3794" t="e">
        <f t="shared" si="888"/>
        <v>#DIV/0!</v>
      </c>
      <c r="AI3794" t="e">
        <f t="shared" si="889"/>
        <v>#DIV/0!</v>
      </c>
      <c r="AJ3794" t="e">
        <f t="shared" si="890"/>
        <v>#DIV/0!</v>
      </c>
      <c r="AK3794" s="1" t="e">
        <f>IF(AND(OR(#REF!&gt;1.49,#REF!&lt; 0.67),#REF!&lt; 0.05),"TL regulate","none")</f>
        <v>#REF!</v>
      </c>
      <c r="AL3794" s="1" t="e">
        <f t="shared" si="891"/>
        <v>#DIV/0!</v>
      </c>
      <c r="AM3794" s="1" t="e">
        <f t="shared" si="892"/>
        <v>#DIV/0!</v>
      </c>
      <c r="AO3794">
        <v>38060000</v>
      </c>
      <c r="AP3794">
        <v>0</v>
      </c>
      <c r="AQ3794">
        <v>0</v>
      </c>
      <c r="AR3794">
        <v>0</v>
      </c>
      <c r="AS3794">
        <f t="shared" si="893"/>
        <v>38060000</v>
      </c>
      <c r="AT3794">
        <v>0</v>
      </c>
      <c r="AU3794">
        <v>0</v>
      </c>
      <c r="AV3794">
        <v>0</v>
      </c>
      <c r="AW3794">
        <v>0</v>
      </c>
      <c r="AX3794">
        <f t="shared" si="894"/>
        <v>0</v>
      </c>
      <c r="AY3794">
        <v>0</v>
      </c>
      <c r="AZ3794">
        <v>0</v>
      </c>
      <c r="BA3794">
        <v>0</v>
      </c>
      <c r="BB3794">
        <v>0</v>
      </c>
      <c r="BC3794">
        <f t="shared" si="895"/>
        <v>0</v>
      </c>
      <c r="BE3794" t="str">
        <f t="shared" si="896"/>
        <v>LPS only</v>
      </c>
      <c r="BF3794">
        <f t="shared" si="897"/>
        <v>1</v>
      </c>
      <c r="BG3794">
        <f t="shared" si="898"/>
        <v>0</v>
      </c>
      <c r="BH3794">
        <f t="shared" si="899"/>
        <v>0</v>
      </c>
    </row>
    <row r="3795" spans="1:60" x14ac:dyDescent="0.45">
      <c r="A3795" t="s">
        <v>16309</v>
      </c>
      <c r="B3795" t="s">
        <v>459</v>
      </c>
      <c r="C3795" t="s">
        <v>16310</v>
      </c>
      <c r="D3795" t="s">
        <v>461</v>
      </c>
      <c r="E3795" t="s">
        <v>461</v>
      </c>
      <c r="F3795" t="s">
        <v>462</v>
      </c>
      <c r="G3795">
        <v>0.50150499999999998</v>
      </c>
      <c r="H3795">
        <v>2</v>
      </c>
      <c r="I3795" t="s">
        <v>56</v>
      </c>
      <c r="J3795" t="s">
        <v>16311</v>
      </c>
      <c r="K3795" t="s">
        <v>64</v>
      </c>
      <c r="L3795" t="s">
        <v>3462</v>
      </c>
      <c r="M3795" t="s">
        <v>3463</v>
      </c>
      <c r="N3795">
        <v>5</v>
      </c>
      <c r="S3795" t="e">
        <f t="shared" si="885"/>
        <v>#DIV/0!</v>
      </c>
      <c r="X3795" s="3" t="e">
        <f t="shared" si="886"/>
        <v>#DIV/0!</v>
      </c>
      <c r="Y3795" t="e">
        <f t="shared" si="887"/>
        <v>#DIV/0!</v>
      </c>
      <c r="AD3795" t="e">
        <f t="shared" si="888"/>
        <v>#DIV/0!</v>
      </c>
      <c r="AI3795" t="e">
        <f t="shared" si="889"/>
        <v>#DIV/0!</v>
      </c>
      <c r="AJ3795" t="e">
        <f t="shared" si="890"/>
        <v>#DIV/0!</v>
      </c>
      <c r="AK3795" s="1" t="e">
        <f>IF(AND(OR(#REF!&gt;1.49,#REF!&lt; 0.67),#REF!&lt; 0.05),"TL regulate","none")</f>
        <v>#REF!</v>
      </c>
      <c r="AL3795" s="1" t="e">
        <f t="shared" si="891"/>
        <v>#DIV/0!</v>
      </c>
      <c r="AM3795" s="1" t="e">
        <f t="shared" si="892"/>
        <v>#DIV/0!</v>
      </c>
      <c r="AO3795">
        <v>38060000</v>
      </c>
      <c r="AP3795">
        <v>0</v>
      </c>
      <c r="AQ3795">
        <v>0</v>
      </c>
      <c r="AR3795">
        <v>0</v>
      </c>
      <c r="AS3795">
        <f t="shared" si="893"/>
        <v>38060000</v>
      </c>
      <c r="AT3795">
        <v>0</v>
      </c>
      <c r="AU3795">
        <v>0</v>
      </c>
      <c r="AV3795">
        <v>0</v>
      </c>
      <c r="AW3795">
        <v>0</v>
      </c>
      <c r="AX3795">
        <f t="shared" si="894"/>
        <v>0</v>
      </c>
      <c r="AY3795">
        <v>0</v>
      </c>
      <c r="AZ3795">
        <v>0</v>
      </c>
      <c r="BA3795">
        <v>0</v>
      </c>
      <c r="BB3795">
        <v>0</v>
      </c>
      <c r="BC3795">
        <f t="shared" si="895"/>
        <v>0</v>
      </c>
      <c r="BE3795" t="str">
        <f t="shared" si="896"/>
        <v>LPS only</v>
      </c>
      <c r="BF3795">
        <f t="shared" si="897"/>
        <v>1</v>
      </c>
      <c r="BG3795">
        <f t="shared" si="898"/>
        <v>0</v>
      </c>
      <c r="BH3795">
        <f t="shared" si="899"/>
        <v>0</v>
      </c>
    </row>
    <row r="3796" spans="1:60" x14ac:dyDescent="0.45">
      <c r="A3796" t="s">
        <v>16312</v>
      </c>
      <c r="B3796" t="s">
        <v>1245</v>
      </c>
      <c r="C3796" t="s">
        <v>16313</v>
      </c>
      <c r="D3796" t="s">
        <v>1247</v>
      </c>
      <c r="E3796" t="s">
        <v>1247</v>
      </c>
      <c r="F3796" t="s">
        <v>1248</v>
      </c>
      <c r="G3796">
        <v>0.49768800000000002</v>
      </c>
      <c r="H3796">
        <v>0</v>
      </c>
      <c r="I3796" t="s">
        <v>56</v>
      </c>
      <c r="J3796" t="s">
        <v>57</v>
      </c>
      <c r="K3796" t="s">
        <v>385</v>
      </c>
      <c r="L3796" t="s">
        <v>1249</v>
      </c>
      <c r="M3796" t="s">
        <v>1250</v>
      </c>
      <c r="N3796">
        <v>3</v>
      </c>
      <c r="S3796" t="e">
        <f t="shared" si="885"/>
        <v>#DIV/0!</v>
      </c>
      <c r="X3796" s="3" t="e">
        <f t="shared" si="886"/>
        <v>#DIV/0!</v>
      </c>
      <c r="Y3796" t="e">
        <f t="shared" si="887"/>
        <v>#DIV/0!</v>
      </c>
      <c r="AD3796" t="e">
        <f t="shared" si="888"/>
        <v>#DIV/0!</v>
      </c>
      <c r="AI3796" t="e">
        <f t="shared" si="889"/>
        <v>#DIV/0!</v>
      </c>
      <c r="AJ3796" t="e">
        <f t="shared" si="890"/>
        <v>#DIV/0!</v>
      </c>
      <c r="AK3796" s="1" t="e">
        <f>IF(AND(OR(#REF!&gt;1.49,#REF!&lt; 0.67),#REF!&lt; 0.05),"TL regulate","none")</f>
        <v>#REF!</v>
      </c>
      <c r="AL3796" s="1" t="e">
        <f t="shared" si="891"/>
        <v>#DIV/0!</v>
      </c>
      <c r="AM3796" s="1" t="e">
        <f t="shared" si="892"/>
        <v>#DIV/0!</v>
      </c>
      <c r="AO3796">
        <v>0</v>
      </c>
      <c r="AP3796">
        <v>0</v>
      </c>
      <c r="AQ3796">
        <v>0</v>
      </c>
      <c r="AR3796">
        <v>0</v>
      </c>
      <c r="AS3796">
        <f t="shared" si="893"/>
        <v>0</v>
      </c>
      <c r="AT3796">
        <v>0</v>
      </c>
      <c r="AU3796">
        <v>0</v>
      </c>
      <c r="AV3796">
        <v>0</v>
      </c>
      <c r="AW3796">
        <v>0</v>
      </c>
      <c r="AX3796">
        <f t="shared" si="894"/>
        <v>0</v>
      </c>
      <c r="AY3796">
        <v>0</v>
      </c>
      <c r="AZ3796">
        <v>0</v>
      </c>
      <c r="BA3796">
        <v>0</v>
      </c>
      <c r="BB3796">
        <v>0</v>
      </c>
      <c r="BC3796">
        <f t="shared" si="895"/>
        <v>0</v>
      </c>
      <c r="BE3796" t="str">
        <f t="shared" si="896"/>
        <v>void</v>
      </c>
      <c r="BF3796">
        <f t="shared" si="897"/>
        <v>0</v>
      </c>
      <c r="BG3796">
        <f t="shared" si="898"/>
        <v>0</v>
      </c>
      <c r="BH3796">
        <f t="shared" si="899"/>
        <v>0</v>
      </c>
    </row>
    <row r="3797" spans="1:60" x14ac:dyDescent="0.45">
      <c r="A3797" t="s">
        <v>16314</v>
      </c>
      <c r="B3797" t="s">
        <v>9851</v>
      </c>
      <c r="C3797" t="s">
        <v>16315</v>
      </c>
      <c r="D3797" t="s">
        <v>6080</v>
      </c>
      <c r="E3797" t="s">
        <v>6080</v>
      </c>
      <c r="F3797" t="s">
        <v>9853</v>
      </c>
      <c r="G3797">
        <v>0.68757100000000004</v>
      </c>
      <c r="H3797">
        <v>1</v>
      </c>
      <c r="I3797" t="s">
        <v>56</v>
      </c>
      <c r="J3797" t="s">
        <v>922</v>
      </c>
      <c r="K3797" t="s">
        <v>526</v>
      </c>
      <c r="L3797" t="s">
        <v>16316</v>
      </c>
      <c r="M3797" t="s">
        <v>16317</v>
      </c>
      <c r="N3797">
        <v>3</v>
      </c>
      <c r="S3797" t="e">
        <f t="shared" si="885"/>
        <v>#DIV/0!</v>
      </c>
      <c r="X3797" s="3" t="e">
        <f t="shared" si="886"/>
        <v>#DIV/0!</v>
      </c>
      <c r="Y3797" t="e">
        <f t="shared" si="887"/>
        <v>#DIV/0!</v>
      </c>
      <c r="AD3797" t="e">
        <f t="shared" si="888"/>
        <v>#DIV/0!</v>
      </c>
      <c r="AI3797" t="e">
        <f t="shared" si="889"/>
        <v>#DIV/0!</v>
      </c>
      <c r="AJ3797" t="e">
        <f t="shared" si="890"/>
        <v>#DIV/0!</v>
      </c>
      <c r="AK3797" s="1" t="e">
        <f>IF(AND(OR(#REF!&gt;1.49,#REF!&lt; 0.67),#REF!&lt; 0.05),"TL regulate","none")</f>
        <v>#REF!</v>
      </c>
      <c r="AL3797" s="1" t="e">
        <f t="shared" si="891"/>
        <v>#DIV/0!</v>
      </c>
      <c r="AM3797" s="1" t="e">
        <f t="shared" si="892"/>
        <v>#DIV/0!</v>
      </c>
      <c r="AO3797">
        <v>0</v>
      </c>
      <c r="AP3797">
        <v>0</v>
      </c>
      <c r="AQ3797">
        <v>0</v>
      </c>
      <c r="AR3797">
        <v>0</v>
      </c>
      <c r="AS3797">
        <f t="shared" si="893"/>
        <v>0</v>
      </c>
      <c r="AT3797">
        <v>0</v>
      </c>
      <c r="AU3797">
        <v>0</v>
      </c>
      <c r="AV3797">
        <v>0</v>
      </c>
      <c r="AW3797">
        <v>0</v>
      </c>
      <c r="AX3797">
        <f t="shared" si="894"/>
        <v>0</v>
      </c>
      <c r="AY3797">
        <v>0</v>
      </c>
      <c r="AZ3797">
        <v>0</v>
      </c>
      <c r="BA3797">
        <v>0</v>
      </c>
      <c r="BB3797">
        <v>0</v>
      </c>
      <c r="BC3797">
        <f t="shared" si="895"/>
        <v>0</v>
      </c>
      <c r="BE3797" t="str">
        <f t="shared" si="896"/>
        <v>void</v>
      </c>
      <c r="BF3797">
        <f t="shared" si="897"/>
        <v>0</v>
      </c>
      <c r="BG3797">
        <f t="shared" si="898"/>
        <v>0</v>
      </c>
      <c r="BH3797">
        <f t="shared" si="899"/>
        <v>0</v>
      </c>
    </row>
    <row r="3798" spans="1:60" x14ac:dyDescent="0.45">
      <c r="A3798" t="s">
        <v>16318</v>
      </c>
      <c r="B3798" t="s">
        <v>9851</v>
      </c>
      <c r="C3798" t="s">
        <v>16319</v>
      </c>
      <c r="D3798" t="s">
        <v>6080</v>
      </c>
      <c r="E3798" t="s">
        <v>6080</v>
      </c>
      <c r="F3798" t="s">
        <v>9853</v>
      </c>
      <c r="G3798">
        <v>0.52194600000000002</v>
      </c>
      <c r="H3798">
        <v>1</v>
      </c>
      <c r="I3798" t="s">
        <v>56</v>
      </c>
      <c r="J3798" t="s">
        <v>1033</v>
      </c>
      <c r="K3798" t="s">
        <v>192</v>
      </c>
      <c r="L3798" t="s">
        <v>16320</v>
      </c>
      <c r="M3798" t="s">
        <v>16321</v>
      </c>
      <c r="N3798">
        <v>1</v>
      </c>
      <c r="S3798" t="e">
        <f t="shared" si="885"/>
        <v>#DIV/0!</v>
      </c>
      <c r="X3798" s="3" t="e">
        <f t="shared" si="886"/>
        <v>#DIV/0!</v>
      </c>
      <c r="Y3798" t="e">
        <f t="shared" si="887"/>
        <v>#DIV/0!</v>
      </c>
      <c r="AD3798" t="e">
        <f t="shared" si="888"/>
        <v>#DIV/0!</v>
      </c>
      <c r="AI3798" t="e">
        <f t="shared" si="889"/>
        <v>#DIV/0!</v>
      </c>
      <c r="AJ3798" t="e">
        <f t="shared" si="890"/>
        <v>#DIV/0!</v>
      </c>
      <c r="AK3798" s="1" t="e">
        <f>IF(AND(OR(#REF!&gt;1.49,#REF!&lt; 0.67),#REF!&lt; 0.05),"TL regulate","none")</f>
        <v>#REF!</v>
      </c>
      <c r="AL3798" s="1" t="e">
        <f t="shared" si="891"/>
        <v>#DIV/0!</v>
      </c>
      <c r="AM3798" s="1" t="e">
        <f t="shared" si="892"/>
        <v>#DIV/0!</v>
      </c>
      <c r="AO3798">
        <v>0</v>
      </c>
      <c r="AP3798">
        <v>0</v>
      </c>
      <c r="AQ3798">
        <v>0</v>
      </c>
      <c r="AR3798">
        <v>0</v>
      </c>
      <c r="AS3798">
        <f t="shared" si="893"/>
        <v>0</v>
      </c>
      <c r="AT3798">
        <v>0</v>
      </c>
      <c r="AU3798">
        <v>0</v>
      </c>
      <c r="AV3798">
        <v>0</v>
      </c>
      <c r="AW3798">
        <v>0</v>
      </c>
      <c r="AX3798">
        <f t="shared" si="894"/>
        <v>0</v>
      </c>
      <c r="AY3798">
        <v>0</v>
      </c>
      <c r="AZ3798">
        <v>0</v>
      </c>
      <c r="BA3798">
        <v>0</v>
      </c>
      <c r="BB3798">
        <v>21662000</v>
      </c>
      <c r="BC3798">
        <f t="shared" si="895"/>
        <v>21662000</v>
      </c>
      <c r="BE3798" t="str">
        <f t="shared" si="896"/>
        <v>Cel only</v>
      </c>
      <c r="BF3798">
        <f t="shared" si="897"/>
        <v>0</v>
      </c>
      <c r="BG3798">
        <f t="shared" si="898"/>
        <v>0</v>
      </c>
      <c r="BH3798">
        <f t="shared" si="899"/>
        <v>1</v>
      </c>
    </row>
    <row r="3799" spans="1:60" x14ac:dyDescent="0.45">
      <c r="A3799" t="s">
        <v>16322</v>
      </c>
      <c r="B3799" t="s">
        <v>2811</v>
      </c>
      <c r="C3799" t="s">
        <v>16323</v>
      </c>
      <c r="D3799" t="s">
        <v>2813</v>
      </c>
      <c r="E3799" t="s">
        <v>2813</v>
      </c>
      <c r="F3799" t="s">
        <v>2814</v>
      </c>
      <c r="G3799">
        <v>0.34563100000000002</v>
      </c>
      <c r="H3799">
        <v>0</v>
      </c>
      <c r="I3799" t="s">
        <v>56</v>
      </c>
      <c r="J3799" t="s">
        <v>57</v>
      </c>
      <c r="K3799" t="s">
        <v>329</v>
      </c>
      <c r="L3799" t="s">
        <v>16324</v>
      </c>
      <c r="M3799" t="s">
        <v>16325</v>
      </c>
      <c r="N3799">
        <v>3</v>
      </c>
      <c r="S3799" t="e">
        <f t="shared" si="885"/>
        <v>#DIV/0!</v>
      </c>
      <c r="X3799" s="3" t="e">
        <f t="shared" si="886"/>
        <v>#DIV/0!</v>
      </c>
      <c r="Y3799" t="e">
        <f t="shared" si="887"/>
        <v>#DIV/0!</v>
      </c>
      <c r="AD3799" t="e">
        <f t="shared" si="888"/>
        <v>#DIV/0!</v>
      </c>
      <c r="AI3799" t="e">
        <f t="shared" si="889"/>
        <v>#DIV/0!</v>
      </c>
      <c r="AJ3799" t="e">
        <f t="shared" si="890"/>
        <v>#DIV/0!</v>
      </c>
      <c r="AK3799" s="1" t="e">
        <f>IF(AND(OR(#REF!&gt;1.49,#REF!&lt; 0.67),#REF!&lt; 0.05),"TL regulate","none")</f>
        <v>#REF!</v>
      </c>
      <c r="AL3799" s="1" t="e">
        <f t="shared" si="891"/>
        <v>#DIV/0!</v>
      </c>
      <c r="AM3799" s="1" t="e">
        <f t="shared" si="892"/>
        <v>#DIV/0!</v>
      </c>
      <c r="AO3799">
        <v>0</v>
      </c>
      <c r="AP3799">
        <v>0</v>
      </c>
      <c r="AQ3799">
        <v>0</v>
      </c>
      <c r="AR3799">
        <v>0</v>
      </c>
      <c r="AS3799">
        <f t="shared" si="893"/>
        <v>0</v>
      </c>
      <c r="AT3799">
        <v>0</v>
      </c>
      <c r="AU3799">
        <v>0</v>
      </c>
      <c r="AV3799">
        <v>0</v>
      </c>
      <c r="AW3799">
        <v>0</v>
      </c>
      <c r="AX3799">
        <f t="shared" si="894"/>
        <v>0</v>
      </c>
      <c r="AY3799">
        <v>0</v>
      </c>
      <c r="AZ3799">
        <v>0</v>
      </c>
      <c r="BA3799">
        <v>0</v>
      </c>
      <c r="BB3799">
        <v>0</v>
      </c>
      <c r="BC3799">
        <f t="shared" si="895"/>
        <v>0</v>
      </c>
      <c r="BE3799" t="str">
        <f t="shared" si="896"/>
        <v>void</v>
      </c>
      <c r="BF3799">
        <f t="shared" si="897"/>
        <v>0</v>
      </c>
      <c r="BG3799">
        <f t="shared" si="898"/>
        <v>0</v>
      </c>
      <c r="BH3799">
        <f t="shared" si="899"/>
        <v>0</v>
      </c>
    </row>
    <row r="3800" spans="1:60" x14ac:dyDescent="0.45">
      <c r="A3800" t="s">
        <v>16326</v>
      </c>
      <c r="B3800" t="s">
        <v>2811</v>
      </c>
      <c r="C3800" t="s">
        <v>16327</v>
      </c>
      <c r="D3800" t="s">
        <v>2813</v>
      </c>
      <c r="E3800" t="s">
        <v>2813</v>
      </c>
      <c r="F3800" t="s">
        <v>2814</v>
      </c>
      <c r="G3800">
        <v>0.34563100000000002</v>
      </c>
      <c r="H3800">
        <v>0</v>
      </c>
      <c r="I3800" t="s">
        <v>56</v>
      </c>
      <c r="J3800" t="s">
        <v>63</v>
      </c>
      <c r="K3800" t="s">
        <v>64</v>
      </c>
      <c r="L3800" t="s">
        <v>16324</v>
      </c>
      <c r="M3800" t="s">
        <v>16325</v>
      </c>
      <c r="N3800">
        <v>4</v>
      </c>
      <c r="S3800" t="e">
        <f t="shared" si="885"/>
        <v>#DIV/0!</v>
      </c>
      <c r="X3800" s="3" t="e">
        <f t="shared" si="886"/>
        <v>#DIV/0!</v>
      </c>
      <c r="Y3800" t="e">
        <f t="shared" si="887"/>
        <v>#DIV/0!</v>
      </c>
      <c r="AD3800" t="e">
        <f t="shared" si="888"/>
        <v>#DIV/0!</v>
      </c>
      <c r="AI3800" t="e">
        <f t="shared" si="889"/>
        <v>#DIV/0!</v>
      </c>
      <c r="AJ3800" t="e">
        <f t="shared" si="890"/>
        <v>#DIV/0!</v>
      </c>
      <c r="AK3800" s="1" t="e">
        <f>IF(AND(OR(#REF!&gt;1.49,#REF!&lt; 0.67),#REF!&lt; 0.05),"TL regulate","none")</f>
        <v>#REF!</v>
      </c>
      <c r="AL3800" s="1" t="e">
        <f t="shared" si="891"/>
        <v>#DIV/0!</v>
      </c>
      <c r="AM3800" s="1" t="e">
        <f t="shared" si="892"/>
        <v>#DIV/0!</v>
      </c>
      <c r="AO3800">
        <v>0</v>
      </c>
      <c r="AP3800">
        <v>0</v>
      </c>
      <c r="AQ3800">
        <v>0</v>
      </c>
      <c r="AR3800">
        <v>0</v>
      </c>
      <c r="AS3800">
        <f t="shared" si="893"/>
        <v>0</v>
      </c>
      <c r="AT3800">
        <v>0</v>
      </c>
      <c r="AU3800">
        <v>0</v>
      </c>
      <c r="AV3800">
        <v>0</v>
      </c>
      <c r="AW3800">
        <v>0</v>
      </c>
      <c r="AX3800">
        <f t="shared" si="894"/>
        <v>0</v>
      </c>
      <c r="AY3800">
        <v>0</v>
      </c>
      <c r="AZ3800">
        <v>0</v>
      </c>
      <c r="BA3800">
        <v>0</v>
      </c>
      <c r="BB3800">
        <v>0</v>
      </c>
      <c r="BC3800">
        <f t="shared" si="895"/>
        <v>0</v>
      </c>
      <c r="BE3800" t="str">
        <f t="shared" si="896"/>
        <v>void</v>
      </c>
      <c r="BF3800">
        <f t="shared" si="897"/>
        <v>0</v>
      </c>
      <c r="BG3800">
        <f t="shared" si="898"/>
        <v>0</v>
      </c>
      <c r="BH3800">
        <f t="shared" si="899"/>
        <v>0</v>
      </c>
    </row>
    <row r="3801" spans="1:60" x14ac:dyDescent="0.45">
      <c r="A3801" t="s">
        <v>16328</v>
      </c>
      <c r="B3801" t="s">
        <v>10887</v>
      </c>
      <c r="C3801">
        <v>506</v>
      </c>
      <c r="D3801" t="s">
        <v>10887</v>
      </c>
      <c r="E3801" t="s">
        <v>10887</v>
      </c>
      <c r="F3801" t="s">
        <v>10888</v>
      </c>
      <c r="G3801">
        <v>0.48506100000000002</v>
      </c>
      <c r="H3801">
        <v>0</v>
      </c>
      <c r="I3801" t="s">
        <v>56</v>
      </c>
      <c r="J3801" t="s">
        <v>57</v>
      </c>
      <c r="K3801" t="s">
        <v>1331</v>
      </c>
      <c r="L3801" t="s">
        <v>16329</v>
      </c>
      <c r="M3801" t="s">
        <v>16330</v>
      </c>
      <c r="N3801">
        <v>11</v>
      </c>
      <c r="S3801" t="e">
        <f t="shared" si="885"/>
        <v>#DIV/0!</v>
      </c>
      <c r="X3801" s="3" t="e">
        <f t="shared" si="886"/>
        <v>#DIV/0!</v>
      </c>
      <c r="Y3801" t="e">
        <f t="shared" si="887"/>
        <v>#DIV/0!</v>
      </c>
      <c r="AD3801" t="e">
        <f t="shared" si="888"/>
        <v>#DIV/0!</v>
      </c>
      <c r="AI3801" t="e">
        <f t="shared" si="889"/>
        <v>#DIV/0!</v>
      </c>
      <c r="AJ3801" t="e">
        <f t="shared" si="890"/>
        <v>#DIV/0!</v>
      </c>
      <c r="AK3801" s="1" t="e">
        <f>IF(AND(OR(#REF!&gt;1.49,#REF!&lt; 0.67),#REF!&lt; 0.05),"TL regulate","none")</f>
        <v>#REF!</v>
      </c>
      <c r="AL3801" s="1" t="e">
        <f t="shared" si="891"/>
        <v>#DIV/0!</v>
      </c>
      <c r="AM3801" s="1" t="e">
        <f t="shared" si="892"/>
        <v>#DIV/0!</v>
      </c>
      <c r="AO3801">
        <v>0</v>
      </c>
      <c r="AP3801">
        <v>0</v>
      </c>
      <c r="AQ3801">
        <v>0</v>
      </c>
      <c r="AR3801">
        <v>0</v>
      </c>
      <c r="AS3801">
        <f t="shared" si="893"/>
        <v>0</v>
      </c>
      <c r="AT3801">
        <v>0</v>
      </c>
      <c r="AU3801">
        <v>0</v>
      </c>
      <c r="AV3801">
        <v>0</v>
      </c>
      <c r="AW3801">
        <v>0</v>
      </c>
      <c r="AX3801">
        <f t="shared" si="894"/>
        <v>0</v>
      </c>
      <c r="AY3801">
        <v>0</v>
      </c>
      <c r="AZ3801">
        <v>0</v>
      </c>
      <c r="BA3801">
        <v>0</v>
      </c>
      <c r="BB3801">
        <v>0</v>
      </c>
      <c r="BC3801">
        <f t="shared" si="895"/>
        <v>0</v>
      </c>
      <c r="BE3801" t="str">
        <f t="shared" si="896"/>
        <v>void</v>
      </c>
      <c r="BF3801">
        <f t="shared" si="897"/>
        <v>0</v>
      </c>
      <c r="BG3801">
        <f t="shared" si="898"/>
        <v>0</v>
      </c>
      <c r="BH3801">
        <f t="shared" si="899"/>
        <v>0</v>
      </c>
    </row>
    <row r="3802" spans="1:60" x14ac:dyDescent="0.45">
      <c r="A3802" t="s">
        <v>16331</v>
      </c>
      <c r="B3802" t="s">
        <v>10887</v>
      </c>
      <c r="C3802">
        <v>428</v>
      </c>
      <c r="D3802" t="s">
        <v>10887</v>
      </c>
      <c r="E3802" t="s">
        <v>10887</v>
      </c>
      <c r="F3802" t="s">
        <v>10888</v>
      </c>
      <c r="G3802">
        <v>0.49545499999999998</v>
      </c>
      <c r="H3802">
        <v>0</v>
      </c>
      <c r="I3802" t="s">
        <v>56</v>
      </c>
      <c r="J3802" t="s">
        <v>63</v>
      </c>
      <c r="K3802" t="s">
        <v>64</v>
      </c>
      <c r="L3802" t="s">
        <v>16332</v>
      </c>
      <c r="M3802" t="s">
        <v>16333</v>
      </c>
      <c r="N3802">
        <v>5</v>
      </c>
      <c r="S3802" t="e">
        <f t="shared" si="885"/>
        <v>#DIV/0!</v>
      </c>
      <c r="X3802" s="3" t="e">
        <f t="shared" si="886"/>
        <v>#DIV/0!</v>
      </c>
      <c r="Y3802" t="e">
        <f t="shared" si="887"/>
        <v>#DIV/0!</v>
      </c>
      <c r="AD3802" t="e">
        <f t="shared" si="888"/>
        <v>#DIV/0!</v>
      </c>
      <c r="AI3802" t="e">
        <f t="shared" si="889"/>
        <v>#DIV/0!</v>
      </c>
      <c r="AJ3802" t="e">
        <f t="shared" si="890"/>
        <v>#DIV/0!</v>
      </c>
      <c r="AK3802" s="1" t="e">
        <f>IF(AND(OR(#REF!&gt;1.49,#REF!&lt; 0.67),#REF!&lt; 0.05),"TL regulate","none")</f>
        <v>#REF!</v>
      </c>
      <c r="AL3802" s="1" t="e">
        <f t="shared" si="891"/>
        <v>#DIV/0!</v>
      </c>
      <c r="AM3802" s="1" t="e">
        <f t="shared" si="892"/>
        <v>#DIV/0!</v>
      </c>
      <c r="AO3802">
        <v>0</v>
      </c>
      <c r="AP3802">
        <v>0</v>
      </c>
      <c r="AQ3802">
        <v>0</v>
      </c>
      <c r="AR3802">
        <v>0</v>
      </c>
      <c r="AS3802">
        <f t="shared" si="893"/>
        <v>0</v>
      </c>
      <c r="AT3802">
        <v>0</v>
      </c>
      <c r="AU3802">
        <v>0</v>
      </c>
      <c r="AV3802">
        <v>0</v>
      </c>
      <c r="AW3802">
        <v>0</v>
      </c>
      <c r="AX3802">
        <f t="shared" si="894"/>
        <v>0</v>
      </c>
      <c r="AY3802">
        <v>0</v>
      </c>
      <c r="AZ3802">
        <v>0</v>
      </c>
      <c r="BA3802">
        <v>0</v>
      </c>
      <c r="BB3802">
        <v>0</v>
      </c>
      <c r="BC3802">
        <f t="shared" si="895"/>
        <v>0</v>
      </c>
      <c r="BE3802" t="str">
        <f t="shared" si="896"/>
        <v>void</v>
      </c>
      <c r="BF3802">
        <f t="shared" si="897"/>
        <v>0</v>
      </c>
      <c r="BG3802">
        <f t="shared" si="898"/>
        <v>0</v>
      </c>
      <c r="BH3802">
        <f t="shared" si="899"/>
        <v>0</v>
      </c>
    </row>
    <row r="3803" spans="1:60" x14ac:dyDescent="0.45">
      <c r="A3803" t="s">
        <v>16334</v>
      </c>
      <c r="B3803" t="s">
        <v>10887</v>
      </c>
      <c r="C3803">
        <v>507</v>
      </c>
      <c r="D3803" t="s">
        <v>10887</v>
      </c>
      <c r="E3803" t="s">
        <v>10887</v>
      </c>
      <c r="F3803" t="s">
        <v>10888</v>
      </c>
      <c r="G3803">
        <v>0.48506100000000002</v>
      </c>
      <c r="H3803">
        <v>0</v>
      </c>
      <c r="I3803" t="s">
        <v>56</v>
      </c>
      <c r="J3803" t="s">
        <v>63</v>
      </c>
      <c r="K3803" t="s">
        <v>64</v>
      </c>
      <c r="L3803" t="s">
        <v>16329</v>
      </c>
      <c r="M3803" t="s">
        <v>16330</v>
      </c>
      <c r="N3803">
        <v>12</v>
      </c>
      <c r="S3803" t="e">
        <f t="shared" si="885"/>
        <v>#DIV/0!</v>
      </c>
      <c r="X3803" s="3" t="e">
        <f t="shared" si="886"/>
        <v>#DIV/0!</v>
      </c>
      <c r="Y3803" t="e">
        <f t="shared" si="887"/>
        <v>#DIV/0!</v>
      </c>
      <c r="AD3803" t="e">
        <f t="shared" si="888"/>
        <v>#DIV/0!</v>
      </c>
      <c r="AI3803" t="e">
        <f t="shared" si="889"/>
        <v>#DIV/0!</v>
      </c>
      <c r="AJ3803" t="e">
        <f t="shared" si="890"/>
        <v>#DIV/0!</v>
      </c>
      <c r="AK3803" s="1" t="e">
        <f>IF(AND(OR(#REF!&gt;1.49,#REF!&lt; 0.67),#REF!&lt; 0.05),"TL regulate","none")</f>
        <v>#REF!</v>
      </c>
      <c r="AL3803" s="1" t="e">
        <f t="shared" si="891"/>
        <v>#DIV/0!</v>
      </c>
      <c r="AM3803" s="1" t="e">
        <f t="shared" si="892"/>
        <v>#DIV/0!</v>
      </c>
      <c r="AO3803">
        <v>0</v>
      </c>
      <c r="AP3803">
        <v>0</v>
      </c>
      <c r="AQ3803">
        <v>0</v>
      </c>
      <c r="AR3803">
        <v>0</v>
      </c>
      <c r="AS3803">
        <f t="shared" si="893"/>
        <v>0</v>
      </c>
      <c r="AT3803">
        <v>0</v>
      </c>
      <c r="AU3803">
        <v>0</v>
      </c>
      <c r="AV3803">
        <v>0</v>
      </c>
      <c r="AW3803">
        <v>0</v>
      </c>
      <c r="AX3803">
        <f t="shared" si="894"/>
        <v>0</v>
      </c>
      <c r="AY3803">
        <v>0</v>
      </c>
      <c r="AZ3803">
        <v>0</v>
      </c>
      <c r="BA3803">
        <v>0</v>
      </c>
      <c r="BB3803">
        <v>0</v>
      </c>
      <c r="BC3803">
        <f t="shared" si="895"/>
        <v>0</v>
      </c>
      <c r="BE3803" t="str">
        <f t="shared" si="896"/>
        <v>void</v>
      </c>
      <c r="BF3803">
        <f t="shared" si="897"/>
        <v>0</v>
      </c>
      <c r="BG3803">
        <f t="shared" si="898"/>
        <v>0</v>
      </c>
      <c r="BH3803">
        <f t="shared" si="899"/>
        <v>0</v>
      </c>
    </row>
    <row r="3804" spans="1:60" x14ac:dyDescent="0.45">
      <c r="A3804" t="s">
        <v>16335</v>
      </c>
      <c r="B3804" t="s">
        <v>10887</v>
      </c>
      <c r="C3804">
        <v>375</v>
      </c>
      <c r="D3804" t="s">
        <v>10887</v>
      </c>
      <c r="E3804" t="s">
        <v>10887</v>
      </c>
      <c r="F3804" t="s">
        <v>10888</v>
      </c>
      <c r="G3804">
        <v>0.325963</v>
      </c>
      <c r="H3804">
        <v>0</v>
      </c>
      <c r="I3804" t="s">
        <v>56</v>
      </c>
      <c r="J3804" t="s">
        <v>63</v>
      </c>
      <c r="K3804" t="s">
        <v>64</v>
      </c>
      <c r="L3804" t="s">
        <v>16336</v>
      </c>
      <c r="M3804" t="s">
        <v>16337</v>
      </c>
      <c r="N3804">
        <v>4</v>
      </c>
      <c r="S3804" t="e">
        <f t="shared" si="885"/>
        <v>#DIV/0!</v>
      </c>
      <c r="X3804" s="3" t="e">
        <f t="shared" si="886"/>
        <v>#DIV/0!</v>
      </c>
      <c r="Y3804" t="e">
        <f t="shared" si="887"/>
        <v>#DIV/0!</v>
      </c>
      <c r="AD3804" t="e">
        <f t="shared" si="888"/>
        <v>#DIV/0!</v>
      </c>
      <c r="AI3804" t="e">
        <f t="shared" si="889"/>
        <v>#DIV/0!</v>
      </c>
      <c r="AJ3804" t="e">
        <f t="shared" si="890"/>
        <v>#DIV/0!</v>
      </c>
      <c r="AK3804" s="1" t="e">
        <f>IF(AND(OR(#REF!&gt;1.49,#REF!&lt; 0.67),#REF!&lt; 0.05),"TL regulate","none")</f>
        <v>#REF!</v>
      </c>
      <c r="AL3804" s="1" t="e">
        <f t="shared" si="891"/>
        <v>#DIV/0!</v>
      </c>
      <c r="AM3804" s="1" t="e">
        <f t="shared" si="892"/>
        <v>#DIV/0!</v>
      </c>
      <c r="AO3804">
        <v>0</v>
      </c>
      <c r="AP3804">
        <v>0</v>
      </c>
      <c r="AQ3804">
        <v>0</v>
      </c>
      <c r="AR3804">
        <v>0</v>
      </c>
      <c r="AS3804">
        <f t="shared" si="893"/>
        <v>0</v>
      </c>
      <c r="AT3804">
        <v>0</v>
      </c>
      <c r="AU3804">
        <v>0</v>
      </c>
      <c r="AV3804">
        <v>0</v>
      </c>
      <c r="AW3804">
        <v>0</v>
      </c>
      <c r="AX3804">
        <f t="shared" si="894"/>
        <v>0</v>
      </c>
      <c r="AY3804">
        <v>0</v>
      </c>
      <c r="AZ3804">
        <v>0</v>
      </c>
      <c r="BA3804">
        <v>0</v>
      </c>
      <c r="BB3804">
        <v>0</v>
      </c>
      <c r="BC3804">
        <f t="shared" si="895"/>
        <v>0</v>
      </c>
      <c r="BE3804" t="str">
        <f t="shared" si="896"/>
        <v>void</v>
      </c>
      <c r="BF3804">
        <f t="shared" si="897"/>
        <v>0</v>
      </c>
      <c r="BG3804">
        <f t="shared" si="898"/>
        <v>0</v>
      </c>
      <c r="BH3804">
        <f t="shared" si="899"/>
        <v>0</v>
      </c>
    </row>
    <row r="3805" spans="1:60" x14ac:dyDescent="0.45">
      <c r="A3805" t="s">
        <v>16338</v>
      </c>
      <c r="B3805" t="s">
        <v>10887</v>
      </c>
      <c r="C3805">
        <v>427</v>
      </c>
      <c r="D3805" t="s">
        <v>10887</v>
      </c>
      <c r="E3805" t="s">
        <v>10887</v>
      </c>
      <c r="F3805" t="s">
        <v>10888</v>
      </c>
      <c r="G3805">
        <v>0.49545499999999998</v>
      </c>
      <c r="H3805">
        <v>0</v>
      </c>
      <c r="I3805" t="s">
        <v>56</v>
      </c>
      <c r="J3805" t="s">
        <v>57</v>
      </c>
      <c r="K3805" t="s">
        <v>1866</v>
      </c>
      <c r="L3805" t="s">
        <v>16332</v>
      </c>
      <c r="M3805" t="s">
        <v>16333</v>
      </c>
      <c r="N3805">
        <v>4</v>
      </c>
      <c r="S3805" t="e">
        <f t="shared" si="885"/>
        <v>#DIV/0!</v>
      </c>
      <c r="X3805" s="3" t="e">
        <f t="shared" si="886"/>
        <v>#DIV/0!</v>
      </c>
      <c r="Y3805" t="e">
        <f t="shared" si="887"/>
        <v>#DIV/0!</v>
      </c>
      <c r="AD3805" t="e">
        <f t="shared" si="888"/>
        <v>#DIV/0!</v>
      </c>
      <c r="AI3805" t="e">
        <f t="shared" si="889"/>
        <v>#DIV/0!</v>
      </c>
      <c r="AJ3805" t="e">
        <f t="shared" si="890"/>
        <v>#DIV/0!</v>
      </c>
      <c r="AK3805" s="1" t="e">
        <f>IF(AND(OR(#REF!&gt;1.49,#REF!&lt; 0.67),#REF!&lt; 0.05),"TL regulate","none")</f>
        <v>#REF!</v>
      </c>
      <c r="AL3805" s="1" t="e">
        <f t="shared" si="891"/>
        <v>#DIV/0!</v>
      </c>
      <c r="AM3805" s="1" t="e">
        <f t="shared" si="892"/>
        <v>#DIV/0!</v>
      </c>
      <c r="AO3805">
        <v>0</v>
      </c>
      <c r="AP3805">
        <v>0</v>
      </c>
      <c r="AQ3805">
        <v>0</v>
      </c>
      <c r="AR3805">
        <v>0</v>
      </c>
      <c r="AS3805">
        <f t="shared" si="893"/>
        <v>0</v>
      </c>
      <c r="AT3805">
        <v>0</v>
      </c>
      <c r="AU3805">
        <v>0</v>
      </c>
      <c r="AV3805">
        <v>0</v>
      </c>
      <c r="AW3805">
        <v>0</v>
      </c>
      <c r="AX3805">
        <f t="shared" si="894"/>
        <v>0</v>
      </c>
      <c r="AY3805">
        <v>0</v>
      </c>
      <c r="AZ3805">
        <v>0</v>
      </c>
      <c r="BA3805">
        <v>0</v>
      </c>
      <c r="BB3805">
        <v>0</v>
      </c>
      <c r="BC3805">
        <f t="shared" si="895"/>
        <v>0</v>
      </c>
      <c r="BE3805" t="str">
        <f t="shared" si="896"/>
        <v>void</v>
      </c>
      <c r="BF3805">
        <f t="shared" si="897"/>
        <v>0</v>
      </c>
      <c r="BG3805">
        <f t="shared" si="898"/>
        <v>0</v>
      </c>
      <c r="BH3805">
        <f t="shared" si="899"/>
        <v>0</v>
      </c>
    </row>
    <row r="3806" spans="1:60" x14ac:dyDescent="0.45">
      <c r="A3806" t="s">
        <v>16339</v>
      </c>
      <c r="B3806" t="s">
        <v>10887</v>
      </c>
      <c r="C3806">
        <v>372</v>
      </c>
      <c r="D3806" t="s">
        <v>10887</v>
      </c>
      <c r="E3806" t="s">
        <v>10887</v>
      </c>
      <c r="F3806" t="s">
        <v>10888</v>
      </c>
      <c r="G3806">
        <v>0.325963</v>
      </c>
      <c r="H3806">
        <v>0</v>
      </c>
      <c r="I3806" t="s">
        <v>80</v>
      </c>
      <c r="J3806" t="s">
        <v>57</v>
      </c>
      <c r="K3806" t="s">
        <v>1504</v>
      </c>
      <c r="L3806" t="s">
        <v>16336</v>
      </c>
      <c r="M3806" t="s">
        <v>16337</v>
      </c>
      <c r="N3806">
        <v>1</v>
      </c>
      <c r="S3806" t="e">
        <f t="shared" si="885"/>
        <v>#DIV/0!</v>
      </c>
      <c r="X3806" s="3" t="e">
        <f t="shared" si="886"/>
        <v>#DIV/0!</v>
      </c>
      <c r="Y3806" t="e">
        <f t="shared" si="887"/>
        <v>#DIV/0!</v>
      </c>
      <c r="AD3806" t="e">
        <f t="shared" si="888"/>
        <v>#DIV/0!</v>
      </c>
      <c r="AI3806" t="e">
        <f t="shared" si="889"/>
        <v>#DIV/0!</v>
      </c>
      <c r="AJ3806" t="e">
        <f t="shared" si="890"/>
        <v>#DIV/0!</v>
      </c>
      <c r="AK3806" s="1" t="e">
        <f>IF(AND(OR(#REF!&gt;1.49,#REF!&lt; 0.67),#REF!&lt; 0.05),"TL regulate","none")</f>
        <v>#REF!</v>
      </c>
      <c r="AL3806" s="1" t="e">
        <f t="shared" si="891"/>
        <v>#DIV/0!</v>
      </c>
      <c r="AM3806" s="1" t="e">
        <f t="shared" si="892"/>
        <v>#DIV/0!</v>
      </c>
      <c r="AO3806">
        <v>0</v>
      </c>
      <c r="AP3806">
        <v>0</v>
      </c>
      <c r="AQ3806">
        <v>0</v>
      </c>
      <c r="AR3806">
        <v>0</v>
      </c>
      <c r="AS3806">
        <f t="shared" si="893"/>
        <v>0</v>
      </c>
      <c r="AT3806">
        <v>0</v>
      </c>
      <c r="AU3806">
        <v>0</v>
      </c>
      <c r="AV3806">
        <v>0</v>
      </c>
      <c r="AW3806">
        <v>0</v>
      </c>
      <c r="AX3806">
        <f t="shared" si="894"/>
        <v>0</v>
      </c>
      <c r="AY3806">
        <v>0</v>
      </c>
      <c r="AZ3806">
        <v>0</v>
      </c>
      <c r="BA3806">
        <v>0</v>
      </c>
      <c r="BB3806">
        <v>0</v>
      </c>
      <c r="BC3806">
        <f t="shared" si="895"/>
        <v>0</v>
      </c>
      <c r="BE3806" t="str">
        <f t="shared" si="896"/>
        <v>void</v>
      </c>
      <c r="BF3806">
        <f t="shared" si="897"/>
        <v>0</v>
      </c>
      <c r="BG3806">
        <f t="shared" si="898"/>
        <v>0</v>
      </c>
      <c r="BH3806">
        <f t="shared" si="899"/>
        <v>0</v>
      </c>
    </row>
    <row r="3807" spans="1:60" x14ac:dyDescent="0.45">
      <c r="A3807" t="s">
        <v>16340</v>
      </c>
      <c r="B3807" t="s">
        <v>10887</v>
      </c>
      <c r="C3807">
        <v>374</v>
      </c>
      <c r="D3807" t="s">
        <v>10887</v>
      </c>
      <c r="E3807" t="s">
        <v>10887</v>
      </c>
      <c r="F3807" t="s">
        <v>10888</v>
      </c>
      <c r="G3807">
        <v>0.325963</v>
      </c>
      <c r="H3807">
        <v>0</v>
      </c>
      <c r="I3807" t="s">
        <v>80</v>
      </c>
      <c r="J3807" t="s">
        <v>63</v>
      </c>
      <c r="K3807" t="s">
        <v>64</v>
      </c>
      <c r="L3807" t="s">
        <v>16336</v>
      </c>
      <c r="M3807" t="s">
        <v>16337</v>
      </c>
      <c r="N3807">
        <v>3</v>
      </c>
      <c r="S3807" t="e">
        <f t="shared" si="885"/>
        <v>#DIV/0!</v>
      </c>
      <c r="X3807" s="3" t="e">
        <f t="shared" si="886"/>
        <v>#DIV/0!</v>
      </c>
      <c r="Y3807" t="e">
        <f t="shared" si="887"/>
        <v>#DIV/0!</v>
      </c>
      <c r="AD3807" t="e">
        <f t="shared" si="888"/>
        <v>#DIV/0!</v>
      </c>
      <c r="AI3807" t="e">
        <f t="shared" si="889"/>
        <v>#DIV/0!</v>
      </c>
      <c r="AJ3807" t="e">
        <f t="shared" si="890"/>
        <v>#DIV/0!</v>
      </c>
      <c r="AK3807" s="1" t="e">
        <f>IF(AND(OR(#REF!&gt;1.49,#REF!&lt; 0.67),#REF!&lt; 0.05),"TL regulate","none")</f>
        <v>#REF!</v>
      </c>
      <c r="AL3807" s="1" t="e">
        <f t="shared" si="891"/>
        <v>#DIV/0!</v>
      </c>
      <c r="AM3807" s="1" t="e">
        <f t="shared" si="892"/>
        <v>#DIV/0!</v>
      </c>
      <c r="AO3807">
        <v>0</v>
      </c>
      <c r="AP3807">
        <v>0</v>
      </c>
      <c r="AQ3807">
        <v>0</v>
      </c>
      <c r="AR3807">
        <v>0</v>
      </c>
      <c r="AS3807">
        <f t="shared" si="893"/>
        <v>0</v>
      </c>
      <c r="AT3807">
        <v>0</v>
      </c>
      <c r="AU3807">
        <v>0</v>
      </c>
      <c r="AV3807">
        <v>0</v>
      </c>
      <c r="AW3807">
        <v>0</v>
      </c>
      <c r="AX3807">
        <f t="shared" si="894"/>
        <v>0</v>
      </c>
      <c r="AY3807">
        <v>0</v>
      </c>
      <c r="AZ3807">
        <v>0</v>
      </c>
      <c r="BA3807">
        <v>0</v>
      </c>
      <c r="BB3807">
        <v>0</v>
      </c>
      <c r="BC3807">
        <f t="shared" si="895"/>
        <v>0</v>
      </c>
      <c r="BE3807" t="str">
        <f t="shared" si="896"/>
        <v>void</v>
      </c>
      <c r="BF3807">
        <f t="shared" si="897"/>
        <v>0</v>
      </c>
      <c r="BG3807">
        <f t="shared" si="898"/>
        <v>0</v>
      </c>
      <c r="BH3807">
        <f t="shared" si="899"/>
        <v>0</v>
      </c>
    </row>
    <row r="3808" spans="1:60" x14ac:dyDescent="0.45">
      <c r="A3808" t="s">
        <v>16341</v>
      </c>
      <c r="B3808" t="s">
        <v>8802</v>
      </c>
      <c r="C3808">
        <v>672</v>
      </c>
      <c r="D3808" t="s">
        <v>8802</v>
      </c>
      <c r="E3808" t="s">
        <v>8802</v>
      </c>
      <c r="F3808">
        <v>0</v>
      </c>
      <c r="G3808">
        <v>0.96405700000000005</v>
      </c>
      <c r="H3808">
        <v>1</v>
      </c>
      <c r="I3808" t="s">
        <v>56</v>
      </c>
      <c r="J3808" t="s">
        <v>57</v>
      </c>
      <c r="K3808" t="s">
        <v>835</v>
      </c>
      <c r="L3808" t="s">
        <v>16342</v>
      </c>
      <c r="M3808" t="s">
        <v>16343</v>
      </c>
      <c r="N3808">
        <v>8</v>
      </c>
      <c r="S3808" t="e">
        <f t="shared" si="885"/>
        <v>#DIV/0!</v>
      </c>
      <c r="X3808" s="3" t="e">
        <f t="shared" si="886"/>
        <v>#DIV/0!</v>
      </c>
      <c r="Y3808" t="e">
        <f t="shared" si="887"/>
        <v>#DIV/0!</v>
      </c>
      <c r="AD3808" t="e">
        <f t="shared" si="888"/>
        <v>#DIV/0!</v>
      </c>
      <c r="AI3808" t="e">
        <f t="shared" si="889"/>
        <v>#DIV/0!</v>
      </c>
      <c r="AJ3808" t="e">
        <f t="shared" si="890"/>
        <v>#DIV/0!</v>
      </c>
      <c r="AK3808" s="1" t="e">
        <f>IF(AND(OR(#REF!&gt;1.49,#REF!&lt; 0.67),#REF!&lt; 0.05),"TL regulate","none")</f>
        <v>#REF!</v>
      </c>
      <c r="AL3808" s="1" t="e">
        <f t="shared" si="891"/>
        <v>#DIV/0!</v>
      </c>
      <c r="AM3808" s="1" t="e">
        <f t="shared" si="892"/>
        <v>#DIV/0!</v>
      </c>
      <c r="AO3808">
        <v>0</v>
      </c>
      <c r="AP3808">
        <v>0</v>
      </c>
      <c r="AQ3808">
        <v>0</v>
      </c>
      <c r="AR3808">
        <v>0</v>
      </c>
      <c r="AS3808">
        <f t="shared" si="893"/>
        <v>0</v>
      </c>
      <c r="AT3808">
        <v>0</v>
      </c>
      <c r="AU3808">
        <v>0</v>
      </c>
      <c r="AV3808">
        <v>0</v>
      </c>
      <c r="AW3808">
        <v>0</v>
      </c>
      <c r="AX3808">
        <f t="shared" si="894"/>
        <v>0</v>
      </c>
      <c r="AY3808">
        <v>0</v>
      </c>
      <c r="AZ3808">
        <v>0</v>
      </c>
      <c r="BA3808">
        <v>0</v>
      </c>
      <c r="BB3808">
        <v>0</v>
      </c>
      <c r="BC3808">
        <f t="shared" si="895"/>
        <v>0</v>
      </c>
      <c r="BE3808" t="str">
        <f t="shared" si="896"/>
        <v>void</v>
      </c>
      <c r="BF3808">
        <f t="shared" si="897"/>
        <v>0</v>
      </c>
      <c r="BG3808">
        <f t="shared" si="898"/>
        <v>0</v>
      </c>
      <c r="BH3808">
        <f t="shared" si="899"/>
        <v>0</v>
      </c>
    </row>
    <row r="3809" spans="1:60" x14ac:dyDescent="0.45">
      <c r="A3809" t="s">
        <v>16344</v>
      </c>
      <c r="B3809" t="s">
        <v>16345</v>
      </c>
      <c r="C3809">
        <v>592</v>
      </c>
      <c r="D3809" t="s">
        <v>16345</v>
      </c>
      <c r="E3809" t="s">
        <v>16345</v>
      </c>
      <c r="F3809">
        <v>0</v>
      </c>
      <c r="G3809">
        <v>0.49437500000000001</v>
      </c>
      <c r="H3809">
        <v>0</v>
      </c>
      <c r="I3809" t="s">
        <v>56</v>
      </c>
      <c r="J3809" t="s">
        <v>63</v>
      </c>
      <c r="K3809" t="s">
        <v>64</v>
      </c>
      <c r="L3809" t="s">
        <v>16346</v>
      </c>
      <c r="M3809" t="s">
        <v>16347</v>
      </c>
      <c r="N3809">
        <v>4</v>
      </c>
      <c r="S3809" t="e">
        <f t="shared" si="885"/>
        <v>#DIV/0!</v>
      </c>
      <c r="X3809" s="3" t="e">
        <f t="shared" si="886"/>
        <v>#DIV/0!</v>
      </c>
      <c r="Y3809" t="e">
        <f t="shared" si="887"/>
        <v>#DIV/0!</v>
      </c>
      <c r="AD3809" t="e">
        <f t="shared" si="888"/>
        <v>#DIV/0!</v>
      </c>
      <c r="AI3809" t="e">
        <f t="shared" si="889"/>
        <v>#DIV/0!</v>
      </c>
      <c r="AJ3809" t="e">
        <f t="shared" si="890"/>
        <v>#DIV/0!</v>
      </c>
      <c r="AK3809" s="1" t="e">
        <f>IF(AND(OR(#REF!&gt;1.49,#REF!&lt; 0.67),#REF!&lt; 0.05),"TL regulate","none")</f>
        <v>#REF!</v>
      </c>
      <c r="AL3809" s="1" t="e">
        <f t="shared" si="891"/>
        <v>#DIV/0!</v>
      </c>
      <c r="AM3809" s="1" t="e">
        <f t="shared" si="892"/>
        <v>#DIV/0!</v>
      </c>
      <c r="AO3809">
        <v>0</v>
      </c>
      <c r="AP3809">
        <v>0</v>
      </c>
      <c r="AQ3809">
        <v>0</v>
      </c>
      <c r="AR3809">
        <v>0</v>
      </c>
      <c r="AS3809">
        <f t="shared" si="893"/>
        <v>0</v>
      </c>
      <c r="AT3809">
        <v>0</v>
      </c>
      <c r="AU3809">
        <v>0</v>
      </c>
      <c r="AV3809">
        <v>0</v>
      </c>
      <c r="AW3809">
        <v>0</v>
      </c>
      <c r="AX3809">
        <f t="shared" si="894"/>
        <v>0</v>
      </c>
      <c r="AY3809">
        <v>0</v>
      </c>
      <c r="AZ3809">
        <v>0</v>
      </c>
      <c r="BA3809">
        <v>0</v>
      </c>
      <c r="BB3809">
        <v>0</v>
      </c>
      <c r="BC3809">
        <f t="shared" si="895"/>
        <v>0</v>
      </c>
      <c r="BE3809" t="str">
        <f t="shared" si="896"/>
        <v>void</v>
      </c>
      <c r="BF3809">
        <f t="shared" si="897"/>
        <v>0</v>
      </c>
      <c r="BG3809">
        <f t="shared" si="898"/>
        <v>0</v>
      </c>
      <c r="BH3809">
        <f t="shared" si="899"/>
        <v>0</v>
      </c>
    </row>
    <row r="3810" spans="1:60" x14ac:dyDescent="0.45">
      <c r="A3810" t="s">
        <v>16348</v>
      </c>
      <c r="B3810" t="s">
        <v>16345</v>
      </c>
      <c r="C3810">
        <v>591</v>
      </c>
      <c r="D3810" t="s">
        <v>16345</v>
      </c>
      <c r="E3810" t="s">
        <v>16345</v>
      </c>
      <c r="F3810" t="s">
        <v>16349</v>
      </c>
      <c r="G3810">
        <v>0.53997700000000004</v>
      </c>
      <c r="H3810">
        <v>1</v>
      </c>
      <c r="I3810" t="s">
        <v>56</v>
      </c>
      <c r="J3810" t="s">
        <v>57</v>
      </c>
      <c r="K3810" t="s">
        <v>240</v>
      </c>
      <c r="L3810" t="s">
        <v>16350</v>
      </c>
      <c r="M3810" t="s">
        <v>16351</v>
      </c>
      <c r="N3810">
        <v>3</v>
      </c>
      <c r="S3810" t="e">
        <f t="shared" si="885"/>
        <v>#DIV/0!</v>
      </c>
      <c r="X3810" s="3" t="e">
        <f t="shared" si="886"/>
        <v>#DIV/0!</v>
      </c>
      <c r="Y3810" t="e">
        <f t="shared" si="887"/>
        <v>#DIV/0!</v>
      </c>
      <c r="AD3810" t="e">
        <f t="shared" si="888"/>
        <v>#DIV/0!</v>
      </c>
      <c r="AI3810" t="e">
        <f t="shared" si="889"/>
        <v>#DIV/0!</v>
      </c>
      <c r="AJ3810" t="e">
        <f t="shared" si="890"/>
        <v>#DIV/0!</v>
      </c>
      <c r="AK3810" s="1" t="e">
        <f>IF(AND(OR(#REF!&gt;1.49,#REF!&lt; 0.67),#REF!&lt; 0.05),"TL regulate","none")</f>
        <v>#REF!</v>
      </c>
      <c r="AL3810" s="1" t="e">
        <f t="shared" si="891"/>
        <v>#DIV/0!</v>
      </c>
      <c r="AM3810" s="1" t="e">
        <f t="shared" si="892"/>
        <v>#DIV/0!</v>
      </c>
      <c r="AO3810">
        <v>0</v>
      </c>
      <c r="AP3810">
        <v>0</v>
      </c>
      <c r="AQ3810">
        <v>0</v>
      </c>
      <c r="AR3810">
        <v>0</v>
      </c>
      <c r="AS3810">
        <f t="shared" si="893"/>
        <v>0</v>
      </c>
      <c r="AT3810">
        <v>0</v>
      </c>
      <c r="AU3810">
        <v>0</v>
      </c>
      <c r="AV3810">
        <v>0</v>
      </c>
      <c r="AW3810">
        <v>0</v>
      </c>
      <c r="AX3810">
        <f t="shared" si="894"/>
        <v>0</v>
      </c>
      <c r="AY3810">
        <v>0</v>
      </c>
      <c r="AZ3810">
        <v>0</v>
      </c>
      <c r="BA3810">
        <v>0</v>
      </c>
      <c r="BB3810">
        <v>0</v>
      </c>
      <c r="BC3810">
        <f t="shared" si="895"/>
        <v>0</v>
      </c>
      <c r="BE3810" t="str">
        <f t="shared" si="896"/>
        <v>void</v>
      </c>
      <c r="BF3810">
        <f t="shared" si="897"/>
        <v>0</v>
      </c>
      <c r="BG3810">
        <f t="shared" si="898"/>
        <v>0</v>
      </c>
      <c r="BH3810">
        <f t="shared" si="899"/>
        <v>0</v>
      </c>
    </row>
    <row r="3811" spans="1:60" x14ac:dyDescent="0.45">
      <c r="A3811" t="s">
        <v>16352</v>
      </c>
      <c r="B3811" t="s">
        <v>10706</v>
      </c>
      <c r="C3811" t="s">
        <v>16353</v>
      </c>
      <c r="D3811" t="s">
        <v>10708</v>
      </c>
      <c r="E3811" t="s">
        <v>10708</v>
      </c>
      <c r="F3811">
        <v>0</v>
      </c>
      <c r="G3811">
        <v>0.33042100000000002</v>
      </c>
      <c r="H3811">
        <v>0</v>
      </c>
      <c r="I3811" t="s">
        <v>56</v>
      </c>
      <c r="J3811" t="s">
        <v>57</v>
      </c>
      <c r="K3811" t="s">
        <v>6418</v>
      </c>
      <c r="L3811" t="s">
        <v>16354</v>
      </c>
      <c r="M3811" t="s">
        <v>16355</v>
      </c>
      <c r="N3811">
        <v>13</v>
      </c>
      <c r="S3811" t="e">
        <f t="shared" si="885"/>
        <v>#DIV/0!</v>
      </c>
      <c r="X3811" s="3" t="e">
        <f t="shared" si="886"/>
        <v>#DIV/0!</v>
      </c>
      <c r="Y3811" t="e">
        <f t="shared" si="887"/>
        <v>#DIV/0!</v>
      </c>
      <c r="AD3811" t="e">
        <f t="shared" si="888"/>
        <v>#DIV/0!</v>
      </c>
      <c r="AI3811" t="e">
        <f t="shared" si="889"/>
        <v>#DIV/0!</v>
      </c>
      <c r="AJ3811" t="e">
        <f t="shared" si="890"/>
        <v>#DIV/0!</v>
      </c>
      <c r="AK3811" s="1" t="e">
        <f>IF(AND(OR(#REF!&gt;1.49,#REF!&lt; 0.67),#REF!&lt; 0.05),"TL regulate","none")</f>
        <v>#REF!</v>
      </c>
      <c r="AL3811" s="1" t="e">
        <f t="shared" si="891"/>
        <v>#DIV/0!</v>
      </c>
      <c r="AM3811" s="1" t="e">
        <f t="shared" si="892"/>
        <v>#DIV/0!</v>
      </c>
      <c r="AO3811">
        <v>0</v>
      </c>
      <c r="AP3811">
        <v>0</v>
      </c>
      <c r="AQ3811">
        <v>0</v>
      </c>
      <c r="AR3811">
        <v>0</v>
      </c>
      <c r="AS3811">
        <f t="shared" si="893"/>
        <v>0</v>
      </c>
      <c r="AT3811">
        <v>0</v>
      </c>
      <c r="AU3811">
        <v>0</v>
      </c>
      <c r="AV3811">
        <v>0</v>
      </c>
      <c r="AW3811">
        <v>0</v>
      </c>
      <c r="AX3811">
        <f t="shared" si="894"/>
        <v>0</v>
      </c>
      <c r="AY3811">
        <v>0</v>
      </c>
      <c r="AZ3811">
        <v>0</v>
      </c>
      <c r="BA3811">
        <v>0</v>
      </c>
      <c r="BB3811">
        <v>0</v>
      </c>
      <c r="BC3811">
        <f t="shared" si="895"/>
        <v>0</v>
      </c>
      <c r="BE3811" t="str">
        <f t="shared" si="896"/>
        <v>void</v>
      </c>
      <c r="BF3811">
        <f t="shared" si="897"/>
        <v>0</v>
      </c>
      <c r="BG3811">
        <f t="shared" si="898"/>
        <v>0</v>
      </c>
      <c r="BH3811">
        <f t="shared" si="899"/>
        <v>0</v>
      </c>
    </row>
    <row r="3812" spans="1:60" x14ac:dyDescent="0.45">
      <c r="A3812" t="s">
        <v>16356</v>
      </c>
      <c r="B3812" t="s">
        <v>5411</v>
      </c>
      <c r="C3812">
        <v>1463</v>
      </c>
      <c r="D3812" t="s">
        <v>5411</v>
      </c>
      <c r="E3812" t="s">
        <v>5411</v>
      </c>
      <c r="F3812" t="s">
        <v>5412</v>
      </c>
      <c r="G3812">
        <v>0.30932100000000001</v>
      </c>
      <c r="H3812">
        <v>0</v>
      </c>
      <c r="I3812" t="s">
        <v>56</v>
      </c>
      <c r="J3812" t="s">
        <v>63</v>
      </c>
      <c r="K3812" t="s">
        <v>64</v>
      </c>
      <c r="L3812" t="s">
        <v>16357</v>
      </c>
      <c r="M3812" t="s">
        <v>16358</v>
      </c>
      <c r="N3812">
        <v>2</v>
      </c>
      <c r="S3812" t="e">
        <f t="shared" si="885"/>
        <v>#DIV/0!</v>
      </c>
      <c r="X3812" s="3" t="e">
        <f t="shared" si="886"/>
        <v>#DIV/0!</v>
      </c>
      <c r="Y3812" t="e">
        <f t="shared" si="887"/>
        <v>#DIV/0!</v>
      </c>
      <c r="AD3812" t="e">
        <f t="shared" si="888"/>
        <v>#DIV/0!</v>
      </c>
      <c r="AI3812" t="e">
        <f t="shared" si="889"/>
        <v>#DIV/0!</v>
      </c>
      <c r="AJ3812" t="e">
        <f t="shared" si="890"/>
        <v>#DIV/0!</v>
      </c>
      <c r="AK3812" s="1" t="e">
        <f>IF(AND(OR(#REF!&gt;1.49,#REF!&lt; 0.67),#REF!&lt; 0.05),"TL regulate","none")</f>
        <v>#REF!</v>
      </c>
      <c r="AL3812" s="1" t="e">
        <f t="shared" si="891"/>
        <v>#DIV/0!</v>
      </c>
      <c r="AM3812" s="1" t="e">
        <f t="shared" si="892"/>
        <v>#DIV/0!</v>
      </c>
      <c r="AO3812">
        <v>0</v>
      </c>
      <c r="AP3812">
        <v>0</v>
      </c>
      <c r="AQ3812">
        <v>0</v>
      </c>
      <c r="AR3812">
        <v>0</v>
      </c>
      <c r="AS3812">
        <f t="shared" si="893"/>
        <v>0</v>
      </c>
      <c r="AT3812">
        <v>0</v>
      </c>
      <c r="AU3812">
        <v>0</v>
      </c>
      <c r="AV3812">
        <v>0</v>
      </c>
      <c r="AW3812">
        <v>0</v>
      </c>
      <c r="AX3812">
        <f t="shared" si="894"/>
        <v>0</v>
      </c>
      <c r="AY3812">
        <v>0</v>
      </c>
      <c r="AZ3812">
        <v>0</v>
      </c>
      <c r="BA3812">
        <v>0</v>
      </c>
      <c r="BB3812">
        <v>0</v>
      </c>
      <c r="BC3812">
        <f t="shared" si="895"/>
        <v>0</v>
      </c>
      <c r="BE3812" t="str">
        <f t="shared" si="896"/>
        <v>void</v>
      </c>
      <c r="BF3812">
        <f t="shared" si="897"/>
        <v>0</v>
      </c>
      <c r="BG3812">
        <f t="shared" si="898"/>
        <v>0</v>
      </c>
      <c r="BH3812">
        <f t="shared" si="899"/>
        <v>0</v>
      </c>
    </row>
    <row r="3813" spans="1:60" x14ac:dyDescent="0.45">
      <c r="A3813" t="s">
        <v>16359</v>
      </c>
      <c r="B3813" t="s">
        <v>5411</v>
      </c>
      <c r="C3813">
        <v>1516</v>
      </c>
      <c r="D3813" t="s">
        <v>5411</v>
      </c>
      <c r="E3813" t="s">
        <v>5411</v>
      </c>
      <c r="F3813" t="s">
        <v>5412</v>
      </c>
      <c r="G3813">
        <v>0.428149</v>
      </c>
      <c r="H3813">
        <v>0</v>
      </c>
      <c r="I3813" t="s">
        <v>56</v>
      </c>
      <c r="J3813" t="s">
        <v>63</v>
      </c>
      <c r="K3813" t="s">
        <v>64</v>
      </c>
      <c r="L3813" t="s">
        <v>16360</v>
      </c>
      <c r="M3813" t="s">
        <v>16361</v>
      </c>
      <c r="N3813">
        <v>20</v>
      </c>
      <c r="S3813" t="e">
        <f t="shared" si="885"/>
        <v>#DIV/0!</v>
      </c>
      <c r="X3813" s="3" t="e">
        <f t="shared" si="886"/>
        <v>#DIV/0!</v>
      </c>
      <c r="Y3813" t="e">
        <f t="shared" si="887"/>
        <v>#DIV/0!</v>
      </c>
      <c r="AD3813" t="e">
        <f t="shared" si="888"/>
        <v>#DIV/0!</v>
      </c>
      <c r="AI3813" t="e">
        <f t="shared" si="889"/>
        <v>#DIV/0!</v>
      </c>
      <c r="AJ3813" t="e">
        <f t="shared" si="890"/>
        <v>#DIV/0!</v>
      </c>
      <c r="AK3813" s="1" t="e">
        <f>IF(AND(OR(#REF!&gt;1.49,#REF!&lt; 0.67),#REF!&lt; 0.05),"TL regulate","none")</f>
        <v>#REF!</v>
      </c>
      <c r="AL3813" s="1" t="e">
        <f t="shared" si="891"/>
        <v>#DIV/0!</v>
      </c>
      <c r="AM3813" s="1" t="e">
        <f t="shared" si="892"/>
        <v>#DIV/0!</v>
      </c>
      <c r="AO3813">
        <v>0</v>
      </c>
      <c r="AP3813">
        <v>0</v>
      </c>
      <c r="AQ3813">
        <v>0</v>
      </c>
      <c r="AR3813">
        <v>0</v>
      </c>
      <c r="AS3813">
        <f t="shared" si="893"/>
        <v>0</v>
      </c>
      <c r="AT3813">
        <v>0</v>
      </c>
      <c r="AU3813">
        <v>0</v>
      </c>
      <c r="AV3813">
        <v>0</v>
      </c>
      <c r="AW3813">
        <v>0</v>
      </c>
      <c r="AX3813">
        <f t="shared" si="894"/>
        <v>0</v>
      </c>
      <c r="AY3813">
        <v>0</v>
      </c>
      <c r="AZ3813">
        <v>0</v>
      </c>
      <c r="BA3813">
        <v>0</v>
      </c>
      <c r="BB3813">
        <v>0</v>
      </c>
      <c r="BC3813">
        <f t="shared" si="895"/>
        <v>0</v>
      </c>
      <c r="BE3813" t="str">
        <f t="shared" si="896"/>
        <v>void</v>
      </c>
      <c r="BF3813">
        <f t="shared" si="897"/>
        <v>0</v>
      </c>
      <c r="BG3813">
        <f t="shared" si="898"/>
        <v>0</v>
      </c>
      <c r="BH3813">
        <f t="shared" si="899"/>
        <v>0</v>
      </c>
    </row>
    <row r="3814" spans="1:60" x14ac:dyDescent="0.45">
      <c r="A3814" t="s">
        <v>16362</v>
      </c>
      <c r="B3814" t="s">
        <v>5411</v>
      </c>
      <c r="C3814">
        <v>1515</v>
      </c>
      <c r="D3814" t="s">
        <v>5411</v>
      </c>
      <c r="E3814" t="s">
        <v>5411</v>
      </c>
      <c r="F3814" t="s">
        <v>5412</v>
      </c>
      <c r="G3814">
        <v>0.45046900000000001</v>
      </c>
      <c r="H3814">
        <v>0</v>
      </c>
      <c r="I3814" t="s">
        <v>56</v>
      </c>
      <c r="J3814" t="s">
        <v>57</v>
      </c>
      <c r="K3814" t="s">
        <v>108</v>
      </c>
      <c r="L3814" t="s">
        <v>16363</v>
      </c>
      <c r="M3814" t="s">
        <v>16364</v>
      </c>
      <c r="N3814">
        <v>19</v>
      </c>
      <c r="S3814" t="e">
        <f t="shared" si="885"/>
        <v>#DIV/0!</v>
      </c>
      <c r="X3814" s="3" t="e">
        <f t="shared" si="886"/>
        <v>#DIV/0!</v>
      </c>
      <c r="Y3814" t="e">
        <f t="shared" si="887"/>
        <v>#DIV/0!</v>
      </c>
      <c r="AD3814" t="e">
        <f t="shared" si="888"/>
        <v>#DIV/0!</v>
      </c>
      <c r="AI3814" t="e">
        <f t="shared" si="889"/>
        <v>#DIV/0!</v>
      </c>
      <c r="AJ3814" t="e">
        <f t="shared" si="890"/>
        <v>#DIV/0!</v>
      </c>
      <c r="AK3814" s="1" t="e">
        <f>IF(AND(OR(#REF!&gt;1.49,#REF!&lt; 0.67),#REF!&lt; 0.05),"TL regulate","none")</f>
        <v>#REF!</v>
      </c>
      <c r="AL3814" s="1" t="e">
        <f t="shared" si="891"/>
        <v>#DIV/0!</v>
      </c>
      <c r="AM3814" s="1" t="e">
        <f t="shared" si="892"/>
        <v>#DIV/0!</v>
      </c>
      <c r="AO3814">
        <v>0</v>
      </c>
      <c r="AP3814">
        <v>0</v>
      </c>
      <c r="AQ3814">
        <v>0</v>
      </c>
      <c r="AR3814">
        <v>0</v>
      </c>
      <c r="AS3814">
        <f t="shared" si="893"/>
        <v>0</v>
      </c>
      <c r="AT3814">
        <v>0</v>
      </c>
      <c r="AU3814">
        <v>0</v>
      </c>
      <c r="AV3814">
        <v>0</v>
      </c>
      <c r="AW3814">
        <v>0</v>
      </c>
      <c r="AX3814">
        <f t="shared" si="894"/>
        <v>0</v>
      </c>
      <c r="AY3814">
        <v>0</v>
      </c>
      <c r="AZ3814">
        <v>0</v>
      </c>
      <c r="BA3814">
        <v>0</v>
      </c>
      <c r="BB3814">
        <v>0</v>
      </c>
      <c r="BC3814">
        <f t="shared" si="895"/>
        <v>0</v>
      </c>
      <c r="BE3814" t="str">
        <f t="shared" si="896"/>
        <v>void</v>
      </c>
      <c r="BF3814">
        <f t="shared" si="897"/>
        <v>0</v>
      </c>
      <c r="BG3814">
        <f t="shared" si="898"/>
        <v>0</v>
      </c>
      <c r="BH3814">
        <f t="shared" si="899"/>
        <v>0</v>
      </c>
    </row>
    <row r="3815" spans="1:60" x14ac:dyDescent="0.45">
      <c r="A3815" t="s">
        <v>16365</v>
      </c>
      <c r="B3815" t="s">
        <v>5411</v>
      </c>
      <c r="C3815">
        <v>1542</v>
      </c>
      <c r="D3815" t="s">
        <v>5411</v>
      </c>
      <c r="E3815" t="s">
        <v>5411</v>
      </c>
      <c r="F3815">
        <v>0</v>
      </c>
      <c r="G3815">
        <v>0.67760399999999998</v>
      </c>
      <c r="H3815">
        <v>1</v>
      </c>
      <c r="I3815" t="s">
        <v>80</v>
      </c>
      <c r="J3815" t="s">
        <v>57</v>
      </c>
      <c r="K3815" t="s">
        <v>2267</v>
      </c>
      <c r="L3815" t="s">
        <v>16366</v>
      </c>
      <c r="M3815" t="s">
        <v>16367</v>
      </c>
      <c r="N3815">
        <v>5</v>
      </c>
      <c r="S3815" t="e">
        <f t="shared" si="885"/>
        <v>#DIV/0!</v>
      </c>
      <c r="X3815" s="3" t="e">
        <f t="shared" si="886"/>
        <v>#DIV/0!</v>
      </c>
      <c r="Y3815" t="e">
        <f t="shared" si="887"/>
        <v>#DIV/0!</v>
      </c>
      <c r="AD3815" t="e">
        <f t="shared" si="888"/>
        <v>#DIV/0!</v>
      </c>
      <c r="AI3815" t="e">
        <f t="shared" si="889"/>
        <v>#DIV/0!</v>
      </c>
      <c r="AJ3815" t="e">
        <f t="shared" si="890"/>
        <v>#DIV/0!</v>
      </c>
      <c r="AK3815" s="1" t="e">
        <f>IF(AND(OR(#REF!&gt;1.49,#REF!&lt; 0.67),#REF!&lt; 0.05),"TL regulate","none")</f>
        <v>#REF!</v>
      </c>
      <c r="AL3815" s="1" t="e">
        <f t="shared" si="891"/>
        <v>#DIV/0!</v>
      </c>
      <c r="AM3815" s="1" t="e">
        <f t="shared" si="892"/>
        <v>#DIV/0!</v>
      </c>
      <c r="AO3815">
        <v>0</v>
      </c>
      <c r="AP3815">
        <v>0</v>
      </c>
      <c r="AQ3815">
        <v>0</v>
      </c>
      <c r="AR3815">
        <v>0</v>
      </c>
      <c r="AS3815">
        <f t="shared" si="893"/>
        <v>0</v>
      </c>
      <c r="AT3815">
        <v>0</v>
      </c>
      <c r="AU3815">
        <v>0</v>
      </c>
      <c r="AV3815">
        <v>0</v>
      </c>
      <c r="AW3815">
        <v>0</v>
      </c>
      <c r="AX3815">
        <f t="shared" si="894"/>
        <v>0</v>
      </c>
      <c r="AY3815">
        <v>0</v>
      </c>
      <c r="AZ3815">
        <v>0</v>
      </c>
      <c r="BA3815">
        <v>0</v>
      </c>
      <c r="BB3815">
        <v>0</v>
      </c>
      <c r="BC3815">
        <f t="shared" si="895"/>
        <v>0</v>
      </c>
      <c r="BE3815" t="str">
        <f t="shared" si="896"/>
        <v>void</v>
      </c>
      <c r="BF3815">
        <f t="shared" si="897"/>
        <v>0</v>
      </c>
      <c r="BG3815">
        <f t="shared" si="898"/>
        <v>0</v>
      </c>
      <c r="BH3815">
        <f t="shared" si="899"/>
        <v>0</v>
      </c>
    </row>
    <row r="3816" spans="1:60" x14ac:dyDescent="0.45">
      <c r="A3816" t="s">
        <v>16368</v>
      </c>
      <c r="B3816" t="s">
        <v>5411</v>
      </c>
      <c r="C3816">
        <v>1462</v>
      </c>
      <c r="D3816" t="s">
        <v>5411</v>
      </c>
      <c r="E3816" t="s">
        <v>5411</v>
      </c>
      <c r="F3816" t="s">
        <v>5412</v>
      </c>
      <c r="G3816">
        <v>0.30932100000000001</v>
      </c>
      <c r="H3816">
        <v>0</v>
      </c>
      <c r="I3816" t="s">
        <v>80</v>
      </c>
      <c r="J3816" t="s">
        <v>57</v>
      </c>
      <c r="K3816" t="s">
        <v>153</v>
      </c>
      <c r="L3816" t="s">
        <v>16357</v>
      </c>
      <c r="M3816" t="s">
        <v>16358</v>
      </c>
      <c r="N3816">
        <v>1</v>
      </c>
      <c r="S3816" t="e">
        <f t="shared" si="885"/>
        <v>#DIV/0!</v>
      </c>
      <c r="X3816" s="3" t="e">
        <f t="shared" si="886"/>
        <v>#DIV/0!</v>
      </c>
      <c r="Y3816" t="e">
        <f t="shared" si="887"/>
        <v>#DIV/0!</v>
      </c>
      <c r="AD3816" t="e">
        <f t="shared" si="888"/>
        <v>#DIV/0!</v>
      </c>
      <c r="AI3816" t="e">
        <f t="shared" si="889"/>
        <v>#DIV/0!</v>
      </c>
      <c r="AJ3816" t="e">
        <f t="shared" si="890"/>
        <v>#DIV/0!</v>
      </c>
      <c r="AK3816" s="1" t="e">
        <f>IF(AND(OR(#REF!&gt;1.49,#REF!&lt; 0.67),#REF!&lt; 0.05),"TL regulate","none")</f>
        <v>#REF!</v>
      </c>
      <c r="AL3816" s="1" t="e">
        <f t="shared" si="891"/>
        <v>#DIV/0!</v>
      </c>
      <c r="AM3816" s="1" t="e">
        <f t="shared" si="892"/>
        <v>#DIV/0!</v>
      </c>
      <c r="AO3816">
        <v>0</v>
      </c>
      <c r="AP3816">
        <v>0</v>
      </c>
      <c r="AQ3816">
        <v>0</v>
      </c>
      <c r="AR3816">
        <v>0</v>
      </c>
      <c r="AS3816">
        <f t="shared" si="893"/>
        <v>0</v>
      </c>
      <c r="AT3816">
        <v>0</v>
      </c>
      <c r="AU3816">
        <v>0</v>
      </c>
      <c r="AV3816">
        <v>0</v>
      </c>
      <c r="AW3816">
        <v>0</v>
      </c>
      <c r="AX3816">
        <f t="shared" si="894"/>
        <v>0</v>
      </c>
      <c r="AY3816">
        <v>0</v>
      </c>
      <c r="AZ3816">
        <v>0</v>
      </c>
      <c r="BA3816">
        <v>0</v>
      </c>
      <c r="BB3816">
        <v>0</v>
      </c>
      <c r="BC3816">
        <f t="shared" si="895"/>
        <v>0</v>
      </c>
      <c r="BE3816" t="str">
        <f t="shared" si="896"/>
        <v>void</v>
      </c>
      <c r="BF3816">
        <f t="shared" si="897"/>
        <v>0</v>
      </c>
      <c r="BG3816">
        <f t="shared" si="898"/>
        <v>0</v>
      </c>
      <c r="BH3816">
        <f t="shared" si="899"/>
        <v>0</v>
      </c>
    </row>
    <row r="3817" spans="1:60" x14ac:dyDescent="0.45">
      <c r="A3817" t="s">
        <v>16369</v>
      </c>
      <c r="B3817" t="s">
        <v>497</v>
      </c>
      <c r="C3817">
        <v>25</v>
      </c>
      <c r="D3817" t="s">
        <v>497</v>
      </c>
      <c r="E3817" t="s">
        <v>497</v>
      </c>
      <c r="F3817" t="s">
        <v>498</v>
      </c>
      <c r="G3817">
        <v>0.45972600000000002</v>
      </c>
      <c r="H3817">
        <v>0</v>
      </c>
      <c r="I3817" t="s">
        <v>56</v>
      </c>
      <c r="J3817" t="s">
        <v>63</v>
      </c>
      <c r="K3817" t="s">
        <v>64</v>
      </c>
      <c r="L3817" t="s">
        <v>16370</v>
      </c>
      <c r="M3817" t="s">
        <v>16371</v>
      </c>
      <c r="N3817">
        <v>3</v>
      </c>
      <c r="S3817" t="e">
        <f t="shared" si="885"/>
        <v>#DIV/0!</v>
      </c>
      <c r="X3817" s="3" t="e">
        <f t="shared" si="886"/>
        <v>#DIV/0!</v>
      </c>
      <c r="Y3817" t="e">
        <f t="shared" si="887"/>
        <v>#DIV/0!</v>
      </c>
      <c r="AD3817" t="e">
        <f t="shared" si="888"/>
        <v>#DIV/0!</v>
      </c>
      <c r="AI3817" t="e">
        <f t="shared" si="889"/>
        <v>#DIV/0!</v>
      </c>
      <c r="AJ3817" t="e">
        <f t="shared" si="890"/>
        <v>#DIV/0!</v>
      </c>
      <c r="AK3817" s="1" t="e">
        <f>IF(AND(OR(#REF!&gt;1.49,#REF!&lt; 0.67),#REF!&lt; 0.05),"TL regulate","none")</f>
        <v>#REF!</v>
      </c>
      <c r="AL3817" s="1" t="e">
        <f t="shared" si="891"/>
        <v>#DIV/0!</v>
      </c>
      <c r="AM3817" s="1" t="e">
        <f t="shared" si="892"/>
        <v>#DIV/0!</v>
      </c>
      <c r="AO3817">
        <v>0</v>
      </c>
      <c r="AP3817">
        <v>0</v>
      </c>
      <c r="AQ3817">
        <v>0</v>
      </c>
      <c r="AR3817">
        <v>0</v>
      </c>
      <c r="AS3817">
        <f t="shared" si="893"/>
        <v>0</v>
      </c>
      <c r="AT3817">
        <v>0</v>
      </c>
      <c r="AU3817">
        <v>0</v>
      </c>
      <c r="AV3817">
        <v>0</v>
      </c>
      <c r="AW3817">
        <v>0</v>
      </c>
      <c r="AX3817">
        <f t="shared" si="894"/>
        <v>0</v>
      </c>
      <c r="AY3817">
        <v>0</v>
      </c>
      <c r="AZ3817">
        <v>0</v>
      </c>
      <c r="BA3817">
        <v>0</v>
      </c>
      <c r="BB3817">
        <v>0</v>
      </c>
      <c r="BC3817">
        <f t="shared" si="895"/>
        <v>0</v>
      </c>
      <c r="BE3817" t="str">
        <f t="shared" si="896"/>
        <v>void</v>
      </c>
      <c r="BF3817">
        <f t="shared" si="897"/>
        <v>0</v>
      </c>
      <c r="BG3817">
        <f t="shared" si="898"/>
        <v>0</v>
      </c>
      <c r="BH3817">
        <f t="shared" si="899"/>
        <v>0</v>
      </c>
    </row>
    <row r="3818" spans="1:60" x14ac:dyDescent="0.45">
      <c r="A3818" t="s">
        <v>16372</v>
      </c>
      <c r="B3818" t="s">
        <v>497</v>
      </c>
      <c r="C3818">
        <v>403</v>
      </c>
      <c r="D3818" t="s">
        <v>497</v>
      </c>
      <c r="E3818" t="s">
        <v>497</v>
      </c>
      <c r="F3818">
        <v>0</v>
      </c>
      <c r="G3818">
        <v>0.14276700000000001</v>
      </c>
      <c r="H3818">
        <v>0</v>
      </c>
      <c r="I3818" t="s">
        <v>56</v>
      </c>
      <c r="J3818" t="s">
        <v>63</v>
      </c>
      <c r="K3818" t="s">
        <v>64</v>
      </c>
      <c r="L3818" t="s">
        <v>16373</v>
      </c>
      <c r="M3818" t="s">
        <v>16374</v>
      </c>
      <c r="N3818">
        <v>10</v>
      </c>
      <c r="S3818" t="e">
        <f t="shared" si="885"/>
        <v>#DIV/0!</v>
      </c>
      <c r="X3818" s="3" t="e">
        <f t="shared" si="886"/>
        <v>#DIV/0!</v>
      </c>
      <c r="Y3818" t="e">
        <f t="shared" si="887"/>
        <v>#DIV/0!</v>
      </c>
      <c r="AD3818" t="e">
        <f t="shared" si="888"/>
        <v>#DIV/0!</v>
      </c>
      <c r="AI3818" t="e">
        <f t="shared" si="889"/>
        <v>#DIV/0!</v>
      </c>
      <c r="AJ3818" t="e">
        <f t="shared" si="890"/>
        <v>#DIV/0!</v>
      </c>
      <c r="AK3818" s="1" t="e">
        <f>IF(AND(OR(#REF!&gt;1.49,#REF!&lt; 0.67),#REF!&lt; 0.05),"TL regulate","none")</f>
        <v>#REF!</v>
      </c>
      <c r="AL3818" s="1" t="e">
        <f t="shared" si="891"/>
        <v>#DIV/0!</v>
      </c>
      <c r="AM3818" s="1" t="e">
        <f t="shared" si="892"/>
        <v>#DIV/0!</v>
      </c>
      <c r="AO3818">
        <v>0</v>
      </c>
      <c r="AP3818">
        <v>0</v>
      </c>
      <c r="AQ3818">
        <v>0</v>
      </c>
      <c r="AR3818">
        <v>0</v>
      </c>
      <c r="AS3818">
        <f t="shared" si="893"/>
        <v>0</v>
      </c>
      <c r="AT3818">
        <v>0</v>
      </c>
      <c r="AU3818">
        <v>0</v>
      </c>
      <c r="AV3818">
        <v>0</v>
      </c>
      <c r="AW3818">
        <v>0</v>
      </c>
      <c r="AX3818">
        <f t="shared" si="894"/>
        <v>0</v>
      </c>
      <c r="AY3818">
        <v>0</v>
      </c>
      <c r="AZ3818">
        <v>0</v>
      </c>
      <c r="BA3818">
        <v>0</v>
      </c>
      <c r="BB3818">
        <v>0</v>
      </c>
      <c r="BC3818">
        <f t="shared" si="895"/>
        <v>0</v>
      </c>
      <c r="BE3818" t="str">
        <f t="shared" si="896"/>
        <v>void</v>
      </c>
      <c r="BF3818">
        <f t="shared" si="897"/>
        <v>0</v>
      </c>
      <c r="BG3818">
        <f t="shared" si="898"/>
        <v>0</v>
      </c>
      <c r="BH3818">
        <f t="shared" si="899"/>
        <v>0</v>
      </c>
    </row>
    <row r="3819" spans="1:60" x14ac:dyDescent="0.45">
      <c r="A3819" t="s">
        <v>16375</v>
      </c>
      <c r="B3819" t="s">
        <v>497</v>
      </c>
      <c r="C3819">
        <v>402</v>
      </c>
      <c r="D3819" t="s">
        <v>497</v>
      </c>
      <c r="E3819" t="s">
        <v>497</v>
      </c>
      <c r="F3819">
        <v>0</v>
      </c>
      <c r="G3819">
        <v>0.14276700000000001</v>
      </c>
      <c r="H3819">
        <v>0</v>
      </c>
      <c r="I3819" t="s">
        <v>56</v>
      </c>
      <c r="J3819" t="s">
        <v>63</v>
      </c>
      <c r="K3819" t="s">
        <v>64</v>
      </c>
      <c r="L3819" t="s">
        <v>16373</v>
      </c>
      <c r="M3819" t="s">
        <v>16374</v>
      </c>
      <c r="N3819">
        <v>9</v>
      </c>
      <c r="S3819" t="e">
        <f t="shared" si="885"/>
        <v>#DIV/0!</v>
      </c>
      <c r="X3819" s="3" t="e">
        <f t="shared" si="886"/>
        <v>#DIV/0!</v>
      </c>
      <c r="Y3819" t="e">
        <f t="shared" si="887"/>
        <v>#DIV/0!</v>
      </c>
      <c r="AD3819" t="e">
        <f t="shared" si="888"/>
        <v>#DIV/0!</v>
      </c>
      <c r="AI3819" t="e">
        <f t="shared" si="889"/>
        <v>#DIV/0!</v>
      </c>
      <c r="AJ3819" t="e">
        <f t="shared" si="890"/>
        <v>#DIV/0!</v>
      </c>
      <c r="AK3819" s="1" t="e">
        <f>IF(AND(OR(#REF!&gt;1.49,#REF!&lt; 0.67),#REF!&lt; 0.05),"TL regulate","none")</f>
        <v>#REF!</v>
      </c>
      <c r="AL3819" s="1" t="e">
        <f t="shared" si="891"/>
        <v>#DIV/0!</v>
      </c>
      <c r="AM3819" s="1" t="e">
        <f t="shared" si="892"/>
        <v>#DIV/0!</v>
      </c>
      <c r="AO3819">
        <v>0</v>
      </c>
      <c r="AP3819">
        <v>0</v>
      </c>
      <c r="AQ3819">
        <v>0</v>
      </c>
      <c r="AR3819">
        <v>0</v>
      </c>
      <c r="AS3819">
        <f t="shared" si="893"/>
        <v>0</v>
      </c>
      <c r="AT3819">
        <v>0</v>
      </c>
      <c r="AU3819">
        <v>0</v>
      </c>
      <c r="AV3819">
        <v>0</v>
      </c>
      <c r="AW3819">
        <v>0</v>
      </c>
      <c r="AX3819">
        <f t="shared" si="894"/>
        <v>0</v>
      </c>
      <c r="AY3819">
        <v>0</v>
      </c>
      <c r="AZ3819">
        <v>0</v>
      </c>
      <c r="BA3819">
        <v>0</v>
      </c>
      <c r="BB3819">
        <v>0</v>
      </c>
      <c r="BC3819">
        <f t="shared" si="895"/>
        <v>0</v>
      </c>
      <c r="BE3819" t="str">
        <f t="shared" si="896"/>
        <v>void</v>
      </c>
      <c r="BF3819">
        <f t="shared" si="897"/>
        <v>0</v>
      </c>
      <c r="BG3819">
        <f t="shared" si="898"/>
        <v>0</v>
      </c>
      <c r="BH3819">
        <f t="shared" si="899"/>
        <v>0</v>
      </c>
    </row>
    <row r="3820" spans="1:60" x14ac:dyDescent="0.45">
      <c r="A3820" t="s">
        <v>16376</v>
      </c>
      <c r="B3820" t="s">
        <v>497</v>
      </c>
      <c r="C3820">
        <v>23</v>
      </c>
      <c r="D3820" t="s">
        <v>497</v>
      </c>
      <c r="E3820" t="s">
        <v>497</v>
      </c>
      <c r="F3820" t="s">
        <v>498</v>
      </c>
      <c r="G3820">
        <v>0.45972600000000002</v>
      </c>
      <c r="H3820">
        <v>0</v>
      </c>
      <c r="I3820" t="s">
        <v>56</v>
      </c>
      <c r="J3820" t="s">
        <v>57</v>
      </c>
      <c r="K3820" t="s">
        <v>153</v>
      </c>
      <c r="L3820" t="s">
        <v>16370</v>
      </c>
      <c r="M3820" t="s">
        <v>16371</v>
      </c>
      <c r="N3820">
        <v>1</v>
      </c>
      <c r="S3820" t="e">
        <f t="shared" si="885"/>
        <v>#DIV/0!</v>
      </c>
      <c r="X3820" s="3" t="e">
        <f t="shared" si="886"/>
        <v>#DIV/0!</v>
      </c>
      <c r="Y3820" t="e">
        <f t="shared" si="887"/>
        <v>#DIV/0!</v>
      </c>
      <c r="AD3820" t="e">
        <f t="shared" si="888"/>
        <v>#DIV/0!</v>
      </c>
      <c r="AI3820" t="e">
        <f t="shared" si="889"/>
        <v>#DIV/0!</v>
      </c>
      <c r="AJ3820" t="e">
        <f t="shared" si="890"/>
        <v>#DIV/0!</v>
      </c>
      <c r="AK3820" s="1" t="e">
        <f>IF(AND(OR(#REF!&gt;1.49,#REF!&lt; 0.67),#REF!&lt; 0.05),"TL regulate","none")</f>
        <v>#REF!</v>
      </c>
      <c r="AL3820" s="1" t="e">
        <f t="shared" si="891"/>
        <v>#DIV/0!</v>
      </c>
      <c r="AM3820" s="1" t="e">
        <f t="shared" si="892"/>
        <v>#DIV/0!</v>
      </c>
      <c r="AO3820">
        <v>0</v>
      </c>
      <c r="AP3820">
        <v>0</v>
      </c>
      <c r="AQ3820">
        <v>0</v>
      </c>
      <c r="AR3820">
        <v>0</v>
      </c>
      <c r="AS3820">
        <f t="shared" si="893"/>
        <v>0</v>
      </c>
      <c r="AT3820">
        <v>0</v>
      </c>
      <c r="AU3820">
        <v>0</v>
      </c>
      <c r="AV3820">
        <v>0</v>
      </c>
      <c r="AW3820">
        <v>0</v>
      </c>
      <c r="AX3820">
        <f t="shared" si="894"/>
        <v>0</v>
      </c>
      <c r="AY3820">
        <v>0</v>
      </c>
      <c r="AZ3820">
        <v>0</v>
      </c>
      <c r="BA3820">
        <v>0</v>
      </c>
      <c r="BB3820">
        <v>0</v>
      </c>
      <c r="BC3820">
        <f t="shared" si="895"/>
        <v>0</v>
      </c>
      <c r="BE3820" t="str">
        <f t="shared" si="896"/>
        <v>void</v>
      </c>
      <c r="BF3820">
        <f t="shared" si="897"/>
        <v>0</v>
      </c>
      <c r="BG3820">
        <f t="shared" si="898"/>
        <v>0</v>
      </c>
      <c r="BH3820">
        <f t="shared" si="899"/>
        <v>0</v>
      </c>
    </row>
    <row r="3821" spans="1:60" x14ac:dyDescent="0.45">
      <c r="A3821" t="s">
        <v>16377</v>
      </c>
      <c r="B3821" t="s">
        <v>497</v>
      </c>
      <c r="C3821">
        <v>379</v>
      </c>
      <c r="D3821" t="s">
        <v>497</v>
      </c>
      <c r="E3821" t="s">
        <v>497</v>
      </c>
      <c r="F3821" t="s">
        <v>498</v>
      </c>
      <c r="G3821">
        <v>0.49998799999999999</v>
      </c>
      <c r="H3821">
        <v>1</v>
      </c>
      <c r="I3821" t="s">
        <v>56</v>
      </c>
      <c r="J3821" t="s">
        <v>57</v>
      </c>
      <c r="K3821" t="s">
        <v>733</v>
      </c>
      <c r="L3821" t="s">
        <v>16378</v>
      </c>
      <c r="M3821" t="s">
        <v>16379</v>
      </c>
      <c r="N3821">
        <v>1</v>
      </c>
      <c r="S3821" t="e">
        <f t="shared" si="885"/>
        <v>#DIV/0!</v>
      </c>
      <c r="X3821" s="3" t="e">
        <f t="shared" si="886"/>
        <v>#DIV/0!</v>
      </c>
      <c r="Y3821" t="e">
        <f t="shared" si="887"/>
        <v>#DIV/0!</v>
      </c>
      <c r="AD3821" t="e">
        <f t="shared" si="888"/>
        <v>#DIV/0!</v>
      </c>
      <c r="AI3821" t="e">
        <f t="shared" si="889"/>
        <v>#DIV/0!</v>
      </c>
      <c r="AJ3821" t="e">
        <f t="shared" si="890"/>
        <v>#DIV/0!</v>
      </c>
      <c r="AK3821" s="1" t="e">
        <f>IF(AND(OR(#REF!&gt;1.49,#REF!&lt; 0.67),#REF!&lt; 0.05),"TL regulate","none")</f>
        <v>#REF!</v>
      </c>
      <c r="AL3821" s="1" t="e">
        <f t="shared" si="891"/>
        <v>#DIV/0!</v>
      </c>
      <c r="AM3821" s="1" t="e">
        <f t="shared" si="892"/>
        <v>#DIV/0!</v>
      </c>
      <c r="AO3821">
        <v>0</v>
      </c>
      <c r="AP3821">
        <v>0</v>
      </c>
      <c r="AQ3821">
        <v>0</v>
      </c>
      <c r="AR3821">
        <v>0</v>
      </c>
      <c r="AS3821">
        <f t="shared" si="893"/>
        <v>0</v>
      </c>
      <c r="AT3821">
        <v>0</v>
      </c>
      <c r="AU3821">
        <v>0</v>
      </c>
      <c r="AV3821">
        <v>30977000</v>
      </c>
      <c r="AW3821">
        <v>0</v>
      </c>
      <c r="AX3821">
        <f t="shared" si="894"/>
        <v>30977000</v>
      </c>
      <c r="AY3821">
        <v>0</v>
      </c>
      <c r="AZ3821">
        <v>0</v>
      </c>
      <c r="BA3821">
        <v>0</v>
      </c>
      <c r="BB3821">
        <v>0</v>
      </c>
      <c r="BC3821">
        <f t="shared" si="895"/>
        <v>0</v>
      </c>
      <c r="BE3821" t="str">
        <f t="shared" si="896"/>
        <v>TL only</v>
      </c>
      <c r="BF3821">
        <f t="shared" si="897"/>
        <v>0</v>
      </c>
      <c r="BG3821">
        <f t="shared" si="898"/>
        <v>1</v>
      </c>
      <c r="BH3821">
        <f t="shared" si="899"/>
        <v>0</v>
      </c>
    </row>
    <row r="3822" spans="1:60" x14ac:dyDescent="0.45">
      <c r="A3822" t="s">
        <v>16380</v>
      </c>
      <c r="B3822" t="s">
        <v>497</v>
      </c>
      <c r="C3822">
        <v>408</v>
      </c>
      <c r="D3822" t="s">
        <v>497</v>
      </c>
      <c r="E3822" t="s">
        <v>497</v>
      </c>
      <c r="F3822">
        <v>0</v>
      </c>
      <c r="G3822">
        <v>0.14276700000000001</v>
      </c>
      <c r="H3822">
        <v>0</v>
      </c>
      <c r="I3822" t="s">
        <v>56</v>
      </c>
      <c r="J3822" t="s">
        <v>63</v>
      </c>
      <c r="K3822" t="s">
        <v>64</v>
      </c>
      <c r="L3822" t="s">
        <v>16373</v>
      </c>
      <c r="M3822" t="s">
        <v>16374</v>
      </c>
      <c r="N3822">
        <v>15</v>
      </c>
      <c r="S3822" t="e">
        <f t="shared" si="885"/>
        <v>#DIV/0!</v>
      </c>
      <c r="X3822" s="3" t="e">
        <f t="shared" si="886"/>
        <v>#DIV/0!</v>
      </c>
      <c r="Y3822" t="e">
        <f t="shared" si="887"/>
        <v>#DIV/0!</v>
      </c>
      <c r="AD3822" t="e">
        <f t="shared" si="888"/>
        <v>#DIV/0!</v>
      </c>
      <c r="AI3822" t="e">
        <f t="shared" si="889"/>
        <v>#DIV/0!</v>
      </c>
      <c r="AJ3822" t="e">
        <f t="shared" si="890"/>
        <v>#DIV/0!</v>
      </c>
      <c r="AK3822" s="1" t="e">
        <f>IF(AND(OR(#REF!&gt;1.49,#REF!&lt; 0.67),#REF!&lt; 0.05),"TL regulate","none")</f>
        <v>#REF!</v>
      </c>
      <c r="AL3822" s="1" t="e">
        <f t="shared" si="891"/>
        <v>#DIV/0!</v>
      </c>
      <c r="AM3822" s="1" t="e">
        <f t="shared" si="892"/>
        <v>#DIV/0!</v>
      </c>
      <c r="AO3822">
        <v>0</v>
      </c>
      <c r="AP3822">
        <v>0</v>
      </c>
      <c r="AQ3822">
        <v>0</v>
      </c>
      <c r="AR3822">
        <v>0</v>
      </c>
      <c r="AS3822">
        <f t="shared" si="893"/>
        <v>0</v>
      </c>
      <c r="AT3822">
        <v>0</v>
      </c>
      <c r="AU3822">
        <v>0</v>
      </c>
      <c r="AV3822">
        <v>0</v>
      </c>
      <c r="AW3822">
        <v>0</v>
      </c>
      <c r="AX3822">
        <f t="shared" si="894"/>
        <v>0</v>
      </c>
      <c r="AY3822">
        <v>0</v>
      </c>
      <c r="AZ3822">
        <v>0</v>
      </c>
      <c r="BA3822">
        <v>0</v>
      </c>
      <c r="BB3822">
        <v>0</v>
      </c>
      <c r="BC3822">
        <f t="shared" si="895"/>
        <v>0</v>
      </c>
      <c r="BE3822" t="str">
        <f t="shared" si="896"/>
        <v>void</v>
      </c>
      <c r="BF3822">
        <f t="shared" si="897"/>
        <v>0</v>
      </c>
      <c r="BG3822">
        <f t="shared" si="898"/>
        <v>0</v>
      </c>
      <c r="BH3822">
        <f t="shared" si="899"/>
        <v>0</v>
      </c>
    </row>
    <row r="3823" spans="1:60" x14ac:dyDescent="0.45">
      <c r="A3823" t="s">
        <v>16381</v>
      </c>
      <c r="B3823" t="s">
        <v>497</v>
      </c>
      <c r="C3823">
        <v>400</v>
      </c>
      <c r="D3823" t="s">
        <v>497</v>
      </c>
      <c r="E3823" t="s">
        <v>497</v>
      </c>
      <c r="F3823">
        <v>0</v>
      </c>
      <c r="G3823">
        <v>0.14276700000000001</v>
      </c>
      <c r="H3823">
        <v>0</v>
      </c>
      <c r="I3823" t="s">
        <v>80</v>
      </c>
      <c r="J3823" t="s">
        <v>57</v>
      </c>
      <c r="K3823" t="s">
        <v>1608</v>
      </c>
      <c r="L3823" t="s">
        <v>16373</v>
      </c>
      <c r="M3823" t="s">
        <v>16374</v>
      </c>
      <c r="N3823">
        <v>7</v>
      </c>
      <c r="S3823" t="e">
        <f t="shared" si="885"/>
        <v>#DIV/0!</v>
      </c>
      <c r="X3823" s="3" t="e">
        <f t="shared" si="886"/>
        <v>#DIV/0!</v>
      </c>
      <c r="Y3823" t="e">
        <f t="shared" si="887"/>
        <v>#DIV/0!</v>
      </c>
      <c r="AD3823" t="e">
        <f t="shared" si="888"/>
        <v>#DIV/0!</v>
      </c>
      <c r="AI3823" t="e">
        <f t="shared" si="889"/>
        <v>#DIV/0!</v>
      </c>
      <c r="AJ3823" t="e">
        <f t="shared" si="890"/>
        <v>#DIV/0!</v>
      </c>
      <c r="AK3823" s="1" t="e">
        <f>IF(AND(OR(#REF!&gt;1.49,#REF!&lt; 0.67),#REF!&lt; 0.05),"TL regulate","none")</f>
        <v>#REF!</v>
      </c>
      <c r="AL3823" s="1" t="e">
        <f t="shared" si="891"/>
        <v>#DIV/0!</v>
      </c>
      <c r="AM3823" s="1" t="e">
        <f t="shared" si="892"/>
        <v>#DIV/0!</v>
      </c>
      <c r="AO3823">
        <v>0</v>
      </c>
      <c r="AP3823">
        <v>0</v>
      </c>
      <c r="AQ3823">
        <v>0</v>
      </c>
      <c r="AR3823">
        <v>0</v>
      </c>
      <c r="AS3823">
        <f t="shared" si="893"/>
        <v>0</v>
      </c>
      <c r="AT3823">
        <v>0</v>
      </c>
      <c r="AU3823">
        <v>0</v>
      </c>
      <c r="AV3823">
        <v>0</v>
      </c>
      <c r="AW3823">
        <v>0</v>
      </c>
      <c r="AX3823">
        <f t="shared" si="894"/>
        <v>0</v>
      </c>
      <c r="AY3823">
        <v>0</v>
      </c>
      <c r="AZ3823">
        <v>0</v>
      </c>
      <c r="BA3823">
        <v>0</v>
      </c>
      <c r="BB3823">
        <v>0</v>
      </c>
      <c r="BC3823">
        <f t="shared" si="895"/>
        <v>0</v>
      </c>
      <c r="BE3823" t="str">
        <f t="shared" si="896"/>
        <v>void</v>
      </c>
      <c r="BF3823">
        <f t="shared" si="897"/>
        <v>0</v>
      </c>
      <c r="BG3823">
        <f t="shared" si="898"/>
        <v>0</v>
      </c>
      <c r="BH3823">
        <f t="shared" si="899"/>
        <v>0</v>
      </c>
    </row>
    <row r="3824" spans="1:60" x14ac:dyDescent="0.45">
      <c r="A3824" t="s">
        <v>16382</v>
      </c>
      <c r="B3824" t="s">
        <v>497</v>
      </c>
      <c r="C3824">
        <v>28</v>
      </c>
      <c r="D3824" t="s">
        <v>497</v>
      </c>
      <c r="E3824" t="s">
        <v>497</v>
      </c>
      <c r="F3824" t="s">
        <v>498</v>
      </c>
      <c r="G3824">
        <v>0.37116900000000003</v>
      </c>
      <c r="H3824">
        <v>0</v>
      </c>
      <c r="I3824" t="s">
        <v>80</v>
      </c>
      <c r="J3824" t="s">
        <v>57</v>
      </c>
      <c r="K3824" t="s">
        <v>1959</v>
      </c>
      <c r="L3824" t="s">
        <v>16383</v>
      </c>
      <c r="M3824" t="s">
        <v>16384</v>
      </c>
      <c r="N3824">
        <v>6</v>
      </c>
      <c r="S3824" t="e">
        <f t="shared" si="885"/>
        <v>#DIV/0!</v>
      </c>
      <c r="X3824" s="3" t="e">
        <f t="shared" si="886"/>
        <v>#DIV/0!</v>
      </c>
      <c r="Y3824" t="e">
        <f t="shared" si="887"/>
        <v>#DIV/0!</v>
      </c>
      <c r="AD3824" t="e">
        <f t="shared" si="888"/>
        <v>#DIV/0!</v>
      </c>
      <c r="AI3824" t="e">
        <f t="shared" si="889"/>
        <v>#DIV/0!</v>
      </c>
      <c r="AJ3824" t="e">
        <f t="shared" si="890"/>
        <v>#DIV/0!</v>
      </c>
      <c r="AK3824" s="1" t="e">
        <f>IF(AND(OR(#REF!&gt;1.49,#REF!&lt; 0.67),#REF!&lt; 0.05),"TL regulate","none")</f>
        <v>#REF!</v>
      </c>
      <c r="AL3824" s="1" t="e">
        <f t="shared" si="891"/>
        <v>#DIV/0!</v>
      </c>
      <c r="AM3824" s="1" t="e">
        <f t="shared" si="892"/>
        <v>#DIV/0!</v>
      </c>
      <c r="AO3824">
        <v>0</v>
      </c>
      <c r="AP3824">
        <v>0</v>
      </c>
      <c r="AQ3824">
        <v>0</v>
      </c>
      <c r="AR3824">
        <v>0</v>
      </c>
      <c r="AS3824">
        <f t="shared" si="893"/>
        <v>0</v>
      </c>
      <c r="AT3824">
        <v>0</v>
      </c>
      <c r="AU3824">
        <v>0</v>
      </c>
      <c r="AV3824">
        <v>0</v>
      </c>
      <c r="AW3824">
        <v>0</v>
      </c>
      <c r="AX3824">
        <f t="shared" si="894"/>
        <v>0</v>
      </c>
      <c r="AY3824">
        <v>0</v>
      </c>
      <c r="AZ3824">
        <v>0</v>
      </c>
      <c r="BA3824">
        <v>0</v>
      </c>
      <c r="BB3824">
        <v>0</v>
      </c>
      <c r="BC3824">
        <f t="shared" si="895"/>
        <v>0</v>
      </c>
      <c r="BE3824" t="str">
        <f t="shared" si="896"/>
        <v>void</v>
      </c>
      <c r="BF3824">
        <f t="shared" si="897"/>
        <v>0</v>
      </c>
      <c r="BG3824">
        <f t="shared" si="898"/>
        <v>0</v>
      </c>
      <c r="BH3824">
        <f t="shared" si="899"/>
        <v>0</v>
      </c>
    </row>
    <row r="3825" spans="1:60" x14ac:dyDescent="0.45">
      <c r="A3825" t="s">
        <v>16385</v>
      </c>
      <c r="B3825" t="s">
        <v>497</v>
      </c>
      <c r="C3825">
        <v>407</v>
      </c>
      <c r="D3825" t="s">
        <v>497</v>
      </c>
      <c r="E3825" t="s">
        <v>497</v>
      </c>
      <c r="F3825">
        <v>0</v>
      </c>
      <c r="G3825">
        <v>0.14276700000000001</v>
      </c>
      <c r="H3825">
        <v>0</v>
      </c>
      <c r="I3825" t="s">
        <v>80</v>
      </c>
      <c r="J3825" t="s">
        <v>63</v>
      </c>
      <c r="K3825" t="s">
        <v>64</v>
      </c>
      <c r="L3825" t="s">
        <v>16373</v>
      </c>
      <c r="M3825" t="s">
        <v>16374</v>
      </c>
      <c r="N3825">
        <v>14</v>
      </c>
      <c r="S3825" t="e">
        <f t="shared" si="885"/>
        <v>#DIV/0!</v>
      </c>
      <c r="X3825" s="3" t="e">
        <f t="shared" si="886"/>
        <v>#DIV/0!</v>
      </c>
      <c r="Y3825" t="e">
        <f t="shared" si="887"/>
        <v>#DIV/0!</v>
      </c>
      <c r="AD3825" t="e">
        <f t="shared" si="888"/>
        <v>#DIV/0!</v>
      </c>
      <c r="AI3825" t="e">
        <f t="shared" si="889"/>
        <v>#DIV/0!</v>
      </c>
      <c r="AJ3825" t="e">
        <f t="shared" si="890"/>
        <v>#DIV/0!</v>
      </c>
      <c r="AK3825" s="1" t="e">
        <f>IF(AND(OR(#REF!&gt;1.49,#REF!&lt; 0.67),#REF!&lt; 0.05),"TL regulate","none")</f>
        <v>#REF!</v>
      </c>
      <c r="AL3825" s="1" t="e">
        <f t="shared" si="891"/>
        <v>#DIV/0!</v>
      </c>
      <c r="AM3825" s="1" t="e">
        <f t="shared" si="892"/>
        <v>#DIV/0!</v>
      </c>
      <c r="AO3825">
        <v>0</v>
      </c>
      <c r="AP3825">
        <v>0</v>
      </c>
      <c r="AQ3825">
        <v>0</v>
      </c>
      <c r="AR3825">
        <v>0</v>
      </c>
      <c r="AS3825">
        <f t="shared" si="893"/>
        <v>0</v>
      </c>
      <c r="AT3825">
        <v>0</v>
      </c>
      <c r="AU3825">
        <v>0</v>
      </c>
      <c r="AV3825">
        <v>0</v>
      </c>
      <c r="AW3825">
        <v>0</v>
      </c>
      <c r="AX3825">
        <f t="shared" si="894"/>
        <v>0</v>
      </c>
      <c r="AY3825">
        <v>0</v>
      </c>
      <c r="AZ3825">
        <v>0</v>
      </c>
      <c r="BA3825">
        <v>0</v>
      </c>
      <c r="BB3825">
        <v>0</v>
      </c>
      <c r="BC3825">
        <f t="shared" si="895"/>
        <v>0</v>
      </c>
      <c r="BE3825" t="str">
        <f t="shared" si="896"/>
        <v>void</v>
      </c>
      <c r="BF3825">
        <f t="shared" si="897"/>
        <v>0</v>
      </c>
      <c r="BG3825">
        <f t="shared" si="898"/>
        <v>0</v>
      </c>
      <c r="BH3825">
        <f t="shared" si="899"/>
        <v>0</v>
      </c>
    </row>
    <row r="3826" spans="1:60" x14ac:dyDescent="0.45">
      <c r="A3826" t="s">
        <v>16386</v>
      </c>
      <c r="B3826" t="s">
        <v>16387</v>
      </c>
      <c r="C3826">
        <v>1013</v>
      </c>
      <c r="D3826" t="s">
        <v>16387</v>
      </c>
      <c r="E3826" t="s">
        <v>16387</v>
      </c>
      <c r="F3826" t="s">
        <v>16388</v>
      </c>
      <c r="G3826">
        <v>0.99988600000000005</v>
      </c>
      <c r="H3826">
        <v>2</v>
      </c>
      <c r="I3826" t="s">
        <v>56</v>
      </c>
      <c r="J3826" t="s">
        <v>4403</v>
      </c>
      <c r="K3826" t="s">
        <v>575</v>
      </c>
      <c r="L3826" t="s">
        <v>16389</v>
      </c>
      <c r="M3826" t="s">
        <v>16390</v>
      </c>
      <c r="N3826">
        <v>5</v>
      </c>
      <c r="S3826" t="e">
        <f t="shared" si="885"/>
        <v>#DIV/0!</v>
      </c>
      <c r="X3826" s="3" t="e">
        <f t="shared" si="886"/>
        <v>#DIV/0!</v>
      </c>
      <c r="Y3826" t="e">
        <f t="shared" si="887"/>
        <v>#DIV/0!</v>
      </c>
      <c r="AD3826" t="e">
        <f t="shared" si="888"/>
        <v>#DIV/0!</v>
      </c>
      <c r="AI3826" t="e">
        <f t="shared" si="889"/>
        <v>#DIV/0!</v>
      </c>
      <c r="AJ3826" t="e">
        <f t="shared" si="890"/>
        <v>#DIV/0!</v>
      </c>
      <c r="AK3826" s="1" t="e">
        <f>IF(AND(OR(#REF!&gt;1.49,#REF!&lt; 0.67),#REF!&lt; 0.05),"TL regulate","none")</f>
        <v>#REF!</v>
      </c>
      <c r="AL3826" s="1" t="e">
        <f t="shared" si="891"/>
        <v>#DIV/0!</v>
      </c>
      <c r="AM3826" s="1" t="e">
        <f t="shared" si="892"/>
        <v>#DIV/0!</v>
      </c>
      <c r="AO3826">
        <v>0</v>
      </c>
      <c r="AP3826">
        <v>0</v>
      </c>
      <c r="AQ3826">
        <v>0</v>
      </c>
      <c r="AR3826">
        <v>0</v>
      </c>
      <c r="AS3826">
        <f t="shared" si="893"/>
        <v>0</v>
      </c>
      <c r="AT3826">
        <v>0</v>
      </c>
      <c r="AU3826">
        <v>0</v>
      </c>
      <c r="AV3826">
        <v>0</v>
      </c>
      <c r="AW3826">
        <v>0</v>
      </c>
      <c r="AX3826">
        <f t="shared" si="894"/>
        <v>0</v>
      </c>
      <c r="AY3826">
        <v>0</v>
      </c>
      <c r="AZ3826">
        <v>0</v>
      </c>
      <c r="BA3826">
        <v>0</v>
      </c>
      <c r="BB3826">
        <v>0</v>
      </c>
      <c r="BC3826">
        <f t="shared" si="895"/>
        <v>0</v>
      </c>
      <c r="BE3826" t="str">
        <f t="shared" si="896"/>
        <v>void</v>
      </c>
      <c r="BF3826">
        <f t="shared" si="897"/>
        <v>0</v>
      </c>
      <c r="BG3826">
        <f t="shared" si="898"/>
        <v>0</v>
      </c>
      <c r="BH3826">
        <f t="shared" si="899"/>
        <v>0</v>
      </c>
    </row>
    <row r="3827" spans="1:60" x14ac:dyDescent="0.45">
      <c r="A3827" t="s">
        <v>16391</v>
      </c>
      <c r="B3827" t="s">
        <v>16387</v>
      </c>
      <c r="C3827">
        <v>1012</v>
      </c>
      <c r="D3827" t="s">
        <v>16387</v>
      </c>
      <c r="E3827" t="s">
        <v>16387</v>
      </c>
      <c r="F3827" t="s">
        <v>16388</v>
      </c>
      <c r="G3827">
        <v>0.99988600000000005</v>
      </c>
      <c r="H3827">
        <v>2</v>
      </c>
      <c r="I3827" t="s">
        <v>56</v>
      </c>
      <c r="J3827" t="s">
        <v>2624</v>
      </c>
      <c r="K3827" t="s">
        <v>1279</v>
      </c>
      <c r="L3827" t="s">
        <v>16389</v>
      </c>
      <c r="M3827" t="s">
        <v>16390</v>
      </c>
      <c r="N3827">
        <v>4</v>
      </c>
      <c r="S3827" t="e">
        <f t="shared" si="885"/>
        <v>#DIV/0!</v>
      </c>
      <c r="X3827" s="3" t="e">
        <f t="shared" si="886"/>
        <v>#DIV/0!</v>
      </c>
      <c r="Y3827" t="e">
        <f t="shared" si="887"/>
        <v>#DIV/0!</v>
      </c>
      <c r="AD3827" t="e">
        <f t="shared" si="888"/>
        <v>#DIV/0!</v>
      </c>
      <c r="AI3827" t="e">
        <f t="shared" si="889"/>
        <v>#DIV/0!</v>
      </c>
      <c r="AJ3827" t="e">
        <f t="shared" si="890"/>
        <v>#DIV/0!</v>
      </c>
      <c r="AK3827" s="1" t="e">
        <f>IF(AND(OR(#REF!&gt;1.49,#REF!&lt; 0.67),#REF!&lt; 0.05),"TL regulate","none")</f>
        <v>#REF!</v>
      </c>
      <c r="AL3827" s="1" t="e">
        <f t="shared" si="891"/>
        <v>#DIV/0!</v>
      </c>
      <c r="AM3827" s="1" t="e">
        <f t="shared" si="892"/>
        <v>#DIV/0!</v>
      </c>
      <c r="AO3827">
        <v>0</v>
      </c>
      <c r="AP3827">
        <v>0</v>
      </c>
      <c r="AQ3827">
        <v>0</v>
      </c>
      <c r="AR3827">
        <v>0</v>
      </c>
      <c r="AS3827">
        <f t="shared" si="893"/>
        <v>0</v>
      </c>
      <c r="AT3827">
        <v>0</v>
      </c>
      <c r="AU3827">
        <v>0</v>
      </c>
      <c r="AV3827">
        <v>0</v>
      </c>
      <c r="AW3827">
        <v>0</v>
      </c>
      <c r="AX3827">
        <f t="shared" si="894"/>
        <v>0</v>
      </c>
      <c r="AY3827">
        <v>0</v>
      </c>
      <c r="AZ3827">
        <v>0</v>
      </c>
      <c r="BA3827">
        <v>0</v>
      </c>
      <c r="BB3827">
        <v>0</v>
      </c>
      <c r="BC3827">
        <f t="shared" si="895"/>
        <v>0</v>
      </c>
      <c r="BE3827" t="str">
        <f t="shared" si="896"/>
        <v>void</v>
      </c>
      <c r="BF3827">
        <f t="shared" si="897"/>
        <v>0</v>
      </c>
      <c r="BG3827">
        <f t="shared" si="898"/>
        <v>0</v>
      </c>
      <c r="BH3827">
        <f t="shared" si="899"/>
        <v>0</v>
      </c>
    </row>
    <row r="3828" spans="1:60" x14ac:dyDescent="0.45">
      <c r="A3828" t="s">
        <v>16392</v>
      </c>
      <c r="B3828" t="s">
        <v>5044</v>
      </c>
      <c r="C3828">
        <v>261</v>
      </c>
      <c r="D3828" t="s">
        <v>5044</v>
      </c>
      <c r="E3828" t="s">
        <v>5044</v>
      </c>
      <c r="F3828">
        <v>0</v>
      </c>
      <c r="G3828">
        <v>0.99985999999999997</v>
      </c>
      <c r="H3828">
        <v>1</v>
      </c>
      <c r="I3828" t="s">
        <v>56</v>
      </c>
      <c r="J3828" t="s">
        <v>57</v>
      </c>
      <c r="K3828" t="s">
        <v>153</v>
      </c>
      <c r="L3828" t="s">
        <v>16393</v>
      </c>
      <c r="M3828" t="s">
        <v>16394</v>
      </c>
      <c r="N3828">
        <v>1</v>
      </c>
      <c r="S3828" t="e">
        <f t="shared" si="885"/>
        <v>#DIV/0!</v>
      </c>
      <c r="X3828" s="3" t="e">
        <f t="shared" si="886"/>
        <v>#DIV/0!</v>
      </c>
      <c r="Y3828" t="e">
        <f t="shared" si="887"/>
        <v>#DIV/0!</v>
      </c>
      <c r="AD3828" t="e">
        <f t="shared" si="888"/>
        <v>#DIV/0!</v>
      </c>
      <c r="AI3828" t="e">
        <f t="shared" si="889"/>
        <v>#DIV/0!</v>
      </c>
      <c r="AJ3828" t="e">
        <f t="shared" si="890"/>
        <v>#DIV/0!</v>
      </c>
      <c r="AK3828" s="1" t="e">
        <f>IF(AND(OR(#REF!&gt;1.49,#REF!&lt; 0.67),#REF!&lt; 0.05),"TL regulate","none")</f>
        <v>#REF!</v>
      </c>
      <c r="AL3828" s="1" t="e">
        <f t="shared" si="891"/>
        <v>#DIV/0!</v>
      </c>
      <c r="AM3828" s="1" t="e">
        <f t="shared" si="892"/>
        <v>#DIV/0!</v>
      </c>
      <c r="AO3828">
        <v>0</v>
      </c>
      <c r="AP3828">
        <v>0</v>
      </c>
      <c r="AQ3828">
        <v>0</v>
      </c>
      <c r="AR3828">
        <v>0</v>
      </c>
      <c r="AS3828">
        <f t="shared" si="893"/>
        <v>0</v>
      </c>
      <c r="AT3828">
        <v>0</v>
      </c>
      <c r="AU3828">
        <v>0</v>
      </c>
      <c r="AV3828">
        <v>0</v>
      </c>
      <c r="AW3828">
        <v>0</v>
      </c>
      <c r="AX3828">
        <f t="shared" si="894"/>
        <v>0</v>
      </c>
      <c r="AY3828">
        <v>0</v>
      </c>
      <c r="AZ3828">
        <v>0</v>
      </c>
      <c r="BA3828">
        <v>0</v>
      </c>
      <c r="BB3828">
        <v>0</v>
      </c>
      <c r="BC3828">
        <f t="shared" si="895"/>
        <v>0</v>
      </c>
      <c r="BE3828" t="str">
        <f t="shared" si="896"/>
        <v>void</v>
      </c>
      <c r="BF3828">
        <f t="shared" si="897"/>
        <v>0</v>
      </c>
      <c r="BG3828">
        <f t="shared" si="898"/>
        <v>0</v>
      </c>
      <c r="BH3828">
        <f t="shared" si="899"/>
        <v>0</v>
      </c>
    </row>
    <row r="3829" spans="1:60" x14ac:dyDescent="0.45">
      <c r="A3829" t="s">
        <v>16395</v>
      </c>
      <c r="B3829" t="s">
        <v>5358</v>
      </c>
      <c r="C3829">
        <v>335</v>
      </c>
      <c r="D3829" t="s">
        <v>5358</v>
      </c>
      <c r="E3829" t="s">
        <v>5358</v>
      </c>
      <c r="F3829" t="s">
        <v>5359</v>
      </c>
      <c r="G3829">
        <v>0.49978</v>
      </c>
      <c r="H3829">
        <v>0</v>
      </c>
      <c r="I3829" t="s">
        <v>56</v>
      </c>
      <c r="J3829" t="s">
        <v>57</v>
      </c>
      <c r="K3829" t="s">
        <v>102</v>
      </c>
      <c r="L3829" t="s">
        <v>16396</v>
      </c>
      <c r="M3829" t="s">
        <v>16397</v>
      </c>
      <c r="N3829">
        <v>4</v>
      </c>
      <c r="S3829" t="e">
        <f t="shared" si="885"/>
        <v>#DIV/0!</v>
      </c>
      <c r="X3829" s="3" t="e">
        <f t="shared" si="886"/>
        <v>#DIV/0!</v>
      </c>
      <c r="Y3829" t="e">
        <f t="shared" si="887"/>
        <v>#DIV/0!</v>
      </c>
      <c r="AD3829" t="e">
        <f t="shared" si="888"/>
        <v>#DIV/0!</v>
      </c>
      <c r="AI3829" t="e">
        <f t="shared" si="889"/>
        <v>#DIV/0!</v>
      </c>
      <c r="AJ3829" t="e">
        <f t="shared" si="890"/>
        <v>#DIV/0!</v>
      </c>
      <c r="AK3829" s="1" t="e">
        <f>IF(AND(OR(#REF!&gt;1.49,#REF!&lt; 0.67),#REF!&lt; 0.05),"TL regulate","none")</f>
        <v>#REF!</v>
      </c>
      <c r="AL3829" s="1" t="e">
        <f t="shared" si="891"/>
        <v>#DIV/0!</v>
      </c>
      <c r="AM3829" s="1" t="e">
        <f t="shared" si="892"/>
        <v>#DIV/0!</v>
      </c>
      <c r="AO3829">
        <v>0</v>
      </c>
      <c r="AP3829">
        <v>0</v>
      </c>
      <c r="AQ3829">
        <v>0</v>
      </c>
      <c r="AR3829">
        <v>0</v>
      </c>
      <c r="AS3829">
        <f t="shared" si="893"/>
        <v>0</v>
      </c>
      <c r="AT3829">
        <v>0</v>
      </c>
      <c r="AU3829">
        <v>0</v>
      </c>
      <c r="AV3829">
        <v>0</v>
      </c>
      <c r="AW3829">
        <v>0</v>
      </c>
      <c r="AX3829">
        <f t="shared" si="894"/>
        <v>0</v>
      </c>
      <c r="AY3829">
        <v>0</v>
      </c>
      <c r="AZ3829">
        <v>0</v>
      </c>
      <c r="BA3829">
        <v>0</v>
      </c>
      <c r="BB3829">
        <v>0</v>
      </c>
      <c r="BC3829">
        <f t="shared" si="895"/>
        <v>0</v>
      </c>
      <c r="BE3829" t="str">
        <f t="shared" si="896"/>
        <v>void</v>
      </c>
      <c r="BF3829">
        <f t="shared" si="897"/>
        <v>0</v>
      </c>
      <c r="BG3829">
        <f t="shared" si="898"/>
        <v>0</v>
      </c>
      <c r="BH3829">
        <f t="shared" si="899"/>
        <v>0</v>
      </c>
    </row>
    <row r="3830" spans="1:60" x14ac:dyDescent="0.45">
      <c r="A3830" t="s">
        <v>16398</v>
      </c>
      <c r="B3830" t="s">
        <v>5522</v>
      </c>
      <c r="C3830">
        <v>27</v>
      </c>
      <c r="D3830" t="s">
        <v>5522</v>
      </c>
      <c r="E3830" t="s">
        <v>5522</v>
      </c>
      <c r="F3830" t="s">
        <v>5523</v>
      </c>
      <c r="G3830">
        <v>0.99997899999999995</v>
      </c>
      <c r="H3830">
        <v>1</v>
      </c>
      <c r="I3830" t="s">
        <v>56</v>
      </c>
      <c r="J3830" t="s">
        <v>57</v>
      </c>
      <c r="K3830" t="s">
        <v>240</v>
      </c>
      <c r="L3830" t="s">
        <v>16399</v>
      </c>
      <c r="M3830" t="s">
        <v>16400</v>
      </c>
      <c r="N3830">
        <v>3</v>
      </c>
      <c r="S3830" t="e">
        <f t="shared" si="885"/>
        <v>#DIV/0!</v>
      </c>
      <c r="X3830" s="3" t="e">
        <f t="shared" si="886"/>
        <v>#DIV/0!</v>
      </c>
      <c r="Y3830" t="e">
        <f t="shared" si="887"/>
        <v>#DIV/0!</v>
      </c>
      <c r="AD3830" t="e">
        <f t="shared" si="888"/>
        <v>#DIV/0!</v>
      </c>
      <c r="AI3830" t="e">
        <f t="shared" si="889"/>
        <v>#DIV/0!</v>
      </c>
      <c r="AJ3830" t="e">
        <f t="shared" si="890"/>
        <v>#DIV/0!</v>
      </c>
      <c r="AK3830" s="1" t="e">
        <f>IF(AND(OR(#REF!&gt;1.49,#REF!&lt; 0.67),#REF!&lt; 0.05),"TL regulate","none")</f>
        <v>#REF!</v>
      </c>
      <c r="AL3830" s="1" t="e">
        <f t="shared" si="891"/>
        <v>#DIV/0!</v>
      </c>
      <c r="AM3830" s="1" t="e">
        <f t="shared" si="892"/>
        <v>#DIV/0!</v>
      </c>
      <c r="AO3830">
        <v>0</v>
      </c>
      <c r="AP3830">
        <v>0</v>
      </c>
      <c r="AQ3830">
        <v>0</v>
      </c>
      <c r="AR3830">
        <v>0</v>
      </c>
      <c r="AS3830">
        <f t="shared" si="893"/>
        <v>0</v>
      </c>
      <c r="AT3830">
        <v>0</v>
      </c>
      <c r="AU3830">
        <v>0</v>
      </c>
      <c r="AV3830">
        <v>0</v>
      </c>
      <c r="AW3830">
        <v>0</v>
      </c>
      <c r="AX3830">
        <f t="shared" si="894"/>
        <v>0</v>
      </c>
      <c r="AY3830">
        <v>0</v>
      </c>
      <c r="AZ3830">
        <v>0</v>
      </c>
      <c r="BA3830">
        <v>15722000</v>
      </c>
      <c r="BB3830">
        <v>0</v>
      </c>
      <c r="BC3830">
        <f t="shared" si="895"/>
        <v>15722000</v>
      </c>
      <c r="BE3830" t="str">
        <f t="shared" si="896"/>
        <v>Cel only</v>
      </c>
      <c r="BF3830">
        <f t="shared" si="897"/>
        <v>0</v>
      </c>
      <c r="BG3830">
        <f t="shared" si="898"/>
        <v>0</v>
      </c>
      <c r="BH3830">
        <f t="shared" si="899"/>
        <v>1</v>
      </c>
    </row>
    <row r="3831" spans="1:60" x14ac:dyDescent="0.45">
      <c r="A3831" t="s">
        <v>16401</v>
      </c>
      <c r="B3831" t="s">
        <v>16402</v>
      </c>
      <c r="C3831">
        <v>326</v>
      </c>
      <c r="D3831" t="s">
        <v>16402</v>
      </c>
      <c r="E3831" t="s">
        <v>16402</v>
      </c>
      <c r="F3831" t="s">
        <v>16403</v>
      </c>
      <c r="G3831">
        <v>1</v>
      </c>
      <c r="H3831">
        <v>2</v>
      </c>
      <c r="I3831" t="s">
        <v>80</v>
      </c>
      <c r="J3831" t="s">
        <v>486</v>
      </c>
      <c r="K3831" t="s">
        <v>5367</v>
      </c>
      <c r="L3831" t="s">
        <v>16404</v>
      </c>
      <c r="M3831" t="s">
        <v>16405</v>
      </c>
      <c r="N3831">
        <v>11</v>
      </c>
      <c r="S3831" t="e">
        <f t="shared" si="885"/>
        <v>#DIV/0!</v>
      </c>
      <c r="X3831" s="3" t="e">
        <f t="shared" si="886"/>
        <v>#DIV/0!</v>
      </c>
      <c r="Y3831" t="e">
        <f t="shared" si="887"/>
        <v>#DIV/0!</v>
      </c>
      <c r="AD3831" t="e">
        <f t="shared" si="888"/>
        <v>#DIV/0!</v>
      </c>
      <c r="AI3831" t="e">
        <f t="shared" si="889"/>
        <v>#DIV/0!</v>
      </c>
      <c r="AJ3831" t="e">
        <f t="shared" si="890"/>
        <v>#DIV/0!</v>
      </c>
      <c r="AK3831" s="1" t="e">
        <f>IF(AND(OR(#REF!&gt;1.49,#REF!&lt; 0.67),#REF!&lt; 0.05),"TL regulate","none")</f>
        <v>#REF!</v>
      </c>
      <c r="AL3831" s="1" t="e">
        <f t="shared" si="891"/>
        <v>#DIV/0!</v>
      </c>
      <c r="AM3831" s="1" t="e">
        <f t="shared" si="892"/>
        <v>#DIV/0!</v>
      </c>
      <c r="AO3831">
        <v>0</v>
      </c>
      <c r="AP3831">
        <v>0</v>
      </c>
      <c r="AQ3831">
        <v>0</v>
      </c>
      <c r="AR3831">
        <v>0</v>
      </c>
      <c r="AS3831">
        <f t="shared" si="893"/>
        <v>0</v>
      </c>
      <c r="AT3831">
        <v>0</v>
      </c>
      <c r="AU3831">
        <v>0</v>
      </c>
      <c r="AV3831">
        <v>0</v>
      </c>
      <c r="AW3831">
        <v>0</v>
      </c>
      <c r="AX3831">
        <f t="shared" si="894"/>
        <v>0</v>
      </c>
      <c r="AY3831">
        <v>0</v>
      </c>
      <c r="AZ3831">
        <v>0</v>
      </c>
      <c r="BA3831">
        <v>0</v>
      </c>
      <c r="BB3831">
        <v>0</v>
      </c>
      <c r="BC3831">
        <f t="shared" si="895"/>
        <v>0</v>
      </c>
      <c r="BE3831" t="str">
        <f t="shared" si="896"/>
        <v>void</v>
      </c>
      <c r="BF3831">
        <f t="shared" si="897"/>
        <v>0</v>
      </c>
      <c r="BG3831">
        <f t="shared" si="898"/>
        <v>0</v>
      </c>
      <c r="BH3831">
        <f t="shared" si="899"/>
        <v>0</v>
      </c>
    </row>
    <row r="3832" spans="1:60" x14ac:dyDescent="0.45">
      <c r="A3832" t="s">
        <v>16406</v>
      </c>
      <c r="B3832" t="s">
        <v>16402</v>
      </c>
      <c r="C3832">
        <v>324</v>
      </c>
      <c r="D3832" t="s">
        <v>16402</v>
      </c>
      <c r="E3832" t="s">
        <v>16402</v>
      </c>
      <c r="F3832" t="s">
        <v>16403</v>
      </c>
      <c r="G3832">
        <v>1</v>
      </c>
      <c r="H3832">
        <v>2</v>
      </c>
      <c r="I3832" t="s">
        <v>95</v>
      </c>
      <c r="J3832" t="s">
        <v>480</v>
      </c>
      <c r="K3832" t="s">
        <v>2045</v>
      </c>
      <c r="L3832" t="s">
        <v>16404</v>
      </c>
      <c r="M3832" t="s">
        <v>16405</v>
      </c>
      <c r="N3832">
        <v>9</v>
      </c>
      <c r="S3832" t="e">
        <f t="shared" si="885"/>
        <v>#DIV/0!</v>
      </c>
      <c r="X3832" s="3" t="e">
        <f t="shared" si="886"/>
        <v>#DIV/0!</v>
      </c>
      <c r="Y3832" t="e">
        <f t="shared" si="887"/>
        <v>#DIV/0!</v>
      </c>
      <c r="AD3832" t="e">
        <f t="shared" si="888"/>
        <v>#DIV/0!</v>
      </c>
      <c r="AI3832" t="e">
        <f t="shared" si="889"/>
        <v>#DIV/0!</v>
      </c>
      <c r="AJ3832" t="e">
        <f t="shared" si="890"/>
        <v>#DIV/0!</v>
      </c>
      <c r="AK3832" s="1" t="e">
        <f>IF(AND(OR(#REF!&gt;1.49,#REF!&lt; 0.67),#REF!&lt; 0.05),"TL regulate","none")</f>
        <v>#REF!</v>
      </c>
      <c r="AL3832" s="1" t="e">
        <f t="shared" si="891"/>
        <v>#DIV/0!</v>
      </c>
      <c r="AM3832" s="1" t="e">
        <f t="shared" si="892"/>
        <v>#DIV/0!</v>
      </c>
      <c r="AO3832">
        <v>0</v>
      </c>
      <c r="AP3832">
        <v>0</v>
      </c>
      <c r="AQ3832">
        <v>0</v>
      </c>
      <c r="AR3832">
        <v>0</v>
      </c>
      <c r="AS3832">
        <f t="shared" si="893"/>
        <v>0</v>
      </c>
      <c r="AT3832">
        <v>0</v>
      </c>
      <c r="AU3832">
        <v>0</v>
      </c>
      <c r="AV3832">
        <v>0</v>
      </c>
      <c r="AW3832">
        <v>0</v>
      </c>
      <c r="AX3832">
        <f t="shared" si="894"/>
        <v>0</v>
      </c>
      <c r="AY3832">
        <v>0</v>
      </c>
      <c r="AZ3832">
        <v>0</v>
      </c>
      <c r="BA3832">
        <v>0</v>
      </c>
      <c r="BB3832">
        <v>0</v>
      </c>
      <c r="BC3832">
        <f t="shared" si="895"/>
        <v>0</v>
      </c>
      <c r="BE3832" t="str">
        <f t="shared" si="896"/>
        <v>void</v>
      </c>
      <c r="BF3832">
        <f t="shared" si="897"/>
        <v>0</v>
      </c>
      <c r="BG3832">
        <f t="shared" si="898"/>
        <v>0</v>
      </c>
      <c r="BH3832">
        <f t="shared" si="899"/>
        <v>0</v>
      </c>
    </row>
    <row r="3833" spans="1:60" x14ac:dyDescent="0.45">
      <c r="A3833" t="s">
        <v>16407</v>
      </c>
      <c r="B3833" t="s">
        <v>16408</v>
      </c>
      <c r="C3833">
        <v>244</v>
      </c>
      <c r="D3833" t="s">
        <v>16408</v>
      </c>
      <c r="E3833" t="s">
        <v>16408</v>
      </c>
      <c r="F3833">
        <v>0</v>
      </c>
      <c r="G3833">
        <v>1</v>
      </c>
      <c r="H3833">
        <v>1</v>
      </c>
      <c r="I3833" t="s">
        <v>56</v>
      </c>
      <c r="J3833" t="s">
        <v>57</v>
      </c>
      <c r="K3833" t="s">
        <v>515</v>
      </c>
      <c r="L3833" t="s">
        <v>16409</v>
      </c>
      <c r="M3833" t="s">
        <v>16410</v>
      </c>
      <c r="N3833">
        <v>3</v>
      </c>
      <c r="S3833" t="e">
        <f t="shared" si="885"/>
        <v>#DIV/0!</v>
      </c>
      <c r="X3833" s="3" t="e">
        <f t="shared" si="886"/>
        <v>#DIV/0!</v>
      </c>
      <c r="Y3833" t="e">
        <f t="shared" si="887"/>
        <v>#DIV/0!</v>
      </c>
      <c r="AD3833" t="e">
        <f t="shared" si="888"/>
        <v>#DIV/0!</v>
      </c>
      <c r="AI3833" t="e">
        <f t="shared" si="889"/>
        <v>#DIV/0!</v>
      </c>
      <c r="AJ3833" t="e">
        <f t="shared" si="890"/>
        <v>#DIV/0!</v>
      </c>
      <c r="AK3833" s="1" t="e">
        <f>IF(AND(OR(#REF!&gt;1.49,#REF!&lt; 0.67),#REF!&lt; 0.05),"TL regulate","none")</f>
        <v>#REF!</v>
      </c>
      <c r="AL3833" s="1" t="e">
        <f t="shared" si="891"/>
        <v>#DIV/0!</v>
      </c>
      <c r="AM3833" s="1" t="e">
        <f t="shared" si="892"/>
        <v>#DIV/0!</v>
      </c>
      <c r="AO3833">
        <v>0</v>
      </c>
      <c r="AP3833">
        <v>0</v>
      </c>
      <c r="AQ3833">
        <v>0</v>
      </c>
      <c r="AR3833">
        <v>0</v>
      </c>
      <c r="AS3833">
        <f t="shared" si="893"/>
        <v>0</v>
      </c>
      <c r="AT3833">
        <v>0</v>
      </c>
      <c r="AU3833">
        <v>0</v>
      </c>
      <c r="AV3833">
        <v>0</v>
      </c>
      <c r="AW3833">
        <v>0</v>
      </c>
      <c r="AX3833">
        <f t="shared" si="894"/>
        <v>0</v>
      </c>
      <c r="AY3833">
        <v>0</v>
      </c>
      <c r="AZ3833">
        <v>0</v>
      </c>
      <c r="BA3833">
        <v>0</v>
      </c>
      <c r="BB3833">
        <v>0</v>
      </c>
      <c r="BC3833">
        <f t="shared" si="895"/>
        <v>0</v>
      </c>
      <c r="BE3833" t="str">
        <f t="shared" si="896"/>
        <v>void</v>
      </c>
      <c r="BF3833">
        <f t="shared" si="897"/>
        <v>0</v>
      </c>
      <c r="BG3833">
        <f t="shared" si="898"/>
        <v>0</v>
      </c>
      <c r="BH3833">
        <f t="shared" si="899"/>
        <v>0</v>
      </c>
    </row>
    <row r="3834" spans="1:60" x14ac:dyDescent="0.45">
      <c r="A3834" t="s">
        <v>16411</v>
      </c>
      <c r="B3834" t="s">
        <v>760</v>
      </c>
      <c r="C3834">
        <v>262</v>
      </c>
      <c r="D3834" t="s">
        <v>760</v>
      </c>
      <c r="E3834" t="s">
        <v>760</v>
      </c>
      <c r="F3834">
        <v>0</v>
      </c>
      <c r="G3834">
        <v>0.46121400000000001</v>
      </c>
      <c r="H3834">
        <v>0</v>
      </c>
      <c r="I3834" t="s">
        <v>56</v>
      </c>
      <c r="J3834" t="s">
        <v>57</v>
      </c>
      <c r="K3834" t="s">
        <v>2160</v>
      </c>
      <c r="L3834" t="s">
        <v>16412</v>
      </c>
      <c r="M3834" t="s">
        <v>16413</v>
      </c>
      <c r="N3834">
        <v>6</v>
      </c>
      <c r="S3834" t="e">
        <f t="shared" si="885"/>
        <v>#DIV/0!</v>
      </c>
      <c r="X3834" s="3" t="e">
        <f t="shared" si="886"/>
        <v>#DIV/0!</v>
      </c>
      <c r="Y3834" t="e">
        <f t="shared" si="887"/>
        <v>#DIV/0!</v>
      </c>
      <c r="AD3834" t="e">
        <f t="shared" si="888"/>
        <v>#DIV/0!</v>
      </c>
      <c r="AI3834" t="e">
        <f t="shared" si="889"/>
        <v>#DIV/0!</v>
      </c>
      <c r="AJ3834" t="e">
        <f t="shared" si="890"/>
        <v>#DIV/0!</v>
      </c>
      <c r="AK3834" s="1" t="e">
        <f>IF(AND(OR(#REF!&gt;1.49,#REF!&lt; 0.67),#REF!&lt; 0.05),"TL regulate","none")</f>
        <v>#REF!</v>
      </c>
      <c r="AL3834" s="1" t="e">
        <f t="shared" si="891"/>
        <v>#DIV/0!</v>
      </c>
      <c r="AM3834" s="1" t="e">
        <f t="shared" si="892"/>
        <v>#DIV/0!</v>
      </c>
      <c r="AO3834">
        <v>0</v>
      </c>
      <c r="AP3834">
        <v>0</v>
      </c>
      <c r="AQ3834">
        <v>0</v>
      </c>
      <c r="AR3834">
        <v>0</v>
      </c>
      <c r="AS3834">
        <f t="shared" si="893"/>
        <v>0</v>
      </c>
      <c r="AT3834">
        <v>0</v>
      </c>
      <c r="AU3834">
        <v>0</v>
      </c>
      <c r="AV3834">
        <v>0</v>
      </c>
      <c r="AW3834">
        <v>0</v>
      </c>
      <c r="AX3834">
        <f t="shared" si="894"/>
        <v>0</v>
      </c>
      <c r="AY3834">
        <v>0</v>
      </c>
      <c r="AZ3834">
        <v>0</v>
      </c>
      <c r="BA3834">
        <v>0</v>
      </c>
      <c r="BB3834">
        <v>0</v>
      </c>
      <c r="BC3834">
        <f t="shared" si="895"/>
        <v>0</v>
      </c>
      <c r="BE3834" t="str">
        <f t="shared" si="896"/>
        <v>void</v>
      </c>
      <c r="BF3834">
        <f t="shared" si="897"/>
        <v>0</v>
      </c>
      <c r="BG3834">
        <f t="shared" si="898"/>
        <v>0</v>
      </c>
      <c r="BH3834">
        <f t="shared" si="899"/>
        <v>0</v>
      </c>
    </row>
    <row r="3835" spans="1:60" x14ac:dyDescent="0.45">
      <c r="A3835" t="s">
        <v>16414</v>
      </c>
      <c r="B3835" t="s">
        <v>760</v>
      </c>
      <c r="C3835">
        <v>263</v>
      </c>
      <c r="D3835" t="s">
        <v>760</v>
      </c>
      <c r="E3835" t="s">
        <v>760</v>
      </c>
      <c r="F3835" t="s">
        <v>761</v>
      </c>
      <c r="G3835">
        <v>0.86036900000000005</v>
      </c>
      <c r="H3835">
        <v>1</v>
      </c>
      <c r="I3835" t="s">
        <v>56</v>
      </c>
      <c r="J3835" t="s">
        <v>57</v>
      </c>
      <c r="K3835" t="s">
        <v>1703</v>
      </c>
      <c r="L3835" t="s">
        <v>16415</v>
      </c>
      <c r="M3835" t="s">
        <v>16416</v>
      </c>
      <c r="N3835">
        <v>7</v>
      </c>
      <c r="S3835" t="e">
        <f t="shared" si="885"/>
        <v>#DIV/0!</v>
      </c>
      <c r="X3835" s="3" t="e">
        <f t="shared" si="886"/>
        <v>#DIV/0!</v>
      </c>
      <c r="Y3835" t="e">
        <f t="shared" si="887"/>
        <v>#DIV/0!</v>
      </c>
      <c r="AD3835" t="e">
        <f t="shared" si="888"/>
        <v>#DIV/0!</v>
      </c>
      <c r="AI3835" t="e">
        <f t="shared" si="889"/>
        <v>#DIV/0!</v>
      </c>
      <c r="AJ3835" t="e">
        <f t="shared" si="890"/>
        <v>#DIV/0!</v>
      </c>
      <c r="AK3835" s="1" t="e">
        <f>IF(AND(OR(#REF!&gt;1.49,#REF!&lt; 0.67),#REF!&lt; 0.05),"TL regulate","none")</f>
        <v>#REF!</v>
      </c>
      <c r="AL3835" s="1" t="e">
        <f t="shared" si="891"/>
        <v>#DIV/0!</v>
      </c>
      <c r="AM3835" s="1" t="e">
        <f t="shared" si="892"/>
        <v>#DIV/0!</v>
      </c>
      <c r="AO3835">
        <v>0</v>
      </c>
      <c r="AP3835">
        <v>0</v>
      </c>
      <c r="AQ3835">
        <v>0</v>
      </c>
      <c r="AR3835">
        <v>0</v>
      </c>
      <c r="AS3835">
        <f t="shared" si="893"/>
        <v>0</v>
      </c>
      <c r="AT3835">
        <v>17808000</v>
      </c>
      <c r="AU3835">
        <v>0</v>
      </c>
      <c r="AV3835">
        <v>0</v>
      </c>
      <c r="AW3835">
        <v>0</v>
      </c>
      <c r="AX3835">
        <f t="shared" si="894"/>
        <v>17808000</v>
      </c>
      <c r="AY3835">
        <v>0</v>
      </c>
      <c r="AZ3835">
        <v>0</v>
      </c>
      <c r="BA3835">
        <v>0</v>
      </c>
      <c r="BB3835">
        <v>0</v>
      </c>
      <c r="BC3835">
        <f t="shared" si="895"/>
        <v>0</v>
      </c>
      <c r="BE3835" t="str">
        <f t="shared" si="896"/>
        <v>TL only</v>
      </c>
      <c r="BF3835">
        <f t="shared" si="897"/>
        <v>0</v>
      </c>
      <c r="BG3835">
        <f t="shared" si="898"/>
        <v>1</v>
      </c>
      <c r="BH3835">
        <f t="shared" si="899"/>
        <v>0</v>
      </c>
    </row>
    <row r="3836" spans="1:60" x14ac:dyDescent="0.45">
      <c r="A3836" t="s">
        <v>16417</v>
      </c>
      <c r="B3836" t="s">
        <v>760</v>
      </c>
      <c r="C3836">
        <v>233</v>
      </c>
      <c r="D3836" t="s">
        <v>760</v>
      </c>
      <c r="E3836" t="s">
        <v>760</v>
      </c>
      <c r="F3836">
        <v>0</v>
      </c>
      <c r="G3836">
        <v>1</v>
      </c>
      <c r="H3836">
        <v>1</v>
      </c>
      <c r="I3836" t="s">
        <v>56</v>
      </c>
      <c r="J3836" t="s">
        <v>57</v>
      </c>
      <c r="K3836" t="s">
        <v>2715</v>
      </c>
      <c r="L3836" t="s">
        <v>16418</v>
      </c>
      <c r="M3836" t="s">
        <v>16419</v>
      </c>
      <c r="N3836">
        <v>2</v>
      </c>
      <c r="S3836" t="e">
        <f t="shared" si="885"/>
        <v>#DIV/0!</v>
      </c>
      <c r="X3836" s="3" t="e">
        <f t="shared" si="886"/>
        <v>#DIV/0!</v>
      </c>
      <c r="Y3836" t="e">
        <f t="shared" si="887"/>
        <v>#DIV/0!</v>
      </c>
      <c r="AD3836" t="e">
        <f t="shared" si="888"/>
        <v>#DIV/0!</v>
      </c>
      <c r="AI3836" t="e">
        <f t="shared" si="889"/>
        <v>#DIV/0!</v>
      </c>
      <c r="AJ3836" t="e">
        <f t="shared" si="890"/>
        <v>#DIV/0!</v>
      </c>
      <c r="AK3836" s="1" t="e">
        <f>IF(AND(OR(#REF!&gt;1.49,#REF!&lt; 0.67),#REF!&lt; 0.05),"TL regulate","none")</f>
        <v>#REF!</v>
      </c>
      <c r="AL3836" s="1" t="e">
        <f t="shared" si="891"/>
        <v>#DIV/0!</v>
      </c>
      <c r="AM3836" s="1" t="e">
        <f t="shared" si="892"/>
        <v>#DIV/0!</v>
      </c>
      <c r="AO3836">
        <v>0</v>
      </c>
      <c r="AP3836">
        <v>0</v>
      </c>
      <c r="AQ3836">
        <v>0</v>
      </c>
      <c r="AR3836">
        <v>0</v>
      </c>
      <c r="AS3836">
        <f t="shared" si="893"/>
        <v>0</v>
      </c>
      <c r="AT3836">
        <v>0</v>
      </c>
      <c r="AU3836">
        <v>0</v>
      </c>
      <c r="AV3836">
        <v>0</v>
      </c>
      <c r="AW3836">
        <v>0</v>
      </c>
      <c r="AX3836">
        <f t="shared" si="894"/>
        <v>0</v>
      </c>
      <c r="AY3836">
        <v>0</v>
      </c>
      <c r="AZ3836">
        <v>0</v>
      </c>
      <c r="BA3836">
        <v>12308000</v>
      </c>
      <c r="BB3836">
        <v>0</v>
      </c>
      <c r="BC3836">
        <f t="shared" si="895"/>
        <v>12308000</v>
      </c>
      <c r="BE3836" t="str">
        <f t="shared" si="896"/>
        <v>Cel only</v>
      </c>
      <c r="BF3836">
        <f t="shared" si="897"/>
        <v>0</v>
      </c>
      <c r="BG3836">
        <f t="shared" si="898"/>
        <v>0</v>
      </c>
      <c r="BH3836">
        <f t="shared" si="899"/>
        <v>1</v>
      </c>
    </row>
    <row r="3837" spans="1:60" x14ac:dyDescent="0.45">
      <c r="A3837" t="s">
        <v>16420</v>
      </c>
      <c r="B3837" t="s">
        <v>760</v>
      </c>
      <c r="C3837">
        <v>124</v>
      </c>
      <c r="D3837" t="s">
        <v>760</v>
      </c>
      <c r="E3837" t="s">
        <v>760</v>
      </c>
      <c r="F3837" t="s">
        <v>761</v>
      </c>
      <c r="G3837">
        <v>0.98336400000000002</v>
      </c>
      <c r="H3837">
        <v>1</v>
      </c>
      <c r="I3837" t="s">
        <v>56</v>
      </c>
      <c r="J3837" t="s">
        <v>57</v>
      </c>
      <c r="K3837" t="s">
        <v>835</v>
      </c>
      <c r="L3837" t="s">
        <v>16421</v>
      </c>
      <c r="M3837" t="s">
        <v>16422</v>
      </c>
      <c r="N3837">
        <v>8</v>
      </c>
      <c r="S3837" t="e">
        <f t="shared" si="885"/>
        <v>#DIV/0!</v>
      </c>
      <c r="X3837" s="3" t="e">
        <f t="shared" si="886"/>
        <v>#DIV/0!</v>
      </c>
      <c r="Y3837" t="e">
        <f t="shared" si="887"/>
        <v>#DIV/0!</v>
      </c>
      <c r="AD3837" t="e">
        <f t="shared" si="888"/>
        <v>#DIV/0!</v>
      </c>
      <c r="AI3837" t="e">
        <f t="shared" si="889"/>
        <v>#DIV/0!</v>
      </c>
      <c r="AJ3837" t="e">
        <f t="shared" si="890"/>
        <v>#DIV/0!</v>
      </c>
      <c r="AK3837" s="1" t="e">
        <f>IF(AND(OR(#REF!&gt;1.49,#REF!&lt; 0.67),#REF!&lt; 0.05),"TL regulate","none")</f>
        <v>#REF!</v>
      </c>
      <c r="AL3837" s="1" t="e">
        <f t="shared" si="891"/>
        <v>#DIV/0!</v>
      </c>
      <c r="AM3837" s="1" t="e">
        <f t="shared" si="892"/>
        <v>#DIV/0!</v>
      </c>
      <c r="AO3837">
        <v>93005000</v>
      </c>
      <c r="AP3837">
        <v>0</v>
      </c>
      <c r="AQ3837">
        <v>83723000</v>
      </c>
      <c r="AR3837">
        <v>105050000</v>
      </c>
      <c r="AS3837">
        <f t="shared" si="893"/>
        <v>281778000</v>
      </c>
      <c r="AT3837">
        <v>0</v>
      </c>
      <c r="AU3837">
        <v>0</v>
      </c>
      <c r="AV3837">
        <v>0</v>
      </c>
      <c r="AW3837">
        <v>0</v>
      </c>
      <c r="AX3837">
        <f t="shared" si="894"/>
        <v>0</v>
      </c>
      <c r="AY3837">
        <v>0</v>
      </c>
      <c r="AZ3837">
        <v>0</v>
      </c>
      <c r="BA3837">
        <v>0</v>
      </c>
      <c r="BB3837">
        <v>0</v>
      </c>
      <c r="BC3837">
        <f t="shared" si="895"/>
        <v>0</v>
      </c>
      <c r="BE3837" t="str">
        <f t="shared" si="896"/>
        <v>LPS only</v>
      </c>
      <c r="BF3837">
        <f t="shared" si="897"/>
        <v>3</v>
      </c>
      <c r="BG3837">
        <f t="shared" si="898"/>
        <v>0</v>
      </c>
      <c r="BH3837">
        <f t="shared" si="899"/>
        <v>0</v>
      </c>
    </row>
    <row r="3838" spans="1:60" x14ac:dyDescent="0.45">
      <c r="A3838" t="s">
        <v>16423</v>
      </c>
      <c r="B3838" t="s">
        <v>760</v>
      </c>
      <c r="C3838">
        <v>214</v>
      </c>
      <c r="D3838" t="s">
        <v>760</v>
      </c>
      <c r="E3838" t="s">
        <v>760</v>
      </c>
      <c r="F3838" t="s">
        <v>761</v>
      </c>
      <c r="G3838">
        <v>0.49276700000000001</v>
      </c>
      <c r="H3838">
        <v>0</v>
      </c>
      <c r="I3838" t="s">
        <v>80</v>
      </c>
      <c r="J3838" t="s">
        <v>63</v>
      </c>
      <c r="K3838" t="s">
        <v>64</v>
      </c>
      <c r="L3838" t="s">
        <v>4267</v>
      </c>
      <c r="M3838" t="s">
        <v>4268</v>
      </c>
      <c r="N3838">
        <v>11</v>
      </c>
      <c r="S3838" t="e">
        <f t="shared" si="885"/>
        <v>#DIV/0!</v>
      </c>
      <c r="X3838" s="3" t="e">
        <f t="shared" si="886"/>
        <v>#DIV/0!</v>
      </c>
      <c r="Y3838" t="e">
        <f t="shared" si="887"/>
        <v>#DIV/0!</v>
      </c>
      <c r="AD3838" t="e">
        <f t="shared" si="888"/>
        <v>#DIV/0!</v>
      </c>
      <c r="AI3838" t="e">
        <f t="shared" si="889"/>
        <v>#DIV/0!</v>
      </c>
      <c r="AJ3838" t="e">
        <f t="shared" si="890"/>
        <v>#DIV/0!</v>
      </c>
      <c r="AK3838" s="1" t="e">
        <f>IF(AND(OR(#REF!&gt;1.49,#REF!&lt; 0.67),#REF!&lt; 0.05),"TL regulate","none")</f>
        <v>#REF!</v>
      </c>
      <c r="AL3838" s="1" t="e">
        <f t="shared" si="891"/>
        <v>#DIV/0!</v>
      </c>
      <c r="AM3838" s="1" t="e">
        <f t="shared" si="892"/>
        <v>#DIV/0!</v>
      </c>
      <c r="AO3838">
        <v>0</v>
      </c>
      <c r="AP3838">
        <v>0</v>
      </c>
      <c r="AQ3838">
        <v>0</v>
      </c>
      <c r="AR3838">
        <v>0</v>
      </c>
      <c r="AS3838">
        <f t="shared" si="893"/>
        <v>0</v>
      </c>
      <c r="AT3838">
        <v>0</v>
      </c>
      <c r="AU3838">
        <v>0</v>
      </c>
      <c r="AV3838">
        <v>0</v>
      </c>
      <c r="AW3838">
        <v>0</v>
      </c>
      <c r="AX3838">
        <f t="shared" si="894"/>
        <v>0</v>
      </c>
      <c r="AY3838">
        <v>0</v>
      </c>
      <c r="AZ3838">
        <v>0</v>
      </c>
      <c r="BA3838">
        <v>0</v>
      </c>
      <c r="BB3838">
        <v>0</v>
      </c>
      <c r="BC3838">
        <f t="shared" si="895"/>
        <v>0</v>
      </c>
      <c r="BE3838" t="str">
        <f t="shared" si="896"/>
        <v>void</v>
      </c>
      <c r="BF3838">
        <f t="shared" si="897"/>
        <v>0</v>
      </c>
      <c r="BG3838">
        <f t="shared" si="898"/>
        <v>0</v>
      </c>
      <c r="BH3838">
        <f t="shared" si="899"/>
        <v>0</v>
      </c>
    </row>
    <row r="3839" spans="1:60" x14ac:dyDescent="0.45">
      <c r="A3839" t="s">
        <v>16424</v>
      </c>
      <c r="B3839" t="s">
        <v>6518</v>
      </c>
      <c r="C3839">
        <v>660</v>
      </c>
      <c r="D3839" t="s">
        <v>6518</v>
      </c>
      <c r="E3839" t="s">
        <v>6518</v>
      </c>
      <c r="F3839" t="s">
        <v>6519</v>
      </c>
      <c r="G3839">
        <v>0.46669300000000002</v>
      </c>
      <c r="H3839">
        <v>0</v>
      </c>
      <c r="I3839" t="s">
        <v>56</v>
      </c>
      <c r="J3839" t="s">
        <v>2624</v>
      </c>
      <c r="K3839" t="s">
        <v>399</v>
      </c>
      <c r="L3839" t="s">
        <v>6520</v>
      </c>
      <c r="M3839" t="s">
        <v>6521</v>
      </c>
      <c r="N3839">
        <v>5</v>
      </c>
      <c r="S3839" t="e">
        <f t="shared" si="885"/>
        <v>#DIV/0!</v>
      </c>
      <c r="X3839" s="3" t="e">
        <f t="shared" si="886"/>
        <v>#DIV/0!</v>
      </c>
      <c r="Y3839" t="e">
        <f t="shared" si="887"/>
        <v>#DIV/0!</v>
      </c>
      <c r="AD3839" t="e">
        <f t="shared" si="888"/>
        <v>#DIV/0!</v>
      </c>
      <c r="AI3839" t="e">
        <f t="shared" si="889"/>
        <v>#DIV/0!</v>
      </c>
      <c r="AJ3839" t="e">
        <f t="shared" si="890"/>
        <v>#DIV/0!</v>
      </c>
      <c r="AK3839" s="1" t="e">
        <f>IF(AND(OR(#REF!&gt;1.49,#REF!&lt; 0.67),#REF!&lt; 0.05),"TL regulate","none")</f>
        <v>#REF!</v>
      </c>
      <c r="AL3839" s="1" t="e">
        <f t="shared" si="891"/>
        <v>#DIV/0!</v>
      </c>
      <c r="AM3839" s="1" t="e">
        <f t="shared" si="892"/>
        <v>#DIV/0!</v>
      </c>
      <c r="AO3839">
        <v>0</v>
      </c>
      <c r="AP3839">
        <v>0</v>
      </c>
      <c r="AQ3839">
        <v>0</v>
      </c>
      <c r="AR3839">
        <v>0</v>
      </c>
      <c r="AS3839">
        <f t="shared" si="893"/>
        <v>0</v>
      </c>
      <c r="AT3839">
        <v>0</v>
      </c>
      <c r="AU3839">
        <v>0</v>
      </c>
      <c r="AV3839">
        <v>0</v>
      </c>
      <c r="AW3839">
        <v>0</v>
      </c>
      <c r="AX3839">
        <f t="shared" si="894"/>
        <v>0</v>
      </c>
      <c r="AY3839">
        <v>0</v>
      </c>
      <c r="AZ3839">
        <v>0</v>
      </c>
      <c r="BA3839">
        <v>0</v>
      </c>
      <c r="BB3839">
        <v>0</v>
      </c>
      <c r="BC3839">
        <f t="shared" si="895"/>
        <v>0</v>
      </c>
      <c r="BE3839" t="str">
        <f t="shared" si="896"/>
        <v>void</v>
      </c>
      <c r="BF3839">
        <f t="shared" si="897"/>
        <v>0</v>
      </c>
      <c r="BG3839">
        <f t="shared" si="898"/>
        <v>0</v>
      </c>
      <c r="BH3839">
        <f t="shared" si="899"/>
        <v>0</v>
      </c>
    </row>
    <row r="3840" spans="1:60" x14ac:dyDescent="0.45">
      <c r="A3840" t="s">
        <v>16425</v>
      </c>
      <c r="B3840" t="s">
        <v>4066</v>
      </c>
      <c r="C3840" t="s">
        <v>16426</v>
      </c>
      <c r="D3840" t="s">
        <v>4068</v>
      </c>
      <c r="E3840" t="s">
        <v>4068</v>
      </c>
      <c r="F3840" t="s">
        <v>4069</v>
      </c>
      <c r="G3840">
        <v>0.44794899999999999</v>
      </c>
      <c r="H3840">
        <v>0</v>
      </c>
      <c r="I3840" t="s">
        <v>56</v>
      </c>
      <c r="J3840" t="s">
        <v>63</v>
      </c>
      <c r="K3840" t="s">
        <v>64</v>
      </c>
      <c r="L3840" t="s">
        <v>16427</v>
      </c>
      <c r="M3840" t="s">
        <v>16428</v>
      </c>
      <c r="N3840">
        <v>5</v>
      </c>
      <c r="S3840" t="e">
        <f t="shared" si="885"/>
        <v>#DIV/0!</v>
      </c>
      <c r="X3840" s="3" t="e">
        <f t="shared" si="886"/>
        <v>#DIV/0!</v>
      </c>
      <c r="Y3840" t="e">
        <f t="shared" si="887"/>
        <v>#DIV/0!</v>
      </c>
      <c r="AD3840" t="e">
        <f t="shared" si="888"/>
        <v>#DIV/0!</v>
      </c>
      <c r="AI3840" t="e">
        <f t="shared" si="889"/>
        <v>#DIV/0!</v>
      </c>
      <c r="AJ3840" t="e">
        <f t="shared" si="890"/>
        <v>#DIV/0!</v>
      </c>
      <c r="AK3840" s="1" t="e">
        <f>IF(AND(OR(#REF!&gt;1.49,#REF!&lt; 0.67),#REF!&lt; 0.05),"TL regulate","none")</f>
        <v>#REF!</v>
      </c>
      <c r="AL3840" s="1" t="e">
        <f t="shared" si="891"/>
        <v>#DIV/0!</v>
      </c>
      <c r="AM3840" s="1" t="e">
        <f t="shared" si="892"/>
        <v>#DIV/0!</v>
      </c>
      <c r="AO3840">
        <v>0</v>
      </c>
      <c r="AP3840">
        <v>0</v>
      </c>
      <c r="AQ3840">
        <v>0</v>
      </c>
      <c r="AR3840">
        <v>0</v>
      </c>
      <c r="AS3840">
        <f t="shared" si="893"/>
        <v>0</v>
      </c>
      <c r="AT3840">
        <v>0</v>
      </c>
      <c r="AU3840">
        <v>0</v>
      </c>
      <c r="AV3840">
        <v>0</v>
      </c>
      <c r="AW3840">
        <v>0</v>
      </c>
      <c r="AX3840">
        <f t="shared" si="894"/>
        <v>0</v>
      </c>
      <c r="AY3840">
        <v>0</v>
      </c>
      <c r="AZ3840">
        <v>0</v>
      </c>
      <c r="BA3840">
        <v>0</v>
      </c>
      <c r="BB3840">
        <v>0</v>
      </c>
      <c r="BC3840">
        <f t="shared" si="895"/>
        <v>0</v>
      </c>
      <c r="BE3840" t="str">
        <f t="shared" si="896"/>
        <v>void</v>
      </c>
      <c r="BF3840">
        <f t="shared" si="897"/>
        <v>0</v>
      </c>
      <c r="BG3840">
        <f t="shared" si="898"/>
        <v>0</v>
      </c>
      <c r="BH3840">
        <f t="shared" si="899"/>
        <v>0</v>
      </c>
    </row>
    <row r="3841" spans="1:60" x14ac:dyDescent="0.45">
      <c r="A3841" t="s">
        <v>16429</v>
      </c>
      <c r="B3841" t="s">
        <v>4066</v>
      </c>
      <c r="C3841" t="s">
        <v>16430</v>
      </c>
      <c r="D3841" t="s">
        <v>4068</v>
      </c>
      <c r="E3841" t="s">
        <v>4068</v>
      </c>
      <c r="F3841" t="s">
        <v>4069</v>
      </c>
      <c r="G3841">
        <v>0.44794899999999999</v>
      </c>
      <c r="H3841">
        <v>0</v>
      </c>
      <c r="I3841" t="s">
        <v>56</v>
      </c>
      <c r="J3841" t="s">
        <v>57</v>
      </c>
      <c r="K3841" t="s">
        <v>393</v>
      </c>
      <c r="L3841" t="s">
        <v>16427</v>
      </c>
      <c r="M3841" t="s">
        <v>16428</v>
      </c>
      <c r="N3841">
        <v>4</v>
      </c>
      <c r="S3841" t="e">
        <f t="shared" si="885"/>
        <v>#DIV/0!</v>
      </c>
      <c r="X3841" s="3" t="e">
        <f t="shared" si="886"/>
        <v>#DIV/0!</v>
      </c>
      <c r="Y3841" t="e">
        <f t="shared" si="887"/>
        <v>#DIV/0!</v>
      </c>
      <c r="AD3841" t="e">
        <f t="shared" si="888"/>
        <v>#DIV/0!</v>
      </c>
      <c r="AI3841" t="e">
        <f t="shared" si="889"/>
        <v>#DIV/0!</v>
      </c>
      <c r="AJ3841" t="e">
        <f t="shared" si="890"/>
        <v>#DIV/0!</v>
      </c>
      <c r="AK3841" s="1" t="e">
        <f>IF(AND(OR(#REF!&gt;1.49,#REF!&lt; 0.67),#REF!&lt; 0.05),"TL regulate","none")</f>
        <v>#REF!</v>
      </c>
      <c r="AL3841" s="1" t="e">
        <f t="shared" si="891"/>
        <v>#DIV/0!</v>
      </c>
      <c r="AM3841" s="1" t="e">
        <f t="shared" si="892"/>
        <v>#DIV/0!</v>
      </c>
      <c r="AO3841">
        <v>0</v>
      </c>
      <c r="AP3841">
        <v>0</v>
      </c>
      <c r="AQ3841">
        <v>0</v>
      </c>
      <c r="AR3841">
        <v>0</v>
      </c>
      <c r="AS3841">
        <f t="shared" si="893"/>
        <v>0</v>
      </c>
      <c r="AT3841">
        <v>0</v>
      </c>
      <c r="AU3841">
        <v>0</v>
      </c>
      <c r="AV3841">
        <v>0</v>
      </c>
      <c r="AW3841">
        <v>0</v>
      </c>
      <c r="AX3841">
        <f t="shared" si="894"/>
        <v>0</v>
      </c>
      <c r="AY3841">
        <v>0</v>
      </c>
      <c r="AZ3841">
        <v>0</v>
      </c>
      <c r="BA3841">
        <v>0</v>
      </c>
      <c r="BB3841">
        <v>0</v>
      </c>
      <c r="BC3841">
        <f t="shared" si="895"/>
        <v>0</v>
      </c>
      <c r="BE3841" t="str">
        <f t="shared" si="896"/>
        <v>void</v>
      </c>
      <c r="BF3841">
        <f t="shared" si="897"/>
        <v>0</v>
      </c>
      <c r="BG3841">
        <f t="shared" si="898"/>
        <v>0</v>
      </c>
      <c r="BH3841">
        <f t="shared" si="899"/>
        <v>0</v>
      </c>
    </row>
    <row r="3842" spans="1:60" x14ac:dyDescent="0.45">
      <c r="A3842" t="s">
        <v>16431</v>
      </c>
      <c r="B3842" t="s">
        <v>16432</v>
      </c>
      <c r="C3842">
        <v>202</v>
      </c>
      <c r="D3842" t="s">
        <v>16432</v>
      </c>
      <c r="E3842" t="s">
        <v>16432</v>
      </c>
      <c r="F3842" t="s">
        <v>16433</v>
      </c>
      <c r="G3842">
        <v>0.10538400000000001</v>
      </c>
      <c r="H3842">
        <v>0</v>
      </c>
      <c r="I3842" t="s">
        <v>56</v>
      </c>
      <c r="J3842" t="s">
        <v>63</v>
      </c>
      <c r="K3842" t="s">
        <v>64</v>
      </c>
      <c r="L3842" t="s">
        <v>16434</v>
      </c>
      <c r="M3842" t="s">
        <v>16435</v>
      </c>
      <c r="N3842">
        <v>13</v>
      </c>
      <c r="S3842" t="e">
        <f t="shared" ref="S3842:S3905" si="900">AVERAGE(O3842:R3842)</f>
        <v>#DIV/0!</v>
      </c>
      <c r="X3842" s="3" t="e">
        <f t="shared" ref="X3842:X3905" si="901">AVERAGE(T3842:W3842)</f>
        <v>#DIV/0!</v>
      </c>
      <c r="Y3842" t="e">
        <f t="shared" ref="Y3842:Y3905" si="902">TTEST(T3842:W3842,$BM$2:$BO$2,2,2)</f>
        <v>#DIV/0!</v>
      </c>
      <c r="AD3842" t="e">
        <f t="shared" ref="AD3842:AD3905" si="903">AVERAGE(Z3842:AC3842)</f>
        <v>#DIV/0!</v>
      </c>
      <c r="AI3842" t="e">
        <f t="shared" ref="AI3842:AI3905" si="904">AVERAGE(AE3842:AH3842)</f>
        <v>#DIV/0!</v>
      </c>
      <c r="AJ3842" t="e">
        <f t="shared" ref="AJ3842:AJ3905" si="905">TTEST(AE3842:AH3842,$BM$2:$BO$2,2,2)</f>
        <v>#DIV/0!</v>
      </c>
      <c r="AK3842" s="1" t="e">
        <f>IF(AND(OR(#REF!&gt;1.49,#REF!&lt; 0.67),#REF!&lt; 0.05),"TL regulate","none")</f>
        <v>#REF!</v>
      </c>
      <c r="AL3842" s="1" t="e">
        <f t="shared" ref="AL3842:AL3905" si="906">IF(AND(OR(X3842&gt;1.49, X3842&lt;0.67), Y3842&lt;0.05), "ceL regulate","none")</f>
        <v>#DIV/0!</v>
      </c>
      <c r="AM3842" s="1" t="e">
        <f t="shared" ref="AM3842:AM3905" si="907">IF(AND(OR(AI3842&gt;1.49,AI3842&lt;0.67), AJ3842&lt;0.05),"differential regulated","void")</f>
        <v>#DIV/0!</v>
      </c>
      <c r="AO3842">
        <v>0</v>
      </c>
      <c r="AP3842">
        <v>0</v>
      </c>
      <c r="AQ3842">
        <v>0</v>
      </c>
      <c r="AR3842">
        <v>0</v>
      </c>
      <c r="AS3842">
        <f t="shared" ref="AS3842:AS3905" si="908">SUM(AO3842:AR3842)</f>
        <v>0</v>
      </c>
      <c r="AT3842">
        <v>0</v>
      </c>
      <c r="AU3842">
        <v>0</v>
      </c>
      <c r="AV3842">
        <v>0</v>
      </c>
      <c r="AW3842">
        <v>0</v>
      </c>
      <c r="AX3842">
        <f t="shared" ref="AX3842:AX3905" si="909">SUM(AT3842:AW3842)</f>
        <v>0</v>
      </c>
      <c r="AY3842">
        <v>0</v>
      </c>
      <c r="AZ3842">
        <v>0</v>
      </c>
      <c r="BA3842">
        <v>0</v>
      </c>
      <c r="BB3842">
        <v>0</v>
      </c>
      <c r="BC3842">
        <f t="shared" ref="BC3842:BC3905" si="910">SUM(AY3842:BB3842)</f>
        <v>0</v>
      </c>
      <c r="BE3842" t="str">
        <f t="shared" ref="BE3842:BE3905" si="911">_xlfn.IFS(AND(AS3842=0, AND(AX3842&gt;0,BC3842&gt;0)),"LPS repressed",AND(AS3842=0,AX3842=0,BC3842=0),"void",AND(AX3842=0, AS3842*BC3842&gt;0)," TL repressed",AND(BC3842=0, AS3842*AX3842&gt;0),"Cel repressed",AND(AS3842&gt;0, AX3842=0, BC3842=0),"LPS only",AND(AS3842=0, AX3842&gt;0, BC3842=0),"TL only",AND(AS3842=0, AX3842=0, BC3842&gt;0),"Cel only",AS3842*AX3842*BC3842&gt;0,"void")</f>
        <v>void</v>
      </c>
      <c r="BF3842">
        <f t="shared" ref="BF3842:BF3905" si="912">COUNTIF(AO3842:AR3842,"&gt;0")</f>
        <v>0</v>
      </c>
      <c r="BG3842">
        <f t="shared" ref="BG3842:BG3905" si="913">COUNTIF(AT3842:AW3842,"&gt;0")</f>
        <v>0</v>
      </c>
      <c r="BH3842">
        <f t="shared" ref="BH3842:BH3905" si="914">COUNTIF(AY3842:BB3842,"&gt;0")</f>
        <v>0</v>
      </c>
    </row>
    <row r="3843" spans="1:60" x14ac:dyDescent="0.45">
      <c r="A3843" t="s">
        <v>16436</v>
      </c>
      <c r="B3843" t="s">
        <v>16432</v>
      </c>
      <c r="C3843">
        <v>197</v>
      </c>
      <c r="D3843" t="s">
        <v>16432</v>
      </c>
      <c r="E3843" t="s">
        <v>16432</v>
      </c>
      <c r="F3843" t="s">
        <v>16433</v>
      </c>
      <c r="G3843">
        <v>0.10538400000000001</v>
      </c>
      <c r="H3843">
        <v>0</v>
      </c>
      <c r="I3843" t="s">
        <v>56</v>
      </c>
      <c r="J3843" t="s">
        <v>63</v>
      </c>
      <c r="K3843" t="s">
        <v>64</v>
      </c>
      <c r="L3843" t="s">
        <v>16434</v>
      </c>
      <c r="M3843" t="s">
        <v>16435</v>
      </c>
      <c r="N3843">
        <v>8</v>
      </c>
      <c r="S3843" t="e">
        <f t="shared" si="900"/>
        <v>#DIV/0!</v>
      </c>
      <c r="X3843" s="3" t="e">
        <f t="shared" si="901"/>
        <v>#DIV/0!</v>
      </c>
      <c r="Y3843" t="e">
        <f t="shared" si="902"/>
        <v>#DIV/0!</v>
      </c>
      <c r="AD3843" t="e">
        <f t="shared" si="903"/>
        <v>#DIV/0!</v>
      </c>
      <c r="AI3843" t="e">
        <f t="shared" si="904"/>
        <v>#DIV/0!</v>
      </c>
      <c r="AJ3843" t="e">
        <f t="shared" si="905"/>
        <v>#DIV/0!</v>
      </c>
      <c r="AK3843" s="1" t="e">
        <f>IF(AND(OR(#REF!&gt;1.49,#REF!&lt; 0.67),#REF!&lt; 0.05),"TL regulate","none")</f>
        <v>#REF!</v>
      </c>
      <c r="AL3843" s="1" t="e">
        <f t="shared" si="906"/>
        <v>#DIV/0!</v>
      </c>
      <c r="AM3843" s="1" t="e">
        <f t="shared" si="907"/>
        <v>#DIV/0!</v>
      </c>
      <c r="AO3843">
        <v>0</v>
      </c>
      <c r="AP3843">
        <v>0</v>
      </c>
      <c r="AQ3843">
        <v>0</v>
      </c>
      <c r="AR3843">
        <v>0</v>
      </c>
      <c r="AS3843">
        <f t="shared" si="908"/>
        <v>0</v>
      </c>
      <c r="AT3843">
        <v>0</v>
      </c>
      <c r="AU3843">
        <v>0</v>
      </c>
      <c r="AV3843">
        <v>0</v>
      </c>
      <c r="AW3843">
        <v>0</v>
      </c>
      <c r="AX3843">
        <f t="shared" si="909"/>
        <v>0</v>
      </c>
      <c r="AY3843">
        <v>0</v>
      </c>
      <c r="AZ3843">
        <v>0</v>
      </c>
      <c r="BA3843">
        <v>0</v>
      </c>
      <c r="BB3843">
        <v>0</v>
      </c>
      <c r="BC3843">
        <f t="shared" si="910"/>
        <v>0</v>
      </c>
      <c r="BE3843" t="str">
        <f t="shared" si="911"/>
        <v>void</v>
      </c>
      <c r="BF3843">
        <f t="shared" si="912"/>
        <v>0</v>
      </c>
      <c r="BG3843">
        <f t="shared" si="913"/>
        <v>0</v>
      </c>
      <c r="BH3843">
        <f t="shared" si="914"/>
        <v>0</v>
      </c>
    </row>
    <row r="3844" spans="1:60" x14ac:dyDescent="0.45">
      <c r="A3844" t="s">
        <v>16437</v>
      </c>
      <c r="B3844" t="s">
        <v>16432</v>
      </c>
      <c r="C3844">
        <v>149</v>
      </c>
      <c r="D3844" t="s">
        <v>16432</v>
      </c>
      <c r="E3844" t="s">
        <v>16432</v>
      </c>
      <c r="F3844" t="s">
        <v>16433</v>
      </c>
      <c r="G3844">
        <v>0.17763100000000001</v>
      </c>
      <c r="H3844">
        <v>0</v>
      </c>
      <c r="I3844" t="s">
        <v>56</v>
      </c>
      <c r="J3844" t="s">
        <v>57</v>
      </c>
      <c r="K3844" t="s">
        <v>308</v>
      </c>
      <c r="L3844" t="s">
        <v>16438</v>
      </c>
      <c r="M3844" t="s">
        <v>16439</v>
      </c>
      <c r="N3844">
        <v>2</v>
      </c>
      <c r="S3844" t="e">
        <f t="shared" si="900"/>
        <v>#DIV/0!</v>
      </c>
      <c r="X3844" s="3" t="e">
        <f t="shared" si="901"/>
        <v>#DIV/0!</v>
      </c>
      <c r="Y3844" t="e">
        <f t="shared" si="902"/>
        <v>#DIV/0!</v>
      </c>
      <c r="AD3844" t="e">
        <f t="shared" si="903"/>
        <v>#DIV/0!</v>
      </c>
      <c r="AI3844" t="e">
        <f t="shared" si="904"/>
        <v>#DIV/0!</v>
      </c>
      <c r="AJ3844" t="e">
        <f t="shared" si="905"/>
        <v>#DIV/0!</v>
      </c>
      <c r="AK3844" s="1" t="e">
        <f>IF(AND(OR(#REF!&gt;1.49,#REF!&lt; 0.67),#REF!&lt; 0.05),"TL regulate","none")</f>
        <v>#REF!</v>
      </c>
      <c r="AL3844" s="1" t="e">
        <f t="shared" si="906"/>
        <v>#DIV/0!</v>
      </c>
      <c r="AM3844" s="1" t="e">
        <f t="shared" si="907"/>
        <v>#DIV/0!</v>
      </c>
      <c r="AO3844">
        <v>0</v>
      </c>
      <c r="AP3844">
        <v>0</v>
      </c>
      <c r="AQ3844">
        <v>0</v>
      </c>
      <c r="AR3844">
        <v>0</v>
      </c>
      <c r="AS3844">
        <f t="shared" si="908"/>
        <v>0</v>
      </c>
      <c r="AT3844">
        <v>0</v>
      </c>
      <c r="AU3844">
        <v>0</v>
      </c>
      <c r="AV3844">
        <v>0</v>
      </c>
      <c r="AW3844">
        <v>0</v>
      </c>
      <c r="AX3844">
        <f t="shared" si="909"/>
        <v>0</v>
      </c>
      <c r="AY3844">
        <v>0</v>
      </c>
      <c r="AZ3844">
        <v>0</v>
      </c>
      <c r="BA3844">
        <v>0</v>
      </c>
      <c r="BB3844">
        <v>0</v>
      </c>
      <c r="BC3844">
        <f t="shared" si="910"/>
        <v>0</v>
      </c>
      <c r="BE3844" t="str">
        <f t="shared" si="911"/>
        <v>void</v>
      </c>
      <c r="BF3844">
        <f t="shared" si="912"/>
        <v>0</v>
      </c>
      <c r="BG3844">
        <f t="shared" si="913"/>
        <v>0</v>
      </c>
      <c r="BH3844">
        <f t="shared" si="914"/>
        <v>0</v>
      </c>
    </row>
    <row r="3845" spans="1:60" x14ac:dyDescent="0.45">
      <c r="A3845" t="s">
        <v>16440</v>
      </c>
      <c r="B3845" t="s">
        <v>16432</v>
      </c>
      <c r="C3845">
        <v>201</v>
      </c>
      <c r="D3845" t="s">
        <v>16432</v>
      </c>
      <c r="E3845" t="s">
        <v>16432</v>
      </c>
      <c r="F3845" t="s">
        <v>16433</v>
      </c>
      <c r="G3845">
        <v>0.10538400000000001</v>
      </c>
      <c r="H3845">
        <v>0</v>
      </c>
      <c r="I3845" t="s">
        <v>56</v>
      </c>
      <c r="J3845" t="s">
        <v>63</v>
      </c>
      <c r="K3845" t="s">
        <v>64</v>
      </c>
      <c r="L3845" t="s">
        <v>16434</v>
      </c>
      <c r="M3845" t="s">
        <v>16435</v>
      </c>
      <c r="N3845">
        <v>12</v>
      </c>
      <c r="S3845" t="e">
        <f t="shared" si="900"/>
        <v>#DIV/0!</v>
      </c>
      <c r="X3845" s="3" t="e">
        <f t="shared" si="901"/>
        <v>#DIV/0!</v>
      </c>
      <c r="Y3845" t="e">
        <f t="shared" si="902"/>
        <v>#DIV/0!</v>
      </c>
      <c r="AD3845" t="e">
        <f t="shared" si="903"/>
        <v>#DIV/0!</v>
      </c>
      <c r="AI3845" t="e">
        <f t="shared" si="904"/>
        <v>#DIV/0!</v>
      </c>
      <c r="AJ3845" t="e">
        <f t="shared" si="905"/>
        <v>#DIV/0!</v>
      </c>
      <c r="AK3845" s="1" t="e">
        <f>IF(AND(OR(#REF!&gt;1.49,#REF!&lt; 0.67),#REF!&lt; 0.05),"TL regulate","none")</f>
        <v>#REF!</v>
      </c>
      <c r="AL3845" s="1" t="e">
        <f t="shared" si="906"/>
        <v>#DIV/0!</v>
      </c>
      <c r="AM3845" s="1" t="e">
        <f t="shared" si="907"/>
        <v>#DIV/0!</v>
      </c>
      <c r="AO3845">
        <v>0</v>
      </c>
      <c r="AP3845">
        <v>0</v>
      </c>
      <c r="AQ3845">
        <v>0</v>
      </c>
      <c r="AR3845">
        <v>0</v>
      </c>
      <c r="AS3845">
        <f t="shared" si="908"/>
        <v>0</v>
      </c>
      <c r="AT3845">
        <v>0</v>
      </c>
      <c r="AU3845">
        <v>0</v>
      </c>
      <c r="AV3845">
        <v>0</v>
      </c>
      <c r="AW3845">
        <v>0</v>
      </c>
      <c r="AX3845">
        <f t="shared" si="909"/>
        <v>0</v>
      </c>
      <c r="AY3845">
        <v>0</v>
      </c>
      <c r="AZ3845">
        <v>0</v>
      </c>
      <c r="BA3845">
        <v>0</v>
      </c>
      <c r="BB3845">
        <v>0</v>
      </c>
      <c r="BC3845">
        <f t="shared" si="910"/>
        <v>0</v>
      </c>
      <c r="BE3845" t="str">
        <f t="shared" si="911"/>
        <v>void</v>
      </c>
      <c r="BF3845">
        <f t="shared" si="912"/>
        <v>0</v>
      </c>
      <c r="BG3845">
        <f t="shared" si="913"/>
        <v>0</v>
      </c>
      <c r="BH3845">
        <f t="shared" si="914"/>
        <v>0</v>
      </c>
    </row>
    <row r="3846" spans="1:60" x14ac:dyDescent="0.45">
      <c r="A3846" t="s">
        <v>16441</v>
      </c>
      <c r="B3846" t="s">
        <v>16432</v>
      </c>
      <c r="C3846">
        <v>198</v>
      </c>
      <c r="D3846" t="s">
        <v>16432</v>
      </c>
      <c r="E3846" t="s">
        <v>16432</v>
      </c>
      <c r="F3846" t="s">
        <v>16433</v>
      </c>
      <c r="G3846">
        <v>0.10538400000000001</v>
      </c>
      <c r="H3846">
        <v>0</v>
      </c>
      <c r="I3846" t="s">
        <v>56</v>
      </c>
      <c r="J3846" t="s">
        <v>63</v>
      </c>
      <c r="K3846" t="s">
        <v>64</v>
      </c>
      <c r="L3846" t="s">
        <v>16434</v>
      </c>
      <c r="M3846" t="s">
        <v>16435</v>
      </c>
      <c r="N3846">
        <v>9</v>
      </c>
      <c r="S3846" t="e">
        <f t="shared" si="900"/>
        <v>#DIV/0!</v>
      </c>
      <c r="X3846" s="3" t="e">
        <f t="shared" si="901"/>
        <v>#DIV/0!</v>
      </c>
      <c r="Y3846" t="e">
        <f t="shared" si="902"/>
        <v>#DIV/0!</v>
      </c>
      <c r="AD3846" t="e">
        <f t="shared" si="903"/>
        <v>#DIV/0!</v>
      </c>
      <c r="AI3846" t="e">
        <f t="shared" si="904"/>
        <v>#DIV/0!</v>
      </c>
      <c r="AJ3846" t="e">
        <f t="shared" si="905"/>
        <v>#DIV/0!</v>
      </c>
      <c r="AK3846" s="1" t="e">
        <f>IF(AND(OR(#REF!&gt;1.49,#REF!&lt; 0.67),#REF!&lt; 0.05),"TL regulate","none")</f>
        <v>#REF!</v>
      </c>
      <c r="AL3846" s="1" t="e">
        <f t="shared" si="906"/>
        <v>#DIV/0!</v>
      </c>
      <c r="AM3846" s="1" t="e">
        <f t="shared" si="907"/>
        <v>#DIV/0!</v>
      </c>
      <c r="AO3846">
        <v>0</v>
      </c>
      <c r="AP3846">
        <v>0</v>
      </c>
      <c r="AQ3846">
        <v>0</v>
      </c>
      <c r="AR3846">
        <v>0</v>
      </c>
      <c r="AS3846">
        <f t="shared" si="908"/>
        <v>0</v>
      </c>
      <c r="AT3846">
        <v>0</v>
      </c>
      <c r="AU3846">
        <v>0</v>
      </c>
      <c r="AV3846">
        <v>0</v>
      </c>
      <c r="AW3846">
        <v>0</v>
      </c>
      <c r="AX3846">
        <f t="shared" si="909"/>
        <v>0</v>
      </c>
      <c r="AY3846">
        <v>0</v>
      </c>
      <c r="AZ3846">
        <v>0</v>
      </c>
      <c r="BA3846">
        <v>0</v>
      </c>
      <c r="BB3846">
        <v>0</v>
      </c>
      <c r="BC3846">
        <f t="shared" si="910"/>
        <v>0</v>
      </c>
      <c r="BE3846" t="str">
        <f t="shared" si="911"/>
        <v>void</v>
      </c>
      <c r="BF3846">
        <f t="shared" si="912"/>
        <v>0</v>
      </c>
      <c r="BG3846">
        <f t="shared" si="913"/>
        <v>0</v>
      </c>
      <c r="BH3846">
        <f t="shared" si="914"/>
        <v>0</v>
      </c>
    </row>
    <row r="3847" spans="1:60" x14ac:dyDescent="0.45">
      <c r="A3847" t="s">
        <v>16442</v>
      </c>
      <c r="B3847" t="s">
        <v>16432</v>
      </c>
      <c r="C3847">
        <v>200</v>
      </c>
      <c r="D3847" t="s">
        <v>16432</v>
      </c>
      <c r="E3847" t="s">
        <v>16432</v>
      </c>
      <c r="F3847" t="s">
        <v>16433</v>
      </c>
      <c r="G3847">
        <v>0.10538400000000001</v>
      </c>
      <c r="H3847">
        <v>0</v>
      </c>
      <c r="I3847" t="s">
        <v>56</v>
      </c>
      <c r="J3847" t="s">
        <v>63</v>
      </c>
      <c r="K3847" t="s">
        <v>64</v>
      </c>
      <c r="L3847" t="s">
        <v>16434</v>
      </c>
      <c r="M3847" t="s">
        <v>16435</v>
      </c>
      <c r="N3847">
        <v>11</v>
      </c>
      <c r="S3847" t="e">
        <f t="shared" si="900"/>
        <v>#DIV/0!</v>
      </c>
      <c r="X3847" s="3" t="e">
        <f t="shared" si="901"/>
        <v>#DIV/0!</v>
      </c>
      <c r="Y3847" t="e">
        <f t="shared" si="902"/>
        <v>#DIV/0!</v>
      </c>
      <c r="AD3847" t="e">
        <f t="shared" si="903"/>
        <v>#DIV/0!</v>
      </c>
      <c r="AI3847" t="e">
        <f t="shared" si="904"/>
        <v>#DIV/0!</v>
      </c>
      <c r="AJ3847" t="e">
        <f t="shared" si="905"/>
        <v>#DIV/0!</v>
      </c>
      <c r="AK3847" s="1" t="e">
        <f>IF(AND(OR(#REF!&gt;1.49,#REF!&lt; 0.67),#REF!&lt; 0.05),"TL regulate","none")</f>
        <v>#REF!</v>
      </c>
      <c r="AL3847" s="1" t="e">
        <f t="shared" si="906"/>
        <v>#DIV/0!</v>
      </c>
      <c r="AM3847" s="1" t="e">
        <f t="shared" si="907"/>
        <v>#DIV/0!</v>
      </c>
      <c r="AO3847">
        <v>0</v>
      </c>
      <c r="AP3847">
        <v>0</v>
      </c>
      <c r="AQ3847">
        <v>0</v>
      </c>
      <c r="AR3847">
        <v>0</v>
      </c>
      <c r="AS3847">
        <f t="shared" si="908"/>
        <v>0</v>
      </c>
      <c r="AT3847">
        <v>0</v>
      </c>
      <c r="AU3847">
        <v>0</v>
      </c>
      <c r="AV3847">
        <v>0</v>
      </c>
      <c r="AW3847">
        <v>0</v>
      </c>
      <c r="AX3847">
        <f t="shared" si="909"/>
        <v>0</v>
      </c>
      <c r="AY3847">
        <v>0</v>
      </c>
      <c r="AZ3847">
        <v>0</v>
      </c>
      <c r="BA3847">
        <v>0</v>
      </c>
      <c r="BB3847">
        <v>0</v>
      </c>
      <c r="BC3847">
        <f t="shared" si="910"/>
        <v>0</v>
      </c>
      <c r="BE3847" t="str">
        <f t="shared" si="911"/>
        <v>void</v>
      </c>
      <c r="BF3847">
        <f t="shared" si="912"/>
        <v>0</v>
      </c>
      <c r="BG3847">
        <f t="shared" si="913"/>
        <v>0</v>
      </c>
      <c r="BH3847">
        <f t="shared" si="914"/>
        <v>0</v>
      </c>
    </row>
    <row r="3848" spans="1:60" x14ac:dyDescent="0.45">
      <c r="A3848" t="s">
        <v>16443</v>
      </c>
      <c r="B3848" t="s">
        <v>16432</v>
      </c>
      <c r="C3848">
        <v>196</v>
      </c>
      <c r="D3848" t="s">
        <v>16432</v>
      </c>
      <c r="E3848" t="s">
        <v>16432</v>
      </c>
      <c r="F3848" t="s">
        <v>16433</v>
      </c>
      <c r="G3848">
        <v>0.10538400000000001</v>
      </c>
      <c r="H3848">
        <v>0</v>
      </c>
      <c r="I3848" t="s">
        <v>56</v>
      </c>
      <c r="J3848" t="s">
        <v>63</v>
      </c>
      <c r="K3848" t="s">
        <v>64</v>
      </c>
      <c r="L3848" t="s">
        <v>16434</v>
      </c>
      <c r="M3848" t="s">
        <v>16435</v>
      </c>
      <c r="N3848">
        <v>7</v>
      </c>
      <c r="S3848" t="e">
        <f t="shared" si="900"/>
        <v>#DIV/0!</v>
      </c>
      <c r="X3848" s="3" t="e">
        <f t="shared" si="901"/>
        <v>#DIV/0!</v>
      </c>
      <c r="Y3848" t="e">
        <f t="shared" si="902"/>
        <v>#DIV/0!</v>
      </c>
      <c r="AD3848" t="e">
        <f t="shared" si="903"/>
        <v>#DIV/0!</v>
      </c>
      <c r="AI3848" t="e">
        <f t="shared" si="904"/>
        <v>#DIV/0!</v>
      </c>
      <c r="AJ3848" t="e">
        <f t="shared" si="905"/>
        <v>#DIV/0!</v>
      </c>
      <c r="AK3848" s="1" t="e">
        <f>IF(AND(OR(#REF!&gt;1.49,#REF!&lt; 0.67),#REF!&lt; 0.05),"TL regulate","none")</f>
        <v>#REF!</v>
      </c>
      <c r="AL3848" s="1" t="e">
        <f t="shared" si="906"/>
        <v>#DIV/0!</v>
      </c>
      <c r="AM3848" s="1" t="e">
        <f t="shared" si="907"/>
        <v>#DIV/0!</v>
      </c>
      <c r="AO3848">
        <v>0</v>
      </c>
      <c r="AP3848">
        <v>0</v>
      </c>
      <c r="AQ3848">
        <v>0</v>
      </c>
      <c r="AR3848">
        <v>0</v>
      </c>
      <c r="AS3848">
        <f t="shared" si="908"/>
        <v>0</v>
      </c>
      <c r="AT3848">
        <v>0</v>
      </c>
      <c r="AU3848">
        <v>0</v>
      </c>
      <c r="AV3848">
        <v>0</v>
      </c>
      <c r="AW3848">
        <v>0</v>
      </c>
      <c r="AX3848">
        <f t="shared" si="909"/>
        <v>0</v>
      </c>
      <c r="AY3848">
        <v>0</v>
      </c>
      <c r="AZ3848">
        <v>0</v>
      </c>
      <c r="BA3848">
        <v>0</v>
      </c>
      <c r="BB3848">
        <v>0</v>
      </c>
      <c r="BC3848">
        <f t="shared" si="910"/>
        <v>0</v>
      </c>
      <c r="BE3848" t="str">
        <f t="shared" si="911"/>
        <v>void</v>
      </c>
      <c r="BF3848">
        <f t="shared" si="912"/>
        <v>0</v>
      </c>
      <c r="BG3848">
        <f t="shared" si="913"/>
        <v>0</v>
      </c>
      <c r="BH3848">
        <f t="shared" si="914"/>
        <v>0</v>
      </c>
    </row>
    <row r="3849" spans="1:60" x14ac:dyDescent="0.45">
      <c r="A3849" t="s">
        <v>16444</v>
      </c>
      <c r="B3849" t="s">
        <v>16432</v>
      </c>
      <c r="C3849">
        <v>195</v>
      </c>
      <c r="D3849" t="s">
        <v>16432</v>
      </c>
      <c r="E3849" t="s">
        <v>16432</v>
      </c>
      <c r="F3849" t="s">
        <v>16433</v>
      </c>
      <c r="G3849">
        <v>0.10538400000000001</v>
      </c>
      <c r="H3849">
        <v>0</v>
      </c>
      <c r="I3849" t="s">
        <v>56</v>
      </c>
      <c r="J3849" t="s">
        <v>57</v>
      </c>
      <c r="K3849" t="s">
        <v>1959</v>
      </c>
      <c r="L3849" t="s">
        <v>16434</v>
      </c>
      <c r="M3849" t="s">
        <v>16435</v>
      </c>
      <c r="N3849">
        <v>6</v>
      </c>
      <c r="S3849" t="e">
        <f t="shared" si="900"/>
        <v>#DIV/0!</v>
      </c>
      <c r="X3849" s="3" t="e">
        <f t="shared" si="901"/>
        <v>#DIV/0!</v>
      </c>
      <c r="Y3849" t="e">
        <f t="shared" si="902"/>
        <v>#DIV/0!</v>
      </c>
      <c r="AD3849" t="e">
        <f t="shared" si="903"/>
        <v>#DIV/0!</v>
      </c>
      <c r="AI3849" t="e">
        <f t="shared" si="904"/>
        <v>#DIV/0!</v>
      </c>
      <c r="AJ3849" t="e">
        <f t="shared" si="905"/>
        <v>#DIV/0!</v>
      </c>
      <c r="AK3849" s="1" t="e">
        <f>IF(AND(OR(#REF!&gt;1.49,#REF!&lt; 0.67),#REF!&lt; 0.05),"TL regulate","none")</f>
        <v>#REF!</v>
      </c>
      <c r="AL3849" s="1" t="e">
        <f t="shared" si="906"/>
        <v>#DIV/0!</v>
      </c>
      <c r="AM3849" s="1" t="e">
        <f t="shared" si="907"/>
        <v>#DIV/0!</v>
      </c>
      <c r="AO3849">
        <v>0</v>
      </c>
      <c r="AP3849">
        <v>0</v>
      </c>
      <c r="AQ3849">
        <v>0</v>
      </c>
      <c r="AR3849">
        <v>0</v>
      </c>
      <c r="AS3849">
        <f t="shared" si="908"/>
        <v>0</v>
      </c>
      <c r="AT3849">
        <v>0</v>
      </c>
      <c r="AU3849">
        <v>0</v>
      </c>
      <c r="AV3849">
        <v>0</v>
      </c>
      <c r="AW3849">
        <v>0</v>
      </c>
      <c r="AX3849">
        <f t="shared" si="909"/>
        <v>0</v>
      </c>
      <c r="AY3849">
        <v>0</v>
      </c>
      <c r="AZ3849">
        <v>0</v>
      </c>
      <c r="BA3849">
        <v>0</v>
      </c>
      <c r="BB3849">
        <v>0</v>
      </c>
      <c r="BC3849">
        <f t="shared" si="910"/>
        <v>0</v>
      </c>
      <c r="BE3849" t="str">
        <f t="shared" si="911"/>
        <v>void</v>
      </c>
      <c r="BF3849">
        <f t="shared" si="912"/>
        <v>0</v>
      </c>
      <c r="BG3849">
        <f t="shared" si="913"/>
        <v>0</v>
      </c>
      <c r="BH3849">
        <f t="shared" si="914"/>
        <v>0</v>
      </c>
    </row>
    <row r="3850" spans="1:60" x14ac:dyDescent="0.45">
      <c r="A3850" t="s">
        <v>16445</v>
      </c>
      <c r="B3850" t="s">
        <v>16432</v>
      </c>
      <c r="C3850">
        <v>199</v>
      </c>
      <c r="D3850" t="s">
        <v>16432</v>
      </c>
      <c r="E3850" t="s">
        <v>16432</v>
      </c>
      <c r="F3850" t="s">
        <v>16433</v>
      </c>
      <c r="G3850">
        <v>0.10538400000000001</v>
      </c>
      <c r="H3850">
        <v>0</v>
      </c>
      <c r="I3850" t="s">
        <v>56</v>
      </c>
      <c r="J3850" t="s">
        <v>63</v>
      </c>
      <c r="K3850" t="s">
        <v>64</v>
      </c>
      <c r="L3850" t="s">
        <v>16434</v>
      </c>
      <c r="M3850" t="s">
        <v>16435</v>
      </c>
      <c r="N3850">
        <v>10</v>
      </c>
      <c r="S3850" t="e">
        <f t="shared" si="900"/>
        <v>#DIV/0!</v>
      </c>
      <c r="X3850" s="3" t="e">
        <f t="shared" si="901"/>
        <v>#DIV/0!</v>
      </c>
      <c r="Y3850" t="e">
        <f t="shared" si="902"/>
        <v>#DIV/0!</v>
      </c>
      <c r="AD3850" t="e">
        <f t="shared" si="903"/>
        <v>#DIV/0!</v>
      </c>
      <c r="AI3850" t="e">
        <f t="shared" si="904"/>
        <v>#DIV/0!</v>
      </c>
      <c r="AJ3850" t="e">
        <f t="shared" si="905"/>
        <v>#DIV/0!</v>
      </c>
      <c r="AK3850" s="1" t="e">
        <f>IF(AND(OR(#REF!&gt;1.49,#REF!&lt; 0.67),#REF!&lt; 0.05),"TL regulate","none")</f>
        <v>#REF!</v>
      </c>
      <c r="AL3850" s="1" t="e">
        <f t="shared" si="906"/>
        <v>#DIV/0!</v>
      </c>
      <c r="AM3850" s="1" t="e">
        <f t="shared" si="907"/>
        <v>#DIV/0!</v>
      </c>
      <c r="AO3850">
        <v>0</v>
      </c>
      <c r="AP3850">
        <v>0</v>
      </c>
      <c r="AQ3850">
        <v>0</v>
      </c>
      <c r="AR3850">
        <v>0</v>
      </c>
      <c r="AS3850">
        <f t="shared" si="908"/>
        <v>0</v>
      </c>
      <c r="AT3850">
        <v>0</v>
      </c>
      <c r="AU3850">
        <v>0</v>
      </c>
      <c r="AV3850">
        <v>0</v>
      </c>
      <c r="AW3850">
        <v>0</v>
      </c>
      <c r="AX3850">
        <f t="shared" si="909"/>
        <v>0</v>
      </c>
      <c r="AY3850">
        <v>0</v>
      </c>
      <c r="AZ3850">
        <v>0</v>
      </c>
      <c r="BA3850">
        <v>0</v>
      </c>
      <c r="BB3850">
        <v>0</v>
      </c>
      <c r="BC3850">
        <f t="shared" si="910"/>
        <v>0</v>
      </c>
      <c r="BE3850" t="str">
        <f t="shared" si="911"/>
        <v>void</v>
      </c>
      <c r="BF3850">
        <f t="shared" si="912"/>
        <v>0</v>
      </c>
      <c r="BG3850">
        <f t="shared" si="913"/>
        <v>0</v>
      </c>
      <c r="BH3850">
        <f t="shared" si="914"/>
        <v>0</v>
      </c>
    </row>
    <row r="3851" spans="1:60" x14ac:dyDescent="0.45">
      <c r="A3851" t="s">
        <v>16446</v>
      </c>
      <c r="B3851" t="s">
        <v>16432</v>
      </c>
      <c r="C3851">
        <v>204</v>
      </c>
      <c r="D3851" t="s">
        <v>16432</v>
      </c>
      <c r="E3851" t="s">
        <v>16432</v>
      </c>
      <c r="F3851" t="s">
        <v>16433</v>
      </c>
      <c r="G3851">
        <v>0.10538400000000001</v>
      </c>
      <c r="H3851">
        <v>0</v>
      </c>
      <c r="I3851" t="s">
        <v>80</v>
      </c>
      <c r="J3851" t="s">
        <v>63</v>
      </c>
      <c r="K3851" t="s">
        <v>64</v>
      </c>
      <c r="L3851" t="s">
        <v>16434</v>
      </c>
      <c r="M3851" t="s">
        <v>16435</v>
      </c>
      <c r="N3851">
        <v>15</v>
      </c>
      <c r="S3851" t="e">
        <f t="shared" si="900"/>
        <v>#DIV/0!</v>
      </c>
      <c r="X3851" s="3" t="e">
        <f t="shared" si="901"/>
        <v>#DIV/0!</v>
      </c>
      <c r="Y3851" t="e">
        <f t="shared" si="902"/>
        <v>#DIV/0!</v>
      </c>
      <c r="AD3851" t="e">
        <f t="shared" si="903"/>
        <v>#DIV/0!</v>
      </c>
      <c r="AI3851" t="e">
        <f t="shared" si="904"/>
        <v>#DIV/0!</v>
      </c>
      <c r="AJ3851" t="e">
        <f t="shared" si="905"/>
        <v>#DIV/0!</v>
      </c>
      <c r="AK3851" s="1" t="e">
        <f>IF(AND(OR(#REF!&gt;1.49,#REF!&lt; 0.67),#REF!&lt; 0.05),"TL regulate","none")</f>
        <v>#REF!</v>
      </c>
      <c r="AL3851" s="1" t="e">
        <f t="shared" si="906"/>
        <v>#DIV/0!</v>
      </c>
      <c r="AM3851" s="1" t="e">
        <f t="shared" si="907"/>
        <v>#DIV/0!</v>
      </c>
      <c r="AO3851">
        <v>0</v>
      </c>
      <c r="AP3851">
        <v>0</v>
      </c>
      <c r="AQ3851">
        <v>0</v>
      </c>
      <c r="AR3851">
        <v>0</v>
      </c>
      <c r="AS3851">
        <f t="shared" si="908"/>
        <v>0</v>
      </c>
      <c r="AT3851">
        <v>0</v>
      </c>
      <c r="AU3851">
        <v>0</v>
      </c>
      <c r="AV3851">
        <v>0</v>
      </c>
      <c r="AW3851">
        <v>0</v>
      </c>
      <c r="AX3851">
        <f t="shared" si="909"/>
        <v>0</v>
      </c>
      <c r="AY3851">
        <v>0</v>
      </c>
      <c r="AZ3851">
        <v>0</v>
      </c>
      <c r="BA3851">
        <v>0</v>
      </c>
      <c r="BB3851">
        <v>0</v>
      </c>
      <c r="BC3851">
        <f t="shared" si="910"/>
        <v>0</v>
      </c>
      <c r="BE3851" t="str">
        <f t="shared" si="911"/>
        <v>void</v>
      </c>
      <c r="BF3851">
        <f t="shared" si="912"/>
        <v>0</v>
      </c>
      <c r="BG3851">
        <f t="shared" si="913"/>
        <v>0</v>
      </c>
      <c r="BH3851">
        <f t="shared" si="914"/>
        <v>0</v>
      </c>
    </row>
    <row r="3852" spans="1:60" x14ac:dyDescent="0.45">
      <c r="A3852" t="s">
        <v>16447</v>
      </c>
      <c r="B3852" t="s">
        <v>16448</v>
      </c>
      <c r="C3852" t="s">
        <v>16449</v>
      </c>
      <c r="D3852" t="s">
        <v>16450</v>
      </c>
      <c r="E3852" t="s">
        <v>16450</v>
      </c>
      <c r="F3852" t="s">
        <v>16451</v>
      </c>
      <c r="G3852">
        <v>0.99942399999999998</v>
      </c>
      <c r="H3852">
        <v>1</v>
      </c>
      <c r="I3852" t="s">
        <v>56</v>
      </c>
      <c r="J3852" t="s">
        <v>57</v>
      </c>
      <c r="K3852" t="s">
        <v>240</v>
      </c>
      <c r="L3852" t="s">
        <v>16452</v>
      </c>
      <c r="M3852" t="s">
        <v>16453</v>
      </c>
      <c r="N3852">
        <v>3</v>
      </c>
      <c r="S3852" t="e">
        <f t="shared" si="900"/>
        <v>#DIV/0!</v>
      </c>
      <c r="X3852" s="3" t="e">
        <f t="shared" si="901"/>
        <v>#DIV/0!</v>
      </c>
      <c r="Y3852" t="e">
        <f t="shared" si="902"/>
        <v>#DIV/0!</v>
      </c>
      <c r="AD3852" t="e">
        <f t="shared" si="903"/>
        <v>#DIV/0!</v>
      </c>
      <c r="AI3852" t="e">
        <f t="shared" si="904"/>
        <v>#DIV/0!</v>
      </c>
      <c r="AJ3852" t="e">
        <f t="shared" si="905"/>
        <v>#DIV/0!</v>
      </c>
      <c r="AK3852" s="1" t="e">
        <f>IF(AND(OR(#REF!&gt;1.49,#REF!&lt; 0.67),#REF!&lt; 0.05),"TL regulate","none")</f>
        <v>#REF!</v>
      </c>
      <c r="AL3852" s="1" t="e">
        <f t="shared" si="906"/>
        <v>#DIV/0!</v>
      </c>
      <c r="AM3852" s="1" t="e">
        <f t="shared" si="907"/>
        <v>#DIV/0!</v>
      </c>
      <c r="AO3852">
        <v>9591500</v>
      </c>
      <c r="AP3852">
        <v>0</v>
      </c>
      <c r="AQ3852">
        <v>11279000</v>
      </c>
      <c r="AR3852">
        <v>0</v>
      </c>
      <c r="AS3852">
        <f t="shared" si="908"/>
        <v>20870500</v>
      </c>
      <c r="AT3852">
        <v>11514000</v>
      </c>
      <c r="AU3852">
        <v>0</v>
      </c>
      <c r="AV3852">
        <v>0</v>
      </c>
      <c r="AW3852">
        <v>0</v>
      </c>
      <c r="AX3852">
        <f t="shared" si="909"/>
        <v>11514000</v>
      </c>
      <c r="AY3852">
        <v>0</v>
      </c>
      <c r="AZ3852">
        <v>0</v>
      </c>
      <c r="BA3852">
        <v>14976000</v>
      </c>
      <c r="BB3852">
        <v>0</v>
      </c>
      <c r="BC3852">
        <f t="shared" si="910"/>
        <v>14976000</v>
      </c>
      <c r="BE3852" t="str">
        <f t="shared" si="911"/>
        <v>void</v>
      </c>
      <c r="BF3852">
        <f t="shared" si="912"/>
        <v>2</v>
      </c>
      <c r="BG3852">
        <f t="shared" si="913"/>
        <v>1</v>
      </c>
      <c r="BH3852">
        <f t="shared" si="914"/>
        <v>1</v>
      </c>
    </row>
    <row r="3853" spans="1:60" x14ac:dyDescent="0.45">
      <c r="A3853" t="s">
        <v>16454</v>
      </c>
      <c r="B3853" t="s">
        <v>1027</v>
      </c>
      <c r="C3853">
        <v>547</v>
      </c>
      <c r="D3853" t="s">
        <v>1027</v>
      </c>
      <c r="E3853" t="s">
        <v>1027</v>
      </c>
      <c r="F3853" t="s">
        <v>1028</v>
      </c>
      <c r="G3853">
        <v>0.23887700000000001</v>
      </c>
      <c r="H3853">
        <v>0</v>
      </c>
      <c r="I3853" t="s">
        <v>56</v>
      </c>
      <c r="J3853" t="s">
        <v>63</v>
      </c>
      <c r="K3853" t="s">
        <v>64</v>
      </c>
      <c r="L3853" t="s">
        <v>16455</v>
      </c>
      <c r="M3853" t="s">
        <v>16456</v>
      </c>
      <c r="N3853">
        <v>6</v>
      </c>
      <c r="S3853" t="e">
        <f t="shared" si="900"/>
        <v>#DIV/0!</v>
      </c>
      <c r="X3853" s="3" t="e">
        <f t="shared" si="901"/>
        <v>#DIV/0!</v>
      </c>
      <c r="Y3853" t="e">
        <f t="shared" si="902"/>
        <v>#DIV/0!</v>
      </c>
      <c r="AD3853" t="e">
        <f t="shared" si="903"/>
        <v>#DIV/0!</v>
      </c>
      <c r="AI3853" t="e">
        <f t="shared" si="904"/>
        <v>#DIV/0!</v>
      </c>
      <c r="AJ3853" t="e">
        <f t="shared" si="905"/>
        <v>#DIV/0!</v>
      </c>
      <c r="AK3853" s="1" t="e">
        <f>IF(AND(OR(#REF!&gt;1.49,#REF!&lt; 0.67),#REF!&lt; 0.05),"TL regulate","none")</f>
        <v>#REF!</v>
      </c>
      <c r="AL3853" s="1" t="e">
        <f t="shared" si="906"/>
        <v>#DIV/0!</v>
      </c>
      <c r="AM3853" s="1" t="e">
        <f t="shared" si="907"/>
        <v>#DIV/0!</v>
      </c>
      <c r="AO3853">
        <v>0</v>
      </c>
      <c r="AP3853">
        <v>0</v>
      </c>
      <c r="AQ3853">
        <v>0</v>
      </c>
      <c r="AR3853">
        <v>0</v>
      </c>
      <c r="AS3853">
        <f t="shared" si="908"/>
        <v>0</v>
      </c>
      <c r="AT3853">
        <v>0</v>
      </c>
      <c r="AU3853">
        <v>0</v>
      </c>
      <c r="AV3853">
        <v>0</v>
      </c>
      <c r="AW3853">
        <v>0</v>
      </c>
      <c r="AX3853">
        <f t="shared" si="909"/>
        <v>0</v>
      </c>
      <c r="AY3853">
        <v>0</v>
      </c>
      <c r="AZ3853">
        <v>0</v>
      </c>
      <c r="BA3853">
        <v>0</v>
      </c>
      <c r="BB3853">
        <v>0</v>
      </c>
      <c r="BC3853">
        <f t="shared" si="910"/>
        <v>0</v>
      </c>
      <c r="BE3853" t="str">
        <f t="shared" si="911"/>
        <v>void</v>
      </c>
      <c r="BF3853">
        <f t="shared" si="912"/>
        <v>0</v>
      </c>
      <c r="BG3853">
        <f t="shared" si="913"/>
        <v>0</v>
      </c>
      <c r="BH3853">
        <f t="shared" si="914"/>
        <v>0</v>
      </c>
    </row>
    <row r="3854" spans="1:60" x14ac:dyDescent="0.45">
      <c r="A3854" t="s">
        <v>16457</v>
      </c>
      <c r="B3854" t="s">
        <v>1027</v>
      </c>
      <c r="C3854">
        <v>548</v>
      </c>
      <c r="D3854" t="s">
        <v>1027</v>
      </c>
      <c r="E3854" t="s">
        <v>1027</v>
      </c>
      <c r="F3854" t="s">
        <v>1028</v>
      </c>
      <c r="G3854">
        <v>0.48088799999999998</v>
      </c>
      <c r="H3854">
        <v>0</v>
      </c>
      <c r="I3854" t="s">
        <v>56</v>
      </c>
      <c r="J3854" t="s">
        <v>57</v>
      </c>
      <c r="K3854" t="s">
        <v>2687</v>
      </c>
      <c r="L3854" t="s">
        <v>16458</v>
      </c>
      <c r="M3854" t="s">
        <v>16459</v>
      </c>
      <c r="N3854">
        <v>7</v>
      </c>
      <c r="S3854" t="e">
        <f t="shared" si="900"/>
        <v>#DIV/0!</v>
      </c>
      <c r="X3854" s="3" t="e">
        <f t="shared" si="901"/>
        <v>#DIV/0!</v>
      </c>
      <c r="Y3854" t="e">
        <f t="shared" si="902"/>
        <v>#DIV/0!</v>
      </c>
      <c r="AD3854" t="e">
        <f t="shared" si="903"/>
        <v>#DIV/0!</v>
      </c>
      <c r="AI3854" t="e">
        <f t="shared" si="904"/>
        <v>#DIV/0!</v>
      </c>
      <c r="AJ3854" t="e">
        <f t="shared" si="905"/>
        <v>#DIV/0!</v>
      </c>
      <c r="AK3854" s="1" t="e">
        <f>IF(AND(OR(#REF!&gt;1.49,#REF!&lt; 0.67),#REF!&lt; 0.05),"TL regulate","none")</f>
        <v>#REF!</v>
      </c>
      <c r="AL3854" s="1" t="e">
        <f t="shared" si="906"/>
        <v>#DIV/0!</v>
      </c>
      <c r="AM3854" s="1" t="e">
        <f t="shared" si="907"/>
        <v>#DIV/0!</v>
      </c>
      <c r="AO3854">
        <v>0</v>
      </c>
      <c r="AP3854">
        <v>0</v>
      </c>
      <c r="AQ3854">
        <v>0</v>
      </c>
      <c r="AR3854">
        <v>0</v>
      </c>
      <c r="AS3854">
        <f t="shared" si="908"/>
        <v>0</v>
      </c>
      <c r="AT3854">
        <v>0</v>
      </c>
      <c r="AU3854">
        <v>0</v>
      </c>
      <c r="AV3854">
        <v>0</v>
      </c>
      <c r="AW3854">
        <v>0</v>
      </c>
      <c r="AX3854">
        <f t="shared" si="909"/>
        <v>0</v>
      </c>
      <c r="AY3854">
        <v>0</v>
      </c>
      <c r="AZ3854">
        <v>0</v>
      </c>
      <c r="BA3854">
        <v>0</v>
      </c>
      <c r="BB3854">
        <v>0</v>
      </c>
      <c r="BC3854">
        <f t="shared" si="910"/>
        <v>0</v>
      </c>
      <c r="BE3854" t="str">
        <f t="shared" si="911"/>
        <v>void</v>
      </c>
      <c r="BF3854">
        <f t="shared" si="912"/>
        <v>0</v>
      </c>
      <c r="BG3854">
        <f t="shared" si="913"/>
        <v>0</v>
      </c>
      <c r="BH3854">
        <f t="shared" si="914"/>
        <v>0</v>
      </c>
    </row>
    <row r="3855" spans="1:60" x14ac:dyDescent="0.45">
      <c r="A3855" t="s">
        <v>16460</v>
      </c>
      <c r="B3855" t="s">
        <v>1027</v>
      </c>
      <c r="C3855">
        <v>492</v>
      </c>
      <c r="D3855" t="s">
        <v>1027</v>
      </c>
      <c r="E3855" t="s">
        <v>1027</v>
      </c>
      <c r="F3855" t="s">
        <v>1028</v>
      </c>
      <c r="G3855">
        <v>0.48698000000000002</v>
      </c>
      <c r="H3855">
        <v>0</v>
      </c>
      <c r="I3855" t="s">
        <v>56</v>
      </c>
      <c r="J3855" t="s">
        <v>57</v>
      </c>
      <c r="K3855" t="s">
        <v>1173</v>
      </c>
      <c r="L3855" t="s">
        <v>16461</v>
      </c>
      <c r="M3855" t="s">
        <v>16462</v>
      </c>
      <c r="N3855">
        <v>7</v>
      </c>
      <c r="S3855" t="e">
        <f t="shared" si="900"/>
        <v>#DIV/0!</v>
      </c>
      <c r="X3855" s="3" t="e">
        <f t="shared" si="901"/>
        <v>#DIV/0!</v>
      </c>
      <c r="Y3855" t="e">
        <f t="shared" si="902"/>
        <v>#DIV/0!</v>
      </c>
      <c r="AD3855" t="e">
        <f t="shared" si="903"/>
        <v>#DIV/0!</v>
      </c>
      <c r="AI3855" t="e">
        <f t="shared" si="904"/>
        <v>#DIV/0!</v>
      </c>
      <c r="AJ3855" t="e">
        <f t="shared" si="905"/>
        <v>#DIV/0!</v>
      </c>
      <c r="AK3855" s="1" t="e">
        <f>IF(AND(OR(#REF!&gt;1.49,#REF!&lt; 0.67),#REF!&lt; 0.05),"TL regulate","none")</f>
        <v>#REF!</v>
      </c>
      <c r="AL3855" s="1" t="e">
        <f t="shared" si="906"/>
        <v>#DIV/0!</v>
      </c>
      <c r="AM3855" s="1" t="e">
        <f t="shared" si="907"/>
        <v>#DIV/0!</v>
      </c>
      <c r="AO3855">
        <v>0</v>
      </c>
      <c r="AP3855">
        <v>0</v>
      </c>
      <c r="AQ3855">
        <v>0</v>
      </c>
      <c r="AR3855">
        <v>0</v>
      </c>
      <c r="AS3855">
        <f t="shared" si="908"/>
        <v>0</v>
      </c>
      <c r="AT3855">
        <v>0</v>
      </c>
      <c r="AU3855">
        <v>0</v>
      </c>
      <c r="AV3855">
        <v>0</v>
      </c>
      <c r="AW3855">
        <v>0</v>
      </c>
      <c r="AX3855">
        <f t="shared" si="909"/>
        <v>0</v>
      </c>
      <c r="AY3855">
        <v>0</v>
      </c>
      <c r="AZ3855">
        <v>0</v>
      </c>
      <c r="BA3855">
        <v>0</v>
      </c>
      <c r="BB3855">
        <v>0</v>
      </c>
      <c r="BC3855">
        <f t="shared" si="910"/>
        <v>0</v>
      </c>
      <c r="BE3855" t="str">
        <f t="shared" si="911"/>
        <v>void</v>
      </c>
      <c r="BF3855">
        <f t="shared" si="912"/>
        <v>0</v>
      </c>
      <c r="BG3855">
        <f t="shared" si="913"/>
        <v>0</v>
      </c>
      <c r="BH3855">
        <f t="shared" si="914"/>
        <v>0</v>
      </c>
    </row>
    <row r="3856" spans="1:60" x14ac:dyDescent="0.45">
      <c r="A3856" t="s">
        <v>16463</v>
      </c>
      <c r="B3856" t="s">
        <v>1027</v>
      </c>
      <c r="C3856">
        <v>544</v>
      </c>
      <c r="D3856" t="s">
        <v>1027</v>
      </c>
      <c r="E3856" t="s">
        <v>1027</v>
      </c>
      <c r="F3856" t="s">
        <v>1028</v>
      </c>
      <c r="G3856">
        <v>0.23887700000000001</v>
      </c>
      <c r="H3856">
        <v>0</v>
      </c>
      <c r="I3856" t="s">
        <v>80</v>
      </c>
      <c r="J3856" t="s">
        <v>57</v>
      </c>
      <c r="K3856" t="s">
        <v>385</v>
      </c>
      <c r="L3856" t="s">
        <v>16455</v>
      </c>
      <c r="M3856" t="s">
        <v>16456</v>
      </c>
      <c r="N3856">
        <v>3</v>
      </c>
      <c r="S3856" t="e">
        <f t="shared" si="900"/>
        <v>#DIV/0!</v>
      </c>
      <c r="X3856" s="3" t="e">
        <f t="shared" si="901"/>
        <v>#DIV/0!</v>
      </c>
      <c r="Y3856" t="e">
        <f t="shared" si="902"/>
        <v>#DIV/0!</v>
      </c>
      <c r="AD3856" t="e">
        <f t="shared" si="903"/>
        <v>#DIV/0!</v>
      </c>
      <c r="AI3856" t="e">
        <f t="shared" si="904"/>
        <v>#DIV/0!</v>
      </c>
      <c r="AJ3856" t="e">
        <f t="shared" si="905"/>
        <v>#DIV/0!</v>
      </c>
      <c r="AK3856" s="1" t="e">
        <f>IF(AND(OR(#REF!&gt;1.49,#REF!&lt; 0.67),#REF!&lt; 0.05),"TL regulate","none")</f>
        <v>#REF!</v>
      </c>
      <c r="AL3856" s="1" t="e">
        <f t="shared" si="906"/>
        <v>#DIV/0!</v>
      </c>
      <c r="AM3856" s="1" t="e">
        <f t="shared" si="907"/>
        <v>#DIV/0!</v>
      </c>
      <c r="AO3856">
        <v>0</v>
      </c>
      <c r="AP3856">
        <v>0</v>
      </c>
      <c r="AQ3856">
        <v>0</v>
      </c>
      <c r="AR3856">
        <v>0</v>
      </c>
      <c r="AS3856">
        <f t="shared" si="908"/>
        <v>0</v>
      </c>
      <c r="AT3856">
        <v>0</v>
      </c>
      <c r="AU3856">
        <v>0</v>
      </c>
      <c r="AV3856">
        <v>0</v>
      </c>
      <c r="AW3856">
        <v>0</v>
      </c>
      <c r="AX3856">
        <f t="shared" si="909"/>
        <v>0</v>
      </c>
      <c r="AY3856">
        <v>0</v>
      </c>
      <c r="AZ3856">
        <v>0</v>
      </c>
      <c r="BA3856">
        <v>0</v>
      </c>
      <c r="BB3856">
        <v>0</v>
      </c>
      <c r="BC3856">
        <f t="shared" si="910"/>
        <v>0</v>
      </c>
      <c r="BE3856" t="str">
        <f t="shared" si="911"/>
        <v>void</v>
      </c>
      <c r="BF3856">
        <f t="shared" si="912"/>
        <v>0</v>
      </c>
      <c r="BG3856">
        <f t="shared" si="913"/>
        <v>0</v>
      </c>
      <c r="BH3856">
        <f t="shared" si="914"/>
        <v>0</v>
      </c>
    </row>
    <row r="3857" spans="1:60" x14ac:dyDescent="0.45">
      <c r="A3857" t="s">
        <v>16464</v>
      </c>
      <c r="B3857" t="s">
        <v>1027</v>
      </c>
      <c r="C3857">
        <v>493</v>
      </c>
      <c r="D3857" t="s">
        <v>1027</v>
      </c>
      <c r="E3857" t="s">
        <v>1027</v>
      </c>
      <c r="F3857">
        <v>0</v>
      </c>
      <c r="G3857">
        <v>0.59385299999999996</v>
      </c>
      <c r="H3857">
        <v>1</v>
      </c>
      <c r="I3857" t="s">
        <v>80</v>
      </c>
      <c r="J3857" t="s">
        <v>57</v>
      </c>
      <c r="K3857" t="s">
        <v>1127</v>
      </c>
      <c r="L3857" t="s">
        <v>16465</v>
      </c>
      <c r="M3857" t="s">
        <v>16466</v>
      </c>
      <c r="N3857">
        <v>8</v>
      </c>
      <c r="S3857" t="e">
        <f t="shared" si="900"/>
        <v>#DIV/0!</v>
      </c>
      <c r="X3857" s="3" t="e">
        <f t="shared" si="901"/>
        <v>#DIV/0!</v>
      </c>
      <c r="Y3857" t="e">
        <f t="shared" si="902"/>
        <v>#DIV/0!</v>
      </c>
      <c r="AD3857" t="e">
        <f t="shared" si="903"/>
        <v>#DIV/0!</v>
      </c>
      <c r="AI3857" t="e">
        <f t="shared" si="904"/>
        <v>#DIV/0!</v>
      </c>
      <c r="AJ3857" t="e">
        <f t="shared" si="905"/>
        <v>#DIV/0!</v>
      </c>
      <c r="AK3857" s="1" t="e">
        <f>IF(AND(OR(#REF!&gt;1.49,#REF!&lt; 0.67),#REF!&lt; 0.05),"TL regulate","none")</f>
        <v>#REF!</v>
      </c>
      <c r="AL3857" s="1" t="e">
        <f t="shared" si="906"/>
        <v>#DIV/0!</v>
      </c>
      <c r="AM3857" s="1" t="e">
        <f t="shared" si="907"/>
        <v>#DIV/0!</v>
      </c>
      <c r="AO3857">
        <v>0</v>
      </c>
      <c r="AP3857">
        <v>0</v>
      </c>
      <c r="AQ3857">
        <v>0</v>
      </c>
      <c r="AR3857">
        <v>0</v>
      </c>
      <c r="AS3857">
        <f t="shared" si="908"/>
        <v>0</v>
      </c>
      <c r="AT3857">
        <v>0</v>
      </c>
      <c r="AU3857">
        <v>0</v>
      </c>
      <c r="AV3857">
        <v>0</v>
      </c>
      <c r="AW3857">
        <v>0</v>
      </c>
      <c r="AX3857">
        <f t="shared" si="909"/>
        <v>0</v>
      </c>
      <c r="AY3857">
        <v>0</v>
      </c>
      <c r="AZ3857">
        <v>0</v>
      </c>
      <c r="BA3857">
        <v>0</v>
      </c>
      <c r="BB3857">
        <v>0</v>
      </c>
      <c r="BC3857">
        <f t="shared" si="910"/>
        <v>0</v>
      </c>
      <c r="BE3857" t="str">
        <f t="shared" si="911"/>
        <v>void</v>
      </c>
      <c r="BF3857">
        <f t="shared" si="912"/>
        <v>0</v>
      </c>
      <c r="BG3857">
        <f t="shared" si="913"/>
        <v>0</v>
      </c>
      <c r="BH3857">
        <f t="shared" si="914"/>
        <v>0</v>
      </c>
    </row>
    <row r="3858" spans="1:60" x14ac:dyDescent="0.45">
      <c r="A3858" t="s">
        <v>16467</v>
      </c>
      <c r="B3858" t="s">
        <v>10771</v>
      </c>
      <c r="C3858">
        <v>829</v>
      </c>
      <c r="D3858" t="s">
        <v>10771</v>
      </c>
      <c r="E3858" t="s">
        <v>10771</v>
      </c>
      <c r="F3858" t="s">
        <v>10772</v>
      </c>
      <c r="G3858">
        <v>0.31198300000000001</v>
      </c>
      <c r="H3858">
        <v>0</v>
      </c>
      <c r="I3858" t="s">
        <v>56</v>
      </c>
      <c r="J3858" t="s">
        <v>63</v>
      </c>
      <c r="K3858" t="s">
        <v>64</v>
      </c>
      <c r="L3858" t="s">
        <v>16468</v>
      </c>
      <c r="M3858" t="s">
        <v>16469</v>
      </c>
      <c r="N3858">
        <v>9</v>
      </c>
      <c r="S3858" t="e">
        <f t="shared" si="900"/>
        <v>#DIV/0!</v>
      </c>
      <c r="X3858" s="3" t="e">
        <f t="shared" si="901"/>
        <v>#DIV/0!</v>
      </c>
      <c r="Y3858" t="e">
        <f t="shared" si="902"/>
        <v>#DIV/0!</v>
      </c>
      <c r="AD3858" t="e">
        <f t="shared" si="903"/>
        <v>#DIV/0!</v>
      </c>
      <c r="AI3858" t="e">
        <f t="shared" si="904"/>
        <v>#DIV/0!</v>
      </c>
      <c r="AJ3858" t="e">
        <f t="shared" si="905"/>
        <v>#DIV/0!</v>
      </c>
      <c r="AK3858" s="1" t="e">
        <f>IF(AND(OR(#REF!&gt;1.49,#REF!&lt; 0.67),#REF!&lt; 0.05),"TL regulate","none")</f>
        <v>#REF!</v>
      </c>
      <c r="AL3858" s="1" t="e">
        <f t="shared" si="906"/>
        <v>#DIV/0!</v>
      </c>
      <c r="AM3858" s="1" t="e">
        <f t="shared" si="907"/>
        <v>#DIV/0!</v>
      </c>
      <c r="AO3858">
        <v>0</v>
      </c>
      <c r="AP3858">
        <v>0</v>
      </c>
      <c r="AQ3858">
        <v>0</v>
      </c>
      <c r="AR3858">
        <v>0</v>
      </c>
      <c r="AS3858">
        <f t="shared" si="908"/>
        <v>0</v>
      </c>
      <c r="AT3858">
        <v>0</v>
      </c>
      <c r="AU3858">
        <v>0</v>
      </c>
      <c r="AV3858">
        <v>0</v>
      </c>
      <c r="AW3858">
        <v>0</v>
      </c>
      <c r="AX3858">
        <f t="shared" si="909"/>
        <v>0</v>
      </c>
      <c r="AY3858">
        <v>0</v>
      </c>
      <c r="AZ3858">
        <v>0</v>
      </c>
      <c r="BA3858">
        <v>0</v>
      </c>
      <c r="BB3858">
        <v>0</v>
      </c>
      <c r="BC3858">
        <f t="shared" si="910"/>
        <v>0</v>
      </c>
      <c r="BE3858" t="str">
        <f t="shared" si="911"/>
        <v>void</v>
      </c>
      <c r="BF3858">
        <f t="shared" si="912"/>
        <v>0</v>
      </c>
      <c r="BG3858">
        <f t="shared" si="913"/>
        <v>0</v>
      </c>
      <c r="BH3858">
        <f t="shared" si="914"/>
        <v>0</v>
      </c>
    </row>
    <row r="3859" spans="1:60" x14ac:dyDescent="0.45">
      <c r="A3859" t="s">
        <v>16470</v>
      </c>
      <c r="B3859" t="s">
        <v>10771</v>
      </c>
      <c r="C3859">
        <v>942</v>
      </c>
      <c r="D3859" t="s">
        <v>10771</v>
      </c>
      <c r="E3859" t="s">
        <v>10771</v>
      </c>
      <c r="F3859" t="s">
        <v>10772</v>
      </c>
      <c r="G3859">
        <v>0.49918200000000001</v>
      </c>
      <c r="H3859">
        <v>0</v>
      </c>
      <c r="I3859" t="s">
        <v>56</v>
      </c>
      <c r="J3859" t="s">
        <v>63</v>
      </c>
      <c r="K3859" t="s">
        <v>64</v>
      </c>
      <c r="L3859" t="s">
        <v>10773</v>
      </c>
      <c r="M3859" t="s">
        <v>10774</v>
      </c>
      <c r="N3859">
        <v>4</v>
      </c>
      <c r="S3859" t="e">
        <f t="shared" si="900"/>
        <v>#DIV/0!</v>
      </c>
      <c r="X3859" s="3" t="e">
        <f t="shared" si="901"/>
        <v>#DIV/0!</v>
      </c>
      <c r="Y3859" t="e">
        <f t="shared" si="902"/>
        <v>#DIV/0!</v>
      </c>
      <c r="AD3859" t="e">
        <f t="shared" si="903"/>
        <v>#DIV/0!</v>
      </c>
      <c r="AI3859" t="e">
        <f t="shared" si="904"/>
        <v>#DIV/0!</v>
      </c>
      <c r="AJ3859" t="e">
        <f t="shared" si="905"/>
        <v>#DIV/0!</v>
      </c>
      <c r="AK3859" s="1" t="e">
        <f>IF(AND(OR(#REF!&gt;1.49,#REF!&lt; 0.67),#REF!&lt; 0.05),"TL regulate","none")</f>
        <v>#REF!</v>
      </c>
      <c r="AL3859" s="1" t="e">
        <f t="shared" si="906"/>
        <v>#DIV/0!</v>
      </c>
      <c r="AM3859" s="1" t="e">
        <f t="shared" si="907"/>
        <v>#DIV/0!</v>
      </c>
      <c r="AO3859">
        <v>0</v>
      </c>
      <c r="AP3859">
        <v>0</v>
      </c>
      <c r="AQ3859">
        <v>0</v>
      </c>
      <c r="AR3859">
        <v>0</v>
      </c>
      <c r="AS3859">
        <f t="shared" si="908"/>
        <v>0</v>
      </c>
      <c r="AT3859">
        <v>0</v>
      </c>
      <c r="AU3859">
        <v>0</v>
      </c>
      <c r="AV3859">
        <v>0</v>
      </c>
      <c r="AW3859">
        <v>0</v>
      </c>
      <c r="AX3859">
        <f t="shared" si="909"/>
        <v>0</v>
      </c>
      <c r="AY3859">
        <v>0</v>
      </c>
      <c r="AZ3859">
        <v>0</v>
      </c>
      <c r="BA3859">
        <v>0</v>
      </c>
      <c r="BB3859">
        <v>0</v>
      </c>
      <c r="BC3859">
        <f t="shared" si="910"/>
        <v>0</v>
      </c>
      <c r="BE3859" t="str">
        <f t="shared" si="911"/>
        <v>void</v>
      </c>
      <c r="BF3859">
        <f t="shared" si="912"/>
        <v>0</v>
      </c>
      <c r="BG3859">
        <f t="shared" si="913"/>
        <v>0</v>
      </c>
      <c r="BH3859">
        <f t="shared" si="914"/>
        <v>0</v>
      </c>
    </row>
    <row r="3860" spans="1:60" x14ac:dyDescent="0.45">
      <c r="A3860" t="s">
        <v>16471</v>
      </c>
      <c r="B3860" t="s">
        <v>10771</v>
      </c>
      <c r="C3860">
        <v>826</v>
      </c>
      <c r="D3860" t="s">
        <v>10771</v>
      </c>
      <c r="E3860" t="s">
        <v>10771</v>
      </c>
      <c r="F3860" t="s">
        <v>10772</v>
      </c>
      <c r="G3860">
        <v>0.31198300000000001</v>
      </c>
      <c r="H3860">
        <v>0</v>
      </c>
      <c r="I3860" t="s">
        <v>56</v>
      </c>
      <c r="J3860" t="s">
        <v>57</v>
      </c>
      <c r="K3860" t="s">
        <v>1959</v>
      </c>
      <c r="L3860" t="s">
        <v>16468</v>
      </c>
      <c r="M3860" t="s">
        <v>16469</v>
      </c>
      <c r="N3860">
        <v>6</v>
      </c>
      <c r="S3860" t="e">
        <f t="shared" si="900"/>
        <v>#DIV/0!</v>
      </c>
      <c r="X3860" s="3" t="e">
        <f t="shared" si="901"/>
        <v>#DIV/0!</v>
      </c>
      <c r="Y3860" t="e">
        <f t="shared" si="902"/>
        <v>#DIV/0!</v>
      </c>
      <c r="AD3860" t="e">
        <f t="shared" si="903"/>
        <v>#DIV/0!</v>
      </c>
      <c r="AI3860" t="e">
        <f t="shared" si="904"/>
        <v>#DIV/0!</v>
      </c>
      <c r="AJ3860" t="e">
        <f t="shared" si="905"/>
        <v>#DIV/0!</v>
      </c>
      <c r="AK3860" s="1" t="e">
        <f>IF(AND(OR(#REF!&gt;1.49,#REF!&lt; 0.67),#REF!&lt; 0.05),"TL regulate","none")</f>
        <v>#REF!</v>
      </c>
      <c r="AL3860" s="1" t="e">
        <f t="shared" si="906"/>
        <v>#DIV/0!</v>
      </c>
      <c r="AM3860" s="1" t="e">
        <f t="shared" si="907"/>
        <v>#DIV/0!</v>
      </c>
      <c r="AO3860">
        <v>0</v>
      </c>
      <c r="AP3860">
        <v>0</v>
      </c>
      <c r="AQ3860">
        <v>0</v>
      </c>
      <c r="AR3860">
        <v>0</v>
      </c>
      <c r="AS3860">
        <f t="shared" si="908"/>
        <v>0</v>
      </c>
      <c r="AT3860">
        <v>0</v>
      </c>
      <c r="AU3860">
        <v>0</v>
      </c>
      <c r="AV3860">
        <v>0</v>
      </c>
      <c r="AW3860">
        <v>0</v>
      </c>
      <c r="AX3860">
        <f t="shared" si="909"/>
        <v>0</v>
      </c>
      <c r="AY3860">
        <v>0</v>
      </c>
      <c r="AZ3860">
        <v>0</v>
      </c>
      <c r="BA3860">
        <v>0</v>
      </c>
      <c r="BB3860">
        <v>0</v>
      </c>
      <c r="BC3860">
        <f t="shared" si="910"/>
        <v>0</v>
      </c>
      <c r="BE3860" t="str">
        <f t="shared" si="911"/>
        <v>void</v>
      </c>
      <c r="BF3860">
        <f t="shared" si="912"/>
        <v>0</v>
      </c>
      <c r="BG3860">
        <f t="shared" si="913"/>
        <v>0</v>
      </c>
      <c r="BH3860">
        <f t="shared" si="914"/>
        <v>0</v>
      </c>
    </row>
    <row r="3861" spans="1:60" x14ac:dyDescent="0.45">
      <c r="A3861" t="s">
        <v>16472</v>
      </c>
      <c r="B3861" t="s">
        <v>10771</v>
      </c>
      <c r="C3861">
        <v>828</v>
      </c>
      <c r="D3861" t="s">
        <v>10771</v>
      </c>
      <c r="E3861" t="s">
        <v>10771</v>
      </c>
      <c r="F3861" t="s">
        <v>10772</v>
      </c>
      <c r="G3861">
        <v>0.31198300000000001</v>
      </c>
      <c r="H3861">
        <v>0</v>
      </c>
      <c r="I3861" t="s">
        <v>56</v>
      </c>
      <c r="J3861" t="s">
        <v>63</v>
      </c>
      <c r="K3861" t="s">
        <v>64</v>
      </c>
      <c r="L3861" t="s">
        <v>16468</v>
      </c>
      <c r="M3861" t="s">
        <v>16469</v>
      </c>
      <c r="N3861">
        <v>8</v>
      </c>
      <c r="S3861" t="e">
        <f t="shared" si="900"/>
        <v>#DIV/0!</v>
      </c>
      <c r="X3861" s="3" t="e">
        <f t="shared" si="901"/>
        <v>#DIV/0!</v>
      </c>
      <c r="Y3861" t="e">
        <f t="shared" si="902"/>
        <v>#DIV/0!</v>
      </c>
      <c r="AD3861" t="e">
        <f t="shared" si="903"/>
        <v>#DIV/0!</v>
      </c>
      <c r="AI3861" t="e">
        <f t="shared" si="904"/>
        <v>#DIV/0!</v>
      </c>
      <c r="AJ3861" t="e">
        <f t="shared" si="905"/>
        <v>#DIV/0!</v>
      </c>
      <c r="AK3861" s="1" t="e">
        <f>IF(AND(OR(#REF!&gt;1.49,#REF!&lt; 0.67),#REF!&lt; 0.05),"TL regulate","none")</f>
        <v>#REF!</v>
      </c>
      <c r="AL3861" s="1" t="e">
        <f t="shared" si="906"/>
        <v>#DIV/0!</v>
      </c>
      <c r="AM3861" s="1" t="e">
        <f t="shared" si="907"/>
        <v>#DIV/0!</v>
      </c>
      <c r="AO3861">
        <v>0</v>
      </c>
      <c r="AP3861">
        <v>0</v>
      </c>
      <c r="AQ3861">
        <v>0</v>
      </c>
      <c r="AR3861">
        <v>0</v>
      </c>
      <c r="AS3861">
        <f t="shared" si="908"/>
        <v>0</v>
      </c>
      <c r="AT3861">
        <v>0</v>
      </c>
      <c r="AU3861">
        <v>0</v>
      </c>
      <c r="AV3861">
        <v>0</v>
      </c>
      <c r="AW3861">
        <v>0</v>
      </c>
      <c r="AX3861">
        <f t="shared" si="909"/>
        <v>0</v>
      </c>
      <c r="AY3861">
        <v>0</v>
      </c>
      <c r="AZ3861">
        <v>0</v>
      </c>
      <c r="BA3861">
        <v>0</v>
      </c>
      <c r="BB3861">
        <v>0</v>
      </c>
      <c r="BC3861">
        <f t="shared" si="910"/>
        <v>0</v>
      </c>
      <c r="BE3861" t="str">
        <f t="shared" si="911"/>
        <v>void</v>
      </c>
      <c r="BF3861">
        <f t="shared" si="912"/>
        <v>0</v>
      </c>
      <c r="BG3861">
        <f t="shared" si="913"/>
        <v>0</v>
      </c>
      <c r="BH3861">
        <f t="shared" si="914"/>
        <v>0</v>
      </c>
    </row>
    <row r="3862" spans="1:60" x14ac:dyDescent="0.45">
      <c r="A3862" t="s">
        <v>16473</v>
      </c>
      <c r="B3862" t="s">
        <v>3545</v>
      </c>
      <c r="C3862">
        <v>1906</v>
      </c>
      <c r="D3862" t="s">
        <v>3545</v>
      </c>
      <c r="E3862" t="s">
        <v>3545</v>
      </c>
      <c r="F3862" t="s">
        <v>16474</v>
      </c>
      <c r="G3862">
        <v>0.92319399999999996</v>
      </c>
      <c r="H3862">
        <v>1</v>
      </c>
      <c r="I3862" t="s">
        <v>56</v>
      </c>
      <c r="J3862" t="s">
        <v>57</v>
      </c>
      <c r="K3862" t="s">
        <v>526</v>
      </c>
      <c r="L3862" t="s">
        <v>16475</v>
      </c>
      <c r="M3862" t="s">
        <v>16476</v>
      </c>
      <c r="N3862">
        <v>3</v>
      </c>
      <c r="S3862" t="e">
        <f t="shared" si="900"/>
        <v>#DIV/0!</v>
      </c>
      <c r="X3862" s="3" t="e">
        <f t="shared" si="901"/>
        <v>#DIV/0!</v>
      </c>
      <c r="Y3862" t="e">
        <f t="shared" si="902"/>
        <v>#DIV/0!</v>
      </c>
      <c r="AD3862" t="e">
        <f t="shared" si="903"/>
        <v>#DIV/0!</v>
      </c>
      <c r="AI3862" t="e">
        <f t="shared" si="904"/>
        <v>#DIV/0!</v>
      </c>
      <c r="AJ3862" t="e">
        <f t="shared" si="905"/>
        <v>#DIV/0!</v>
      </c>
      <c r="AK3862" s="1" t="e">
        <f>IF(AND(OR(#REF!&gt;1.49,#REF!&lt; 0.67),#REF!&lt; 0.05),"TL regulate","none")</f>
        <v>#REF!</v>
      </c>
      <c r="AL3862" s="1" t="e">
        <f t="shared" si="906"/>
        <v>#DIV/0!</v>
      </c>
      <c r="AM3862" s="1" t="e">
        <f t="shared" si="907"/>
        <v>#DIV/0!</v>
      </c>
      <c r="AO3862">
        <v>0</v>
      </c>
      <c r="AP3862">
        <v>0</v>
      </c>
      <c r="AQ3862">
        <v>0</v>
      </c>
      <c r="AR3862">
        <v>0</v>
      </c>
      <c r="AS3862">
        <f t="shared" si="908"/>
        <v>0</v>
      </c>
      <c r="AT3862">
        <v>35930000</v>
      </c>
      <c r="AU3862">
        <v>0</v>
      </c>
      <c r="AV3862">
        <v>0</v>
      </c>
      <c r="AW3862">
        <v>0</v>
      </c>
      <c r="AX3862">
        <f t="shared" si="909"/>
        <v>35930000</v>
      </c>
      <c r="AY3862">
        <v>0</v>
      </c>
      <c r="AZ3862">
        <v>0</v>
      </c>
      <c r="BA3862">
        <v>0</v>
      </c>
      <c r="BB3862">
        <v>0</v>
      </c>
      <c r="BC3862">
        <f t="shared" si="910"/>
        <v>0</v>
      </c>
      <c r="BE3862" t="str">
        <f t="shared" si="911"/>
        <v>TL only</v>
      </c>
      <c r="BF3862">
        <f t="shared" si="912"/>
        <v>0</v>
      </c>
      <c r="BG3862">
        <f t="shared" si="913"/>
        <v>1</v>
      </c>
      <c r="BH3862">
        <f t="shared" si="914"/>
        <v>0</v>
      </c>
    </row>
    <row r="3863" spans="1:60" x14ac:dyDescent="0.45">
      <c r="A3863" t="s">
        <v>16477</v>
      </c>
      <c r="B3863" t="s">
        <v>3545</v>
      </c>
      <c r="C3863">
        <v>1905</v>
      </c>
      <c r="D3863" t="s">
        <v>3545</v>
      </c>
      <c r="E3863" t="s">
        <v>3545</v>
      </c>
      <c r="F3863" t="s">
        <v>16474</v>
      </c>
      <c r="G3863">
        <v>0.97897999999999996</v>
      </c>
      <c r="H3863">
        <v>1</v>
      </c>
      <c r="I3863" t="s">
        <v>95</v>
      </c>
      <c r="J3863" t="s">
        <v>57</v>
      </c>
      <c r="K3863" t="s">
        <v>2715</v>
      </c>
      <c r="L3863" t="s">
        <v>16478</v>
      </c>
      <c r="M3863" t="s">
        <v>16479</v>
      </c>
      <c r="N3863">
        <v>2</v>
      </c>
      <c r="S3863" t="e">
        <f t="shared" si="900"/>
        <v>#DIV/0!</v>
      </c>
      <c r="X3863" s="3" t="e">
        <f t="shared" si="901"/>
        <v>#DIV/0!</v>
      </c>
      <c r="Y3863" t="e">
        <f t="shared" si="902"/>
        <v>#DIV/0!</v>
      </c>
      <c r="AD3863" t="e">
        <f t="shared" si="903"/>
        <v>#DIV/0!</v>
      </c>
      <c r="AI3863" t="e">
        <f t="shared" si="904"/>
        <v>#DIV/0!</v>
      </c>
      <c r="AJ3863" t="e">
        <f t="shared" si="905"/>
        <v>#DIV/0!</v>
      </c>
      <c r="AK3863" s="1" t="e">
        <f>IF(AND(OR(#REF!&gt;1.49,#REF!&lt; 0.67),#REF!&lt; 0.05),"TL regulate","none")</f>
        <v>#REF!</v>
      </c>
      <c r="AL3863" s="1" t="e">
        <f t="shared" si="906"/>
        <v>#DIV/0!</v>
      </c>
      <c r="AM3863" s="1" t="e">
        <f t="shared" si="907"/>
        <v>#DIV/0!</v>
      </c>
      <c r="AO3863">
        <v>0</v>
      </c>
      <c r="AP3863">
        <v>0</v>
      </c>
      <c r="AQ3863">
        <v>0</v>
      </c>
      <c r="AR3863">
        <v>0</v>
      </c>
      <c r="AS3863">
        <f t="shared" si="908"/>
        <v>0</v>
      </c>
      <c r="AT3863">
        <v>0</v>
      </c>
      <c r="AU3863">
        <v>0</v>
      </c>
      <c r="AV3863">
        <v>0</v>
      </c>
      <c r="AW3863">
        <v>0</v>
      </c>
      <c r="AX3863">
        <f t="shared" si="909"/>
        <v>0</v>
      </c>
      <c r="AY3863">
        <v>0</v>
      </c>
      <c r="AZ3863">
        <v>0</v>
      </c>
      <c r="BA3863">
        <v>0</v>
      </c>
      <c r="BB3863">
        <v>0</v>
      </c>
      <c r="BC3863">
        <f t="shared" si="910"/>
        <v>0</v>
      </c>
      <c r="BE3863" t="str">
        <f t="shared" si="911"/>
        <v>void</v>
      </c>
      <c r="BF3863">
        <f t="shared" si="912"/>
        <v>0</v>
      </c>
      <c r="BG3863">
        <f t="shared" si="913"/>
        <v>0</v>
      </c>
      <c r="BH3863">
        <f t="shared" si="914"/>
        <v>0</v>
      </c>
    </row>
    <row r="3864" spans="1:60" x14ac:dyDescent="0.45">
      <c r="A3864" t="s">
        <v>16480</v>
      </c>
      <c r="B3864" t="s">
        <v>16481</v>
      </c>
      <c r="C3864" t="s">
        <v>16482</v>
      </c>
      <c r="D3864" t="s">
        <v>16483</v>
      </c>
      <c r="E3864" t="s">
        <v>16483</v>
      </c>
      <c r="F3864" t="s">
        <v>16484</v>
      </c>
      <c r="G3864">
        <v>0.83927499999999999</v>
      </c>
      <c r="H3864">
        <v>1</v>
      </c>
      <c r="I3864" t="s">
        <v>56</v>
      </c>
      <c r="J3864" t="s">
        <v>57</v>
      </c>
      <c r="K3864" t="s">
        <v>448</v>
      </c>
      <c r="L3864" t="s">
        <v>16485</v>
      </c>
      <c r="M3864" t="s">
        <v>16486</v>
      </c>
      <c r="N3864">
        <v>3</v>
      </c>
      <c r="S3864" t="e">
        <f t="shared" si="900"/>
        <v>#DIV/0!</v>
      </c>
      <c r="X3864" s="3" t="e">
        <f t="shared" si="901"/>
        <v>#DIV/0!</v>
      </c>
      <c r="Y3864" t="e">
        <f t="shared" si="902"/>
        <v>#DIV/0!</v>
      </c>
      <c r="AD3864" t="e">
        <f t="shared" si="903"/>
        <v>#DIV/0!</v>
      </c>
      <c r="AI3864" t="e">
        <f t="shared" si="904"/>
        <v>#DIV/0!</v>
      </c>
      <c r="AJ3864" t="e">
        <f t="shared" si="905"/>
        <v>#DIV/0!</v>
      </c>
      <c r="AK3864" s="1" t="e">
        <f>IF(AND(OR(#REF!&gt;1.49,#REF!&lt; 0.67),#REF!&lt; 0.05),"TL regulate","none")</f>
        <v>#REF!</v>
      </c>
      <c r="AL3864" s="1" t="e">
        <f t="shared" si="906"/>
        <v>#DIV/0!</v>
      </c>
      <c r="AM3864" s="1" t="e">
        <f t="shared" si="907"/>
        <v>#DIV/0!</v>
      </c>
      <c r="AO3864">
        <v>0</v>
      </c>
      <c r="AP3864">
        <v>0</v>
      </c>
      <c r="AQ3864">
        <v>0</v>
      </c>
      <c r="AR3864">
        <v>0</v>
      </c>
      <c r="AS3864">
        <f t="shared" si="908"/>
        <v>0</v>
      </c>
      <c r="AT3864">
        <v>0</v>
      </c>
      <c r="AU3864">
        <v>0</v>
      </c>
      <c r="AV3864">
        <v>0</v>
      </c>
      <c r="AW3864">
        <v>8408500</v>
      </c>
      <c r="AX3864">
        <f t="shared" si="909"/>
        <v>8408500</v>
      </c>
      <c r="AY3864">
        <v>0</v>
      </c>
      <c r="AZ3864">
        <v>0</v>
      </c>
      <c r="BA3864">
        <v>0</v>
      </c>
      <c r="BB3864">
        <v>0</v>
      </c>
      <c r="BC3864">
        <f t="shared" si="910"/>
        <v>0</v>
      </c>
      <c r="BE3864" t="str">
        <f t="shared" si="911"/>
        <v>TL only</v>
      </c>
      <c r="BF3864">
        <f t="shared" si="912"/>
        <v>0</v>
      </c>
      <c r="BG3864">
        <f t="shared" si="913"/>
        <v>1</v>
      </c>
      <c r="BH3864">
        <f t="shared" si="914"/>
        <v>0</v>
      </c>
    </row>
    <row r="3865" spans="1:60" x14ac:dyDescent="0.45">
      <c r="A3865" t="s">
        <v>16487</v>
      </c>
      <c r="B3865" t="s">
        <v>16481</v>
      </c>
      <c r="C3865" t="s">
        <v>16488</v>
      </c>
      <c r="D3865" t="s">
        <v>16483</v>
      </c>
      <c r="E3865" t="s">
        <v>16483</v>
      </c>
      <c r="F3865" t="s">
        <v>16484</v>
      </c>
      <c r="G3865">
        <v>0.48882300000000001</v>
      </c>
      <c r="H3865">
        <v>0</v>
      </c>
      <c r="I3865" t="s">
        <v>56</v>
      </c>
      <c r="J3865" t="s">
        <v>57</v>
      </c>
      <c r="K3865" t="s">
        <v>2743</v>
      </c>
      <c r="L3865" t="s">
        <v>16489</v>
      </c>
      <c r="M3865" t="s">
        <v>16490</v>
      </c>
      <c r="N3865">
        <v>2</v>
      </c>
      <c r="S3865" t="e">
        <f t="shared" si="900"/>
        <v>#DIV/0!</v>
      </c>
      <c r="X3865" s="3" t="e">
        <f t="shared" si="901"/>
        <v>#DIV/0!</v>
      </c>
      <c r="Y3865" t="e">
        <f t="shared" si="902"/>
        <v>#DIV/0!</v>
      </c>
      <c r="AD3865" t="e">
        <f t="shared" si="903"/>
        <v>#DIV/0!</v>
      </c>
      <c r="AI3865" t="e">
        <f t="shared" si="904"/>
        <v>#DIV/0!</v>
      </c>
      <c r="AJ3865" t="e">
        <f t="shared" si="905"/>
        <v>#DIV/0!</v>
      </c>
      <c r="AK3865" s="1" t="e">
        <f>IF(AND(OR(#REF!&gt;1.49,#REF!&lt; 0.67),#REF!&lt; 0.05),"TL regulate","none")</f>
        <v>#REF!</v>
      </c>
      <c r="AL3865" s="1" t="e">
        <f t="shared" si="906"/>
        <v>#DIV/0!</v>
      </c>
      <c r="AM3865" s="1" t="e">
        <f t="shared" si="907"/>
        <v>#DIV/0!</v>
      </c>
      <c r="AO3865">
        <v>0</v>
      </c>
      <c r="AP3865">
        <v>0</v>
      </c>
      <c r="AQ3865">
        <v>0</v>
      </c>
      <c r="AR3865">
        <v>0</v>
      </c>
      <c r="AS3865">
        <f t="shared" si="908"/>
        <v>0</v>
      </c>
      <c r="AT3865">
        <v>0</v>
      </c>
      <c r="AU3865">
        <v>0</v>
      </c>
      <c r="AV3865">
        <v>0</v>
      </c>
      <c r="AW3865">
        <v>0</v>
      </c>
      <c r="AX3865">
        <f t="shared" si="909"/>
        <v>0</v>
      </c>
      <c r="AY3865">
        <v>0</v>
      </c>
      <c r="AZ3865">
        <v>0</v>
      </c>
      <c r="BA3865">
        <v>0</v>
      </c>
      <c r="BB3865">
        <v>0</v>
      </c>
      <c r="BC3865">
        <f t="shared" si="910"/>
        <v>0</v>
      </c>
      <c r="BE3865" t="str">
        <f t="shared" si="911"/>
        <v>void</v>
      </c>
      <c r="BF3865">
        <f t="shared" si="912"/>
        <v>0</v>
      </c>
      <c r="BG3865">
        <f t="shared" si="913"/>
        <v>0</v>
      </c>
      <c r="BH3865">
        <f t="shared" si="914"/>
        <v>0</v>
      </c>
    </row>
    <row r="3866" spans="1:60" x14ac:dyDescent="0.45">
      <c r="A3866" t="s">
        <v>16491</v>
      </c>
      <c r="B3866" t="s">
        <v>16481</v>
      </c>
      <c r="C3866" t="s">
        <v>16492</v>
      </c>
      <c r="D3866" t="s">
        <v>16483</v>
      </c>
      <c r="E3866" t="s">
        <v>16483</v>
      </c>
      <c r="F3866" t="s">
        <v>16484</v>
      </c>
      <c r="G3866">
        <v>0.79448300000000005</v>
      </c>
      <c r="H3866">
        <v>1</v>
      </c>
      <c r="I3866" t="s">
        <v>56</v>
      </c>
      <c r="J3866" t="s">
        <v>57</v>
      </c>
      <c r="K3866" t="s">
        <v>1377</v>
      </c>
      <c r="L3866" t="s">
        <v>16493</v>
      </c>
      <c r="M3866" t="s">
        <v>16494</v>
      </c>
      <c r="N3866">
        <v>1</v>
      </c>
      <c r="S3866" t="e">
        <f t="shared" si="900"/>
        <v>#DIV/0!</v>
      </c>
      <c r="X3866" s="3" t="e">
        <f t="shared" si="901"/>
        <v>#DIV/0!</v>
      </c>
      <c r="Y3866" t="e">
        <f t="shared" si="902"/>
        <v>#DIV/0!</v>
      </c>
      <c r="AD3866" t="e">
        <f t="shared" si="903"/>
        <v>#DIV/0!</v>
      </c>
      <c r="AI3866" t="e">
        <f t="shared" si="904"/>
        <v>#DIV/0!</v>
      </c>
      <c r="AJ3866" t="e">
        <f t="shared" si="905"/>
        <v>#DIV/0!</v>
      </c>
      <c r="AK3866" s="1" t="e">
        <f>IF(AND(OR(#REF!&gt;1.49,#REF!&lt; 0.67),#REF!&lt; 0.05),"TL regulate","none")</f>
        <v>#REF!</v>
      </c>
      <c r="AL3866" s="1" t="e">
        <f t="shared" si="906"/>
        <v>#DIV/0!</v>
      </c>
      <c r="AM3866" s="1" t="e">
        <f t="shared" si="907"/>
        <v>#DIV/0!</v>
      </c>
      <c r="AO3866">
        <v>0</v>
      </c>
      <c r="AP3866">
        <v>0</v>
      </c>
      <c r="AQ3866">
        <v>0</v>
      </c>
      <c r="AR3866">
        <v>0</v>
      </c>
      <c r="AS3866">
        <f t="shared" si="908"/>
        <v>0</v>
      </c>
      <c r="AT3866">
        <v>8615800</v>
      </c>
      <c r="AU3866">
        <v>0</v>
      </c>
      <c r="AV3866">
        <v>7936800</v>
      </c>
      <c r="AW3866">
        <v>0</v>
      </c>
      <c r="AX3866">
        <f t="shared" si="909"/>
        <v>16552600</v>
      </c>
      <c r="AY3866">
        <v>0</v>
      </c>
      <c r="AZ3866">
        <v>0</v>
      </c>
      <c r="BA3866">
        <v>0</v>
      </c>
      <c r="BB3866">
        <v>0</v>
      </c>
      <c r="BC3866">
        <f t="shared" si="910"/>
        <v>0</v>
      </c>
      <c r="BE3866" t="str">
        <f t="shared" si="911"/>
        <v>TL only</v>
      </c>
      <c r="BF3866">
        <f t="shared" si="912"/>
        <v>0</v>
      </c>
      <c r="BG3866">
        <f t="shared" si="913"/>
        <v>2</v>
      </c>
      <c r="BH3866">
        <f t="shared" si="914"/>
        <v>0</v>
      </c>
    </row>
    <row r="3867" spans="1:60" x14ac:dyDescent="0.45">
      <c r="A3867" t="s">
        <v>16495</v>
      </c>
      <c r="B3867" t="s">
        <v>16481</v>
      </c>
      <c r="C3867" t="s">
        <v>16496</v>
      </c>
      <c r="D3867" t="s">
        <v>16483</v>
      </c>
      <c r="E3867" t="s">
        <v>16483</v>
      </c>
      <c r="F3867" t="s">
        <v>16484</v>
      </c>
      <c r="G3867">
        <v>0.33333299999999999</v>
      </c>
      <c r="H3867">
        <v>0</v>
      </c>
      <c r="I3867" t="s">
        <v>56</v>
      </c>
      <c r="J3867" t="s">
        <v>63</v>
      </c>
      <c r="K3867" t="s">
        <v>64</v>
      </c>
      <c r="L3867" t="s">
        <v>16497</v>
      </c>
      <c r="M3867" t="s">
        <v>16498</v>
      </c>
      <c r="N3867">
        <v>4</v>
      </c>
      <c r="S3867" t="e">
        <f t="shared" si="900"/>
        <v>#DIV/0!</v>
      </c>
      <c r="X3867" s="3" t="e">
        <f t="shared" si="901"/>
        <v>#DIV/0!</v>
      </c>
      <c r="Y3867" t="e">
        <f t="shared" si="902"/>
        <v>#DIV/0!</v>
      </c>
      <c r="AD3867" t="e">
        <f t="shared" si="903"/>
        <v>#DIV/0!</v>
      </c>
      <c r="AI3867" t="e">
        <f t="shared" si="904"/>
        <v>#DIV/0!</v>
      </c>
      <c r="AJ3867" t="e">
        <f t="shared" si="905"/>
        <v>#DIV/0!</v>
      </c>
      <c r="AK3867" s="1" t="e">
        <f>IF(AND(OR(#REF!&gt;1.49,#REF!&lt; 0.67),#REF!&lt; 0.05),"TL regulate","none")</f>
        <v>#REF!</v>
      </c>
      <c r="AL3867" s="1" t="e">
        <f t="shared" si="906"/>
        <v>#DIV/0!</v>
      </c>
      <c r="AM3867" s="1" t="e">
        <f t="shared" si="907"/>
        <v>#DIV/0!</v>
      </c>
      <c r="AO3867">
        <v>0</v>
      </c>
      <c r="AP3867">
        <v>0</v>
      </c>
      <c r="AQ3867">
        <v>0</v>
      </c>
      <c r="AR3867">
        <v>0</v>
      </c>
      <c r="AS3867">
        <f t="shared" si="908"/>
        <v>0</v>
      </c>
      <c r="AT3867">
        <v>0</v>
      </c>
      <c r="AU3867">
        <v>0</v>
      </c>
      <c r="AV3867">
        <v>0</v>
      </c>
      <c r="AW3867">
        <v>0</v>
      </c>
      <c r="AX3867">
        <f t="shared" si="909"/>
        <v>0</v>
      </c>
      <c r="AY3867">
        <v>0</v>
      </c>
      <c r="AZ3867">
        <v>0</v>
      </c>
      <c r="BA3867">
        <v>0</v>
      </c>
      <c r="BB3867">
        <v>0</v>
      </c>
      <c r="BC3867">
        <f t="shared" si="910"/>
        <v>0</v>
      </c>
      <c r="BE3867" t="str">
        <f t="shared" si="911"/>
        <v>void</v>
      </c>
      <c r="BF3867">
        <f t="shared" si="912"/>
        <v>0</v>
      </c>
      <c r="BG3867">
        <f t="shared" si="913"/>
        <v>0</v>
      </c>
      <c r="BH3867">
        <f t="shared" si="914"/>
        <v>0</v>
      </c>
    </row>
    <row r="3868" spans="1:60" x14ac:dyDescent="0.45">
      <c r="A3868" t="s">
        <v>16499</v>
      </c>
      <c r="B3868" t="s">
        <v>16481</v>
      </c>
      <c r="C3868" t="s">
        <v>16500</v>
      </c>
      <c r="D3868" t="s">
        <v>16483</v>
      </c>
      <c r="E3868" t="s">
        <v>16483</v>
      </c>
      <c r="F3868" t="s">
        <v>16484</v>
      </c>
      <c r="G3868">
        <v>0.48882300000000001</v>
      </c>
      <c r="H3868">
        <v>0</v>
      </c>
      <c r="I3868" t="s">
        <v>56</v>
      </c>
      <c r="J3868" t="s">
        <v>63</v>
      </c>
      <c r="K3868" t="s">
        <v>64</v>
      </c>
      <c r="L3868" t="s">
        <v>16489</v>
      </c>
      <c r="M3868" t="s">
        <v>16490</v>
      </c>
      <c r="N3868">
        <v>3</v>
      </c>
      <c r="S3868" t="e">
        <f t="shared" si="900"/>
        <v>#DIV/0!</v>
      </c>
      <c r="X3868" s="3" t="e">
        <f t="shared" si="901"/>
        <v>#DIV/0!</v>
      </c>
      <c r="Y3868" t="e">
        <f t="shared" si="902"/>
        <v>#DIV/0!</v>
      </c>
      <c r="AD3868" t="e">
        <f t="shared" si="903"/>
        <v>#DIV/0!</v>
      </c>
      <c r="AI3868" t="e">
        <f t="shared" si="904"/>
        <v>#DIV/0!</v>
      </c>
      <c r="AJ3868" t="e">
        <f t="shared" si="905"/>
        <v>#DIV/0!</v>
      </c>
      <c r="AK3868" s="1" t="e">
        <f>IF(AND(OR(#REF!&gt;1.49,#REF!&lt; 0.67),#REF!&lt; 0.05),"TL regulate","none")</f>
        <v>#REF!</v>
      </c>
      <c r="AL3868" s="1" t="e">
        <f t="shared" si="906"/>
        <v>#DIV/0!</v>
      </c>
      <c r="AM3868" s="1" t="e">
        <f t="shared" si="907"/>
        <v>#DIV/0!</v>
      </c>
      <c r="AO3868">
        <v>0</v>
      </c>
      <c r="AP3868">
        <v>0</v>
      </c>
      <c r="AQ3868">
        <v>0</v>
      </c>
      <c r="AR3868">
        <v>0</v>
      </c>
      <c r="AS3868">
        <f t="shared" si="908"/>
        <v>0</v>
      </c>
      <c r="AT3868">
        <v>0</v>
      </c>
      <c r="AU3868">
        <v>0</v>
      </c>
      <c r="AV3868">
        <v>0</v>
      </c>
      <c r="AW3868">
        <v>0</v>
      </c>
      <c r="AX3868">
        <f t="shared" si="909"/>
        <v>0</v>
      </c>
      <c r="AY3868">
        <v>0</v>
      </c>
      <c r="AZ3868">
        <v>0</v>
      </c>
      <c r="BA3868">
        <v>0</v>
      </c>
      <c r="BB3868">
        <v>0</v>
      </c>
      <c r="BC3868">
        <f t="shared" si="910"/>
        <v>0</v>
      </c>
      <c r="BE3868" t="str">
        <f t="shared" si="911"/>
        <v>void</v>
      </c>
      <c r="BF3868">
        <f t="shared" si="912"/>
        <v>0</v>
      </c>
      <c r="BG3868">
        <f t="shared" si="913"/>
        <v>0</v>
      </c>
      <c r="BH3868">
        <f t="shared" si="914"/>
        <v>0</v>
      </c>
    </row>
    <row r="3869" spans="1:60" x14ac:dyDescent="0.45">
      <c r="A3869" t="s">
        <v>16501</v>
      </c>
      <c r="B3869" t="s">
        <v>16502</v>
      </c>
      <c r="C3869">
        <v>1838</v>
      </c>
      <c r="D3869" t="s">
        <v>16502</v>
      </c>
      <c r="E3869" t="s">
        <v>16502</v>
      </c>
      <c r="F3869">
        <v>0</v>
      </c>
      <c r="G3869">
        <v>0.99757600000000002</v>
      </c>
      <c r="H3869">
        <v>1</v>
      </c>
      <c r="I3869" t="s">
        <v>56</v>
      </c>
      <c r="J3869" t="s">
        <v>57</v>
      </c>
      <c r="K3869" t="s">
        <v>167</v>
      </c>
      <c r="L3869" t="s">
        <v>16503</v>
      </c>
      <c r="M3869" t="s">
        <v>16504</v>
      </c>
      <c r="N3869">
        <v>4</v>
      </c>
      <c r="S3869" t="e">
        <f t="shared" si="900"/>
        <v>#DIV/0!</v>
      </c>
      <c r="X3869" s="3" t="e">
        <f t="shared" si="901"/>
        <v>#DIV/0!</v>
      </c>
      <c r="Y3869" t="e">
        <f t="shared" si="902"/>
        <v>#DIV/0!</v>
      </c>
      <c r="AD3869" t="e">
        <f t="shared" si="903"/>
        <v>#DIV/0!</v>
      </c>
      <c r="AI3869" t="e">
        <f t="shared" si="904"/>
        <v>#DIV/0!</v>
      </c>
      <c r="AJ3869" t="e">
        <f t="shared" si="905"/>
        <v>#DIV/0!</v>
      </c>
      <c r="AK3869" s="1" t="e">
        <f>IF(AND(OR(#REF!&gt;1.49,#REF!&lt; 0.67),#REF!&lt; 0.05),"TL regulate","none")</f>
        <v>#REF!</v>
      </c>
      <c r="AL3869" s="1" t="e">
        <f t="shared" si="906"/>
        <v>#DIV/0!</v>
      </c>
      <c r="AM3869" s="1" t="e">
        <f t="shared" si="907"/>
        <v>#DIV/0!</v>
      </c>
      <c r="AO3869">
        <v>0</v>
      </c>
      <c r="AP3869">
        <v>0</v>
      </c>
      <c r="AQ3869">
        <v>0</v>
      </c>
      <c r="AR3869">
        <v>0</v>
      </c>
      <c r="AS3869">
        <f t="shared" si="908"/>
        <v>0</v>
      </c>
      <c r="AT3869">
        <v>0</v>
      </c>
      <c r="AU3869">
        <v>0</v>
      </c>
      <c r="AV3869">
        <v>0</v>
      </c>
      <c r="AW3869">
        <v>0</v>
      </c>
      <c r="AX3869">
        <f t="shared" si="909"/>
        <v>0</v>
      </c>
      <c r="AY3869">
        <v>0</v>
      </c>
      <c r="AZ3869">
        <v>0</v>
      </c>
      <c r="BA3869">
        <v>0</v>
      </c>
      <c r="BB3869">
        <v>0</v>
      </c>
      <c r="BC3869">
        <f t="shared" si="910"/>
        <v>0</v>
      </c>
      <c r="BE3869" t="str">
        <f t="shared" si="911"/>
        <v>void</v>
      </c>
      <c r="BF3869">
        <f t="shared" si="912"/>
        <v>0</v>
      </c>
      <c r="BG3869">
        <f t="shared" si="913"/>
        <v>0</v>
      </c>
      <c r="BH3869">
        <f t="shared" si="914"/>
        <v>0</v>
      </c>
    </row>
    <row r="3870" spans="1:60" x14ac:dyDescent="0.45">
      <c r="A3870" t="s">
        <v>16505</v>
      </c>
      <c r="B3870" t="s">
        <v>16506</v>
      </c>
      <c r="C3870">
        <v>2</v>
      </c>
      <c r="D3870" t="s">
        <v>16506</v>
      </c>
      <c r="E3870" t="s">
        <v>16506</v>
      </c>
      <c r="F3870">
        <v>0</v>
      </c>
      <c r="G3870">
        <v>0.75499799999999995</v>
      </c>
      <c r="H3870">
        <v>1</v>
      </c>
      <c r="I3870" t="s">
        <v>56</v>
      </c>
      <c r="J3870" t="s">
        <v>57</v>
      </c>
      <c r="K3870" t="s">
        <v>733</v>
      </c>
      <c r="L3870" t="s">
        <v>16507</v>
      </c>
      <c r="M3870" t="s">
        <v>16508</v>
      </c>
      <c r="N3870">
        <v>1</v>
      </c>
      <c r="S3870" t="e">
        <f t="shared" si="900"/>
        <v>#DIV/0!</v>
      </c>
      <c r="X3870" s="3" t="e">
        <f t="shared" si="901"/>
        <v>#DIV/0!</v>
      </c>
      <c r="Y3870" t="e">
        <f t="shared" si="902"/>
        <v>#DIV/0!</v>
      </c>
      <c r="AD3870" t="e">
        <f t="shared" si="903"/>
        <v>#DIV/0!</v>
      </c>
      <c r="AI3870" t="e">
        <f t="shared" si="904"/>
        <v>#DIV/0!</v>
      </c>
      <c r="AJ3870" t="e">
        <f t="shared" si="905"/>
        <v>#DIV/0!</v>
      </c>
      <c r="AK3870" s="1" t="e">
        <f>IF(AND(OR(#REF!&gt;1.49,#REF!&lt; 0.67),#REF!&lt; 0.05),"TL regulate","none")</f>
        <v>#REF!</v>
      </c>
      <c r="AL3870" s="1" t="e">
        <f t="shared" si="906"/>
        <v>#DIV/0!</v>
      </c>
      <c r="AM3870" s="1" t="e">
        <f t="shared" si="907"/>
        <v>#DIV/0!</v>
      </c>
      <c r="AO3870">
        <v>0</v>
      </c>
      <c r="AP3870">
        <v>0</v>
      </c>
      <c r="AQ3870">
        <v>0</v>
      </c>
      <c r="AR3870">
        <v>0</v>
      </c>
      <c r="AS3870">
        <f t="shared" si="908"/>
        <v>0</v>
      </c>
      <c r="AT3870">
        <v>0</v>
      </c>
      <c r="AU3870">
        <v>0</v>
      </c>
      <c r="AV3870">
        <v>0</v>
      </c>
      <c r="AW3870">
        <v>0</v>
      </c>
      <c r="AX3870">
        <f t="shared" si="909"/>
        <v>0</v>
      </c>
      <c r="AY3870">
        <v>0</v>
      </c>
      <c r="AZ3870">
        <v>0</v>
      </c>
      <c r="BA3870">
        <v>0</v>
      </c>
      <c r="BB3870">
        <v>0</v>
      </c>
      <c r="BC3870">
        <f t="shared" si="910"/>
        <v>0</v>
      </c>
      <c r="BE3870" t="str">
        <f t="shared" si="911"/>
        <v>void</v>
      </c>
      <c r="BF3870">
        <f t="shared" si="912"/>
        <v>0</v>
      </c>
      <c r="BG3870">
        <f t="shared" si="913"/>
        <v>0</v>
      </c>
      <c r="BH3870">
        <f t="shared" si="914"/>
        <v>0</v>
      </c>
    </row>
    <row r="3871" spans="1:60" x14ac:dyDescent="0.45">
      <c r="A3871" t="s">
        <v>16509</v>
      </c>
      <c r="B3871" t="s">
        <v>16510</v>
      </c>
      <c r="C3871">
        <v>668</v>
      </c>
      <c r="D3871" t="s">
        <v>16510</v>
      </c>
      <c r="E3871" t="s">
        <v>16510</v>
      </c>
      <c r="F3871" t="s">
        <v>16511</v>
      </c>
      <c r="G3871">
        <v>0.97513499999999997</v>
      </c>
      <c r="H3871">
        <v>1</v>
      </c>
      <c r="I3871" t="s">
        <v>56</v>
      </c>
      <c r="J3871" t="s">
        <v>57</v>
      </c>
      <c r="K3871" t="s">
        <v>956</v>
      </c>
      <c r="L3871" t="s">
        <v>16512</v>
      </c>
      <c r="M3871" t="s">
        <v>16513</v>
      </c>
      <c r="N3871">
        <v>4</v>
      </c>
      <c r="S3871" t="e">
        <f t="shared" si="900"/>
        <v>#DIV/0!</v>
      </c>
      <c r="X3871" s="3" t="e">
        <f t="shared" si="901"/>
        <v>#DIV/0!</v>
      </c>
      <c r="Y3871" t="e">
        <f t="shared" si="902"/>
        <v>#DIV/0!</v>
      </c>
      <c r="AD3871" t="e">
        <f t="shared" si="903"/>
        <v>#DIV/0!</v>
      </c>
      <c r="AI3871" t="e">
        <f t="shared" si="904"/>
        <v>#DIV/0!</v>
      </c>
      <c r="AJ3871" t="e">
        <f t="shared" si="905"/>
        <v>#DIV/0!</v>
      </c>
      <c r="AK3871" s="1" t="e">
        <f>IF(AND(OR(#REF!&gt;1.49,#REF!&lt; 0.67),#REF!&lt; 0.05),"TL regulate","none")</f>
        <v>#REF!</v>
      </c>
      <c r="AL3871" s="1" t="e">
        <f t="shared" si="906"/>
        <v>#DIV/0!</v>
      </c>
      <c r="AM3871" s="1" t="e">
        <f t="shared" si="907"/>
        <v>#DIV/0!</v>
      </c>
      <c r="AO3871">
        <v>0</v>
      </c>
      <c r="AP3871">
        <v>0</v>
      </c>
      <c r="AQ3871">
        <v>0</v>
      </c>
      <c r="AR3871">
        <v>0</v>
      </c>
      <c r="AS3871">
        <f t="shared" si="908"/>
        <v>0</v>
      </c>
      <c r="AT3871">
        <v>0</v>
      </c>
      <c r="AU3871">
        <v>0</v>
      </c>
      <c r="AV3871">
        <v>0</v>
      </c>
      <c r="AW3871">
        <v>0</v>
      </c>
      <c r="AX3871">
        <f t="shared" si="909"/>
        <v>0</v>
      </c>
      <c r="AY3871">
        <v>0</v>
      </c>
      <c r="AZ3871">
        <v>0</v>
      </c>
      <c r="BA3871">
        <v>0</v>
      </c>
      <c r="BB3871">
        <v>0</v>
      </c>
      <c r="BC3871">
        <f t="shared" si="910"/>
        <v>0</v>
      </c>
      <c r="BE3871" t="str">
        <f t="shared" si="911"/>
        <v>void</v>
      </c>
      <c r="BF3871">
        <f t="shared" si="912"/>
        <v>0</v>
      </c>
      <c r="BG3871">
        <f t="shared" si="913"/>
        <v>0</v>
      </c>
      <c r="BH3871">
        <f t="shared" si="914"/>
        <v>0</v>
      </c>
    </row>
    <row r="3872" spans="1:60" x14ac:dyDescent="0.45">
      <c r="A3872" t="s">
        <v>16514</v>
      </c>
      <c r="B3872" t="s">
        <v>16510</v>
      </c>
      <c r="C3872">
        <v>667</v>
      </c>
      <c r="D3872" t="s">
        <v>16510</v>
      </c>
      <c r="E3872" t="s">
        <v>16510</v>
      </c>
      <c r="F3872" t="s">
        <v>16511</v>
      </c>
      <c r="G3872">
        <v>0.49605199999999999</v>
      </c>
      <c r="H3872">
        <v>0</v>
      </c>
      <c r="I3872" t="s">
        <v>80</v>
      </c>
      <c r="J3872" t="s">
        <v>57</v>
      </c>
      <c r="K3872" t="s">
        <v>682</v>
      </c>
      <c r="L3872" t="s">
        <v>16515</v>
      </c>
      <c r="M3872" t="s">
        <v>16516</v>
      </c>
      <c r="N3872">
        <v>3</v>
      </c>
      <c r="S3872" t="e">
        <f t="shared" si="900"/>
        <v>#DIV/0!</v>
      </c>
      <c r="X3872" s="3" t="e">
        <f t="shared" si="901"/>
        <v>#DIV/0!</v>
      </c>
      <c r="Y3872" t="e">
        <f t="shared" si="902"/>
        <v>#DIV/0!</v>
      </c>
      <c r="AD3872" t="e">
        <f t="shared" si="903"/>
        <v>#DIV/0!</v>
      </c>
      <c r="AI3872" t="e">
        <f t="shared" si="904"/>
        <v>#DIV/0!</v>
      </c>
      <c r="AJ3872" t="e">
        <f t="shared" si="905"/>
        <v>#DIV/0!</v>
      </c>
      <c r="AK3872" s="1" t="e">
        <f>IF(AND(OR(#REF!&gt;1.49,#REF!&lt; 0.67),#REF!&lt; 0.05),"TL regulate","none")</f>
        <v>#REF!</v>
      </c>
      <c r="AL3872" s="1" t="e">
        <f t="shared" si="906"/>
        <v>#DIV/0!</v>
      </c>
      <c r="AM3872" s="1" t="e">
        <f t="shared" si="907"/>
        <v>#DIV/0!</v>
      </c>
      <c r="AO3872">
        <v>0</v>
      </c>
      <c r="AP3872">
        <v>0</v>
      </c>
      <c r="AQ3872">
        <v>0</v>
      </c>
      <c r="AR3872">
        <v>0</v>
      </c>
      <c r="AS3872">
        <f t="shared" si="908"/>
        <v>0</v>
      </c>
      <c r="AT3872">
        <v>0</v>
      </c>
      <c r="AU3872">
        <v>0</v>
      </c>
      <c r="AV3872">
        <v>0</v>
      </c>
      <c r="AW3872">
        <v>0</v>
      </c>
      <c r="AX3872">
        <f t="shared" si="909"/>
        <v>0</v>
      </c>
      <c r="AY3872">
        <v>0</v>
      </c>
      <c r="AZ3872">
        <v>0</v>
      </c>
      <c r="BA3872">
        <v>0</v>
      </c>
      <c r="BB3872">
        <v>0</v>
      </c>
      <c r="BC3872">
        <f t="shared" si="910"/>
        <v>0</v>
      </c>
      <c r="BE3872" t="str">
        <f t="shared" si="911"/>
        <v>void</v>
      </c>
      <c r="BF3872">
        <f t="shared" si="912"/>
        <v>0</v>
      </c>
      <c r="BG3872">
        <f t="shared" si="913"/>
        <v>0</v>
      </c>
      <c r="BH3872">
        <f t="shared" si="914"/>
        <v>0</v>
      </c>
    </row>
    <row r="3873" spans="1:60" x14ac:dyDescent="0.45">
      <c r="A3873" t="s">
        <v>16517</v>
      </c>
      <c r="B3873" t="s">
        <v>16518</v>
      </c>
      <c r="C3873">
        <v>244</v>
      </c>
      <c r="D3873" t="s">
        <v>16518</v>
      </c>
      <c r="E3873" t="s">
        <v>16518</v>
      </c>
      <c r="F3873">
        <v>0</v>
      </c>
      <c r="G3873">
        <v>0.57336699999999996</v>
      </c>
      <c r="H3873">
        <v>1</v>
      </c>
      <c r="I3873" t="s">
        <v>56</v>
      </c>
      <c r="J3873" t="s">
        <v>57</v>
      </c>
      <c r="K3873" t="s">
        <v>329</v>
      </c>
      <c r="L3873" t="s">
        <v>16519</v>
      </c>
      <c r="M3873" t="s">
        <v>16520</v>
      </c>
      <c r="N3873">
        <v>3</v>
      </c>
      <c r="S3873" t="e">
        <f t="shared" si="900"/>
        <v>#DIV/0!</v>
      </c>
      <c r="X3873" s="3" t="e">
        <f t="shared" si="901"/>
        <v>#DIV/0!</v>
      </c>
      <c r="Y3873" t="e">
        <f t="shared" si="902"/>
        <v>#DIV/0!</v>
      </c>
      <c r="AD3873" t="e">
        <f t="shared" si="903"/>
        <v>#DIV/0!</v>
      </c>
      <c r="AI3873" t="e">
        <f t="shared" si="904"/>
        <v>#DIV/0!</v>
      </c>
      <c r="AJ3873" t="e">
        <f t="shared" si="905"/>
        <v>#DIV/0!</v>
      </c>
      <c r="AK3873" s="1" t="e">
        <f>IF(AND(OR(#REF!&gt;1.49,#REF!&lt; 0.67),#REF!&lt; 0.05),"TL regulate","none")</f>
        <v>#REF!</v>
      </c>
      <c r="AL3873" s="1" t="e">
        <f t="shared" si="906"/>
        <v>#DIV/0!</v>
      </c>
      <c r="AM3873" s="1" t="e">
        <f t="shared" si="907"/>
        <v>#DIV/0!</v>
      </c>
      <c r="AO3873">
        <v>0</v>
      </c>
      <c r="AP3873">
        <v>0</v>
      </c>
      <c r="AQ3873">
        <v>0</v>
      </c>
      <c r="AR3873">
        <v>0</v>
      </c>
      <c r="AS3873">
        <f t="shared" si="908"/>
        <v>0</v>
      </c>
      <c r="AT3873">
        <v>0</v>
      </c>
      <c r="AU3873">
        <v>0</v>
      </c>
      <c r="AV3873">
        <v>0</v>
      </c>
      <c r="AW3873">
        <v>0</v>
      </c>
      <c r="AX3873">
        <f t="shared" si="909"/>
        <v>0</v>
      </c>
      <c r="AY3873">
        <v>0</v>
      </c>
      <c r="AZ3873">
        <v>0</v>
      </c>
      <c r="BA3873">
        <v>0</v>
      </c>
      <c r="BB3873">
        <v>0</v>
      </c>
      <c r="BC3873">
        <f t="shared" si="910"/>
        <v>0</v>
      </c>
      <c r="BE3873" t="str">
        <f t="shared" si="911"/>
        <v>void</v>
      </c>
      <c r="BF3873">
        <f t="shared" si="912"/>
        <v>0</v>
      </c>
      <c r="BG3873">
        <f t="shared" si="913"/>
        <v>0</v>
      </c>
      <c r="BH3873">
        <f t="shared" si="914"/>
        <v>0</v>
      </c>
    </row>
    <row r="3874" spans="1:60" x14ac:dyDescent="0.45">
      <c r="A3874" t="s">
        <v>16521</v>
      </c>
      <c r="B3874" t="s">
        <v>4358</v>
      </c>
      <c r="C3874" t="s">
        <v>16522</v>
      </c>
      <c r="D3874" t="s">
        <v>4360</v>
      </c>
      <c r="E3874" t="s">
        <v>4360</v>
      </c>
      <c r="F3874" t="s">
        <v>4361</v>
      </c>
      <c r="G3874">
        <v>0.28521800000000003</v>
      </c>
      <c r="H3874">
        <v>0</v>
      </c>
      <c r="I3874" t="s">
        <v>56</v>
      </c>
      <c r="J3874" t="s">
        <v>57</v>
      </c>
      <c r="K3874" t="s">
        <v>1255</v>
      </c>
      <c r="L3874" t="s">
        <v>16523</v>
      </c>
      <c r="M3874" t="s">
        <v>16524</v>
      </c>
      <c r="N3874">
        <v>4</v>
      </c>
      <c r="S3874" t="e">
        <f t="shared" si="900"/>
        <v>#DIV/0!</v>
      </c>
      <c r="X3874" s="3" t="e">
        <f t="shared" si="901"/>
        <v>#DIV/0!</v>
      </c>
      <c r="Y3874" t="e">
        <f t="shared" si="902"/>
        <v>#DIV/0!</v>
      </c>
      <c r="AD3874" t="e">
        <f t="shared" si="903"/>
        <v>#DIV/0!</v>
      </c>
      <c r="AI3874" t="e">
        <f t="shared" si="904"/>
        <v>#DIV/0!</v>
      </c>
      <c r="AJ3874" t="e">
        <f t="shared" si="905"/>
        <v>#DIV/0!</v>
      </c>
      <c r="AK3874" s="1" t="e">
        <f>IF(AND(OR(#REF!&gt;1.49,#REF!&lt; 0.67),#REF!&lt; 0.05),"TL regulate","none")</f>
        <v>#REF!</v>
      </c>
      <c r="AL3874" s="1" t="e">
        <f t="shared" si="906"/>
        <v>#DIV/0!</v>
      </c>
      <c r="AM3874" s="1" t="e">
        <f t="shared" si="907"/>
        <v>#DIV/0!</v>
      </c>
      <c r="AO3874">
        <v>0</v>
      </c>
      <c r="AP3874">
        <v>0</v>
      </c>
      <c r="AQ3874">
        <v>0</v>
      </c>
      <c r="AR3874">
        <v>0</v>
      </c>
      <c r="AS3874">
        <f t="shared" si="908"/>
        <v>0</v>
      </c>
      <c r="AT3874">
        <v>0</v>
      </c>
      <c r="AU3874">
        <v>0</v>
      </c>
      <c r="AV3874">
        <v>0</v>
      </c>
      <c r="AW3874">
        <v>0</v>
      </c>
      <c r="AX3874">
        <f t="shared" si="909"/>
        <v>0</v>
      </c>
      <c r="AY3874">
        <v>0</v>
      </c>
      <c r="AZ3874">
        <v>0</v>
      </c>
      <c r="BA3874">
        <v>0</v>
      </c>
      <c r="BB3874">
        <v>0</v>
      </c>
      <c r="BC3874">
        <f t="shared" si="910"/>
        <v>0</v>
      </c>
      <c r="BE3874" t="str">
        <f t="shared" si="911"/>
        <v>void</v>
      </c>
      <c r="BF3874">
        <f t="shared" si="912"/>
        <v>0</v>
      </c>
      <c r="BG3874">
        <f t="shared" si="913"/>
        <v>0</v>
      </c>
      <c r="BH3874">
        <f t="shared" si="914"/>
        <v>0</v>
      </c>
    </row>
    <row r="3875" spans="1:60" x14ac:dyDescent="0.45">
      <c r="A3875" t="s">
        <v>16525</v>
      </c>
      <c r="B3875" t="s">
        <v>3232</v>
      </c>
      <c r="C3875">
        <v>244</v>
      </c>
      <c r="D3875" t="s">
        <v>3232</v>
      </c>
      <c r="E3875" t="s">
        <v>3232</v>
      </c>
      <c r="F3875" t="s">
        <v>3233</v>
      </c>
      <c r="G3875">
        <v>0.49681700000000001</v>
      </c>
      <c r="H3875">
        <v>0</v>
      </c>
      <c r="I3875" t="s">
        <v>80</v>
      </c>
      <c r="J3875" t="s">
        <v>57</v>
      </c>
      <c r="K3875" t="s">
        <v>5190</v>
      </c>
      <c r="L3875" t="s">
        <v>16526</v>
      </c>
      <c r="M3875" t="s">
        <v>16527</v>
      </c>
      <c r="N3875">
        <v>2</v>
      </c>
      <c r="S3875" t="e">
        <f t="shared" si="900"/>
        <v>#DIV/0!</v>
      </c>
      <c r="X3875" s="3" t="e">
        <f t="shared" si="901"/>
        <v>#DIV/0!</v>
      </c>
      <c r="Y3875" t="e">
        <f t="shared" si="902"/>
        <v>#DIV/0!</v>
      </c>
      <c r="AD3875" t="e">
        <f t="shared" si="903"/>
        <v>#DIV/0!</v>
      </c>
      <c r="AI3875" t="e">
        <f t="shared" si="904"/>
        <v>#DIV/0!</v>
      </c>
      <c r="AJ3875" t="e">
        <f t="shared" si="905"/>
        <v>#DIV/0!</v>
      </c>
      <c r="AK3875" s="1" t="e">
        <f>IF(AND(OR(#REF!&gt;1.49,#REF!&lt; 0.67),#REF!&lt; 0.05),"TL regulate","none")</f>
        <v>#REF!</v>
      </c>
      <c r="AL3875" s="1" t="e">
        <f t="shared" si="906"/>
        <v>#DIV/0!</v>
      </c>
      <c r="AM3875" s="1" t="e">
        <f t="shared" si="907"/>
        <v>#DIV/0!</v>
      </c>
      <c r="AO3875">
        <v>0</v>
      </c>
      <c r="AP3875">
        <v>0</v>
      </c>
      <c r="AQ3875">
        <v>0</v>
      </c>
      <c r="AR3875">
        <v>0</v>
      </c>
      <c r="AS3875">
        <f t="shared" si="908"/>
        <v>0</v>
      </c>
      <c r="AT3875">
        <v>0</v>
      </c>
      <c r="AU3875">
        <v>0</v>
      </c>
      <c r="AV3875">
        <v>0</v>
      </c>
      <c r="AW3875">
        <v>0</v>
      </c>
      <c r="AX3875">
        <f t="shared" si="909"/>
        <v>0</v>
      </c>
      <c r="AY3875">
        <v>0</v>
      </c>
      <c r="AZ3875">
        <v>0</v>
      </c>
      <c r="BA3875">
        <v>0</v>
      </c>
      <c r="BB3875">
        <v>0</v>
      </c>
      <c r="BC3875">
        <f t="shared" si="910"/>
        <v>0</v>
      </c>
      <c r="BE3875" t="str">
        <f t="shared" si="911"/>
        <v>void</v>
      </c>
      <c r="BF3875">
        <f t="shared" si="912"/>
        <v>0</v>
      </c>
      <c r="BG3875">
        <f t="shared" si="913"/>
        <v>0</v>
      </c>
      <c r="BH3875">
        <f t="shared" si="914"/>
        <v>0</v>
      </c>
    </row>
    <row r="3876" spans="1:60" x14ac:dyDescent="0.45">
      <c r="A3876" t="s">
        <v>16528</v>
      </c>
      <c r="B3876" t="s">
        <v>16529</v>
      </c>
      <c r="C3876">
        <v>622</v>
      </c>
      <c r="D3876" t="s">
        <v>16529</v>
      </c>
      <c r="E3876" t="s">
        <v>16529</v>
      </c>
      <c r="F3876" t="s">
        <v>16530</v>
      </c>
      <c r="G3876">
        <v>0.87945300000000004</v>
      </c>
      <c r="H3876">
        <v>1</v>
      </c>
      <c r="I3876" t="s">
        <v>56</v>
      </c>
      <c r="J3876" t="s">
        <v>57</v>
      </c>
      <c r="K3876" t="s">
        <v>96</v>
      </c>
      <c r="L3876" t="s">
        <v>16531</v>
      </c>
      <c r="M3876" t="s">
        <v>16532</v>
      </c>
      <c r="N3876">
        <v>9</v>
      </c>
      <c r="S3876" t="e">
        <f t="shared" si="900"/>
        <v>#DIV/0!</v>
      </c>
      <c r="X3876" s="3" t="e">
        <f t="shared" si="901"/>
        <v>#DIV/0!</v>
      </c>
      <c r="Y3876" t="e">
        <f t="shared" si="902"/>
        <v>#DIV/0!</v>
      </c>
      <c r="AD3876" t="e">
        <f t="shared" si="903"/>
        <v>#DIV/0!</v>
      </c>
      <c r="AI3876" t="e">
        <f t="shared" si="904"/>
        <v>#DIV/0!</v>
      </c>
      <c r="AJ3876" t="e">
        <f t="shared" si="905"/>
        <v>#DIV/0!</v>
      </c>
      <c r="AK3876" s="1" t="e">
        <f>IF(AND(OR(#REF!&gt;1.49,#REF!&lt; 0.67),#REF!&lt; 0.05),"TL regulate","none")</f>
        <v>#REF!</v>
      </c>
      <c r="AL3876" s="1" t="e">
        <f t="shared" si="906"/>
        <v>#DIV/0!</v>
      </c>
      <c r="AM3876" s="1" t="e">
        <f t="shared" si="907"/>
        <v>#DIV/0!</v>
      </c>
      <c r="AO3876">
        <v>0</v>
      </c>
      <c r="AP3876">
        <v>0</v>
      </c>
      <c r="AQ3876">
        <v>6639400</v>
      </c>
      <c r="AR3876">
        <v>0</v>
      </c>
      <c r="AS3876">
        <f t="shared" si="908"/>
        <v>6639400</v>
      </c>
      <c r="AT3876">
        <v>0</v>
      </c>
      <c r="AU3876">
        <v>0</v>
      </c>
      <c r="AV3876">
        <v>0</v>
      </c>
      <c r="AW3876">
        <v>0</v>
      </c>
      <c r="AX3876">
        <f t="shared" si="909"/>
        <v>0</v>
      </c>
      <c r="AY3876">
        <v>0</v>
      </c>
      <c r="AZ3876">
        <v>0</v>
      </c>
      <c r="BA3876">
        <v>0</v>
      </c>
      <c r="BB3876">
        <v>0</v>
      </c>
      <c r="BC3876">
        <f t="shared" si="910"/>
        <v>0</v>
      </c>
      <c r="BE3876" t="str">
        <f t="shared" si="911"/>
        <v>LPS only</v>
      </c>
      <c r="BF3876">
        <f t="shared" si="912"/>
        <v>1</v>
      </c>
      <c r="BG3876">
        <f t="shared" si="913"/>
        <v>0</v>
      </c>
      <c r="BH3876">
        <f t="shared" si="914"/>
        <v>0</v>
      </c>
    </row>
    <row r="3877" spans="1:60" x14ac:dyDescent="0.45">
      <c r="A3877" t="s">
        <v>16533</v>
      </c>
      <c r="B3877" t="s">
        <v>16534</v>
      </c>
      <c r="C3877">
        <v>219</v>
      </c>
      <c r="D3877" t="s">
        <v>16534</v>
      </c>
      <c r="E3877" t="s">
        <v>16534</v>
      </c>
      <c r="F3877" t="s">
        <v>16535</v>
      </c>
      <c r="G3877">
        <v>0.29126299999999999</v>
      </c>
      <c r="H3877">
        <v>0</v>
      </c>
      <c r="I3877" t="s">
        <v>56</v>
      </c>
      <c r="J3877" t="s">
        <v>63</v>
      </c>
      <c r="K3877" t="s">
        <v>64</v>
      </c>
      <c r="L3877" t="s">
        <v>16536</v>
      </c>
      <c r="M3877" t="s">
        <v>16537</v>
      </c>
      <c r="N3877">
        <v>5</v>
      </c>
      <c r="S3877" t="e">
        <f t="shared" si="900"/>
        <v>#DIV/0!</v>
      </c>
      <c r="X3877" s="3" t="e">
        <f t="shared" si="901"/>
        <v>#DIV/0!</v>
      </c>
      <c r="Y3877" t="e">
        <f t="shared" si="902"/>
        <v>#DIV/0!</v>
      </c>
      <c r="AD3877" t="e">
        <f t="shared" si="903"/>
        <v>#DIV/0!</v>
      </c>
      <c r="AI3877" t="e">
        <f t="shared" si="904"/>
        <v>#DIV/0!</v>
      </c>
      <c r="AJ3877" t="e">
        <f t="shared" si="905"/>
        <v>#DIV/0!</v>
      </c>
      <c r="AK3877" s="1" t="e">
        <f>IF(AND(OR(#REF!&gt;1.49,#REF!&lt; 0.67),#REF!&lt; 0.05),"TL regulate","none")</f>
        <v>#REF!</v>
      </c>
      <c r="AL3877" s="1" t="e">
        <f t="shared" si="906"/>
        <v>#DIV/0!</v>
      </c>
      <c r="AM3877" s="1" t="e">
        <f t="shared" si="907"/>
        <v>#DIV/0!</v>
      </c>
      <c r="AO3877">
        <v>0</v>
      </c>
      <c r="AP3877">
        <v>0</v>
      </c>
      <c r="AQ3877">
        <v>0</v>
      </c>
      <c r="AR3877">
        <v>0</v>
      </c>
      <c r="AS3877">
        <f t="shared" si="908"/>
        <v>0</v>
      </c>
      <c r="AT3877">
        <v>0</v>
      </c>
      <c r="AU3877">
        <v>0</v>
      </c>
      <c r="AV3877">
        <v>0</v>
      </c>
      <c r="AW3877">
        <v>0</v>
      </c>
      <c r="AX3877">
        <f t="shared" si="909"/>
        <v>0</v>
      </c>
      <c r="AY3877">
        <v>0</v>
      </c>
      <c r="AZ3877">
        <v>0</v>
      </c>
      <c r="BA3877">
        <v>0</v>
      </c>
      <c r="BB3877">
        <v>0</v>
      </c>
      <c r="BC3877">
        <f t="shared" si="910"/>
        <v>0</v>
      </c>
      <c r="BE3877" t="str">
        <f t="shared" si="911"/>
        <v>void</v>
      </c>
      <c r="BF3877">
        <f t="shared" si="912"/>
        <v>0</v>
      </c>
      <c r="BG3877">
        <f t="shared" si="913"/>
        <v>0</v>
      </c>
      <c r="BH3877">
        <f t="shared" si="914"/>
        <v>0</v>
      </c>
    </row>
    <row r="3878" spans="1:60" x14ac:dyDescent="0.45">
      <c r="A3878" t="s">
        <v>16538</v>
      </c>
      <c r="B3878" t="s">
        <v>16534</v>
      </c>
      <c r="C3878">
        <v>221</v>
      </c>
      <c r="D3878" t="s">
        <v>16534</v>
      </c>
      <c r="E3878" t="s">
        <v>16534</v>
      </c>
      <c r="F3878" t="s">
        <v>16535</v>
      </c>
      <c r="G3878">
        <v>0.29126299999999999</v>
      </c>
      <c r="H3878">
        <v>0</v>
      </c>
      <c r="I3878" t="s">
        <v>56</v>
      </c>
      <c r="J3878" t="s">
        <v>63</v>
      </c>
      <c r="K3878" t="s">
        <v>64</v>
      </c>
      <c r="L3878" t="s">
        <v>16536</v>
      </c>
      <c r="M3878" t="s">
        <v>16537</v>
      </c>
      <c r="N3878">
        <v>7</v>
      </c>
      <c r="S3878" t="e">
        <f t="shared" si="900"/>
        <v>#DIV/0!</v>
      </c>
      <c r="X3878" s="3" t="e">
        <f t="shared" si="901"/>
        <v>#DIV/0!</v>
      </c>
      <c r="Y3878" t="e">
        <f t="shared" si="902"/>
        <v>#DIV/0!</v>
      </c>
      <c r="AD3878" t="e">
        <f t="shared" si="903"/>
        <v>#DIV/0!</v>
      </c>
      <c r="AI3878" t="e">
        <f t="shared" si="904"/>
        <v>#DIV/0!</v>
      </c>
      <c r="AJ3878" t="e">
        <f t="shared" si="905"/>
        <v>#DIV/0!</v>
      </c>
      <c r="AK3878" s="1" t="e">
        <f>IF(AND(OR(#REF!&gt;1.49,#REF!&lt; 0.67),#REF!&lt; 0.05),"TL regulate","none")</f>
        <v>#REF!</v>
      </c>
      <c r="AL3878" s="1" t="e">
        <f t="shared" si="906"/>
        <v>#DIV/0!</v>
      </c>
      <c r="AM3878" s="1" t="e">
        <f t="shared" si="907"/>
        <v>#DIV/0!</v>
      </c>
      <c r="AO3878">
        <v>0</v>
      </c>
      <c r="AP3878">
        <v>0</v>
      </c>
      <c r="AQ3878">
        <v>0</v>
      </c>
      <c r="AR3878">
        <v>0</v>
      </c>
      <c r="AS3878">
        <f t="shared" si="908"/>
        <v>0</v>
      </c>
      <c r="AT3878">
        <v>0</v>
      </c>
      <c r="AU3878">
        <v>0</v>
      </c>
      <c r="AV3878">
        <v>0</v>
      </c>
      <c r="AW3878">
        <v>0</v>
      </c>
      <c r="AX3878">
        <f t="shared" si="909"/>
        <v>0</v>
      </c>
      <c r="AY3878">
        <v>0</v>
      </c>
      <c r="AZ3878">
        <v>0</v>
      </c>
      <c r="BA3878">
        <v>0</v>
      </c>
      <c r="BB3878">
        <v>0</v>
      </c>
      <c r="BC3878">
        <f t="shared" si="910"/>
        <v>0</v>
      </c>
      <c r="BE3878" t="str">
        <f t="shared" si="911"/>
        <v>void</v>
      </c>
      <c r="BF3878">
        <f t="shared" si="912"/>
        <v>0</v>
      </c>
      <c r="BG3878">
        <f t="shared" si="913"/>
        <v>0</v>
      </c>
      <c r="BH3878">
        <f t="shared" si="914"/>
        <v>0</v>
      </c>
    </row>
    <row r="3879" spans="1:60" x14ac:dyDescent="0.45">
      <c r="A3879" t="s">
        <v>16539</v>
      </c>
      <c r="B3879" t="s">
        <v>16534</v>
      </c>
      <c r="C3879">
        <v>218</v>
      </c>
      <c r="D3879" t="s">
        <v>16534</v>
      </c>
      <c r="E3879" t="s">
        <v>16534</v>
      </c>
      <c r="F3879" t="s">
        <v>16535</v>
      </c>
      <c r="G3879">
        <v>0.29126299999999999</v>
      </c>
      <c r="H3879">
        <v>0</v>
      </c>
      <c r="I3879" t="s">
        <v>80</v>
      </c>
      <c r="J3879" t="s">
        <v>57</v>
      </c>
      <c r="K3879" t="s">
        <v>1255</v>
      </c>
      <c r="L3879" t="s">
        <v>16536</v>
      </c>
      <c r="M3879" t="s">
        <v>16537</v>
      </c>
      <c r="N3879">
        <v>4</v>
      </c>
      <c r="S3879" t="e">
        <f t="shared" si="900"/>
        <v>#DIV/0!</v>
      </c>
      <c r="X3879" s="3" t="e">
        <f t="shared" si="901"/>
        <v>#DIV/0!</v>
      </c>
      <c r="Y3879" t="e">
        <f t="shared" si="902"/>
        <v>#DIV/0!</v>
      </c>
      <c r="AD3879" t="e">
        <f t="shared" si="903"/>
        <v>#DIV/0!</v>
      </c>
      <c r="AI3879" t="e">
        <f t="shared" si="904"/>
        <v>#DIV/0!</v>
      </c>
      <c r="AJ3879" t="e">
        <f t="shared" si="905"/>
        <v>#DIV/0!</v>
      </c>
      <c r="AK3879" s="1" t="e">
        <f>IF(AND(OR(#REF!&gt;1.49,#REF!&lt; 0.67),#REF!&lt; 0.05),"TL regulate","none")</f>
        <v>#REF!</v>
      </c>
      <c r="AL3879" s="1" t="e">
        <f t="shared" si="906"/>
        <v>#DIV/0!</v>
      </c>
      <c r="AM3879" s="1" t="e">
        <f t="shared" si="907"/>
        <v>#DIV/0!</v>
      </c>
      <c r="AO3879">
        <v>0</v>
      </c>
      <c r="AP3879">
        <v>0</v>
      </c>
      <c r="AQ3879">
        <v>0</v>
      </c>
      <c r="AR3879">
        <v>0</v>
      </c>
      <c r="AS3879">
        <f t="shared" si="908"/>
        <v>0</v>
      </c>
      <c r="AT3879">
        <v>0</v>
      </c>
      <c r="AU3879">
        <v>0</v>
      </c>
      <c r="AV3879">
        <v>0</v>
      </c>
      <c r="AW3879">
        <v>0</v>
      </c>
      <c r="AX3879">
        <f t="shared" si="909"/>
        <v>0</v>
      </c>
      <c r="AY3879">
        <v>0</v>
      </c>
      <c r="AZ3879">
        <v>0</v>
      </c>
      <c r="BA3879">
        <v>0</v>
      </c>
      <c r="BB3879">
        <v>0</v>
      </c>
      <c r="BC3879">
        <f t="shared" si="910"/>
        <v>0</v>
      </c>
      <c r="BE3879" t="str">
        <f t="shared" si="911"/>
        <v>void</v>
      </c>
      <c r="BF3879">
        <f t="shared" si="912"/>
        <v>0</v>
      </c>
      <c r="BG3879">
        <f t="shared" si="913"/>
        <v>0</v>
      </c>
      <c r="BH3879">
        <f t="shared" si="914"/>
        <v>0</v>
      </c>
    </row>
    <row r="3880" spans="1:60" x14ac:dyDescent="0.45">
      <c r="A3880" t="s">
        <v>16540</v>
      </c>
      <c r="B3880" t="s">
        <v>2180</v>
      </c>
      <c r="C3880">
        <v>290</v>
      </c>
      <c r="D3880" t="s">
        <v>2180</v>
      </c>
      <c r="E3880" t="s">
        <v>2180</v>
      </c>
      <c r="F3880">
        <v>0</v>
      </c>
      <c r="G3880">
        <v>0.33135100000000001</v>
      </c>
      <c r="H3880">
        <v>0</v>
      </c>
      <c r="I3880" t="s">
        <v>56</v>
      </c>
      <c r="J3880" t="s">
        <v>57</v>
      </c>
      <c r="K3880" t="s">
        <v>1772</v>
      </c>
      <c r="L3880" t="s">
        <v>16541</v>
      </c>
      <c r="M3880" t="s">
        <v>16542</v>
      </c>
      <c r="N3880">
        <v>6</v>
      </c>
      <c r="S3880" t="e">
        <f t="shared" si="900"/>
        <v>#DIV/0!</v>
      </c>
      <c r="X3880" s="3" t="e">
        <f t="shared" si="901"/>
        <v>#DIV/0!</v>
      </c>
      <c r="Y3880" t="e">
        <f t="shared" si="902"/>
        <v>#DIV/0!</v>
      </c>
      <c r="AD3880" t="e">
        <f t="shared" si="903"/>
        <v>#DIV/0!</v>
      </c>
      <c r="AI3880" t="e">
        <f t="shared" si="904"/>
        <v>#DIV/0!</v>
      </c>
      <c r="AJ3880" t="e">
        <f t="shared" si="905"/>
        <v>#DIV/0!</v>
      </c>
      <c r="AK3880" s="1" t="e">
        <f>IF(AND(OR(#REF!&gt;1.49,#REF!&lt; 0.67),#REF!&lt; 0.05),"TL regulate","none")</f>
        <v>#REF!</v>
      </c>
      <c r="AL3880" s="1" t="e">
        <f t="shared" si="906"/>
        <v>#DIV/0!</v>
      </c>
      <c r="AM3880" s="1" t="e">
        <f t="shared" si="907"/>
        <v>#DIV/0!</v>
      </c>
      <c r="AO3880">
        <v>0</v>
      </c>
      <c r="AP3880">
        <v>0</v>
      </c>
      <c r="AQ3880">
        <v>0</v>
      </c>
      <c r="AR3880">
        <v>0</v>
      </c>
      <c r="AS3880">
        <f t="shared" si="908"/>
        <v>0</v>
      </c>
      <c r="AT3880">
        <v>0</v>
      </c>
      <c r="AU3880">
        <v>0</v>
      </c>
      <c r="AV3880">
        <v>0</v>
      </c>
      <c r="AW3880">
        <v>0</v>
      </c>
      <c r="AX3880">
        <f t="shared" si="909"/>
        <v>0</v>
      </c>
      <c r="AY3880">
        <v>0</v>
      </c>
      <c r="AZ3880">
        <v>0</v>
      </c>
      <c r="BA3880">
        <v>0</v>
      </c>
      <c r="BB3880">
        <v>0</v>
      </c>
      <c r="BC3880">
        <f t="shared" si="910"/>
        <v>0</v>
      </c>
      <c r="BE3880" t="str">
        <f t="shared" si="911"/>
        <v>void</v>
      </c>
      <c r="BF3880">
        <f t="shared" si="912"/>
        <v>0</v>
      </c>
      <c r="BG3880">
        <f t="shared" si="913"/>
        <v>0</v>
      </c>
      <c r="BH3880">
        <f t="shared" si="914"/>
        <v>0</v>
      </c>
    </row>
    <row r="3881" spans="1:60" x14ac:dyDescent="0.45">
      <c r="A3881" t="s">
        <v>16543</v>
      </c>
      <c r="B3881" t="s">
        <v>2180</v>
      </c>
      <c r="C3881">
        <v>292</v>
      </c>
      <c r="D3881" t="s">
        <v>2180</v>
      </c>
      <c r="E3881" t="s">
        <v>2180</v>
      </c>
      <c r="F3881">
        <v>0</v>
      </c>
      <c r="G3881">
        <v>0.33135100000000001</v>
      </c>
      <c r="H3881">
        <v>0</v>
      </c>
      <c r="I3881" t="s">
        <v>56</v>
      </c>
      <c r="J3881" t="s">
        <v>63</v>
      </c>
      <c r="K3881" t="s">
        <v>64</v>
      </c>
      <c r="L3881" t="s">
        <v>16541</v>
      </c>
      <c r="M3881" t="s">
        <v>16542</v>
      </c>
      <c r="N3881">
        <v>8</v>
      </c>
      <c r="S3881" t="e">
        <f t="shared" si="900"/>
        <v>#DIV/0!</v>
      </c>
      <c r="X3881" s="3" t="e">
        <f t="shared" si="901"/>
        <v>#DIV/0!</v>
      </c>
      <c r="Y3881" t="e">
        <f t="shared" si="902"/>
        <v>#DIV/0!</v>
      </c>
      <c r="AD3881" t="e">
        <f t="shared" si="903"/>
        <v>#DIV/0!</v>
      </c>
      <c r="AI3881" t="e">
        <f t="shared" si="904"/>
        <v>#DIV/0!</v>
      </c>
      <c r="AJ3881" t="e">
        <f t="shared" si="905"/>
        <v>#DIV/0!</v>
      </c>
      <c r="AK3881" s="1" t="e">
        <f>IF(AND(OR(#REF!&gt;1.49,#REF!&lt; 0.67),#REF!&lt; 0.05),"TL regulate","none")</f>
        <v>#REF!</v>
      </c>
      <c r="AL3881" s="1" t="e">
        <f t="shared" si="906"/>
        <v>#DIV/0!</v>
      </c>
      <c r="AM3881" s="1" t="e">
        <f t="shared" si="907"/>
        <v>#DIV/0!</v>
      </c>
      <c r="AO3881">
        <v>0</v>
      </c>
      <c r="AP3881">
        <v>0</v>
      </c>
      <c r="AQ3881">
        <v>0</v>
      </c>
      <c r="AR3881">
        <v>0</v>
      </c>
      <c r="AS3881">
        <f t="shared" si="908"/>
        <v>0</v>
      </c>
      <c r="AT3881">
        <v>0</v>
      </c>
      <c r="AU3881">
        <v>0</v>
      </c>
      <c r="AV3881">
        <v>0</v>
      </c>
      <c r="AW3881">
        <v>0</v>
      </c>
      <c r="AX3881">
        <f t="shared" si="909"/>
        <v>0</v>
      </c>
      <c r="AY3881">
        <v>0</v>
      </c>
      <c r="AZ3881">
        <v>0</v>
      </c>
      <c r="BA3881">
        <v>0</v>
      </c>
      <c r="BB3881">
        <v>0</v>
      </c>
      <c r="BC3881">
        <f t="shared" si="910"/>
        <v>0</v>
      </c>
      <c r="BE3881" t="str">
        <f t="shared" si="911"/>
        <v>void</v>
      </c>
      <c r="BF3881">
        <f t="shared" si="912"/>
        <v>0</v>
      </c>
      <c r="BG3881">
        <f t="shared" si="913"/>
        <v>0</v>
      </c>
      <c r="BH3881">
        <f t="shared" si="914"/>
        <v>0</v>
      </c>
    </row>
    <row r="3882" spans="1:60" x14ac:dyDescent="0.45">
      <c r="A3882" t="s">
        <v>16544</v>
      </c>
      <c r="B3882" t="s">
        <v>2180</v>
      </c>
      <c r="C3882">
        <v>761</v>
      </c>
      <c r="D3882" t="s">
        <v>2180</v>
      </c>
      <c r="E3882" t="s">
        <v>2180</v>
      </c>
      <c r="F3882" t="s">
        <v>2181</v>
      </c>
      <c r="G3882">
        <v>0.49913299999999999</v>
      </c>
      <c r="H3882">
        <v>0</v>
      </c>
      <c r="I3882" t="s">
        <v>56</v>
      </c>
      <c r="J3882" t="s">
        <v>57</v>
      </c>
      <c r="K3882" t="s">
        <v>3171</v>
      </c>
      <c r="L3882" t="s">
        <v>16545</v>
      </c>
      <c r="M3882" t="s">
        <v>16546</v>
      </c>
      <c r="N3882">
        <v>8</v>
      </c>
      <c r="S3882" t="e">
        <f t="shared" si="900"/>
        <v>#DIV/0!</v>
      </c>
      <c r="X3882" s="3" t="e">
        <f t="shared" si="901"/>
        <v>#DIV/0!</v>
      </c>
      <c r="Y3882" t="e">
        <f t="shared" si="902"/>
        <v>#DIV/0!</v>
      </c>
      <c r="AD3882" t="e">
        <f t="shared" si="903"/>
        <v>#DIV/0!</v>
      </c>
      <c r="AI3882" t="e">
        <f t="shared" si="904"/>
        <v>#DIV/0!</v>
      </c>
      <c r="AJ3882" t="e">
        <f t="shared" si="905"/>
        <v>#DIV/0!</v>
      </c>
      <c r="AK3882" s="1" t="e">
        <f>IF(AND(OR(#REF!&gt;1.49,#REF!&lt; 0.67),#REF!&lt; 0.05),"TL regulate","none")</f>
        <v>#REF!</v>
      </c>
      <c r="AL3882" s="1" t="e">
        <f t="shared" si="906"/>
        <v>#DIV/0!</v>
      </c>
      <c r="AM3882" s="1" t="e">
        <f t="shared" si="907"/>
        <v>#DIV/0!</v>
      </c>
      <c r="AO3882">
        <v>0</v>
      </c>
      <c r="AP3882">
        <v>0</v>
      </c>
      <c r="AQ3882">
        <v>0</v>
      </c>
      <c r="AR3882">
        <v>0</v>
      </c>
      <c r="AS3882">
        <f t="shared" si="908"/>
        <v>0</v>
      </c>
      <c r="AT3882">
        <v>0</v>
      </c>
      <c r="AU3882">
        <v>0</v>
      </c>
      <c r="AV3882">
        <v>0</v>
      </c>
      <c r="AW3882">
        <v>0</v>
      </c>
      <c r="AX3882">
        <f t="shared" si="909"/>
        <v>0</v>
      </c>
      <c r="AY3882">
        <v>0</v>
      </c>
      <c r="AZ3882">
        <v>0</v>
      </c>
      <c r="BA3882">
        <v>0</v>
      </c>
      <c r="BB3882">
        <v>0</v>
      </c>
      <c r="BC3882">
        <f t="shared" si="910"/>
        <v>0</v>
      </c>
      <c r="BE3882" t="str">
        <f t="shared" si="911"/>
        <v>void</v>
      </c>
      <c r="BF3882">
        <f t="shared" si="912"/>
        <v>0</v>
      </c>
      <c r="BG3882">
        <f t="shared" si="913"/>
        <v>0</v>
      </c>
      <c r="BH3882">
        <f t="shared" si="914"/>
        <v>0</v>
      </c>
    </row>
    <row r="3883" spans="1:60" x14ac:dyDescent="0.45">
      <c r="A3883" t="s">
        <v>16547</v>
      </c>
      <c r="B3883" t="s">
        <v>2180</v>
      </c>
      <c r="C3883">
        <v>294</v>
      </c>
      <c r="D3883" t="s">
        <v>2180</v>
      </c>
      <c r="E3883" t="s">
        <v>2180</v>
      </c>
      <c r="F3883">
        <v>0</v>
      </c>
      <c r="G3883">
        <v>0.33135100000000001</v>
      </c>
      <c r="H3883">
        <v>0</v>
      </c>
      <c r="I3883" t="s">
        <v>80</v>
      </c>
      <c r="J3883" t="s">
        <v>63</v>
      </c>
      <c r="K3883" t="s">
        <v>64</v>
      </c>
      <c r="L3883" t="s">
        <v>16541</v>
      </c>
      <c r="M3883" t="s">
        <v>16542</v>
      </c>
      <c r="N3883">
        <v>10</v>
      </c>
      <c r="S3883" t="e">
        <f t="shared" si="900"/>
        <v>#DIV/0!</v>
      </c>
      <c r="X3883" s="3" t="e">
        <f t="shared" si="901"/>
        <v>#DIV/0!</v>
      </c>
      <c r="Y3883" t="e">
        <f t="shared" si="902"/>
        <v>#DIV/0!</v>
      </c>
      <c r="AD3883" t="e">
        <f t="shared" si="903"/>
        <v>#DIV/0!</v>
      </c>
      <c r="AI3883" t="e">
        <f t="shared" si="904"/>
        <v>#DIV/0!</v>
      </c>
      <c r="AJ3883" t="e">
        <f t="shared" si="905"/>
        <v>#DIV/0!</v>
      </c>
      <c r="AK3883" s="1" t="e">
        <f>IF(AND(OR(#REF!&gt;1.49,#REF!&lt; 0.67),#REF!&lt; 0.05),"TL regulate","none")</f>
        <v>#REF!</v>
      </c>
      <c r="AL3883" s="1" t="e">
        <f t="shared" si="906"/>
        <v>#DIV/0!</v>
      </c>
      <c r="AM3883" s="1" t="e">
        <f t="shared" si="907"/>
        <v>#DIV/0!</v>
      </c>
      <c r="AO3883">
        <v>0</v>
      </c>
      <c r="AP3883">
        <v>0</v>
      </c>
      <c r="AQ3883">
        <v>0</v>
      </c>
      <c r="AR3883">
        <v>0</v>
      </c>
      <c r="AS3883">
        <f t="shared" si="908"/>
        <v>0</v>
      </c>
      <c r="AT3883">
        <v>0</v>
      </c>
      <c r="AU3883">
        <v>0</v>
      </c>
      <c r="AV3883">
        <v>0</v>
      </c>
      <c r="AW3883">
        <v>0</v>
      </c>
      <c r="AX3883">
        <f t="shared" si="909"/>
        <v>0</v>
      </c>
      <c r="AY3883">
        <v>0</v>
      </c>
      <c r="AZ3883">
        <v>0</v>
      </c>
      <c r="BA3883">
        <v>0</v>
      </c>
      <c r="BB3883">
        <v>0</v>
      </c>
      <c r="BC3883">
        <f t="shared" si="910"/>
        <v>0</v>
      </c>
      <c r="BE3883" t="str">
        <f t="shared" si="911"/>
        <v>void</v>
      </c>
      <c r="BF3883">
        <f t="shared" si="912"/>
        <v>0</v>
      </c>
      <c r="BG3883">
        <f t="shared" si="913"/>
        <v>0</v>
      </c>
      <c r="BH3883">
        <f t="shared" si="914"/>
        <v>0</v>
      </c>
    </row>
    <row r="3884" spans="1:60" x14ac:dyDescent="0.45">
      <c r="A3884" t="s">
        <v>16548</v>
      </c>
      <c r="B3884" t="s">
        <v>16549</v>
      </c>
      <c r="C3884">
        <v>77</v>
      </c>
      <c r="D3884" t="s">
        <v>16549</v>
      </c>
      <c r="E3884" t="s">
        <v>16549</v>
      </c>
      <c r="F3884" t="s">
        <v>16550</v>
      </c>
      <c r="G3884">
        <v>1</v>
      </c>
      <c r="H3884">
        <v>1</v>
      </c>
      <c r="I3884" t="s">
        <v>56</v>
      </c>
      <c r="J3884" t="s">
        <v>57</v>
      </c>
      <c r="K3884" t="s">
        <v>676</v>
      </c>
      <c r="L3884" t="s">
        <v>16551</v>
      </c>
      <c r="M3884" t="s">
        <v>16552</v>
      </c>
      <c r="N3884">
        <v>6</v>
      </c>
      <c r="S3884" t="e">
        <f t="shared" si="900"/>
        <v>#DIV/0!</v>
      </c>
      <c r="X3884" s="3" t="e">
        <f t="shared" si="901"/>
        <v>#DIV/0!</v>
      </c>
      <c r="Y3884" t="e">
        <f t="shared" si="902"/>
        <v>#DIV/0!</v>
      </c>
      <c r="AD3884" t="e">
        <f t="shared" si="903"/>
        <v>#DIV/0!</v>
      </c>
      <c r="AI3884" t="e">
        <f t="shared" si="904"/>
        <v>#DIV/0!</v>
      </c>
      <c r="AJ3884" t="e">
        <f t="shared" si="905"/>
        <v>#DIV/0!</v>
      </c>
      <c r="AK3884" s="1" t="e">
        <f>IF(AND(OR(#REF!&gt;1.49,#REF!&lt; 0.67),#REF!&lt; 0.05),"TL regulate","none")</f>
        <v>#REF!</v>
      </c>
      <c r="AL3884" s="1" t="e">
        <f t="shared" si="906"/>
        <v>#DIV/0!</v>
      </c>
      <c r="AM3884" s="1" t="e">
        <f t="shared" si="907"/>
        <v>#DIV/0!</v>
      </c>
      <c r="AO3884">
        <v>0</v>
      </c>
      <c r="AP3884">
        <v>0</v>
      </c>
      <c r="AQ3884">
        <v>0</v>
      </c>
      <c r="AR3884">
        <v>0</v>
      </c>
      <c r="AS3884">
        <f t="shared" si="908"/>
        <v>0</v>
      </c>
      <c r="AT3884">
        <v>0</v>
      </c>
      <c r="AU3884">
        <v>0</v>
      </c>
      <c r="AV3884">
        <v>0</v>
      </c>
      <c r="AW3884">
        <v>0</v>
      </c>
      <c r="AX3884">
        <f t="shared" si="909"/>
        <v>0</v>
      </c>
      <c r="AY3884">
        <v>21727000</v>
      </c>
      <c r="AZ3884">
        <v>0</v>
      </c>
      <c r="BA3884">
        <v>24897000</v>
      </c>
      <c r="BB3884">
        <v>0</v>
      </c>
      <c r="BC3884">
        <f t="shared" si="910"/>
        <v>46624000</v>
      </c>
      <c r="BE3884" t="str">
        <f t="shared" si="911"/>
        <v>Cel only</v>
      </c>
      <c r="BF3884">
        <f t="shared" si="912"/>
        <v>0</v>
      </c>
      <c r="BG3884">
        <f t="shared" si="913"/>
        <v>0</v>
      </c>
      <c r="BH3884">
        <f t="shared" si="914"/>
        <v>2</v>
      </c>
    </row>
    <row r="3885" spans="1:60" x14ac:dyDescent="0.45">
      <c r="A3885" t="s">
        <v>16553</v>
      </c>
      <c r="B3885" t="s">
        <v>6336</v>
      </c>
      <c r="C3885">
        <v>682</v>
      </c>
      <c r="D3885" t="s">
        <v>6336</v>
      </c>
      <c r="E3885" t="s">
        <v>6336</v>
      </c>
      <c r="F3885" t="s">
        <v>6337</v>
      </c>
      <c r="G3885">
        <v>0.45138</v>
      </c>
      <c r="H3885">
        <v>0</v>
      </c>
      <c r="I3885" t="s">
        <v>56</v>
      </c>
      <c r="J3885" t="s">
        <v>63</v>
      </c>
      <c r="K3885" t="s">
        <v>64</v>
      </c>
      <c r="L3885" t="s">
        <v>16554</v>
      </c>
      <c r="M3885" t="s">
        <v>16555</v>
      </c>
      <c r="N3885">
        <v>4</v>
      </c>
      <c r="S3885" t="e">
        <f t="shared" si="900"/>
        <v>#DIV/0!</v>
      </c>
      <c r="X3885" s="3" t="e">
        <f t="shared" si="901"/>
        <v>#DIV/0!</v>
      </c>
      <c r="Y3885" t="e">
        <f t="shared" si="902"/>
        <v>#DIV/0!</v>
      </c>
      <c r="AD3885" t="e">
        <f t="shared" si="903"/>
        <v>#DIV/0!</v>
      </c>
      <c r="AI3885" t="e">
        <f t="shared" si="904"/>
        <v>#DIV/0!</v>
      </c>
      <c r="AJ3885" t="e">
        <f t="shared" si="905"/>
        <v>#DIV/0!</v>
      </c>
      <c r="AK3885" s="1" t="e">
        <f>IF(AND(OR(#REF!&gt;1.49,#REF!&lt; 0.67),#REF!&lt; 0.05),"TL regulate","none")</f>
        <v>#REF!</v>
      </c>
      <c r="AL3885" s="1" t="e">
        <f t="shared" si="906"/>
        <v>#DIV/0!</v>
      </c>
      <c r="AM3885" s="1" t="e">
        <f t="shared" si="907"/>
        <v>#DIV/0!</v>
      </c>
      <c r="AO3885">
        <v>0</v>
      </c>
      <c r="AP3885">
        <v>0</v>
      </c>
      <c r="AQ3885">
        <v>0</v>
      </c>
      <c r="AR3885">
        <v>0</v>
      </c>
      <c r="AS3885">
        <f t="shared" si="908"/>
        <v>0</v>
      </c>
      <c r="AT3885">
        <v>0</v>
      </c>
      <c r="AU3885">
        <v>0</v>
      </c>
      <c r="AV3885">
        <v>0</v>
      </c>
      <c r="AW3885">
        <v>0</v>
      </c>
      <c r="AX3885">
        <f t="shared" si="909"/>
        <v>0</v>
      </c>
      <c r="AY3885">
        <v>0</v>
      </c>
      <c r="AZ3885">
        <v>0</v>
      </c>
      <c r="BA3885">
        <v>0</v>
      </c>
      <c r="BB3885">
        <v>0</v>
      </c>
      <c r="BC3885">
        <f t="shared" si="910"/>
        <v>0</v>
      </c>
      <c r="BE3885" t="str">
        <f t="shared" si="911"/>
        <v>void</v>
      </c>
      <c r="BF3885">
        <f t="shared" si="912"/>
        <v>0</v>
      </c>
      <c r="BG3885">
        <f t="shared" si="913"/>
        <v>0</v>
      </c>
      <c r="BH3885">
        <f t="shared" si="914"/>
        <v>0</v>
      </c>
    </row>
    <row r="3886" spans="1:60" x14ac:dyDescent="0.45">
      <c r="A3886" t="s">
        <v>16556</v>
      </c>
      <c r="B3886" t="s">
        <v>430</v>
      </c>
      <c r="C3886">
        <v>582</v>
      </c>
      <c r="D3886" t="s">
        <v>430</v>
      </c>
      <c r="E3886" t="s">
        <v>430</v>
      </c>
      <c r="F3886" t="s">
        <v>431</v>
      </c>
      <c r="G3886">
        <v>0.59021199999999996</v>
      </c>
      <c r="H3886">
        <v>1</v>
      </c>
      <c r="I3886" t="s">
        <v>56</v>
      </c>
      <c r="J3886" t="s">
        <v>57</v>
      </c>
      <c r="K3886" t="s">
        <v>956</v>
      </c>
      <c r="L3886" t="s">
        <v>16557</v>
      </c>
      <c r="M3886" t="s">
        <v>16558</v>
      </c>
      <c r="N3886">
        <v>4</v>
      </c>
      <c r="S3886" t="e">
        <f t="shared" si="900"/>
        <v>#DIV/0!</v>
      </c>
      <c r="X3886" s="3" t="e">
        <f t="shared" si="901"/>
        <v>#DIV/0!</v>
      </c>
      <c r="Y3886" t="e">
        <f t="shared" si="902"/>
        <v>#DIV/0!</v>
      </c>
      <c r="AD3886" t="e">
        <f t="shared" si="903"/>
        <v>#DIV/0!</v>
      </c>
      <c r="AI3886" t="e">
        <f t="shared" si="904"/>
        <v>#DIV/0!</v>
      </c>
      <c r="AJ3886" t="e">
        <f t="shared" si="905"/>
        <v>#DIV/0!</v>
      </c>
      <c r="AK3886" s="1" t="e">
        <f>IF(AND(OR(#REF!&gt;1.49,#REF!&lt; 0.67),#REF!&lt; 0.05),"TL regulate","none")</f>
        <v>#REF!</v>
      </c>
      <c r="AL3886" s="1" t="e">
        <f t="shared" si="906"/>
        <v>#DIV/0!</v>
      </c>
      <c r="AM3886" s="1" t="e">
        <f t="shared" si="907"/>
        <v>#DIV/0!</v>
      </c>
      <c r="AO3886">
        <v>0</v>
      </c>
      <c r="AP3886">
        <v>0</v>
      </c>
      <c r="AQ3886">
        <v>12822000</v>
      </c>
      <c r="AR3886">
        <v>0</v>
      </c>
      <c r="AS3886">
        <f t="shared" si="908"/>
        <v>12822000</v>
      </c>
      <c r="AT3886">
        <v>0</v>
      </c>
      <c r="AU3886">
        <v>0</v>
      </c>
      <c r="AV3886">
        <v>0</v>
      </c>
      <c r="AW3886">
        <v>0</v>
      </c>
      <c r="AX3886">
        <f t="shared" si="909"/>
        <v>0</v>
      </c>
      <c r="AY3886">
        <v>0</v>
      </c>
      <c r="AZ3886">
        <v>0</v>
      </c>
      <c r="BA3886">
        <v>0</v>
      </c>
      <c r="BB3886">
        <v>0</v>
      </c>
      <c r="BC3886">
        <f t="shared" si="910"/>
        <v>0</v>
      </c>
      <c r="BE3886" t="str">
        <f t="shared" si="911"/>
        <v>LPS only</v>
      </c>
      <c r="BF3886">
        <f t="shared" si="912"/>
        <v>1</v>
      </c>
      <c r="BG3886">
        <f t="shared" si="913"/>
        <v>0</v>
      </c>
      <c r="BH3886">
        <f t="shared" si="914"/>
        <v>0</v>
      </c>
    </row>
    <row r="3887" spans="1:60" x14ac:dyDescent="0.45">
      <c r="A3887" t="s">
        <v>16559</v>
      </c>
      <c r="B3887" t="s">
        <v>430</v>
      </c>
      <c r="C3887">
        <v>1375</v>
      </c>
      <c r="D3887" t="s">
        <v>430</v>
      </c>
      <c r="E3887" t="s">
        <v>430</v>
      </c>
      <c r="F3887" t="s">
        <v>431</v>
      </c>
      <c r="G3887">
        <v>0.249587</v>
      </c>
      <c r="H3887">
        <v>0</v>
      </c>
      <c r="I3887" t="s">
        <v>56</v>
      </c>
      <c r="J3887" t="s">
        <v>63</v>
      </c>
      <c r="K3887" t="s">
        <v>64</v>
      </c>
      <c r="L3887" t="s">
        <v>16560</v>
      </c>
      <c r="M3887" t="s">
        <v>16561</v>
      </c>
      <c r="N3887">
        <v>5</v>
      </c>
      <c r="S3887" t="e">
        <f t="shared" si="900"/>
        <v>#DIV/0!</v>
      </c>
      <c r="X3887" s="3" t="e">
        <f t="shared" si="901"/>
        <v>#DIV/0!</v>
      </c>
      <c r="Y3887" t="e">
        <f t="shared" si="902"/>
        <v>#DIV/0!</v>
      </c>
      <c r="AD3887" t="e">
        <f t="shared" si="903"/>
        <v>#DIV/0!</v>
      </c>
      <c r="AI3887" t="e">
        <f t="shared" si="904"/>
        <v>#DIV/0!</v>
      </c>
      <c r="AJ3887" t="e">
        <f t="shared" si="905"/>
        <v>#DIV/0!</v>
      </c>
      <c r="AK3887" s="1" t="e">
        <f>IF(AND(OR(#REF!&gt;1.49,#REF!&lt; 0.67),#REF!&lt; 0.05),"TL regulate","none")</f>
        <v>#REF!</v>
      </c>
      <c r="AL3887" s="1" t="e">
        <f t="shared" si="906"/>
        <v>#DIV/0!</v>
      </c>
      <c r="AM3887" s="1" t="e">
        <f t="shared" si="907"/>
        <v>#DIV/0!</v>
      </c>
      <c r="AO3887">
        <v>0</v>
      </c>
      <c r="AP3887">
        <v>0</v>
      </c>
      <c r="AQ3887">
        <v>0</v>
      </c>
      <c r="AR3887">
        <v>0</v>
      </c>
      <c r="AS3887">
        <f t="shared" si="908"/>
        <v>0</v>
      </c>
      <c r="AT3887">
        <v>0</v>
      </c>
      <c r="AU3887">
        <v>0</v>
      </c>
      <c r="AV3887">
        <v>0</v>
      </c>
      <c r="AW3887">
        <v>0</v>
      </c>
      <c r="AX3887">
        <f t="shared" si="909"/>
        <v>0</v>
      </c>
      <c r="AY3887">
        <v>0</v>
      </c>
      <c r="AZ3887">
        <v>0</v>
      </c>
      <c r="BA3887">
        <v>0</v>
      </c>
      <c r="BB3887">
        <v>0</v>
      </c>
      <c r="BC3887">
        <f t="shared" si="910"/>
        <v>0</v>
      </c>
      <c r="BE3887" t="str">
        <f t="shared" si="911"/>
        <v>void</v>
      </c>
      <c r="BF3887">
        <f t="shared" si="912"/>
        <v>0</v>
      </c>
      <c r="BG3887">
        <f t="shared" si="913"/>
        <v>0</v>
      </c>
      <c r="BH3887">
        <f t="shared" si="914"/>
        <v>0</v>
      </c>
    </row>
    <row r="3888" spans="1:60" x14ac:dyDescent="0.45">
      <c r="A3888" t="s">
        <v>16562</v>
      </c>
      <c r="B3888" t="s">
        <v>430</v>
      </c>
      <c r="C3888">
        <v>395</v>
      </c>
      <c r="D3888" t="s">
        <v>430</v>
      </c>
      <c r="E3888" t="s">
        <v>430</v>
      </c>
      <c r="F3888" t="s">
        <v>431</v>
      </c>
      <c r="G3888">
        <v>0.489255</v>
      </c>
      <c r="H3888">
        <v>0</v>
      </c>
      <c r="I3888" t="s">
        <v>56</v>
      </c>
      <c r="J3888" t="s">
        <v>57</v>
      </c>
      <c r="K3888" t="s">
        <v>5524</v>
      </c>
      <c r="L3888" t="s">
        <v>16563</v>
      </c>
      <c r="M3888" t="s">
        <v>16564</v>
      </c>
      <c r="N3888">
        <v>11</v>
      </c>
      <c r="S3888" t="e">
        <f t="shared" si="900"/>
        <v>#DIV/0!</v>
      </c>
      <c r="X3888" s="3" t="e">
        <f t="shared" si="901"/>
        <v>#DIV/0!</v>
      </c>
      <c r="Y3888" t="e">
        <f t="shared" si="902"/>
        <v>#DIV/0!</v>
      </c>
      <c r="AD3888" t="e">
        <f t="shared" si="903"/>
        <v>#DIV/0!</v>
      </c>
      <c r="AI3888" t="e">
        <f t="shared" si="904"/>
        <v>#DIV/0!</v>
      </c>
      <c r="AJ3888" t="e">
        <f t="shared" si="905"/>
        <v>#DIV/0!</v>
      </c>
      <c r="AK3888" s="1" t="e">
        <f>IF(AND(OR(#REF!&gt;1.49,#REF!&lt; 0.67),#REF!&lt; 0.05),"TL regulate","none")</f>
        <v>#REF!</v>
      </c>
      <c r="AL3888" s="1" t="e">
        <f t="shared" si="906"/>
        <v>#DIV/0!</v>
      </c>
      <c r="AM3888" s="1" t="e">
        <f t="shared" si="907"/>
        <v>#DIV/0!</v>
      </c>
      <c r="AO3888">
        <v>0</v>
      </c>
      <c r="AP3888">
        <v>0</v>
      </c>
      <c r="AQ3888">
        <v>0</v>
      </c>
      <c r="AR3888">
        <v>0</v>
      </c>
      <c r="AS3888">
        <f t="shared" si="908"/>
        <v>0</v>
      </c>
      <c r="AT3888">
        <v>0</v>
      </c>
      <c r="AU3888">
        <v>0</v>
      </c>
      <c r="AV3888">
        <v>0</v>
      </c>
      <c r="AW3888">
        <v>0</v>
      </c>
      <c r="AX3888">
        <f t="shared" si="909"/>
        <v>0</v>
      </c>
      <c r="AY3888">
        <v>0</v>
      </c>
      <c r="AZ3888">
        <v>0</v>
      </c>
      <c r="BA3888">
        <v>0</v>
      </c>
      <c r="BB3888">
        <v>0</v>
      </c>
      <c r="BC3888">
        <f t="shared" si="910"/>
        <v>0</v>
      </c>
      <c r="BE3888" t="str">
        <f t="shared" si="911"/>
        <v>void</v>
      </c>
      <c r="BF3888">
        <f t="shared" si="912"/>
        <v>0</v>
      </c>
      <c r="BG3888">
        <f t="shared" si="913"/>
        <v>0</v>
      </c>
      <c r="BH3888">
        <f t="shared" si="914"/>
        <v>0</v>
      </c>
    </row>
    <row r="3889" spans="1:60" x14ac:dyDescent="0.45">
      <c r="A3889" t="s">
        <v>16565</v>
      </c>
      <c r="B3889" t="s">
        <v>430</v>
      </c>
      <c r="C3889">
        <v>489</v>
      </c>
      <c r="D3889" t="s">
        <v>430</v>
      </c>
      <c r="E3889" t="s">
        <v>430</v>
      </c>
      <c r="F3889" t="s">
        <v>431</v>
      </c>
      <c r="G3889">
        <v>0.84078699999999995</v>
      </c>
      <c r="H3889">
        <v>1</v>
      </c>
      <c r="I3889" t="s">
        <v>56</v>
      </c>
      <c r="J3889" t="s">
        <v>57</v>
      </c>
      <c r="K3889" t="s">
        <v>440</v>
      </c>
      <c r="L3889" t="s">
        <v>16566</v>
      </c>
      <c r="M3889" t="s">
        <v>16567</v>
      </c>
      <c r="N3889">
        <v>9</v>
      </c>
      <c r="S3889" t="e">
        <f t="shared" si="900"/>
        <v>#DIV/0!</v>
      </c>
      <c r="X3889" s="3" t="e">
        <f t="shared" si="901"/>
        <v>#DIV/0!</v>
      </c>
      <c r="Y3889" t="e">
        <f t="shared" si="902"/>
        <v>#DIV/0!</v>
      </c>
      <c r="AD3889" t="e">
        <f t="shared" si="903"/>
        <v>#DIV/0!</v>
      </c>
      <c r="AI3889" t="e">
        <f t="shared" si="904"/>
        <v>#DIV/0!</v>
      </c>
      <c r="AJ3889" t="e">
        <f t="shared" si="905"/>
        <v>#DIV/0!</v>
      </c>
      <c r="AK3889" s="1" t="e">
        <f>IF(AND(OR(#REF!&gt;1.49,#REF!&lt; 0.67),#REF!&lt; 0.05),"TL regulate","none")</f>
        <v>#REF!</v>
      </c>
      <c r="AL3889" s="1" t="e">
        <f t="shared" si="906"/>
        <v>#DIV/0!</v>
      </c>
      <c r="AM3889" s="1" t="e">
        <f t="shared" si="907"/>
        <v>#DIV/0!</v>
      </c>
      <c r="AO3889">
        <v>0</v>
      </c>
      <c r="AP3889">
        <v>0</v>
      </c>
      <c r="AQ3889">
        <v>0</v>
      </c>
      <c r="AR3889">
        <v>0</v>
      </c>
      <c r="AS3889">
        <f t="shared" si="908"/>
        <v>0</v>
      </c>
      <c r="AT3889">
        <v>0</v>
      </c>
      <c r="AU3889">
        <v>0</v>
      </c>
      <c r="AV3889">
        <v>0</v>
      </c>
      <c r="AW3889">
        <v>0</v>
      </c>
      <c r="AX3889">
        <f t="shared" si="909"/>
        <v>0</v>
      </c>
      <c r="AY3889">
        <v>0</v>
      </c>
      <c r="AZ3889">
        <v>0</v>
      </c>
      <c r="BA3889">
        <v>0</v>
      </c>
      <c r="BB3889">
        <v>0</v>
      </c>
      <c r="BC3889">
        <f t="shared" si="910"/>
        <v>0</v>
      </c>
      <c r="BE3889" t="str">
        <f t="shared" si="911"/>
        <v>void</v>
      </c>
      <c r="BF3889">
        <f t="shared" si="912"/>
        <v>0</v>
      </c>
      <c r="BG3889">
        <f t="shared" si="913"/>
        <v>0</v>
      </c>
      <c r="BH3889">
        <f t="shared" si="914"/>
        <v>0</v>
      </c>
    </row>
    <row r="3890" spans="1:60" x14ac:dyDescent="0.45">
      <c r="A3890" t="s">
        <v>16568</v>
      </c>
      <c r="B3890" t="s">
        <v>430</v>
      </c>
      <c r="C3890">
        <v>1374</v>
      </c>
      <c r="D3890" t="s">
        <v>430</v>
      </c>
      <c r="E3890" t="s">
        <v>430</v>
      </c>
      <c r="F3890" t="s">
        <v>431</v>
      </c>
      <c r="G3890">
        <v>0.249587</v>
      </c>
      <c r="H3890">
        <v>0</v>
      </c>
      <c r="I3890" t="s">
        <v>56</v>
      </c>
      <c r="J3890" t="s">
        <v>57</v>
      </c>
      <c r="K3890" t="s">
        <v>468</v>
      </c>
      <c r="L3890" t="s">
        <v>16560</v>
      </c>
      <c r="M3890" t="s">
        <v>16561</v>
      </c>
      <c r="N3890">
        <v>4</v>
      </c>
      <c r="S3890" t="e">
        <f t="shared" si="900"/>
        <v>#DIV/0!</v>
      </c>
      <c r="X3890" s="3" t="e">
        <f t="shared" si="901"/>
        <v>#DIV/0!</v>
      </c>
      <c r="Y3890" t="e">
        <f t="shared" si="902"/>
        <v>#DIV/0!</v>
      </c>
      <c r="AD3890" t="e">
        <f t="shared" si="903"/>
        <v>#DIV/0!</v>
      </c>
      <c r="AI3890" t="e">
        <f t="shared" si="904"/>
        <v>#DIV/0!</v>
      </c>
      <c r="AJ3890" t="e">
        <f t="shared" si="905"/>
        <v>#DIV/0!</v>
      </c>
      <c r="AK3890" s="1" t="e">
        <f>IF(AND(OR(#REF!&gt;1.49,#REF!&lt; 0.67),#REF!&lt; 0.05),"TL regulate","none")</f>
        <v>#REF!</v>
      </c>
      <c r="AL3890" s="1" t="e">
        <f t="shared" si="906"/>
        <v>#DIV/0!</v>
      </c>
      <c r="AM3890" s="1" t="e">
        <f t="shared" si="907"/>
        <v>#DIV/0!</v>
      </c>
      <c r="AO3890">
        <v>0</v>
      </c>
      <c r="AP3890">
        <v>0</v>
      </c>
      <c r="AQ3890">
        <v>0</v>
      </c>
      <c r="AR3890">
        <v>0</v>
      </c>
      <c r="AS3890">
        <f t="shared" si="908"/>
        <v>0</v>
      </c>
      <c r="AT3890">
        <v>0</v>
      </c>
      <c r="AU3890">
        <v>0</v>
      </c>
      <c r="AV3890">
        <v>0</v>
      </c>
      <c r="AW3890">
        <v>0</v>
      </c>
      <c r="AX3890">
        <f t="shared" si="909"/>
        <v>0</v>
      </c>
      <c r="AY3890">
        <v>0</v>
      </c>
      <c r="AZ3890">
        <v>0</v>
      </c>
      <c r="BA3890">
        <v>0</v>
      </c>
      <c r="BB3890">
        <v>0</v>
      </c>
      <c r="BC3890">
        <f t="shared" si="910"/>
        <v>0</v>
      </c>
      <c r="BE3890" t="str">
        <f t="shared" si="911"/>
        <v>void</v>
      </c>
      <c r="BF3890">
        <f t="shared" si="912"/>
        <v>0</v>
      </c>
      <c r="BG3890">
        <f t="shared" si="913"/>
        <v>0</v>
      </c>
      <c r="BH3890">
        <f t="shared" si="914"/>
        <v>0</v>
      </c>
    </row>
    <row r="3891" spans="1:60" x14ac:dyDescent="0.45">
      <c r="A3891" t="s">
        <v>16569</v>
      </c>
      <c r="B3891" t="s">
        <v>430</v>
      </c>
      <c r="C3891">
        <v>1311</v>
      </c>
      <c r="D3891" t="s">
        <v>430</v>
      </c>
      <c r="E3891" t="s">
        <v>430</v>
      </c>
      <c r="F3891" t="s">
        <v>431</v>
      </c>
      <c r="G3891">
        <v>0.99997499999999995</v>
      </c>
      <c r="H3891">
        <v>1</v>
      </c>
      <c r="I3891" t="s">
        <v>56</v>
      </c>
      <c r="J3891" t="s">
        <v>57</v>
      </c>
      <c r="K3891" t="s">
        <v>344</v>
      </c>
      <c r="L3891" t="s">
        <v>16570</v>
      </c>
      <c r="M3891" t="s">
        <v>16571</v>
      </c>
      <c r="N3891">
        <v>6</v>
      </c>
      <c r="S3891" t="e">
        <f t="shared" si="900"/>
        <v>#DIV/0!</v>
      </c>
      <c r="X3891" s="3" t="e">
        <f t="shared" si="901"/>
        <v>#DIV/0!</v>
      </c>
      <c r="Y3891" t="e">
        <f t="shared" si="902"/>
        <v>#DIV/0!</v>
      </c>
      <c r="AD3891" t="e">
        <f t="shared" si="903"/>
        <v>#DIV/0!</v>
      </c>
      <c r="AI3891" t="e">
        <f t="shared" si="904"/>
        <v>#DIV/0!</v>
      </c>
      <c r="AJ3891" t="e">
        <f t="shared" si="905"/>
        <v>#DIV/0!</v>
      </c>
      <c r="AK3891" s="1" t="e">
        <f>IF(AND(OR(#REF!&gt;1.49,#REF!&lt; 0.67),#REF!&lt; 0.05),"TL regulate","none")</f>
        <v>#REF!</v>
      </c>
      <c r="AL3891" s="1" t="e">
        <f t="shared" si="906"/>
        <v>#DIV/0!</v>
      </c>
      <c r="AM3891" s="1" t="e">
        <f t="shared" si="907"/>
        <v>#DIV/0!</v>
      </c>
      <c r="AO3891">
        <v>0</v>
      </c>
      <c r="AP3891">
        <v>0</v>
      </c>
      <c r="AQ3891">
        <v>0</v>
      </c>
      <c r="AR3891">
        <v>0</v>
      </c>
      <c r="AS3891">
        <f t="shared" si="908"/>
        <v>0</v>
      </c>
      <c r="AT3891">
        <v>0</v>
      </c>
      <c r="AU3891">
        <v>0</v>
      </c>
      <c r="AV3891">
        <v>0</v>
      </c>
      <c r="AW3891">
        <v>0</v>
      </c>
      <c r="AX3891">
        <f t="shared" si="909"/>
        <v>0</v>
      </c>
      <c r="AY3891">
        <v>12251000</v>
      </c>
      <c r="AZ3891">
        <v>0</v>
      </c>
      <c r="BA3891">
        <v>8435400</v>
      </c>
      <c r="BB3891">
        <v>0</v>
      </c>
      <c r="BC3891">
        <f t="shared" si="910"/>
        <v>20686400</v>
      </c>
      <c r="BE3891" t="str">
        <f t="shared" si="911"/>
        <v>Cel only</v>
      </c>
      <c r="BF3891">
        <f t="shared" si="912"/>
        <v>0</v>
      </c>
      <c r="BG3891">
        <f t="shared" si="913"/>
        <v>0</v>
      </c>
      <c r="BH3891">
        <f t="shared" si="914"/>
        <v>2</v>
      </c>
    </row>
    <row r="3892" spans="1:60" x14ac:dyDescent="0.45">
      <c r="A3892" t="s">
        <v>16572</v>
      </c>
      <c r="B3892" t="s">
        <v>3819</v>
      </c>
      <c r="C3892">
        <v>6</v>
      </c>
      <c r="D3892" t="s">
        <v>3819</v>
      </c>
      <c r="E3892" t="s">
        <v>3819</v>
      </c>
      <c r="F3892" t="s">
        <v>3820</v>
      </c>
      <c r="G3892">
        <v>0.93882900000000002</v>
      </c>
      <c r="H3892">
        <v>1</v>
      </c>
      <c r="I3892" t="s">
        <v>56</v>
      </c>
      <c r="J3892" t="s">
        <v>57</v>
      </c>
      <c r="K3892" t="s">
        <v>6671</v>
      </c>
      <c r="L3892" t="s">
        <v>16573</v>
      </c>
      <c r="M3892" t="s">
        <v>16574</v>
      </c>
      <c r="N3892">
        <v>5</v>
      </c>
      <c r="S3892" t="e">
        <f t="shared" si="900"/>
        <v>#DIV/0!</v>
      </c>
      <c r="X3892" s="3" t="e">
        <f t="shared" si="901"/>
        <v>#DIV/0!</v>
      </c>
      <c r="Y3892" t="e">
        <f t="shared" si="902"/>
        <v>#DIV/0!</v>
      </c>
      <c r="AD3892" t="e">
        <f t="shared" si="903"/>
        <v>#DIV/0!</v>
      </c>
      <c r="AI3892" t="e">
        <f t="shared" si="904"/>
        <v>#DIV/0!</v>
      </c>
      <c r="AJ3892" t="e">
        <f t="shared" si="905"/>
        <v>#DIV/0!</v>
      </c>
      <c r="AK3892" s="1" t="e">
        <f>IF(AND(OR(#REF!&gt;1.49,#REF!&lt; 0.67),#REF!&lt; 0.05),"TL regulate","none")</f>
        <v>#REF!</v>
      </c>
      <c r="AL3892" s="1" t="e">
        <f t="shared" si="906"/>
        <v>#DIV/0!</v>
      </c>
      <c r="AM3892" s="1" t="e">
        <f t="shared" si="907"/>
        <v>#DIV/0!</v>
      </c>
      <c r="AO3892">
        <v>0</v>
      </c>
      <c r="AP3892">
        <v>0</v>
      </c>
      <c r="AQ3892">
        <v>0</v>
      </c>
      <c r="AR3892">
        <v>0</v>
      </c>
      <c r="AS3892">
        <f t="shared" si="908"/>
        <v>0</v>
      </c>
      <c r="AT3892">
        <v>0</v>
      </c>
      <c r="AU3892">
        <v>0</v>
      </c>
      <c r="AV3892">
        <v>0</v>
      </c>
      <c r="AW3892">
        <v>0</v>
      </c>
      <c r="AX3892">
        <f t="shared" si="909"/>
        <v>0</v>
      </c>
      <c r="AY3892">
        <v>0</v>
      </c>
      <c r="AZ3892">
        <v>0</v>
      </c>
      <c r="BA3892">
        <v>0</v>
      </c>
      <c r="BB3892">
        <v>0</v>
      </c>
      <c r="BC3892">
        <f t="shared" si="910"/>
        <v>0</v>
      </c>
      <c r="BE3892" t="str">
        <f t="shared" si="911"/>
        <v>void</v>
      </c>
      <c r="BF3892">
        <f t="shared" si="912"/>
        <v>0</v>
      </c>
      <c r="BG3892">
        <f t="shared" si="913"/>
        <v>0</v>
      </c>
      <c r="BH3892">
        <f t="shared" si="914"/>
        <v>0</v>
      </c>
    </row>
    <row r="3893" spans="1:60" x14ac:dyDescent="0.45">
      <c r="A3893" t="s">
        <v>16575</v>
      </c>
      <c r="B3893" t="s">
        <v>3819</v>
      </c>
      <c r="C3893">
        <v>598</v>
      </c>
      <c r="D3893" t="s">
        <v>3819</v>
      </c>
      <c r="E3893" t="s">
        <v>3819</v>
      </c>
      <c r="F3893" t="s">
        <v>3820</v>
      </c>
      <c r="G3893">
        <v>0.499558</v>
      </c>
      <c r="H3893">
        <v>0</v>
      </c>
      <c r="I3893" t="s">
        <v>56</v>
      </c>
      <c r="J3893" t="s">
        <v>63</v>
      </c>
      <c r="K3893" t="s">
        <v>64</v>
      </c>
      <c r="L3893" t="s">
        <v>16576</v>
      </c>
      <c r="M3893" t="s">
        <v>16577</v>
      </c>
      <c r="N3893">
        <v>4</v>
      </c>
      <c r="S3893" t="e">
        <f t="shared" si="900"/>
        <v>#DIV/0!</v>
      </c>
      <c r="X3893" s="3" t="e">
        <f t="shared" si="901"/>
        <v>#DIV/0!</v>
      </c>
      <c r="Y3893" t="e">
        <f t="shared" si="902"/>
        <v>#DIV/0!</v>
      </c>
      <c r="AD3893" t="e">
        <f t="shared" si="903"/>
        <v>#DIV/0!</v>
      </c>
      <c r="AI3893" t="e">
        <f t="shared" si="904"/>
        <v>#DIV/0!</v>
      </c>
      <c r="AJ3893" t="e">
        <f t="shared" si="905"/>
        <v>#DIV/0!</v>
      </c>
      <c r="AK3893" s="1" t="e">
        <f>IF(AND(OR(#REF!&gt;1.49,#REF!&lt; 0.67),#REF!&lt; 0.05),"TL regulate","none")</f>
        <v>#REF!</v>
      </c>
      <c r="AL3893" s="1" t="e">
        <f t="shared" si="906"/>
        <v>#DIV/0!</v>
      </c>
      <c r="AM3893" s="1" t="e">
        <f t="shared" si="907"/>
        <v>#DIV/0!</v>
      </c>
      <c r="AO3893">
        <v>0</v>
      </c>
      <c r="AP3893">
        <v>0</v>
      </c>
      <c r="AQ3893">
        <v>0</v>
      </c>
      <c r="AR3893">
        <v>0</v>
      </c>
      <c r="AS3893">
        <f t="shared" si="908"/>
        <v>0</v>
      </c>
      <c r="AT3893">
        <v>0</v>
      </c>
      <c r="AU3893">
        <v>0</v>
      </c>
      <c r="AV3893">
        <v>0</v>
      </c>
      <c r="AW3893">
        <v>0</v>
      </c>
      <c r="AX3893">
        <f t="shared" si="909"/>
        <v>0</v>
      </c>
      <c r="AY3893">
        <v>0</v>
      </c>
      <c r="AZ3893">
        <v>0</v>
      </c>
      <c r="BA3893">
        <v>0</v>
      </c>
      <c r="BB3893">
        <v>0</v>
      </c>
      <c r="BC3893">
        <f t="shared" si="910"/>
        <v>0</v>
      </c>
      <c r="BE3893" t="str">
        <f t="shared" si="911"/>
        <v>void</v>
      </c>
      <c r="BF3893">
        <f t="shared" si="912"/>
        <v>0</v>
      </c>
      <c r="BG3893">
        <f t="shared" si="913"/>
        <v>0</v>
      </c>
      <c r="BH3893">
        <f t="shared" si="914"/>
        <v>0</v>
      </c>
    </row>
    <row r="3894" spans="1:60" x14ac:dyDescent="0.45">
      <c r="A3894" t="s">
        <v>16578</v>
      </c>
      <c r="B3894" t="s">
        <v>3819</v>
      </c>
      <c r="C3894">
        <v>669</v>
      </c>
      <c r="D3894" t="s">
        <v>3819</v>
      </c>
      <c r="E3894" t="s">
        <v>3819</v>
      </c>
      <c r="F3894" t="s">
        <v>3820</v>
      </c>
      <c r="G3894">
        <v>0.49831700000000001</v>
      </c>
      <c r="H3894">
        <v>0</v>
      </c>
      <c r="I3894" t="s">
        <v>56</v>
      </c>
      <c r="J3894" t="s">
        <v>63</v>
      </c>
      <c r="K3894" t="s">
        <v>64</v>
      </c>
      <c r="L3894" t="s">
        <v>16579</v>
      </c>
      <c r="M3894" t="s">
        <v>16580</v>
      </c>
      <c r="N3894">
        <v>4</v>
      </c>
      <c r="S3894" t="e">
        <f t="shared" si="900"/>
        <v>#DIV/0!</v>
      </c>
      <c r="X3894" s="3" t="e">
        <f t="shared" si="901"/>
        <v>#DIV/0!</v>
      </c>
      <c r="Y3894" t="e">
        <f t="shared" si="902"/>
        <v>#DIV/0!</v>
      </c>
      <c r="AD3894" t="e">
        <f t="shared" si="903"/>
        <v>#DIV/0!</v>
      </c>
      <c r="AI3894" t="e">
        <f t="shared" si="904"/>
        <v>#DIV/0!</v>
      </c>
      <c r="AJ3894" t="e">
        <f t="shared" si="905"/>
        <v>#DIV/0!</v>
      </c>
      <c r="AK3894" s="1" t="e">
        <f>IF(AND(OR(#REF!&gt;1.49,#REF!&lt; 0.67),#REF!&lt; 0.05),"TL regulate","none")</f>
        <v>#REF!</v>
      </c>
      <c r="AL3894" s="1" t="e">
        <f t="shared" si="906"/>
        <v>#DIV/0!</v>
      </c>
      <c r="AM3894" s="1" t="e">
        <f t="shared" si="907"/>
        <v>#DIV/0!</v>
      </c>
      <c r="AO3894">
        <v>0</v>
      </c>
      <c r="AP3894">
        <v>0</v>
      </c>
      <c r="AQ3894">
        <v>0</v>
      </c>
      <c r="AR3894">
        <v>0</v>
      </c>
      <c r="AS3894">
        <f t="shared" si="908"/>
        <v>0</v>
      </c>
      <c r="AT3894">
        <v>0</v>
      </c>
      <c r="AU3894">
        <v>0</v>
      </c>
      <c r="AV3894">
        <v>0</v>
      </c>
      <c r="AW3894">
        <v>0</v>
      </c>
      <c r="AX3894">
        <f t="shared" si="909"/>
        <v>0</v>
      </c>
      <c r="AY3894">
        <v>0</v>
      </c>
      <c r="AZ3894">
        <v>0</v>
      </c>
      <c r="BA3894">
        <v>0</v>
      </c>
      <c r="BB3894">
        <v>0</v>
      </c>
      <c r="BC3894">
        <f t="shared" si="910"/>
        <v>0</v>
      </c>
      <c r="BE3894" t="str">
        <f t="shared" si="911"/>
        <v>void</v>
      </c>
      <c r="BF3894">
        <f t="shared" si="912"/>
        <v>0</v>
      </c>
      <c r="BG3894">
        <f t="shared" si="913"/>
        <v>0</v>
      </c>
      <c r="BH3894">
        <f t="shared" si="914"/>
        <v>0</v>
      </c>
    </row>
    <row r="3895" spans="1:60" x14ac:dyDescent="0.45">
      <c r="A3895" t="s">
        <v>16581</v>
      </c>
      <c r="B3895" t="s">
        <v>3819</v>
      </c>
      <c r="C3895">
        <v>597</v>
      </c>
      <c r="D3895" t="s">
        <v>3819</v>
      </c>
      <c r="E3895" t="s">
        <v>3819</v>
      </c>
      <c r="F3895" t="s">
        <v>3820</v>
      </c>
      <c r="G3895">
        <v>0.499558</v>
      </c>
      <c r="H3895">
        <v>0</v>
      </c>
      <c r="I3895" t="s">
        <v>56</v>
      </c>
      <c r="J3895" t="s">
        <v>57</v>
      </c>
      <c r="K3895" t="s">
        <v>118</v>
      </c>
      <c r="L3895" t="s">
        <v>16576</v>
      </c>
      <c r="M3895" t="s">
        <v>16577</v>
      </c>
      <c r="N3895">
        <v>3</v>
      </c>
      <c r="S3895" t="e">
        <f t="shared" si="900"/>
        <v>#DIV/0!</v>
      </c>
      <c r="X3895" s="3" t="e">
        <f t="shared" si="901"/>
        <v>#DIV/0!</v>
      </c>
      <c r="Y3895" t="e">
        <f t="shared" si="902"/>
        <v>#DIV/0!</v>
      </c>
      <c r="AD3895" t="e">
        <f t="shared" si="903"/>
        <v>#DIV/0!</v>
      </c>
      <c r="AI3895" t="e">
        <f t="shared" si="904"/>
        <v>#DIV/0!</v>
      </c>
      <c r="AJ3895" t="e">
        <f t="shared" si="905"/>
        <v>#DIV/0!</v>
      </c>
      <c r="AK3895" s="1" t="e">
        <f>IF(AND(OR(#REF!&gt;1.49,#REF!&lt; 0.67),#REF!&lt; 0.05),"TL regulate","none")</f>
        <v>#REF!</v>
      </c>
      <c r="AL3895" s="1" t="e">
        <f t="shared" si="906"/>
        <v>#DIV/0!</v>
      </c>
      <c r="AM3895" s="1" t="e">
        <f t="shared" si="907"/>
        <v>#DIV/0!</v>
      </c>
      <c r="AO3895">
        <v>0</v>
      </c>
      <c r="AP3895">
        <v>0</v>
      </c>
      <c r="AQ3895">
        <v>0</v>
      </c>
      <c r="AR3895">
        <v>0</v>
      </c>
      <c r="AS3895">
        <f t="shared" si="908"/>
        <v>0</v>
      </c>
      <c r="AT3895">
        <v>0</v>
      </c>
      <c r="AU3895">
        <v>0</v>
      </c>
      <c r="AV3895">
        <v>0</v>
      </c>
      <c r="AW3895">
        <v>0</v>
      </c>
      <c r="AX3895">
        <f t="shared" si="909"/>
        <v>0</v>
      </c>
      <c r="AY3895">
        <v>0</v>
      </c>
      <c r="AZ3895">
        <v>0</v>
      </c>
      <c r="BA3895">
        <v>0</v>
      </c>
      <c r="BB3895">
        <v>0</v>
      </c>
      <c r="BC3895">
        <f t="shared" si="910"/>
        <v>0</v>
      </c>
      <c r="BE3895" t="str">
        <f t="shared" si="911"/>
        <v>void</v>
      </c>
      <c r="BF3895">
        <f t="shared" si="912"/>
        <v>0</v>
      </c>
      <c r="BG3895">
        <f t="shared" si="913"/>
        <v>0</v>
      </c>
      <c r="BH3895">
        <f t="shared" si="914"/>
        <v>0</v>
      </c>
    </row>
    <row r="3896" spans="1:60" x14ac:dyDescent="0.45">
      <c r="A3896" t="s">
        <v>16582</v>
      </c>
      <c r="B3896" t="s">
        <v>16583</v>
      </c>
      <c r="C3896">
        <v>512</v>
      </c>
      <c r="D3896" t="s">
        <v>16583</v>
      </c>
      <c r="E3896" t="s">
        <v>16583</v>
      </c>
      <c r="F3896" t="s">
        <v>16584</v>
      </c>
      <c r="G3896">
        <v>0.97584499999999996</v>
      </c>
      <c r="H3896">
        <v>1</v>
      </c>
      <c r="I3896" t="s">
        <v>56</v>
      </c>
      <c r="J3896" t="s">
        <v>57</v>
      </c>
      <c r="K3896" t="s">
        <v>2536</v>
      </c>
      <c r="L3896" t="s">
        <v>16585</v>
      </c>
      <c r="M3896" t="s">
        <v>16586</v>
      </c>
      <c r="N3896">
        <v>10</v>
      </c>
      <c r="S3896" t="e">
        <f t="shared" si="900"/>
        <v>#DIV/0!</v>
      </c>
      <c r="X3896" s="3" t="e">
        <f t="shared" si="901"/>
        <v>#DIV/0!</v>
      </c>
      <c r="Y3896" t="e">
        <f t="shared" si="902"/>
        <v>#DIV/0!</v>
      </c>
      <c r="AD3896" t="e">
        <f t="shared" si="903"/>
        <v>#DIV/0!</v>
      </c>
      <c r="AI3896" t="e">
        <f t="shared" si="904"/>
        <v>#DIV/0!</v>
      </c>
      <c r="AJ3896" t="e">
        <f t="shared" si="905"/>
        <v>#DIV/0!</v>
      </c>
      <c r="AK3896" s="1" t="e">
        <f>IF(AND(OR(#REF!&gt;1.49,#REF!&lt; 0.67),#REF!&lt; 0.05),"TL regulate","none")</f>
        <v>#REF!</v>
      </c>
      <c r="AL3896" s="1" t="e">
        <f t="shared" si="906"/>
        <v>#DIV/0!</v>
      </c>
      <c r="AM3896" s="1" t="e">
        <f t="shared" si="907"/>
        <v>#DIV/0!</v>
      </c>
      <c r="AO3896">
        <v>0</v>
      </c>
      <c r="AP3896">
        <v>0</v>
      </c>
      <c r="AQ3896">
        <v>0</v>
      </c>
      <c r="AR3896">
        <v>22155000</v>
      </c>
      <c r="AS3896">
        <f t="shared" si="908"/>
        <v>22155000</v>
      </c>
      <c r="AT3896">
        <v>0</v>
      </c>
      <c r="AU3896">
        <v>0</v>
      </c>
      <c r="AV3896">
        <v>0</v>
      </c>
      <c r="AW3896">
        <v>0</v>
      </c>
      <c r="AX3896">
        <f t="shared" si="909"/>
        <v>0</v>
      </c>
      <c r="AY3896">
        <v>0</v>
      </c>
      <c r="AZ3896">
        <v>0</v>
      </c>
      <c r="BA3896">
        <v>0</v>
      </c>
      <c r="BB3896">
        <v>0</v>
      </c>
      <c r="BC3896">
        <f t="shared" si="910"/>
        <v>0</v>
      </c>
      <c r="BE3896" t="str">
        <f t="shared" si="911"/>
        <v>LPS only</v>
      </c>
      <c r="BF3896">
        <f t="shared" si="912"/>
        <v>1</v>
      </c>
      <c r="BG3896">
        <f t="shared" si="913"/>
        <v>0</v>
      </c>
      <c r="BH3896">
        <f t="shared" si="914"/>
        <v>0</v>
      </c>
    </row>
    <row r="3897" spans="1:60" x14ac:dyDescent="0.45">
      <c r="A3897" t="s">
        <v>16587</v>
      </c>
      <c r="B3897" t="s">
        <v>12070</v>
      </c>
      <c r="C3897">
        <v>1480</v>
      </c>
      <c r="D3897" t="s">
        <v>12070</v>
      </c>
      <c r="E3897" t="s">
        <v>12070</v>
      </c>
      <c r="F3897" t="s">
        <v>12071</v>
      </c>
      <c r="G3897">
        <v>0.73907900000000004</v>
      </c>
      <c r="H3897">
        <v>1</v>
      </c>
      <c r="I3897" t="s">
        <v>56</v>
      </c>
      <c r="J3897" t="s">
        <v>57</v>
      </c>
      <c r="K3897" t="s">
        <v>1165</v>
      </c>
      <c r="L3897" t="s">
        <v>16588</v>
      </c>
      <c r="M3897" t="s">
        <v>16589</v>
      </c>
      <c r="N3897">
        <v>5</v>
      </c>
      <c r="S3897" t="e">
        <f t="shared" si="900"/>
        <v>#DIV/0!</v>
      </c>
      <c r="X3897" s="3" t="e">
        <f t="shared" si="901"/>
        <v>#DIV/0!</v>
      </c>
      <c r="Y3897" t="e">
        <f t="shared" si="902"/>
        <v>#DIV/0!</v>
      </c>
      <c r="AD3897" t="e">
        <f t="shared" si="903"/>
        <v>#DIV/0!</v>
      </c>
      <c r="AI3897" t="e">
        <f t="shared" si="904"/>
        <v>#DIV/0!</v>
      </c>
      <c r="AJ3897" t="e">
        <f t="shared" si="905"/>
        <v>#DIV/0!</v>
      </c>
      <c r="AK3897" s="1" t="e">
        <f>IF(AND(OR(#REF!&gt;1.49,#REF!&lt; 0.67),#REF!&lt; 0.05),"TL regulate","none")</f>
        <v>#REF!</v>
      </c>
      <c r="AL3897" s="1" t="e">
        <f t="shared" si="906"/>
        <v>#DIV/0!</v>
      </c>
      <c r="AM3897" s="1" t="e">
        <f t="shared" si="907"/>
        <v>#DIV/0!</v>
      </c>
      <c r="AO3897">
        <v>0</v>
      </c>
      <c r="AP3897">
        <v>0</v>
      </c>
      <c r="AQ3897">
        <v>0</v>
      </c>
      <c r="AR3897">
        <v>0</v>
      </c>
      <c r="AS3897">
        <f t="shared" si="908"/>
        <v>0</v>
      </c>
      <c r="AT3897">
        <v>0</v>
      </c>
      <c r="AU3897">
        <v>0</v>
      </c>
      <c r="AV3897">
        <v>0</v>
      </c>
      <c r="AW3897">
        <v>0</v>
      </c>
      <c r="AX3897">
        <f t="shared" si="909"/>
        <v>0</v>
      </c>
      <c r="AY3897">
        <v>0</v>
      </c>
      <c r="AZ3897">
        <v>0</v>
      </c>
      <c r="BA3897">
        <v>21683000</v>
      </c>
      <c r="BB3897">
        <v>17804000</v>
      </c>
      <c r="BC3897">
        <f t="shared" si="910"/>
        <v>39487000</v>
      </c>
      <c r="BE3897" t="str">
        <f t="shared" si="911"/>
        <v>Cel only</v>
      </c>
      <c r="BF3897">
        <f t="shared" si="912"/>
        <v>0</v>
      </c>
      <c r="BG3897">
        <f t="shared" si="913"/>
        <v>0</v>
      </c>
      <c r="BH3897">
        <f t="shared" si="914"/>
        <v>2</v>
      </c>
    </row>
    <row r="3898" spans="1:60" x14ac:dyDescent="0.45">
      <c r="A3898" t="s">
        <v>16590</v>
      </c>
      <c r="B3898" t="s">
        <v>7907</v>
      </c>
      <c r="C3898">
        <v>13</v>
      </c>
      <c r="D3898" t="s">
        <v>7907</v>
      </c>
      <c r="E3898" t="s">
        <v>7907</v>
      </c>
      <c r="F3898" t="s">
        <v>7908</v>
      </c>
      <c r="G3898">
        <v>0.79803100000000005</v>
      </c>
      <c r="H3898">
        <v>1</v>
      </c>
      <c r="I3898" t="s">
        <v>56</v>
      </c>
      <c r="J3898" t="s">
        <v>16591</v>
      </c>
      <c r="K3898" t="s">
        <v>783</v>
      </c>
      <c r="L3898" t="s">
        <v>16592</v>
      </c>
      <c r="M3898" t="s">
        <v>16593</v>
      </c>
      <c r="N3898">
        <v>12</v>
      </c>
      <c r="S3898" t="e">
        <f t="shared" si="900"/>
        <v>#DIV/0!</v>
      </c>
      <c r="X3898" s="3" t="e">
        <f t="shared" si="901"/>
        <v>#DIV/0!</v>
      </c>
      <c r="Y3898" t="e">
        <f t="shared" si="902"/>
        <v>#DIV/0!</v>
      </c>
      <c r="AD3898" t="e">
        <f t="shared" si="903"/>
        <v>#DIV/0!</v>
      </c>
      <c r="AI3898" t="e">
        <f t="shared" si="904"/>
        <v>#DIV/0!</v>
      </c>
      <c r="AJ3898" t="e">
        <f t="shared" si="905"/>
        <v>#DIV/0!</v>
      </c>
      <c r="AK3898" s="1" t="e">
        <f>IF(AND(OR(#REF!&gt;1.49,#REF!&lt; 0.67),#REF!&lt; 0.05),"TL regulate","none")</f>
        <v>#REF!</v>
      </c>
      <c r="AL3898" s="1" t="e">
        <f t="shared" si="906"/>
        <v>#DIV/0!</v>
      </c>
      <c r="AM3898" s="1" t="e">
        <f t="shared" si="907"/>
        <v>#DIV/0!</v>
      </c>
      <c r="AO3898">
        <v>0</v>
      </c>
      <c r="AP3898">
        <v>0</v>
      </c>
      <c r="AQ3898">
        <v>0</v>
      </c>
      <c r="AR3898">
        <v>0</v>
      </c>
      <c r="AS3898">
        <f t="shared" si="908"/>
        <v>0</v>
      </c>
      <c r="AT3898">
        <v>0</v>
      </c>
      <c r="AU3898">
        <v>0</v>
      </c>
      <c r="AV3898">
        <v>0</v>
      </c>
      <c r="AW3898">
        <v>0</v>
      </c>
      <c r="AX3898">
        <f t="shared" si="909"/>
        <v>0</v>
      </c>
      <c r="AY3898">
        <v>0</v>
      </c>
      <c r="AZ3898">
        <v>0</v>
      </c>
      <c r="BA3898">
        <v>0</v>
      </c>
      <c r="BB3898">
        <v>0</v>
      </c>
      <c r="BC3898">
        <f t="shared" si="910"/>
        <v>0</v>
      </c>
      <c r="BE3898" t="str">
        <f t="shared" si="911"/>
        <v>void</v>
      </c>
      <c r="BF3898">
        <f t="shared" si="912"/>
        <v>0</v>
      </c>
      <c r="BG3898">
        <f t="shared" si="913"/>
        <v>0</v>
      </c>
      <c r="BH3898">
        <f t="shared" si="914"/>
        <v>0</v>
      </c>
    </row>
    <row r="3899" spans="1:60" x14ac:dyDescent="0.45">
      <c r="A3899" t="s">
        <v>16594</v>
      </c>
      <c r="B3899" t="s">
        <v>7907</v>
      </c>
      <c r="C3899">
        <v>27</v>
      </c>
      <c r="D3899" t="s">
        <v>7907</v>
      </c>
      <c r="E3899" t="s">
        <v>7907</v>
      </c>
      <c r="F3899" t="s">
        <v>7908</v>
      </c>
      <c r="G3899">
        <v>0.33300999999999997</v>
      </c>
      <c r="H3899">
        <v>0</v>
      </c>
      <c r="I3899" t="s">
        <v>56</v>
      </c>
      <c r="J3899" t="s">
        <v>16595</v>
      </c>
      <c r="K3899" t="s">
        <v>64</v>
      </c>
      <c r="L3899" t="s">
        <v>16596</v>
      </c>
      <c r="M3899" t="s">
        <v>16597</v>
      </c>
      <c r="N3899">
        <v>8</v>
      </c>
      <c r="S3899" t="e">
        <f t="shared" si="900"/>
        <v>#DIV/0!</v>
      </c>
      <c r="X3899" s="3" t="e">
        <f t="shared" si="901"/>
        <v>#DIV/0!</v>
      </c>
      <c r="Y3899" t="e">
        <f t="shared" si="902"/>
        <v>#DIV/0!</v>
      </c>
      <c r="AD3899" t="e">
        <f t="shared" si="903"/>
        <v>#DIV/0!</v>
      </c>
      <c r="AI3899" t="e">
        <f t="shared" si="904"/>
        <v>#DIV/0!</v>
      </c>
      <c r="AJ3899" t="e">
        <f t="shared" si="905"/>
        <v>#DIV/0!</v>
      </c>
      <c r="AK3899" s="1" t="e">
        <f>IF(AND(OR(#REF!&gt;1.49,#REF!&lt; 0.67),#REF!&lt; 0.05),"TL regulate","none")</f>
        <v>#REF!</v>
      </c>
      <c r="AL3899" s="1" t="e">
        <f t="shared" si="906"/>
        <v>#DIV/0!</v>
      </c>
      <c r="AM3899" s="1" t="e">
        <f t="shared" si="907"/>
        <v>#DIV/0!</v>
      </c>
      <c r="AO3899">
        <v>0</v>
      </c>
      <c r="AP3899">
        <v>0</v>
      </c>
      <c r="AQ3899">
        <v>0</v>
      </c>
      <c r="AR3899">
        <v>0</v>
      </c>
      <c r="AS3899">
        <f t="shared" si="908"/>
        <v>0</v>
      </c>
      <c r="AT3899">
        <v>0</v>
      </c>
      <c r="AU3899">
        <v>0</v>
      </c>
      <c r="AV3899">
        <v>0</v>
      </c>
      <c r="AW3899">
        <v>0</v>
      </c>
      <c r="AX3899">
        <f t="shared" si="909"/>
        <v>0</v>
      </c>
      <c r="AY3899">
        <v>0</v>
      </c>
      <c r="AZ3899">
        <v>0</v>
      </c>
      <c r="BA3899">
        <v>0</v>
      </c>
      <c r="BB3899">
        <v>0</v>
      </c>
      <c r="BC3899">
        <f t="shared" si="910"/>
        <v>0</v>
      </c>
      <c r="BE3899" t="str">
        <f t="shared" si="911"/>
        <v>void</v>
      </c>
      <c r="BF3899">
        <f t="shared" si="912"/>
        <v>0</v>
      </c>
      <c r="BG3899">
        <f t="shared" si="913"/>
        <v>0</v>
      </c>
      <c r="BH3899">
        <f t="shared" si="914"/>
        <v>0</v>
      </c>
    </row>
    <row r="3900" spans="1:60" x14ac:dyDescent="0.45">
      <c r="A3900" t="s">
        <v>16598</v>
      </c>
      <c r="B3900" t="s">
        <v>7907</v>
      </c>
      <c r="C3900">
        <v>26</v>
      </c>
      <c r="D3900" t="s">
        <v>7907</v>
      </c>
      <c r="E3900" t="s">
        <v>7907</v>
      </c>
      <c r="F3900" t="s">
        <v>7908</v>
      </c>
      <c r="G3900">
        <v>0.45420199999999999</v>
      </c>
      <c r="H3900">
        <v>0</v>
      </c>
      <c r="I3900" t="s">
        <v>80</v>
      </c>
      <c r="J3900" t="s">
        <v>16599</v>
      </c>
      <c r="K3900" t="s">
        <v>1753</v>
      </c>
      <c r="L3900" t="s">
        <v>16600</v>
      </c>
      <c r="M3900" t="s">
        <v>16601</v>
      </c>
      <c r="N3900">
        <v>7</v>
      </c>
      <c r="S3900" t="e">
        <f t="shared" si="900"/>
        <v>#DIV/0!</v>
      </c>
      <c r="X3900" s="3" t="e">
        <f t="shared" si="901"/>
        <v>#DIV/0!</v>
      </c>
      <c r="Y3900" t="e">
        <f t="shared" si="902"/>
        <v>#DIV/0!</v>
      </c>
      <c r="AD3900" t="e">
        <f t="shared" si="903"/>
        <v>#DIV/0!</v>
      </c>
      <c r="AI3900" t="e">
        <f t="shared" si="904"/>
        <v>#DIV/0!</v>
      </c>
      <c r="AJ3900" t="e">
        <f t="shared" si="905"/>
        <v>#DIV/0!</v>
      </c>
      <c r="AK3900" s="1" t="e">
        <f>IF(AND(OR(#REF!&gt;1.49,#REF!&lt; 0.67),#REF!&lt; 0.05),"TL regulate","none")</f>
        <v>#REF!</v>
      </c>
      <c r="AL3900" s="1" t="e">
        <f t="shared" si="906"/>
        <v>#DIV/0!</v>
      </c>
      <c r="AM3900" s="1" t="e">
        <f t="shared" si="907"/>
        <v>#DIV/0!</v>
      </c>
      <c r="AO3900">
        <v>0</v>
      </c>
      <c r="AP3900">
        <v>0</v>
      </c>
      <c r="AQ3900">
        <v>0</v>
      </c>
      <c r="AR3900">
        <v>0</v>
      </c>
      <c r="AS3900">
        <f t="shared" si="908"/>
        <v>0</v>
      </c>
      <c r="AT3900">
        <v>0</v>
      </c>
      <c r="AU3900">
        <v>0</v>
      </c>
      <c r="AV3900">
        <v>0</v>
      </c>
      <c r="AW3900">
        <v>0</v>
      </c>
      <c r="AX3900">
        <f t="shared" si="909"/>
        <v>0</v>
      </c>
      <c r="AY3900">
        <v>0</v>
      </c>
      <c r="AZ3900">
        <v>0</v>
      </c>
      <c r="BA3900">
        <v>0</v>
      </c>
      <c r="BB3900">
        <v>0</v>
      </c>
      <c r="BC3900">
        <f t="shared" si="910"/>
        <v>0</v>
      </c>
      <c r="BE3900" t="str">
        <f t="shared" si="911"/>
        <v>void</v>
      </c>
      <c r="BF3900">
        <f t="shared" si="912"/>
        <v>0</v>
      </c>
      <c r="BG3900">
        <f t="shared" si="913"/>
        <v>0</v>
      </c>
      <c r="BH3900">
        <f t="shared" si="914"/>
        <v>0</v>
      </c>
    </row>
    <row r="3901" spans="1:60" x14ac:dyDescent="0.45">
      <c r="A3901" t="s">
        <v>16602</v>
      </c>
      <c r="B3901" t="s">
        <v>16603</v>
      </c>
      <c r="C3901">
        <v>559</v>
      </c>
      <c r="D3901" t="s">
        <v>16603</v>
      </c>
      <c r="E3901" t="s">
        <v>16603</v>
      </c>
      <c r="F3901">
        <v>0</v>
      </c>
      <c r="G3901">
        <v>1</v>
      </c>
      <c r="H3901">
        <v>2</v>
      </c>
      <c r="I3901" t="s">
        <v>56</v>
      </c>
      <c r="J3901" t="s">
        <v>2624</v>
      </c>
      <c r="K3901" t="s">
        <v>257</v>
      </c>
      <c r="L3901" t="s">
        <v>16604</v>
      </c>
      <c r="M3901" t="s">
        <v>16605</v>
      </c>
      <c r="N3901">
        <v>3</v>
      </c>
      <c r="S3901" t="e">
        <f t="shared" si="900"/>
        <v>#DIV/0!</v>
      </c>
      <c r="X3901" s="3" t="e">
        <f t="shared" si="901"/>
        <v>#DIV/0!</v>
      </c>
      <c r="Y3901" t="e">
        <f t="shared" si="902"/>
        <v>#DIV/0!</v>
      </c>
      <c r="AD3901" t="e">
        <f t="shared" si="903"/>
        <v>#DIV/0!</v>
      </c>
      <c r="AI3901" t="e">
        <f t="shared" si="904"/>
        <v>#DIV/0!</v>
      </c>
      <c r="AJ3901" t="e">
        <f t="shared" si="905"/>
        <v>#DIV/0!</v>
      </c>
      <c r="AK3901" s="1" t="e">
        <f>IF(AND(OR(#REF!&gt;1.49,#REF!&lt; 0.67),#REF!&lt; 0.05),"TL regulate","none")</f>
        <v>#REF!</v>
      </c>
      <c r="AL3901" s="1" t="e">
        <f t="shared" si="906"/>
        <v>#DIV/0!</v>
      </c>
      <c r="AM3901" s="1" t="e">
        <f t="shared" si="907"/>
        <v>#DIV/0!</v>
      </c>
      <c r="AO3901">
        <v>0</v>
      </c>
      <c r="AP3901">
        <v>0</v>
      </c>
      <c r="AQ3901">
        <v>0</v>
      </c>
      <c r="AR3901">
        <v>0</v>
      </c>
      <c r="AS3901">
        <f t="shared" si="908"/>
        <v>0</v>
      </c>
      <c r="AT3901">
        <v>0</v>
      </c>
      <c r="AU3901">
        <v>0</v>
      </c>
      <c r="AV3901">
        <v>0</v>
      </c>
      <c r="AW3901">
        <v>0</v>
      </c>
      <c r="AX3901">
        <f t="shared" si="909"/>
        <v>0</v>
      </c>
      <c r="AY3901">
        <v>0</v>
      </c>
      <c r="AZ3901">
        <v>0</v>
      </c>
      <c r="BA3901">
        <v>0</v>
      </c>
      <c r="BB3901">
        <v>0</v>
      </c>
      <c r="BC3901">
        <f t="shared" si="910"/>
        <v>0</v>
      </c>
      <c r="BE3901" t="str">
        <f t="shared" si="911"/>
        <v>void</v>
      </c>
      <c r="BF3901">
        <f t="shared" si="912"/>
        <v>0</v>
      </c>
      <c r="BG3901">
        <f t="shared" si="913"/>
        <v>0</v>
      </c>
      <c r="BH3901">
        <f t="shared" si="914"/>
        <v>0</v>
      </c>
    </row>
    <row r="3902" spans="1:60" x14ac:dyDescent="0.45">
      <c r="A3902" t="s">
        <v>16606</v>
      </c>
      <c r="B3902" t="s">
        <v>16603</v>
      </c>
      <c r="C3902">
        <v>560</v>
      </c>
      <c r="D3902" t="s">
        <v>16603</v>
      </c>
      <c r="E3902" t="s">
        <v>16603</v>
      </c>
      <c r="F3902">
        <v>0</v>
      </c>
      <c r="G3902">
        <v>1</v>
      </c>
      <c r="H3902">
        <v>2</v>
      </c>
      <c r="I3902" t="s">
        <v>56</v>
      </c>
      <c r="J3902" t="s">
        <v>4403</v>
      </c>
      <c r="K3902" t="s">
        <v>1279</v>
      </c>
      <c r="L3902" t="s">
        <v>16604</v>
      </c>
      <c r="M3902" t="s">
        <v>16605</v>
      </c>
      <c r="N3902">
        <v>4</v>
      </c>
      <c r="S3902" t="e">
        <f t="shared" si="900"/>
        <v>#DIV/0!</v>
      </c>
      <c r="X3902" s="3" t="e">
        <f t="shared" si="901"/>
        <v>#DIV/0!</v>
      </c>
      <c r="Y3902" t="e">
        <f t="shared" si="902"/>
        <v>#DIV/0!</v>
      </c>
      <c r="AD3902" t="e">
        <f t="shared" si="903"/>
        <v>#DIV/0!</v>
      </c>
      <c r="AI3902" t="e">
        <f t="shared" si="904"/>
        <v>#DIV/0!</v>
      </c>
      <c r="AJ3902" t="e">
        <f t="shared" si="905"/>
        <v>#DIV/0!</v>
      </c>
      <c r="AK3902" s="1" t="e">
        <f>IF(AND(OR(#REF!&gt;1.49,#REF!&lt; 0.67),#REF!&lt; 0.05),"TL regulate","none")</f>
        <v>#REF!</v>
      </c>
      <c r="AL3902" s="1" t="e">
        <f t="shared" si="906"/>
        <v>#DIV/0!</v>
      </c>
      <c r="AM3902" s="1" t="e">
        <f t="shared" si="907"/>
        <v>#DIV/0!</v>
      </c>
      <c r="AO3902">
        <v>0</v>
      </c>
      <c r="AP3902">
        <v>0</v>
      </c>
      <c r="AQ3902">
        <v>0</v>
      </c>
      <c r="AR3902">
        <v>0</v>
      </c>
      <c r="AS3902">
        <f t="shared" si="908"/>
        <v>0</v>
      </c>
      <c r="AT3902">
        <v>0</v>
      </c>
      <c r="AU3902">
        <v>0</v>
      </c>
      <c r="AV3902">
        <v>0</v>
      </c>
      <c r="AW3902">
        <v>0</v>
      </c>
      <c r="AX3902">
        <f t="shared" si="909"/>
        <v>0</v>
      </c>
      <c r="AY3902">
        <v>0</v>
      </c>
      <c r="AZ3902">
        <v>0</v>
      </c>
      <c r="BA3902">
        <v>0</v>
      </c>
      <c r="BB3902">
        <v>0</v>
      </c>
      <c r="BC3902">
        <f t="shared" si="910"/>
        <v>0</v>
      </c>
      <c r="BE3902" t="str">
        <f t="shared" si="911"/>
        <v>void</v>
      </c>
      <c r="BF3902">
        <f t="shared" si="912"/>
        <v>0</v>
      </c>
      <c r="BG3902">
        <f t="shared" si="913"/>
        <v>0</v>
      </c>
      <c r="BH3902">
        <f t="shared" si="914"/>
        <v>0</v>
      </c>
    </row>
    <row r="3903" spans="1:60" x14ac:dyDescent="0.45">
      <c r="A3903" t="s">
        <v>16607</v>
      </c>
      <c r="B3903" t="s">
        <v>11314</v>
      </c>
      <c r="C3903">
        <v>97</v>
      </c>
      <c r="D3903" t="s">
        <v>11314</v>
      </c>
      <c r="E3903" t="s">
        <v>11314</v>
      </c>
      <c r="F3903" t="s">
        <v>11315</v>
      </c>
      <c r="G3903">
        <v>0.90673499999999996</v>
      </c>
      <c r="H3903">
        <v>1</v>
      </c>
      <c r="I3903" t="s">
        <v>56</v>
      </c>
      <c r="J3903" t="s">
        <v>57</v>
      </c>
      <c r="K3903" t="s">
        <v>5422</v>
      </c>
      <c r="L3903" t="s">
        <v>16608</v>
      </c>
      <c r="M3903" t="s">
        <v>16609</v>
      </c>
      <c r="N3903">
        <v>10</v>
      </c>
      <c r="S3903" t="e">
        <f t="shared" si="900"/>
        <v>#DIV/0!</v>
      </c>
      <c r="X3903" s="3" t="e">
        <f t="shared" si="901"/>
        <v>#DIV/0!</v>
      </c>
      <c r="Y3903" t="e">
        <f t="shared" si="902"/>
        <v>#DIV/0!</v>
      </c>
      <c r="AD3903" t="e">
        <f t="shared" si="903"/>
        <v>#DIV/0!</v>
      </c>
      <c r="AI3903" t="e">
        <f t="shared" si="904"/>
        <v>#DIV/0!</v>
      </c>
      <c r="AJ3903" t="e">
        <f t="shared" si="905"/>
        <v>#DIV/0!</v>
      </c>
      <c r="AK3903" s="1" t="e">
        <f>IF(AND(OR(#REF!&gt;1.49,#REF!&lt; 0.67),#REF!&lt; 0.05),"TL regulate","none")</f>
        <v>#REF!</v>
      </c>
      <c r="AL3903" s="1" t="e">
        <f t="shared" si="906"/>
        <v>#DIV/0!</v>
      </c>
      <c r="AM3903" s="1" t="e">
        <f t="shared" si="907"/>
        <v>#DIV/0!</v>
      </c>
      <c r="AO3903">
        <v>0</v>
      </c>
      <c r="AP3903">
        <v>0</v>
      </c>
      <c r="AQ3903">
        <v>0</v>
      </c>
      <c r="AR3903">
        <v>0</v>
      </c>
      <c r="AS3903">
        <f t="shared" si="908"/>
        <v>0</v>
      </c>
      <c r="AT3903">
        <v>0</v>
      </c>
      <c r="AU3903">
        <v>0</v>
      </c>
      <c r="AV3903">
        <v>0</v>
      </c>
      <c r="AW3903">
        <v>0</v>
      </c>
      <c r="AX3903">
        <f t="shared" si="909"/>
        <v>0</v>
      </c>
      <c r="AY3903">
        <v>20220000</v>
      </c>
      <c r="AZ3903">
        <v>0</v>
      </c>
      <c r="BA3903">
        <v>0</v>
      </c>
      <c r="BB3903">
        <v>17711000</v>
      </c>
      <c r="BC3903">
        <f t="shared" si="910"/>
        <v>37931000</v>
      </c>
      <c r="BE3903" t="str">
        <f t="shared" si="911"/>
        <v>Cel only</v>
      </c>
      <c r="BF3903">
        <f t="shared" si="912"/>
        <v>0</v>
      </c>
      <c r="BG3903">
        <f t="shared" si="913"/>
        <v>0</v>
      </c>
      <c r="BH3903">
        <f t="shared" si="914"/>
        <v>2</v>
      </c>
    </row>
    <row r="3904" spans="1:60" x14ac:dyDescent="0.45">
      <c r="A3904" t="s">
        <v>16610</v>
      </c>
      <c r="B3904" t="s">
        <v>11314</v>
      </c>
      <c r="C3904">
        <v>94</v>
      </c>
      <c r="D3904" t="s">
        <v>11314</v>
      </c>
      <c r="E3904" t="s">
        <v>11314</v>
      </c>
      <c r="F3904" t="s">
        <v>11315</v>
      </c>
      <c r="G3904">
        <v>0.49737100000000001</v>
      </c>
      <c r="H3904">
        <v>0</v>
      </c>
      <c r="I3904" t="s">
        <v>56</v>
      </c>
      <c r="J3904" t="s">
        <v>57</v>
      </c>
      <c r="K3904" t="s">
        <v>1703</v>
      </c>
      <c r="L3904" t="s">
        <v>16611</v>
      </c>
      <c r="M3904" t="s">
        <v>16612</v>
      </c>
      <c r="N3904">
        <v>7</v>
      </c>
      <c r="S3904" t="e">
        <f t="shared" si="900"/>
        <v>#DIV/0!</v>
      </c>
      <c r="X3904" s="3" t="e">
        <f t="shared" si="901"/>
        <v>#DIV/0!</v>
      </c>
      <c r="Y3904" t="e">
        <f t="shared" si="902"/>
        <v>#DIV/0!</v>
      </c>
      <c r="AD3904" t="e">
        <f t="shared" si="903"/>
        <v>#DIV/0!</v>
      </c>
      <c r="AI3904" t="e">
        <f t="shared" si="904"/>
        <v>#DIV/0!</v>
      </c>
      <c r="AJ3904" t="e">
        <f t="shared" si="905"/>
        <v>#DIV/0!</v>
      </c>
      <c r="AK3904" s="1" t="e">
        <f>IF(AND(OR(#REF!&gt;1.49,#REF!&lt; 0.67),#REF!&lt; 0.05),"TL regulate","none")</f>
        <v>#REF!</v>
      </c>
      <c r="AL3904" s="1" t="e">
        <f t="shared" si="906"/>
        <v>#DIV/0!</v>
      </c>
      <c r="AM3904" s="1" t="e">
        <f t="shared" si="907"/>
        <v>#DIV/0!</v>
      </c>
      <c r="AO3904">
        <v>0</v>
      </c>
      <c r="AP3904">
        <v>0</v>
      </c>
      <c r="AQ3904">
        <v>0</v>
      </c>
      <c r="AR3904">
        <v>0</v>
      </c>
      <c r="AS3904">
        <f t="shared" si="908"/>
        <v>0</v>
      </c>
      <c r="AT3904">
        <v>0</v>
      </c>
      <c r="AU3904">
        <v>0</v>
      </c>
      <c r="AV3904">
        <v>0</v>
      </c>
      <c r="AW3904">
        <v>0</v>
      </c>
      <c r="AX3904">
        <f t="shared" si="909"/>
        <v>0</v>
      </c>
      <c r="AY3904">
        <v>0</v>
      </c>
      <c r="AZ3904">
        <v>0</v>
      </c>
      <c r="BA3904">
        <v>0</v>
      </c>
      <c r="BB3904">
        <v>0</v>
      </c>
      <c r="BC3904">
        <f t="shared" si="910"/>
        <v>0</v>
      </c>
      <c r="BE3904" t="str">
        <f t="shared" si="911"/>
        <v>void</v>
      </c>
      <c r="BF3904">
        <f t="shared" si="912"/>
        <v>0</v>
      </c>
      <c r="BG3904">
        <f t="shared" si="913"/>
        <v>0</v>
      </c>
      <c r="BH3904">
        <f t="shared" si="914"/>
        <v>0</v>
      </c>
    </row>
    <row r="3905" spans="1:60" x14ac:dyDescent="0.45">
      <c r="A3905" t="s">
        <v>16613</v>
      </c>
      <c r="B3905" t="s">
        <v>11314</v>
      </c>
      <c r="C3905">
        <v>971</v>
      </c>
      <c r="D3905" t="s">
        <v>11314</v>
      </c>
      <c r="E3905" t="s">
        <v>11314</v>
      </c>
      <c r="F3905" t="s">
        <v>11315</v>
      </c>
      <c r="G3905">
        <v>0.45203399999999999</v>
      </c>
      <c r="H3905">
        <v>0</v>
      </c>
      <c r="I3905" t="s">
        <v>56</v>
      </c>
      <c r="J3905" t="s">
        <v>63</v>
      </c>
      <c r="K3905" t="s">
        <v>64</v>
      </c>
      <c r="L3905" t="s">
        <v>16614</v>
      </c>
      <c r="M3905" t="s">
        <v>16615</v>
      </c>
      <c r="N3905">
        <v>4</v>
      </c>
      <c r="S3905" t="e">
        <f t="shared" si="900"/>
        <v>#DIV/0!</v>
      </c>
      <c r="X3905" s="3" t="e">
        <f t="shared" si="901"/>
        <v>#DIV/0!</v>
      </c>
      <c r="Y3905" t="e">
        <f t="shared" si="902"/>
        <v>#DIV/0!</v>
      </c>
      <c r="AD3905" t="e">
        <f t="shared" si="903"/>
        <v>#DIV/0!</v>
      </c>
      <c r="AI3905" t="e">
        <f t="shared" si="904"/>
        <v>#DIV/0!</v>
      </c>
      <c r="AJ3905" t="e">
        <f t="shared" si="905"/>
        <v>#DIV/0!</v>
      </c>
      <c r="AK3905" s="1" t="e">
        <f>IF(AND(OR(#REF!&gt;1.49,#REF!&lt; 0.67),#REF!&lt; 0.05),"TL regulate","none")</f>
        <v>#REF!</v>
      </c>
      <c r="AL3905" s="1" t="e">
        <f t="shared" si="906"/>
        <v>#DIV/0!</v>
      </c>
      <c r="AM3905" s="1" t="e">
        <f t="shared" si="907"/>
        <v>#DIV/0!</v>
      </c>
      <c r="AO3905">
        <v>0</v>
      </c>
      <c r="AP3905">
        <v>0</v>
      </c>
      <c r="AQ3905">
        <v>0</v>
      </c>
      <c r="AR3905">
        <v>0</v>
      </c>
      <c r="AS3905">
        <f t="shared" si="908"/>
        <v>0</v>
      </c>
      <c r="AT3905">
        <v>0</v>
      </c>
      <c r="AU3905">
        <v>0</v>
      </c>
      <c r="AV3905">
        <v>0</v>
      </c>
      <c r="AW3905">
        <v>0</v>
      </c>
      <c r="AX3905">
        <f t="shared" si="909"/>
        <v>0</v>
      </c>
      <c r="AY3905">
        <v>0</v>
      </c>
      <c r="AZ3905">
        <v>0</v>
      </c>
      <c r="BA3905">
        <v>0</v>
      </c>
      <c r="BB3905">
        <v>0</v>
      </c>
      <c r="BC3905">
        <f t="shared" si="910"/>
        <v>0</v>
      </c>
      <c r="BE3905" t="str">
        <f t="shared" si="911"/>
        <v>void</v>
      </c>
      <c r="BF3905">
        <f t="shared" si="912"/>
        <v>0</v>
      </c>
      <c r="BG3905">
        <f t="shared" si="913"/>
        <v>0</v>
      </c>
      <c r="BH3905">
        <f t="shared" si="914"/>
        <v>0</v>
      </c>
    </row>
    <row r="3906" spans="1:60" x14ac:dyDescent="0.45">
      <c r="A3906" t="s">
        <v>16616</v>
      </c>
      <c r="B3906" t="s">
        <v>11314</v>
      </c>
      <c r="C3906">
        <v>244</v>
      </c>
      <c r="D3906" t="s">
        <v>11314</v>
      </c>
      <c r="E3906" t="s">
        <v>11314</v>
      </c>
      <c r="F3906" t="s">
        <v>11315</v>
      </c>
      <c r="G3906">
        <v>0.41051599999999999</v>
      </c>
      <c r="H3906">
        <v>0</v>
      </c>
      <c r="I3906" t="s">
        <v>56</v>
      </c>
      <c r="J3906" t="s">
        <v>57</v>
      </c>
      <c r="K3906" t="s">
        <v>1331</v>
      </c>
      <c r="L3906" t="s">
        <v>16617</v>
      </c>
      <c r="M3906" t="s">
        <v>16618</v>
      </c>
      <c r="N3906">
        <v>11</v>
      </c>
      <c r="S3906" t="e">
        <f t="shared" ref="S3906:S3969" si="915">AVERAGE(O3906:R3906)</f>
        <v>#DIV/0!</v>
      </c>
      <c r="X3906" s="3" t="e">
        <f t="shared" ref="X3906:X3969" si="916">AVERAGE(T3906:W3906)</f>
        <v>#DIV/0!</v>
      </c>
      <c r="Y3906" t="e">
        <f t="shared" ref="Y3906:Y3969" si="917">TTEST(T3906:W3906,$BM$2:$BO$2,2,2)</f>
        <v>#DIV/0!</v>
      </c>
      <c r="AD3906" t="e">
        <f t="shared" ref="AD3906:AD3969" si="918">AVERAGE(Z3906:AC3906)</f>
        <v>#DIV/0!</v>
      </c>
      <c r="AI3906" t="e">
        <f t="shared" ref="AI3906:AI3969" si="919">AVERAGE(AE3906:AH3906)</f>
        <v>#DIV/0!</v>
      </c>
      <c r="AJ3906" t="e">
        <f t="shared" ref="AJ3906:AJ3969" si="920">TTEST(AE3906:AH3906,$BM$2:$BO$2,2,2)</f>
        <v>#DIV/0!</v>
      </c>
      <c r="AK3906" s="1" t="e">
        <f>IF(AND(OR(#REF!&gt;1.49,#REF!&lt; 0.67),#REF!&lt; 0.05),"TL regulate","none")</f>
        <v>#REF!</v>
      </c>
      <c r="AL3906" s="1" t="e">
        <f t="shared" ref="AL3906:AL3969" si="921">IF(AND(OR(X3906&gt;1.49, X3906&lt;0.67), Y3906&lt;0.05), "ceL regulate","none")</f>
        <v>#DIV/0!</v>
      </c>
      <c r="AM3906" s="1" t="e">
        <f t="shared" ref="AM3906:AM3969" si="922">IF(AND(OR(AI3906&gt;1.49,AI3906&lt;0.67), AJ3906&lt;0.05),"differential regulated","void")</f>
        <v>#DIV/0!</v>
      </c>
      <c r="AO3906">
        <v>0</v>
      </c>
      <c r="AP3906">
        <v>0</v>
      </c>
      <c r="AQ3906">
        <v>0</v>
      </c>
      <c r="AR3906">
        <v>0</v>
      </c>
      <c r="AS3906">
        <f t="shared" ref="AS3906:AS3969" si="923">SUM(AO3906:AR3906)</f>
        <v>0</v>
      </c>
      <c r="AT3906">
        <v>0</v>
      </c>
      <c r="AU3906">
        <v>0</v>
      </c>
      <c r="AV3906">
        <v>0</v>
      </c>
      <c r="AW3906">
        <v>0</v>
      </c>
      <c r="AX3906">
        <f t="shared" ref="AX3906:AX3969" si="924">SUM(AT3906:AW3906)</f>
        <v>0</v>
      </c>
      <c r="AY3906">
        <v>0</v>
      </c>
      <c r="AZ3906">
        <v>0</v>
      </c>
      <c r="BA3906">
        <v>0</v>
      </c>
      <c r="BB3906">
        <v>0</v>
      </c>
      <c r="BC3906">
        <f t="shared" ref="BC3906:BC3969" si="925">SUM(AY3906:BB3906)</f>
        <v>0</v>
      </c>
      <c r="BE3906" t="str">
        <f t="shared" ref="BE3906:BE3969" si="926">_xlfn.IFS(AND(AS3906=0, AND(AX3906&gt;0,BC3906&gt;0)),"LPS repressed",AND(AS3906=0,AX3906=0,BC3906=0),"void",AND(AX3906=0, AS3906*BC3906&gt;0)," TL repressed",AND(BC3906=0, AS3906*AX3906&gt;0),"Cel repressed",AND(AS3906&gt;0, AX3906=0, BC3906=0),"LPS only",AND(AS3906=0, AX3906&gt;0, BC3906=0),"TL only",AND(AS3906=0, AX3906=0, BC3906&gt;0),"Cel only",AS3906*AX3906*BC3906&gt;0,"void")</f>
        <v>void</v>
      </c>
      <c r="BF3906">
        <f t="shared" ref="BF3906:BF3969" si="927">COUNTIF(AO3906:AR3906,"&gt;0")</f>
        <v>0</v>
      </c>
      <c r="BG3906">
        <f t="shared" ref="BG3906:BG3969" si="928">COUNTIF(AT3906:AW3906,"&gt;0")</f>
        <v>0</v>
      </c>
      <c r="BH3906">
        <f t="shared" ref="BH3906:BH3969" si="929">COUNTIF(AY3906:BB3906,"&gt;0")</f>
        <v>0</v>
      </c>
    </row>
    <row r="3907" spans="1:60" x14ac:dyDescent="0.45">
      <c r="A3907" t="s">
        <v>16619</v>
      </c>
      <c r="B3907" t="s">
        <v>11314</v>
      </c>
      <c r="C3907">
        <v>968</v>
      </c>
      <c r="D3907" t="s">
        <v>11314</v>
      </c>
      <c r="E3907" t="s">
        <v>11314</v>
      </c>
      <c r="F3907">
        <v>0</v>
      </c>
      <c r="G3907">
        <v>0.31338100000000002</v>
      </c>
      <c r="H3907">
        <v>0</v>
      </c>
      <c r="I3907" t="s">
        <v>56</v>
      </c>
      <c r="J3907" t="s">
        <v>57</v>
      </c>
      <c r="K3907" t="s">
        <v>153</v>
      </c>
      <c r="L3907" t="s">
        <v>16620</v>
      </c>
      <c r="M3907" t="s">
        <v>16621</v>
      </c>
      <c r="N3907">
        <v>1</v>
      </c>
      <c r="S3907" t="e">
        <f t="shared" si="915"/>
        <v>#DIV/0!</v>
      </c>
      <c r="X3907" s="3" t="e">
        <f t="shared" si="916"/>
        <v>#DIV/0!</v>
      </c>
      <c r="Y3907" t="e">
        <f t="shared" si="917"/>
        <v>#DIV/0!</v>
      </c>
      <c r="AD3907" t="e">
        <f t="shared" si="918"/>
        <v>#DIV/0!</v>
      </c>
      <c r="AI3907" t="e">
        <f t="shared" si="919"/>
        <v>#DIV/0!</v>
      </c>
      <c r="AJ3907" t="e">
        <f t="shared" si="920"/>
        <v>#DIV/0!</v>
      </c>
      <c r="AK3907" s="1" t="e">
        <f>IF(AND(OR(#REF!&gt;1.49,#REF!&lt; 0.67),#REF!&lt; 0.05),"TL regulate","none")</f>
        <v>#REF!</v>
      </c>
      <c r="AL3907" s="1" t="e">
        <f t="shared" si="921"/>
        <v>#DIV/0!</v>
      </c>
      <c r="AM3907" s="1" t="e">
        <f t="shared" si="922"/>
        <v>#DIV/0!</v>
      </c>
      <c r="AO3907">
        <v>0</v>
      </c>
      <c r="AP3907">
        <v>0</v>
      </c>
      <c r="AQ3907">
        <v>0</v>
      </c>
      <c r="AR3907">
        <v>0</v>
      </c>
      <c r="AS3907">
        <f t="shared" si="923"/>
        <v>0</v>
      </c>
      <c r="AT3907">
        <v>0</v>
      </c>
      <c r="AU3907">
        <v>0</v>
      </c>
      <c r="AV3907">
        <v>0</v>
      </c>
      <c r="AW3907">
        <v>0</v>
      </c>
      <c r="AX3907">
        <f t="shared" si="924"/>
        <v>0</v>
      </c>
      <c r="AY3907">
        <v>0</v>
      </c>
      <c r="AZ3907">
        <v>0</v>
      </c>
      <c r="BA3907">
        <v>0</v>
      </c>
      <c r="BB3907">
        <v>0</v>
      </c>
      <c r="BC3907">
        <f t="shared" si="925"/>
        <v>0</v>
      </c>
      <c r="BE3907" t="str">
        <f t="shared" si="926"/>
        <v>void</v>
      </c>
      <c r="BF3907">
        <f t="shared" si="927"/>
        <v>0</v>
      </c>
      <c r="BG3907">
        <f t="shared" si="928"/>
        <v>0</v>
      </c>
      <c r="BH3907">
        <f t="shared" si="929"/>
        <v>0</v>
      </c>
    </row>
    <row r="3908" spans="1:60" x14ac:dyDescent="0.45">
      <c r="A3908" t="s">
        <v>16622</v>
      </c>
      <c r="B3908" t="s">
        <v>11314</v>
      </c>
      <c r="C3908">
        <v>250</v>
      </c>
      <c r="D3908" t="s">
        <v>11314</v>
      </c>
      <c r="E3908" t="s">
        <v>11314</v>
      </c>
      <c r="F3908" t="s">
        <v>11315</v>
      </c>
      <c r="G3908">
        <v>0.41051599999999999</v>
      </c>
      <c r="H3908">
        <v>0</v>
      </c>
      <c r="I3908" t="s">
        <v>80</v>
      </c>
      <c r="J3908" t="s">
        <v>63</v>
      </c>
      <c r="K3908" t="s">
        <v>64</v>
      </c>
      <c r="L3908" t="s">
        <v>16617</v>
      </c>
      <c r="M3908" t="s">
        <v>16618</v>
      </c>
      <c r="N3908">
        <v>17</v>
      </c>
      <c r="S3908" t="e">
        <f t="shared" si="915"/>
        <v>#DIV/0!</v>
      </c>
      <c r="X3908" s="3" t="e">
        <f t="shared" si="916"/>
        <v>#DIV/0!</v>
      </c>
      <c r="Y3908" t="e">
        <f t="shared" si="917"/>
        <v>#DIV/0!</v>
      </c>
      <c r="AD3908" t="e">
        <f t="shared" si="918"/>
        <v>#DIV/0!</v>
      </c>
      <c r="AI3908" t="e">
        <f t="shared" si="919"/>
        <v>#DIV/0!</v>
      </c>
      <c r="AJ3908" t="e">
        <f t="shared" si="920"/>
        <v>#DIV/0!</v>
      </c>
      <c r="AK3908" s="1" t="e">
        <f>IF(AND(OR(#REF!&gt;1.49,#REF!&lt; 0.67),#REF!&lt; 0.05),"TL regulate","none")</f>
        <v>#REF!</v>
      </c>
      <c r="AL3908" s="1" t="e">
        <f t="shared" si="921"/>
        <v>#DIV/0!</v>
      </c>
      <c r="AM3908" s="1" t="e">
        <f t="shared" si="922"/>
        <v>#DIV/0!</v>
      </c>
      <c r="AO3908">
        <v>0</v>
      </c>
      <c r="AP3908">
        <v>0</v>
      </c>
      <c r="AQ3908">
        <v>0</v>
      </c>
      <c r="AR3908">
        <v>0</v>
      </c>
      <c r="AS3908">
        <f t="shared" si="923"/>
        <v>0</v>
      </c>
      <c r="AT3908">
        <v>0</v>
      </c>
      <c r="AU3908">
        <v>0</v>
      </c>
      <c r="AV3908">
        <v>0</v>
      </c>
      <c r="AW3908">
        <v>0</v>
      </c>
      <c r="AX3908">
        <f t="shared" si="924"/>
        <v>0</v>
      </c>
      <c r="AY3908">
        <v>0</v>
      </c>
      <c r="AZ3908">
        <v>0</v>
      </c>
      <c r="BA3908">
        <v>0</v>
      </c>
      <c r="BB3908">
        <v>0</v>
      </c>
      <c r="BC3908">
        <f t="shared" si="925"/>
        <v>0</v>
      </c>
      <c r="BE3908" t="str">
        <f t="shared" si="926"/>
        <v>void</v>
      </c>
      <c r="BF3908">
        <f t="shared" si="927"/>
        <v>0</v>
      </c>
      <c r="BG3908">
        <f t="shared" si="928"/>
        <v>0</v>
      </c>
      <c r="BH3908">
        <f t="shared" si="929"/>
        <v>0</v>
      </c>
    </row>
    <row r="3909" spans="1:60" x14ac:dyDescent="0.45">
      <c r="A3909" t="s">
        <v>16623</v>
      </c>
      <c r="B3909" t="s">
        <v>16624</v>
      </c>
      <c r="C3909">
        <v>17</v>
      </c>
      <c r="D3909" t="s">
        <v>16624</v>
      </c>
      <c r="E3909" t="s">
        <v>16624</v>
      </c>
      <c r="F3909" t="s">
        <v>16625</v>
      </c>
      <c r="G3909">
        <v>0.55649199999999999</v>
      </c>
      <c r="H3909">
        <v>1</v>
      </c>
      <c r="I3909" t="s">
        <v>56</v>
      </c>
      <c r="J3909" t="s">
        <v>57</v>
      </c>
      <c r="K3909" t="s">
        <v>246</v>
      </c>
      <c r="L3909" t="s">
        <v>16626</v>
      </c>
      <c r="M3909" t="s">
        <v>16627</v>
      </c>
      <c r="N3909">
        <v>17</v>
      </c>
      <c r="S3909" t="e">
        <f t="shared" si="915"/>
        <v>#DIV/0!</v>
      </c>
      <c r="X3909" s="3" t="e">
        <f t="shared" si="916"/>
        <v>#DIV/0!</v>
      </c>
      <c r="Y3909" t="e">
        <f t="shared" si="917"/>
        <v>#DIV/0!</v>
      </c>
      <c r="AD3909" t="e">
        <f t="shared" si="918"/>
        <v>#DIV/0!</v>
      </c>
      <c r="AI3909" t="e">
        <f t="shared" si="919"/>
        <v>#DIV/0!</v>
      </c>
      <c r="AJ3909" t="e">
        <f t="shared" si="920"/>
        <v>#DIV/0!</v>
      </c>
      <c r="AK3909" s="1" t="e">
        <f>IF(AND(OR(#REF!&gt;1.49,#REF!&lt; 0.67),#REF!&lt; 0.05),"TL regulate","none")</f>
        <v>#REF!</v>
      </c>
      <c r="AL3909" s="1" t="e">
        <f t="shared" si="921"/>
        <v>#DIV/0!</v>
      </c>
      <c r="AM3909" s="1" t="e">
        <f t="shared" si="922"/>
        <v>#DIV/0!</v>
      </c>
      <c r="AO3909">
        <v>0</v>
      </c>
      <c r="AP3909">
        <v>0</v>
      </c>
      <c r="AQ3909">
        <v>0</v>
      </c>
      <c r="AR3909">
        <v>0</v>
      </c>
      <c r="AS3909">
        <f t="shared" si="923"/>
        <v>0</v>
      </c>
      <c r="AT3909">
        <v>0</v>
      </c>
      <c r="AU3909">
        <v>0</v>
      </c>
      <c r="AV3909">
        <v>0</v>
      </c>
      <c r="AW3909">
        <v>0</v>
      </c>
      <c r="AX3909">
        <f t="shared" si="924"/>
        <v>0</v>
      </c>
      <c r="AY3909">
        <v>0</v>
      </c>
      <c r="AZ3909">
        <v>0</v>
      </c>
      <c r="BA3909">
        <v>0</v>
      </c>
      <c r="BB3909">
        <v>0</v>
      </c>
      <c r="BC3909">
        <f t="shared" si="925"/>
        <v>0</v>
      </c>
      <c r="BE3909" t="str">
        <f t="shared" si="926"/>
        <v>void</v>
      </c>
      <c r="BF3909">
        <f t="shared" si="927"/>
        <v>0</v>
      </c>
      <c r="BG3909">
        <f t="shared" si="928"/>
        <v>0</v>
      </c>
      <c r="BH3909">
        <f t="shared" si="929"/>
        <v>0</v>
      </c>
    </row>
    <row r="3910" spans="1:60" x14ac:dyDescent="0.45">
      <c r="A3910" t="s">
        <v>16628</v>
      </c>
      <c r="B3910" t="s">
        <v>16624</v>
      </c>
      <c r="C3910">
        <v>11</v>
      </c>
      <c r="D3910" t="s">
        <v>16624</v>
      </c>
      <c r="E3910" t="s">
        <v>16624</v>
      </c>
      <c r="F3910" t="s">
        <v>16625</v>
      </c>
      <c r="G3910">
        <v>0.82757700000000001</v>
      </c>
      <c r="H3910">
        <v>1</v>
      </c>
      <c r="I3910" t="s">
        <v>80</v>
      </c>
      <c r="J3910" t="s">
        <v>57</v>
      </c>
      <c r="K3910" t="s">
        <v>1233</v>
      </c>
      <c r="L3910" t="s">
        <v>16629</v>
      </c>
      <c r="M3910" t="s">
        <v>16630</v>
      </c>
      <c r="N3910">
        <v>11</v>
      </c>
      <c r="S3910" t="e">
        <f t="shared" si="915"/>
        <v>#DIV/0!</v>
      </c>
      <c r="X3910" s="3" t="e">
        <f t="shared" si="916"/>
        <v>#DIV/0!</v>
      </c>
      <c r="Y3910" t="e">
        <f t="shared" si="917"/>
        <v>#DIV/0!</v>
      </c>
      <c r="AD3910" t="e">
        <f t="shared" si="918"/>
        <v>#DIV/0!</v>
      </c>
      <c r="AI3910" t="e">
        <f t="shared" si="919"/>
        <v>#DIV/0!</v>
      </c>
      <c r="AJ3910" t="e">
        <f t="shared" si="920"/>
        <v>#DIV/0!</v>
      </c>
      <c r="AK3910" s="1" t="e">
        <f>IF(AND(OR(#REF!&gt;1.49,#REF!&lt; 0.67),#REF!&lt; 0.05),"TL regulate","none")</f>
        <v>#REF!</v>
      </c>
      <c r="AL3910" s="1" t="e">
        <f t="shared" si="921"/>
        <v>#DIV/0!</v>
      </c>
      <c r="AM3910" s="1" t="e">
        <f t="shared" si="922"/>
        <v>#DIV/0!</v>
      </c>
      <c r="AO3910">
        <v>0</v>
      </c>
      <c r="AP3910">
        <v>0</v>
      </c>
      <c r="AQ3910">
        <v>0</v>
      </c>
      <c r="AR3910">
        <v>0</v>
      </c>
      <c r="AS3910">
        <f t="shared" si="923"/>
        <v>0</v>
      </c>
      <c r="AT3910">
        <v>0</v>
      </c>
      <c r="AU3910">
        <v>0</v>
      </c>
      <c r="AV3910">
        <v>0</v>
      </c>
      <c r="AW3910">
        <v>0</v>
      </c>
      <c r="AX3910">
        <f t="shared" si="924"/>
        <v>0</v>
      </c>
      <c r="AY3910">
        <v>0</v>
      </c>
      <c r="AZ3910">
        <v>0</v>
      </c>
      <c r="BA3910">
        <v>0</v>
      </c>
      <c r="BB3910">
        <v>0</v>
      </c>
      <c r="BC3910">
        <f t="shared" si="925"/>
        <v>0</v>
      </c>
      <c r="BE3910" t="str">
        <f t="shared" si="926"/>
        <v>void</v>
      </c>
      <c r="BF3910">
        <f t="shared" si="927"/>
        <v>0</v>
      </c>
      <c r="BG3910">
        <f t="shared" si="928"/>
        <v>0</v>
      </c>
      <c r="BH3910">
        <f t="shared" si="929"/>
        <v>0</v>
      </c>
    </row>
    <row r="3911" spans="1:60" x14ac:dyDescent="0.45">
      <c r="A3911" t="s">
        <v>16631</v>
      </c>
      <c r="B3911" t="s">
        <v>16632</v>
      </c>
      <c r="C3911">
        <v>24</v>
      </c>
      <c r="D3911" t="s">
        <v>16632</v>
      </c>
      <c r="E3911" t="s">
        <v>16632</v>
      </c>
      <c r="F3911" t="s">
        <v>16633</v>
      </c>
      <c r="G3911">
        <v>0.99224299999999999</v>
      </c>
      <c r="H3911">
        <v>1</v>
      </c>
      <c r="I3911" t="s">
        <v>56</v>
      </c>
      <c r="J3911" t="s">
        <v>57</v>
      </c>
      <c r="K3911" t="s">
        <v>1289</v>
      </c>
      <c r="L3911" t="s">
        <v>16634</v>
      </c>
      <c r="M3911" t="s">
        <v>16635</v>
      </c>
      <c r="N3911">
        <v>5</v>
      </c>
      <c r="S3911" t="e">
        <f t="shared" si="915"/>
        <v>#DIV/0!</v>
      </c>
      <c r="X3911" s="3" t="e">
        <f t="shared" si="916"/>
        <v>#DIV/0!</v>
      </c>
      <c r="Y3911" t="e">
        <f t="shared" si="917"/>
        <v>#DIV/0!</v>
      </c>
      <c r="AD3911" t="e">
        <f t="shared" si="918"/>
        <v>#DIV/0!</v>
      </c>
      <c r="AI3911" t="e">
        <f t="shared" si="919"/>
        <v>#DIV/0!</v>
      </c>
      <c r="AJ3911" t="e">
        <f t="shared" si="920"/>
        <v>#DIV/0!</v>
      </c>
      <c r="AK3911" s="1" t="e">
        <f>IF(AND(OR(#REF!&gt;1.49,#REF!&lt; 0.67),#REF!&lt; 0.05),"TL regulate","none")</f>
        <v>#REF!</v>
      </c>
      <c r="AL3911" s="1" t="e">
        <f t="shared" si="921"/>
        <v>#DIV/0!</v>
      </c>
      <c r="AM3911" s="1" t="e">
        <f t="shared" si="922"/>
        <v>#DIV/0!</v>
      </c>
      <c r="AO3911">
        <v>0</v>
      </c>
      <c r="AP3911">
        <v>0</v>
      </c>
      <c r="AQ3911">
        <v>0</v>
      </c>
      <c r="AR3911">
        <v>0</v>
      </c>
      <c r="AS3911">
        <f t="shared" si="923"/>
        <v>0</v>
      </c>
      <c r="AT3911">
        <v>0</v>
      </c>
      <c r="AU3911">
        <v>0</v>
      </c>
      <c r="AV3911">
        <v>0</v>
      </c>
      <c r="AW3911">
        <v>0</v>
      </c>
      <c r="AX3911">
        <f t="shared" si="924"/>
        <v>0</v>
      </c>
      <c r="AY3911">
        <v>0</v>
      </c>
      <c r="AZ3911">
        <v>0</v>
      </c>
      <c r="BA3911">
        <v>10997000</v>
      </c>
      <c r="BB3911">
        <v>0</v>
      </c>
      <c r="BC3911">
        <f t="shared" si="925"/>
        <v>10997000</v>
      </c>
      <c r="BE3911" t="str">
        <f t="shared" si="926"/>
        <v>Cel only</v>
      </c>
      <c r="BF3911">
        <f t="shared" si="927"/>
        <v>0</v>
      </c>
      <c r="BG3911">
        <f t="shared" si="928"/>
        <v>0</v>
      </c>
      <c r="BH3911">
        <f t="shared" si="929"/>
        <v>1</v>
      </c>
    </row>
    <row r="3912" spans="1:60" x14ac:dyDescent="0.45">
      <c r="A3912" t="s">
        <v>16636</v>
      </c>
      <c r="B3912" t="s">
        <v>3246</v>
      </c>
      <c r="C3912">
        <v>859</v>
      </c>
      <c r="D3912" t="s">
        <v>3246</v>
      </c>
      <c r="E3912" t="s">
        <v>3246</v>
      </c>
      <c r="F3912" t="s">
        <v>3247</v>
      </c>
      <c r="G3912">
        <v>0.48510500000000001</v>
      </c>
      <c r="H3912">
        <v>0</v>
      </c>
      <c r="I3912" t="s">
        <v>56</v>
      </c>
      <c r="J3912" t="s">
        <v>63</v>
      </c>
      <c r="K3912" t="s">
        <v>64</v>
      </c>
      <c r="L3912" t="s">
        <v>16637</v>
      </c>
      <c r="M3912" t="s">
        <v>16638</v>
      </c>
      <c r="N3912">
        <v>2</v>
      </c>
      <c r="S3912" t="e">
        <f t="shared" si="915"/>
        <v>#DIV/0!</v>
      </c>
      <c r="X3912" s="3" t="e">
        <f t="shared" si="916"/>
        <v>#DIV/0!</v>
      </c>
      <c r="Y3912" t="e">
        <f t="shared" si="917"/>
        <v>#DIV/0!</v>
      </c>
      <c r="AD3912" t="e">
        <f t="shared" si="918"/>
        <v>#DIV/0!</v>
      </c>
      <c r="AI3912" t="e">
        <f t="shared" si="919"/>
        <v>#DIV/0!</v>
      </c>
      <c r="AJ3912" t="e">
        <f t="shared" si="920"/>
        <v>#DIV/0!</v>
      </c>
      <c r="AK3912" s="1" t="e">
        <f>IF(AND(OR(#REF!&gt;1.49,#REF!&lt; 0.67),#REF!&lt; 0.05),"TL regulate","none")</f>
        <v>#REF!</v>
      </c>
      <c r="AL3912" s="1" t="e">
        <f t="shared" si="921"/>
        <v>#DIV/0!</v>
      </c>
      <c r="AM3912" s="1" t="e">
        <f t="shared" si="922"/>
        <v>#DIV/0!</v>
      </c>
      <c r="AO3912">
        <v>0</v>
      </c>
      <c r="AP3912">
        <v>0</v>
      </c>
      <c r="AQ3912">
        <v>0</v>
      </c>
      <c r="AR3912">
        <v>0</v>
      </c>
      <c r="AS3912">
        <f t="shared" si="923"/>
        <v>0</v>
      </c>
      <c r="AT3912">
        <v>0</v>
      </c>
      <c r="AU3912">
        <v>0</v>
      </c>
      <c r="AV3912">
        <v>0</v>
      </c>
      <c r="AW3912">
        <v>0</v>
      </c>
      <c r="AX3912">
        <f t="shared" si="924"/>
        <v>0</v>
      </c>
      <c r="AY3912">
        <v>0</v>
      </c>
      <c r="AZ3912">
        <v>0</v>
      </c>
      <c r="BA3912">
        <v>0</v>
      </c>
      <c r="BB3912">
        <v>0</v>
      </c>
      <c r="BC3912">
        <f t="shared" si="925"/>
        <v>0</v>
      </c>
      <c r="BE3912" t="str">
        <f t="shared" si="926"/>
        <v>void</v>
      </c>
      <c r="BF3912">
        <f t="shared" si="927"/>
        <v>0</v>
      </c>
      <c r="BG3912">
        <f t="shared" si="928"/>
        <v>0</v>
      </c>
      <c r="BH3912">
        <f t="shared" si="929"/>
        <v>0</v>
      </c>
    </row>
    <row r="3913" spans="1:60" x14ac:dyDescent="0.45">
      <c r="A3913" t="s">
        <v>16639</v>
      </c>
      <c r="B3913" t="s">
        <v>342</v>
      </c>
      <c r="C3913">
        <v>95</v>
      </c>
      <c r="D3913" t="s">
        <v>342</v>
      </c>
      <c r="E3913" t="s">
        <v>342</v>
      </c>
      <c r="F3913" t="s">
        <v>343</v>
      </c>
      <c r="G3913">
        <v>0.80363700000000005</v>
      </c>
      <c r="H3913">
        <v>2</v>
      </c>
      <c r="I3913" t="s">
        <v>56</v>
      </c>
      <c r="J3913" t="s">
        <v>1522</v>
      </c>
      <c r="K3913" t="s">
        <v>1745</v>
      </c>
      <c r="L3913" t="s">
        <v>16640</v>
      </c>
      <c r="M3913" t="s">
        <v>16641</v>
      </c>
      <c r="N3913">
        <v>13</v>
      </c>
      <c r="S3913" t="e">
        <f t="shared" si="915"/>
        <v>#DIV/0!</v>
      </c>
      <c r="X3913" s="3" t="e">
        <f t="shared" si="916"/>
        <v>#DIV/0!</v>
      </c>
      <c r="Y3913" t="e">
        <f t="shared" si="917"/>
        <v>#DIV/0!</v>
      </c>
      <c r="AD3913" t="e">
        <f t="shared" si="918"/>
        <v>#DIV/0!</v>
      </c>
      <c r="AI3913" t="e">
        <f t="shared" si="919"/>
        <v>#DIV/0!</v>
      </c>
      <c r="AJ3913" t="e">
        <f t="shared" si="920"/>
        <v>#DIV/0!</v>
      </c>
      <c r="AK3913" s="1" t="e">
        <f>IF(AND(OR(#REF!&gt;1.49,#REF!&lt; 0.67),#REF!&lt; 0.05),"TL regulate","none")</f>
        <v>#REF!</v>
      </c>
      <c r="AL3913" s="1" t="e">
        <f t="shared" si="921"/>
        <v>#DIV/0!</v>
      </c>
      <c r="AM3913" s="1" t="e">
        <f t="shared" si="922"/>
        <v>#DIV/0!</v>
      </c>
      <c r="AO3913">
        <v>0</v>
      </c>
      <c r="AP3913">
        <v>0</v>
      </c>
      <c r="AQ3913">
        <v>0</v>
      </c>
      <c r="AR3913">
        <v>0</v>
      </c>
      <c r="AS3913">
        <f t="shared" si="923"/>
        <v>0</v>
      </c>
      <c r="AT3913">
        <v>0</v>
      </c>
      <c r="AU3913">
        <v>0</v>
      </c>
      <c r="AV3913">
        <v>0</v>
      </c>
      <c r="AW3913">
        <v>0</v>
      </c>
      <c r="AX3913">
        <f t="shared" si="924"/>
        <v>0</v>
      </c>
      <c r="AY3913">
        <v>8695100</v>
      </c>
      <c r="AZ3913">
        <v>0</v>
      </c>
      <c r="BA3913">
        <v>0</v>
      </c>
      <c r="BB3913">
        <v>0</v>
      </c>
      <c r="BC3913">
        <f t="shared" si="925"/>
        <v>8695100</v>
      </c>
      <c r="BE3913" t="str">
        <f t="shared" si="926"/>
        <v>Cel only</v>
      </c>
      <c r="BF3913">
        <f t="shared" si="927"/>
        <v>0</v>
      </c>
      <c r="BG3913">
        <f t="shared" si="928"/>
        <v>0</v>
      </c>
      <c r="BH3913">
        <f t="shared" si="929"/>
        <v>1</v>
      </c>
    </row>
    <row r="3914" spans="1:60" x14ac:dyDescent="0.45">
      <c r="A3914" t="s">
        <v>16642</v>
      </c>
      <c r="B3914" t="s">
        <v>342</v>
      </c>
      <c r="C3914">
        <v>92</v>
      </c>
      <c r="D3914" t="s">
        <v>342</v>
      </c>
      <c r="E3914" t="s">
        <v>342</v>
      </c>
      <c r="F3914" t="s">
        <v>343</v>
      </c>
      <c r="G3914">
        <v>0.59824100000000002</v>
      </c>
      <c r="H3914">
        <v>2</v>
      </c>
      <c r="I3914" t="s">
        <v>56</v>
      </c>
      <c r="J3914" t="s">
        <v>1225</v>
      </c>
      <c r="K3914" t="s">
        <v>5422</v>
      </c>
      <c r="L3914" t="s">
        <v>16640</v>
      </c>
      <c r="M3914" t="s">
        <v>16641</v>
      </c>
      <c r="N3914">
        <v>10</v>
      </c>
      <c r="S3914" t="e">
        <f t="shared" si="915"/>
        <v>#DIV/0!</v>
      </c>
      <c r="X3914" s="3" t="e">
        <f t="shared" si="916"/>
        <v>#DIV/0!</v>
      </c>
      <c r="Y3914" t="e">
        <f t="shared" si="917"/>
        <v>#DIV/0!</v>
      </c>
      <c r="AD3914" t="e">
        <f t="shared" si="918"/>
        <v>#DIV/0!</v>
      </c>
      <c r="AI3914" t="e">
        <f t="shared" si="919"/>
        <v>#DIV/0!</v>
      </c>
      <c r="AJ3914" t="e">
        <f t="shared" si="920"/>
        <v>#DIV/0!</v>
      </c>
      <c r="AK3914" s="1" t="e">
        <f>IF(AND(OR(#REF!&gt;1.49,#REF!&lt; 0.67),#REF!&lt; 0.05),"TL regulate","none")</f>
        <v>#REF!</v>
      </c>
      <c r="AL3914" s="1" t="e">
        <f t="shared" si="921"/>
        <v>#DIV/0!</v>
      </c>
      <c r="AM3914" s="1" t="e">
        <f t="shared" si="922"/>
        <v>#DIV/0!</v>
      </c>
      <c r="AO3914">
        <v>0</v>
      </c>
      <c r="AP3914">
        <v>0</v>
      </c>
      <c r="AQ3914">
        <v>0</v>
      </c>
      <c r="AR3914">
        <v>0</v>
      </c>
      <c r="AS3914">
        <f t="shared" si="923"/>
        <v>0</v>
      </c>
      <c r="AT3914">
        <v>0</v>
      </c>
      <c r="AU3914">
        <v>0</v>
      </c>
      <c r="AV3914">
        <v>0</v>
      </c>
      <c r="AW3914">
        <v>0</v>
      </c>
      <c r="AX3914">
        <f t="shared" si="924"/>
        <v>0</v>
      </c>
      <c r="AY3914">
        <v>8695100</v>
      </c>
      <c r="AZ3914">
        <v>0</v>
      </c>
      <c r="BA3914">
        <v>0</v>
      </c>
      <c r="BB3914">
        <v>0</v>
      </c>
      <c r="BC3914">
        <f t="shared" si="925"/>
        <v>8695100</v>
      </c>
      <c r="BE3914" t="str">
        <f t="shared" si="926"/>
        <v>Cel only</v>
      </c>
      <c r="BF3914">
        <f t="shared" si="927"/>
        <v>0</v>
      </c>
      <c r="BG3914">
        <f t="shared" si="928"/>
        <v>0</v>
      </c>
      <c r="BH3914">
        <f t="shared" si="929"/>
        <v>1</v>
      </c>
    </row>
    <row r="3915" spans="1:60" x14ac:dyDescent="0.45">
      <c r="A3915" t="s">
        <v>16643</v>
      </c>
      <c r="B3915" t="s">
        <v>342</v>
      </c>
      <c r="C3915">
        <v>444</v>
      </c>
      <c r="D3915" t="s">
        <v>342</v>
      </c>
      <c r="E3915" t="s">
        <v>342</v>
      </c>
      <c r="F3915">
        <v>0</v>
      </c>
      <c r="G3915">
        <v>0.49983300000000003</v>
      </c>
      <c r="H3915">
        <v>0</v>
      </c>
      <c r="I3915" t="s">
        <v>80</v>
      </c>
      <c r="J3915" t="s">
        <v>57</v>
      </c>
      <c r="K3915" t="s">
        <v>68</v>
      </c>
      <c r="L3915" t="s">
        <v>16644</v>
      </c>
      <c r="M3915" t="s">
        <v>16645</v>
      </c>
      <c r="N3915">
        <v>2</v>
      </c>
      <c r="S3915" t="e">
        <f t="shared" si="915"/>
        <v>#DIV/0!</v>
      </c>
      <c r="X3915" s="3" t="e">
        <f t="shared" si="916"/>
        <v>#DIV/0!</v>
      </c>
      <c r="Y3915" t="e">
        <f t="shared" si="917"/>
        <v>#DIV/0!</v>
      </c>
      <c r="AD3915" t="e">
        <f t="shared" si="918"/>
        <v>#DIV/0!</v>
      </c>
      <c r="AI3915" t="e">
        <f t="shared" si="919"/>
        <v>#DIV/0!</v>
      </c>
      <c r="AJ3915" t="e">
        <f t="shared" si="920"/>
        <v>#DIV/0!</v>
      </c>
      <c r="AK3915" s="1" t="e">
        <f>IF(AND(OR(#REF!&gt;1.49,#REF!&lt; 0.67),#REF!&lt; 0.05),"TL regulate","none")</f>
        <v>#REF!</v>
      </c>
      <c r="AL3915" s="1" t="e">
        <f t="shared" si="921"/>
        <v>#DIV/0!</v>
      </c>
      <c r="AM3915" s="1" t="e">
        <f t="shared" si="922"/>
        <v>#DIV/0!</v>
      </c>
      <c r="AO3915">
        <v>0</v>
      </c>
      <c r="AP3915">
        <v>0</v>
      </c>
      <c r="AQ3915">
        <v>0</v>
      </c>
      <c r="AR3915">
        <v>0</v>
      </c>
      <c r="AS3915">
        <f t="shared" si="923"/>
        <v>0</v>
      </c>
      <c r="AT3915">
        <v>0</v>
      </c>
      <c r="AU3915">
        <v>0</v>
      </c>
      <c r="AV3915">
        <v>0</v>
      </c>
      <c r="AW3915">
        <v>0</v>
      </c>
      <c r="AX3915">
        <f t="shared" si="924"/>
        <v>0</v>
      </c>
      <c r="AY3915">
        <v>0</v>
      </c>
      <c r="AZ3915">
        <v>0</v>
      </c>
      <c r="BA3915">
        <v>0</v>
      </c>
      <c r="BB3915">
        <v>0</v>
      </c>
      <c r="BC3915">
        <f t="shared" si="925"/>
        <v>0</v>
      </c>
      <c r="BE3915" t="str">
        <f t="shared" si="926"/>
        <v>void</v>
      </c>
      <c r="BF3915">
        <f t="shared" si="927"/>
        <v>0</v>
      </c>
      <c r="BG3915">
        <f t="shared" si="928"/>
        <v>0</v>
      </c>
      <c r="BH3915">
        <f t="shared" si="929"/>
        <v>0</v>
      </c>
    </row>
    <row r="3916" spans="1:60" x14ac:dyDescent="0.45">
      <c r="A3916" t="s">
        <v>16646</v>
      </c>
      <c r="B3916" t="s">
        <v>2400</v>
      </c>
      <c r="C3916">
        <v>307</v>
      </c>
      <c r="D3916" t="s">
        <v>2400</v>
      </c>
      <c r="E3916" t="s">
        <v>2400</v>
      </c>
      <c r="F3916" t="s">
        <v>2401</v>
      </c>
      <c r="G3916">
        <v>0.89070199999999999</v>
      </c>
      <c r="H3916">
        <v>1</v>
      </c>
      <c r="I3916" t="s">
        <v>56</v>
      </c>
      <c r="J3916" t="s">
        <v>1145</v>
      </c>
      <c r="K3916" t="s">
        <v>2045</v>
      </c>
      <c r="L3916" t="s">
        <v>16647</v>
      </c>
      <c r="M3916" t="s">
        <v>16648</v>
      </c>
      <c r="N3916">
        <v>9</v>
      </c>
      <c r="S3916" t="e">
        <f t="shared" si="915"/>
        <v>#DIV/0!</v>
      </c>
      <c r="X3916" s="3" t="e">
        <f t="shared" si="916"/>
        <v>#DIV/0!</v>
      </c>
      <c r="Y3916" t="e">
        <f t="shared" si="917"/>
        <v>#DIV/0!</v>
      </c>
      <c r="AD3916" t="e">
        <f t="shared" si="918"/>
        <v>#DIV/0!</v>
      </c>
      <c r="AI3916" t="e">
        <f t="shared" si="919"/>
        <v>#DIV/0!</v>
      </c>
      <c r="AJ3916" t="e">
        <f t="shared" si="920"/>
        <v>#DIV/0!</v>
      </c>
      <c r="AK3916" s="1" t="e">
        <f>IF(AND(OR(#REF!&gt;1.49,#REF!&lt; 0.67),#REF!&lt; 0.05),"TL regulate","none")</f>
        <v>#REF!</v>
      </c>
      <c r="AL3916" s="1" t="e">
        <f t="shared" si="921"/>
        <v>#DIV/0!</v>
      </c>
      <c r="AM3916" s="1" t="e">
        <f t="shared" si="922"/>
        <v>#DIV/0!</v>
      </c>
      <c r="AO3916">
        <v>0</v>
      </c>
      <c r="AP3916">
        <v>0</v>
      </c>
      <c r="AQ3916">
        <v>0</v>
      </c>
      <c r="AR3916">
        <v>7589400</v>
      </c>
      <c r="AS3916">
        <f t="shared" si="923"/>
        <v>7589400</v>
      </c>
      <c r="AT3916">
        <v>0</v>
      </c>
      <c r="AU3916">
        <v>0</v>
      </c>
      <c r="AV3916">
        <v>0</v>
      </c>
      <c r="AW3916">
        <v>0</v>
      </c>
      <c r="AX3916">
        <f t="shared" si="924"/>
        <v>0</v>
      </c>
      <c r="AY3916">
        <v>0</v>
      </c>
      <c r="AZ3916">
        <v>0</v>
      </c>
      <c r="BA3916">
        <v>0</v>
      </c>
      <c r="BB3916">
        <v>0</v>
      </c>
      <c r="BC3916">
        <f t="shared" si="925"/>
        <v>0</v>
      </c>
      <c r="BE3916" t="str">
        <f t="shared" si="926"/>
        <v>LPS only</v>
      </c>
      <c r="BF3916">
        <f t="shared" si="927"/>
        <v>1</v>
      </c>
      <c r="BG3916">
        <f t="shared" si="928"/>
        <v>0</v>
      </c>
      <c r="BH3916">
        <f t="shared" si="929"/>
        <v>0</v>
      </c>
    </row>
    <row r="3917" spans="1:60" x14ac:dyDescent="0.45">
      <c r="A3917" t="s">
        <v>16649</v>
      </c>
      <c r="B3917" t="s">
        <v>16650</v>
      </c>
      <c r="C3917">
        <v>2384</v>
      </c>
      <c r="D3917" t="s">
        <v>16650</v>
      </c>
      <c r="E3917" t="s">
        <v>16650</v>
      </c>
      <c r="F3917" t="s">
        <v>16651</v>
      </c>
      <c r="G3917">
        <v>0.98970000000000002</v>
      </c>
      <c r="H3917">
        <v>1</v>
      </c>
      <c r="I3917" t="s">
        <v>56</v>
      </c>
      <c r="J3917" t="s">
        <v>57</v>
      </c>
      <c r="K3917" t="s">
        <v>1137</v>
      </c>
      <c r="L3917" t="s">
        <v>16652</v>
      </c>
      <c r="M3917" t="s">
        <v>16653</v>
      </c>
      <c r="N3917">
        <v>8</v>
      </c>
      <c r="S3917" t="e">
        <f t="shared" si="915"/>
        <v>#DIV/0!</v>
      </c>
      <c r="X3917" s="3" t="e">
        <f t="shared" si="916"/>
        <v>#DIV/0!</v>
      </c>
      <c r="Y3917" t="e">
        <f t="shared" si="917"/>
        <v>#DIV/0!</v>
      </c>
      <c r="AD3917" t="e">
        <f t="shared" si="918"/>
        <v>#DIV/0!</v>
      </c>
      <c r="AI3917" t="e">
        <f t="shared" si="919"/>
        <v>#DIV/0!</v>
      </c>
      <c r="AJ3917" t="e">
        <f t="shared" si="920"/>
        <v>#DIV/0!</v>
      </c>
      <c r="AK3917" s="1" t="e">
        <f>IF(AND(OR(#REF!&gt;1.49,#REF!&lt; 0.67),#REF!&lt; 0.05),"TL regulate","none")</f>
        <v>#REF!</v>
      </c>
      <c r="AL3917" s="1" t="e">
        <f t="shared" si="921"/>
        <v>#DIV/0!</v>
      </c>
      <c r="AM3917" s="1" t="e">
        <f t="shared" si="922"/>
        <v>#DIV/0!</v>
      </c>
      <c r="AO3917">
        <v>0</v>
      </c>
      <c r="AP3917">
        <v>0</v>
      </c>
      <c r="AQ3917">
        <v>0</v>
      </c>
      <c r="AR3917">
        <v>0</v>
      </c>
      <c r="AS3917">
        <f t="shared" si="923"/>
        <v>0</v>
      </c>
      <c r="AT3917">
        <v>0</v>
      </c>
      <c r="AU3917">
        <v>0</v>
      </c>
      <c r="AV3917">
        <v>5750200</v>
      </c>
      <c r="AW3917">
        <v>7485400</v>
      </c>
      <c r="AX3917">
        <f t="shared" si="924"/>
        <v>13235600</v>
      </c>
      <c r="AY3917">
        <v>0</v>
      </c>
      <c r="AZ3917">
        <v>0</v>
      </c>
      <c r="BA3917">
        <v>0</v>
      </c>
      <c r="BB3917">
        <v>0</v>
      </c>
      <c r="BC3917">
        <f t="shared" si="925"/>
        <v>0</v>
      </c>
      <c r="BE3917" t="str">
        <f t="shared" si="926"/>
        <v>TL only</v>
      </c>
      <c r="BF3917">
        <f t="shared" si="927"/>
        <v>0</v>
      </c>
      <c r="BG3917">
        <f t="shared" si="928"/>
        <v>2</v>
      </c>
      <c r="BH3917">
        <f t="shared" si="929"/>
        <v>0</v>
      </c>
    </row>
    <row r="3918" spans="1:60" x14ac:dyDescent="0.45">
      <c r="A3918" t="s">
        <v>16654</v>
      </c>
      <c r="B3918" t="s">
        <v>16655</v>
      </c>
      <c r="C3918" t="s">
        <v>16656</v>
      </c>
      <c r="D3918" t="s">
        <v>16657</v>
      </c>
      <c r="E3918" t="s">
        <v>16657</v>
      </c>
      <c r="F3918" t="s">
        <v>16658</v>
      </c>
      <c r="G3918">
        <v>1</v>
      </c>
      <c r="H3918">
        <v>1</v>
      </c>
      <c r="I3918" t="s">
        <v>95</v>
      </c>
      <c r="J3918" t="s">
        <v>57</v>
      </c>
      <c r="K3918" t="s">
        <v>2463</v>
      </c>
      <c r="L3918" t="s">
        <v>16659</v>
      </c>
      <c r="M3918" t="s">
        <v>16660</v>
      </c>
      <c r="N3918">
        <v>6</v>
      </c>
      <c r="S3918" t="e">
        <f t="shared" si="915"/>
        <v>#DIV/0!</v>
      </c>
      <c r="X3918" s="3" t="e">
        <f t="shared" si="916"/>
        <v>#DIV/0!</v>
      </c>
      <c r="Y3918" t="e">
        <f t="shared" si="917"/>
        <v>#DIV/0!</v>
      </c>
      <c r="AD3918" t="e">
        <f t="shared" si="918"/>
        <v>#DIV/0!</v>
      </c>
      <c r="AI3918" t="e">
        <f t="shared" si="919"/>
        <v>#DIV/0!</v>
      </c>
      <c r="AJ3918" t="e">
        <f t="shared" si="920"/>
        <v>#DIV/0!</v>
      </c>
      <c r="AK3918" s="1" t="e">
        <f>IF(AND(OR(#REF!&gt;1.49,#REF!&lt; 0.67),#REF!&lt; 0.05),"TL regulate","none")</f>
        <v>#REF!</v>
      </c>
      <c r="AL3918" s="1" t="e">
        <f t="shared" si="921"/>
        <v>#DIV/0!</v>
      </c>
      <c r="AM3918" s="1" t="e">
        <f t="shared" si="922"/>
        <v>#DIV/0!</v>
      </c>
      <c r="AO3918">
        <v>0</v>
      </c>
      <c r="AP3918">
        <v>0</v>
      </c>
      <c r="AQ3918">
        <v>0</v>
      </c>
      <c r="AR3918">
        <v>0</v>
      </c>
      <c r="AS3918">
        <f t="shared" si="923"/>
        <v>0</v>
      </c>
      <c r="AT3918">
        <v>0</v>
      </c>
      <c r="AU3918">
        <v>0</v>
      </c>
      <c r="AV3918">
        <v>0</v>
      </c>
      <c r="AW3918">
        <v>0</v>
      </c>
      <c r="AX3918">
        <f t="shared" si="924"/>
        <v>0</v>
      </c>
      <c r="AY3918">
        <v>0</v>
      </c>
      <c r="AZ3918">
        <v>0</v>
      </c>
      <c r="BA3918">
        <v>0</v>
      </c>
      <c r="BB3918">
        <v>0</v>
      </c>
      <c r="BC3918">
        <f t="shared" si="925"/>
        <v>0</v>
      </c>
      <c r="BE3918" t="str">
        <f t="shared" si="926"/>
        <v>void</v>
      </c>
      <c r="BF3918">
        <f t="shared" si="927"/>
        <v>0</v>
      </c>
      <c r="BG3918">
        <f t="shared" si="928"/>
        <v>0</v>
      </c>
      <c r="BH3918">
        <f t="shared" si="929"/>
        <v>0</v>
      </c>
    </row>
    <row r="3919" spans="1:60" x14ac:dyDescent="0.45">
      <c r="A3919" t="s">
        <v>16661</v>
      </c>
      <c r="B3919" t="s">
        <v>16662</v>
      </c>
      <c r="C3919" t="s">
        <v>16663</v>
      </c>
      <c r="D3919" t="s">
        <v>16664</v>
      </c>
      <c r="E3919" t="s">
        <v>16664</v>
      </c>
      <c r="F3919">
        <v>0</v>
      </c>
      <c r="G3919">
        <v>0.94771099999999997</v>
      </c>
      <c r="H3919">
        <v>1</v>
      </c>
      <c r="I3919" t="s">
        <v>56</v>
      </c>
      <c r="J3919" t="s">
        <v>57</v>
      </c>
      <c r="K3919" t="s">
        <v>82</v>
      </c>
      <c r="L3919" t="s">
        <v>16665</v>
      </c>
      <c r="M3919" t="s">
        <v>16666</v>
      </c>
      <c r="N3919">
        <v>3</v>
      </c>
      <c r="S3919" t="e">
        <f t="shared" si="915"/>
        <v>#DIV/0!</v>
      </c>
      <c r="X3919" s="3" t="e">
        <f t="shared" si="916"/>
        <v>#DIV/0!</v>
      </c>
      <c r="Y3919" t="e">
        <f t="shared" si="917"/>
        <v>#DIV/0!</v>
      </c>
      <c r="AD3919" t="e">
        <f t="shared" si="918"/>
        <v>#DIV/0!</v>
      </c>
      <c r="AI3919" t="e">
        <f t="shared" si="919"/>
        <v>#DIV/0!</v>
      </c>
      <c r="AJ3919" t="e">
        <f t="shared" si="920"/>
        <v>#DIV/0!</v>
      </c>
      <c r="AK3919" s="1" t="e">
        <f>IF(AND(OR(#REF!&gt;1.49,#REF!&lt; 0.67),#REF!&lt; 0.05),"TL regulate","none")</f>
        <v>#REF!</v>
      </c>
      <c r="AL3919" s="1" t="e">
        <f t="shared" si="921"/>
        <v>#DIV/0!</v>
      </c>
      <c r="AM3919" s="1" t="e">
        <f t="shared" si="922"/>
        <v>#DIV/0!</v>
      </c>
      <c r="AO3919">
        <v>0</v>
      </c>
      <c r="AP3919">
        <v>0</v>
      </c>
      <c r="AQ3919">
        <v>0</v>
      </c>
      <c r="AR3919">
        <v>0</v>
      </c>
      <c r="AS3919">
        <f t="shared" si="923"/>
        <v>0</v>
      </c>
      <c r="AT3919">
        <v>0</v>
      </c>
      <c r="AU3919">
        <v>0</v>
      </c>
      <c r="AV3919">
        <v>0</v>
      </c>
      <c r="AW3919">
        <v>0</v>
      </c>
      <c r="AX3919">
        <f t="shared" si="924"/>
        <v>0</v>
      </c>
      <c r="AY3919">
        <v>0</v>
      </c>
      <c r="AZ3919">
        <v>0</v>
      </c>
      <c r="BA3919">
        <v>0</v>
      </c>
      <c r="BB3919">
        <v>0</v>
      </c>
      <c r="BC3919">
        <f t="shared" si="925"/>
        <v>0</v>
      </c>
      <c r="BE3919" t="str">
        <f t="shared" si="926"/>
        <v>void</v>
      </c>
      <c r="BF3919">
        <f t="shared" si="927"/>
        <v>0</v>
      </c>
      <c r="BG3919">
        <f t="shared" si="928"/>
        <v>0</v>
      </c>
      <c r="BH3919">
        <f t="shared" si="929"/>
        <v>0</v>
      </c>
    </row>
    <row r="3920" spans="1:60" x14ac:dyDescent="0.45">
      <c r="A3920" t="s">
        <v>16667</v>
      </c>
      <c r="B3920" t="s">
        <v>3950</v>
      </c>
      <c r="C3920">
        <v>1142</v>
      </c>
      <c r="D3920" t="s">
        <v>3950</v>
      </c>
      <c r="E3920" t="s">
        <v>3950</v>
      </c>
      <c r="F3920" t="s">
        <v>3951</v>
      </c>
      <c r="G3920">
        <v>0.48880699999999999</v>
      </c>
      <c r="H3920">
        <v>0</v>
      </c>
      <c r="I3920" t="s">
        <v>56</v>
      </c>
      <c r="J3920" t="s">
        <v>63</v>
      </c>
      <c r="K3920" t="s">
        <v>64</v>
      </c>
      <c r="L3920" t="s">
        <v>12307</v>
      </c>
      <c r="M3920" t="s">
        <v>12308</v>
      </c>
      <c r="N3920">
        <v>12</v>
      </c>
      <c r="S3920" t="e">
        <f t="shared" si="915"/>
        <v>#DIV/0!</v>
      </c>
      <c r="X3920" s="3" t="e">
        <f t="shared" si="916"/>
        <v>#DIV/0!</v>
      </c>
      <c r="Y3920" t="e">
        <f t="shared" si="917"/>
        <v>#DIV/0!</v>
      </c>
      <c r="AD3920" t="e">
        <f t="shared" si="918"/>
        <v>#DIV/0!</v>
      </c>
      <c r="AI3920" t="e">
        <f t="shared" si="919"/>
        <v>#DIV/0!</v>
      </c>
      <c r="AJ3920" t="e">
        <f t="shared" si="920"/>
        <v>#DIV/0!</v>
      </c>
      <c r="AK3920" s="1" t="e">
        <f>IF(AND(OR(#REF!&gt;1.49,#REF!&lt; 0.67),#REF!&lt; 0.05),"TL regulate","none")</f>
        <v>#REF!</v>
      </c>
      <c r="AL3920" s="1" t="e">
        <f t="shared" si="921"/>
        <v>#DIV/0!</v>
      </c>
      <c r="AM3920" s="1" t="e">
        <f t="shared" si="922"/>
        <v>#DIV/0!</v>
      </c>
      <c r="AO3920">
        <v>0</v>
      </c>
      <c r="AP3920">
        <v>0</v>
      </c>
      <c r="AQ3920">
        <v>0</v>
      </c>
      <c r="AR3920">
        <v>0</v>
      </c>
      <c r="AS3920">
        <f t="shared" si="923"/>
        <v>0</v>
      </c>
      <c r="AT3920">
        <v>0</v>
      </c>
      <c r="AU3920">
        <v>0</v>
      </c>
      <c r="AV3920">
        <v>0</v>
      </c>
      <c r="AW3920">
        <v>0</v>
      </c>
      <c r="AX3920">
        <f t="shared" si="924"/>
        <v>0</v>
      </c>
      <c r="AY3920">
        <v>0</v>
      </c>
      <c r="AZ3920">
        <v>0</v>
      </c>
      <c r="BA3920">
        <v>0</v>
      </c>
      <c r="BB3920">
        <v>0</v>
      </c>
      <c r="BC3920">
        <f t="shared" si="925"/>
        <v>0</v>
      </c>
      <c r="BE3920" t="str">
        <f t="shared" si="926"/>
        <v>void</v>
      </c>
      <c r="BF3920">
        <f t="shared" si="927"/>
        <v>0</v>
      </c>
      <c r="BG3920">
        <f t="shared" si="928"/>
        <v>0</v>
      </c>
      <c r="BH3920">
        <f t="shared" si="929"/>
        <v>0</v>
      </c>
    </row>
    <row r="3921" spans="1:60" x14ac:dyDescent="0.45">
      <c r="A3921" t="s">
        <v>16668</v>
      </c>
      <c r="B3921" t="s">
        <v>16669</v>
      </c>
      <c r="C3921" t="s">
        <v>16670</v>
      </c>
      <c r="D3921" t="s">
        <v>16671</v>
      </c>
      <c r="E3921" t="s">
        <v>16671</v>
      </c>
      <c r="F3921" t="s">
        <v>16672</v>
      </c>
      <c r="G3921">
        <v>0.42634699999999998</v>
      </c>
      <c r="H3921">
        <v>0</v>
      </c>
      <c r="I3921" t="s">
        <v>56</v>
      </c>
      <c r="J3921" t="s">
        <v>57</v>
      </c>
      <c r="K3921" t="s">
        <v>153</v>
      </c>
      <c r="L3921" t="s">
        <v>16673</v>
      </c>
      <c r="M3921" t="s">
        <v>16674</v>
      </c>
      <c r="N3921">
        <v>1</v>
      </c>
      <c r="S3921" t="e">
        <f t="shared" si="915"/>
        <v>#DIV/0!</v>
      </c>
      <c r="X3921" s="3" t="e">
        <f t="shared" si="916"/>
        <v>#DIV/0!</v>
      </c>
      <c r="Y3921" t="e">
        <f t="shared" si="917"/>
        <v>#DIV/0!</v>
      </c>
      <c r="AD3921" t="e">
        <f t="shared" si="918"/>
        <v>#DIV/0!</v>
      </c>
      <c r="AI3921" t="e">
        <f t="shared" si="919"/>
        <v>#DIV/0!</v>
      </c>
      <c r="AJ3921" t="e">
        <f t="shared" si="920"/>
        <v>#DIV/0!</v>
      </c>
      <c r="AK3921" s="1" t="e">
        <f>IF(AND(OR(#REF!&gt;1.49,#REF!&lt; 0.67),#REF!&lt; 0.05),"TL regulate","none")</f>
        <v>#REF!</v>
      </c>
      <c r="AL3921" s="1" t="e">
        <f t="shared" si="921"/>
        <v>#DIV/0!</v>
      </c>
      <c r="AM3921" s="1" t="e">
        <f t="shared" si="922"/>
        <v>#DIV/0!</v>
      </c>
      <c r="AO3921">
        <v>0</v>
      </c>
      <c r="AP3921">
        <v>0</v>
      </c>
      <c r="AQ3921">
        <v>0</v>
      </c>
      <c r="AR3921">
        <v>0</v>
      </c>
      <c r="AS3921">
        <f t="shared" si="923"/>
        <v>0</v>
      </c>
      <c r="AT3921">
        <v>0</v>
      </c>
      <c r="AU3921">
        <v>0</v>
      </c>
      <c r="AV3921">
        <v>0</v>
      </c>
      <c r="AW3921">
        <v>0</v>
      </c>
      <c r="AX3921">
        <f t="shared" si="924"/>
        <v>0</v>
      </c>
      <c r="AY3921">
        <v>0</v>
      </c>
      <c r="AZ3921">
        <v>0</v>
      </c>
      <c r="BA3921">
        <v>0</v>
      </c>
      <c r="BB3921">
        <v>0</v>
      </c>
      <c r="BC3921">
        <f t="shared" si="925"/>
        <v>0</v>
      </c>
      <c r="BE3921" t="str">
        <f t="shared" si="926"/>
        <v>void</v>
      </c>
      <c r="BF3921">
        <f t="shared" si="927"/>
        <v>0</v>
      </c>
      <c r="BG3921">
        <f t="shared" si="928"/>
        <v>0</v>
      </c>
      <c r="BH3921">
        <f t="shared" si="929"/>
        <v>0</v>
      </c>
    </row>
    <row r="3922" spans="1:60" x14ac:dyDescent="0.45">
      <c r="A3922" t="s">
        <v>16675</v>
      </c>
      <c r="B3922" t="s">
        <v>16669</v>
      </c>
      <c r="C3922" t="s">
        <v>16676</v>
      </c>
      <c r="D3922" t="s">
        <v>16671</v>
      </c>
      <c r="E3922" t="s">
        <v>16671</v>
      </c>
      <c r="F3922" t="s">
        <v>16672</v>
      </c>
      <c r="G3922">
        <v>0.52036099999999996</v>
      </c>
      <c r="H3922">
        <v>1</v>
      </c>
      <c r="I3922" t="s">
        <v>56</v>
      </c>
      <c r="J3922" t="s">
        <v>57</v>
      </c>
      <c r="K3922" t="s">
        <v>399</v>
      </c>
      <c r="L3922" t="s">
        <v>16677</v>
      </c>
      <c r="M3922" t="s">
        <v>16678</v>
      </c>
      <c r="N3922">
        <v>5</v>
      </c>
      <c r="S3922" t="e">
        <f t="shared" si="915"/>
        <v>#DIV/0!</v>
      </c>
      <c r="X3922" s="3" t="e">
        <f t="shared" si="916"/>
        <v>#DIV/0!</v>
      </c>
      <c r="Y3922" t="e">
        <f t="shared" si="917"/>
        <v>#DIV/0!</v>
      </c>
      <c r="AD3922" t="e">
        <f t="shared" si="918"/>
        <v>#DIV/0!</v>
      </c>
      <c r="AI3922" t="e">
        <f t="shared" si="919"/>
        <v>#DIV/0!</v>
      </c>
      <c r="AJ3922" t="e">
        <f t="shared" si="920"/>
        <v>#DIV/0!</v>
      </c>
      <c r="AK3922" s="1" t="e">
        <f>IF(AND(OR(#REF!&gt;1.49,#REF!&lt; 0.67),#REF!&lt; 0.05),"TL regulate","none")</f>
        <v>#REF!</v>
      </c>
      <c r="AL3922" s="1" t="e">
        <f t="shared" si="921"/>
        <v>#DIV/0!</v>
      </c>
      <c r="AM3922" s="1" t="e">
        <f t="shared" si="922"/>
        <v>#DIV/0!</v>
      </c>
      <c r="AO3922">
        <v>0</v>
      </c>
      <c r="AP3922">
        <v>0</v>
      </c>
      <c r="AQ3922">
        <v>0</v>
      </c>
      <c r="AR3922">
        <v>36837000</v>
      </c>
      <c r="AS3922">
        <f t="shared" si="923"/>
        <v>36837000</v>
      </c>
      <c r="AT3922">
        <v>0</v>
      </c>
      <c r="AU3922">
        <v>0</v>
      </c>
      <c r="AV3922">
        <v>0</v>
      </c>
      <c r="AW3922">
        <v>0</v>
      </c>
      <c r="AX3922">
        <f t="shared" si="924"/>
        <v>0</v>
      </c>
      <c r="AY3922">
        <v>0</v>
      </c>
      <c r="AZ3922">
        <v>0</v>
      </c>
      <c r="BA3922">
        <v>0</v>
      </c>
      <c r="BB3922">
        <v>0</v>
      </c>
      <c r="BC3922">
        <f t="shared" si="925"/>
        <v>0</v>
      </c>
      <c r="BE3922" t="str">
        <f t="shared" si="926"/>
        <v>LPS only</v>
      </c>
      <c r="BF3922">
        <f t="shared" si="927"/>
        <v>1</v>
      </c>
      <c r="BG3922">
        <f t="shared" si="928"/>
        <v>0</v>
      </c>
      <c r="BH3922">
        <f t="shared" si="929"/>
        <v>0</v>
      </c>
    </row>
    <row r="3923" spans="1:60" x14ac:dyDescent="0.45">
      <c r="A3923" t="s">
        <v>16679</v>
      </c>
      <c r="B3923" t="s">
        <v>16669</v>
      </c>
      <c r="C3923" t="s">
        <v>16680</v>
      </c>
      <c r="D3923" t="s">
        <v>16671</v>
      </c>
      <c r="E3923" t="s">
        <v>16671</v>
      </c>
      <c r="F3923" t="s">
        <v>16672</v>
      </c>
      <c r="G3923">
        <v>0.42634699999999998</v>
      </c>
      <c r="H3923">
        <v>0</v>
      </c>
      <c r="I3923" t="s">
        <v>56</v>
      </c>
      <c r="J3923" t="s">
        <v>63</v>
      </c>
      <c r="K3923" t="s">
        <v>64</v>
      </c>
      <c r="L3923" t="s">
        <v>16673</v>
      </c>
      <c r="M3923" t="s">
        <v>16674</v>
      </c>
      <c r="N3923">
        <v>3</v>
      </c>
      <c r="S3923" t="e">
        <f t="shared" si="915"/>
        <v>#DIV/0!</v>
      </c>
      <c r="X3923" s="3" t="e">
        <f t="shared" si="916"/>
        <v>#DIV/0!</v>
      </c>
      <c r="Y3923" t="e">
        <f t="shared" si="917"/>
        <v>#DIV/0!</v>
      </c>
      <c r="AD3923" t="e">
        <f t="shared" si="918"/>
        <v>#DIV/0!</v>
      </c>
      <c r="AI3923" t="e">
        <f t="shared" si="919"/>
        <v>#DIV/0!</v>
      </c>
      <c r="AJ3923" t="e">
        <f t="shared" si="920"/>
        <v>#DIV/0!</v>
      </c>
      <c r="AK3923" s="1" t="e">
        <f>IF(AND(OR(#REF!&gt;1.49,#REF!&lt; 0.67),#REF!&lt; 0.05),"TL regulate","none")</f>
        <v>#REF!</v>
      </c>
      <c r="AL3923" s="1" t="e">
        <f t="shared" si="921"/>
        <v>#DIV/0!</v>
      </c>
      <c r="AM3923" s="1" t="e">
        <f t="shared" si="922"/>
        <v>#DIV/0!</v>
      </c>
      <c r="AO3923">
        <v>0</v>
      </c>
      <c r="AP3923">
        <v>0</v>
      </c>
      <c r="AQ3923">
        <v>0</v>
      </c>
      <c r="AR3923">
        <v>0</v>
      </c>
      <c r="AS3923">
        <f t="shared" si="923"/>
        <v>0</v>
      </c>
      <c r="AT3923">
        <v>0</v>
      </c>
      <c r="AU3923">
        <v>0</v>
      </c>
      <c r="AV3923">
        <v>0</v>
      </c>
      <c r="AW3923">
        <v>0</v>
      </c>
      <c r="AX3923">
        <f t="shared" si="924"/>
        <v>0</v>
      </c>
      <c r="AY3923">
        <v>0</v>
      </c>
      <c r="AZ3923">
        <v>0</v>
      </c>
      <c r="BA3923">
        <v>0</v>
      </c>
      <c r="BB3923">
        <v>0</v>
      </c>
      <c r="BC3923">
        <f t="shared" si="925"/>
        <v>0</v>
      </c>
      <c r="BE3923" t="str">
        <f t="shared" si="926"/>
        <v>void</v>
      </c>
      <c r="BF3923">
        <f t="shared" si="927"/>
        <v>0</v>
      </c>
      <c r="BG3923">
        <f t="shared" si="928"/>
        <v>0</v>
      </c>
      <c r="BH3923">
        <f t="shared" si="929"/>
        <v>0</v>
      </c>
    </row>
    <row r="3924" spans="1:60" x14ac:dyDescent="0.45">
      <c r="A3924" t="s">
        <v>16681</v>
      </c>
      <c r="B3924" t="s">
        <v>16669</v>
      </c>
      <c r="C3924" t="s">
        <v>16682</v>
      </c>
      <c r="D3924" t="s">
        <v>16671</v>
      </c>
      <c r="E3924" t="s">
        <v>16671</v>
      </c>
      <c r="F3924" t="s">
        <v>16672</v>
      </c>
      <c r="G3924">
        <v>0.98347700000000005</v>
      </c>
      <c r="H3924">
        <v>1</v>
      </c>
      <c r="I3924" t="s">
        <v>80</v>
      </c>
      <c r="J3924" t="s">
        <v>57</v>
      </c>
      <c r="K3924" t="s">
        <v>526</v>
      </c>
      <c r="L3924" t="s">
        <v>16683</v>
      </c>
      <c r="M3924" t="s">
        <v>16684</v>
      </c>
      <c r="N3924">
        <v>3</v>
      </c>
      <c r="S3924" t="e">
        <f t="shared" si="915"/>
        <v>#DIV/0!</v>
      </c>
      <c r="X3924" s="3" t="e">
        <f t="shared" si="916"/>
        <v>#DIV/0!</v>
      </c>
      <c r="Y3924" t="e">
        <f t="shared" si="917"/>
        <v>#DIV/0!</v>
      </c>
      <c r="AD3924" t="e">
        <f t="shared" si="918"/>
        <v>#DIV/0!</v>
      </c>
      <c r="AI3924" t="e">
        <f t="shared" si="919"/>
        <v>#DIV/0!</v>
      </c>
      <c r="AJ3924" t="e">
        <f t="shared" si="920"/>
        <v>#DIV/0!</v>
      </c>
      <c r="AK3924" s="1" t="e">
        <f>IF(AND(OR(#REF!&gt;1.49,#REF!&lt; 0.67),#REF!&lt; 0.05),"TL regulate","none")</f>
        <v>#REF!</v>
      </c>
      <c r="AL3924" s="1" t="e">
        <f t="shared" si="921"/>
        <v>#DIV/0!</v>
      </c>
      <c r="AM3924" s="1" t="e">
        <f t="shared" si="922"/>
        <v>#DIV/0!</v>
      </c>
      <c r="AO3924">
        <v>0</v>
      </c>
      <c r="AP3924">
        <v>0</v>
      </c>
      <c r="AQ3924">
        <v>0</v>
      </c>
      <c r="AR3924">
        <v>0</v>
      </c>
      <c r="AS3924">
        <f t="shared" si="923"/>
        <v>0</v>
      </c>
      <c r="AT3924">
        <v>0</v>
      </c>
      <c r="AU3924">
        <v>0</v>
      </c>
      <c r="AV3924">
        <v>0</v>
      </c>
      <c r="AW3924">
        <v>0</v>
      </c>
      <c r="AX3924">
        <f t="shared" si="924"/>
        <v>0</v>
      </c>
      <c r="AY3924">
        <v>0</v>
      </c>
      <c r="AZ3924">
        <v>0</v>
      </c>
      <c r="BA3924">
        <v>0</v>
      </c>
      <c r="BB3924">
        <v>0</v>
      </c>
      <c r="BC3924">
        <f t="shared" si="925"/>
        <v>0</v>
      </c>
      <c r="BE3924" t="str">
        <f t="shared" si="926"/>
        <v>void</v>
      </c>
      <c r="BF3924">
        <f t="shared" si="927"/>
        <v>0</v>
      </c>
      <c r="BG3924">
        <f t="shared" si="928"/>
        <v>0</v>
      </c>
      <c r="BH3924">
        <f t="shared" si="929"/>
        <v>0</v>
      </c>
    </row>
    <row r="3925" spans="1:60" x14ac:dyDescent="0.45">
      <c r="A3925" t="s">
        <v>16685</v>
      </c>
      <c r="B3925" t="s">
        <v>16669</v>
      </c>
      <c r="C3925" t="s">
        <v>16686</v>
      </c>
      <c r="D3925" t="s">
        <v>16671</v>
      </c>
      <c r="E3925" t="s">
        <v>16671</v>
      </c>
      <c r="F3925" t="s">
        <v>16672</v>
      </c>
      <c r="G3925">
        <v>0.304564</v>
      </c>
      <c r="H3925">
        <v>0</v>
      </c>
      <c r="I3925" t="s">
        <v>80</v>
      </c>
      <c r="J3925" t="s">
        <v>57</v>
      </c>
      <c r="K3925" t="s">
        <v>1056</v>
      </c>
      <c r="L3925" t="s">
        <v>16687</v>
      </c>
      <c r="M3925" t="s">
        <v>16688</v>
      </c>
      <c r="N3925">
        <v>7</v>
      </c>
      <c r="S3925" t="e">
        <f t="shared" si="915"/>
        <v>#DIV/0!</v>
      </c>
      <c r="X3925" s="3" t="e">
        <f t="shared" si="916"/>
        <v>#DIV/0!</v>
      </c>
      <c r="Y3925" t="e">
        <f t="shared" si="917"/>
        <v>#DIV/0!</v>
      </c>
      <c r="AD3925" t="e">
        <f t="shared" si="918"/>
        <v>#DIV/0!</v>
      </c>
      <c r="AI3925" t="e">
        <f t="shared" si="919"/>
        <v>#DIV/0!</v>
      </c>
      <c r="AJ3925" t="e">
        <f t="shared" si="920"/>
        <v>#DIV/0!</v>
      </c>
      <c r="AK3925" s="1" t="e">
        <f>IF(AND(OR(#REF!&gt;1.49,#REF!&lt; 0.67),#REF!&lt; 0.05),"TL regulate","none")</f>
        <v>#REF!</v>
      </c>
      <c r="AL3925" s="1" t="e">
        <f t="shared" si="921"/>
        <v>#DIV/0!</v>
      </c>
      <c r="AM3925" s="1" t="e">
        <f t="shared" si="922"/>
        <v>#DIV/0!</v>
      </c>
      <c r="AO3925">
        <v>0</v>
      </c>
      <c r="AP3925">
        <v>0</v>
      </c>
      <c r="AQ3925">
        <v>0</v>
      </c>
      <c r="AR3925">
        <v>0</v>
      </c>
      <c r="AS3925">
        <f t="shared" si="923"/>
        <v>0</v>
      </c>
      <c r="AT3925">
        <v>0</v>
      </c>
      <c r="AU3925">
        <v>0</v>
      </c>
      <c r="AV3925">
        <v>0</v>
      </c>
      <c r="AW3925">
        <v>0</v>
      </c>
      <c r="AX3925">
        <f t="shared" si="924"/>
        <v>0</v>
      </c>
      <c r="AY3925">
        <v>0</v>
      </c>
      <c r="AZ3925">
        <v>0</v>
      </c>
      <c r="BA3925">
        <v>0</v>
      </c>
      <c r="BB3925">
        <v>0</v>
      </c>
      <c r="BC3925">
        <f t="shared" si="925"/>
        <v>0</v>
      </c>
      <c r="BE3925" t="str">
        <f t="shared" si="926"/>
        <v>void</v>
      </c>
      <c r="BF3925">
        <f t="shared" si="927"/>
        <v>0</v>
      </c>
      <c r="BG3925">
        <f t="shared" si="928"/>
        <v>0</v>
      </c>
      <c r="BH3925">
        <f t="shared" si="929"/>
        <v>0</v>
      </c>
    </row>
    <row r="3926" spans="1:60" x14ac:dyDescent="0.45">
      <c r="A3926" t="s">
        <v>16689</v>
      </c>
      <c r="B3926" t="s">
        <v>16690</v>
      </c>
      <c r="C3926" t="s">
        <v>14581</v>
      </c>
      <c r="D3926" t="s">
        <v>16691</v>
      </c>
      <c r="E3926" t="s">
        <v>16691</v>
      </c>
      <c r="F3926" t="s">
        <v>16692</v>
      </c>
      <c r="G3926">
        <v>0.39870499999999998</v>
      </c>
      <c r="H3926">
        <v>0</v>
      </c>
      <c r="I3926" t="s">
        <v>56</v>
      </c>
      <c r="J3926" t="s">
        <v>57</v>
      </c>
      <c r="K3926" t="s">
        <v>153</v>
      </c>
      <c r="L3926" t="s">
        <v>16693</v>
      </c>
      <c r="M3926" t="s">
        <v>16694</v>
      </c>
      <c r="N3926">
        <v>1</v>
      </c>
      <c r="S3926" t="e">
        <f t="shared" si="915"/>
        <v>#DIV/0!</v>
      </c>
      <c r="X3926" s="3" t="e">
        <f t="shared" si="916"/>
        <v>#DIV/0!</v>
      </c>
      <c r="Y3926" t="e">
        <f t="shared" si="917"/>
        <v>#DIV/0!</v>
      </c>
      <c r="AD3926" t="e">
        <f t="shared" si="918"/>
        <v>#DIV/0!</v>
      </c>
      <c r="AI3926" t="e">
        <f t="shared" si="919"/>
        <v>#DIV/0!</v>
      </c>
      <c r="AJ3926" t="e">
        <f t="shared" si="920"/>
        <v>#DIV/0!</v>
      </c>
      <c r="AK3926" s="1" t="e">
        <f>IF(AND(OR(#REF!&gt;1.49,#REF!&lt; 0.67),#REF!&lt; 0.05),"TL regulate","none")</f>
        <v>#REF!</v>
      </c>
      <c r="AL3926" s="1" t="e">
        <f t="shared" si="921"/>
        <v>#DIV/0!</v>
      </c>
      <c r="AM3926" s="1" t="e">
        <f t="shared" si="922"/>
        <v>#DIV/0!</v>
      </c>
      <c r="AO3926">
        <v>0</v>
      </c>
      <c r="AP3926">
        <v>0</v>
      </c>
      <c r="AQ3926">
        <v>0</v>
      </c>
      <c r="AR3926">
        <v>0</v>
      </c>
      <c r="AS3926">
        <f t="shared" si="923"/>
        <v>0</v>
      </c>
      <c r="AT3926">
        <v>0</v>
      </c>
      <c r="AU3926">
        <v>0</v>
      </c>
      <c r="AV3926">
        <v>0</v>
      </c>
      <c r="AW3926">
        <v>0</v>
      </c>
      <c r="AX3926">
        <f t="shared" si="924"/>
        <v>0</v>
      </c>
      <c r="AY3926">
        <v>0</v>
      </c>
      <c r="AZ3926">
        <v>0</v>
      </c>
      <c r="BA3926">
        <v>0</v>
      </c>
      <c r="BB3926">
        <v>0</v>
      </c>
      <c r="BC3926">
        <f t="shared" si="925"/>
        <v>0</v>
      </c>
      <c r="BE3926" t="str">
        <f t="shared" si="926"/>
        <v>void</v>
      </c>
      <c r="BF3926">
        <f t="shared" si="927"/>
        <v>0</v>
      </c>
      <c r="BG3926">
        <f t="shared" si="928"/>
        <v>0</v>
      </c>
      <c r="BH3926">
        <f t="shared" si="929"/>
        <v>0</v>
      </c>
    </row>
    <row r="3927" spans="1:60" x14ac:dyDescent="0.45">
      <c r="A3927" t="s">
        <v>16695</v>
      </c>
      <c r="B3927" t="s">
        <v>16690</v>
      </c>
      <c r="C3927" t="s">
        <v>5613</v>
      </c>
      <c r="D3927" t="s">
        <v>16691</v>
      </c>
      <c r="E3927" t="s">
        <v>16691</v>
      </c>
      <c r="F3927" t="s">
        <v>16692</v>
      </c>
      <c r="G3927">
        <v>0.39870499999999998</v>
      </c>
      <c r="H3927">
        <v>0</v>
      </c>
      <c r="I3927" t="s">
        <v>56</v>
      </c>
      <c r="J3927" t="s">
        <v>63</v>
      </c>
      <c r="K3927" t="s">
        <v>64</v>
      </c>
      <c r="L3927" t="s">
        <v>16693</v>
      </c>
      <c r="M3927" t="s">
        <v>16694</v>
      </c>
      <c r="N3927">
        <v>2</v>
      </c>
      <c r="S3927" t="e">
        <f t="shared" si="915"/>
        <v>#DIV/0!</v>
      </c>
      <c r="X3927" s="3" t="e">
        <f t="shared" si="916"/>
        <v>#DIV/0!</v>
      </c>
      <c r="Y3927" t="e">
        <f t="shared" si="917"/>
        <v>#DIV/0!</v>
      </c>
      <c r="AD3927" t="e">
        <f t="shared" si="918"/>
        <v>#DIV/0!</v>
      </c>
      <c r="AI3927" t="e">
        <f t="shared" si="919"/>
        <v>#DIV/0!</v>
      </c>
      <c r="AJ3927" t="e">
        <f t="shared" si="920"/>
        <v>#DIV/0!</v>
      </c>
      <c r="AK3927" s="1" t="e">
        <f>IF(AND(OR(#REF!&gt;1.49,#REF!&lt; 0.67),#REF!&lt; 0.05),"TL regulate","none")</f>
        <v>#REF!</v>
      </c>
      <c r="AL3927" s="1" t="e">
        <f t="shared" si="921"/>
        <v>#DIV/0!</v>
      </c>
      <c r="AM3927" s="1" t="e">
        <f t="shared" si="922"/>
        <v>#DIV/0!</v>
      </c>
      <c r="AO3927">
        <v>0</v>
      </c>
      <c r="AP3927">
        <v>0</v>
      </c>
      <c r="AQ3927">
        <v>0</v>
      </c>
      <c r="AR3927">
        <v>0</v>
      </c>
      <c r="AS3927">
        <f t="shared" si="923"/>
        <v>0</v>
      </c>
      <c r="AT3927">
        <v>0</v>
      </c>
      <c r="AU3927">
        <v>0</v>
      </c>
      <c r="AV3927">
        <v>0</v>
      </c>
      <c r="AW3927">
        <v>0</v>
      </c>
      <c r="AX3927">
        <f t="shared" si="924"/>
        <v>0</v>
      </c>
      <c r="AY3927">
        <v>0</v>
      </c>
      <c r="AZ3927">
        <v>0</v>
      </c>
      <c r="BA3927">
        <v>0</v>
      </c>
      <c r="BB3927">
        <v>0</v>
      </c>
      <c r="BC3927">
        <f t="shared" si="925"/>
        <v>0</v>
      </c>
      <c r="BE3927" t="str">
        <f t="shared" si="926"/>
        <v>void</v>
      </c>
      <c r="BF3927">
        <f t="shared" si="927"/>
        <v>0</v>
      </c>
      <c r="BG3927">
        <f t="shared" si="928"/>
        <v>0</v>
      </c>
      <c r="BH3927">
        <f t="shared" si="929"/>
        <v>0</v>
      </c>
    </row>
    <row r="3928" spans="1:60" x14ac:dyDescent="0.45">
      <c r="A3928" t="s">
        <v>16696</v>
      </c>
      <c r="B3928" t="s">
        <v>16697</v>
      </c>
      <c r="C3928" t="s">
        <v>16698</v>
      </c>
      <c r="D3928" t="s">
        <v>16699</v>
      </c>
      <c r="E3928" t="s">
        <v>16699</v>
      </c>
      <c r="F3928" t="s">
        <v>16700</v>
      </c>
      <c r="G3928">
        <v>1</v>
      </c>
      <c r="H3928">
        <v>1</v>
      </c>
      <c r="I3928" t="s">
        <v>56</v>
      </c>
      <c r="J3928" t="s">
        <v>57</v>
      </c>
      <c r="K3928" t="s">
        <v>493</v>
      </c>
      <c r="L3928" t="s">
        <v>16701</v>
      </c>
      <c r="M3928" t="s">
        <v>16702</v>
      </c>
      <c r="N3928">
        <v>8</v>
      </c>
      <c r="S3928" t="e">
        <f t="shared" si="915"/>
        <v>#DIV/0!</v>
      </c>
      <c r="X3928" s="3" t="e">
        <f t="shared" si="916"/>
        <v>#DIV/0!</v>
      </c>
      <c r="Y3928" t="e">
        <f t="shared" si="917"/>
        <v>#DIV/0!</v>
      </c>
      <c r="AD3928" t="e">
        <f t="shared" si="918"/>
        <v>#DIV/0!</v>
      </c>
      <c r="AI3928" t="e">
        <f t="shared" si="919"/>
        <v>#DIV/0!</v>
      </c>
      <c r="AJ3928" t="e">
        <f t="shared" si="920"/>
        <v>#DIV/0!</v>
      </c>
      <c r="AK3928" s="1" t="e">
        <f>IF(AND(OR(#REF!&gt;1.49,#REF!&lt; 0.67),#REF!&lt; 0.05),"TL regulate","none")</f>
        <v>#REF!</v>
      </c>
      <c r="AL3928" s="1" t="e">
        <f t="shared" si="921"/>
        <v>#DIV/0!</v>
      </c>
      <c r="AM3928" s="1" t="e">
        <f t="shared" si="922"/>
        <v>#DIV/0!</v>
      </c>
      <c r="AO3928">
        <v>0</v>
      </c>
      <c r="AP3928">
        <v>0</v>
      </c>
      <c r="AQ3928">
        <v>0</v>
      </c>
      <c r="AR3928">
        <v>0</v>
      </c>
      <c r="AS3928">
        <f t="shared" si="923"/>
        <v>0</v>
      </c>
      <c r="AT3928">
        <v>0</v>
      </c>
      <c r="AU3928">
        <v>0</v>
      </c>
      <c r="AV3928">
        <v>0</v>
      </c>
      <c r="AW3928">
        <v>0</v>
      </c>
      <c r="AX3928">
        <f t="shared" si="924"/>
        <v>0</v>
      </c>
      <c r="AY3928">
        <v>5988900</v>
      </c>
      <c r="AZ3928">
        <v>0</v>
      </c>
      <c r="BA3928">
        <v>0</v>
      </c>
      <c r="BB3928">
        <v>0</v>
      </c>
      <c r="BC3928">
        <f t="shared" si="925"/>
        <v>5988900</v>
      </c>
      <c r="BE3928" t="str">
        <f t="shared" si="926"/>
        <v>Cel only</v>
      </c>
      <c r="BF3928">
        <f t="shared" si="927"/>
        <v>0</v>
      </c>
      <c r="BG3928">
        <f t="shared" si="928"/>
        <v>0</v>
      </c>
      <c r="BH3928">
        <f t="shared" si="929"/>
        <v>1</v>
      </c>
    </row>
    <row r="3929" spans="1:60" x14ac:dyDescent="0.45">
      <c r="A3929" t="s">
        <v>16703</v>
      </c>
      <c r="B3929" t="s">
        <v>16704</v>
      </c>
      <c r="C3929">
        <v>682</v>
      </c>
      <c r="D3929" t="s">
        <v>16704</v>
      </c>
      <c r="E3929" t="s">
        <v>16704</v>
      </c>
      <c r="F3929" t="s">
        <v>16705</v>
      </c>
      <c r="G3929">
        <v>0.52025299999999997</v>
      </c>
      <c r="H3929">
        <v>2</v>
      </c>
      <c r="I3929" t="s">
        <v>56</v>
      </c>
      <c r="J3929" t="s">
        <v>81</v>
      </c>
      <c r="K3929" t="s">
        <v>308</v>
      </c>
      <c r="L3929" t="s">
        <v>16706</v>
      </c>
      <c r="M3929" t="s">
        <v>16707</v>
      </c>
      <c r="N3929">
        <v>2</v>
      </c>
      <c r="S3929" t="e">
        <f t="shared" si="915"/>
        <v>#DIV/0!</v>
      </c>
      <c r="X3929" s="3" t="e">
        <f t="shared" si="916"/>
        <v>#DIV/0!</v>
      </c>
      <c r="Y3929" t="e">
        <f t="shared" si="917"/>
        <v>#DIV/0!</v>
      </c>
      <c r="AD3929" t="e">
        <f t="shared" si="918"/>
        <v>#DIV/0!</v>
      </c>
      <c r="AI3929" t="e">
        <f t="shared" si="919"/>
        <v>#DIV/0!</v>
      </c>
      <c r="AJ3929" t="e">
        <f t="shared" si="920"/>
        <v>#DIV/0!</v>
      </c>
      <c r="AK3929" s="1" t="e">
        <f>IF(AND(OR(#REF!&gt;1.49,#REF!&lt; 0.67),#REF!&lt; 0.05),"TL regulate","none")</f>
        <v>#REF!</v>
      </c>
      <c r="AL3929" s="1" t="e">
        <f t="shared" si="921"/>
        <v>#DIV/0!</v>
      </c>
      <c r="AM3929" s="1" t="e">
        <f t="shared" si="922"/>
        <v>#DIV/0!</v>
      </c>
      <c r="AO3929">
        <v>12463000</v>
      </c>
      <c r="AP3929">
        <v>0</v>
      </c>
      <c r="AQ3929">
        <v>0</v>
      </c>
      <c r="AR3929">
        <v>0</v>
      </c>
      <c r="AS3929">
        <f t="shared" si="923"/>
        <v>12463000</v>
      </c>
      <c r="AT3929">
        <v>0</v>
      </c>
      <c r="AU3929">
        <v>0</v>
      </c>
      <c r="AV3929">
        <v>0</v>
      </c>
      <c r="AW3929">
        <v>0</v>
      </c>
      <c r="AX3929">
        <f t="shared" si="924"/>
        <v>0</v>
      </c>
      <c r="AY3929">
        <v>0</v>
      </c>
      <c r="AZ3929">
        <v>0</v>
      </c>
      <c r="BA3929">
        <v>0</v>
      </c>
      <c r="BB3929">
        <v>0</v>
      </c>
      <c r="BC3929">
        <f t="shared" si="925"/>
        <v>0</v>
      </c>
      <c r="BE3929" t="str">
        <f t="shared" si="926"/>
        <v>LPS only</v>
      </c>
      <c r="BF3929">
        <f t="shared" si="927"/>
        <v>1</v>
      </c>
      <c r="BG3929">
        <f t="shared" si="928"/>
        <v>0</v>
      </c>
      <c r="BH3929">
        <f t="shared" si="929"/>
        <v>0</v>
      </c>
    </row>
    <row r="3930" spans="1:60" x14ac:dyDescent="0.45">
      <c r="A3930" t="s">
        <v>16708</v>
      </c>
      <c r="B3930" t="s">
        <v>16704</v>
      </c>
      <c r="C3930">
        <v>687</v>
      </c>
      <c r="D3930" t="s">
        <v>16704</v>
      </c>
      <c r="E3930" t="s">
        <v>16704</v>
      </c>
      <c r="F3930" t="s">
        <v>16705</v>
      </c>
      <c r="G3930">
        <v>0.99458100000000005</v>
      </c>
      <c r="H3930">
        <v>2</v>
      </c>
      <c r="I3930" t="s">
        <v>80</v>
      </c>
      <c r="J3930" t="s">
        <v>74</v>
      </c>
      <c r="K3930" t="s">
        <v>1056</v>
      </c>
      <c r="L3930" t="s">
        <v>16706</v>
      </c>
      <c r="M3930" t="s">
        <v>16707</v>
      </c>
      <c r="N3930">
        <v>7</v>
      </c>
      <c r="S3930" t="e">
        <f t="shared" si="915"/>
        <v>#DIV/0!</v>
      </c>
      <c r="X3930" s="3" t="e">
        <f t="shared" si="916"/>
        <v>#DIV/0!</v>
      </c>
      <c r="Y3930" t="e">
        <f t="shared" si="917"/>
        <v>#DIV/0!</v>
      </c>
      <c r="AD3930" t="e">
        <f t="shared" si="918"/>
        <v>#DIV/0!</v>
      </c>
      <c r="AI3930" t="e">
        <f t="shared" si="919"/>
        <v>#DIV/0!</v>
      </c>
      <c r="AJ3930" t="e">
        <f t="shared" si="920"/>
        <v>#DIV/0!</v>
      </c>
      <c r="AK3930" s="1" t="e">
        <f>IF(AND(OR(#REF!&gt;1.49,#REF!&lt; 0.67),#REF!&lt; 0.05),"TL regulate","none")</f>
        <v>#REF!</v>
      </c>
      <c r="AL3930" s="1" t="e">
        <f t="shared" si="921"/>
        <v>#DIV/0!</v>
      </c>
      <c r="AM3930" s="1" t="e">
        <f t="shared" si="922"/>
        <v>#DIV/0!</v>
      </c>
      <c r="AO3930">
        <v>0</v>
      </c>
      <c r="AP3930">
        <v>0</v>
      </c>
      <c r="AQ3930">
        <v>0</v>
      </c>
      <c r="AR3930">
        <v>0</v>
      </c>
      <c r="AS3930">
        <f t="shared" si="923"/>
        <v>0</v>
      </c>
      <c r="AT3930">
        <v>0</v>
      </c>
      <c r="AU3930">
        <v>0</v>
      </c>
      <c r="AV3930">
        <v>0</v>
      </c>
      <c r="AW3930">
        <v>0</v>
      </c>
      <c r="AX3930">
        <f t="shared" si="924"/>
        <v>0</v>
      </c>
      <c r="AY3930">
        <v>0</v>
      </c>
      <c r="AZ3930">
        <v>0</v>
      </c>
      <c r="BA3930">
        <v>0</v>
      </c>
      <c r="BB3930">
        <v>0</v>
      </c>
      <c r="BC3930">
        <f t="shared" si="925"/>
        <v>0</v>
      </c>
      <c r="BE3930" t="str">
        <f t="shared" si="926"/>
        <v>void</v>
      </c>
      <c r="BF3930">
        <f t="shared" si="927"/>
        <v>0</v>
      </c>
      <c r="BG3930">
        <f t="shared" si="928"/>
        <v>0</v>
      </c>
      <c r="BH3930">
        <f t="shared" si="929"/>
        <v>0</v>
      </c>
    </row>
    <row r="3931" spans="1:60" x14ac:dyDescent="0.45">
      <c r="A3931" t="s">
        <v>16709</v>
      </c>
      <c r="B3931" t="s">
        <v>4910</v>
      </c>
      <c r="C3931">
        <v>639</v>
      </c>
      <c r="D3931" t="s">
        <v>4910</v>
      </c>
      <c r="E3931" t="s">
        <v>4910</v>
      </c>
      <c r="F3931" t="s">
        <v>4911</v>
      </c>
      <c r="G3931">
        <v>0.31289099999999997</v>
      </c>
      <c r="H3931">
        <v>0</v>
      </c>
      <c r="I3931" t="s">
        <v>56</v>
      </c>
      <c r="J3931" t="s">
        <v>57</v>
      </c>
      <c r="K3931" t="s">
        <v>1127</v>
      </c>
      <c r="L3931" t="s">
        <v>16710</v>
      </c>
      <c r="M3931" t="s">
        <v>16711</v>
      </c>
      <c r="N3931">
        <v>8</v>
      </c>
      <c r="S3931" t="e">
        <f t="shared" si="915"/>
        <v>#DIV/0!</v>
      </c>
      <c r="X3931" s="3" t="e">
        <f t="shared" si="916"/>
        <v>#DIV/0!</v>
      </c>
      <c r="Y3931" t="e">
        <f t="shared" si="917"/>
        <v>#DIV/0!</v>
      </c>
      <c r="AD3931" t="e">
        <f t="shared" si="918"/>
        <v>#DIV/0!</v>
      </c>
      <c r="AI3931" t="e">
        <f t="shared" si="919"/>
        <v>#DIV/0!</v>
      </c>
      <c r="AJ3931" t="e">
        <f t="shared" si="920"/>
        <v>#DIV/0!</v>
      </c>
      <c r="AK3931" s="1" t="e">
        <f>IF(AND(OR(#REF!&gt;1.49,#REF!&lt; 0.67),#REF!&lt; 0.05),"TL regulate","none")</f>
        <v>#REF!</v>
      </c>
      <c r="AL3931" s="1" t="e">
        <f t="shared" si="921"/>
        <v>#DIV/0!</v>
      </c>
      <c r="AM3931" s="1" t="e">
        <f t="shared" si="922"/>
        <v>#DIV/0!</v>
      </c>
      <c r="AO3931">
        <v>0</v>
      </c>
      <c r="AP3931">
        <v>0</v>
      </c>
      <c r="AQ3931">
        <v>0</v>
      </c>
      <c r="AR3931">
        <v>0</v>
      </c>
      <c r="AS3931">
        <f t="shared" si="923"/>
        <v>0</v>
      </c>
      <c r="AT3931">
        <v>0</v>
      </c>
      <c r="AU3931">
        <v>0</v>
      </c>
      <c r="AV3931">
        <v>0</v>
      </c>
      <c r="AW3931">
        <v>0</v>
      </c>
      <c r="AX3931">
        <f t="shared" si="924"/>
        <v>0</v>
      </c>
      <c r="AY3931">
        <v>0</v>
      </c>
      <c r="AZ3931">
        <v>0</v>
      </c>
      <c r="BA3931">
        <v>0</v>
      </c>
      <c r="BB3931">
        <v>0</v>
      </c>
      <c r="BC3931">
        <f t="shared" si="925"/>
        <v>0</v>
      </c>
      <c r="BE3931" t="str">
        <f t="shared" si="926"/>
        <v>void</v>
      </c>
      <c r="BF3931">
        <f t="shared" si="927"/>
        <v>0</v>
      </c>
      <c r="BG3931">
        <f t="shared" si="928"/>
        <v>0</v>
      </c>
      <c r="BH3931">
        <f t="shared" si="929"/>
        <v>0</v>
      </c>
    </row>
    <row r="3932" spans="1:60" x14ac:dyDescent="0.45">
      <c r="A3932" t="s">
        <v>16712</v>
      </c>
      <c r="B3932" t="s">
        <v>4910</v>
      </c>
      <c r="C3932">
        <v>641</v>
      </c>
      <c r="D3932" t="s">
        <v>4910</v>
      </c>
      <c r="E3932" t="s">
        <v>4910</v>
      </c>
      <c r="F3932" t="s">
        <v>4911</v>
      </c>
      <c r="G3932">
        <v>0.342223</v>
      </c>
      <c r="H3932">
        <v>0</v>
      </c>
      <c r="I3932" t="s">
        <v>56</v>
      </c>
      <c r="J3932" t="s">
        <v>63</v>
      </c>
      <c r="K3932" t="s">
        <v>64</v>
      </c>
      <c r="L3932" t="s">
        <v>16713</v>
      </c>
      <c r="M3932" t="s">
        <v>16714</v>
      </c>
      <c r="N3932">
        <v>10</v>
      </c>
      <c r="S3932" t="e">
        <f t="shared" si="915"/>
        <v>#DIV/0!</v>
      </c>
      <c r="X3932" s="3" t="e">
        <f t="shared" si="916"/>
        <v>#DIV/0!</v>
      </c>
      <c r="Y3932" t="e">
        <f t="shared" si="917"/>
        <v>#DIV/0!</v>
      </c>
      <c r="AD3932" t="e">
        <f t="shared" si="918"/>
        <v>#DIV/0!</v>
      </c>
      <c r="AI3932" t="e">
        <f t="shared" si="919"/>
        <v>#DIV/0!</v>
      </c>
      <c r="AJ3932" t="e">
        <f t="shared" si="920"/>
        <v>#DIV/0!</v>
      </c>
      <c r="AK3932" s="1" t="e">
        <f>IF(AND(OR(#REF!&gt;1.49,#REF!&lt; 0.67),#REF!&lt; 0.05),"TL regulate","none")</f>
        <v>#REF!</v>
      </c>
      <c r="AL3932" s="1" t="e">
        <f t="shared" si="921"/>
        <v>#DIV/0!</v>
      </c>
      <c r="AM3932" s="1" t="e">
        <f t="shared" si="922"/>
        <v>#DIV/0!</v>
      </c>
      <c r="AO3932">
        <v>0</v>
      </c>
      <c r="AP3932">
        <v>0</v>
      </c>
      <c r="AQ3932">
        <v>0</v>
      </c>
      <c r="AR3932">
        <v>0</v>
      </c>
      <c r="AS3932">
        <f t="shared" si="923"/>
        <v>0</v>
      </c>
      <c r="AT3932">
        <v>0</v>
      </c>
      <c r="AU3932">
        <v>0</v>
      </c>
      <c r="AV3932">
        <v>0</v>
      </c>
      <c r="AW3932">
        <v>0</v>
      </c>
      <c r="AX3932">
        <f t="shared" si="924"/>
        <v>0</v>
      </c>
      <c r="AY3932">
        <v>0</v>
      </c>
      <c r="AZ3932">
        <v>0</v>
      </c>
      <c r="BA3932">
        <v>0</v>
      </c>
      <c r="BB3932">
        <v>0</v>
      </c>
      <c r="BC3932">
        <f t="shared" si="925"/>
        <v>0</v>
      </c>
      <c r="BE3932" t="str">
        <f t="shared" si="926"/>
        <v>void</v>
      </c>
      <c r="BF3932">
        <f t="shared" si="927"/>
        <v>0</v>
      </c>
      <c r="BG3932">
        <f t="shared" si="928"/>
        <v>0</v>
      </c>
      <c r="BH3932">
        <f t="shared" si="929"/>
        <v>0</v>
      </c>
    </row>
    <row r="3933" spans="1:60" x14ac:dyDescent="0.45">
      <c r="A3933" t="s">
        <v>16715</v>
      </c>
      <c r="B3933" t="s">
        <v>4910</v>
      </c>
      <c r="C3933">
        <v>640</v>
      </c>
      <c r="D3933" t="s">
        <v>4910</v>
      </c>
      <c r="E3933" t="s">
        <v>4910</v>
      </c>
      <c r="F3933" t="s">
        <v>4911</v>
      </c>
      <c r="G3933">
        <v>0.342223</v>
      </c>
      <c r="H3933">
        <v>0</v>
      </c>
      <c r="I3933" t="s">
        <v>56</v>
      </c>
      <c r="J3933" t="s">
        <v>57</v>
      </c>
      <c r="K3933" t="s">
        <v>2313</v>
      </c>
      <c r="L3933" t="s">
        <v>16713</v>
      </c>
      <c r="M3933" t="s">
        <v>16714</v>
      </c>
      <c r="N3933">
        <v>9</v>
      </c>
      <c r="S3933" t="e">
        <f t="shared" si="915"/>
        <v>#DIV/0!</v>
      </c>
      <c r="X3933" s="3" t="e">
        <f t="shared" si="916"/>
        <v>#DIV/0!</v>
      </c>
      <c r="Y3933" t="e">
        <f t="shared" si="917"/>
        <v>#DIV/0!</v>
      </c>
      <c r="AD3933" t="e">
        <f t="shared" si="918"/>
        <v>#DIV/0!</v>
      </c>
      <c r="AI3933" t="e">
        <f t="shared" si="919"/>
        <v>#DIV/0!</v>
      </c>
      <c r="AJ3933" t="e">
        <f t="shared" si="920"/>
        <v>#DIV/0!</v>
      </c>
      <c r="AK3933" s="1" t="e">
        <f>IF(AND(OR(#REF!&gt;1.49,#REF!&lt; 0.67),#REF!&lt; 0.05),"TL regulate","none")</f>
        <v>#REF!</v>
      </c>
      <c r="AL3933" s="1" t="e">
        <f t="shared" si="921"/>
        <v>#DIV/0!</v>
      </c>
      <c r="AM3933" s="1" t="e">
        <f t="shared" si="922"/>
        <v>#DIV/0!</v>
      </c>
      <c r="AO3933">
        <v>0</v>
      </c>
      <c r="AP3933">
        <v>0</v>
      </c>
      <c r="AQ3933">
        <v>0</v>
      </c>
      <c r="AR3933">
        <v>0</v>
      </c>
      <c r="AS3933">
        <f t="shared" si="923"/>
        <v>0</v>
      </c>
      <c r="AT3933">
        <v>0</v>
      </c>
      <c r="AU3933">
        <v>0</v>
      </c>
      <c r="AV3933">
        <v>0</v>
      </c>
      <c r="AW3933">
        <v>0</v>
      </c>
      <c r="AX3933">
        <f t="shared" si="924"/>
        <v>0</v>
      </c>
      <c r="AY3933">
        <v>0</v>
      </c>
      <c r="AZ3933">
        <v>0</v>
      </c>
      <c r="BA3933">
        <v>0</v>
      </c>
      <c r="BB3933">
        <v>0</v>
      </c>
      <c r="BC3933">
        <f t="shared" si="925"/>
        <v>0</v>
      </c>
      <c r="BE3933" t="str">
        <f t="shared" si="926"/>
        <v>void</v>
      </c>
      <c r="BF3933">
        <f t="shared" si="927"/>
        <v>0</v>
      </c>
      <c r="BG3933">
        <f t="shared" si="928"/>
        <v>0</v>
      </c>
      <c r="BH3933">
        <f t="shared" si="929"/>
        <v>0</v>
      </c>
    </row>
    <row r="3934" spans="1:60" x14ac:dyDescent="0.45">
      <c r="A3934" t="s">
        <v>16716</v>
      </c>
      <c r="B3934" t="s">
        <v>4910</v>
      </c>
      <c r="C3934">
        <v>661</v>
      </c>
      <c r="D3934" t="s">
        <v>4910</v>
      </c>
      <c r="E3934" t="s">
        <v>4910</v>
      </c>
      <c r="F3934" t="s">
        <v>4911</v>
      </c>
      <c r="G3934">
        <v>1</v>
      </c>
      <c r="H3934">
        <v>1</v>
      </c>
      <c r="I3934" t="s">
        <v>56</v>
      </c>
      <c r="J3934" t="s">
        <v>117</v>
      </c>
      <c r="K3934" t="s">
        <v>916</v>
      </c>
      <c r="L3934" t="s">
        <v>16717</v>
      </c>
      <c r="M3934" t="s">
        <v>16718</v>
      </c>
      <c r="N3934">
        <v>7</v>
      </c>
      <c r="S3934" t="e">
        <f t="shared" si="915"/>
        <v>#DIV/0!</v>
      </c>
      <c r="X3934" s="3" t="e">
        <f t="shared" si="916"/>
        <v>#DIV/0!</v>
      </c>
      <c r="Y3934" t="e">
        <f t="shared" si="917"/>
        <v>#DIV/0!</v>
      </c>
      <c r="AD3934" t="e">
        <f t="shared" si="918"/>
        <v>#DIV/0!</v>
      </c>
      <c r="AI3934" t="e">
        <f t="shared" si="919"/>
        <v>#DIV/0!</v>
      </c>
      <c r="AJ3934" t="e">
        <f t="shared" si="920"/>
        <v>#DIV/0!</v>
      </c>
      <c r="AK3934" s="1" t="e">
        <f>IF(AND(OR(#REF!&gt;1.49,#REF!&lt; 0.67),#REF!&lt; 0.05),"TL regulate","none")</f>
        <v>#REF!</v>
      </c>
      <c r="AL3934" s="1" t="e">
        <f t="shared" si="921"/>
        <v>#DIV/0!</v>
      </c>
      <c r="AM3934" s="1" t="e">
        <f t="shared" si="922"/>
        <v>#DIV/0!</v>
      </c>
      <c r="AO3934">
        <v>0</v>
      </c>
      <c r="AP3934">
        <v>0</v>
      </c>
      <c r="AQ3934">
        <v>0</v>
      </c>
      <c r="AR3934">
        <v>0</v>
      </c>
      <c r="AS3934">
        <f t="shared" si="923"/>
        <v>0</v>
      </c>
      <c r="AT3934">
        <v>0</v>
      </c>
      <c r="AU3934">
        <v>0</v>
      </c>
      <c r="AV3934">
        <v>0</v>
      </c>
      <c r="AW3934">
        <v>0</v>
      </c>
      <c r="AX3934">
        <f t="shared" si="924"/>
        <v>0</v>
      </c>
      <c r="AY3934">
        <v>29920000</v>
      </c>
      <c r="AZ3934">
        <v>0</v>
      </c>
      <c r="BA3934">
        <v>30620000</v>
      </c>
      <c r="BB3934">
        <v>0</v>
      </c>
      <c r="BC3934">
        <f t="shared" si="925"/>
        <v>60540000</v>
      </c>
      <c r="BE3934" t="str">
        <f t="shared" si="926"/>
        <v>Cel only</v>
      </c>
      <c r="BF3934">
        <f t="shared" si="927"/>
        <v>0</v>
      </c>
      <c r="BG3934">
        <f t="shared" si="928"/>
        <v>0</v>
      </c>
      <c r="BH3934">
        <f t="shared" si="929"/>
        <v>2</v>
      </c>
    </row>
    <row r="3935" spans="1:60" x14ac:dyDescent="0.45">
      <c r="A3935" t="s">
        <v>16719</v>
      </c>
      <c r="B3935" t="s">
        <v>4910</v>
      </c>
      <c r="C3935">
        <v>692</v>
      </c>
      <c r="D3935" t="s">
        <v>4910</v>
      </c>
      <c r="E3935" t="s">
        <v>4910</v>
      </c>
      <c r="F3935" t="s">
        <v>4911</v>
      </c>
      <c r="G3935">
        <v>0.44683899999999999</v>
      </c>
      <c r="H3935">
        <v>0</v>
      </c>
      <c r="I3935" t="s">
        <v>80</v>
      </c>
      <c r="J3935" t="s">
        <v>57</v>
      </c>
      <c r="K3935" t="s">
        <v>3952</v>
      </c>
      <c r="L3935" t="s">
        <v>16720</v>
      </c>
      <c r="M3935" t="s">
        <v>16721</v>
      </c>
      <c r="N3935">
        <v>25</v>
      </c>
      <c r="S3935" t="e">
        <f t="shared" si="915"/>
        <v>#DIV/0!</v>
      </c>
      <c r="X3935" s="3" t="e">
        <f t="shared" si="916"/>
        <v>#DIV/0!</v>
      </c>
      <c r="Y3935" t="e">
        <f t="shared" si="917"/>
        <v>#DIV/0!</v>
      </c>
      <c r="AD3935" t="e">
        <f t="shared" si="918"/>
        <v>#DIV/0!</v>
      </c>
      <c r="AI3935" t="e">
        <f t="shared" si="919"/>
        <v>#DIV/0!</v>
      </c>
      <c r="AJ3935" t="e">
        <f t="shared" si="920"/>
        <v>#DIV/0!</v>
      </c>
      <c r="AK3935" s="1" t="e">
        <f>IF(AND(OR(#REF!&gt;1.49,#REF!&lt; 0.67),#REF!&lt; 0.05),"TL regulate","none")</f>
        <v>#REF!</v>
      </c>
      <c r="AL3935" s="1" t="e">
        <f t="shared" si="921"/>
        <v>#DIV/0!</v>
      </c>
      <c r="AM3935" s="1" t="e">
        <f t="shared" si="922"/>
        <v>#DIV/0!</v>
      </c>
      <c r="AO3935">
        <v>0</v>
      </c>
      <c r="AP3935">
        <v>0</v>
      </c>
      <c r="AQ3935">
        <v>0</v>
      </c>
      <c r="AR3935">
        <v>0</v>
      </c>
      <c r="AS3935">
        <f t="shared" si="923"/>
        <v>0</v>
      </c>
      <c r="AT3935">
        <v>0</v>
      </c>
      <c r="AU3935">
        <v>0</v>
      </c>
      <c r="AV3935">
        <v>0</v>
      </c>
      <c r="AW3935">
        <v>0</v>
      </c>
      <c r="AX3935">
        <f t="shared" si="924"/>
        <v>0</v>
      </c>
      <c r="AY3935">
        <v>0</v>
      </c>
      <c r="AZ3935">
        <v>0</v>
      </c>
      <c r="BA3935">
        <v>0</v>
      </c>
      <c r="BB3935">
        <v>0</v>
      </c>
      <c r="BC3935">
        <f t="shared" si="925"/>
        <v>0</v>
      </c>
      <c r="BE3935" t="str">
        <f t="shared" si="926"/>
        <v>void</v>
      </c>
      <c r="BF3935">
        <f t="shared" si="927"/>
        <v>0</v>
      </c>
      <c r="BG3935">
        <f t="shared" si="928"/>
        <v>0</v>
      </c>
      <c r="BH3935">
        <f t="shared" si="929"/>
        <v>0</v>
      </c>
    </row>
    <row r="3936" spans="1:60" x14ac:dyDescent="0.45">
      <c r="A3936" t="s">
        <v>16722</v>
      </c>
      <c r="B3936" t="s">
        <v>16723</v>
      </c>
      <c r="C3936">
        <v>49</v>
      </c>
      <c r="D3936" t="s">
        <v>16723</v>
      </c>
      <c r="E3936" t="s">
        <v>16723</v>
      </c>
      <c r="F3936" t="s">
        <v>16724</v>
      </c>
      <c r="G3936">
        <v>1</v>
      </c>
      <c r="H3936">
        <v>2</v>
      </c>
      <c r="I3936" t="s">
        <v>56</v>
      </c>
      <c r="J3936" t="s">
        <v>1133</v>
      </c>
      <c r="K3936" t="s">
        <v>1289</v>
      </c>
      <c r="L3936" t="s">
        <v>16725</v>
      </c>
      <c r="M3936" t="s">
        <v>16726</v>
      </c>
      <c r="N3936">
        <v>5</v>
      </c>
      <c r="S3936" t="e">
        <f t="shared" si="915"/>
        <v>#DIV/0!</v>
      </c>
      <c r="X3936" s="3" t="e">
        <f t="shared" si="916"/>
        <v>#DIV/0!</v>
      </c>
      <c r="Y3936" t="e">
        <f t="shared" si="917"/>
        <v>#DIV/0!</v>
      </c>
      <c r="AD3936" t="e">
        <f t="shared" si="918"/>
        <v>#DIV/0!</v>
      </c>
      <c r="AI3936" t="e">
        <f t="shared" si="919"/>
        <v>#DIV/0!</v>
      </c>
      <c r="AJ3936" t="e">
        <f t="shared" si="920"/>
        <v>#DIV/0!</v>
      </c>
      <c r="AK3936" s="1" t="e">
        <f>IF(AND(OR(#REF!&gt;1.49,#REF!&lt; 0.67),#REF!&lt; 0.05),"TL regulate","none")</f>
        <v>#REF!</v>
      </c>
      <c r="AL3936" s="1" t="e">
        <f t="shared" si="921"/>
        <v>#DIV/0!</v>
      </c>
      <c r="AM3936" s="1" t="e">
        <f t="shared" si="922"/>
        <v>#DIV/0!</v>
      </c>
      <c r="AO3936">
        <v>0</v>
      </c>
      <c r="AP3936">
        <v>0</v>
      </c>
      <c r="AQ3936">
        <v>0</v>
      </c>
      <c r="AR3936">
        <v>0</v>
      </c>
      <c r="AS3936">
        <f t="shared" si="923"/>
        <v>0</v>
      </c>
      <c r="AT3936">
        <v>0</v>
      </c>
      <c r="AU3936">
        <v>0</v>
      </c>
      <c r="AV3936">
        <v>0</v>
      </c>
      <c r="AW3936">
        <v>74322000</v>
      </c>
      <c r="AX3936">
        <f t="shared" si="924"/>
        <v>74322000</v>
      </c>
      <c r="AY3936">
        <v>0</v>
      </c>
      <c r="AZ3936">
        <v>0</v>
      </c>
      <c r="BA3936">
        <v>0</v>
      </c>
      <c r="BB3936">
        <v>0</v>
      </c>
      <c r="BC3936">
        <f t="shared" si="925"/>
        <v>0</v>
      </c>
      <c r="BE3936" t="str">
        <f t="shared" si="926"/>
        <v>TL only</v>
      </c>
      <c r="BF3936">
        <f t="shared" si="927"/>
        <v>0</v>
      </c>
      <c r="BG3936">
        <f t="shared" si="928"/>
        <v>1</v>
      </c>
      <c r="BH3936">
        <f t="shared" si="929"/>
        <v>0</v>
      </c>
    </row>
    <row r="3937" spans="1:60" x14ac:dyDescent="0.45">
      <c r="A3937" t="s">
        <v>16727</v>
      </c>
      <c r="B3937" t="s">
        <v>16723</v>
      </c>
      <c r="C3937">
        <v>45</v>
      </c>
      <c r="D3937" t="s">
        <v>16723</v>
      </c>
      <c r="E3937" t="s">
        <v>16723</v>
      </c>
      <c r="F3937" t="s">
        <v>16724</v>
      </c>
      <c r="G3937">
        <v>1</v>
      </c>
      <c r="H3937">
        <v>2</v>
      </c>
      <c r="I3937" t="s">
        <v>80</v>
      </c>
      <c r="J3937" t="s">
        <v>952</v>
      </c>
      <c r="K3937" t="s">
        <v>1377</v>
      </c>
      <c r="L3937" t="s">
        <v>16725</v>
      </c>
      <c r="M3937" t="s">
        <v>16726</v>
      </c>
      <c r="N3937">
        <v>1</v>
      </c>
      <c r="S3937" t="e">
        <f t="shared" si="915"/>
        <v>#DIV/0!</v>
      </c>
      <c r="X3937" s="3" t="e">
        <f t="shared" si="916"/>
        <v>#DIV/0!</v>
      </c>
      <c r="Y3937" t="e">
        <f t="shared" si="917"/>
        <v>#DIV/0!</v>
      </c>
      <c r="AD3937" t="e">
        <f t="shared" si="918"/>
        <v>#DIV/0!</v>
      </c>
      <c r="AI3937" t="e">
        <f t="shared" si="919"/>
        <v>#DIV/0!</v>
      </c>
      <c r="AJ3937" t="e">
        <f t="shared" si="920"/>
        <v>#DIV/0!</v>
      </c>
      <c r="AK3937" s="1" t="e">
        <f>IF(AND(OR(#REF!&gt;1.49,#REF!&lt; 0.67),#REF!&lt; 0.05),"TL regulate","none")</f>
        <v>#REF!</v>
      </c>
      <c r="AL3937" s="1" t="e">
        <f t="shared" si="921"/>
        <v>#DIV/0!</v>
      </c>
      <c r="AM3937" s="1" t="e">
        <f t="shared" si="922"/>
        <v>#DIV/0!</v>
      </c>
      <c r="AO3937">
        <v>0</v>
      </c>
      <c r="AP3937">
        <v>0</v>
      </c>
      <c r="AQ3937">
        <v>0</v>
      </c>
      <c r="AR3937">
        <v>0</v>
      </c>
      <c r="AS3937">
        <f t="shared" si="923"/>
        <v>0</v>
      </c>
      <c r="AT3937">
        <v>0</v>
      </c>
      <c r="AU3937">
        <v>0</v>
      </c>
      <c r="AV3937">
        <v>0</v>
      </c>
      <c r="AW3937">
        <v>74322000</v>
      </c>
      <c r="AX3937">
        <f t="shared" si="924"/>
        <v>74322000</v>
      </c>
      <c r="AY3937">
        <v>0</v>
      </c>
      <c r="AZ3937">
        <v>0</v>
      </c>
      <c r="BA3937">
        <v>0</v>
      </c>
      <c r="BB3937">
        <v>0</v>
      </c>
      <c r="BC3937">
        <f t="shared" si="925"/>
        <v>0</v>
      </c>
      <c r="BE3937" t="str">
        <f t="shared" si="926"/>
        <v>TL only</v>
      </c>
      <c r="BF3937">
        <f t="shared" si="927"/>
        <v>0</v>
      </c>
      <c r="BG3937">
        <f t="shared" si="928"/>
        <v>1</v>
      </c>
      <c r="BH3937">
        <f t="shared" si="929"/>
        <v>0</v>
      </c>
    </row>
    <row r="3938" spans="1:60" x14ac:dyDescent="0.45">
      <c r="A3938" t="s">
        <v>16728</v>
      </c>
      <c r="B3938" t="s">
        <v>356</v>
      </c>
      <c r="C3938">
        <v>1444</v>
      </c>
      <c r="D3938" t="s">
        <v>356</v>
      </c>
      <c r="E3938" t="s">
        <v>356</v>
      </c>
      <c r="F3938" t="s">
        <v>357</v>
      </c>
      <c r="G3938">
        <v>0.43421199999999999</v>
      </c>
      <c r="H3938">
        <v>0</v>
      </c>
      <c r="I3938" t="s">
        <v>56</v>
      </c>
      <c r="J3938" t="s">
        <v>57</v>
      </c>
      <c r="K3938" t="s">
        <v>2491</v>
      </c>
      <c r="L3938" t="s">
        <v>16729</v>
      </c>
      <c r="M3938" t="s">
        <v>16730</v>
      </c>
      <c r="N3938">
        <v>9</v>
      </c>
      <c r="S3938" t="e">
        <f t="shared" si="915"/>
        <v>#DIV/0!</v>
      </c>
      <c r="X3938" s="3" t="e">
        <f t="shared" si="916"/>
        <v>#DIV/0!</v>
      </c>
      <c r="Y3938" t="e">
        <f t="shared" si="917"/>
        <v>#DIV/0!</v>
      </c>
      <c r="AD3938" t="e">
        <f t="shared" si="918"/>
        <v>#DIV/0!</v>
      </c>
      <c r="AI3938" t="e">
        <f t="shared" si="919"/>
        <v>#DIV/0!</v>
      </c>
      <c r="AJ3938" t="e">
        <f t="shared" si="920"/>
        <v>#DIV/0!</v>
      </c>
      <c r="AK3938" s="1" t="e">
        <f>IF(AND(OR(#REF!&gt;1.49,#REF!&lt; 0.67),#REF!&lt; 0.05),"TL regulate","none")</f>
        <v>#REF!</v>
      </c>
      <c r="AL3938" s="1" t="e">
        <f t="shared" si="921"/>
        <v>#DIV/0!</v>
      </c>
      <c r="AM3938" s="1" t="e">
        <f t="shared" si="922"/>
        <v>#DIV/0!</v>
      </c>
      <c r="AO3938">
        <v>0</v>
      </c>
      <c r="AP3938">
        <v>0</v>
      </c>
      <c r="AQ3938">
        <v>0</v>
      </c>
      <c r="AR3938">
        <v>0</v>
      </c>
      <c r="AS3938">
        <f t="shared" si="923"/>
        <v>0</v>
      </c>
      <c r="AT3938">
        <v>0</v>
      </c>
      <c r="AU3938">
        <v>0</v>
      </c>
      <c r="AV3938">
        <v>19660000</v>
      </c>
      <c r="AW3938">
        <v>0</v>
      </c>
      <c r="AX3938">
        <f t="shared" si="924"/>
        <v>19660000</v>
      </c>
      <c r="AY3938">
        <v>0</v>
      </c>
      <c r="AZ3938">
        <v>0</v>
      </c>
      <c r="BA3938">
        <v>0</v>
      </c>
      <c r="BB3938">
        <v>0</v>
      </c>
      <c r="BC3938">
        <f t="shared" si="925"/>
        <v>0</v>
      </c>
      <c r="BE3938" t="str">
        <f t="shared" si="926"/>
        <v>TL only</v>
      </c>
      <c r="BF3938">
        <f t="shared" si="927"/>
        <v>0</v>
      </c>
      <c r="BG3938">
        <f t="shared" si="928"/>
        <v>1</v>
      </c>
      <c r="BH3938">
        <f t="shared" si="929"/>
        <v>0</v>
      </c>
    </row>
    <row r="3939" spans="1:60" x14ac:dyDescent="0.45">
      <c r="A3939" t="s">
        <v>16731</v>
      </c>
      <c r="B3939" t="s">
        <v>356</v>
      </c>
      <c r="C3939">
        <v>1379</v>
      </c>
      <c r="D3939" t="s">
        <v>356</v>
      </c>
      <c r="E3939" t="s">
        <v>356</v>
      </c>
      <c r="F3939" t="s">
        <v>357</v>
      </c>
      <c r="G3939">
        <v>0.5</v>
      </c>
      <c r="H3939">
        <v>1</v>
      </c>
      <c r="I3939" t="s">
        <v>56</v>
      </c>
      <c r="J3939" t="s">
        <v>57</v>
      </c>
      <c r="K3939" t="s">
        <v>385</v>
      </c>
      <c r="L3939" t="s">
        <v>16732</v>
      </c>
      <c r="M3939" t="s">
        <v>16733</v>
      </c>
      <c r="N3939">
        <v>3</v>
      </c>
      <c r="S3939" t="e">
        <f t="shared" si="915"/>
        <v>#DIV/0!</v>
      </c>
      <c r="X3939" s="3" t="e">
        <f t="shared" si="916"/>
        <v>#DIV/0!</v>
      </c>
      <c r="Y3939" t="e">
        <f t="shared" si="917"/>
        <v>#DIV/0!</v>
      </c>
      <c r="AD3939" t="e">
        <f t="shared" si="918"/>
        <v>#DIV/0!</v>
      </c>
      <c r="AI3939" t="e">
        <f t="shared" si="919"/>
        <v>#DIV/0!</v>
      </c>
      <c r="AJ3939" t="e">
        <f t="shared" si="920"/>
        <v>#DIV/0!</v>
      </c>
      <c r="AK3939" s="1" t="e">
        <f>IF(AND(OR(#REF!&gt;1.49,#REF!&lt; 0.67),#REF!&lt; 0.05),"TL regulate","none")</f>
        <v>#REF!</v>
      </c>
      <c r="AL3939" s="1" t="e">
        <f t="shared" si="921"/>
        <v>#DIV/0!</v>
      </c>
      <c r="AM3939" s="1" t="e">
        <f t="shared" si="922"/>
        <v>#DIV/0!</v>
      </c>
      <c r="AO3939">
        <v>0</v>
      </c>
      <c r="AP3939">
        <v>0</v>
      </c>
      <c r="AQ3939">
        <v>0</v>
      </c>
      <c r="AR3939">
        <v>0</v>
      </c>
      <c r="AS3939">
        <f t="shared" si="923"/>
        <v>0</v>
      </c>
      <c r="AT3939">
        <v>0</v>
      </c>
      <c r="AU3939">
        <v>0</v>
      </c>
      <c r="AV3939">
        <v>0</v>
      </c>
      <c r="AW3939">
        <v>0</v>
      </c>
      <c r="AX3939">
        <f t="shared" si="924"/>
        <v>0</v>
      </c>
      <c r="AY3939">
        <v>0</v>
      </c>
      <c r="AZ3939">
        <v>0</v>
      </c>
      <c r="BA3939">
        <v>17091000</v>
      </c>
      <c r="BB3939">
        <v>0</v>
      </c>
      <c r="BC3939">
        <f t="shared" si="925"/>
        <v>17091000</v>
      </c>
      <c r="BE3939" t="str">
        <f t="shared" si="926"/>
        <v>Cel only</v>
      </c>
      <c r="BF3939">
        <f t="shared" si="927"/>
        <v>0</v>
      </c>
      <c r="BG3939">
        <f t="shared" si="928"/>
        <v>0</v>
      </c>
      <c r="BH3939">
        <f t="shared" si="929"/>
        <v>1</v>
      </c>
    </row>
    <row r="3940" spans="1:60" x14ac:dyDescent="0.45">
      <c r="A3940" t="s">
        <v>16734</v>
      </c>
      <c r="B3940" t="s">
        <v>356</v>
      </c>
      <c r="C3940">
        <v>1380</v>
      </c>
      <c r="D3940" t="s">
        <v>356</v>
      </c>
      <c r="E3940" t="s">
        <v>356</v>
      </c>
      <c r="F3940" t="s">
        <v>357</v>
      </c>
      <c r="G3940">
        <v>0.5</v>
      </c>
      <c r="H3940">
        <v>1</v>
      </c>
      <c r="I3940" t="s">
        <v>56</v>
      </c>
      <c r="J3940" t="s">
        <v>63</v>
      </c>
      <c r="K3940" t="s">
        <v>64</v>
      </c>
      <c r="L3940" t="s">
        <v>16732</v>
      </c>
      <c r="M3940" t="s">
        <v>16733</v>
      </c>
      <c r="N3940">
        <v>4</v>
      </c>
      <c r="S3940" t="e">
        <f t="shared" si="915"/>
        <v>#DIV/0!</v>
      </c>
      <c r="X3940" s="3" t="e">
        <f t="shared" si="916"/>
        <v>#DIV/0!</v>
      </c>
      <c r="Y3940" t="e">
        <f t="shared" si="917"/>
        <v>#DIV/0!</v>
      </c>
      <c r="AD3940" t="e">
        <f t="shared" si="918"/>
        <v>#DIV/0!</v>
      </c>
      <c r="AI3940" t="e">
        <f t="shared" si="919"/>
        <v>#DIV/0!</v>
      </c>
      <c r="AJ3940" t="e">
        <f t="shared" si="920"/>
        <v>#DIV/0!</v>
      </c>
      <c r="AK3940" s="1" t="e">
        <f>IF(AND(OR(#REF!&gt;1.49,#REF!&lt; 0.67),#REF!&lt; 0.05),"TL regulate","none")</f>
        <v>#REF!</v>
      </c>
      <c r="AL3940" s="1" t="e">
        <f t="shared" si="921"/>
        <v>#DIV/0!</v>
      </c>
      <c r="AM3940" s="1" t="e">
        <f t="shared" si="922"/>
        <v>#DIV/0!</v>
      </c>
      <c r="AO3940">
        <v>0</v>
      </c>
      <c r="AP3940">
        <v>0</v>
      </c>
      <c r="AQ3940">
        <v>0</v>
      </c>
      <c r="AR3940">
        <v>0</v>
      </c>
      <c r="AS3940">
        <f t="shared" si="923"/>
        <v>0</v>
      </c>
      <c r="AT3940">
        <v>0</v>
      </c>
      <c r="AU3940">
        <v>0</v>
      </c>
      <c r="AV3940">
        <v>0</v>
      </c>
      <c r="AW3940">
        <v>0</v>
      </c>
      <c r="AX3940">
        <f t="shared" si="924"/>
        <v>0</v>
      </c>
      <c r="AY3940">
        <v>0</v>
      </c>
      <c r="AZ3940">
        <v>0</v>
      </c>
      <c r="BA3940">
        <v>17091000</v>
      </c>
      <c r="BB3940">
        <v>0</v>
      </c>
      <c r="BC3940">
        <f t="shared" si="925"/>
        <v>17091000</v>
      </c>
      <c r="BE3940" t="str">
        <f t="shared" si="926"/>
        <v>Cel only</v>
      </c>
      <c r="BF3940">
        <f t="shared" si="927"/>
        <v>0</v>
      </c>
      <c r="BG3940">
        <f t="shared" si="928"/>
        <v>0</v>
      </c>
      <c r="BH3940">
        <f t="shared" si="929"/>
        <v>1</v>
      </c>
    </row>
    <row r="3941" spans="1:60" x14ac:dyDescent="0.45">
      <c r="A3941" t="s">
        <v>16735</v>
      </c>
      <c r="B3941" t="s">
        <v>356</v>
      </c>
      <c r="C3941">
        <v>1447</v>
      </c>
      <c r="D3941" t="s">
        <v>356</v>
      </c>
      <c r="E3941" t="s">
        <v>356</v>
      </c>
      <c r="F3941" t="s">
        <v>357</v>
      </c>
      <c r="G3941">
        <v>0.43421199999999999</v>
      </c>
      <c r="H3941">
        <v>0</v>
      </c>
      <c r="I3941" t="s">
        <v>80</v>
      </c>
      <c r="J3941" t="s">
        <v>63</v>
      </c>
      <c r="K3941" t="s">
        <v>64</v>
      </c>
      <c r="L3941" t="s">
        <v>16729</v>
      </c>
      <c r="M3941" t="s">
        <v>16730</v>
      </c>
      <c r="N3941">
        <v>12</v>
      </c>
      <c r="S3941" t="e">
        <f t="shared" si="915"/>
        <v>#DIV/0!</v>
      </c>
      <c r="X3941" s="3" t="e">
        <f t="shared" si="916"/>
        <v>#DIV/0!</v>
      </c>
      <c r="Y3941" t="e">
        <f t="shared" si="917"/>
        <v>#DIV/0!</v>
      </c>
      <c r="AD3941" t="e">
        <f t="shared" si="918"/>
        <v>#DIV/0!</v>
      </c>
      <c r="AI3941" t="e">
        <f t="shared" si="919"/>
        <v>#DIV/0!</v>
      </c>
      <c r="AJ3941" t="e">
        <f t="shared" si="920"/>
        <v>#DIV/0!</v>
      </c>
      <c r="AK3941" s="1" t="e">
        <f>IF(AND(OR(#REF!&gt;1.49,#REF!&lt; 0.67),#REF!&lt; 0.05),"TL regulate","none")</f>
        <v>#REF!</v>
      </c>
      <c r="AL3941" s="1" t="e">
        <f t="shared" si="921"/>
        <v>#DIV/0!</v>
      </c>
      <c r="AM3941" s="1" t="e">
        <f t="shared" si="922"/>
        <v>#DIV/0!</v>
      </c>
      <c r="AO3941">
        <v>0</v>
      </c>
      <c r="AP3941">
        <v>0</v>
      </c>
      <c r="AQ3941">
        <v>0</v>
      </c>
      <c r="AR3941">
        <v>0</v>
      </c>
      <c r="AS3941">
        <f t="shared" si="923"/>
        <v>0</v>
      </c>
      <c r="AT3941">
        <v>0</v>
      </c>
      <c r="AU3941">
        <v>0</v>
      </c>
      <c r="AV3941">
        <v>0</v>
      </c>
      <c r="AW3941">
        <v>0</v>
      </c>
      <c r="AX3941">
        <f t="shared" si="924"/>
        <v>0</v>
      </c>
      <c r="AY3941">
        <v>0</v>
      </c>
      <c r="AZ3941">
        <v>0</v>
      </c>
      <c r="BA3941">
        <v>0</v>
      </c>
      <c r="BB3941">
        <v>0</v>
      </c>
      <c r="BC3941">
        <f t="shared" si="925"/>
        <v>0</v>
      </c>
      <c r="BE3941" t="str">
        <f t="shared" si="926"/>
        <v>void</v>
      </c>
      <c r="BF3941">
        <f t="shared" si="927"/>
        <v>0</v>
      </c>
      <c r="BG3941">
        <f t="shared" si="928"/>
        <v>0</v>
      </c>
      <c r="BH3941">
        <f t="shared" si="929"/>
        <v>0</v>
      </c>
    </row>
    <row r="3942" spans="1:60" x14ac:dyDescent="0.45">
      <c r="A3942" t="s">
        <v>16736</v>
      </c>
      <c r="B3942" t="s">
        <v>16737</v>
      </c>
      <c r="C3942">
        <v>22</v>
      </c>
      <c r="D3942" t="s">
        <v>16737</v>
      </c>
      <c r="E3942" t="s">
        <v>16737</v>
      </c>
      <c r="F3942" t="s">
        <v>16738</v>
      </c>
      <c r="G3942">
        <v>0.99550400000000006</v>
      </c>
      <c r="H3942">
        <v>1</v>
      </c>
      <c r="I3942" t="s">
        <v>56</v>
      </c>
      <c r="J3942" t="s">
        <v>57</v>
      </c>
      <c r="K3942" t="s">
        <v>1186</v>
      </c>
      <c r="L3942" t="s">
        <v>16739</v>
      </c>
      <c r="M3942" t="s">
        <v>16740</v>
      </c>
      <c r="N3942">
        <v>14</v>
      </c>
      <c r="S3942" t="e">
        <f t="shared" si="915"/>
        <v>#DIV/0!</v>
      </c>
      <c r="X3942" s="3" t="e">
        <f t="shared" si="916"/>
        <v>#DIV/0!</v>
      </c>
      <c r="Y3942" t="e">
        <f t="shared" si="917"/>
        <v>#DIV/0!</v>
      </c>
      <c r="AD3942" t="e">
        <f t="shared" si="918"/>
        <v>#DIV/0!</v>
      </c>
      <c r="AI3942" t="e">
        <f t="shared" si="919"/>
        <v>#DIV/0!</v>
      </c>
      <c r="AJ3942" t="e">
        <f t="shared" si="920"/>
        <v>#DIV/0!</v>
      </c>
      <c r="AK3942" s="1" t="e">
        <f>IF(AND(OR(#REF!&gt;1.49,#REF!&lt; 0.67),#REF!&lt; 0.05),"TL regulate","none")</f>
        <v>#REF!</v>
      </c>
      <c r="AL3942" s="1" t="e">
        <f t="shared" si="921"/>
        <v>#DIV/0!</v>
      </c>
      <c r="AM3942" s="1" t="e">
        <f t="shared" si="922"/>
        <v>#DIV/0!</v>
      </c>
      <c r="AO3942">
        <v>0</v>
      </c>
      <c r="AP3942">
        <v>0</v>
      </c>
      <c r="AQ3942">
        <v>12555000</v>
      </c>
      <c r="AR3942">
        <v>0</v>
      </c>
      <c r="AS3942">
        <f t="shared" si="923"/>
        <v>12555000</v>
      </c>
      <c r="AT3942">
        <v>0</v>
      </c>
      <c r="AU3942">
        <v>0</v>
      </c>
      <c r="AV3942">
        <v>11438000</v>
      </c>
      <c r="AW3942">
        <v>0</v>
      </c>
      <c r="AX3942">
        <f t="shared" si="924"/>
        <v>11438000</v>
      </c>
      <c r="AY3942">
        <v>0</v>
      </c>
      <c r="AZ3942">
        <v>0</v>
      </c>
      <c r="BA3942">
        <v>0</v>
      </c>
      <c r="BB3942">
        <v>0</v>
      </c>
      <c r="BC3942">
        <f t="shared" si="925"/>
        <v>0</v>
      </c>
      <c r="BE3942" t="str">
        <f t="shared" si="926"/>
        <v>Cel repressed</v>
      </c>
      <c r="BF3942">
        <f t="shared" si="927"/>
        <v>1</v>
      </c>
      <c r="BG3942">
        <f t="shared" si="928"/>
        <v>1</v>
      </c>
      <c r="BH3942">
        <f t="shared" si="929"/>
        <v>0</v>
      </c>
    </row>
    <row r="3943" spans="1:60" x14ac:dyDescent="0.45">
      <c r="A3943" t="s">
        <v>16741</v>
      </c>
      <c r="B3943" t="s">
        <v>5959</v>
      </c>
      <c r="C3943">
        <v>640</v>
      </c>
      <c r="D3943" t="s">
        <v>5959</v>
      </c>
      <c r="E3943" t="s">
        <v>5959</v>
      </c>
      <c r="F3943" t="s">
        <v>5960</v>
      </c>
      <c r="G3943">
        <v>0.5</v>
      </c>
      <c r="H3943">
        <v>1</v>
      </c>
      <c r="I3943" t="s">
        <v>56</v>
      </c>
      <c r="J3943" t="s">
        <v>57</v>
      </c>
      <c r="K3943" t="s">
        <v>153</v>
      </c>
      <c r="L3943" t="s">
        <v>16742</v>
      </c>
      <c r="M3943" t="s">
        <v>16743</v>
      </c>
      <c r="N3943">
        <v>1</v>
      </c>
      <c r="S3943" t="e">
        <f t="shared" si="915"/>
        <v>#DIV/0!</v>
      </c>
      <c r="X3943" s="3" t="e">
        <f t="shared" si="916"/>
        <v>#DIV/0!</v>
      </c>
      <c r="Y3943" t="e">
        <f t="shared" si="917"/>
        <v>#DIV/0!</v>
      </c>
      <c r="AD3943" t="e">
        <f t="shared" si="918"/>
        <v>#DIV/0!</v>
      </c>
      <c r="AI3943" t="e">
        <f t="shared" si="919"/>
        <v>#DIV/0!</v>
      </c>
      <c r="AJ3943" t="e">
        <f t="shared" si="920"/>
        <v>#DIV/0!</v>
      </c>
      <c r="AK3943" s="1" t="e">
        <f>IF(AND(OR(#REF!&gt;1.49,#REF!&lt; 0.67),#REF!&lt; 0.05),"TL regulate","none")</f>
        <v>#REF!</v>
      </c>
      <c r="AL3943" s="1" t="e">
        <f t="shared" si="921"/>
        <v>#DIV/0!</v>
      </c>
      <c r="AM3943" s="1" t="e">
        <f t="shared" si="922"/>
        <v>#DIV/0!</v>
      </c>
      <c r="AO3943">
        <v>0</v>
      </c>
      <c r="AP3943">
        <v>0</v>
      </c>
      <c r="AQ3943">
        <v>0</v>
      </c>
      <c r="AR3943">
        <v>0</v>
      </c>
      <c r="AS3943">
        <f t="shared" si="923"/>
        <v>0</v>
      </c>
      <c r="AT3943">
        <v>14148000</v>
      </c>
      <c r="AU3943">
        <v>0</v>
      </c>
      <c r="AV3943">
        <v>0</v>
      </c>
      <c r="AW3943">
        <v>0</v>
      </c>
      <c r="AX3943">
        <f t="shared" si="924"/>
        <v>14148000</v>
      </c>
      <c r="AY3943">
        <v>0</v>
      </c>
      <c r="AZ3943">
        <v>0</v>
      </c>
      <c r="BA3943">
        <v>0</v>
      </c>
      <c r="BB3943">
        <v>0</v>
      </c>
      <c r="BC3943">
        <f t="shared" si="925"/>
        <v>0</v>
      </c>
      <c r="BE3943" t="str">
        <f t="shared" si="926"/>
        <v>TL only</v>
      </c>
      <c r="BF3943">
        <f t="shared" si="927"/>
        <v>0</v>
      </c>
      <c r="BG3943">
        <f t="shared" si="928"/>
        <v>1</v>
      </c>
      <c r="BH3943">
        <f t="shared" si="929"/>
        <v>0</v>
      </c>
    </row>
    <row r="3944" spans="1:60" x14ac:dyDescent="0.45">
      <c r="A3944" t="s">
        <v>16744</v>
      </c>
      <c r="B3944" t="s">
        <v>5959</v>
      </c>
      <c r="C3944">
        <v>644</v>
      </c>
      <c r="D3944" t="s">
        <v>5959</v>
      </c>
      <c r="E3944" t="s">
        <v>5959</v>
      </c>
      <c r="F3944" t="s">
        <v>5960</v>
      </c>
      <c r="G3944">
        <v>0.5</v>
      </c>
      <c r="H3944">
        <v>1</v>
      </c>
      <c r="I3944" t="s">
        <v>56</v>
      </c>
      <c r="J3944" t="s">
        <v>63</v>
      </c>
      <c r="K3944" t="s">
        <v>64</v>
      </c>
      <c r="L3944" t="s">
        <v>16742</v>
      </c>
      <c r="M3944" t="s">
        <v>16743</v>
      </c>
      <c r="N3944">
        <v>5</v>
      </c>
      <c r="S3944" t="e">
        <f t="shared" si="915"/>
        <v>#DIV/0!</v>
      </c>
      <c r="X3944" s="3" t="e">
        <f t="shared" si="916"/>
        <v>#DIV/0!</v>
      </c>
      <c r="Y3944" t="e">
        <f t="shared" si="917"/>
        <v>#DIV/0!</v>
      </c>
      <c r="AD3944" t="e">
        <f t="shared" si="918"/>
        <v>#DIV/0!</v>
      </c>
      <c r="AI3944" t="e">
        <f t="shared" si="919"/>
        <v>#DIV/0!</v>
      </c>
      <c r="AJ3944" t="e">
        <f t="shared" si="920"/>
        <v>#DIV/0!</v>
      </c>
      <c r="AK3944" s="1" t="e">
        <f>IF(AND(OR(#REF!&gt;1.49,#REF!&lt; 0.67),#REF!&lt; 0.05),"TL regulate","none")</f>
        <v>#REF!</v>
      </c>
      <c r="AL3944" s="1" t="e">
        <f t="shared" si="921"/>
        <v>#DIV/0!</v>
      </c>
      <c r="AM3944" s="1" t="e">
        <f t="shared" si="922"/>
        <v>#DIV/0!</v>
      </c>
      <c r="AO3944">
        <v>0</v>
      </c>
      <c r="AP3944">
        <v>0</v>
      </c>
      <c r="AQ3944">
        <v>0</v>
      </c>
      <c r="AR3944">
        <v>0</v>
      </c>
      <c r="AS3944">
        <f t="shared" si="923"/>
        <v>0</v>
      </c>
      <c r="AT3944">
        <v>14148000</v>
      </c>
      <c r="AU3944">
        <v>0</v>
      </c>
      <c r="AV3944">
        <v>0</v>
      </c>
      <c r="AW3944">
        <v>0</v>
      </c>
      <c r="AX3944">
        <f t="shared" si="924"/>
        <v>14148000</v>
      </c>
      <c r="AY3944">
        <v>0</v>
      </c>
      <c r="AZ3944">
        <v>0</v>
      </c>
      <c r="BA3944">
        <v>0</v>
      </c>
      <c r="BB3944">
        <v>0</v>
      </c>
      <c r="BC3944">
        <f t="shared" si="925"/>
        <v>0</v>
      </c>
      <c r="BE3944" t="str">
        <f t="shared" si="926"/>
        <v>TL only</v>
      </c>
      <c r="BF3944">
        <f t="shared" si="927"/>
        <v>0</v>
      </c>
      <c r="BG3944">
        <f t="shared" si="928"/>
        <v>1</v>
      </c>
      <c r="BH3944">
        <f t="shared" si="929"/>
        <v>0</v>
      </c>
    </row>
    <row r="3945" spans="1:60" x14ac:dyDescent="0.45">
      <c r="A3945" t="s">
        <v>16745</v>
      </c>
      <c r="B3945" t="s">
        <v>2796</v>
      </c>
      <c r="C3945" t="s">
        <v>16746</v>
      </c>
      <c r="D3945" t="s">
        <v>2798</v>
      </c>
      <c r="E3945" t="s">
        <v>2798</v>
      </c>
      <c r="F3945">
        <v>0</v>
      </c>
      <c r="G3945">
        <v>0.98563999999999996</v>
      </c>
      <c r="H3945">
        <v>1</v>
      </c>
      <c r="I3945" t="s">
        <v>56</v>
      </c>
      <c r="J3945" t="s">
        <v>57</v>
      </c>
      <c r="K3945" t="s">
        <v>1023</v>
      </c>
      <c r="L3945" t="s">
        <v>16747</v>
      </c>
      <c r="M3945" t="s">
        <v>16748</v>
      </c>
      <c r="N3945">
        <v>21</v>
      </c>
      <c r="S3945" t="e">
        <f t="shared" si="915"/>
        <v>#DIV/0!</v>
      </c>
      <c r="X3945" s="3" t="e">
        <f t="shared" si="916"/>
        <v>#DIV/0!</v>
      </c>
      <c r="Y3945" t="e">
        <f t="shared" si="917"/>
        <v>#DIV/0!</v>
      </c>
      <c r="AD3945" t="e">
        <f t="shared" si="918"/>
        <v>#DIV/0!</v>
      </c>
      <c r="AI3945" t="e">
        <f t="shared" si="919"/>
        <v>#DIV/0!</v>
      </c>
      <c r="AJ3945" t="e">
        <f t="shared" si="920"/>
        <v>#DIV/0!</v>
      </c>
      <c r="AK3945" s="1" t="e">
        <f>IF(AND(OR(#REF!&gt;1.49,#REF!&lt; 0.67),#REF!&lt; 0.05),"TL regulate","none")</f>
        <v>#REF!</v>
      </c>
      <c r="AL3945" s="1" t="e">
        <f t="shared" si="921"/>
        <v>#DIV/0!</v>
      </c>
      <c r="AM3945" s="1" t="e">
        <f t="shared" si="922"/>
        <v>#DIV/0!</v>
      </c>
      <c r="AO3945">
        <v>0</v>
      </c>
      <c r="AP3945">
        <v>0</v>
      </c>
      <c r="AQ3945">
        <v>0</v>
      </c>
      <c r="AR3945">
        <v>0</v>
      </c>
      <c r="AS3945">
        <f t="shared" si="923"/>
        <v>0</v>
      </c>
      <c r="AT3945">
        <v>0</v>
      </c>
      <c r="AU3945">
        <v>0</v>
      </c>
      <c r="AV3945">
        <v>0</v>
      </c>
      <c r="AW3945">
        <v>0</v>
      </c>
      <c r="AX3945">
        <f t="shared" si="924"/>
        <v>0</v>
      </c>
      <c r="AY3945">
        <v>0</v>
      </c>
      <c r="AZ3945">
        <v>0</v>
      </c>
      <c r="BA3945">
        <v>0</v>
      </c>
      <c r="BB3945">
        <v>0</v>
      </c>
      <c r="BC3945">
        <f t="shared" si="925"/>
        <v>0</v>
      </c>
      <c r="BE3945" t="str">
        <f t="shared" si="926"/>
        <v>void</v>
      </c>
      <c r="BF3945">
        <f t="shared" si="927"/>
        <v>0</v>
      </c>
      <c r="BG3945">
        <f t="shared" si="928"/>
        <v>0</v>
      </c>
      <c r="BH3945">
        <f t="shared" si="929"/>
        <v>0</v>
      </c>
    </row>
    <row r="3946" spans="1:60" x14ac:dyDescent="0.45">
      <c r="A3946" t="s">
        <v>16749</v>
      </c>
      <c r="B3946" t="s">
        <v>16750</v>
      </c>
      <c r="C3946">
        <v>116</v>
      </c>
      <c r="D3946" t="s">
        <v>16750</v>
      </c>
      <c r="E3946" t="s">
        <v>16750</v>
      </c>
      <c r="F3946" t="s">
        <v>16751</v>
      </c>
      <c r="G3946">
        <v>0.87225799999999998</v>
      </c>
      <c r="H3946">
        <v>1</v>
      </c>
      <c r="I3946" t="s">
        <v>56</v>
      </c>
      <c r="J3946" t="s">
        <v>57</v>
      </c>
      <c r="K3946" t="s">
        <v>316</v>
      </c>
      <c r="L3946" t="s">
        <v>16752</v>
      </c>
      <c r="M3946" t="s">
        <v>16753</v>
      </c>
      <c r="N3946">
        <v>6</v>
      </c>
      <c r="S3946" t="e">
        <f t="shared" si="915"/>
        <v>#DIV/0!</v>
      </c>
      <c r="X3946" s="3" t="e">
        <f t="shared" si="916"/>
        <v>#DIV/0!</v>
      </c>
      <c r="Y3946" t="e">
        <f t="shared" si="917"/>
        <v>#DIV/0!</v>
      </c>
      <c r="AD3946" t="e">
        <f t="shared" si="918"/>
        <v>#DIV/0!</v>
      </c>
      <c r="AI3946" t="e">
        <f t="shared" si="919"/>
        <v>#DIV/0!</v>
      </c>
      <c r="AJ3946" t="e">
        <f t="shared" si="920"/>
        <v>#DIV/0!</v>
      </c>
      <c r="AK3946" s="1" t="e">
        <f>IF(AND(OR(#REF!&gt;1.49,#REF!&lt; 0.67),#REF!&lt; 0.05),"TL regulate","none")</f>
        <v>#REF!</v>
      </c>
      <c r="AL3946" s="1" t="e">
        <f t="shared" si="921"/>
        <v>#DIV/0!</v>
      </c>
      <c r="AM3946" s="1" t="e">
        <f t="shared" si="922"/>
        <v>#DIV/0!</v>
      </c>
      <c r="AO3946">
        <v>0</v>
      </c>
      <c r="AP3946">
        <v>0</v>
      </c>
      <c r="AQ3946">
        <v>11705000</v>
      </c>
      <c r="AR3946">
        <v>0</v>
      </c>
      <c r="AS3946">
        <f t="shared" si="923"/>
        <v>11705000</v>
      </c>
      <c r="AT3946">
        <v>0</v>
      </c>
      <c r="AU3946">
        <v>0</v>
      </c>
      <c r="AV3946">
        <v>0</v>
      </c>
      <c r="AW3946">
        <v>0</v>
      </c>
      <c r="AX3946">
        <f t="shared" si="924"/>
        <v>0</v>
      </c>
      <c r="AY3946">
        <v>0</v>
      </c>
      <c r="AZ3946">
        <v>0</v>
      </c>
      <c r="BA3946">
        <v>0</v>
      </c>
      <c r="BB3946">
        <v>0</v>
      </c>
      <c r="BC3946">
        <f t="shared" si="925"/>
        <v>0</v>
      </c>
      <c r="BE3946" t="str">
        <f t="shared" si="926"/>
        <v>LPS only</v>
      </c>
      <c r="BF3946">
        <f t="shared" si="927"/>
        <v>1</v>
      </c>
      <c r="BG3946">
        <f t="shared" si="928"/>
        <v>0</v>
      </c>
      <c r="BH3946">
        <f t="shared" si="929"/>
        <v>0</v>
      </c>
    </row>
    <row r="3947" spans="1:60" x14ac:dyDescent="0.45">
      <c r="A3947" t="s">
        <v>16754</v>
      </c>
      <c r="B3947" t="s">
        <v>2197</v>
      </c>
      <c r="C3947">
        <v>481</v>
      </c>
      <c r="D3947" t="s">
        <v>2197</v>
      </c>
      <c r="E3947" t="s">
        <v>2197</v>
      </c>
      <c r="F3947" t="s">
        <v>2198</v>
      </c>
      <c r="G3947">
        <v>0.49046800000000002</v>
      </c>
      <c r="H3947">
        <v>0</v>
      </c>
      <c r="I3947" t="s">
        <v>80</v>
      </c>
      <c r="J3947" t="s">
        <v>63</v>
      </c>
      <c r="K3947" t="s">
        <v>64</v>
      </c>
      <c r="L3947" t="s">
        <v>2199</v>
      </c>
      <c r="M3947" t="s">
        <v>2200</v>
      </c>
      <c r="N3947">
        <v>20</v>
      </c>
      <c r="S3947" t="e">
        <f t="shared" si="915"/>
        <v>#DIV/0!</v>
      </c>
      <c r="X3947" s="3" t="e">
        <f t="shared" si="916"/>
        <v>#DIV/0!</v>
      </c>
      <c r="Y3947" t="e">
        <f t="shared" si="917"/>
        <v>#DIV/0!</v>
      </c>
      <c r="AD3947" t="e">
        <f t="shared" si="918"/>
        <v>#DIV/0!</v>
      </c>
      <c r="AI3947" t="e">
        <f t="shared" si="919"/>
        <v>#DIV/0!</v>
      </c>
      <c r="AJ3947" t="e">
        <f t="shared" si="920"/>
        <v>#DIV/0!</v>
      </c>
      <c r="AK3947" s="1" t="e">
        <f>IF(AND(OR(#REF!&gt;1.49,#REF!&lt; 0.67),#REF!&lt; 0.05),"TL regulate","none")</f>
        <v>#REF!</v>
      </c>
      <c r="AL3947" s="1" t="e">
        <f t="shared" si="921"/>
        <v>#DIV/0!</v>
      </c>
      <c r="AM3947" s="1" t="e">
        <f t="shared" si="922"/>
        <v>#DIV/0!</v>
      </c>
      <c r="AO3947">
        <v>0</v>
      </c>
      <c r="AP3947">
        <v>0</v>
      </c>
      <c r="AQ3947">
        <v>0</v>
      </c>
      <c r="AR3947">
        <v>0</v>
      </c>
      <c r="AS3947">
        <f t="shared" si="923"/>
        <v>0</v>
      </c>
      <c r="AT3947">
        <v>0</v>
      </c>
      <c r="AU3947">
        <v>0</v>
      </c>
      <c r="AV3947">
        <v>0</v>
      </c>
      <c r="AW3947">
        <v>0</v>
      </c>
      <c r="AX3947">
        <f t="shared" si="924"/>
        <v>0</v>
      </c>
      <c r="AY3947">
        <v>0</v>
      </c>
      <c r="AZ3947">
        <v>0</v>
      </c>
      <c r="BA3947">
        <v>0</v>
      </c>
      <c r="BB3947">
        <v>0</v>
      </c>
      <c r="BC3947">
        <f t="shared" si="925"/>
        <v>0</v>
      </c>
      <c r="BE3947" t="str">
        <f t="shared" si="926"/>
        <v>void</v>
      </c>
      <c r="BF3947">
        <f t="shared" si="927"/>
        <v>0</v>
      </c>
      <c r="BG3947">
        <f t="shared" si="928"/>
        <v>0</v>
      </c>
      <c r="BH3947">
        <f t="shared" si="929"/>
        <v>0</v>
      </c>
    </row>
    <row r="3948" spans="1:60" x14ac:dyDescent="0.45">
      <c r="A3948" t="s">
        <v>16755</v>
      </c>
      <c r="B3948" t="s">
        <v>16756</v>
      </c>
      <c r="C3948">
        <v>51</v>
      </c>
      <c r="D3948" t="s">
        <v>16756</v>
      </c>
      <c r="E3948" t="s">
        <v>16756</v>
      </c>
      <c r="F3948" t="s">
        <v>16757</v>
      </c>
      <c r="G3948">
        <v>0.49934600000000001</v>
      </c>
      <c r="H3948">
        <v>0</v>
      </c>
      <c r="I3948" t="s">
        <v>56</v>
      </c>
      <c r="J3948" t="s">
        <v>63</v>
      </c>
      <c r="K3948" t="s">
        <v>64</v>
      </c>
      <c r="L3948" t="s">
        <v>16758</v>
      </c>
      <c r="M3948" t="s">
        <v>16759</v>
      </c>
      <c r="N3948">
        <v>3</v>
      </c>
      <c r="S3948" t="e">
        <f t="shared" si="915"/>
        <v>#DIV/0!</v>
      </c>
      <c r="X3948" s="3" t="e">
        <f t="shared" si="916"/>
        <v>#DIV/0!</v>
      </c>
      <c r="Y3948" t="e">
        <f t="shared" si="917"/>
        <v>#DIV/0!</v>
      </c>
      <c r="AD3948" t="e">
        <f t="shared" si="918"/>
        <v>#DIV/0!</v>
      </c>
      <c r="AI3948" t="e">
        <f t="shared" si="919"/>
        <v>#DIV/0!</v>
      </c>
      <c r="AJ3948" t="e">
        <f t="shared" si="920"/>
        <v>#DIV/0!</v>
      </c>
      <c r="AK3948" s="1" t="e">
        <f>IF(AND(OR(#REF!&gt;1.49,#REF!&lt; 0.67),#REF!&lt; 0.05),"TL regulate","none")</f>
        <v>#REF!</v>
      </c>
      <c r="AL3948" s="1" t="e">
        <f t="shared" si="921"/>
        <v>#DIV/0!</v>
      </c>
      <c r="AM3948" s="1" t="e">
        <f t="shared" si="922"/>
        <v>#DIV/0!</v>
      </c>
      <c r="AO3948">
        <v>0</v>
      </c>
      <c r="AP3948">
        <v>0</v>
      </c>
      <c r="AQ3948">
        <v>0</v>
      </c>
      <c r="AR3948">
        <v>0</v>
      </c>
      <c r="AS3948">
        <f t="shared" si="923"/>
        <v>0</v>
      </c>
      <c r="AT3948">
        <v>0</v>
      </c>
      <c r="AU3948">
        <v>0</v>
      </c>
      <c r="AV3948">
        <v>0</v>
      </c>
      <c r="AW3948">
        <v>0</v>
      </c>
      <c r="AX3948">
        <f t="shared" si="924"/>
        <v>0</v>
      </c>
      <c r="AY3948">
        <v>18508000</v>
      </c>
      <c r="AZ3948">
        <v>0</v>
      </c>
      <c r="BA3948">
        <v>0</v>
      </c>
      <c r="BB3948">
        <v>0</v>
      </c>
      <c r="BC3948">
        <f t="shared" si="925"/>
        <v>18508000</v>
      </c>
      <c r="BE3948" t="str">
        <f t="shared" si="926"/>
        <v>Cel only</v>
      </c>
      <c r="BF3948">
        <f t="shared" si="927"/>
        <v>0</v>
      </c>
      <c r="BG3948">
        <f t="shared" si="928"/>
        <v>0</v>
      </c>
      <c r="BH3948">
        <f t="shared" si="929"/>
        <v>1</v>
      </c>
    </row>
    <row r="3949" spans="1:60" x14ac:dyDescent="0.45">
      <c r="A3949" t="s">
        <v>16760</v>
      </c>
      <c r="B3949" t="s">
        <v>16756</v>
      </c>
      <c r="C3949">
        <v>50</v>
      </c>
      <c r="D3949" t="s">
        <v>16756</v>
      </c>
      <c r="E3949" t="s">
        <v>16756</v>
      </c>
      <c r="F3949" t="s">
        <v>16757</v>
      </c>
      <c r="G3949">
        <v>0.49934600000000001</v>
      </c>
      <c r="H3949">
        <v>0</v>
      </c>
      <c r="I3949" t="s">
        <v>56</v>
      </c>
      <c r="J3949" t="s">
        <v>57</v>
      </c>
      <c r="K3949" t="s">
        <v>499</v>
      </c>
      <c r="L3949" t="s">
        <v>16758</v>
      </c>
      <c r="M3949" t="s">
        <v>16759</v>
      </c>
      <c r="N3949">
        <v>2</v>
      </c>
      <c r="S3949" t="e">
        <f t="shared" si="915"/>
        <v>#DIV/0!</v>
      </c>
      <c r="X3949" s="3" t="e">
        <f t="shared" si="916"/>
        <v>#DIV/0!</v>
      </c>
      <c r="Y3949" t="e">
        <f t="shared" si="917"/>
        <v>#DIV/0!</v>
      </c>
      <c r="AD3949" t="e">
        <f t="shared" si="918"/>
        <v>#DIV/0!</v>
      </c>
      <c r="AI3949" t="e">
        <f t="shared" si="919"/>
        <v>#DIV/0!</v>
      </c>
      <c r="AJ3949" t="e">
        <f t="shared" si="920"/>
        <v>#DIV/0!</v>
      </c>
      <c r="AK3949" s="1" t="e">
        <f>IF(AND(OR(#REF!&gt;1.49,#REF!&lt; 0.67),#REF!&lt; 0.05),"TL regulate","none")</f>
        <v>#REF!</v>
      </c>
      <c r="AL3949" s="1" t="e">
        <f t="shared" si="921"/>
        <v>#DIV/0!</v>
      </c>
      <c r="AM3949" s="1" t="e">
        <f t="shared" si="922"/>
        <v>#DIV/0!</v>
      </c>
      <c r="AO3949">
        <v>0</v>
      </c>
      <c r="AP3949">
        <v>0</v>
      </c>
      <c r="AQ3949">
        <v>0</v>
      </c>
      <c r="AR3949">
        <v>0</v>
      </c>
      <c r="AS3949">
        <f t="shared" si="923"/>
        <v>0</v>
      </c>
      <c r="AT3949">
        <v>0</v>
      </c>
      <c r="AU3949">
        <v>0</v>
      </c>
      <c r="AV3949">
        <v>0</v>
      </c>
      <c r="AW3949">
        <v>0</v>
      </c>
      <c r="AX3949">
        <f t="shared" si="924"/>
        <v>0</v>
      </c>
      <c r="AY3949">
        <v>0</v>
      </c>
      <c r="AZ3949">
        <v>0</v>
      </c>
      <c r="BA3949">
        <v>0</v>
      </c>
      <c r="BB3949">
        <v>0</v>
      </c>
      <c r="BC3949">
        <f t="shared" si="925"/>
        <v>0</v>
      </c>
      <c r="BE3949" t="str">
        <f t="shared" si="926"/>
        <v>void</v>
      </c>
      <c r="BF3949">
        <f t="shared" si="927"/>
        <v>0</v>
      </c>
      <c r="BG3949">
        <f t="shared" si="928"/>
        <v>0</v>
      </c>
      <c r="BH3949">
        <f t="shared" si="929"/>
        <v>0</v>
      </c>
    </row>
    <row r="3950" spans="1:60" x14ac:dyDescent="0.45">
      <c r="A3950" t="s">
        <v>16761</v>
      </c>
      <c r="B3950" t="s">
        <v>16762</v>
      </c>
      <c r="C3950">
        <v>518</v>
      </c>
      <c r="D3950" t="s">
        <v>16762</v>
      </c>
      <c r="E3950" t="s">
        <v>16762</v>
      </c>
      <c r="F3950" t="s">
        <v>16763</v>
      </c>
      <c r="G3950">
        <v>0.49969799999999998</v>
      </c>
      <c r="H3950">
        <v>0</v>
      </c>
      <c r="I3950" t="s">
        <v>56</v>
      </c>
      <c r="J3950" t="s">
        <v>63</v>
      </c>
      <c r="K3950" t="s">
        <v>64</v>
      </c>
      <c r="L3950" t="s">
        <v>16764</v>
      </c>
      <c r="M3950" t="s">
        <v>16765</v>
      </c>
      <c r="N3950">
        <v>2</v>
      </c>
      <c r="S3950" t="e">
        <f t="shared" si="915"/>
        <v>#DIV/0!</v>
      </c>
      <c r="X3950" s="3" t="e">
        <f t="shared" si="916"/>
        <v>#DIV/0!</v>
      </c>
      <c r="Y3950" t="e">
        <f t="shared" si="917"/>
        <v>#DIV/0!</v>
      </c>
      <c r="AD3950" t="e">
        <f t="shared" si="918"/>
        <v>#DIV/0!</v>
      </c>
      <c r="AI3950" t="e">
        <f t="shared" si="919"/>
        <v>#DIV/0!</v>
      </c>
      <c r="AJ3950" t="e">
        <f t="shared" si="920"/>
        <v>#DIV/0!</v>
      </c>
      <c r="AK3950" s="1" t="e">
        <f>IF(AND(OR(#REF!&gt;1.49,#REF!&lt; 0.67),#REF!&lt; 0.05),"TL regulate","none")</f>
        <v>#REF!</v>
      </c>
      <c r="AL3950" s="1" t="e">
        <f t="shared" si="921"/>
        <v>#DIV/0!</v>
      </c>
      <c r="AM3950" s="1" t="e">
        <f t="shared" si="922"/>
        <v>#DIV/0!</v>
      </c>
      <c r="AO3950">
        <v>0</v>
      </c>
      <c r="AP3950">
        <v>0</v>
      </c>
      <c r="AQ3950">
        <v>0</v>
      </c>
      <c r="AR3950">
        <v>0</v>
      </c>
      <c r="AS3950">
        <f t="shared" si="923"/>
        <v>0</v>
      </c>
      <c r="AT3950">
        <v>0</v>
      </c>
      <c r="AU3950">
        <v>0</v>
      </c>
      <c r="AV3950">
        <v>0</v>
      </c>
      <c r="AW3950">
        <v>0</v>
      </c>
      <c r="AX3950">
        <f t="shared" si="924"/>
        <v>0</v>
      </c>
      <c r="AY3950">
        <v>0</v>
      </c>
      <c r="AZ3950">
        <v>0</v>
      </c>
      <c r="BA3950">
        <v>0</v>
      </c>
      <c r="BB3950">
        <v>0</v>
      </c>
      <c r="BC3950">
        <f t="shared" si="925"/>
        <v>0</v>
      </c>
      <c r="BE3950" t="str">
        <f t="shared" si="926"/>
        <v>void</v>
      </c>
      <c r="BF3950">
        <f t="shared" si="927"/>
        <v>0</v>
      </c>
      <c r="BG3950">
        <f t="shared" si="928"/>
        <v>0</v>
      </c>
      <c r="BH3950">
        <f t="shared" si="929"/>
        <v>0</v>
      </c>
    </row>
    <row r="3951" spans="1:60" x14ac:dyDescent="0.45">
      <c r="A3951" t="s">
        <v>16766</v>
      </c>
      <c r="B3951" t="s">
        <v>16762</v>
      </c>
      <c r="C3951">
        <v>517</v>
      </c>
      <c r="D3951" t="s">
        <v>16762</v>
      </c>
      <c r="E3951" t="s">
        <v>16762</v>
      </c>
      <c r="F3951" t="s">
        <v>16763</v>
      </c>
      <c r="G3951">
        <v>0.49969799999999998</v>
      </c>
      <c r="H3951">
        <v>0</v>
      </c>
      <c r="I3951" t="s">
        <v>56</v>
      </c>
      <c r="J3951" t="s">
        <v>57</v>
      </c>
      <c r="K3951" t="s">
        <v>352</v>
      </c>
      <c r="L3951" t="s">
        <v>16764</v>
      </c>
      <c r="M3951" t="s">
        <v>16765</v>
      </c>
      <c r="N3951">
        <v>1</v>
      </c>
      <c r="S3951" t="e">
        <f t="shared" si="915"/>
        <v>#DIV/0!</v>
      </c>
      <c r="X3951" s="3" t="e">
        <f t="shared" si="916"/>
        <v>#DIV/0!</v>
      </c>
      <c r="Y3951" t="e">
        <f t="shared" si="917"/>
        <v>#DIV/0!</v>
      </c>
      <c r="AD3951" t="e">
        <f t="shared" si="918"/>
        <v>#DIV/0!</v>
      </c>
      <c r="AI3951" t="e">
        <f t="shared" si="919"/>
        <v>#DIV/0!</v>
      </c>
      <c r="AJ3951" t="e">
        <f t="shared" si="920"/>
        <v>#DIV/0!</v>
      </c>
      <c r="AK3951" s="1" t="e">
        <f>IF(AND(OR(#REF!&gt;1.49,#REF!&lt; 0.67),#REF!&lt; 0.05),"TL regulate","none")</f>
        <v>#REF!</v>
      </c>
      <c r="AL3951" s="1" t="e">
        <f t="shared" si="921"/>
        <v>#DIV/0!</v>
      </c>
      <c r="AM3951" s="1" t="e">
        <f t="shared" si="922"/>
        <v>#DIV/0!</v>
      </c>
      <c r="AO3951">
        <v>0</v>
      </c>
      <c r="AP3951">
        <v>0</v>
      </c>
      <c r="AQ3951">
        <v>0</v>
      </c>
      <c r="AR3951">
        <v>0</v>
      </c>
      <c r="AS3951">
        <f t="shared" si="923"/>
        <v>0</v>
      </c>
      <c r="AT3951">
        <v>0</v>
      </c>
      <c r="AU3951">
        <v>0</v>
      </c>
      <c r="AV3951">
        <v>0</v>
      </c>
      <c r="AW3951">
        <v>0</v>
      </c>
      <c r="AX3951">
        <f t="shared" si="924"/>
        <v>0</v>
      </c>
      <c r="AY3951">
        <v>0</v>
      </c>
      <c r="AZ3951">
        <v>0</v>
      </c>
      <c r="BA3951">
        <v>0</v>
      </c>
      <c r="BB3951">
        <v>0</v>
      </c>
      <c r="BC3951">
        <f t="shared" si="925"/>
        <v>0</v>
      </c>
      <c r="BE3951" t="str">
        <f t="shared" si="926"/>
        <v>void</v>
      </c>
      <c r="BF3951">
        <f t="shared" si="927"/>
        <v>0</v>
      </c>
      <c r="BG3951">
        <f t="shared" si="928"/>
        <v>0</v>
      </c>
      <c r="BH3951">
        <f t="shared" si="929"/>
        <v>0</v>
      </c>
    </row>
    <row r="3952" spans="1:60" x14ac:dyDescent="0.45">
      <c r="A3952" t="s">
        <v>16767</v>
      </c>
      <c r="B3952" t="s">
        <v>16768</v>
      </c>
      <c r="C3952">
        <v>345</v>
      </c>
      <c r="D3952" t="s">
        <v>16768</v>
      </c>
      <c r="E3952" t="s">
        <v>16768</v>
      </c>
      <c r="F3952" t="s">
        <v>16769</v>
      </c>
      <c r="G3952">
        <v>0.49990800000000002</v>
      </c>
      <c r="H3952">
        <v>1</v>
      </c>
      <c r="I3952" t="s">
        <v>56</v>
      </c>
      <c r="J3952" t="s">
        <v>63</v>
      </c>
      <c r="K3952" t="s">
        <v>64</v>
      </c>
      <c r="L3952" t="s">
        <v>16770</v>
      </c>
      <c r="M3952" t="s">
        <v>16771</v>
      </c>
      <c r="N3952">
        <v>6</v>
      </c>
      <c r="S3952" t="e">
        <f t="shared" si="915"/>
        <v>#DIV/0!</v>
      </c>
      <c r="X3952" s="3" t="e">
        <f t="shared" si="916"/>
        <v>#DIV/0!</v>
      </c>
      <c r="Y3952" t="e">
        <f t="shared" si="917"/>
        <v>#DIV/0!</v>
      </c>
      <c r="AD3952" t="e">
        <f t="shared" si="918"/>
        <v>#DIV/0!</v>
      </c>
      <c r="AI3952" t="e">
        <f t="shared" si="919"/>
        <v>#DIV/0!</v>
      </c>
      <c r="AJ3952" t="e">
        <f t="shared" si="920"/>
        <v>#DIV/0!</v>
      </c>
      <c r="AK3952" s="1" t="e">
        <f>IF(AND(OR(#REF!&gt;1.49,#REF!&lt; 0.67),#REF!&lt; 0.05),"TL regulate","none")</f>
        <v>#REF!</v>
      </c>
      <c r="AL3952" s="1" t="e">
        <f t="shared" si="921"/>
        <v>#DIV/0!</v>
      </c>
      <c r="AM3952" s="1" t="e">
        <f t="shared" si="922"/>
        <v>#DIV/0!</v>
      </c>
      <c r="AO3952">
        <v>0</v>
      </c>
      <c r="AP3952">
        <v>0</v>
      </c>
      <c r="AQ3952">
        <v>0</v>
      </c>
      <c r="AR3952">
        <v>0</v>
      </c>
      <c r="AS3952">
        <f t="shared" si="923"/>
        <v>0</v>
      </c>
      <c r="AT3952">
        <v>0</v>
      </c>
      <c r="AU3952">
        <v>0</v>
      </c>
      <c r="AV3952">
        <v>0</v>
      </c>
      <c r="AW3952">
        <v>0</v>
      </c>
      <c r="AX3952">
        <f t="shared" si="924"/>
        <v>0</v>
      </c>
      <c r="AY3952">
        <v>0</v>
      </c>
      <c r="AZ3952">
        <v>0</v>
      </c>
      <c r="BA3952">
        <v>0</v>
      </c>
      <c r="BB3952">
        <v>0</v>
      </c>
      <c r="BC3952">
        <f t="shared" si="925"/>
        <v>0</v>
      </c>
      <c r="BE3952" t="str">
        <f t="shared" si="926"/>
        <v>void</v>
      </c>
      <c r="BF3952">
        <f t="shared" si="927"/>
        <v>0</v>
      </c>
      <c r="BG3952">
        <f t="shared" si="928"/>
        <v>0</v>
      </c>
      <c r="BH3952">
        <f t="shared" si="929"/>
        <v>0</v>
      </c>
    </row>
    <row r="3953" spans="1:60" x14ac:dyDescent="0.45">
      <c r="A3953" t="s">
        <v>16772</v>
      </c>
      <c r="B3953" t="s">
        <v>16768</v>
      </c>
      <c r="C3953">
        <v>342</v>
      </c>
      <c r="D3953" t="s">
        <v>16768</v>
      </c>
      <c r="E3953" t="s">
        <v>16768</v>
      </c>
      <c r="F3953" t="s">
        <v>16769</v>
      </c>
      <c r="G3953">
        <v>0.49990800000000002</v>
      </c>
      <c r="H3953">
        <v>1</v>
      </c>
      <c r="I3953" t="s">
        <v>80</v>
      </c>
      <c r="J3953" t="s">
        <v>57</v>
      </c>
      <c r="K3953" t="s">
        <v>118</v>
      </c>
      <c r="L3953" t="s">
        <v>16770</v>
      </c>
      <c r="M3953" t="s">
        <v>16771</v>
      </c>
      <c r="N3953">
        <v>3</v>
      </c>
      <c r="S3953" t="e">
        <f t="shared" si="915"/>
        <v>#DIV/0!</v>
      </c>
      <c r="X3953" s="3" t="e">
        <f t="shared" si="916"/>
        <v>#DIV/0!</v>
      </c>
      <c r="Y3953" t="e">
        <f t="shared" si="917"/>
        <v>#DIV/0!</v>
      </c>
      <c r="AD3953" t="e">
        <f t="shared" si="918"/>
        <v>#DIV/0!</v>
      </c>
      <c r="AI3953" t="e">
        <f t="shared" si="919"/>
        <v>#DIV/0!</v>
      </c>
      <c r="AJ3953" t="e">
        <f t="shared" si="920"/>
        <v>#DIV/0!</v>
      </c>
      <c r="AK3953" s="1" t="e">
        <f>IF(AND(OR(#REF!&gt;1.49,#REF!&lt; 0.67),#REF!&lt; 0.05),"TL regulate","none")</f>
        <v>#REF!</v>
      </c>
      <c r="AL3953" s="1" t="e">
        <f t="shared" si="921"/>
        <v>#DIV/0!</v>
      </c>
      <c r="AM3953" s="1" t="e">
        <f t="shared" si="922"/>
        <v>#DIV/0!</v>
      </c>
      <c r="AO3953">
        <v>0</v>
      </c>
      <c r="AP3953">
        <v>0</v>
      </c>
      <c r="AQ3953">
        <v>0</v>
      </c>
      <c r="AR3953">
        <v>0</v>
      </c>
      <c r="AS3953">
        <f t="shared" si="923"/>
        <v>0</v>
      </c>
      <c r="AT3953">
        <v>0</v>
      </c>
      <c r="AU3953">
        <v>0</v>
      </c>
      <c r="AV3953">
        <v>0</v>
      </c>
      <c r="AW3953">
        <v>0</v>
      </c>
      <c r="AX3953">
        <f t="shared" si="924"/>
        <v>0</v>
      </c>
      <c r="AY3953">
        <v>0</v>
      </c>
      <c r="AZ3953">
        <v>0</v>
      </c>
      <c r="BA3953">
        <v>0</v>
      </c>
      <c r="BB3953">
        <v>0</v>
      </c>
      <c r="BC3953">
        <f t="shared" si="925"/>
        <v>0</v>
      </c>
      <c r="BE3953" t="str">
        <f t="shared" si="926"/>
        <v>void</v>
      </c>
      <c r="BF3953">
        <f t="shared" si="927"/>
        <v>0</v>
      </c>
      <c r="BG3953">
        <f t="shared" si="928"/>
        <v>0</v>
      </c>
      <c r="BH3953">
        <f t="shared" si="929"/>
        <v>0</v>
      </c>
    </row>
    <row r="3954" spans="1:60" x14ac:dyDescent="0.45">
      <c r="A3954" t="s">
        <v>16773</v>
      </c>
      <c r="B3954" t="s">
        <v>16774</v>
      </c>
      <c r="C3954">
        <v>439</v>
      </c>
      <c r="D3954" t="s">
        <v>16774</v>
      </c>
      <c r="E3954" t="s">
        <v>16774</v>
      </c>
      <c r="F3954" t="s">
        <v>16775</v>
      </c>
      <c r="G3954">
        <v>0.96862999999999999</v>
      </c>
      <c r="H3954">
        <v>1</v>
      </c>
      <c r="I3954" t="s">
        <v>56</v>
      </c>
      <c r="J3954" t="s">
        <v>57</v>
      </c>
      <c r="K3954" t="s">
        <v>329</v>
      </c>
      <c r="L3954" t="s">
        <v>16776</v>
      </c>
      <c r="M3954" t="s">
        <v>16777</v>
      </c>
      <c r="N3954">
        <v>3</v>
      </c>
      <c r="S3954" t="e">
        <f t="shared" si="915"/>
        <v>#DIV/0!</v>
      </c>
      <c r="X3954" s="3" t="e">
        <f t="shared" si="916"/>
        <v>#DIV/0!</v>
      </c>
      <c r="Y3954" t="e">
        <f t="shared" si="917"/>
        <v>#DIV/0!</v>
      </c>
      <c r="AD3954" t="e">
        <f t="shared" si="918"/>
        <v>#DIV/0!</v>
      </c>
      <c r="AI3954" t="e">
        <f t="shared" si="919"/>
        <v>#DIV/0!</v>
      </c>
      <c r="AJ3954" t="e">
        <f t="shared" si="920"/>
        <v>#DIV/0!</v>
      </c>
      <c r="AK3954" s="1" t="e">
        <f>IF(AND(OR(#REF!&gt;1.49,#REF!&lt; 0.67),#REF!&lt; 0.05),"TL regulate","none")</f>
        <v>#REF!</v>
      </c>
      <c r="AL3954" s="1" t="e">
        <f t="shared" si="921"/>
        <v>#DIV/0!</v>
      </c>
      <c r="AM3954" s="1" t="e">
        <f t="shared" si="922"/>
        <v>#DIV/0!</v>
      </c>
      <c r="AO3954">
        <v>0</v>
      </c>
      <c r="AP3954">
        <v>0</v>
      </c>
      <c r="AQ3954">
        <v>0</v>
      </c>
      <c r="AR3954">
        <v>0</v>
      </c>
      <c r="AS3954">
        <f t="shared" si="923"/>
        <v>0</v>
      </c>
      <c r="AT3954">
        <v>0</v>
      </c>
      <c r="AU3954">
        <v>0</v>
      </c>
      <c r="AV3954">
        <v>0</v>
      </c>
      <c r="AW3954">
        <v>0</v>
      </c>
      <c r="AX3954">
        <f t="shared" si="924"/>
        <v>0</v>
      </c>
      <c r="AY3954">
        <v>16865000</v>
      </c>
      <c r="AZ3954">
        <v>0</v>
      </c>
      <c r="BA3954">
        <v>0</v>
      </c>
      <c r="BB3954">
        <v>0</v>
      </c>
      <c r="BC3954">
        <f t="shared" si="925"/>
        <v>16865000</v>
      </c>
      <c r="BE3954" t="str">
        <f t="shared" si="926"/>
        <v>Cel only</v>
      </c>
      <c r="BF3954">
        <f t="shared" si="927"/>
        <v>0</v>
      </c>
      <c r="BG3954">
        <f t="shared" si="928"/>
        <v>0</v>
      </c>
      <c r="BH3954">
        <f t="shared" si="929"/>
        <v>1</v>
      </c>
    </row>
    <row r="3955" spans="1:60" x14ac:dyDescent="0.45">
      <c r="A3955" t="s">
        <v>16778</v>
      </c>
      <c r="B3955" t="s">
        <v>16779</v>
      </c>
      <c r="C3955">
        <v>26</v>
      </c>
      <c r="D3955" t="s">
        <v>16779</v>
      </c>
      <c r="E3955" t="s">
        <v>16779</v>
      </c>
      <c r="F3955" t="s">
        <v>16780</v>
      </c>
      <c r="G3955">
        <v>0.80582600000000004</v>
      </c>
      <c r="H3955">
        <v>1</v>
      </c>
      <c r="I3955" t="s">
        <v>56</v>
      </c>
      <c r="J3955" t="s">
        <v>57</v>
      </c>
      <c r="K3955" t="s">
        <v>240</v>
      </c>
      <c r="L3955" t="s">
        <v>16781</v>
      </c>
      <c r="M3955" t="s">
        <v>16782</v>
      </c>
      <c r="N3955">
        <v>3</v>
      </c>
      <c r="S3955" t="e">
        <f t="shared" si="915"/>
        <v>#DIV/0!</v>
      </c>
      <c r="X3955" s="3" t="e">
        <f t="shared" si="916"/>
        <v>#DIV/0!</v>
      </c>
      <c r="Y3955" t="e">
        <f t="shared" si="917"/>
        <v>#DIV/0!</v>
      </c>
      <c r="AD3955" t="e">
        <f t="shared" si="918"/>
        <v>#DIV/0!</v>
      </c>
      <c r="AI3955" t="e">
        <f t="shared" si="919"/>
        <v>#DIV/0!</v>
      </c>
      <c r="AJ3955" t="e">
        <f t="shared" si="920"/>
        <v>#DIV/0!</v>
      </c>
      <c r="AK3955" s="1" t="e">
        <f>IF(AND(OR(#REF!&gt;1.49,#REF!&lt; 0.67),#REF!&lt; 0.05),"TL regulate","none")</f>
        <v>#REF!</v>
      </c>
      <c r="AL3955" s="1" t="e">
        <f t="shared" si="921"/>
        <v>#DIV/0!</v>
      </c>
      <c r="AM3955" s="1" t="e">
        <f t="shared" si="922"/>
        <v>#DIV/0!</v>
      </c>
      <c r="AO3955">
        <v>0</v>
      </c>
      <c r="AP3955">
        <v>0</v>
      </c>
      <c r="AQ3955">
        <v>12878000</v>
      </c>
      <c r="AR3955">
        <v>12407000</v>
      </c>
      <c r="AS3955">
        <f t="shared" si="923"/>
        <v>25285000</v>
      </c>
      <c r="AT3955">
        <v>0</v>
      </c>
      <c r="AU3955">
        <v>0</v>
      </c>
      <c r="AV3955">
        <v>0</v>
      </c>
      <c r="AW3955">
        <v>0</v>
      </c>
      <c r="AX3955">
        <f t="shared" si="924"/>
        <v>0</v>
      </c>
      <c r="AY3955">
        <v>0</v>
      </c>
      <c r="AZ3955">
        <v>0</v>
      </c>
      <c r="BA3955">
        <v>0</v>
      </c>
      <c r="BB3955">
        <v>0</v>
      </c>
      <c r="BC3955">
        <f t="shared" si="925"/>
        <v>0</v>
      </c>
      <c r="BE3955" t="str">
        <f t="shared" si="926"/>
        <v>LPS only</v>
      </c>
      <c r="BF3955">
        <f t="shared" si="927"/>
        <v>2</v>
      </c>
      <c r="BG3955">
        <f t="shared" si="928"/>
        <v>0</v>
      </c>
      <c r="BH3955">
        <f t="shared" si="929"/>
        <v>0</v>
      </c>
    </row>
    <row r="3956" spans="1:60" x14ac:dyDescent="0.45">
      <c r="A3956" t="s">
        <v>16783</v>
      </c>
      <c r="B3956" t="s">
        <v>3350</v>
      </c>
      <c r="C3956">
        <v>10</v>
      </c>
      <c r="D3956" t="s">
        <v>3350</v>
      </c>
      <c r="E3956" t="s">
        <v>3350</v>
      </c>
      <c r="F3956" t="s">
        <v>3351</v>
      </c>
      <c r="G3956">
        <v>0.87249200000000005</v>
      </c>
      <c r="H3956">
        <v>1</v>
      </c>
      <c r="I3956" t="s">
        <v>56</v>
      </c>
      <c r="J3956" t="s">
        <v>57</v>
      </c>
      <c r="K3956" t="s">
        <v>1591</v>
      </c>
      <c r="L3956" t="s">
        <v>16784</v>
      </c>
      <c r="M3956" t="s">
        <v>16785</v>
      </c>
      <c r="N3956">
        <v>10</v>
      </c>
      <c r="S3956" t="e">
        <f t="shared" si="915"/>
        <v>#DIV/0!</v>
      </c>
      <c r="X3956" s="3" t="e">
        <f t="shared" si="916"/>
        <v>#DIV/0!</v>
      </c>
      <c r="Y3956" t="e">
        <f t="shared" si="917"/>
        <v>#DIV/0!</v>
      </c>
      <c r="AD3956" t="e">
        <f t="shared" si="918"/>
        <v>#DIV/0!</v>
      </c>
      <c r="AI3956" t="e">
        <f t="shared" si="919"/>
        <v>#DIV/0!</v>
      </c>
      <c r="AJ3956" t="e">
        <f t="shared" si="920"/>
        <v>#DIV/0!</v>
      </c>
      <c r="AK3956" s="1" t="e">
        <f>IF(AND(OR(#REF!&gt;1.49,#REF!&lt; 0.67),#REF!&lt; 0.05),"TL regulate","none")</f>
        <v>#REF!</v>
      </c>
      <c r="AL3956" s="1" t="e">
        <f t="shared" si="921"/>
        <v>#DIV/0!</v>
      </c>
      <c r="AM3956" s="1" t="e">
        <f t="shared" si="922"/>
        <v>#DIV/0!</v>
      </c>
      <c r="AO3956">
        <v>0</v>
      </c>
      <c r="AP3956">
        <v>0</v>
      </c>
      <c r="AQ3956">
        <v>0</v>
      </c>
      <c r="AR3956">
        <v>0</v>
      </c>
      <c r="AS3956">
        <f t="shared" si="923"/>
        <v>0</v>
      </c>
      <c r="AT3956">
        <v>0</v>
      </c>
      <c r="AU3956">
        <v>0</v>
      </c>
      <c r="AV3956">
        <v>0</v>
      </c>
      <c r="AW3956">
        <v>0</v>
      </c>
      <c r="AX3956">
        <f t="shared" si="924"/>
        <v>0</v>
      </c>
      <c r="AY3956">
        <v>0</v>
      </c>
      <c r="AZ3956">
        <v>0</v>
      </c>
      <c r="BA3956">
        <v>13796000</v>
      </c>
      <c r="BB3956">
        <v>0</v>
      </c>
      <c r="BC3956">
        <f t="shared" si="925"/>
        <v>13796000</v>
      </c>
      <c r="BE3956" t="str">
        <f t="shared" si="926"/>
        <v>Cel only</v>
      </c>
      <c r="BF3956">
        <f t="shared" si="927"/>
        <v>0</v>
      </c>
      <c r="BG3956">
        <f t="shared" si="928"/>
        <v>0</v>
      </c>
      <c r="BH3956">
        <f t="shared" si="929"/>
        <v>1</v>
      </c>
    </row>
    <row r="3957" spans="1:60" x14ac:dyDescent="0.45">
      <c r="A3957" t="s">
        <v>16786</v>
      </c>
      <c r="B3957" t="s">
        <v>4973</v>
      </c>
      <c r="C3957" t="s">
        <v>16787</v>
      </c>
      <c r="D3957" t="s">
        <v>4975</v>
      </c>
      <c r="E3957" t="s">
        <v>4975</v>
      </c>
      <c r="F3957" t="s">
        <v>4976</v>
      </c>
      <c r="G3957">
        <v>0.86899099999999996</v>
      </c>
      <c r="H3957">
        <v>1</v>
      </c>
      <c r="I3957" t="s">
        <v>56</v>
      </c>
      <c r="J3957" t="s">
        <v>593</v>
      </c>
      <c r="K3957" t="s">
        <v>159</v>
      </c>
      <c r="L3957" t="s">
        <v>16788</v>
      </c>
      <c r="M3957" t="s">
        <v>16789</v>
      </c>
      <c r="N3957">
        <v>3</v>
      </c>
      <c r="S3957" t="e">
        <f t="shared" si="915"/>
        <v>#DIV/0!</v>
      </c>
      <c r="X3957" s="3" t="e">
        <f t="shared" si="916"/>
        <v>#DIV/0!</v>
      </c>
      <c r="Y3957" t="e">
        <f t="shared" si="917"/>
        <v>#DIV/0!</v>
      </c>
      <c r="AD3957" t="e">
        <f t="shared" si="918"/>
        <v>#DIV/0!</v>
      </c>
      <c r="AI3957" t="e">
        <f t="shared" si="919"/>
        <v>#DIV/0!</v>
      </c>
      <c r="AJ3957" t="e">
        <f t="shared" si="920"/>
        <v>#DIV/0!</v>
      </c>
      <c r="AK3957" s="1" t="e">
        <f>IF(AND(OR(#REF!&gt;1.49,#REF!&lt; 0.67),#REF!&lt; 0.05),"TL regulate","none")</f>
        <v>#REF!</v>
      </c>
      <c r="AL3957" s="1" t="e">
        <f t="shared" si="921"/>
        <v>#DIV/0!</v>
      </c>
      <c r="AM3957" s="1" t="e">
        <f t="shared" si="922"/>
        <v>#DIV/0!</v>
      </c>
      <c r="AO3957">
        <v>0</v>
      </c>
      <c r="AP3957">
        <v>0</v>
      </c>
      <c r="AQ3957">
        <v>0</v>
      </c>
      <c r="AR3957">
        <v>0</v>
      </c>
      <c r="AS3957">
        <f t="shared" si="923"/>
        <v>0</v>
      </c>
      <c r="AT3957">
        <v>0</v>
      </c>
      <c r="AU3957">
        <v>0</v>
      </c>
      <c r="AV3957">
        <v>0</v>
      </c>
      <c r="AW3957">
        <v>0</v>
      </c>
      <c r="AX3957">
        <f t="shared" si="924"/>
        <v>0</v>
      </c>
      <c r="AY3957">
        <v>0</v>
      </c>
      <c r="AZ3957">
        <v>0</v>
      </c>
      <c r="BA3957">
        <v>0</v>
      </c>
      <c r="BB3957">
        <v>0</v>
      </c>
      <c r="BC3957">
        <f t="shared" si="925"/>
        <v>0</v>
      </c>
      <c r="BE3957" t="str">
        <f t="shared" si="926"/>
        <v>void</v>
      </c>
      <c r="BF3957">
        <f t="shared" si="927"/>
        <v>0</v>
      </c>
      <c r="BG3957">
        <f t="shared" si="928"/>
        <v>0</v>
      </c>
      <c r="BH3957">
        <f t="shared" si="929"/>
        <v>0</v>
      </c>
    </row>
    <row r="3958" spans="1:60" x14ac:dyDescent="0.45">
      <c r="A3958" t="s">
        <v>16790</v>
      </c>
      <c r="B3958" t="s">
        <v>4973</v>
      </c>
      <c r="C3958" t="s">
        <v>16791</v>
      </c>
      <c r="D3958" t="s">
        <v>4975</v>
      </c>
      <c r="E3958" t="s">
        <v>4975</v>
      </c>
      <c r="F3958" t="s">
        <v>4976</v>
      </c>
      <c r="G3958">
        <v>0.99989600000000001</v>
      </c>
      <c r="H3958">
        <v>1</v>
      </c>
      <c r="I3958" t="s">
        <v>56</v>
      </c>
      <c r="J3958" t="s">
        <v>57</v>
      </c>
      <c r="K3958" t="s">
        <v>308</v>
      </c>
      <c r="L3958" t="s">
        <v>16792</v>
      </c>
      <c r="M3958" t="s">
        <v>16793</v>
      </c>
      <c r="N3958">
        <v>2</v>
      </c>
      <c r="S3958" t="e">
        <f t="shared" si="915"/>
        <v>#DIV/0!</v>
      </c>
      <c r="X3958" s="3" t="e">
        <f t="shared" si="916"/>
        <v>#DIV/0!</v>
      </c>
      <c r="Y3958" t="e">
        <f t="shared" si="917"/>
        <v>#DIV/0!</v>
      </c>
      <c r="AD3958" t="e">
        <f t="shared" si="918"/>
        <v>#DIV/0!</v>
      </c>
      <c r="AI3958" t="e">
        <f t="shared" si="919"/>
        <v>#DIV/0!</v>
      </c>
      <c r="AJ3958" t="e">
        <f t="shared" si="920"/>
        <v>#DIV/0!</v>
      </c>
      <c r="AK3958" s="1" t="e">
        <f>IF(AND(OR(#REF!&gt;1.49,#REF!&lt; 0.67),#REF!&lt; 0.05),"TL regulate","none")</f>
        <v>#REF!</v>
      </c>
      <c r="AL3958" s="1" t="e">
        <f t="shared" si="921"/>
        <v>#DIV/0!</v>
      </c>
      <c r="AM3958" s="1" t="e">
        <f t="shared" si="922"/>
        <v>#DIV/0!</v>
      </c>
      <c r="AO3958">
        <v>0</v>
      </c>
      <c r="AP3958">
        <v>0</v>
      </c>
      <c r="AQ3958">
        <v>0</v>
      </c>
      <c r="AR3958">
        <v>0</v>
      </c>
      <c r="AS3958">
        <f t="shared" si="923"/>
        <v>0</v>
      </c>
      <c r="AT3958">
        <v>0</v>
      </c>
      <c r="AU3958">
        <v>0</v>
      </c>
      <c r="AV3958">
        <v>0</v>
      </c>
      <c r="AW3958">
        <v>0</v>
      </c>
      <c r="AX3958">
        <f t="shared" si="924"/>
        <v>0</v>
      </c>
      <c r="AY3958">
        <v>0</v>
      </c>
      <c r="AZ3958">
        <v>0</v>
      </c>
      <c r="BA3958">
        <v>29277000</v>
      </c>
      <c r="BB3958">
        <v>0</v>
      </c>
      <c r="BC3958">
        <f t="shared" si="925"/>
        <v>29277000</v>
      </c>
      <c r="BE3958" t="str">
        <f t="shared" si="926"/>
        <v>Cel only</v>
      </c>
      <c r="BF3958">
        <f t="shared" si="927"/>
        <v>0</v>
      </c>
      <c r="BG3958">
        <f t="shared" si="928"/>
        <v>0</v>
      </c>
      <c r="BH3958">
        <f t="shared" si="929"/>
        <v>1</v>
      </c>
    </row>
    <row r="3959" spans="1:60" x14ac:dyDescent="0.45">
      <c r="A3959" t="s">
        <v>16794</v>
      </c>
      <c r="B3959" t="s">
        <v>16795</v>
      </c>
      <c r="C3959">
        <v>783</v>
      </c>
      <c r="D3959" t="s">
        <v>16795</v>
      </c>
      <c r="E3959" t="s">
        <v>16795</v>
      </c>
      <c r="F3959" t="s">
        <v>16796</v>
      </c>
      <c r="G3959">
        <v>0.99751900000000004</v>
      </c>
      <c r="H3959">
        <v>1</v>
      </c>
      <c r="I3959" t="s">
        <v>56</v>
      </c>
      <c r="J3959" t="s">
        <v>57</v>
      </c>
      <c r="K3959" t="s">
        <v>1819</v>
      </c>
      <c r="L3959" t="s">
        <v>16797</v>
      </c>
      <c r="M3959" t="s">
        <v>16798</v>
      </c>
      <c r="N3959">
        <v>5</v>
      </c>
      <c r="S3959" t="e">
        <f t="shared" si="915"/>
        <v>#DIV/0!</v>
      </c>
      <c r="X3959" s="3" t="e">
        <f t="shared" si="916"/>
        <v>#DIV/0!</v>
      </c>
      <c r="Y3959" t="e">
        <f t="shared" si="917"/>
        <v>#DIV/0!</v>
      </c>
      <c r="AD3959" t="e">
        <f t="shared" si="918"/>
        <v>#DIV/0!</v>
      </c>
      <c r="AI3959" t="e">
        <f t="shared" si="919"/>
        <v>#DIV/0!</v>
      </c>
      <c r="AJ3959" t="e">
        <f t="shared" si="920"/>
        <v>#DIV/0!</v>
      </c>
      <c r="AK3959" s="1" t="e">
        <f>IF(AND(OR(#REF!&gt;1.49,#REF!&lt; 0.67),#REF!&lt; 0.05),"TL regulate","none")</f>
        <v>#REF!</v>
      </c>
      <c r="AL3959" s="1" t="e">
        <f t="shared" si="921"/>
        <v>#DIV/0!</v>
      </c>
      <c r="AM3959" s="1" t="e">
        <f t="shared" si="922"/>
        <v>#DIV/0!</v>
      </c>
      <c r="AO3959">
        <v>0</v>
      </c>
      <c r="AP3959">
        <v>0</v>
      </c>
      <c r="AQ3959">
        <v>0</v>
      </c>
      <c r="AR3959">
        <v>0</v>
      </c>
      <c r="AS3959">
        <f t="shared" si="923"/>
        <v>0</v>
      </c>
      <c r="AT3959">
        <v>0</v>
      </c>
      <c r="AU3959">
        <v>0</v>
      </c>
      <c r="AV3959">
        <v>0</v>
      </c>
      <c r="AW3959">
        <v>20320000</v>
      </c>
      <c r="AX3959">
        <f t="shared" si="924"/>
        <v>20320000</v>
      </c>
      <c r="AY3959">
        <v>0</v>
      </c>
      <c r="AZ3959">
        <v>0</v>
      </c>
      <c r="BA3959">
        <v>0</v>
      </c>
      <c r="BB3959">
        <v>0</v>
      </c>
      <c r="BC3959">
        <f t="shared" si="925"/>
        <v>0</v>
      </c>
      <c r="BE3959" t="str">
        <f t="shared" si="926"/>
        <v>TL only</v>
      </c>
      <c r="BF3959">
        <f t="shared" si="927"/>
        <v>0</v>
      </c>
      <c r="BG3959">
        <f t="shared" si="928"/>
        <v>1</v>
      </c>
      <c r="BH3959">
        <f t="shared" si="929"/>
        <v>0</v>
      </c>
    </row>
    <row r="3960" spans="1:60" x14ac:dyDescent="0.45">
      <c r="A3960" t="s">
        <v>16799</v>
      </c>
      <c r="B3960" t="s">
        <v>5070</v>
      </c>
      <c r="C3960">
        <v>109</v>
      </c>
      <c r="D3960" t="s">
        <v>5070</v>
      </c>
      <c r="E3960" t="s">
        <v>5070</v>
      </c>
      <c r="F3960" t="s">
        <v>5071</v>
      </c>
      <c r="G3960">
        <v>0.49694100000000002</v>
      </c>
      <c r="H3960">
        <v>0</v>
      </c>
      <c r="I3960" t="s">
        <v>95</v>
      </c>
      <c r="J3960" t="s">
        <v>57</v>
      </c>
      <c r="K3960" t="s">
        <v>308</v>
      </c>
      <c r="L3960" t="s">
        <v>11790</v>
      </c>
      <c r="M3960" t="s">
        <v>11791</v>
      </c>
      <c r="N3960">
        <v>2</v>
      </c>
      <c r="S3960" t="e">
        <f t="shared" si="915"/>
        <v>#DIV/0!</v>
      </c>
      <c r="X3960" s="3" t="e">
        <f t="shared" si="916"/>
        <v>#DIV/0!</v>
      </c>
      <c r="Y3960" t="e">
        <f t="shared" si="917"/>
        <v>#DIV/0!</v>
      </c>
      <c r="AD3960" t="e">
        <f t="shared" si="918"/>
        <v>#DIV/0!</v>
      </c>
      <c r="AI3960" t="e">
        <f t="shared" si="919"/>
        <v>#DIV/0!</v>
      </c>
      <c r="AJ3960" t="e">
        <f t="shared" si="920"/>
        <v>#DIV/0!</v>
      </c>
      <c r="AK3960" s="1" t="e">
        <f>IF(AND(OR(#REF!&gt;1.49,#REF!&lt; 0.67),#REF!&lt; 0.05),"TL regulate","none")</f>
        <v>#REF!</v>
      </c>
      <c r="AL3960" s="1" t="e">
        <f t="shared" si="921"/>
        <v>#DIV/0!</v>
      </c>
      <c r="AM3960" s="1" t="e">
        <f t="shared" si="922"/>
        <v>#DIV/0!</v>
      </c>
      <c r="AO3960">
        <v>0</v>
      </c>
      <c r="AP3960">
        <v>0</v>
      </c>
      <c r="AQ3960">
        <v>0</v>
      </c>
      <c r="AR3960">
        <v>0</v>
      </c>
      <c r="AS3960">
        <f t="shared" si="923"/>
        <v>0</v>
      </c>
      <c r="AT3960">
        <v>0</v>
      </c>
      <c r="AU3960">
        <v>0</v>
      </c>
      <c r="AV3960">
        <v>0</v>
      </c>
      <c r="AW3960">
        <v>0</v>
      </c>
      <c r="AX3960">
        <f t="shared" si="924"/>
        <v>0</v>
      </c>
      <c r="AY3960">
        <v>0</v>
      </c>
      <c r="AZ3960">
        <v>0</v>
      </c>
      <c r="BA3960">
        <v>0</v>
      </c>
      <c r="BB3960">
        <v>0</v>
      </c>
      <c r="BC3960">
        <f t="shared" si="925"/>
        <v>0</v>
      </c>
      <c r="BE3960" t="str">
        <f t="shared" si="926"/>
        <v>void</v>
      </c>
      <c r="BF3960">
        <f t="shared" si="927"/>
        <v>0</v>
      </c>
      <c r="BG3960">
        <f t="shared" si="928"/>
        <v>0</v>
      </c>
      <c r="BH3960">
        <f t="shared" si="929"/>
        <v>0</v>
      </c>
    </row>
    <row r="3961" spans="1:60" x14ac:dyDescent="0.45">
      <c r="A3961" t="s">
        <v>16800</v>
      </c>
      <c r="B3961" t="s">
        <v>16801</v>
      </c>
      <c r="C3961">
        <v>764</v>
      </c>
      <c r="D3961" t="s">
        <v>16801</v>
      </c>
      <c r="E3961" t="s">
        <v>16801</v>
      </c>
      <c r="F3961" t="s">
        <v>16802</v>
      </c>
      <c r="G3961">
        <v>0.999475</v>
      </c>
      <c r="H3961">
        <v>1</v>
      </c>
      <c r="I3961" t="s">
        <v>56</v>
      </c>
      <c r="J3961" t="s">
        <v>57</v>
      </c>
      <c r="K3961" t="s">
        <v>1936</v>
      </c>
      <c r="L3961" t="s">
        <v>16803</v>
      </c>
      <c r="M3961" t="s">
        <v>16804</v>
      </c>
      <c r="N3961">
        <v>5</v>
      </c>
      <c r="S3961" t="e">
        <f t="shared" si="915"/>
        <v>#DIV/0!</v>
      </c>
      <c r="X3961" s="3" t="e">
        <f t="shared" si="916"/>
        <v>#DIV/0!</v>
      </c>
      <c r="Y3961" t="e">
        <f t="shared" si="917"/>
        <v>#DIV/0!</v>
      </c>
      <c r="AD3961" t="e">
        <f t="shared" si="918"/>
        <v>#DIV/0!</v>
      </c>
      <c r="AI3961" t="e">
        <f t="shared" si="919"/>
        <v>#DIV/0!</v>
      </c>
      <c r="AJ3961" t="e">
        <f t="shared" si="920"/>
        <v>#DIV/0!</v>
      </c>
      <c r="AK3961" s="1" t="e">
        <f>IF(AND(OR(#REF!&gt;1.49,#REF!&lt; 0.67),#REF!&lt; 0.05),"TL regulate","none")</f>
        <v>#REF!</v>
      </c>
      <c r="AL3961" s="1" t="e">
        <f t="shared" si="921"/>
        <v>#DIV/0!</v>
      </c>
      <c r="AM3961" s="1" t="e">
        <f t="shared" si="922"/>
        <v>#DIV/0!</v>
      </c>
      <c r="AO3961">
        <v>0</v>
      </c>
      <c r="AP3961">
        <v>0</v>
      </c>
      <c r="AQ3961">
        <v>0</v>
      </c>
      <c r="AR3961">
        <v>0</v>
      </c>
      <c r="AS3961">
        <f t="shared" si="923"/>
        <v>0</v>
      </c>
      <c r="AT3961">
        <v>0</v>
      </c>
      <c r="AU3961">
        <v>0</v>
      </c>
      <c r="AV3961">
        <v>0</v>
      </c>
      <c r="AW3961">
        <v>0</v>
      </c>
      <c r="AX3961">
        <f t="shared" si="924"/>
        <v>0</v>
      </c>
      <c r="AY3961">
        <v>0</v>
      </c>
      <c r="AZ3961">
        <v>0</v>
      </c>
      <c r="BA3961">
        <v>148600000</v>
      </c>
      <c r="BB3961">
        <v>0</v>
      </c>
      <c r="BC3961">
        <f t="shared" si="925"/>
        <v>148600000</v>
      </c>
      <c r="BE3961" t="str">
        <f t="shared" si="926"/>
        <v>Cel only</v>
      </c>
      <c r="BF3961">
        <f t="shared" si="927"/>
        <v>0</v>
      </c>
      <c r="BG3961">
        <f t="shared" si="928"/>
        <v>0</v>
      </c>
      <c r="BH3961">
        <f t="shared" si="929"/>
        <v>1</v>
      </c>
    </row>
    <row r="3962" spans="1:60" x14ac:dyDescent="0.45">
      <c r="A3962" t="s">
        <v>16805</v>
      </c>
      <c r="B3962" t="s">
        <v>9903</v>
      </c>
      <c r="C3962">
        <v>220</v>
      </c>
      <c r="D3962" t="s">
        <v>9903</v>
      </c>
      <c r="E3962" t="s">
        <v>9903</v>
      </c>
      <c r="F3962" t="s">
        <v>9904</v>
      </c>
      <c r="G3962">
        <v>0.99776500000000001</v>
      </c>
      <c r="H3962">
        <v>1</v>
      </c>
      <c r="I3962" t="s">
        <v>56</v>
      </c>
      <c r="J3962" t="s">
        <v>57</v>
      </c>
      <c r="K3962" t="s">
        <v>1023</v>
      </c>
      <c r="L3962" t="s">
        <v>16806</v>
      </c>
      <c r="M3962" t="s">
        <v>16807</v>
      </c>
      <c r="N3962">
        <v>17</v>
      </c>
      <c r="S3962" t="e">
        <f t="shared" si="915"/>
        <v>#DIV/0!</v>
      </c>
      <c r="X3962" s="3" t="e">
        <f t="shared" si="916"/>
        <v>#DIV/0!</v>
      </c>
      <c r="Y3962" t="e">
        <f t="shared" si="917"/>
        <v>#DIV/0!</v>
      </c>
      <c r="AD3962" t="e">
        <f t="shared" si="918"/>
        <v>#DIV/0!</v>
      </c>
      <c r="AI3962" t="e">
        <f t="shared" si="919"/>
        <v>#DIV/0!</v>
      </c>
      <c r="AJ3962" t="e">
        <f t="shared" si="920"/>
        <v>#DIV/0!</v>
      </c>
      <c r="AK3962" s="1" t="e">
        <f>IF(AND(OR(#REF!&gt;1.49,#REF!&lt; 0.67),#REF!&lt; 0.05),"TL regulate","none")</f>
        <v>#REF!</v>
      </c>
      <c r="AL3962" s="1" t="e">
        <f t="shared" si="921"/>
        <v>#DIV/0!</v>
      </c>
      <c r="AM3962" s="1" t="e">
        <f t="shared" si="922"/>
        <v>#DIV/0!</v>
      </c>
      <c r="AO3962">
        <v>0</v>
      </c>
      <c r="AP3962">
        <v>0</v>
      </c>
      <c r="AQ3962">
        <v>0</v>
      </c>
      <c r="AR3962">
        <v>18080000</v>
      </c>
      <c r="AS3962">
        <f t="shared" si="923"/>
        <v>18080000</v>
      </c>
      <c r="AT3962">
        <v>0</v>
      </c>
      <c r="AU3962">
        <v>0</v>
      </c>
      <c r="AV3962">
        <v>0</v>
      </c>
      <c r="AW3962">
        <v>0</v>
      </c>
      <c r="AX3962">
        <f t="shared" si="924"/>
        <v>0</v>
      </c>
      <c r="AY3962">
        <v>0</v>
      </c>
      <c r="AZ3962">
        <v>0</v>
      </c>
      <c r="BA3962">
        <v>0</v>
      </c>
      <c r="BB3962">
        <v>16653000</v>
      </c>
      <c r="BC3962">
        <f t="shared" si="925"/>
        <v>16653000</v>
      </c>
      <c r="BE3962" t="str">
        <f t="shared" si="926"/>
        <v xml:space="preserve"> TL repressed</v>
      </c>
      <c r="BF3962">
        <f t="shared" si="927"/>
        <v>1</v>
      </c>
      <c r="BG3962">
        <f t="shared" si="928"/>
        <v>0</v>
      </c>
      <c r="BH3962">
        <f t="shared" si="929"/>
        <v>1</v>
      </c>
    </row>
    <row r="3963" spans="1:60" x14ac:dyDescent="0.45">
      <c r="A3963" t="s">
        <v>16808</v>
      </c>
      <c r="B3963" t="s">
        <v>2830</v>
      </c>
      <c r="C3963" t="s">
        <v>16809</v>
      </c>
      <c r="D3963" t="s">
        <v>2832</v>
      </c>
      <c r="E3963" t="s">
        <v>2832</v>
      </c>
      <c r="F3963" t="s">
        <v>2833</v>
      </c>
      <c r="G3963">
        <v>0.58015399999999995</v>
      </c>
      <c r="H3963">
        <v>1</v>
      </c>
      <c r="I3963" t="s">
        <v>80</v>
      </c>
      <c r="J3963" t="s">
        <v>57</v>
      </c>
      <c r="K3963" t="s">
        <v>276</v>
      </c>
      <c r="L3963" t="s">
        <v>16810</v>
      </c>
      <c r="M3963" t="s">
        <v>16811</v>
      </c>
      <c r="N3963">
        <v>8</v>
      </c>
      <c r="S3963" t="e">
        <f t="shared" si="915"/>
        <v>#DIV/0!</v>
      </c>
      <c r="X3963" s="3" t="e">
        <f t="shared" si="916"/>
        <v>#DIV/0!</v>
      </c>
      <c r="Y3963" t="e">
        <f t="shared" si="917"/>
        <v>#DIV/0!</v>
      </c>
      <c r="AD3963" t="e">
        <f t="shared" si="918"/>
        <v>#DIV/0!</v>
      </c>
      <c r="AI3963" t="e">
        <f t="shared" si="919"/>
        <v>#DIV/0!</v>
      </c>
      <c r="AJ3963" t="e">
        <f t="shared" si="920"/>
        <v>#DIV/0!</v>
      </c>
      <c r="AK3963" s="1" t="e">
        <f>IF(AND(OR(#REF!&gt;1.49,#REF!&lt; 0.67),#REF!&lt; 0.05),"TL regulate","none")</f>
        <v>#REF!</v>
      </c>
      <c r="AL3963" s="1" t="e">
        <f t="shared" si="921"/>
        <v>#DIV/0!</v>
      </c>
      <c r="AM3963" s="1" t="e">
        <f t="shared" si="922"/>
        <v>#DIV/0!</v>
      </c>
      <c r="AO3963">
        <v>0</v>
      </c>
      <c r="AP3963">
        <v>0</v>
      </c>
      <c r="AQ3963">
        <v>0</v>
      </c>
      <c r="AR3963">
        <v>0</v>
      </c>
      <c r="AS3963">
        <f t="shared" si="923"/>
        <v>0</v>
      </c>
      <c r="AT3963">
        <v>0</v>
      </c>
      <c r="AU3963">
        <v>0</v>
      </c>
      <c r="AV3963">
        <v>0</v>
      </c>
      <c r="AW3963">
        <v>0</v>
      </c>
      <c r="AX3963">
        <f t="shared" si="924"/>
        <v>0</v>
      </c>
      <c r="AY3963">
        <v>0</v>
      </c>
      <c r="AZ3963">
        <v>0</v>
      </c>
      <c r="BA3963">
        <v>0</v>
      </c>
      <c r="BB3963">
        <v>0</v>
      </c>
      <c r="BC3963">
        <f t="shared" si="925"/>
        <v>0</v>
      </c>
      <c r="BE3963" t="str">
        <f t="shared" si="926"/>
        <v>void</v>
      </c>
      <c r="BF3963">
        <f t="shared" si="927"/>
        <v>0</v>
      </c>
      <c r="BG3963">
        <f t="shared" si="928"/>
        <v>0</v>
      </c>
      <c r="BH3963">
        <f t="shared" si="929"/>
        <v>0</v>
      </c>
    </row>
    <row r="3964" spans="1:60" x14ac:dyDescent="0.45">
      <c r="A3964" t="s">
        <v>16812</v>
      </c>
      <c r="B3964" t="s">
        <v>3843</v>
      </c>
      <c r="C3964">
        <v>1204</v>
      </c>
      <c r="D3964" t="s">
        <v>3843</v>
      </c>
      <c r="E3964" t="s">
        <v>3843</v>
      </c>
      <c r="F3964" t="s">
        <v>3844</v>
      </c>
      <c r="G3964">
        <v>0.99908399999999997</v>
      </c>
      <c r="H3964">
        <v>1</v>
      </c>
      <c r="I3964" t="s">
        <v>56</v>
      </c>
      <c r="J3964" t="s">
        <v>57</v>
      </c>
      <c r="K3964" t="s">
        <v>2743</v>
      </c>
      <c r="L3964" t="s">
        <v>16813</v>
      </c>
      <c r="M3964" t="s">
        <v>16814</v>
      </c>
      <c r="N3964">
        <v>2</v>
      </c>
      <c r="S3964" t="e">
        <f t="shared" si="915"/>
        <v>#DIV/0!</v>
      </c>
      <c r="X3964" s="3" t="e">
        <f t="shared" si="916"/>
        <v>#DIV/0!</v>
      </c>
      <c r="Y3964" t="e">
        <f t="shared" si="917"/>
        <v>#DIV/0!</v>
      </c>
      <c r="AD3964" t="e">
        <f t="shared" si="918"/>
        <v>#DIV/0!</v>
      </c>
      <c r="AI3964" t="e">
        <f t="shared" si="919"/>
        <v>#DIV/0!</v>
      </c>
      <c r="AJ3964" t="e">
        <f t="shared" si="920"/>
        <v>#DIV/0!</v>
      </c>
      <c r="AK3964" s="1" t="e">
        <f>IF(AND(OR(#REF!&gt;1.49,#REF!&lt; 0.67),#REF!&lt; 0.05),"TL regulate","none")</f>
        <v>#REF!</v>
      </c>
      <c r="AL3964" s="1" t="e">
        <f t="shared" si="921"/>
        <v>#DIV/0!</v>
      </c>
      <c r="AM3964" s="1" t="e">
        <f t="shared" si="922"/>
        <v>#DIV/0!</v>
      </c>
      <c r="AO3964">
        <v>0</v>
      </c>
      <c r="AP3964">
        <v>0</v>
      </c>
      <c r="AQ3964">
        <v>0</v>
      </c>
      <c r="AR3964">
        <v>0</v>
      </c>
      <c r="AS3964">
        <f t="shared" si="923"/>
        <v>0</v>
      </c>
      <c r="AT3964">
        <v>0</v>
      </c>
      <c r="AU3964">
        <v>0</v>
      </c>
      <c r="AV3964">
        <v>0</v>
      </c>
      <c r="AW3964">
        <v>0</v>
      </c>
      <c r="AX3964">
        <f t="shared" si="924"/>
        <v>0</v>
      </c>
      <c r="AY3964">
        <v>0</v>
      </c>
      <c r="AZ3964">
        <v>0</v>
      </c>
      <c r="BA3964">
        <v>0</v>
      </c>
      <c r="BB3964">
        <v>0</v>
      </c>
      <c r="BC3964">
        <f t="shared" si="925"/>
        <v>0</v>
      </c>
      <c r="BE3964" t="str">
        <f t="shared" si="926"/>
        <v>void</v>
      </c>
      <c r="BF3964">
        <f t="shared" si="927"/>
        <v>0</v>
      </c>
      <c r="BG3964">
        <f t="shared" si="928"/>
        <v>0</v>
      </c>
      <c r="BH3964">
        <f t="shared" si="929"/>
        <v>0</v>
      </c>
    </row>
    <row r="3965" spans="1:60" x14ac:dyDescent="0.45">
      <c r="A3965" t="s">
        <v>16815</v>
      </c>
      <c r="B3965" t="s">
        <v>16816</v>
      </c>
      <c r="C3965" t="s">
        <v>11330</v>
      </c>
      <c r="D3965" t="s">
        <v>16817</v>
      </c>
      <c r="E3965" t="s">
        <v>16817</v>
      </c>
      <c r="F3965" t="s">
        <v>16818</v>
      </c>
      <c r="G3965">
        <v>0.95364300000000002</v>
      </c>
      <c r="H3965">
        <v>1</v>
      </c>
      <c r="I3965" t="s">
        <v>56</v>
      </c>
      <c r="J3965" t="s">
        <v>57</v>
      </c>
      <c r="K3965" t="s">
        <v>180</v>
      </c>
      <c r="L3965" t="s">
        <v>16819</v>
      </c>
      <c r="M3965" t="s">
        <v>16820</v>
      </c>
      <c r="N3965">
        <v>3</v>
      </c>
      <c r="S3965" t="e">
        <f t="shared" si="915"/>
        <v>#DIV/0!</v>
      </c>
      <c r="X3965" s="3" t="e">
        <f t="shared" si="916"/>
        <v>#DIV/0!</v>
      </c>
      <c r="Y3965" t="e">
        <f t="shared" si="917"/>
        <v>#DIV/0!</v>
      </c>
      <c r="AD3965" t="e">
        <f t="shared" si="918"/>
        <v>#DIV/0!</v>
      </c>
      <c r="AI3965" t="e">
        <f t="shared" si="919"/>
        <v>#DIV/0!</v>
      </c>
      <c r="AJ3965" t="e">
        <f t="shared" si="920"/>
        <v>#DIV/0!</v>
      </c>
      <c r="AK3965" s="1" t="e">
        <f>IF(AND(OR(#REF!&gt;1.49,#REF!&lt; 0.67),#REF!&lt; 0.05),"TL regulate","none")</f>
        <v>#REF!</v>
      </c>
      <c r="AL3965" s="1" t="e">
        <f t="shared" si="921"/>
        <v>#DIV/0!</v>
      </c>
      <c r="AM3965" s="1" t="e">
        <f t="shared" si="922"/>
        <v>#DIV/0!</v>
      </c>
      <c r="AO3965">
        <v>0</v>
      </c>
      <c r="AP3965">
        <v>0</v>
      </c>
      <c r="AQ3965">
        <v>0</v>
      </c>
      <c r="AR3965">
        <v>7804900</v>
      </c>
      <c r="AS3965">
        <f t="shared" si="923"/>
        <v>7804900</v>
      </c>
      <c r="AT3965">
        <v>0</v>
      </c>
      <c r="AU3965">
        <v>0</v>
      </c>
      <c r="AV3965">
        <v>0</v>
      </c>
      <c r="AW3965">
        <v>0</v>
      </c>
      <c r="AX3965">
        <f t="shared" si="924"/>
        <v>0</v>
      </c>
      <c r="AY3965">
        <v>0</v>
      </c>
      <c r="AZ3965">
        <v>0</v>
      </c>
      <c r="BA3965">
        <v>0</v>
      </c>
      <c r="BB3965">
        <v>0</v>
      </c>
      <c r="BC3965">
        <f t="shared" si="925"/>
        <v>0</v>
      </c>
      <c r="BE3965" t="str">
        <f t="shared" si="926"/>
        <v>LPS only</v>
      </c>
      <c r="BF3965">
        <f t="shared" si="927"/>
        <v>1</v>
      </c>
      <c r="BG3965">
        <f t="shared" si="928"/>
        <v>0</v>
      </c>
      <c r="BH3965">
        <f t="shared" si="929"/>
        <v>0</v>
      </c>
    </row>
    <row r="3966" spans="1:60" x14ac:dyDescent="0.45">
      <c r="A3966" t="s">
        <v>16821</v>
      </c>
      <c r="B3966" t="s">
        <v>16822</v>
      </c>
      <c r="C3966">
        <v>231</v>
      </c>
      <c r="D3966" t="s">
        <v>16822</v>
      </c>
      <c r="E3966" t="s">
        <v>16822</v>
      </c>
      <c r="F3966" t="s">
        <v>16823</v>
      </c>
      <c r="G3966">
        <v>0.99997999999999998</v>
      </c>
      <c r="H3966">
        <v>1</v>
      </c>
      <c r="I3966" t="s">
        <v>56</v>
      </c>
      <c r="J3966" t="s">
        <v>57</v>
      </c>
      <c r="K3966" t="s">
        <v>180</v>
      </c>
      <c r="L3966" t="s">
        <v>16824</v>
      </c>
      <c r="M3966" t="s">
        <v>16825</v>
      </c>
      <c r="N3966">
        <v>3</v>
      </c>
      <c r="S3966" t="e">
        <f t="shared" si="915"/>
        <v>#DIV/0!</v>
      </c>
      <c r="X3966" s="3" t="e">
        <f t="shared" si="916"/>
        <v>#DIV/0!</v>
      </c>
      <c r="Y3966" t="e">
        <f t="shared" si="917"/>
        <v>#DIV/0!</v>
      </c>
      <c r="AD3966" t="e">
        <f t="shared" si="918"/>
        <v>#DIV/0!</v>
      </c>
      <c r="AI3966" t="e">
        <f t="shared" si="919"/>
        <v>#DIV/0!</v>
      </c>
      <c r="AJ3966" t="e">
        <f t="shared" si="920"/>
        <v>#DIV/0!</v>
      </c>
      <c r="AK3966" s="1" t="e">
        <f>IF(AND(OR(#REF!&gt;1.49,#REF!&lt; 0.67),#REF!&lt; 0.05),"TL regulate","none")</f>
        <v>#REF!</v>
      </c>
      <c r="AL3966" s="1" t="e">
        <f t="shared" si="921"/>
        <v>#DIV/0!</v>
      </c>
      <c r="AM3966" s="1" t="e">
        <f t="shared" si="922"/>
        <v>#DIV/0!</v>
      </c>
      <c r="AO3966">
        <v>0</v>
      </c>
      <c r="AP3966">
        <v>0</v>
      </c>
      <c r="AQ3966">
        <v>0</v>
      </c>
      <c r="AR3966">
        <v>0</v>
      </c>
      <c r="AS3966">
        <f t="shared" si="923"/>
        <v>0</v>
      </c>
      <c r="AT3966">
        <v>0</v>
      </c>
      <c r="AU3966">
        <v>0</v>
      </c>
      <c r="AV3966">
        <v>0</v>
      </c>
      <c r="AW3966">
        <v>0</v>
      </c>
      <c r="AX3966">
        <f t="shared" si="924"/>
        <v>0</v>
      </c>
      <c r="AY3966">
        <v>45479000</v>
      </c>
      <c r="AZ3966">
        <v>0</v>
      </c>
      <c r="BA3966">
        <v>0</v>
      </c>
      <c r="BB3966">
        <v>0</v>
      </c>
      <c r="BC3966">
        <f t="shared" si="925"/>
        <v>45479000</v>
      </c>
      <c r="BE3966" t="str">
        <f t="shared" si="926"/>
        <v>Cel only</v>
      </c>
      <c r="BF3966">
        <f t="shared" si="927"/>
        <v>0</v>
      </c>
      <c r="BG3966">
        <f t="shared" si="928"/>
        <v>0</v>
      </c>
      <c r="BH3966">
        <f t="shared" si="929"/>
        <v>1</v>
      </c>
    </row>
    <row r="3967" spans="1:60" x14ac:dyDescent="0.45">
      <c r="A3967" t="s">
        <v>16826</v>
      </c>
      <c r="B3967" t="s">
        <v>16827</v>
      </c>
      <c r="C3967">
        <v>161</v>
      </c>
      <c r="D3967" t="s">
        <v>16827</v>
      </c>
      <c r="E3967" t="s">
        <v>16827</v>
      </c>
      <c r="F3967" t="s">
        <v>16828</v>
      </c>
      <c r="G3967">
        <v>0.57796700000000001</v>
      </c>
      <c r="H3967">
        <v>1</v>
      </c>
      <c r="I3967" t="s">
        <v>56</v>
      </c>
      <c r="J3967" t="s">
        <v>57</v>
      </c>
      <c r="K3967" t="s">
        <v>2536</v>
      </c>
      <c r="L3967" t="s">
        <v>16829</v>
      </c>
      <c r="M3967" t="s">
        <v>16830</v>
      </c>
      <c r="N3967">
        <v>10</v>
      </c>
      <c r="S3967" t="e">
        <f t="shared" si="915"/>
        <v>#DIV/0!</v>
      </c>
      <c r="X3967" s="3" t="e">
        <f t="shared" si="916"/>
        <v>#DIV/0!</v>
      </c>
      <c r="Y3967" t="e">
        <f t="shared" si="917"/>
        <v>#DIV/0!</v>
      </c>
      <c r="AD3967" t="e">
        <f t="shared" si="918"/>
        <v>#DIV/0!</v>
      </c>
      <c r="AI3967" t="e">
        <f t="shared" si="919"/>
        <v>#DIV/0!</v>
      </c>
      <c r="AJ3967" t="e">
        <f t="shared" si="920"/>
        <v>#DIV/0!</v>
      </c>
      <c r="AK3967" s="1" t="e">
        <f>IF(AND(OR(#REF!&gt;1.49,#REF!&lt; 0.67),#REF!&lt; 0.05),"TL regulate","none")</f>
        <v>#REF!</v>
      </c>
      <c r="AL3967" s="1" t="e">
        <f t="shared" si="921"/>
        <v>#DIV/0!</v>
      </c>
      <c r="AM3967" s="1" t="e">
        <f t="shared" si="922"/>
        <v>#DIV/0!</v>
      </c>
      <c r="AO3967">
        <v>0</v>
      </c>
      <c r="AP3967">
        <v>0</v>
      </c>
      <c r="AQ3967">
        <v>0</v>
      </c>
      <c r="AR3967">
        <v>0</v>
      </c>
      <c r="AS3967">
        <f t="shared" si="923"/>
        <v>0</v>
      </c>
      <c r="AT3967">
        <v>0</v>
      </c>
      <c r="AU3967">
        <v>0</v>
      </c>
      <c r="AV3967">
        <v>0</v>
      </c>
      <c r="AW3967">
        <v>0</v>
      </c>
      <c r="AX3967">
        <f t="shared" si="924"/>
        <v>0</v>
      </c>
      <c r="AY3967">
        <v>10951000</v>
      </c>
      <c r="AZ3967">
        <v>0</v>
      </c>
      <c r="BA3967">
        <v>0</v>
      </c>
      <c r="BB3967">
        <v>0</v>
      </c>
      <c r="BC3967">
        <f t="shared" si="925"/>
        <v>10951000</v>
      </c>
      <c r="BE3967" t="str">
        <f t="shared" si="926"/>
        <v>Cel only</v>
      </c>
      <c r="BF3967">
        <f t="shared" si="927"/>
        <v>0</v>
      </c>
      <c r="BG3967">
        <f t="shared" si="928"/>
        <v>0</v>
      </c>
      <c r="BH3967">
        <f t="shared" si="929"/>
        <v>1</v>
      </c>
    </row>
    <row r="3968" spans="1:60" x14ac:dyDescent="0.45">
      <c r="A3968" t="s">
        <v>16831</v>
      </c>
      <c r="B3968" t="s">
        <v>16832</v>
      </c>
      <c r="C3968">
        <v>174</v>
      </c>
      <c r="D3968" t="s">
        <v>16832</v>
      </c>
      <c r="E3968" t="s">
        <v>16832</v>
      </c>
      <c r="F3968" t="s">
        <v>16833</v>
      </c>
      <c r="G3968">
        <v>0.70821699999999999</v>
      </c>
      <c r="H3968">
        <v>1</v>
      </c>
      <c r="I3968" t="s">
        <v>56</v>
      </c>
      <c r="J3968" t="s">
        <v>57</v>
      </c>
      <c r="K3968" t="s">
        <v>358</v>
      </c>
      <c r="L3968" t="s">
        <v>16834</v>
      </c>
      <c r="M3968" t="s">
        <v>16835</v>
      </c>
      <c r="N3968">
        <v>1</v>
      </c>
      <c r="S3968" t="e">
        <f t="shared" si="915"/>
        <v>#DIV/0!</v>
      </c>
      <c r="X3968" s="3" t="e">
        <f t="shared" si="916"/>
        <v>#DIV/0!</v>
      </c>
      <c r="Y3968" t="e">
        <f t="shared" si="917"/>
        <v>#DIV/0!</v>
      </c>
      <c r="AD3968" t="e">
        <f t="shared" si="918"/>
        <v>#DIV/0!</v>
      </c>
      <c r="AI3968" t="e">
        <f t="shared" si="919"/>
        <v>#DIV/0!</v>
      </c>
      <c r="AJ3968" t="e">
        <f t="shared" si="920"/>
        <v>#DIV/0!</v>
      </c>
      <c r="AK3968" s="1" t="e">
        <f>IF(AND(OR(#REF!&gt;1.49,#REF!&lt; 0.67),#REF!&lt; 0.05),"TL regulate","none")</f>
        <v>#REF!</v>
      </c>
      <c r="AL3968" s="1" t="e">
        <f t="shared" si="921"/>
        <v>#DIV/0!</v>
      </c>
      <c r="AM3968" s="1" t="e">
        <f t="shared" si="922"/>
        <v>#DIV/0!</v>
      </c>
      <c r="AO3968">
        <v>15686000</v>
      </c>
      <c r="AP3968">
        <v>0</v>
      </c>
      <c r="AQ3968">
        <v>0</v>
      </c>
      <c r="AR3968">
        <v>0</v>
      </c>
      <c r="AS3968">
        <f t="shared" si="923"/>
        <v>15686000</v>
      </c>
      <c r="AT3968">
        <v>0</v>
      </c>
      <c r="AU3968">
        <v>0</v>
      </c>
      <c r="AV3968">
        <v>0</v>
      </c>
      <c r="AW3968">
        <v>0</v>
      </c>
      <c r="AX3968">
        <f t="shared" si="924"/>
        <v>0</v>
      </c>
      <c r="AY3968">
        <v>0</v>
      </c>
      <c r="AZ3968">
        <v>0</v>
      </c>
      <c r="BA3968">
        <v>0</v>
      </c>
      <c r="BB3968">
        <v>0</v>
      </c>
      <c r="BC3968">
        <f t="shared" si="925"/>
        <v>0</v>
      </c>
      <c r="BE3968" t="str">
        <f t="shared" si="926"/>
        <v>LPS only</v>
      </c>
      <c r="BF3968">
        <f t="shared" si="927"/>
        <v>1</v>
      </c>
      <c r="BG3968">
        <f t="shared" si="928"/>
        <v>0</v>
      </c>
      <c r="BH3968">
        <f t="shared" si="929"/>
        <v>0</v>
      </c>
    </row>
    <row r="3969" spans="1:60" x14ac:dyDescent="0.45">
      <c r="A3969" t="s">
        <v>16836</v>
      </c>
      <c r="B3969" t="s">
        <v>16832</v>
      </c>
      <c r="C3969">
        <v>176</v>
      </c>
      <c r="D3969" t="s">
        <v>16832</v>
      </c>
      <c r="E3969" t="s">
        <v>16832</v>
      </c>
      <c r="F3969" t="s">
        <v>16833</v>
      </c>
      <c r="G3969">
        <v>0.975213</v>
      </c>
      <c r="H3969">
        <v>1</v>
      </c>
      <c r="I3969" t="s">
        <v>56</v>
      </c>
      <c r="J3969" t="s">
        <v>57</v>
      </c>
      <c r="K3969" t="s">
        <v>180</v>
      </c>
      <c r="L3969" t="s">
        <v>16837</v>
      </c>
      <c r="M3969" t="s">
        <v>16838</v>
      </c>
      <c r="N3969">
        <v>3</v>
      </c>
      <c r="S3969" t="e">
        <f t="shared" si="915"/>
        <v>#DIV/0!</v>
      </c>
      <c r="X3969" s="3" t="e">
        <f t="shared" si="916"/>
        <v>#DIV/0!</v>
      </c>
      <c r="Y3969" t="e">
        <f t="shared" si="917"/>
        <v>#DIV/0!</v>
      </c>
      <c r="AD3969" t="e">
        <f t="shared" si="918"/>
        <v>#DIV/0!</v>
      </c>
      <c r="AI3969" t="e">
        <f t="shared" si="919"/>
        <v>#DIV/0!</v>
      </c>
      <c r="AJ3969" t="e">
        <f t="shared" si="920"/>
        <v>#DIV/0!</v>
      </c>
      <c r="AK3969" s="1" t="e">
        <f>IF(AND(OR(#REF!&gt;1.49,#REF!&lt; 0.67),#REF!&lt; 0.05),"TL regulate","none")</f>
        <v>#REF!</v>
      </c>
      <c r="AL3969" s="1" t="e">
        <f t="shared" si="921"/>
        <v>#DIV/0!</v>
      </c>
      <c r="AM3969" s="1" t="e">
        <f t="shared" si="922"/>
        <v>#DIV/0!</v>
      </c>
      <c r="AO3969">
        <v>0</v>
      </c>
      <c r="AP3969">
        <v>0</v>
      </c>
      <c r="AQ3969">
        <v>0</v>
      </c>
      <c r="AR3969">
        <v>0</v>
      </c>
      <c r="AS3969">
        <f t="shared" si="923"/>
        <v>0</v>
      </c>
      <c r="AT3969">
        <v>0</v>
      </c>
      <c r="AU3969">
        <v>0</v>
      </c>
      <c r="AV3969">
        <v>0</v>
      </c>
      <c r="AW3969">
        <v>0</v>
      </c>
      <c r="AX3969">
        <f t="shared" si="924"/>
        <v>0</v>
      </c>
      <c r="AY3969">
        <v>25557000</v>
      </c>
      <c r="AZ3969">
        <v>0</v>
      </c>
      <c r="BA3969">
        <v>0</v>
      </c>
      <c r="BB3969">
        <v>0</v>
      </c>
      <c r="BC3969">
        <f t="shared" si="925"/>
        <v>25557000</v>
      </c>
      <c r="BE3969" t="str">
        <f t="shared" si="926"/>
        <v>Cel only</v>
      </c>
      <c r="BF3969">
        <f t="shared" si="927"/>
        <v>0</v>
      </c>
      <c r="BG3969">
        <f t="shared" si="928"/>
        <v>0</v>
      </c>
      <c r="BH3969">
        <f t="shared" si="929"/>
        <v>1</v>
      </c>
    </row>
    <row r="3970" spans="1:60" x14ac:dyDescent="0.45">
      <c r="A3970" t="s">
        <v>16839</v>
      </c>
      <c r="B3970" t="s">
        <v>3943</v>
      </c>
      <c r="C3970" t="s">
        <v>16840</v>
      </c>
      <c r="D3970" t="s">
        <v>3945</v>
      </c>
      <c r="E3970" t="s">
        <v>3945</v>
      </c>
      <c r="F3970">
        <v>0</v>
      </c>
      <c r="G3970">
        <v>0.49424800000000002</v>
      </c>
      <c r="H3970">
        <v>0</v>
      </c>
      <c r="I3970" t="s">
        <v>56</v>
      </c>
      <c r="J3970" t="s">
        <v>63</v>
      </c>
      <c r="K3970" t="s">
        <v>64</v>
      </c>
      <c r="L3970" t="s">
        <v>16841</v>
      </c>
      <c r="M3970" t="s">
        <v>16842</v>
      </c>
      <c r="N3970">
        <v>8</v>
      </c>
      <c r="S3970" t="e">
        <f t="shared" ref="S3970:S4033" si="930">AVERAGE(O3970:R3970)</f>
        <v>#DIV/0!</v>
      </c>
      <c r="X3970" s="3" t="e">
        <f t="shared" ref="X3970:X4033" si="931">AVERAGE(T3970:W3970)</f>
        <v>#DIV/0!</v>
      </c>
      <c r="Y3970" t="e">
        <f t="shared" ref="Y3970:Y4033" si="932">TTEST(T3970:W3970,$BM$2:$BO$2,2,2)</f>
        <v>#DIV/0!</v>
      </c>
      <c r="AD3970" t="e">
        <f t="shared" ref="AD3970:AD4033" si="933">AVERAGE(Z3970:AC3970)</f>
        <v>#DIV/0!</v>
      </c>
      <c r="AI3970" t="e">
        <f t="shared" ref="AI3970:AI4033" si="934">AVERAGE(AE3970:AH3970)</f>
        <v>#DIV/0!</v>
      </c>
      <c r="AJ3970" t="e">
        <f t="shared" ref="AJ3970:AJ4033" si="935">TTEST(AE3970:AH3970,$BM$2:$BO$2,2,2)</f>
        <v>#DIV/0!</v>
      </c>
      <c r="AK3970" s="1" t="e">
        <f>IF(AND(OR(#REF!&gt;1.49,#REF!&lt; 0.67),#REF!&lt; 0.05),"TL regulate","none")</f>
        <v>#REF!</v>
      </c>
      <c r="AL3970" s="1" t="e">
        <f t="shared" ref="AL3970:AL4033" si="936">IF(AND(OR(X3970&gt;1.49, X3970&lt;0.67), Y3970&lt;0.05), "ceL regulate","none")</f>
        <v>#DIV/0!</v>
      </c>
      <c r="AM3970" s="1" t="e">
        <f t="shared" ref="AM3970:AM4033" si="937">IF(AND(OR(AI3970&gt;1.49,AI3970&lt;0.67), AJ3970&lt;0.05),"differential regulated","void")</f>
        <v>#DIV/0!</v>
      </c>
      <c r="AO3970">
        <v>0</v>
      </c>
      <c r="AP3970">
        <v>0</v>
      </c>
      <c r="AQ3970">
        <v>0</v>
      </c>
      <c r="AR3970">
        <v>0</v>
      </c>
      <c r="AS3970">
        <f t="shared" ref="AS3970:AS4033" si="938">SUM(AO3970:AR3970)</f>
        <v>0</v>
      </c>
      <c r="AT3970">
        <v>0</v>
      </c>
      <c r="AU3970">
        <v>0</v>
      </c>
      <c r="AV3970">
        <v>0</v>
      </c>
      <c r="AW3970">
        <v>0</v>
      </c>
      <c r="AX3970">
        <f t="shared" ref="AX3970:AX4033" si="939">SUM(AT3970:AW3970)</f>
        <v>0</v>
      </c>
      <c r="AY3970">
        <v>0</v>
      </c>
      <c r="AZ3970">
        <v>0</v>
      </c>
      <c r="BA3970">
        <v>0</v>
      </c>
      <c r="BB3970">
        <v>0</v>
      </c>
      <c r="BC3970">
        <f t="shared" ref="BC3970:BC4033" si="940">SUM(AY3970:BB3970)</f>
        <v>0</v>
      </c>
      <c r="BE3970" t="str">
        <f t="shared" ref="BE3970:BE4033" si="941">_xlfn.IFS(AND(AS3970=0, AND(AX3970&gt;0,BC3970&gt;0)),"LPS repressed",AND(AS3970=0,AX3970=0,BC3970=0),"void",AND(AX3970=0, AS3970*BC3970&gt;0)," TL repressed",AND(BC3970=0, AS3970*AX3970&gt;0),"Cel repressed",AND(AS3970&gt;0, AX3970=0, BC3970=0),"LPS only",AND(AS3970=0, AX3970&gt;0, BC3970=0),"TL only",AND(AS3970=0, AX3970=0, BC3970&gt;0),"Cel only",AS3970*AX3970*BC3970&gt;0,"void")</f>
        <v>void</v>
      </c>
      <c r="BF3970">
        <f t="shared" ref="BF3970:BF4033" si="942">COUNTIF(AO3970:AR3970,"&gt;0")</f>
        <v>0</v>
      </c>
      <c r="BG3970">
        <f t="shared" ref="BG3970:BG4033" si="943">COUNTIF(AT3970:AW3970,"&gt;0")</f>
        <v>0</v>
      </c>
      <c r="BH3970">
        <f t="shared" ref="BH3970:BH4033" si="944">COUNTIF(AY3970:BB3970,"&gt;0")</f>
        <v>0</v>
      </c>
    </row>
    <row r="3971" spans="1:60" x14ac:dyDescent="0.45">
      <c r="A3971" t="s">
        <v>16843</v>
      </c>
      <c r="B3971" t="s">
        <v>3943</v>
      </c>
      <c r="C3971" t="s">
        <v>16844</v>
      </c>
      <c r="D3971" t="s">
        <v>3945</v>
      </c>
      <c r="E3971" t="s">
        <v>3945</v>
      </c>
      <c r="F3971" t="s">
        <v>3946</v>
      </c>
      <c r="G3971">
        <v>0.5</v>
      </c>
      <c r="H3971">
        <v>1</v>
      </c>
      <c r="I3971" t="s">
        <v>56</v>
      </c>
      <c r="J3971" t="s">
        <v>63</v>
      </c>
      <c r="K3971" t="s">
        <v>64</v>
      </c>
      <c r="L3971" t="s">
        <v>16845</v>
      </c>
      <c r="M3971" t="s">
        <v>16846</v>
      </c>
      <c r="N3971">
        <v>3</v>
      </c>
      <c r="S3971" t="e">
        <f t="shared" si="930"/>
        <v>#DIV/0!</v>
      </c>
      <c r="X3971" s="3" t="e">
        <f t="shared" si="931"/>
        <v>#DIV/0!</v>
      </c>
      <c r="Y3971" t="e">
        <f t="shared" si="932"/>
        <v>#DIV/0!</v>
      </c>
      <c r="AD3971" t="e">
        <f t="shared" si="933"/>
        <v>#DIV/0!</v>
      </c>
      <c r="AI3971" t="e">
        <f t="shared" si="934"/>
        <v>#DIV/0!</v>
      </c>
      <c r="AJ3971" t="e">
        <f t="shared" si="935"/>
        <v>#DIV/0!</v>
      </c>
      <c r="AK3971" s="1" t="e">
        <f>IF(AND(OR(#REF!&gt;1.49,#REF!&lt; 0.67),#REF!&lt; 0.05),"TL regulate","none")</f>
        <v>#REF!</v>
      </c>
      <c r="AL3971" s="1" t="e">
        <f t="shared" si="936"/>
        <v>#DIV/0!</v>
      </c>
      <c r="AM3971" s="1" t="e">
        <f t="shared" si="937"/>
        <v>#DIV/0!</v>
      </c>
      <c r="AO3971">
        <v>0</v>
      </c>
      <c r="AP3971">
        <v>0</v>
      </c>
      <c r="AQ3971">
        <v>0</v>
      </c>
      <c r="AR3971">
        <v>0</v>
      </c>
      <c r="AS3971">
        <f t="shared" si="938"/>
        <v>0</v>
      </c>
      <c r="AT3971">
        <v>0</v>
      </c>
      <c r="AU3971">
        <v>0</v>
      </c>
      <c r="AV3971">
        <v>23629000</v>
      </c>
      <c r="AW3971">
        <v>0</v>
      </c>
      <c r="AX3971">
        <f t="shared" si="939"/>
        <v>23629000</v>
      </c>
      <c r="AY3971">
        <v>0</v>
      </c>
      <c r="AZ3971">
        <v>0</v>
      </c>
      <c r="BA3971">
        <v>0</v>
      </c>
      <c r="BB3971">
        <v>15695000</v>
      </c>
      <c r="BC3971">
        <f t="shared" si="940"/>
        <v>15695000</v>
      </c>
      <c r="BE3971" t="str">
        <f t="shared" si="941"/>
        <v>LPS repressed</v>
      </c>
      <c r="BF3971">
        <f t="shared" si="942"/>
        <v>0</v>
      </c>
      <c r="BG3971">
        <f t="shared" si="943"/>
        <v>1</v>
      </c>
      <c r="BH3971">
        <f t="shared" si="944"/>
        <v>1</v>
      </c>
    </row>
    <row r="3972" spans="1:60" x14ac:dyDescent="0.45">
      <c r="A3972" t="s">
        <v>16847</v>
      </c>
      <c r="B3972" t="s">
        <v>3943</v>
      </c>
      <c r="C3972" t="s">
        <v>16848</v>
      </c>
      <c r="D3972" t="s">
        <v>3945</v>
      </c>
      <c r="E3972" t="s">
        <v>3945</v>
      </c>
      <c r="F3972" t="s">
        <v>3946</v>
      </c>
      <c r="G3972">
        <v>0.5</v>
      </c>
      <c r="H3972">
        <v>1</v>
      </c>
      <c r="I3972" t="s">
        <v>56</v>
      </c>
      <c r="J3972" t="s">
        <v>57</v>
      </c>
      <c r="K3972" t="s">
        <v>733</v>
      </c>
      <c r="L3972" t="s">
        <v>16845</v>
      </c>
      <c r="M3972" t="s">
        <v>16846</v>
      </c>
      <c r="N3972">
        <v>1</v>
      </c>
      <c r="S3972" t="e">
        <f t="shared" si="930"/>
        <v>#DIV/0!</v>
      </c>
      <c r="X3972" s="3" t="e">
        <f t="shared" si="931"/>
        <v>#DIV/0!</v>
      </c>
      <c r="Y3972" t="e">
        <f t="shared" si="932"/>
        <v>#DIV/0!</v>
      </c>
      <c r="AD3972" t="e">
        <f t="shared" si="933"/>
        <v>#DIV/0!</v>
      </c>
      <c r="AI3972" t="e">
        <f t="shared" si="934"/>
        <v>#DIV/0!</v>
      </c>
      <c r="AJ3972" t="e">
        <f t="shared" si="935"/>
        <v>#DIV/0!</v>
      </c>
      <c r="AK3972" s="1" t="e">
        <f>IF(AND(OR(#REF!&gt;1.49,#REF!&lt; 0.67),#REF!&lt; 0.05),"TL regulate","none")</f>
        <v>#REF!</v>
      </c>
      <c r="AL3972" s="1" t="e">
        <f t="shared" si="936"/>
        <v>#DIV/0!</v>
      </c>
      <c r="AM3972" s="1" t="e">
        <f t="shared" si="937"/>
        <v>#DIV/0!</v>
      </c>
      <c r="AO3972">
        <v>0</v>
      </c>
      <c r="AP3972">
        <v>0</v>
      </c>
      <c r="AQ3972">
        <v>0</v>
      </c>
      <c r="AR3972">
        <v>0</v>
      </c>
      <c r="AS3972">
        <f t="shared" si="938"/>
        <v>0</v>
      </c>
      <c r="AT3972">
        <v>0</v>
      </c>
      <c r="AU3972">
        <v>0</v>
      </c>
      <c r="AV3972">
        <v>0</v>
      </c>
      <c r="AW3972">
        <v>0</v>
      </c>
      <c r="AX3972">
        <f t="shared" si="939"/>
        <v>0</v>
      </c>
      <c r="AY3972">
        <v>0</v>
      </c>
      <c r="AZ3972">
        <v>0</v>
      </c>
      <c r="BA3972">
        <v>0</v>
      </c>
      <c r="BB3972">
        <v>15695000</v>
      </c>
      <c r="BC3972">
        <f t="shared" si="940"/>
        <v>15695000</v>
      </c>
      <c r="BE3972" t="str">
        <f t="shared" si="941"/>
        <v>Cel only</v>
      </c>
      <c r="BF3972">
        <f t="shared" si="942"/>
        <v>0</v>
      </c>
      <c r="BG3972">
        <f t="shared" si="943"/>
        <v>0</v>
      </c>
      <c r="BH3972">
        <f t="shared" si="944"/>
        <v>1</v>
      </c>
    </row>
    <row r="3973" spans="1:60" x14ac:dyDescent="0.45">
      <c r="A3973" t="s">
        <v>16849</v>
      </c>
      <c r="B3973" t="s">
        <v>3319</v>
      </c>
      <c r="C3973">
        <v>88</v>
      </c>
      <c r="D3973" t="s">
        <v>3319</v>
      </c>
      <c r="E3973" t="s">
        <v>3319</v>
      </c>
      <c r="F3973" t="s">
        <v>3320</v>
      </c>
      <c r="G3973">
        <v>0.99998900000000002</v>
      </c>
      <c r="H3973">
        <v>1</v>
      </c>
      <c r="I3973" t="s">
        <v>56</v>
      </c>
      <c r="J3973" t="s">
        <v>57</v>
      </c>
      <c r="K3973" t="s">
        <v>352</v>
      </c>
      <c r="L3973" t="s">
        <v>16850</v>
      </c>
      <c r="M3973" t="s">
        <v>16851</v>
      </c>
      <c r="N3973">
        <v>1</v>
      </c>
      <c r="S3973" t="e">
        <f t="shared" si="930"/>
        <v>#DIV/0!</v>
      </c>
      <c r="X3973" s="3" t="e">
        <f t="shared" si="931"/>
        <v>#DIV/0!</v>
      </c>
      <c r="Y3973" t="e">
        <f t="shared" si="932"/>
        <v>#DIV/0!</v>
      </c>
      <c r="AD3973" t="e">
        <f t="shared" si="933"/>
        <v>#DIV/0!</v>
      </c>
      <c r="AI3973" t="e">
        <f t="shared" si="934"/>
        <v>#DIV/0!</v>
      </c>
      <c r="AJ3973" t="e">
        <f t="shared" si="935"/>
        <v>#DIV/0!</v>
      </c>
      <c r="AK3973" s="1" t="e">
        <f>IF(AND(OR(#REF!&gt;1.49,#REF!&lt; 0.67),#REF!&lt; 0.05),"TL regulate","none")</f>
        <v>#REF!</v>
      </c>
      <c r="AL3973" s="1" t="e">
        <f t="shared" si="936"/>
        <v>#DIV/0!</v>
      </c>
      <c r="AM3973" s="1" t="e">
        <f t="shared" si="937"/>
        <v>#DIV/0!</v>
      </c>
      <c r="AO3973">
        <v>0</v>
      </c>
      <c r="AP3973">
        <v>0</v>
      </c>
      <c r="AQ3973">
        <v>0</v>
      </c>
      <c r="AR3973">
        <v>0</v>
      </c>
      <c r="AS3973">
        <f t="shared" si="938"/>
        <v>0</v>
      </c>
      <c r="AT3973">
        <v>0</v>
      </c>
      <c r="AU3973">
        <v>0</v>
      </c>
      <c r="AV3973">
        <v>0</v>
      </c>
      <c r="AW3973">
        <v>0</v>
      </c>
      <c r="AX3973">
        <f t="shared" si="939"/>
        <v>0</v>
      </c>
      <c r="AY3973">
        <v>0</v>
      </c>
      <c r="AZ3973">
        <v>0</v>
      </c>
      <c r="BA3973">
        <v>0</v>
      </c>
      <c r="BB3973">
        <v>0</v>
      </c>
      <c r="BC3973">
        <f t="shared" si="940"/>
        <v>0</v>
      </c>
      <c r="BE3973" t="str">
        <f t="shared" si="941"/>
        <v>void</v>
      </c>
      <c r="BF3973">
        <f t="shared" si="942"/>
        <v>0</v>
      </c>
      <c r="BG3973">
        <f t="shared" si="943"/>
        <v>0</v>
      </c>
      <c r="BH3973">
        <f t="shared" si="944"/>
        <v>0</v>
      </c>
    </row>
    <row r="3974" spans="1:60" x14ac:dyDescent="0.45">
      <c r="A3974" t="s">
        <v>16852</v>
      </c>
      <c r="B3974" t="s">
        <v>16853</v>
      </c>
      <c r="C3974">
        <v>150</v>
      </c>
      <c r="D3974" t="s">
        <v>16853</v>
      </c>
      <c r="E3974" t="s">
        <v>16853</v>
      </c>
      <c r="F3974" t="s">
        <v>16854</v>
      </c>
      <c r="G3974">
        <v>0.58142799999999994</v>
      </c>
      <c r="H3974">
        <v>2</v>
      </c>
      <c r="I3974" t="s">
        <v>56</v>
      </c>
      <c r="J3974" t="s">
        <v>952</v>
      </c>
      <c r="K3974" t="s">
        <v>1283</v>
      </c>
      <c r="L3974" t="s">
        <v>16855</v>
      </c>
      <c r="M3974" t="s">
        <v>16856</v>
      </c>
      <c r="N3974">
        <v>14</v>
      </c>
      <c r="S3974" t="e">
        <f t="shared" si="930"/>
        <v>#DIV/0!</v>
      </c>
      <c r="X3974" s="3" t="e">
        <f t="shared" si="931"/>
        <v>#DIV/0!</v>
      </c>
      <c r="Y3974" t="e">
        <f t="shared" si="932"/>
        <v>#DIV/0!</v>
      </c>
      <c r="AD3974" t="e">
        <f t="shared" si="933"/>
        <v>#DIV/0!</v>
      </c>
      <c r="AI3974" t="e">
        <f t="shared" si="934"/>
        <v>#DIV/0!</v>
      </c>
      <c r="AJ3974" t="e">
        <f t="shared" si="935"/>
        <v>#DIV/0!</v>
      </c>
      <c r="AK3974" s="1" t="e">
        <f>IF(AND(OR(#REF!&gt;1.49,#REF!&lt; 0.67),#REF!&lt; 0.05),"TL regulate","none")</f>
        <v>#REF!</v>
      </c>
      <c r="AL3974" s="1" t="e">
        <f t="shared" si="936"/>
        <v>#DIV/0!</v>
      </c>
      <c r="AM3974" s="1" t="e">
        <f t="shared" si="937"/>
        <v>#DIV/0!</v>
      </c>
      <c r="AO3974">
        <v>15151000</v>
      </c>
      <c r="AP3974">
        <v>0</v>
      </c>
      <c r="AQ3974">
        <v>0</v>
      </c>
      <c r="AR3974">
        <v>0</v>
      </c>
      <c r="AS3974">
        <f t="shared" si="938"/>
        <v>15151000</v>
      </c>
      <c r="AT3974">
        <v>0</v>
      </c>
      <c r="AU3974">
        <v>0</v>
      </c>
      <c r="AV3974">
        <v>0</v>
      </c>
      <c r="AW3974">
        <v>0</v>
      </c>
      <c r="AX3974">
        <f t="shared" si="939"/>
        <v>0</v>
      </c>
      <c r="AY3974">
        <v>15230000</v>
      </c>
      <c r="AZ3974">
        <v>0</v>
      </c>
      <c r="BA3974">
        <v>0</v>
      </c>
      <c r="BB3974">
        <v>0</v>
      </c>
      <c r="BC3974">
        <f t="shared" si="940"/>
        <v>15230000</v>
      </c>
      <c r="BE3974" t="str">
        <f t="shared" si="941"/>
        <v xml:space="preserve"> TL repressed</v>
      </c>
      <c r="BF3974">
        <f t="shared" si="942"/>
        <v>1</v>
      </c>
      <c r="BG3974">
        <f t="shared" si="943"/>
        <v>0</v>
      </c>
      <c r="BH3974">
        <f t="shared" si="944"/>
        <v>1</v>
      </c>
    </row>
    <row r="3975" spans="1:60" x14ac:dyDescent="0.45">
      <c r="A3975" t="s">
        <v>16857</v>
      </c>
      <c r="B3975" t="s">
        <v>16853</v>
      </c>
      <c r="C3975">
        <v>154</v>
      </c>
      <c r="D3975" t="s">
        <v>16853</v>
      </c>
      <c r="E3975" t="s">
        <v>16853</v>
      </c>
      <c r="F3975" t="s">
        <v>16854</v>
      </c>
      <c r="G3975">
        <v>0.99123399999999995</v>
      </c>
      <c r="H3975">
        <v>2</v>
      </c>
      <c r="I3975" t="s">
        <v>56</v>
      </c>
      <c r="J3975" t="s">
        <v>1133</v>
      </c>
      <c r="K3975" t="s">
        <v>141</v>
      </c>
      <c r="L3975" t="s">
        <v>16858</v>
      </c>
      <c r="M3975" t="s">
        <v>16859</v>
      </c>
      <c r="N3975">
        <v>18</v>
      </c>
      <c r="S3975" t="e">
        <f t="shared" si="930"/>
        <v>#DIV/0!</v>
      </c>
      <c r="X3975" s="3" t="e">
        <f t="shared" si="931"/>
        <v>#DIV/0!</v>
      </c>
      <c r="Y3975" t="e">
        <f t="shared" si="932"/>
        <v>#DIV/0!</v>
      </c>
      <c r="AD3975" t="e">
        <f t="shared" si="933"/>
        <v>#DIV/0!</v>
      </c>
      <c r="AI3975" t="e">
        <f t="shared" si="934"/>
        <v>#DIV/0!</v>
      </c>
      <c r="AJ3975" t="e">
        <f t="shared" si="935"/>
        <v>#DIV/0!</v>
      </c>
      <c r="AK3975" s="1" t="e">
        <f>IF(AND(OR(#REF!&gt;1.49,#REF!&lt; 0.67),#REF!&lt; 0.05),"TL regulate","none")</f>
        <v>#REF!</v>
      </c>
      <c r="AL3975" s="1" t="e">
        <f t="shared" si="936"/>
        <v>#DIV/0!</v>
      </c>
      <c r="AM3975" s="1" t="e">
        <f t="shared" si="937"/>
        <v>#DIV/0!</v>
      </c>
      <c r="AO3975">
        <v>15151000</v>
      </c>
      <c r="AP3975">
        <v>0</v>
      </c>
      <c r="AQ3975">
        <v>0</v>
      </c>
      <c r="AR3975">
        <v>0</v>
      </c>
      <c r="AS3975">
        <f t="shared" si="938"/>
        <v>15151000</v>
      </c>
      <c r="AT3975">
        <v>0</v>
      </c>
      <c r="AU3975">
        <v>0</v>
      </c>
      <c r="AV3975">
        <v>0</v>
      </c>
      <c r="AW3975">
        <v>0</v>
      </c>
      <c r="AX3975">
        <f t="shared" si="939"/>
        <v>0</v>
      </c>
      <c r="AY3975">
        <v>15230000</v>
      </c>
      <c r="AZ3975">
        <v>0</v>
      </c>
      <c r="BA3975">
        <v>0</v>
      </c>
      <c r="BB3975">
        <v>0</v>
      </c>
      <c r="BC3975">
        <f t="shared" si="940"/>
        <v>15230000</v>
      </c>
      <c r="BE3975" t="str">
        <f t="shared" si="941"/>
        <v xml:space="preserve"> TL repressed</v>
      </c>
      <c r="BF3975">
        <f t="shared" si="942"/>
        <v>1</v>
      </c>
      <c r="BG3975">
        <f t="shared" si="943"/>
        <v>0</v>
      </c>
      <c r="BH3975">
        <f t="shared" si="944"/>
        <v>1</v>
      </c>
    </row>
    <row r="3976" spans="1:60" x14ac:dyDescent="0.45">
      <c r="A3976" t="s">
        <v>16860</v>
      </c>
      <c r="B3976" t="s">
        <v>4842</v>
      </c>
      <c r="C3976">
        <v>414</v>
      </c>
      <c r="D3976" t="s">
        <v>4842</v>
      </c>
      <c r="E3976" t="s">
        <v>4842</v>
      </c>
      <c r="F3976" t="s">
        <v>4843</v>
      </c>
      <c r="G3976">
        <v>1</v>
      </c>
      <c r="H3976">
        <v>1</v>
      </c>
      <c r="I3976" t="s">
        <v>56</v>
      </c>
      <c r="J3976" t="s">
        <v>57</v>
      </c>
      <c r="K3976" t="s">
        <v>180</v>
      </c>
      <c r="L3976" t="s">
        <v>16861</v>
      </c>
      <c r="M3976" t="s">
        <v>16862</v>
      </c>
      <c r="N3976">
        <v>3</v>
      </c>
      <c r="S3976" t="e">
        <f t="shared" si="930"/>
        <v>#DIV/0!</v>
      </c>
      <c r="X3976" s="3" t="e">
        <f t="shared" si="931"/>
        <v>#DIV/0!</v>
      </c>
      <c r="Y3976" t="e">
        <f t="shared" si="932"/>
        <v>#DIV/0!</v>
      </c>
      <c r="AD3976" t="e">
        <f t="shared" si="933"/>
        <v>#DIV/0!</v>
      </c>
      <c r="AI3976" t="e">
        <f t="shared" si="934"/>
        <v>#DIV/0!</v>
      </c>
      <c r="AJ3976" t="e">
        <f t="shared" si="935"/>
        <v>#DIV/0!</v>
      </c>
      <c r="AK3976" s="1" t="e">
        <f>IF(AND(OR(#REF!&gt;1.49,#REF!&lt; 0.67),#REF!&lt; 0.05),"TL regulate","none")</f>
        <v>#REF!</v>
      </c>
      <c r="AL3976" s="1" t="e">
        <f t="shared" si="936"/>
        <v>#DIV/0!</v>
      </c>
      <c r="AM3976" s="1" t="e">
        <f t="shared" si="937"/>
        <v>#DIV/0!</v>
      </c>
      <c r="AO3976">
        <v>0</v>
      </c>
      <c r="AP3976">
        <v>0</v>
      </c>
      <c r="AQ3976">
        <v>0</v>
      </c>
      <c r="AR3976">
        <v>0</v>
      </c>
      <c r="AS3976">
        <f t="shared" si="938"/>
        <v>0</v>
      </c>
      <c r="AT3976">
        <v>0</v>
      </c>
      <c r="AU3976">
        <v>0</v>
      </c>
      <c r="AV3976">
        <v>0</v>
      </c>
      <c r="AW3976">
        <v>0</v>
      </c>
      <c r="AX3976">
        <f t="shared" si="939"/>
        <v>0</v>
      </c>
      <c r="AY3976">
        <v>0</v>
      </c>
      <c r="AZ3976">
        <v>0</v>
      </c>
      <c r="BA3976">
        <v>8110500</v>
      </c>
      <c r="BB3976">
        <v>0</v>
      </c>
      <c r="BC3976">
        <f t="shared" si="940"/>
        <v>8110500</v>
      </c>
      <c r="BE3976" t="str">
        <f t="shared" si="941"/>
        <v>Cel only</v>
      </c>
      <c r="BF3976">
        <f t="shared" si="942"/>
        <v>0</v>
      </c>
      <c r="BG3976">
        <f t="shared" si="943"/>
        <v>0</v>
      </c>
      <c r="BH3976">
        <f t="shared" si="944"/>
        <v>1</v>
      </c>
    </row>
    <row r="3977" spans="1:60" x14ac:dyDescent="0.45">
      <c r="A3977" t="s">
        <v>16863</v>
      </c>
      <c r="B3977" t="s">
        <v>16864</v>
      </c>
      <c r="C3977">
        <v>95</v>
      </c>
      <c r="D3977" t="s">
        <v>16864</v>
      </c>
      <c r="E3977" t="s">
        <v>16864</v>
      </c>
      <c r="F3977" t="s">
        <v>16865</v>
      </c>
      <c r="G3977">
        <v>0.99986799999999998</v>
      </c>
      <c r="H3977">
        <v>1</v>
      </c>
      <c r="I3977" t="s">
        <v>56</v>
      </c>
      <c r="J3977" t="s">
        <v>57</v>
      </c>
      <c r="K3977" t="s">
        <v>1219</v>
      </c>
      <c r="L3977" t="s">
        <v>16866</v>
      </c>
      <c r="M3977" t="s">
        <v>16867</v>
      </c>
      <c r="N3977">
        <v>6</v>
      </c>
      <c r="S3977" t="e">
        <f t="shared" si="930"/>
        <v>#DIV/0!</v>
      </c>
      <c r="X3977" s="3" t="e">
        <f t="shared" si="931"/>
        <v>#DIV/0!</v>
      </c>
      <c r="Y3977" t="e">
        <f t="shared" si="932"/>
        <v>#DIV/0!</v>
      </c>
      <c r="AD3977" t="e">
        <f t="shared" si="933"/>
        <v>#DIV/0!</v>
      </c>
      <c r="AI3977" t="e">
        <f t="shared" si="934"/>
        <v>#DIV/0!</v>
      </c>
      <c r="AJ3977" t="e">
        <f t="shared" si="935"/>
        <v>#DIV/0!</v>
      </c>
      <c r="AK3977" s="1" t="e">
        <f>IF(AND(OR(#REF!&gt;1.49,#REF!&lt; 0.67),#REF!&lt; 0.05),"TL regulate","none")</f>
        <v>#REF!</v>
      </c>
      <c r="AL3977" s="1" t="e">
        <f t="shared" si="936"/>
        <v>#DIV/0!</v>
      </c>
      <c r="AM3977" s="1" t="e">
        <f t="shared" si="937"/>
        <v>#DIV/0!</v>
      </c>
      <c r="AO3977">
        <v>0</v>
      </c>
      <c r="AP3977">
        <v>0</v>
      </c>
      <c r="AQ3977">
        <v>0</v>
      </c>
      <c r="AR3977">
        <v>0</v>
      </c>
      <c r="AS3977">
        <f t="shared" si="938"/>
        <v>0</v>
      </c>
      <c r="AT3977">
        <v>0</v>
      </c>
      <c r="AU3977">
        <v>0</v>
      </c>
      <c r="AV3977">
        <v>0</v>
      </c>
      <c r="AW3977">
        <v>0</v>
      </c>
      <c r="AX3977">
        <f t="shared" si="939"/>
        <v>0</v>
      </c>
      <c r="AY3977">
        <v>26710000</v>
      </c>
      <c r="AZ3977">
        <v>0</v>
      </c>
      <c r="BA3977">
        <v>0</v>
      </c>
      <c r="BB3977">
        <v>0</v>
      </c>
      <c r="BC3977">
        <f t="shared" si="940"/>
        <v>26710000</v>
      </c>
      <c r="BE3977" t="str">
        <f t="shared" si="941"/>
        <v>Cel only</v>
      </c>
      <c r="BF3977">
        <f t="shared" si="942"/>
        <v>0</v>
      </c>
      <c r="BG3977">
        <f t="shared" si="943"/>
        <v>0</v>
      </c>
      <c r="BH3977">
        <f t="shared" si="944"/>
        <v>1</v>
      </c>
    </row>
    <row r="3978" spans="1:60" x14ac:dyDescent="0.45">
      <c r="A3978" t="s">
        <v>16868</v>
      </c>
      <c r="B3978" t="s">
        <v>3408</v>
      </c>
      <c r="C3978">
        <v>539</v>
      </c>
      <c r="D3978" t="s">
        <v>3408</v>
      </c>
      <c r="E3978" t="s">
        <v>3408</v>
      </c>
      <c r="F3978">
        <v>0</v>
      </c>
      <c r="G3978">
        <v>0.47125800000000001</v>
      </c>
      <c r="H3978">
        <v>0</v>
      </c>
      <c r="I3978" t="s">
        <v>56</v>
      </c>
      <c r="J3978" t="s">
        <v>57</v>
      </c>
      <c r="K3978" t="s">
        <v>3242</v>
      </c>
      <c r="L3978" t="s">
        <v>16869</v>
      </c>
      <c r="M3978" t="s">
        <v>16870</v>
      </c>
      <c r="N3978">
        <v>11</v>
      </c>
      <c r="S3978" t="e">
        <f t="shared" si="930"/>
        <v>#DIV/0!</v>
      </c>
      <c r="X3978" s="3" t="e">
        <f t="shared" si="931"/>
        <v>#DIV/0!</v>
      </c>
      <c r="Y3978" t="e">
        <f t="shared" si="932"/>
        <v>#DIV/0!</v>
      </c>
      <c r="AD3978" t="e">
        <f t="shared" si="933"/>
        <v>#DIV/0!</v>
      </c>
      <c r="AI3978" t="e">
        <f t="shared" si="934"/>
        <v>#DIV/0!</v>
      </c>
      <c r="AJ3978" t="e">
        <f t="shared" si="935"/>
        <v>#DIV/0!</v>
      </c>
      <c r="AK3978" s="1" t="e">
        <f>IF(AND(OR(#REF!&gt;1.49,#REF!&lt; 0.67),#REF!&lt; 0.05),"TL regulate","none")</f>
        <v>#REF!</v>
      </c>
      <c r="AL3978" s="1" t="e">
        <f t="shared" si="936"/>
        <v>#DIV/0!</v>
      </c>
      <c r="AM3978" s="1" t="e">
        <f t="shared" si="937"/>
        <v>#DIV/0!</v>
      </c>
      <c r="AO3978">
        <v>0</v>
      </c>
      <c r="AP3978">
        <v>0</v>
      </c>
      <c r="AQ3978">
        <v>0</v>
      </c>
      <c r="AR3978">
        <v>0</v>
      </c>
      <c r="AS3978">
        <f t="shared" si="938"/>
        <v>0</v>
      </c>
      <c r="AT3978">
        <v>0</v>
      </c>
      <c r="AU3978">
        <v>0</v>
      </c>
      <c r="AV3978">
        <v>0</v>
      </c>
      <c r="AW3978">
        <v>0</v>
      </c>
      <c r="AX3978">
        <f t="shared" si="939"/>
        <v>0</v>
      </c>
      <c r="AY3978">
        <v>0</v>
      </c>
      <c r="AZ3978">
        <v>0</v>
      </c>
      <c r="BA3978">
        <v>0</v>
      </c>
      <c r="BB3978">
        <v>0</v>
      </c>
      <c r="BC3978">
        <f t="shared" si="940"/>
        <v>0</v>
      </c>
      <c r="BE3978" t="str">
        <f t="shared" si="941"/>
        <v>void</v>
      </c>
      <c r="BF3978">
        <f t="shared" si="942"/>
        <v>0</v>
      </c>
      <c r="BG3978">
        <f t="shared" si="943"/>
        <v>0</v>
      </c>
      <c r="BH3978">
        <f t="shared" si="944"/>
        <v>0</v>
      </c>
    </row>
    <row r="3979" spans="1:60" x14ac:dyDescent="0.45">
      <c r="A3979" t="s">
        <v>16871</v>
      </c>
      <c r="B3979" t="s">
        <v>3408</v>
      </c>
      <c r="C3979">
        <v>545</v>
      </c>
      <c r="D3979" t="s">
        <v>3408</v>
      </c>
      <c r="E3979" t="s">
        <v>3408</v>
      </c>
      <c r="F3979">
        <v>0</v>
      </c>
      <c r="G3979">
        <v>0.47125800000000001</v>
      </c>
      <c r="H3979">
        <v>0</v>
      </c>
      <c r="I3979" t="s">
        <v>80</v>
      </c>
      <c r="J3979" t="s">
        <v>63</v>
      </c>
      <c r="K3979" t="s">
        <v>64</v>
      </c>
      <c r="L3979" t="s">
        <v>16869</v>
      </c>
      <c r="M3979" t="s">
        <v>16870</v>
      </c>
      <c r="N3979">
        <v>17</v>
      </c>
      <c r="S3979" t="e">
        <f t="shared" si="930"/>
        <v>#DIV/0!</v>
      </c>
      <c r="X3979" s="3" t="e">
        <f t="shared" si="931"/>
        <v>#DIV/0!</v>
      </c>
      <c r="Y3979" t="e">
        <f t="shared" si="932"/>
        <v>#DIV/0!</v>
      </c>
      <c r="AD3979" t="e">
        <f t="shared" si="933"/>
        <v>#DIV/0!</v>
      </c>
      <c r="AI3979" t="e">
        <f t="shared" si="934"/>
        <v>#DIV/0!</v>
      </c>
      <c r="AJ3979" t="e">
        <f t="shared" si="935"/>
        <v>#DIV/0!</v>
      </c>
      <c r="AK3979" s="1" t="e">
        <f>IF(AND(OR(#REF!&gt;1.49,#REF!&lt; 0.67),#REF!&lt; 0.05),"TL regulate","none")</f>
        <v>#REF!</v>
      </c>
      <c r="AL3979" s="1" t="e">
        <f t="shared" si="936"/>
        <v>#DIV/0!</v>
      </c>
      <c r="AM3979" s="1" t="e">
        <f t="shared" si="937"/>
        <v>#DIV/0!</v>
      </c>
      <c r="AO3979">
        <v>0</v>
      </c>
      <c r="AP3979">
        <v>0</v>
      </c>
      <c r="AQ3979">
        <v>0</v>
      </c>
      <c r="AR3979">
        <v>0</v>
      </c>
      <c r="AS3979">
        <f t="shared" si="938"/>
        <v>0</v>
      </c>
      <c r="AT3979">
        <v>0</v>
      </c>
      <c r="AU3979">
        <v>0</v>
      </c>
      <c r="AV3979">
        <v>0</v>
      </c>
      <c r="AW3979">
        <v>0</v>
      </c>
      <c r="AX3979">
        <f t="shared" si="939"/>
        <v>0</v>
      </c>
      <c r="AY3979">
        <v>0</v>
      </c>
      <c r="AZ3979">
        <v>0</v>
      </c>
      <c r="BA3979">
        <v>0</v>
      </c>
      <c r="BB3979">
        <v>0</v>
      </c>
      <c r="BC3979">
        <f t="shared" si="940"/>
        <v>0</v>
      </c>
      <c r="BE3979" t="str">
        <f t="shared" si="941"/>
        <v>void</v>
      </c>
      <c r="BF3979">
        <f t="shared" si="942"/>
        <v>0</v>
      </c>
      <c r="BG3979">
        <f t="shared" si="943"/>
        <v>0</v>
      </c>
      <c r="BH3979">
        <f t="shared" si="944"/>
        <v>0</v>
      </c>
    </row>
    <row r="3980" spans="1:60" x14ac:dyDescent="0.45">
      <c r="A3980" t="s">
        <v>16872</v>
      </c>
      <c r="B3980" t="s">
        <v>16873</v>
      </c>
      <c r="C3980">
        <v>522</v>
      </c>
      <c r="D3980" t="s">
        <v>16873</v>
      </c>
      <c r="E3980" t="s">
        <v>16873</v>
      </c>
      <c r="F3980">
        <v>0</v>
      </c>
      <c r="G3980">
        <v>0.24790300000000001</v>
      </c>
      <c r="H3980">
        <v>0</v>
      </c>
      <c r="I3980" t="s">
        <v>56</v>
      </c>
      <c r="J3980" t="s">
        <v>57</v>
      </c>
      <c r="K3980" t="s">
        <v>507</v>
      </c>
      <c r="L3980" t="s">
        <v>16874</v>
      </c>
      <c r="M3980" t="s">
        <v>16875</v>
      </c>
      <c r="N3980">
        <v>8</v>
      </c>
      <c r="S3980" t="e">
        <f t="shared" si="930"/>
        <v>#DIV/0!</v>
      </c>
      <c r="X3980" s="3" t="e">
        <f t="shared" si="931"/>
        <v>#DIV/0!</v>
      </c>
      <c r="Y3980" t="e">
        <f t="shared" si="932"/>
        <v>#DIV/0!</v>
      </c>
      <c r="AD3980" t="e">
        <f t="shared" si="933"/>
        <v>#DIV/0!</v>
      </c>
      <c r="AI3980" t="e">
        <f t="shared" si="934"/>
        <v>#DIV/0!</v>
      </c>
      <c r="AJ3980" t="e">
        <f t="shared" si="935"/>
        <v>#DIV/0!</v>
      </c>
      <c r="AK3980" s="1" t="e">
        <f>IF(AND(OR(#REF!&gt;1.49,#REF!&lt; 0.67),#REF!&lt; 0.05),"TL regulate","none")</f>
        <v>#REF!</v>
      </c>
      <c r="AL3980" s="1" t="e">
        <f t="shared" si="936"/>
        <v>#DIV/0!</v>
      </c>
      <c r="AM3980" s="1" t="e">
        <f t="shared" si="937"/>
        <v>#DIV/0!</v>
      </c>
      <c r="AO3980">
        <v>0</v>
      </c>
      <c r="AP3980">
        <v>0</v>
      </c>
      <c r="AQ3980">
        <v>0</v>
      </c>
      <c r="AR3980">
        <v>0</v>
      </c>
      <c r="AS3980">
        <f t="shared" si="938"/>
        <v>0</v>
      </c>
      <c r="AT3980">
        <v>0</v>
      </c>
      <c r="AU3980">
        <v>0</v>
      </c>
      <c r="AV3980">
        <v>0</v>
      </c>
      <c r="AW3980">
        <v>0</v>
      </c>
      <c r="AX3980">
        <f t="shared" si="939"/>
        <v>0</v>
      </c>
      <c r="AY3980">
        <v>0</v>
      </c>
      <c r="AZ3980">
        <v>0</v>
      </c>
      <c r="BA3980">
        <v>0</v>
      </c>
      <c r="BB3980">
        <v>0</v>
      </c>
      <c r="BC3980">
        <f t="shared" si="940"/>
        <v>0</v>
      </c>
      <c r="BE3980" t="str">
        <f t="shared" si="941"/>
        <v>void</v>
      </c>
      <c r="BF3980">
        <f t="shared" si="942"/>
        <v>0</v>
      </c>
      <c r="BG3980">
        <f t="shared" si="943"/>
        <v>0</v>
      </c>
      <c r="BH3980">
        <f t="shared" si="944"/>
        <v>0</v>
      </c>
    </row>
    <row r="3981" spans="1:60" x14ac:dyDescent="0.45">
      <c r="A3981" t="s">
        <v>16876</v>
      </c>
      <c r="B3981" t="s">
        <v>16873</v>
      </c>
      <c r="C3981">
        <v>138</v>
      </c>
      <c r="D3981" t="s">
        <v>16873</v>
      </c>
      <c r="E3981" t="s">
        <v>16873</v>
      </c>
      <c r="F3981" t="s">
        <v>16877</v>
      </c>
      <c r="G3981">
        <v>0.87754299999999996</v>
      </c>
      <c r="H3981">
        <v>1</v>
      </c>
      <c r="I3981" t="s">
        <v>56</v>
      </c>
      <c r="J3981" t="s">
        <v>57</v>
      </c>
      <c r="K3981" t="s">
        <v>1862</v>
      </c>
      <c r="L3981" t="s">
        <v>16878</v>
      </c>
      <c r="M3981" t="s">
        <v>16879</v>
      </c>
      <c r="N3981">
        <v>13</v>
      </c>
      <c r="S3981" t="e">
        <f t="shared" si="930"/>
        <v>#DIV/0!</v>
      </c>
      <c r="X3981" s="3" t="e">
        <f t="shared" si="931"/>
        <v>#DIV/0!</v>
      </c>
      <c r="Y3981" t="e">
        <f t="shared" si="932"/>
        <v>#DIV/0!</v>
      </c>
      <c r="AD3981" t="e">
        <f t="shared" si="933"/>
        <v>#DIV/0!</v>
      </c>
      <c r="AI3981" t="e">
        <f t="shared" si="934"/>
        <v>#DIV/0!</v>
      </c>
      <c r="AJ3981" t="e">
        <f t="shared" si="935"/>
        <v>#DIV/0!</v>
      </c>
      <c r="AK3981" s="1" t="e">
        <f>IF(AND(OR(#REF!&gt;1.49,#REF!&lt; 0.67),#REF!&lt; 0.05),"TL regulate","none")</f>
        <v>#REF!</v>
      </c>
      <c r="AL3981" s="1" t="e">
        <f t="shared" si="936"/>
        <v>#DIV/0!</v>
      </c>
      <c r="AM3981" s="1" t="e">
        <f t="shared" si="937"/>
        <v>#DIV/0!</v>
      </c>
      <c r="AO3981">
        <v>0</v>
      </c>
      <c r="AP3981">
        <v>0</v>
      </c>
      <c r="AQ3981">
        <v>0</v>
      </c>
      <c r="AR3981">
        <v>0</v>
      </c>
      <c r="AS3981">
        <f t="shared" si="938"/>
        <v>0</v>
      </c>
      <c r="AT3981">
        <v>0</v>
      </c>
      <c r="AU3981">
        <v>0</v>
      </c>
      <c r="AV3981">
        <v>0</v>
      </c>
      <c r="AW3981">
        <v>0</v>
      </c>
      <c r="AX3981">
        <f t="shared" si="939"/>
        <v>0</v>
      </c>
      <c r="AY3981">
        <v>33881000</v>
      </c>
      <c r="AZ3981">
        <v>0</v>
      </c>
      <c r="BA3981">
        <v>28682000</v>
      </c>
      <c r="BB3981">
        <v>0</v>
      </c>
      <c r="BC3981">
        <f t="shared" si="940"/>
        <v>62563000</v>
      </c>
      <c r="BE3981" t="str">
        <f t="shared" si="941"/>
        <v>Cel only</v>
      </c>
      <c r="BF3981">
        <f t="shared" si="942"/>
        <v>0</v>
      </c>
      <c r="BG3981">
        <f t="shared" si="943"/>
        <v>0</v>
      </c>
      <c r="BH3981">
        <f t="shared" si="944"/>
        <v>2</v>
      </c>
    </row>
    <row r="3982" spans="1:60" x14ac:dyDescent="0.45">
      <c r="A3982" t="s">
        <v>16880</v>
      </c>
      <c r="B3982" t="s">
        <v>16873</v>
      </c>
      <c r="C3982">
        <v>525</v>
      </c>
      <c r="D3982" t="s">
        <v>16873</v>
      </c>
      <c r="E3982" t="s">
        <v>16873</v>
      </c>
      <c r="F3982">
        <v>0</v>
      </c>
      <c r="G3982">
        <v>0.24790300000000001</v>
      </c>
      <c r="H3982">
        <v>0</v>
      </c>
      <c r="I3982" t="s">
        <v>56</v>
      </c>
      <c r="J3982" t="s">
        <v>63</v>
      </c>
      <c r="K3982" t="s">
        <v>64</v>
      </c>
      <c r="L3982" t="s">
        <v>16874</v>
      </c>
      <c r="M3982" t="s">
        <v>16875</v>
      </c>
      <c r="N3982">
        <v>11</v>
      </c>
      <c r="S3982" t="e">
        <f t="shared" si="930"/>
        <v>#DIV/0!</v>
      </c>
      <c r="X3982" s="3" t="e">
        <f t="shared" si="931"/>
        <v>#DIV/0!</v>
      </c>
      <c r="Y3982" t="e">
        <f t="shared" si="932"/>
        <v>#DIV/0!</v>
      </c>
      <c r="AD3982" t="e">
        <f t="shared" si="933"/>
        <v>#DIV/0!</v>
      </c>
      <c r="AI3982" t="e">
        <f t="shared" si="934"/>
        <v>#DIV/0!</v>
      </c>
      <c r="AJ3982" t="e">
        <f t="shared" si="935"/>
        <v>#DIV/0!</v>
      </c>
      <c r="AK3982" s="1" t="e">
        <f>IF(AND(OR(#REF!&gt;1.49,#REF!&lt; 0.67),#REF!&lt; 0.05),"TL regulate","none")</f>
        <v>#REF!</v>
      </c>
      <c r="AL3982" s="1" t="e">
        <f t="shared" si="936"/>
        <v>#DIV/0!</v>
      </c>
      <c r="AM3982" s="1" t="e">
        <f t="shared" si="937"/>
        <v>#DIV/0!</v>
      </c>
      <c r="AO3982">
        <v>0</v>
      </c>
      <c r="AP3982">
        <v>0</v>
      </c>
      <c r="AQ3982">
        <v>0</v>
      </c>
      <c r="AR3982">
        <v>0</v>
      </c>
      <c r="AS3982">
        <f t="shared" si="938"/>
        <v>0</v>
      </c>
      <c r="AT3982">
        <v>0</v>
      </c>
      <c r="AU3982">
        <v>0</v>
      </c>
      <c r="AV3982">
        <v>0</v>
      </c>
      <c r="AW3982">
        <v>0</v>
      </c>
      <c r="AX3982">
        <f t="shared" si="939"/>
        <v>0</v>
      </c>
      <c r="AY3982">
        <v>0</v>
      </c>
      <c r="AZ3982">
        <v>0</v>
      </c>
      <c r="BA3982">
        <v>0</v>
      </c>
      <c r="BB3982">
        <v>0</v>
      </c>
      <c r="BC3982">
        <f t="shared" si="940"/>
        <v>0</v>
      </c>
      <c r="BE3982" t="str">
        <f t="shared" si="941"/>
        <v>void</v>
      </c>
      <c r="BF3982">
        <f t="shared" si="942"/>
        <v>0</v>
      </c>
      <c r="BG3982">
        <f t="shared" si="943"/>
        <v>0</v>
      </c>
      <c r="BH3982">
        <f t="shared" si="944"/>
        <v>0</v>
      </c>
    </row>
    <row r="3983" spans="1:60" x14ac:dyDescent="0.45">
      <c r="A3983" t="s">
        <v>16881</v>
      </c>
      <c r="B3983" t="s">
        <v>16873</v>
      </c>
      <c r="C3983">
        <v>136</v>
      </c>
      <c r="D3983" t="s">
        <v>16873</v>
      </c>
      <c r="E3983" t="s">
        <v>16873</v>
      </c>
      <c r="F3983" t="s">
        <v>16877</v>
      </c>
      <c r="G3983">
        <v>0.5</v>
      </c>
      <c r="H3983">
        <v>1</v>
      </c>
      <c r="I3983" t="s">
        <v>56</v>
      </c>
      <c r="J3983" t="s">
        <v>57</v>
      </c>
      <c r="K3983" t="s">
        <v>5524</v>
      </c>
      <c r="L3983" t="s">
        <v>16882</v>
      </c>
      <c r="M3983" t="s">
        <v>16883</v>
      </c>
      <c r="N3983">
        <v>11</v>
      </c>
      <c r="S3983" t="e">
        <f t="shared" si="930"/>
        <v>#DIV/0!</v>
      </c>
      <c r="X3983" s="3" t="e">
        <f t="shared" si="931"/>
        <v>#DIV/0!</v>
      </c>
      <c r="Y3983" t="e">
        <f t="shared" si="932"/>
        <v>#DIV/0!</v>
      </c>
      <c r="AD3983" t="e">
        <f t="shared" si="933"/>
        <v>#DIV/0!</v>
      </c>
      <c r="AI3983" t="e">
        <f t="shared" si="934"/>
        <v>#DIV/0!</v>
      </c>
      <c r="AJ3983" t="e">
        <f t="shared" si="935"/>
        <v>#DIV/0!</v>
      </c>
      <c r="AK3983" s="1" t="e">
        <f>IF(AND(OR(#REF!&gt;1.49,#REF!&lt; 0.67),#REF!&lt; 0.05),"TL regulate","none")</f>
        <v>#REF!</v>
      </c>
      <c r="AL3983" s="1" t="e">
        <f t="shared" si="936"/>
        <v>#DIV/0!</v>
      </c>
      <c r="AM3983" s="1" t="e">
        <f t="shared" si="937"/>
        <v>#DIV/0!</v>
      </c>
      <c r="AO3983">
        <v>0</v>
      </c>
      <c r="AP3983">
        <v>0</v>
      </c>
      <c r="AQ3983">
        <v>0</v>
      </c>
      <c r="AR3983">
        <v>0</v>
      </c>
      <c r="AS3983">
        <f t="shared" si="938"/>
        <v>0</v>
      </c>
      <c r="AT3983">
        <v>0</v>
      </c>
      <c r="AU3983">
        <v>0</v>
      </c>
      <c r="AV3983">
        <v>0</v>
      </c>
      <c r="AW3983">
        <v>0</v>
      </c>
      <c r="AX3983">
        <f t="shared" si="939"/>
        <v>0</v>
      </c>
      <c r="AY3983">
        <v>0</v>
      </c>
      <c r="AZ3983">
        <v>0</v>
      </c>
      <c r="BA3983">
        <v>28682000</v>
      </c>
      <c r="BB3983">
        <v>0</v>
      </c>
      <c r="BC3983">
        <f t="shared" si="940"/>
        <v>28682000</v>
      </c>
      <c r="BE3983" t="str">
        <f t="shared" si="941"/>
        <v>Cel only</v>
      </c>
      <c r="BF3983">
        <f t="shared" si="942"/>
        <v>0</v>
      </c>
      <c r="BG3983">
        <f t="shared" si="943"/>
        <v>0</v>
      </c>
      <c r="BH3983">
        <f t="shared" si="944"/>
        <v>1</v>
      </c>
    </row>
    <row r="3984" spans="1:60" x14ac:dyDescent="0.45">
      <c r="A3984" t="s">
        <v>16884</v>
      </c>
      <c r="B3984" t="s">
        <v>16873</v>
      </c>
      <c r="C3984">
        <v>524</v>
      </c>
      <c r="D3984" t="s">
        <v>16873</v>
      </c>
      <c r="E3984" t="s">
        <v>16873</v>
      </c>
      <c r="F3984">
        <v>0</v>
      </c>
      <c r="G3984">
        <v>0.24790300000000001</v>
      </c>
      <c r="H3984">
        <v>0</v>
      </c>
      <c r="I3984" t="s">
        <v>56</v>
      </c>
      <c r="J3984" t="s">
        <v>63</v>
      </c>
      <c r="K3984" t="s">
        <v>64</v>
      </c>
      <c r="L3984" t="s">
        <v>16874</v>
      </c>
      <c r="M3984" t="s">
        <v>16875</v>
      </c>
      <c r="N3984">
        <v>10</v>
      </c>
      <c r="S3984" t="e">
        <f t="shared" si="930"/>
        <v>#DIV/0!</v>
      </c>
      <c r="X3984" s="3" t="e">
        <f t="shared" si="931"/>
        <v>#DIV/0!</v>
      </c>
      <c r="Y3984" t="e">
        <f t="shared" si="932"/>
        <v>#DIV/0!</v>
      </c>
      <c r="AD3984" t="e">
        <f t="shared" si="933"/>
        <v>#DIV/0!</v>
      </c>
      <c r="AI3984" t="e">
        <f t="shared" si="934"/>
        <v>#DIV/0!</v>
      </c>
      <c r="AJ3984" t="e">
        <f t="shared" si="935"/>
        <v>#DIV/0!</v>
      </c>
      <c r="AK3984" s="1" t="e">
        <f>IF(AND(OR(#REF!&gt;1.49,#REF!&lt; 0.67),#REF!&lt; 0.05),"TL regulate","none")</f>
        <v>#REF!</v>
      </c>
      <c r="AL3984" s="1" t="e">
        <f t="shared" si="936"/>
        <v>#DIV/0!</v>
      </c>
      <c r="AM3984" s="1" t="e">
        <f t="shared" si="937"/>
        <v>#DIV/0!</v>
      </c>
      <c r="AO3984">
        <v>0</v>
      </c>
      <c r="AP3984">
        <v>0</v>
      </c>
      <c r="AQ3984">
        <v>0</v>
      </c>
      <c r="AR3984">
        <v>0</v>
      </c>
      <c r="AS3984">
        <f t="shared" si="938"/>
        <v>0</v>
      </c>
      <c r="AT3984">
        <v>0</v>
      </c>
      <c r="AU3984">
        <v>0</v>
      </c>
      <c r="AV3984">
        <v>0</v>
      </c>
      <c r="AW3984">
        <v>0</v>
      </c>
      <c r="AX3984">
        <f t="shared" si="939"/>
        <v>0</v>
      </c>
      <c r="AY3984">
        <v>0</v>
      </c>
      <c r="AZ3984">
        <v>0</v>
      </c>
      <c r="BA3984">
        <v>0</v>
      </c>
      <c r="BB3984">
        <v>0</v>
      </c>
      <c r="BC3984">
        <f t="shared" si="940"/>
        <v>0</v>
      </c>
      <c r="BE3984" t="str">
        <f t="shared" si="941"/>
        <v>void</v>
      </c>
      <c r="BF3984">
        <f t="shared" si="942"/>
        <v>0</v>
      </c>
      <c r="BG3984">
        <f t="shared" si="943"/>
        <v>0</v>
      </c>
      <c r="BH3984">
        <f t="shared" si="944"/>
        <v>0</v>
      </c>
    </row>
    <row r="3985" spans="1:60" x14ac:dyDescent="0.45">
      <c r="A3985" t="s">
        <v>16885</v>
      </c>
      <c r="B3985" t="s">
        <v>16873</v>
      </c>
      <c r="C3985">
        <v>526</v>
      </c>
      <c r="D3985" t="s">
        <v>16873</v>
      </c>
      <c r="E3985" t="s">
        <v>16873</v>
      </c>
      <c r="F3985">
        <v>0</v>
      </c>
      <c r="G3985">
        <v>0.24790300000000001</v>
      </c>
      <c r="H3985">
        <v>0</v>
      </c>
      <c r="I3985" t="s">
        <v>80</v>
      </c>
      <c r="J3985" t="s">
        <v>63</v>
      </c>
      <c r="K3985" t="s">
        <v>64</v>
      </c>
      <c r="L3985" t="s">
        <v>16874</v>
      </c>
      <c r="M3985" t="s">
        <v>16875</v>
      </c>
      <c r="N3985">
        <v>12</v>
      </c>
      <c r="S3985" t="e">
        <f t="shared" si="930"/>
        <v>#DIV/0!</v>
      </c>
      <c r="X3985" s="3" t="e">
        <f t="shared" si="931"/>
        <v>#DIV/0!</v>
      </c>
      <c r="Y3985" t="e">
        <f t="shared" si="932"/>
        <v>#DIV/0!</v>
      </c>
      <c r="AD3985" t="e">
        <f t="shared" si="933"/>
        <v>#DIV/0!</v>
      </c>
      <c r="AI3985" t="e">
        <f t="shared" si="934"/>
        <v>#DIV/0!</v>
      </c>
      <c r="AJ3985" t="e">
        <f t="shared" si="935"/>
        <v>#DIV/0!</v>
      </c>
      <c r="AK3985" s="1" t="e">
        <f>IF(AND(OR(#REF!&gt;1.49,#REF!&lt; 0.67),#REF!&lt; 0.05),"TL regulate","none")</f>
        <v>#REF!</v>
      </c>
      <c r="AL3985" s="1" t="e">
        <f t="shared" si="936"/>
        <v>#DIV/0!</v>
      </c>
      <c r="AM3985" s="1" t="e">
        <f t="shared" si="937"/>
        <v>#DIV/0!</v>
      </c>
      <c r="AO3985">
        <v>0</v>
      </c>
      <c r="AP3985">
        <v>0</v>
      </c>
      <c r="AQ3985">
        <v>0</v>
      </c>
      <c r="AR3985">
        <v>0</v>
      </c>
      <c r="AS3985">
        <f t="shared" si="938"/>
        <v>0</v>
      </c>
      <c r="AT3985">
        <v>0</v>
      </c>
      <c r="AU3985">
        <v>0</v>
      </c>
      <c r="AV3985">
        <v>0</v>
      </c>
      <c r="AW3985">
        <v>0</v>
      </c>
      <c r="AX3985">
        <f t="shared" si="939"/>
        <v>0</v>
      </c>
      <c r="AY3985">
        <v>0</v>
      </c>
      <c r="AZ3985">
        <v>0</v>
      </c>
      <c r="BA3985">
        <v>0</v>
      </c>
      <c r="BB3985">
        <v>0</v>
      </c>
      <c r="BC3985">
        <f t="shared" si="940"/>
        <v>0</v>
      </c>
      <c r="BE3985" t="str">
        <f t="shared" si="941"/>
        <v>void</v>
      </c>
      <c r="BF3985">
        <f t="shared" si="942"/>
        <v>0</v>
      </c>
      <c r="BG3985">
        <f t="shared" si="943"/>
        <v>0</v>
      </c>
      <c r="BH3985">
        <f t="shared" si="944"/>
        <v>0</v>
      </c>
    </row>
    <row r="3986" spans="1:60" x14ac:dyDescent="0.45">
      <c r="A3986" t="s">
        <v>16886</v>
      </c>
      <c r="B3986" t="s">
        <v>987</v>
      </c>
      <c r="C3986">
        <v>319</v>
      </c>
      <c r="D3986" t="s">
        <v>987</v>
      </c>
      <c r="E3986" t="s">
        <v>987</v>
      </c>
      <c r="F3986" t="s">
        <v>988</v>
      </c>
      <c r="G3986">
        <v>0.96516800000000003</v>
      </c>
      <c r="H3986">
        <v>1</v>
      </c>
      <c r="I3986" t="s">
        <v>56</v>
      </c>
      <c r="J3986" t="s">
        <v>57</v>
      </c>
      <c r="K3986" t="s">
        <v>180</v>
      </c>
      <c r="L3986" t="s">
        <v>16887</v>
      </c>
      <c r="M3986" t="s">
        <v>16888</v>
      </c>
      <c r="N3986">
        <v>3</v>
      </c>
      <c r="S3986" t="e">
        <f t="shared" si="930"/>
        <v>#DIV/0!</v>
      </c>
      <c r="X3986" s="3" t="e">
        <f t="shared" si="931"/>
        <v>#DIV/0!</v>
      </c>
      <c r="Y3986" t="e">
        <f t="shared" si="932"/>
        <v>#DIV/0!</v>
      </c>
      <c r="AD3986" t="e">
        <f t="shared" si="933"/>
        <v>#DIV/0!</v>
      </c>
      <c r="AI3986" t="e">
        <f t="shared" si="934"/>
        <v>#DIV/0!</v>
      </c>
      <c r="AJ3986" t="e">
        <f t="shared" si="935"/>
        <v>#DIV/0!</v>
      </c>
      <c r="AK3986" s="1" t="e">
        <f>IF(AND(OR(#REF!&gt;1.49,#REF!&lt; 0.67),#REF!&lt; 0.05),"TL regulate","none")</f>
        <v>#REF!</v>
      </c>
      <c r="AL3986" s="1" t="e">
        <f t="shared" si="936"/>
        <v>#DIV/0!</v>
      </c>
      <c r="AM3986" s="1" t="e">
        <f t="shared" si="937"/>
        <v>#DIV/0!</v>
      </c>
      <c r="AO3986">
        <v>22539000</v>
      </c>
      <c r="AP3986">
        <v>0</v>
      </c>
      <c r="AQ3986">
        <v>42119000</v>
      </c>
      <c r="AR3986">
        <v>30297000</v>
      </c>
      <c r="AS3986">
        <f t="shared" si="938"/>
        <v>94955000</v>
      </c>
      <c r="AT3986">
        <v>0</v>
      </c>
      <c r="AU3986">
        <v>0</v>
      </c>
      <c r="AV3986">
        <v>0</v>
      </c>
      <c r="AW3986">
        <v>0</v>
      </c>
      <c r="AX3986">
        <f t="shared" si="939"/>
        <v>0</v>
      </c>
      <c r="AY3986">
        <v>0</v>
      </c>
      <c r="AZ3986">
        <v>0</v>
      </c>
      <c r="BA3986">
        <v>46848000</v>
      </c>
      <c r="BB3986">
        <v>0</v>
      </c>
      <c r="BC3986">
        <f t="shared" si="940"/>
        <v>46848000</v>
      </c>
      <c r="BE3986" t="str">
        <f t="shared" si="941"/>
        <v xml:space="preserve"> TL repressed</v>
      </c>
      <c r="BF3986">
        <f t="shared" si="942"/>
        <v>3</v>
      </c>
      <c r="BG3986">
        <f t="shared" si="943"/>
        <v>0</v>
      </c>
      <c r="BH3986">
        <f t="shared" si="944"/>
        <v>1</v>
      </c>
    </row>
    <row r="3987" spans="1:60" x14ac:dyDescent="0.45">
      <c r="A3987" t="s">
        <v>16889</v>
      </c>
      <c r="B3987" t="s">
        <v>16890</v>
      </c>
      <c r="C3987">
        <v>391</v>
      </c>
      <c r="D3987" t="s">
        <v>16890</v>
      </c>
      <c r="E3987" t="s">
        <v>16890</v>
      </c>
      <c r="F3987">
        <v>0</v>
      </c>
      <c r="G3987">
        <v>0.957237</v>
      </c>
      <c r="H3987">
        <v>1</v>
      </c>
      <c r="I3987" t="s">
        <v>56</v>
      </c>
      <c r="J3987" t="s">
        <v>57</v>
      </c>
      <c r="K3987" t="s">
        <v>10163</v>
      </c>
      <c r="L3987" t="s">
        <v>16891</v>
      </c>
      <c r="M3987" t="s">
        <v>16892</v>
      </c>
      <c r="N3987">
        <v>16</v>
      </c>
      <c r="S3987" t="e">
        <f t="shared" si="930"/>
        <v>#DIV/0!</v>
      </c>
      <c r="X3987" s="3" t="e">
        <f t="shared" si="931"/>
        <v>#DIV/0!</v>
      </c>
      <c r="Y3987" t="e">
        <f t="shared" si="932"/>
        <v>#DIV/0!</v>
      </c>
      <c r="AD3987" t="e">
        <f t="shared" si="933"/>
        <v>#DIV/0!</v>
      </c>
      <c r="AI3987" t="e">
        <f t="shared" si="934"/>
        <v>#DIV/0!</v>
      </c>
      <c r="AJ3987" t="e">
        <f t="shared" si="935"/>
        <v>#DIV/0!</v>
      </c>
      <c r="AK3987" s="1" t="e">
        <f>IF(AND(OR(#REF!&gt;1.49,#REF!&lt; 0.67),#REF!&lt; 0.05),"TL regulate","none")</f>
        <v>#REF!</v>
      </c>
      <c r="AL3987" s="1" t="e">
        <f t="shared" si="936"/>
        <v>#DIV/0!</v>
      </c>
      <c r="AM3987" s="1" t="e">
        <f t="shared" si="937"/>
        <v>#DIV/0!</v>
      </c>
      <c r="AO3987">
        <v>0</v>
      </c>
      <c r="AP3987">
        <v>0</v>
      </c>
      <c r="AQ3987">
        <v>0</v>
      </c>
      <c r="AR3987">
        <v>0</v>
      </c>
      <c r="AS3987">
        <f t="shared" si="938"/>
        <v>0</v>
      </c>
      <c r="AT3987">
        <v>0</v>
      </c>
      <c r="AU3987">
        <v>0</v>
      </c>
      <c r="AV3987">
        <v>0</v>
      </c>
      <c r="AW3987">
        <v>0</v>
      </c>
      <c r="AX3987">
        <f t="shared" si="939"/>
        <v>0</v>
      </c>
      <c r="AY3987">
        <v>0</v>
      </c>
      <c r="AZ3987">
        <v>0</v>
      </c>
      <c r="BA3987">
        <v>0</v>
      </c>
      <c r="BB3987">
        <v>0</v>
      </c>
      <c r="BC3987">
        <f t="shared" si="940"/>
        <v>0</v>
      </c>
      <c r="BE3987" t="str">
        <f t="shared" si="941"/>
        <v>void</v>
      </c>
      <c r="BF3987">
        <f t="shared" si="942"/>
        <v>0</v>
      </c>
      <c r="BG3987">
        <f t="shared" si="943"/>
        <v>0</v>
      </c>
      <c r="BH3987">
        <f t="shared" si="944"/>
        <v>0</v>
      </c>
    </row>
    <row r="3988" spans="1:60" x14ac:dyDescent="0.45">
      <c r="A3988" t="s">
        <v>16893</v>
      </c>
      <c r="B3988" t="s">
        <v>16894</v>
      </c>
      <c r="C3988">
        <v>119</v>
      </c>
      <c r="D3988" t="s">
        <v>16894</v>
      </c>
      <c r="E3988" t="s">
        <v>16894</v>
      </c>
      <c r="F3988" t="s">
        <v>16895</v>
      </c>
      <c r="G3988">
        <v>0.46497100000000002</v>
      </c>
      <c r="H3988">
        <v>0</v>
      </c>
      <c r="I3988" t="s">
        <v>56</v>
      </c>
      <c r="J3988" t="s">
        <v>57</v>
      </c>
      <c r="K3988" t="s">
        <v>682</v>
      </c>
      <c r="L3988" t="s">
        <v>16896</v>
      </c>
      <c r="M3988" t="s">
        <v>16897</v>
      </c>
      <c r="N3988">
        <v>3</v>
      </c>
      <c r="S3988" t="e">
        <f t="shared" si="930"/>
        <v>#DIV/0!</v>
      </c>
      <c r="X3988" s="3" t="e">
        <f t="shared" si="931"/>
        <v>#DIV/0!</v>
      </c>
      <c r="Y3988" t="e">
        <f t="shared" si="932"/>
        <v>#DIV/0!</v>
      </c>
      <c r="AD3988" t="e">
        <f t="shared" si="933"/>
        <v>#DIV/0!</v>
      </c>
      <c r="AI3988" t="e">
        <f t="shared" si="934"/>
        <v>#DIV/0!</v>
      </c>
      <c r="AJ3988" t="e">
        <f t="shared" si="935"/>
        <v>#DIV/0!</v>
      </c>
      <c r="AK3988" s="1" t="e">
        <f>IF(AND(OR(#REF!&gt;1.49,#REF!&lt; 0.67),#REF!&lt; 0.05),"TL regulate","none")</f>
        <v>#REF!</v>
      </c>
      <c r="AL3988" s="1" t="e">
        <f t="shared" si="936"/>
        <v>#DIV/0!</v>
      </c>
      <c r="AM3988" s="1" t="e">
        <f t="shared" si="937"/>
        <v>#DIV/0!</v>
      </c>
      <c r="AO3988">
        <v>0</v>
      </c>
      <c r="AP3988">
        <v>0</v>
      </c>
      <c r="AQ3988">
        <v>0</v>
      </c>
      <c r="AR3988">
        <v>0</v>
      </c>
      <c r="AS3988">
        <f t="shared" si="938"/>
        <v>0</v>
      </c>
      <c r="AT3988">
        <v>0</v>
      </c>
      <c r="AU3988">
        <v>0</v>
      </c>
      <c r="AV3988">
        <v>24274000</v>
      </c>
      <c r="AW3988">
        <v>0</v>
      </c>
      <c r="AX3988">
        <f t="shared" si="939"/>
        <v>24274000</v>
      </c>
      <c r="AY3988">
        <v>0</v>
      </c>
      <c r="AZ3988">
        <v>0</v>
      </c>
      <c r="BA3988">
        <v>31444000</v>
      </c>
      <c r="BB3988">
        <v>0</v>
      </c>
      <c r="BC3988">
        <f t="shared" si="940"/>
        <v>31444000</v>
      </c>
      <c r="BE3988" t="str">
        <f t="shared" si="941"/>
        <v>LPS repressed</v>
      </c>
      <c r="BF3988">
        <f t="shared" si="942"/>
        <v>0</v>
      </c>
      <c r="BG3988">
        <f t="shared" si="943"/>
        <v>1</v>
      </c>
      <c r="BH3988">
        <f t="shared" si="944"/>
        <v>1</v>
      </c>
    </row>
    <row r="3989" spans="1:60" x14ac:dyDescent="0.45">
      <c r="A3989" t="s">
        <v>16898</v>
      </c>
      <c r="B3989" t="s">
        <v>16899</v>
      </c>
      <c r="C3989">
        <v>99</v>
      </c>
      <c r="D3989" t="s">
        <v>16899</v>
      </c>
      <c r="E3989" t="s">
        <v>16899</v>
      </c>
      <c r="F3989">
        <v>0</v>
      </c>
      <c r="G3989">
        <v>0.97656399999999999</v>
      </c>
      <c r="H3989">
        <v>1</v>
      </c>
      <c r="I3989" t="s">
        <v>56</v>
      </c>
      <c r="J3989" t="s">
        <v>57</v>
      </c>
      <c r="K3989" t="s">
        <v>421</v>
      </c>
      <c r="L3989" t="s">
        <v>16900</v>
      </c>
      <c r="M3989" t="s">
        <v>16901</v>
      </c>
      <c r="N3989">
        <v>10</v>
      </c>
      <c r="S3989" t="e">
        <f t="shared" si="930"/>
        <v>#DIV/0!</v>
      </c>
      <c r="X3989" s="3" t="e">
        <f t="shared" si="931"/>
        <v>#DIV/0!</v>
      </c>
      <c r="Y3989" t="e">
        <f t="shared" si="932"/>
        <v>#DIV/0!</v>
      </c>
      <c r="AD3989" t="e">
        <f t="shared" si="933"/>
        <v>#DIV/0!</v>
      </c>
      <c r="AI3989" t="e">
        <f t="shared" si="934"/>
        <v>#DIV/0!</v>
      </c>
      <c r="AJ3989" t="e">
        <f t="shared" si="935"/>
        <v>#DIV/0!</v>
      </c>
      <c r="AK3989" s="1" t="e">
        <f>IF(AND(OR(#REF!&gt;1.49,#REF!&lt; 0.67),#REF!&lt; 0.05),"TL regulate","none")</f>
        <v>#REF!</v>
      </c>
      <c r="AL3989" s="1" t="e">
        <f t="shared" si="936"/>
        <v>#DIV/0!</v>
      </c>
      <c r="AM3989" s="1" t="e">
        <f t="shared" si="937"/>
        <v>#DIV/0!</v>
      </c>
      <c r="AO3989">
        <v>0</v>
      </c>
      <c r="AP3989">
        <v>0</v>
      </c>
      <c r="AQ3989">
        <v>0</v>
      </c>
      <c r="AR3989">
        <v>0</v>
      </c>
      <c r="AS3989">
        <f t="shared" si="938"/>
        <v>0</v>
      </c>
      <c r="AT3989">
        <v>0</v>
      </c>
      <c r="AU3989">
        <v>0</v>
      </c>
      <c r="AV3989">
        <v>0</v>
      </c>
      <c r="AW3989">
        <v>0</v>
      </c>
      <c r="AX3989">
        <f t="shared" si="939"/>
        <v>0</v>
      </c>
      <c r="AY3989">
        <v>0</v>
      </c>
      <c r="AZ3989">
        <v>0</v>
      </c>
      <c r="BA3989">
        <v>0</v>
      </c>
      <c r="BB3989">
        <v>0</v>
      </c>
      <c r="BC3989">
        <f t="shared" si="940"/>
        <v>0</v>
      </c>
      <c r="BE3989" t="str">
        <f t="shared" si="941"/>
        <v>void</v>
      </c>
      <c r="BF3989">
        <f t="shared" si="942"/>
        <v>0</v>
      </c>
      <c r="BG3989">
        <f t="shared" si="943"/>
        <v>0</v>
      </c>
      <c r="BH3989">
        <f t="shared" si="944"/>
        <v>0</v>
      </c>
    </row>
    <row r="3990" spans="1:60" x14ac:dyDescent="0.45">
      <c r="A3990" t="s">
        <v>16902</v>
      </c>
      <c r="B3990" t="s">
        <v>1037</v>
      </c>
      <c r="C3990">
        <v>1857</v>
      </c>
      <c r="D3990" t="s">
        <v>1037</v>
      </c>
      <c r="E3990" t="s">
        <v>1037</v>
      </c>
      <c r="F3990" t="s">
        <v>1038</v>
      </c>
      <c r="G3990">
        <v>0.58021699999999998</v>
      </c>
      <c r="H3990">
        <v>1</v>
      </c>
      <c r="I3990" t="s">
        <v>56</v>
      </c>
      <c r="J3990" t="s">
        <v>57</v>
      </c>
      <c r="K3990" t="s">
        <v>882</v>
      </c>
      <c r="L3990" t="s">
        <v>16903</v>
      </c>
      <c r="M3990" t="s">
        <v>16904</v>
      </c>
      <c r="N3990">
        <v>4</v>
      </c>
      <c r="S3990" t="e">
        <f t="shared" si="930"/>
        <v>#DIV/0!</v>
      </c>
      <c r="X3990" s="3" t="e">
        <f t="shared" si="931"/>
        <v>#DIV/0!</v>
      </c>
      <c r="Y3990" t="e">
        <f t="shared" si="932"/>
        <v>#DIV/0!</v>
      </c>
      <c r="AD3990" t="e">
        <f t="shared" si="933"/>
        <v>#DIV/0!</v>
      </c>
      <c r="AI3990" t="e">
        <f t="shared" si="934"/>
        <v>#DIV/0!</v>
      </c>
      <c r="AJ3990" t="e">
        <f t="shared" si="935"/>
        <v>#DIV/0!</v>
      </c>
      <c r="AK3990" s="1" t="e">
        <f>IF(AND(OR(#REF!&gt;1.49,#REF!&lt; 0.67),#REF!&lt; 0.05),"TL regulate","none")</f>
        <v>#REF!</v>
      </c>
      <c r="AL3990" s="1" t="e">
        <f t="shared" si="936"/>
        <v>#DIV/0!</v>
      </c>
      <c r="AM3990" s="1" t="e">
        <f t="shared" si="937"/>
        <v>#DIV/0!</v>
      </c>
      <c r="AO3990">
        <v>0</v>
      </c>
      <c r="AP3990">
        <v>0</v>
      </c>
      <c r="AQ3990">
        <v>0</v>
      </c>
      <c r="AR3990">
        <v>0</v>
      </c>
      <c r="AS3990">
        <f t="shared" si="938"/>
        <v>0</v>
      </c>
      <c r="AT3990">
        <v>0</v>
      </c>
      <c r="AU3990">
        <v>0</v>
      </c>
      <c r="AV3990">
        <v>0</v>
      </c>
      <c r="AW3990">
        <v>0</v>
      </c>
      <c r="AX3990">
        <f t="shared" si="939"/>
        <v>0</v>
      </c>
      <c r="AY3990">
        <v>0</v>
      </c>
      <c r="AZ3990">
        <v>0</v>
      </c>
      <c r="BA3990">
        <v>0</v>
      </c>
      <c r="BB3990">
        <v>8244900</v>
      </c>
      <c r="BC3990">
        <f t="shared" si="940"/>
        <v>8244900</v>
      </c>
      <c r="BE3990" t="str">
        <f t="shared" si="941"/>
        <v>Cel only</v>
      </c>
      <c r="BF3990">
        <f t="shared" si="942"/>
        <v>0</v>
      </c>
      <c r="BG3990">
        <f t="shared" si="943"/>
        <v>0</v>
      </c>
      <c r="BH3990">
        <f t="shared" si="944"/>
        <v>1</v>
      </c>
    </row>
    <row r="3991" spans="1:60" x14ac:dyDescent="0.45">
      <c r="A3991" t="s">
        <v>16905</v>
      </c>
      <c r="B3991" t="s">
        <v>16906</v>
      </c>
      <c r="C3991" t="s">
        <v>16907</v>
      </c>
      <c r="D3991" t="s">
        <v>16908</v>
      </c>
      <c r="E3991" t="s">
        <v>16908</v>
      </c>
      <c r="F3991" t="s">
        <v>16909</v>
      </c>
      <c r="G3991">
        <v>0.95386899999999997</v>
      </c>
      <c r="H3991">
        <v>1</v>
      </c>
      <c r="I3991" t="s">
        <v>56</v>
      </c>
      <c r="J3991" t="s">
        <v>57</v>
      </c>
      <c r="K3991" t="s">
        <v>1580</v>
      </c>
      <c r="L3991" t="s">
        <v>16910</v>
      </c>
      <c r="M3991" t="s">
        <v>16911</v>
      </c>
      <c r="N3991">
        <v>10</v>
      </c>
      <c r="S3991" t="e">
        <f t="shared" si="930"/>
        <v>#DIV/0!</v>
      </c>
      <c r="X3991" s="3" t="e">
        <f t="shared" si="931"/>
        <v>#DIV/0!</v>
      </c>
      <c r="Y3991" t="e">
        <f t="shared" si="932"/>
        <v>#DIV/0!</v>
      </c>
      <c r="AD3991" t="e">
        <f t="shared" si="933"/>
        <v>#DIV/0!</v>
      </c>
      <c r="AI3991" t="e">
        <f t="shared" si="934"/>
        <v>#DIV/0!</v>
      </c>
      <c r="AJ3991" t="e">
        <f t="shared" si="935"/>
        <v>#DIV/0!</v>
      </c>
      <c r="AK3991" s="1" t="e">
        <f>IF(AND(OR(#REF!&gt;1.49,#REF!&lt; 0.67),#REF!&lt; 0.05),"TL regulate","none")</f>
        <v>#REF!</v>
      </c>
      <c r="AL3991" s="1" t="e">
        <f t="shared" si="936"/>
        <v>#DIV/0!</v>
      </c>
      <c r="AM3991" s="1" t="e">
        <f t="shared" si="937"/>
        <v>#DIV/0!</v>
      </c>
      <c r="AO3991">
        <v>0</v>
      </c>
      <c r="AP3991">
        <v>0</v>
      </c>
      <c r="AQ3991">
        <v>8586200</v>
      </c>
      <c r="AR3991">
        <v>0</v>
      </c>
      <c r="AS3991">
        <f t="shared" si="938"/>
        <v>8586200</v>
      </c>
      <c r="AT3991">
        <v>0</v>
      </c>
      <c r="AU3991">
        <v>0</v>
      </c>
      <c r="AV3991">
        <v>0</v>
      </c>
      <c r="AW3991">
        <v>0</v>
      </c>
      <c r="AX3991">
        <f t="shared" si="939"/>
        <v>0</v>
      </c>
      <c r="AY3991">
        <v>0</v>
      </c>
      <c r="AZ3991">
        <v>0</v>
      </c>
      <c r="BA3991">
        <v>0</v>
      </c>
      <c r="BB3991">
        <v>0</v>
      </c>
      <c r="BC3991">
        <f t="shared" si="940"/>
        <v>0</v>
      </c>
      <c r="BE3991" t="str">
        <f t="shared" si="941"/>
        <v>LPS only</v>
      </c>
      <c r="BF3991">
        <f t="shared" si="942"/>
        <v>1</v>
      </c>
      <c r="BG3991">
        <f t="shared" si="943"/>
        <v>0</v>
      </c>
      <c r="BH3991">
        <f t="shared" si="944"/>
        <v>0</v>
      </c>
    </row>
    <row r="3992" spans="1:60" x14ac:dyDescent="0.45">
      <c r="A3992" t="s">
        <v>16912</v>
      </c>
      <c r="B3992" t="s">
        <v>16906</v>
      </c>
      <c r="C3992" t="s">
        <v>16913</v>
      </c>
      <c r="D3992" t="s">
        <v>16908</v>
      </c>
      <c r="E3992" t="s">
        <v>16908</v>
      </c>
      <c r="F3992" t="s">
        <v>16909</v>
      </c>
      <c r="G3992">
        <v>0.99809499999999995</v>
      </c>
      <c r="H3992">
        <v>1</v>
      </c>
      <c r="I3992" t="s">
        <v>56</v>
      </c>
      <c r="J3992" t="s">
        <v>57</v>
      </c>
      <c r="K3992" t="s">
        <v>329</v>
      </c>
      <c r="L3992" t="s">
        <v>16914</v>
      </c>
      <c r="M3992" t="s">
        <v>16915</v>
      </c>
      <c r="N3992">
        <v>3</v>
      </c>
      <c r="S3992" t="e">
        <f t="shared" si="930"/>
        <v>#DIV/0!</v>
      </c>
      <c r="X3992" s="3" t="e">
        <f t="shared" si="931"/>
        <v>#DIV/0!</v>
      </c>
      <c r="Y3992" t="e">
        <f t="shared" si="932"/>
        <v>#DIV/0!</v>
      </c>
      <c r="AD3992" t="e">
        <f t="shared" si="933"/>
        <v>#DIV/0!</v>
      </c>
      <c r="AI3992" t="e">
        <f t="shared" si="934"/>
        <v>#DIV/0!</v>
      </c>
      <c r="AJ3992" t="e">
        <f t="shared" si="935"/>
        <v>#DIV/0!</v>
      </c>
      <c r="AK3992" s="1" t="e">
        <f>IF(AND(OR(#REF!&gt;1.49,#REF!&lt; 0.67),#REF!&lt; 0.05),"TL regulate","none")</f>
        <v>#REF!</v>
      </c>
      <c r="AL3992" s="1" t="e">
        <f t="shared" si="936"/>
        <v>#DIV/0!</v>
      </c>
      <c r="AM3992" s="1" t="e">
        <f t="shared" si="937"/>
        <v>#DIV/0!</v>
      </c>
      <c r="AO3992">
        <v>14048000</v>
      </c>
      <c r="AP3992">
        <v>0</v>
      </c>
      <c r="AQ3992">
        <v>0</v>
      </c>
      <c r="AR3992">
        <v>0</v>
      </c>
      <c r="AS3992">
        <f t="shared" si="938"/>
        <v>14048000</v>
      </c>
      <c r="AT3992">
        <v>0</v>
      </c>
      <c r="AU3992">
        <v>0</v>
      </c>
      <c r="AV3992">
        <v>0</v>
      </c>
      <c r="AW3992">
        <v>0</v>
      </c>
      <c r="AX3992">
        <f t="shared" si="939"/>
        <v>0</v>
      </c>
      <c r="AY3992">
        <v>0</v>
      </c>
      <c r="AZ3992">
        <v>0</v>
      </c>
      <c r="BA3992">
        <v>0</v>
      </c>
      <c r="BB3992">
        <v>0</v>
      </c>
      <c r="BC3992">
        <f t="shared" si="940"/>
        <v>0</v>
      </c>
      <c r="BE3992" t="str">
        <f t="shared" si="941"/>
        <v>LPS only</v>
      </c>
      <c r="BF3992">
        <f t="shared" si="942"/>
        <v>1</v>
      </c>
      <c r="BG3992">
        <f t="shared" si="943"/>
        <v>0</v>
      </c>
      <c r="BH3992">
        <f t="shared" si="944"/>
        <v>0</v>
      </c>
    </row>
    <row r="3993" spans="1:60" x14ac:dyDescent="0.45">
      <c r="A3993" t="s">
        <v>16916</v>
      </c>
      <c r="B3993" t="s">
        <v>16906</v>
      </c>
      <c r="C3993" t="s">
        <v>16917</v>
      </c>
      <c r="D3993" t="s">
        <v>16908</v>
      </c>
      <c r="E3993" t="s">
        <v>16908</v>
      </c>
      <c r="F3993" t="s">
        <v>16909</v>
      </c>
      <c r="G3993">
        <v>0.99995699999999998</v>
      </c>
      <c r="H3993">
        <v>1</v>
      </c>
      <c r="I3993" t="s">
        <v>56</v>
      </c>
      <c r="J3993" t="s">
        <v>57</v>
      </c>
      <c r="K3993" t="s">
        <v>733</v>
      </c>
      <c r="L3993" t="s">
        <v>16918</v>
      </c>
      <c r="M3993" t="s">
        <v>16919</v>
      </c>
      <c r="N3993">
        <v>1</v>
      </c>
      <c r="S3993" t="e">
        <f t="shared" si="930"/>
        <v>#DIV/0!</v>
      </c>
      <c r="X3993" s="3" t="e">
        <f t="shared" si="931"/>
        <v>#DIV/0!</v>
      </c>
      <c r="Y3993" t="e">
        <f t="shared" si="932"/>
        <v>#DIV/0!</v>
      </c>
      <c r="AD3993" t="e">
        <f t="shared" si="933"/>
        <v>#DIV/0!</v>
      </c>
      <c r="AI3993" t="e">
        <f t="shared" si="934"/>
        <v>#DIV/0!</v>
      </c>
      <c r="AJ3993" t="e">
        <f t="shared" si="935"/>
        <v>#DIV/0!</v>
      </c>
      <c r="AK3993" s="1" t="e">
        <f>IF(AND(OR(#REF!&gt;1.49,#REF!&lt; 0.67),#REF!&lt; 0.05),"TL regulate","none")</f>
        <v>#REF!</v>
      </c>
      <c r="AL3993" s="1" t="e">
        <f t="shared" si="936"/>
        <v>#DIV/0!</v>
      </c>
      <c r="AM3993" s="1" t="e">
        <f t="shared" si="937"/>
        <v>#DIV/0!</v>
      </c>
      <c r="AO3993">
        <v>0</v>
      </c>
      <c r="AP3993">
        <v>0</v>
      </c>
      <c r="AQ3993">
        <v>0</v>
      </c>
      <c r="AR3993">
        <v>0</v>
      </c>
      <c r="AS3993">
        <f t="shared" si="938"/>
        <v>0</v>
      </c>
      <c r="AT3993">
        <v>0</v>
      </c>
      <c r="AU3993">
        <v>0</v>
      </c>
      <c r="AV3993">
        <v>0</v>
      </c>
      <c r="AW3993">
        <v>0</v>
      </c>
      <c r="AX3993">
        <f t="shared" si="939"/>
        <v>0</v>
      </c>
      <c r="AY3993">
        <v>0</v>
      </c>
      <c r="AZ3993">
        <v>0</v>
      </c>
      <c r="BA3993">
        <v>0</v>
      </c>
      <c r="BB3993">
        <v>0</v>
      </c>
      <c r="BC3993">
        <f t="shared" si="940"/>
        <v>0</v>
      </c>
      <c r="BE3993" t="str">
        <f t="shared" si="941"/>
        <v>void</v>
      </c>
      <c r="BF3993">
        <f t="shared" si="942"/>
        <v>0</v>
      </c>
      <c r="BG3993">
        <f t="shared" si="943"/>
        <v>0</v>
      </c>
      <c r="BH3993">
        <f t="shared" si="944"/>
        <v>0</v>
      </c>
    </row>
    <row r="3994" spans="1:60" x14ac:dyDescent="0.45">
      <c r="A3994" t="s">
        <v>16920</v>
      </c>
      <c r="B3994" t="s">
        <v>16906</v>
      </c>
      <c r="C3994" t="s">
        <v>16921</v>
      </c>
      <c r="D3994" t="s">
        <v>16908</v>
      </c>
      <c r="E3994" t="s">
        <v>16908</v>
      </c>
      <c r="F3994">
        <v>0</v>
      </c>
      <c r="G3994">
        <v>0.47407100000000002</v>
      </c>
      <c r="H3994">
        <v>0</v>
      </c>
      <c r="I3994" t="s">
        <v>56</v>
      </c>
      <c r="J3994" t="s">
        <v>16922</v>
      </c>
      <c r="K3994" t="s">
        <v>64</v>
      </c>
      <c r="L3994" t="s">
        <v>16923</v>
      </c>
      <c r="M3994" t="s">
        <v>16924</v>
      </c>
      <c r="N3994">
        <v>10</v>
      </c>
      <c r="S3994" t="e">
        <f t="shared" si="930"/>
        <v>#DIV/0!</v>
      </c>
      <c r="X3994" s="3" t="e">
        <f t="shared" si="931"/>
        <v>#DIV/0!</v>
      </c>
      <c r="Y3994" t="e">
        <f t="shared" si="932"/>
        <v>#DIV/0!</v>
      </c>
      <c r="AD3994" t="e">
        <f t="shared" si="933"/>
        <v>#DIV/0!</v>
      </c>
      <c r="AI3994" t="e">
        <f t="shared" si="934"/>
        <v>#DIV/0!</v>
      </c>
      <c r="AJ3994" t="e">
        <f t="shared" si="935"/>
        <v>#DIV/0!</v>
      </c>
      <c r="AK3994" s="1" t="e">
        <f>IF(AND(OR(#REF!&gt;1.49,#REF!&lt; 0.67),#REF!&lt; 0.05),"TL regulate","none")</f>
        <v>#REF!</v>
      </c>
      <c r="AL3994" s="1" t="e">
        <f t="shared" si="936"/>
        <v>#DIV/0!</v>
      </c>
      <c r="AM3994" s="1" t="e">
        <f t="shared" si="937"/>
        <v>#DIV/0!</v>
      </c>
      <c r="AO3994">
        <v>0</v>
      </c>
      <c r="AP3994">
        <v>0</v>
      </c>
      <c r="AQ3994">
        <v>0</v>
      </c>
      <c r="AR3994">
        <v>0</v>
      </c>
      <c r="AS3994">
        <f t="shared" si="938"/>
        <v>0</v>
      </c>
      <c r="AT3994">
        <v>0</v>
      </c>
      <c r="AU3994">
        <v>0</v>
      </c>
      <c r="AV3994">
        <v>0</v>
      </c>
      <c r="AW3994">
        <v>0</v>
      </c>
      <c r="AX3994">
        <f t="shared" si="939"/>
        <v>0</v>
      </c>
      <c r="AY3994">
        <v>0</v>
      </c>
      <c r="AZ3994">
        <v>0</v>
      </c>
      <c r="BA3994">
        <v>0</v>
      </c>
      <c r="BB3994">
        <v>0</v>
      </c>
      <c r="BC3994">
        <f t="shared" si="940"/>
        <v>0</v>
      </c>
      <c r="BE3994" t="str">
        <f t="shared" si="941"/>
        <v>void</v>
      </c>
      <c r="BF3994">
        <f t="shared" si="942"/>
        <v>0</v>
      </c>
      <c r="BG3994">
        <f t="shared" si="943"/>
        <v>0</v>
      </c>
      <c r="BH3994">
        <f t="shared" si="944"/>
        <v>0</v>
      </c>
    </row>
    <row r="3995" spans="1:60" x14ac:dyDescent="0.45">
      <c r="A3995" t="s">
        <v>16925</v>
      </c>
      <c r="B3995" t="s">
        <v>16906</v>
      </c>
      <c r="C3995" t="s">
        <v>16926</v>
      </c>
      <c r="D3995" t="s">
        <v>16908</v>
      </c>
      <c r="E3995" t="s">
        <v>16908</v>
      </c>
      <c r="F3995" t="s">
        <v>16909</v>
      </c>
      <c r="G3995">
        <v>0.98677700000000002</v>
      </c>
      <c r="H3995">
        <v>1</v>
      </c>
      <c r="I3995" t="s">
        <v>56</v>
      </c>
      <c r="J3995" t="s">
        <v>57</v>
      </c>
      <c r="K3995" t="s">
        <v>1377</v>
      </c>
      <c r="L3995" t="s">
        <v>16927</v>
      </c>
      <c r="M3995" t="s">
        <v>16928</v>
      </c>
      <c r="N3995">
        <v>1</v>
      </c>
      <c r="S3995" t="e">
        <f t="shared" si="930"/>
        <v>#DIV/0!</v>
      </c>
      <c r="X3995" s="3" t="e">
        <f t="shared" si="931"/>
        <v>#DIV/0!</v>
      </c>
      <c r="Y3995" t="e">
        <f t="shared" si="932"/>
        <v>#DIV/0!</v>
      </c>
      <c r="AD3995" t="e">
        <f t="shared" si="933"/>
        <v>#DIV/0!</v>
      </c>
      <c r="AI3995" t="e">
        <f t="shared" si="934"/>
        <v>#DIV/0!</v>
      </c>
      <c r="AJ3995" t="e">
        <f t="shared" si="935"/>
        <v>#DIV/0!</v>
      </c>
      <c r="AK3995" s="1" t="e">
        <f>IF(AND(OR(#REF!&gt;1.49,#REF!&lt; 0.67),#REF!&lt; 0.05),"TL regulate","none")</f>
        <v>#REF!</v>
      </c>
      <c r="AL3995" s="1" t="e">
        <f t="shared" si="936"/>
        <v>#DIV/0!</v>
      </c>
      <c r="AM3995" s="1" t="e">
        <f t="shared" si="937"/>
        <v>#DIV/0!</v>
      </c>
      <c r="AO3995">
        <v>0</v>
      </c>
      <c r="AP3995">
        <v>0</v>
      </c>
      <c r="AQ3995">
        <v>0</v>
      </c>
      <c r="AR3995">
        <v>0</v>
      </c>
      <c r="AS3995">
        <f t="shared" si="938"/>
        <v>0</v>
      </c>
      <c r="AT3995">
        <v>0</v>
      </c>
      <c r="AU3995">
        <v>0</v>
      </c>
      <c r="AV3995">
        <v>0</v>
      </c>
      <c r="AW3995">
        <v>0</v>
      </c>
      <c r="AX3995">
        <f t="shared" si="939"/>
        <v>0</v>
      </c>
      <c r="AY3995">
        <v>0</v>
      </c>
      <c r="AZ3995">
        <v>0</v>
      </c>
      <c r="BA3995">
        <v>0</v>
      </c>
      <c r="BB3995">
        <v>0</v>
      </c>
      <c r="BC3995">
        <f t="shared" si="940"/>
        <v>0</v>
      </c>
      <c r="BE3995" t="str">
        <f t="shared" si="941"/>
        <v>void</v>
      </c>
      <c r="BF3995">
        <f t="shared" si="942"/>
        <v>0</v>
      </c>
      <c r="BG3995">
        <f t="shared" si="943"/>
        <v>0</v>
      </c>
      <c r="BH3995">
        <f t="shared" si="944"/>
        <v>0</v>
      </c>
    </row>
    <row r="3996" spans="1:60" x14ac:dyDescent="0.45">
      <c r="A3996" t="s">
        <v>16929</v>
      </c>
      <c r="B3996" t="s">
        <v>16906</v>
      </c>
      <c r="C3996" t="s">
        <v>16930</v>
      </c>
      <c r="D3996" t="s">
        <v>16908</v>
      </c>
      <c r="E3996" t="s">
        <v>16908</v>
      </c>
      <c r="F3996" t="s">
        <v>16909</v>
      </c>
      <c r="G3996">
        <v>0.84331800000000001</v>
      </c>
      <c r="H3996">
        <v>1</v>
      </c>
      <c r="I3996" t="s">
        <v>56</v>
      </c>
      <c r="J3996" t="s">
        <v>420</v>
      </c>
      <c r="K3996" t="s">
        <v>1219</v>
      </c>
      <c r="L3996" t="s">
        <v>16931</v>
      </c>
      <c r="M3996" t="s">
        <v>16932</v>
      </c>
      <c r="N3996">
        <v>6</v>
      </c>
      <c r="S3996" t="e">
        <f t="shared" si="930"/>
        <v>#DIV/0!</v>
      </c>
      <c r="X3996" s="3" t="e">
        <f t="shared" si="931"/>
        <v>#DIV/0!</v>
      </c>
      <c r="Y3996" t="e">
        <f t="shared" si="932"/>
        <v>#DIV/0!</v>
      </c>
      <c r="AD3996" t="e">
        <f t="shared" si="933"/>
        <v>#DIV/0!</v>
      </c>
      <c r="AI3996" t="e">
        <f t="shared" si="934"/>
        <v>#DIV/0!</v>
      </c>
      <c r="AJ3996" t="e">
        <f t="shared" si="935"/>
        <v>#DIV/0!</v>
      </c>
      <c r="AK3996" s="1" t="e">
        <f>IF(AND(OR(#REF!&gt;1.49,#REF!&lt; 0.67),#REF!&lt; 0.05),"TL regulate","none")</f>
        <v>#REF!</v>
      </c>
      <c r="AL3996" s="1" t="e">
        <f t="shared" si="936"/>
        <v>#DIV/0!</v>
      </c>
      <c r="AM3996" s="1" t="e">
        <f t="shared" si="937"/>
        <v>#DIV/0!</v>
      </c>
      <c r="AO3996">
        <v>0</v>
      </c>
      <c r="AP3996">
        <v>0</v>
      </c>
      <c r="AQ3996">
        <v>0</v>
      </c>
      <c r="AR3996">
        <v>0</v>
      </c>
      <c r="AS3996">
        <f t="shared" si="938"/>
        <v>0</v>
      </c>
      <c r="AT3996">
        <v>0</v>
      </c>
      <c r="AU3996">
        <v>0</v>
      </c>
      <c r="AV3996">
        <v>0</v>
      </c>
      <c r="AW3996">
        <v>0</v>
      </c>
      <c r="AX3996">
        <f t="shared" si="939"/>
        <v>0</v>
      </c>
      <c r="AY3996">
        <v>7081200</v>
      </c>
      <c r="AZ3996">
        <v>0</v>
      </c>
      <c r="BA3996">
        <v>0</v>
      </c>
      <c r="BB3996">
        <v>0</v>
      </c>
      <c r="BC3996">
        <f t="shared" si="940"/>
        <v>7081200</v>
      </c>
      <c r="BE3996" t="str">
        <f t="shared" si="941"/>
        <v>Cel only</v>
      </c>
      <c r="BF3996">
        <f t="shared" si="942"/>
        <v>0</v>
      </c>
      <c r="BG3996">
        <f t="shared" si="943"/>
        <v>0</v>
      </c>
      <c r="BH3996">
        <f t="shared" si="944"/>
        <v>1</v>
      </c>
    </row>
    <row r="3997" spans="1:60" x14ac:dyDescent="0.45">
      <c r="A3997" t="s">
        <v>16933</v>
      </c>
      <c r="B3997" t="s">
        <v>16906</v>
      </c>
      <c r="C3997" t="s">
        <v>16934</v>
      </c>
      <c r="D3997" t="s">
        <v>16908</v>
      </c>
      <c r="E3997" t="s">
        <v>16908</v>
      </c>
      <c r="F3997">
        <v>0</v>
      </c>
      <c r="G3997">
        <v>0.47407100000000002</v>
      </c>
      <c r="H3997">
        <v>0</v>
      </c>
      <c r="I3997" t="s">
        <v>56</v>
      </c>
      <c r="J3997" t="s">
        <v>1339</v>
      </c>
      <c r="K3997" t="s">
        <v>75</v>
      </c>
      <c r="L3997" t="s">
        <v>16923</v>
      </c>
      <c r="M3997" t="s">
        <v>16924</v>
      </c>
      <c r="N3997">
        <v>8</v>
      </c>
      <c r="S3997" t="e">
        <f t="shared" si="930"/>
        <v>#DIV/0!</v>
      </c>
      <c r="X3997" s="3" t="e">
        <f t="shared" si="931"/>
        <v>#DIV/0!</v>
      </c>
      <c r="Y3997" t="e">
        <f t="shared" si="932"/>
        <v>#DIV/0!</v>
      </c>
      <c r="AD3997" t="e">
        <f t="shared" si="933"/>
        <v>#DIV/0!</v>
      </c>
      <c r="AI3997" t="e">
        <f t="shared" si="934"/>
        <v>#DIV/0!</v>
      </c>
      <c r="AJ3997" t="e">
        <f t="shared" si="935"/>
        <v>#DIV/0!</v>
      </c>
      <c r="AK3997" s="1" t="e">
        <f>IF(AND(OR(#REF!&gt;1.49,#REF!&lt; 0.67),#REF!&lt; 0.05),"TL regulate","none")</f>
        <v>#REF!</v>
      </c>
      <c r="AL3997" s="1" t="e">
        <f t="shared" si="936"/>
        <v>#DIV/0!</v>
      </c>
      <c r="AM3997" s="1" t="e">
        <f t="shared" si="937"/>
        <v>#DIV/0!</v>
      </c>
      <c r="AO3997">
        <v>0</v>
      </c>
      <c r="AP3997">
        <v>0</v>
      </c>
      <c r="AQ3997">
        <v>0</v>
      </c>
      <c r="AR3997">
        <v>0</v>
      </c>
      <c r="AS3997">
        <f t="shared" si="938"/>
        <v>0</v>
      </c>
      <c r="AT3997">
        <v>0</v>
      </c>
      <c r="AU3997">
        <v>0</v>
      </c>
      <c r="AV3997">
        <v>0</v>
      </c>
      <c r="AW3997">
        <v>0</v>
      </c>
      <c r="AX3997">
        <f t="shared" si="939"/>
        <v>0</v>
      </c>
      <c r="AY3997">
        <v>0</v>
      </c>
      <c r="AZ3997">
        <v>0</v>
      </c>
      <c r="BA3997">
        <v>0</v>
      </c>
      <c r="BB3997">
        <v>0</v>
      </c>
      <c r="BC3997">
        <f t="shared" si="940"/>
        <v>0</v>
      </c>
      <c r="BE3997" t="str">
        <f t="shared" si="941"/>
        <v>void</v>
      </c>
      <c r="BF3997">
        <f t="shared" si="942"/>
        <v>0</v>
      </c>
      <c r="BG3997">
        <f t="shared" si="943"/>
        <v>0</v>
      </c>
      <c r="BH3997">
        <f t="shared" si="944"/>
        <v>0</v>
      </c>
    </row>
    <row r="3998" spans="1:60" x14ac:dyDescent="0.45">
      <c r="A3998" t="s">
        <v>16935</v>
      </c>
      <c r="B3998" t="s">
        <v>16906</v>
      </c>
      <c r="C3998" t="s">
        <v>16936</v>
      </c>
      <c r="D3998" t="s">
        <v>16908</v>
      </c>
      <c r="E3998" t="s">
        <v>16908</v>
      </c>
      <c r="F3998" t="s">
        <v>16909</v>
      </c>
      <c r="G3998">
        <v>0.99864699999999995</v>
      </c>
      <c r="H3998">
        <v>1</v>
      </c>
      <c r="I3998" t="s">
        <v>80</v>
      </c>
      <c r="J3998" t="s">
        <v>1443</v>
      </c>
      <c r="K3998" t="s">
        <v>448</v>
      </c>
      <c r="L3998" t="s">
        <v>16937</v>
      </c>
      <c r="M3998" t="s">
        <v>16938</v>
      </c>
      <c r="N3998">
        <v>3</v>
      </c>
      <c r="S3998" t="e">
        <f t="shared" si="930"/>
        <v>#DIV/0!</v>
      </c>
      <c r="X3998" s="3" t="e">
        <f t="shared" si="931"/>
        <v>#DIV/0!</v>
      </c>
      <c r="Y3998" t="e">
        <f t="shared" si="932"/>
        <v>#DIV/0!</v>
      </c>
      <c r="AD3998" t="e">
        <f t="shared" si="933"/>
        <v>#DIV/0!</v>
      </c>
      <c r="AI3998" t="e">
        <f t="shared" si="934"/>
        <v>#DIV/0!</v>
      </c>
      <c r="AJ3998" t="e">
        <f t="shared" si="935"/>
        <v>#DIV/0!</v>
      </c>
      <c r="AK3998" s="1" t="e">
        <f>IF(AND(OR(#REF!&gt;1.49,#REF!&lt; 0.67),#REF!&lt; 0.05),"TL regulate","none")</f>
        <v>#REF!</v>
      </c>
      <c r="AL3998" s="1" t="e">
        <f t="shared" si="936"/>
        <v>#DIV/0!</v>
      </c>
      <c r="AM3998" s="1" t="e">
        <f t="shared" si="937"/>
        <v>#DIV/0!</v>
      </c>
      <c r="AO3998">
        <v>0</v>
      </c>
      <c r="AP3998">
        <v>0</v>
      </c>
      <c r="AQ3998">
        <v>0</v>
      </c>
      <c r="AR3998">
        <v>0</v>
      </c>
      <c r="AS3998">
        <f t="shared" si="938"/>
        <v>0</v>
      </c>
      <c r="AT3998">
        <v>0</v>
      </c>
      <c r="AU3998">
        <v>0</v>
      </c>
      <c r="AV3998">
        <v>0</v>
      </c>
      <c r="AW3998">
        <v>0</v>
      </c>
      <c r="AX3998">
        <f t="shared" si="939"/>
        <v>0</v>
      </c>
      <c r="AY3998">
        <v>0</v>
      </c>
      <c r="AZ3998">
        <v>0</v>
      </c>
      <c r="BA3998">
        <v>0</v>
      </c>
      <c r="BB3998">
        <v>0</v>
      </c>
      <c r="BC3998">
        <f t="shared" si="940"/>
        <v>0</v>
      </c>
      <c r="BE3998" t="str">
        <f t="shared" si="941"/>
        <v>void</v>
      </c>
      <c r="BF3998">
        <f t="shared" si="942"/>
        <v>0</v>
      </c>
      <c r="BG3998">
        <f t="shared" si="943"/>
        <v>0</v>
      </c>
      <c r="BH3998">
        <f t="shared" si="944"/>
        <v>0</v>
      </c>
    </row>
    <row r="3999" spans="1:60" x14ac:dyDescent="0.45">
      <c r="A3999" t="s">
        <v>16939</v>
      </c>
      <c r="B3999" t="s">
        <v>4220</v>
      </c>
      <c r="C3999">
        <v>232</v>
      </c>
      <c r="D3999" t="s">
        <v>4220</v>
      </c>
      <c r="E3999" t="s">
        <v>4220</v>
      </c>
      <c r="F3999" t="s">
        <v>4221</v>
      </c>
      <c r="G3999">
        <v>0.47209699999999999</v>
      </c>
      <c r="H3999">
        <v>0</v>
      </c>
      <c r="I3999" t="s">
        <v>56</v>
      </c>
      <c r="J3999" t="s">
        <v>63</v>
      </c>
      <c r="K3999" t="s">
        <v>64</v>
      </c>
      <c r="L3999" t="s">
        <v>16940</v>
      </c>
      <c r="M3999" t="s">
        <v>16941</v>
      </c>
      <c r="N3999">
        <v>17</v>
      </c>
      <c r="S3999" t="e">
        <f t="shared" si="930"/>
        <v>#DIV/0!</v>
      </c>
      <c r="X3999" s="3" t="e">
        <f t="shared" si="931"/>
        <v>#DIV/0!</v>
      </c>
      <c r="Y3999" t="e">
        <f t="shared" si="932"/>
        <v>#DIV/0!</v>
      </c>
      <c r="AD3999" t="e">
        <f t="shared" si="933"/>
        <v>#DIV/0!</v>
      </c>
      <c r="AI3999" t="e">
        <f t="shared" si="934"/>
        <v>#DIV/0!</v>
      </c>
      <c r="AJ3999" t="e">
        <f t="shared" si="935"/>
        <v>#DIV/0!</v>
      </c>
      <c r="AK3999" s="1" t="e">
        <f>IF(AND(OR(#REF!&gt;1.49,#REF!&lt; 0.67),#REF!&lt; 0.05),"TL regulate","none")</f>
        <v>#REF!</v>
      </c>
      <c r="AL3999" s="1" t="e">
        <f t="shared" si="936"/>
        <v>#DIV/0!</v>
      </c>
      <c r="AM3999" s="1" t="e">
        <f t="shared" si="937"/>
        <v>#DIV/0!</v>
      </c>
      <c r="AO3999">
        <v>0</v>
      </c>
      <c r="AP3999">
        <v>0</v>
      </c>
      <c r="AQ3999">
        <v>0</v>
      </c>
      <c r="AR3999">
        <v>0</v>
      </c>
      <c r="AS3999">
        <f t="shared" si="938"/>
        <v>0</v>
      </c>
      <c r="AT3999">
        <v>0</v>
      </c>
      <c r="AU3999">
        <v>0</v>
      </c>
      <c r="AV3999">
        <v>0</v>
      </c>
      <c r="AW3999">
        <v>0</v>
      </c>
      <c r="AX3999">
        <f t="shared" si="939"/>
        <v>0</v>
      </c>
      <c r="AY3999">
        <v>0</v>
      </c>
      <c r="AZ3999">
        <v>0</v>
      </c>
      <c r="BA3999">
        <v>0</v>
      </c>
      <c r="BB3999">
        <v>0</v>
      </c>
      <c r="BC3999">
        <f t="shared" si="940"/>
        <v>0</v>
      </c>
      <c r="BE3999" t="str">
        <f t="shared" si="941"/>
        <v>void</v>
      </c>
      <c r="BF3999">
        <f t="shared" si="942"/>
        <v>0</v>
      </c>
      <c r="BG3999">
        <f t="shared" si="943"/>
        <v>0</v>
      </c>
      <c r="BH3999">
        <f t="shared" si="944"/>
        <v>0</v>
      </c>
    </row>
    <row r="4000" spans="1:60" x14ac:dyDescent="0.45">
      <c r="A4000" t="s">
        <v>16942</v>
      </c>
      <c r="B4000" t="s">
        <v>9386</v>
      </c>
      <c r="C4000">
        <v>785</v>
      </c>
      <c r="D4000" t="s">
        <v>9386</v>
      </c>
      <c r="E4000" t="s">
        <v>9386</v>
      </c>
      <c r="F4000" t="s">
        <v>9387</v>
      </c>
      <c r="G4000">
        <v>0.49703399999999998</v>
      </c>
      <c r="H4000">
        <v>0</v>
      </c>
      <c r="I4000" t="s">
        <v>56</v>
      </c>
      <c r="J4000" t="s">
        <v>63</v>
      </c>
      <c r="K4000" t="s">
        <v>64</v>
      </c>
      <c r="L4000" t="s">
        <v>16943</v>
      </c>
      <c r="M4000" t="s">
        <v>16944</v>
      </c>
      <c r="N4000">
        <v>4</v>
      </c>
      <c r="S4000" t="e">
        <f t="shared" si="930"/>
        <v>#DIV/0!</v>
      </c>
      <c r="X4000" s="3" t="e">
        <f t="shared" si="931"/>
        <v>#DIV/0!</v>
      </c>
      <c r="Y4000" t="e">
        <f t="shared" si="932"/>
        <v>#DIV/0!</v>
      </c>
      <c r="AD4000" t="e">
        <f t="shared" si="933"/>
        <v>#DIV/0!</v>
      </c>
      <c r="AI4000" t="e">
        <f t="shared" si="934"/>
        <v>#DIV/0!</v>
      </c>
      <c r="AJ4000" t="e">
        <f t="shared" si="935"/>
        <v>#DIV/0!</v>
      </c>
      <c r="AK4000" s="1" t="e">
        <f>IF(AND(OR(#REF!&gt;1.49,#REF!&lt; 0.67),#REF!&lt; 0.05),"TL regulate","none")</f>
        <v>#REF!</v>
      </c>
      <c r="AL4000" s="1" t="e">
        <f t="shared" si="936"/>
        <v>#DIV/0!</v>
      </c>
      <c r="AM4000" s="1" t="e">
        <f t="shared" si="937"/>
        <v>#DIV/0!</v>
      </c>
      <c r="AO4000">
        <v>0</v>
      </c>
      <c r="AP4000">
        <v>0</v>
      </c>
      <c r="AQ4000">
        <v>0</v>
      </c>
      <c r="AR4000">
        <v>0</v>
      </c>
      <c r="AS4000">
        <f t="shared" si="938"/>
        <v>0</v>
      </c>
      <c r="AT4000">
        <v>0</v>
      </c>
      <c r="AU4000">
        <v>0</v>
      </c>
      <c r="AV4000">
        <v>0</v>
      </c>
      <c r="AW4000">
        <v>0</v>
      </c>
      <c r="AX4000">
        <f t="shared" si="939"/>
        <v>0</v>
      </c>
      <c r="AY4000">
        <v>0</v>
      </c>
      <c r="AZ4000">
        <v>0</v>
      </c>
      <c r="BA4000">
        <v>0</v>
      </c>
      <c r="BB4000">
        <v>0</v>
      </c>
      <c r="BC4000">
        <f t="shared" si="940"/>
        <v>0</v>
      </c>
      <c r="BE4000" t="str">
        <f t="shared" si="941"/>
        <v>void</v>
      </c>
      <c r="BF4000">
        <f t="shared" si="942"/>
        <v>0</v>
      </c>
      <c r="BG4000">
        <f t="shared" si="943"/>
        <v>0</v>
      </c>
      <c r="BH4000">
        <f t="shared" si="944"/>
        <v>0</v>
      </c>
    </row>
    <row r="4001" spans="1:60" x14ac:dyDescent="0.45">
      <c r="A4001" t="s">
        <v>16945</v>
      </c>
      <c r="B4001" t="s">
        <v>9386</v>
      </c>
      <c r="C4001">
        <v>784</v>
      </c>
      <c r="D4001" t="s">
        <v>9386</v>
      </c>
      <c r="E4001" t="s">
        <v>9386</v>
      </c>
      <c r="F4001" t="s">
        <v>9387</v>
      </c>
      <c r="G4001">
        <v>0.49703399999999998</v>
      </c>
      <c r="H4001">
        <v>0</v>
      </c>
      <c r="I4001" t="s">
        <v>56</v>
      </c>
      <c r="J4001" t="s">
        <v>952</v>
      </c>
      <c r="K4001" t="s">
        <v>329</v>
      </c>
      <c r="L4001" t="s">
        <v>16943</v>
      </c>
      <c r="M4001" t="s">
        <v>16944</v>
      </c>
      <c r="N4001">
        <v>3</v>
      </c>
      <c r="S4001" t="e">
        <f t="shared" si="930"/>
        <v>#DIV/0!</v>
      </c>
      <c r="X4001" s="3" t="e">
        <f t="shared" si="931"/>
        <v>#DIV/0!</v>
      </c>
      <c r="Y4001" t="e">
        <f t="shared" si="932"/>
        <v>#DIV/0!</v>
      </c>
      <c r="AD4001" t="e">
        <f t="shared" si="933"/>
        <v>#DIV/0!</v>
      </c>
      <c r="AI4001" t="e">
        <f t="shared" si="934"/>
        <v>#DIV/0!</v>
      </c>
      <c r="AJ4001" t="e">
        <f t="shared" si="935"/>
        <v>#DIV/0!</v>
      </c>
      <c r="AK4001" s="1" t="e">
        <f>IF(AND(OR(#REF!&gt;1.49,#REF!&lt; 0.67),#REF!&lt; 0.05),"TL regulate","none")</f>
        <v>#REF!</v>
      </c>
      <c r="AL4001" s="1" t="e">
        <f t="shared" si="936"/>
        <v>#DIV/0!</v>
      </c>
      <c r="AM4001" s="1" t="e">
        <f t="shared" si="937"/>
        <v>#DIV/0!</v>
      </c>
      <c r="AO4001">
        <v>0</v>
      </c>
      <c r="AP4001">
        <v>0</v>
      </c>
      <c r="AQ4001">
        <v>0</v>
      </c>
      <c r="AR4001">
        <v>0</v>
      </c>
      <c r="AS4001">
        <f t="shared" si="938"/>
        <v>0</v>
      </c>
      <c r="AT4001">
        <v>0</v>
      </c>
      <c r="AU4001">
        <v>0</v>
      </c>
      <c r="AV4001">
        <v>0</v>
      </c>
      <c r="AW4001">
        <v>0</v>
      </c>
      <c r="AX4001">
        <f t="shared" si="939"/>
        <v>0</v>
      </c>
      <c r="AY4001">
        <v>0</v>
      </c>
      <c r="AZ4001">
        <v>0</v>
      </c>
      <c r="BA4001">
        <v>0</v>
      </c>
      <c r="BB4001">
        <v>0</v>
      </c>
      <c r="BC4001">
        <f t="shared" si="940"/>
        <v>0</v>
      </c>
      <c r="BE4001" t="str">
        <f t="shared" si="941"/>
        <v>void</v>
      </c>
      <c r="BF4001">
        <f t="shared" si="942"/>
        <v>0</v>
      </c>
      <c r="BG4001">
        <f t="shared" si="943"/>
        <v>0</v>
      </c>
      <c r="BH4001">
        <f t="shared" si="944"/>
        <v>0</v>
      </c>
    </row>
    <row r="4002" spans="1:60" x14ac:dyDescent="0.45">
      <c r="A4002" t="s">
        <v>16946</v>
      </c>
      <c r="B4002" t="s">
        <v>9386</v>
      </c>
      <c r="C4002">
        <v>788</v>
      </c>
      <c r="D4002" t="s">
        <v>9386</v>
      </c>
      <c r="E4002" t="s">
        <v>9386</v>
      </c>
      <c r="F4002" t="s">
        <v>9387</v>
      </c>
      <c r="G4002">
        <v>0.497058</v>
      </c>
      <c r="H4002">
        <v>0</v>
      </c>
      <c r="I4002" t="s">
        <v>56</v>
      </c>
      <c r="J4002" t="s">
        <v>1133</v>
      </c>
      <c r="K4002" t="s">
        <v>1608</v>
      </c>
      <c r="L4002" t="s">
        <v>16943</v>
      </c>
      <c r="M4002" t="s">
        <v>16944</v>
      </c>
      <c r="N4002">
        <v>7</v>
      </c>
      <c r="S4002" t="e">
        <f t="shared" si="930"/>
        <v>#DIV/0!</v>
      </c>
      <c r="X4002" s="3" t="e">
        <f t="shared" si="931"/>
        <v>#DIV/0!</v>
      </c>
      <c r="Y4002" t="e">
        <f t="shared" si="932"/>
        <v>#DIV/0!</v>
      </c>
      <c r="AD4002" t="e">
        <f t="shared" si="933"/>
        <v>#DIV/0!</v>
      </c>
      <c r="AI4002" t="e">
        <f t="shared" si="934"/>
        <v>#DIV/0!</v>
      </c>
      <c r="AJ4002" t="e">
        <f t="shared" si="935"/>
        <v>#DIV/0!</v>
      </c>
      <c r="AK4002" s="1" t="e">
        <f>IF(AND(OR(#REF!&gt;1.49,#REF!&lt; 0.67),#REF!&lt; 0.05),"TL regulate","none")</f>
        <v>#REF!</v>
      </c>
      <c r="AL4002" s="1" t="e">
        <f t="shared" si="936"/>
        <v>#DIV/0!</v>
      </c>
      <c r="AM4002" s="1" t="e">
        <f t="shared" si="937"/>
        <v>#DIV/0!</v>
      </c>
      <c r="AO4002">
        <v>0</v>
      </c>
      <c r="AP4002">
        <v>0</v>
      </c>
      <c r="AQ4002">
        <v>0</v>
      </c>
      <c r="AR4002">
        <v>0</v>
      </c>
      <c r="AS4002">
        <f t="shared" si="938"/>
        <v>0</v>
      </c>
      <c r="AT4002">
        <v>0</v>
      </c>
      <c r="AU4002">
        <v>0</v>
      </c>
      <c r="AV4002">
        <v>0</v>
      </c>
      <c r="AW4002">
        <v>0</v>
      </c>
      <c r="AX4002">
        <f t="shared" si="939"/>
        <v>0</v>
      </c>
      <c r="AY4002">
        <v>0</v>
      </c>
      <c r="AZ4002">
        <v>0</v>
      </c>
      <c r="BA4002">
        <v>0</v>
      </c>
      <c r="BB4002">
        <v>0</v>
      </c>
      <c r="BC4002">
        <f t="shared" si="940"/>
        <v>0</v>
      </c>
      <c r="BE4002" t="str">
        <f t="shared" si="941"/>
        <v>void</v>
      </c>
      <c r="BF4002">
        <f t="shared" si="942"/>
        <v>0</v>
      </c>
      <c r="BG4002">
        <f t="shared" si="943"/>
        <v>0</v>
      </c>
      <c r="BH4002">
        <f t="shared" si="944"/>
        <v>0</v>
      </c>
    </row>
    <row r="4003" spans="1:60" x14ac:dyDescent="0.45">
      <c r="A4003" t="s">
        <v>16947</v>
      </c>
      <c r="B4003" t="s">
        <v>9386</v>
      </c>
      <c r="C4003">
        <v>789</v>
      </c>
      <c r="D4003" t="s">
        <v>9386</v>
      </c>
      <c r="E4003" t="s">
        <v>9386</v>
      </c>
      <c r="F4003" t="s">
        <v>9387</v>
      </c>
      <c r="G4003">
        <v>0.497058</v>
      </c>
      <c r="H4003">
        <v>0</v>
      </c>
      <c r="I4003" t="s">
        <v>80</v>
      </c>
      <c r="J4003" t="s">
        <v>63</v>
      </c>
      <c r="K4003" t="s">
        <v>64</v>
      </c>
      <c r="L4003" t="s">
        <v>16943</v>
      </c>
      <c r="M4003" t="s">
        <v>16944</v>
      </c>
      <c r="N4003">
        <v>8</v>
      </c>
      <c r="S4003" t="e">
        <f t="shared" si="930"/>
        <v>#DIV/0!</v>
      </c>
      <c r="X4003" s="3" t="e">
        <f t="shared" si="931"/>
        <v>#DIV/0!</v>
      </c>
      <c r="Y4003" t="e">
        <f t="shared" si="932"/>
        <v>#DIV/0!</v>
      </c>
      <c r="AD4003" t="e">
        <f t="shared" si="933"/>
        <v>#DIV/0!</v>
      </c>
      <c r="AI4003" t="e">
        <f t="shared" si="934"/>
        <v>#DIV/0!</v>
      </c>
      <c r="AJ4003" t="e">
        <f t="shared" si="935"/>
        <v>#DIV/0!</v>
      </c>
      <c r="AK4003" s="1" t="e">
        <f>IF(AND(OR(#REF!&gt;1.49,#REF!&lt; 0.67),#REF!&lt; 0.05),"TL regulate","none")</f>
        <v>#REF!</v>
      </c>
      <c r="AL4003" s="1" t="e">
        <f t="shared" si="936"/>
        <v>#DIV/0!</v>
      </c>
      <c r="AM4003" s="1" t="e">
        <f t="shared" si="937"/>
        <v>#DIV/0!</v>
      </c>
      <c r="AO4003">
        <v>0</v>
      </c>
      <c r="AP4003">
        <v>0</v>
      </c>
      <c r="AQ4003">
        <v>0</v>
      </c>
      <c r="AR4003">
        <v>0</v>
      </c>
      <c r="AS4003">
        <f t="shared" si="938"/>
        <v>0</v>
      </c>
      <c r="AT4003">
        <v>0</v>
      </c>
      <c r="AU4003">
        <v>0</v>
      </c>
      <c r="AV4003">
        <v>0</v>
      </c>
      <c r="AW4003">
        <v>0</v>
      </c>
      <c r="AX4003">
        <f t="shared" si="939"/>
        <v>0</v>
      </c>
      <c r="AY4003">
        <v>0</v>
      </c>
      <c r="AZ4003">
        <v>0</v>
      </c>
      <c r="BA4003">
        <v>0</v>
      </c>
      <c r="BB4003">
        <v>0</v>
      </c>
      <c r="BC4003">
        <f t="shared" si="940"/>
        <v>0</v>
      </c>
      <c r="BE4003" t="str">
        <f t="shared" si="941"/>
        <v>void</v>
      </c>
      <c r="BF4003">
        <f t="shared" si="942"/>
        <v>0</v>
      </c>
      <c r="BG4003">
        <f t="shared" si="943"/>
        <v>0</v>
      </c>
      <c r="BH4003">
        <f t="shared" si="944"/>
        <v>0</v>
      </c>
    </row>
    <row r="4004" spans="1:60" x14ac:dyDescent="0.45">
      <c r="A4004" t="s">
        <v>16948</v>
      </c>
      <c r="B4004" t="s">
        <v>16949</v>
      </c>
      <c r="C4004" t="s">
        <v>2422</v>
      </c>
      <c r="D4004" t="s">
        <v>16950</v>
      </c>
      <c r="E4004" t="s">
        <v>16950</v>
      </c>
      <c r="F4004" t="s">
        <v>16951</v>
      </c>
      <c r="G4004">
        <v>0.76363599999999998</v>
      </c>
      <c r="H4004">
        <v>1</v>
      </c>
      <c r="I4004" t="s">
        <v>56</v>
      </c>
      <c r="J4004" t="s">
        <v>57</v>
      </c>
      <c r="K4004" t="s">
        <v>108</v>
      </c>
      <c r="L4004" t="s">
        <v>16952</v>
      </c>
      <c r="M4004" t="s">
        <v>16953</v>
      </c>
      <c r="N4004">
        <v>22</v>
      </c>
      <c r="S4004" t="e">
        <f t="shared" si="930"/>
        <v>#DIV/0!</v>
      </c>
      <c r="X4004" s="3" t="e">
        <f t="shared" si="931"/>
        <v>#DIV/0!</v>
      </c>
      <c r="Y4004" t="e">
        <f t="shared" si="932"/>
        <v>#DIV/0!</v>
      </c>
      <c r="AD4004" t="e">
        <f t="shared" si="933"/>
        <v>#DIV/0!</v>
      </c>
      <c r="AI4004" t="e">
        <f t="shared" si="934"/>
        <v>#DIV/0!</v>
      </c>
      <c r="AJ4004" t="e">
        <f t="shared" si="935"/>
        <v>#DIV/0!</v>
      </c>
      <c r="AK4004" s="1" t="e">
        <f>IF(AND(OR(#REF!&gt;1.49,#REF!&lt; 0.67),#REF!&lt; 0.05),"TL regulate","none")</f>
        <v>#REF!</v>
      </c>
      <c r="AL4004" s="1" t="e">
        <f t="shared" si="936"/>
        <v>#DIV/0!</v>
      </c>
      <c r="AM4004" s="1" t="e">
        <f t="shared" si="937"/>
        <v>#DIV/0!</v>
      </c>
      <c r="AO4004">
        <v>0</v>
      </c>
      <c r="AP4004">
        <v>0</v>
      </c>
      <c r="AQ4004">
        <v>31777000</v>
      </c>
      <c r="AR4004">
        <v>0</v>
      </c>
      <c r="AS4004">
        <f t="shared" si="938"/>
        <v>31777000</v>
      </c>
      <c r="AT4004">
        <v>0</v>
      </c>
      <c r="AU4004">
        <v>0</v>
      </c>
      <c r="AV4004">
        <v>32865000</v>
      </c>
      <c r="AW4004">
        <v>23901000</v>
      </c>
      <c r="AX4004">
        <f t="shared" si="939"/>
        <v>56766000</v>
      </c>
      <c r="AY4004">
        <v>0</v>
      </c>
      <c r="AZ4004">
        <v>0</v>
      </c>
      <c r="BA4004">
        <v>27379000</v>
      </c>
      <c r="BB4004">
        <v>0</v>
      </c>
      <c r="BC4004">
        <f t="shared" si="940"/>
        <v>27379000</v>
      </c>
      <c r="BE4004" t="str">
        <f t="shared" si="941"/>
        <v>void</v>
      </c>
      <c r="BF4004">
        <f t="shared" si="942"/>
        <v>1</v>
      </c>
      <c r="BG4004">
        <f t="shared" si="943"/>
        <v>2</v>
      </c>
      <c r="BH4004">
        <f t="shared" si="944"/>
        <v>1</v>
      </c>
    </row>
    <row r="4005" spans="1:60" x14ac:dyDescent="0.45">
      <c r="A4005" t="s">
        <v>16954</v>
      </c>
      <c r="B4005" t="s">
        <v>16949</v>
      </c>
      <c r="C4005" t="s">
        <v>453</v>
      </c>
      <c r="D4005" t="s">
        <v>16950</v>
      </c>
      <c r="E4005" t="s">
        <v>16950</v>
      </c>
      <c r="F4005" t="s">
        <v>16951</v>
      </c>
      <c r="G4005">
        <v>0.344719</v>
      </c>
      <c r="H4005">
        <v>0</v>
      </c>
      <c r="I4005" t="s">
        <v>56</v>
      </c>
      <c r="J4005" t="s">
        <v>57</v>
      </c>
      <c r="K4005" t="s">
        <v>3952</v>
      </c>
      <c r="L4005" t="s">
        <v>16955</v>
      </c>
      <c r="M4005" t="s">
        <v>16956</v>
      </c>
      <c r="N4005">
        <v>19</v>
      </c>
      <c r="S4005" t="e">
        <f t="shared" si="930"/>
        <v>#DIV/0!</v>
      </c>
      <c r="X4005" s="3" t="e">
        <f t="shared" si="931"/>
        <v>#DIV/0!</v>
      </c>
      <c r="Y4005" t="e">
        <f t="shared" si="932"/>
        <v>#DIV/0!</v>
      </c>
      <c r="AD4005" t="e">
        <f t="shared" si="933"/>
        <v>#DIV/0!</v>
      </c>
      <c r="AI4005" t="e">
        <f t="shared" si="934"/>
        <v>#DIV/0!</v>
      </c>
      <c r="AJ4005" t="e">
        <f t="shared" si="935"/>
        <v>#DIV/0!</v>
      </c>
      <c r="AK4005" s="1" t="e">
        <f>IF(AND(OR(#REF!&gt;1.49,#REF!&lt; 0.67),#REF!&lt; 0.05),"TL regulate","none")</f>
        <v>#REF!</v>
      </c>
      <c r="AL4005" s="1" t="e">
        <f t="shared" si="936"/>
        <v>#DIV/0!</v>
      </c>
      <c r="AM4005" s="1" t="e">
        <f t="shared" si="937"/>
        <v>#DIV/0!</v>
      </c>
      <c r="AO4005">
        <v>0</v>
      </c>
      <c r="AP4005">
        <v>0</v>
      </c>
      <c r="AQ4005">
        <v>0</v>
      </c>
      <c r="AR4005">
        <v>0</v>
      </c>
      <c r="AS4005">
        <f t="shared" si="938"/>
        <v>0</v>
      </c>
      <c r="AT4005">
        <v>0</v>
      </c>
      <c r="AU4005">
        <v>0</v>
      </c>
      <c r="AV4005">
        <v>0</v>
      </c>
      <c r="AW4005">
        <v>0</v>
      </c>
      <c r="AX4005">
        <f t="shared" si="939"/>
        <v>0</v>
      </c>
      <c r="AY4005">
        <v>0</v>
      </c>
      <c r="AZ4005">
        <v>0</v>
      </c>
      <c r="BA4005">
        <v>0</v>
      </c>
      <c r="BB4005">
        <v>0</v>
      </c>
      <c r="BC4005">
        <f t="shared" si="940"/>
        <v>0</v>
      </c>
      <c r="BE4005" t="str">
        <f t="shared" si="941"/>
        <v>void</v>
      </c>
      <c r="BF4005">
        <f t="shared" si="942"/>
        <v>0</v>
      </c>
      <c r="BG4005">
        <f t="shared" si="943"/>
        <v>0</v>
      </c>
      <c r="BH4005">
        <f t="shared" si="944"/>
        <v>0</v>
      </c>
    </row>
    <row r="4006" spans="1:60" x14ac:dyDescent="0.45">
      <c r="A4006" t="s">
        <v>16957</v>
      </c>
      <c r="B4006" t="s">
        <v>16949</v>
      </c>
      <c r="C4006" t="s">
        <v>1144</v>
      </c>
      <c r="D4006" t="s">
        <v>16950</v>
      </c>
      <c r="E4006" t="s">
        <v>16950</v>
      </c>
      <c r="F4006" t="s">
        <v>16951</v>
      </c>
      <c r="G4006">
        <v>0.344719</v>
      </c>
      <c r="H4006">
        <v>0</v>
      </c>
      <c r="I4006" t="s">
        <v>80</v>
      </c>
      <c r="J4006" t="s">
        <v>63</v>
      </c>
      <c r="K4006" t="s">
        <v>64</v>
      </c>
      <c r="L4006" t="s">
        <v>16955</v>
      </c>
      <c r="M4006" t="s">
        <v>16956</v>
      </c>
      <c r="N4006">
        <v>20</v>
      </c>
      <c r="S4006" t="e">
        <f t="shared" si="930"/>
        <v>#DIV/0!</v>
      </c>
      <c r="X4006" s="3" t="e">
        <f t="shared" si="931"/>
        <v>#DIV/0!</v>
      </c>
      <c r="Y4006" t="e">
        <f t="shared" si="932"/>
        <v>#DIV/0!</v>
      </c>
      <c r="AD4006" t="e">
        <f t="shared" si="933"/>
        <v>#DIV/0!</v>
      </c>
      <c r="AI4006" t="e">
        <f t="shared" si="934"/>
        <v>#DIV/0!</v>
      </c>
      <c r="AJ4006" t="e">
        <f t="shared" si="935"/>
        <v>#DIV/0!</v>
      </c>
      <c r="AK4006" s="1" t="e">
        <f>IF(AND(OR(#REF!&gt;1.49,#REF!&lt; 0.67),#REF!&lt; 0.05),"TL regulate","none")</f>
        <v>#REF!</v>
      </c>
      <c r="AL4006" s="1" t="e">
        <f t="shared" si="936"/>
        <v>#DIV/0!</v>
      </c>
      <c r="AM4006" s="1" t="e">
        <f t="shared" si="937"/>
        <v>#DIV/0!</v>
      </c>
      <c r="AO4006">
        <v>0</v>
      </c>
      <c r="AP4006">
        <v>0</v>
      </c>
      <c r="AQ4006">
        <v>0</v>
      </c>
      <c r="AR4006">
        <v>0</v>
      </c>
      <c r="AS4006">
        <f t="shared" si="938"/>
        <v>0</v>
      </c>
      <c r="AT4006">
        <v>0</v>
      </c>
      <c r="AU4006">
        <v>0</v>
      </c>
      <c r="AV4006">
        <v>0</v>
      </c>
      <c r="AW4006">
        <v>0</v>
      </c>
      <c r="AX4006">
        <f t="shared" si="939"/>
        <v>0</v>
      </c>
      <c r="AY4006">
        <v>0</v>
      </c>
      <c r="AZ4006">
        <v>0</v>
      </c>
      <c r="BA4006">
        <v>0</v>
      </c>
      <c r="BB4006">
        <v>0</v>
      </c>
      <c r="BC4006">
        <f t="shared" si="940"/>
        <v>0</v>
      </c>
      <c r="BE4006" t="str">
        <f t="shared" si="941"/>
        <v>void</v>
      </c>
      <c r="BF4006">
        <f t="shared" si="942"/>
        <v>0</v>
      </c>
      <c r="BG4006">
        <f t="shared" si="943"/>
        <v>0</v>
      </c>
      <c r="BH4006">
        <f t="shared" si="944"/>
        <v>0</v>
      </c>
    </row>
    <row r="4007" spans="1:60" x14ac:dyDescent="0.45">
      <c r="A4007" t="s">
        <v>16958</v>
      </c>
      <c r="B4007" t="s">
        <v>16959</v>
      </c>
      <c r="C4007">
        <v>117</v>
      </c>
      <c r="D4007" t="s">
        <v>16959</v>
      </c>
      <c r="E4007" t="s">
        <v>16959</v>
      </c>
      <c r="F4007">
        <v>0</v>
      </c>
      <c r="G4007">
        <v>0.55826500000000001</v>
      </c>
      <c r="H4007">
        <v>1</v>
      </c>
      <c r="I4007" t="s">
        <v>56</v>
      </c>
      <c r="J4007" t="s">
        <v>57</v>
      </c>
      <c r="K4007" t="s">
        <v>308</v>
      </c>
      <c r="L4007" t="s">
        <v>16960</v>
      </c>
      <c r="M4007" t="s">
        <v>16961</v>
      </c>
      <c r="N4007">
        <v>2</v>
      </c>
      <c r="S4007" t="e">
        <f t="shared" si="930"/>
        <v>#DIV/0!</v>
      </c>
      <c r="X4007" s="3" t="e">
        <f t="shared" si="931"/>
        <v>#DIV/0!</v>
      </c>
      <c r="Y4007" t="e">
        <f t="shared" si="932"/>
        <v>#DIV/0!</v>
      </c>
      <c r="AD4007" t="e">
        <f t="shared" si="933"/>
        <v>#DIV/0!</v>
      </c>
      <c r="AI4007" t="e">
        <f t="shared" si="934"/>
        <v>#DIV/0!</v>
      </c>
      <c r="AJ4007" t="e">
        <f t="shared" si="935"/>
        <v>#DIV/0!</v>
      </c>
      <c r="AK4007" s="1" t="e">
        <f>IF(AND(OR(#REF!&gt;1.49,#REF!&lt; 0.67),#REF!&lt; 0.05),"TL regulate","none")</f>
        <v>#REF!</v>
      </c>
      <c r="AL4007" s="1" t="e">
        <f t="shared" si="936"/>
        <v>#DIV/0!</v>
      </c>
      <c r="AM4007" s="1" t="e">
        <f t="shared" si="937"/>
        <v>#DIV/0!</v>
      </c>
      <c r="AO4007">
        <v>0</v>
      </c>
      <c r="AP4007">
        <v>0</v>
      </c>
      <c r="AQ4007">
        <v>0</v>
      </c>
      <c r="AR4007">
        <v>0</v>
      </c>
      <c r="AS4007">
        <f t="shared" si="938"/>
        <v>0</v>
      </c>
      <c r="AT4007">
        <v>0</v>
      </c>
      <c r="AU4007">
        <v>0</v>
      </c>
      <c r="AV4007">
        <v>0</v>
      </c>
      <c r="AW4007">
        <v>0</v>
      </c>
      <c r="AX4007">
        <f t="shared" si="939"/>
        <v>0</v>
      </c>
      <c r="AY4007">
        <v>0</v>
      </c>
      <c r="AZ4007">
        <v>0</v>
      </c>
      <c r="BA4007">
        <v>0</v>
      </c>
      <c r="BB4007">
        <v>0</v>
      </c>
      <c r="BC4007">
        <f t="shared" si="940"/>
        <v>0</v>
      </c>
      <c r="BE4007" t="str">
        <f t="shared" si="941"/>
        <v>void</v>
      </c>
      <c r="BF4007">
        <f t="shared" si="942"/>
        <v>0</v>
      </c>
      <c r="BG4007">
        <f t="shared" si="943"/>
        <v>0</v>
      </c>
      <c r="BH4007">
        <f t="shared" si="944"/>
        <v>0</v>
      </c>
    </row>
    <row r="4008" spans="1:60" x14ac:dyDescent="0.45">
      <c r="A4008" t="s">
        <v>16962</v>
      </c>
      <c r="B4008" t="s">
        <v>16959</v>
      </c>
      <c r="C4008">
        <v>121</v>
      </c>
      <c r="D4008" t="s">
        <v>16959</v>
      </c>
      <c r="E4008" t="s">
        <v>16959</v>
      </c>
      <c r="F4008" t="s">
        <v>16963</v>
      </c>
      <c r="G4008">
        <v>0.885907</v>
      </c>
      <c r="H4008">
        <v>1</v>
      </c>
      <c r="I4008" t="s">
        <v>56</v>
      </c>
      <c r="J4008" t="s">
        <v>57</v>
      </c>
      <c r="K4008" t="s">
        <v>1772</v>
      </c>
      <c r="L4008" t="s">
        <v>16964</v>
      </c>
      <c r="M4008" t="s">
        <v>16965</v>
      </c>
      <c r="N4008">
        <v>6</v>
      </c>
      <c r="S4008" t="e">
        <f t="shared" si="930"/>
        <v>#DIV/0!</v>
      </c>
      <c r="X4008" s="3" t="e">
        <f t="shared" si="931"/>
        <v>#DIV/0!</v>
      </c>
      <c r="Y4008" t="e">
        <f t="shared" si="932"/>
        <v>#DIV/0!</v>
      </c>
      <c r="AD4008" t="e">
        <f t="shared" si="933"/>
        <v>#DIV/0!</v>
      </c>
      <c r="AI4008" t="e">
        <f t="shared" si="934"/>
        <v>#DIV/0!</v>
      </c>
      <c r="AJ4008" t="e">
        <f t="shared" si="935"/>
        <v>#DIV/0!</v>
      </c>
      <c r="AK4008" s="1" t="e">
        <f>IF(AND(OR(#REF!&gt;1.49,#REF!&lt; 0.67),#REF!&lt; 0.05),"TL regulate","none")</f>
        <v>#REF!</v>
      </c>
      <c r="AL4008" s="1" t="e">
        <f t="shared" si="936"/>
        <v>#DIV/0!</v>
      </c>
      <c r="AM4008" s="1" t="e">
        <f t="shared" si="937"/>
        <v>#DIV/0!</v>
      </c>
      <c r="AO4008">
        <v>0</v>
      </c>
      <c r="AP4008">
        <v>0</v>
      </c>
      <c r="AQ4008">
        <v>0</v>
      </c>
      <c r="AR4008">
        <v>0</v>
      </c>
      <c r="AS4008">
        <f t="shared" si="938"/>
        <v>0</v>
      </c>
      <c r="AT4008">
        <v>0</v>
      </c>
      <c r="AU4008">
        <v>0</v>
      </c>
      <c r="AV4008">
        <v>0</v>
      </c>
      <c r="AW4008">
        <v>0</v>
      </c>
      <c r="AX4008">
        <f t="shared" si="939"/>
        <v>0</v>
      </c>
      <c r="AY4008">
        <v>0</v>
      </c>
      <c r="AZ4008">
        <v>0</v>
      </c>
      <c r="BA4008">
        <v>7241400</v>
      </c>
      <c r="BB4008">
        <v>0</v>
      </c>
      <c r="BC4008">
        <f t="shared" si="940"/>
        <v>7241400</v>
      </c>
      <c r="BE4008" t="str">
        <f t="shared" si="941"/>
        <v>Cel only</v>
      </c>
      <c r="BF4008">
        <f t="shared" si="942"/>
        <v>0</v>
      </c>
      <c r="BG4008">
        <f t="shared" si="943"/>
        <v>0</v>
      </c>
      <c r="BH4008">
        <f t="shared" si="944"/>
        <v>1</v>
      </c>
    </row>
    <row r="4009" spans="1:60" x14ac:dyDescent="0.45">
      <c r="A4009" t="s">
        <v>16966</v>
      </c>
      <c r="B4009" t="s">
        <v>7047</v>
      </c>
      <c r="C4009" t="s">
        <v>16967</v>
      </c>
      <c r="D4009" t="s">
        <v>7049</v>
      </c>
      <c r="E4009" t="s">
        <v>7049</v>
      </c>
      <c r="F4009" t="s">
        <v>7050</v>
      </c>
      <c r="G4009">
        <v>0.49947900000000001</v>
      </c>
      <c r="H4009">
        <v>0</v>
      </c>
      <c r="I4009" t="s">
        <v>80</v>
      </c>
      <c r="J4009" t="s">
        <v>57</v>
      </c>
      <c r="K4009" t="s">
        <v>956</v>
      </c>
      <c r="L4009" t="s">
        <v>16968</v>
      </c>
      <c r="M4009" t="s">
        <v>16969</v>
      </c>
      <c r="N4009">
        <v>4</v>
      </c>
      <c r="S4009" t="e">
        <f t="shared" si="930"/>
        <v>#DIV/0!</v>
      </c>
      <c r="X4009" s="3" t="e">
        <f t="shared" si="931"/>
        <v>#DIV/0!</v>
      </c>
      <c r="Y4009" t="e">
        <f t="shared" si="932"/>
        <v>#DIV/0!</v>
      </c>
      <c r="AD4009" t="e">
        <f t="shared" si="933"/>
        <v>#DIV/0!</v>
      </c>
      <c r="AI4009" t="e">
        <f t="shared" si="934"/>
        <v>#DIV/0!</v>
      </c>
      <c r="AJ4009" t="e">
        <f t="shared" si="935"/>
        <v>#DIV/0!</v>
      </c>
      <c r="AK4009" s="1" t="e">
        <f>IF(AND(OR(#REF!&gt;1.49,#REF!&lt; 0.67),#REF!&lt; 0.05),"TL regulate","none")</f>
        <v>#REF!</v>
      </c>
      <c r="AL4009" s="1" t="e">
        <f t="shared" si="936"/>
        <v>#DIV/0!</v>
      </c>
      <c r="AM4009" s="1" t="e">
        <f t="shared" si="937"/>
        <v>#DIV/0!</v>
      </c>
      <c r="AO4009">
        <v>0</v>
      </c>
      <c r="AP4009">
        <v>0</v>
      </c>
      <c r="AQ4009">
        <v>0</v>
      </c>
      <c r="AR4009">
        <v>0</v>
      </c>
      <c r="AS4009">
        <f t="shared" si="938"/>
        <v>0</v>
      </c>
      <c r="AT4009">
        <v>0</v>
      </c>
      <c r="AU4009">
        <v>0</v>
      </c>
      <c r="AV4009">
        <v>0</v>
      </c>
      <c r="AW4009">
        <v>0</v>
      </c>
      <c r="AX4009">
        <f t="shared" si="939"/>
        <v>0</v>
      </c>
      <c r="AY4009">
        <v>0</v>
      </c>
      <c r="AZ4009">
        <v>0</v>
      </c>
      <c r="BA4009">
        <v>0</v>
      </c>
      <c r="BB4009">
        <v>0</v>
      </c>
      <c r="BC4009">
        <f t="shared" si="940"/>
        <v>0</v>
      </c>
      <c r="BE4009" t="str">
        <f t="shared" si="941"/>
        <v>void</v>
      </c>
      <c r="BF4009">
        <f t="shared" si="942"/>
        <v>0</v>
      </c>
      <c r="BG4009">
        <f t="shared" si="943"/>
        <v>0</v>
      </c>
      <c r="BH4009">
        <f t="shared" si="944"/>
        <v>0</v>
      </c>
    </row>
    <row r="4010" spans="1:60" x14ac:dyDescent="0.45">
      <c r="A4010" t="s">
        <v>16970</v>
      </c>
      <c r="B4010" t="s">
        <v>7047</v>
      </c>
      <c r="C4010" t="s">
        <v>390</v>
      </c>
      <c r="D4010" t="s">
        <v>7049</v>
      </c>
      <c r="E4010" t="s">
        <v>7049</v>
      </c>
      <c r="F4010" t="s">
        <v>7050</v>
      </c>
      <c r="G4010">
        <v>0.49947900000000001</v>
      </c>
      <c r="H4010">
        <v>0</v>
      </c>
      <c r="I4010" t="s">
        <v>80</v>
      </c>
      <c r="J4010" t="s">
        <v>63</v>
      </c>
      <c r="K4010" t="s">
        <v>64</v>
      </c>
      <c r="L4010" t="s">
        <v>16968</v>
      </c>
      <c r="M4010" t="s">
        <v>16969</v>
      </c>
      <c r="N4010">
        <v>7</v>
      </c>
      <c r="S4010" t="e">
        <f t="shared" si="930"/>
        <v>#DIV/0!</v>
      </c>
      <c r="X4010" s="3" t="e">
        <f t="shared" si="931"/>
        <v>#DIV/0!</v>
      </c>
      <c r="Y4010" t="e">
        <f t="shared" si="932"/>
        <v>#DIV/0!</v>
      </c>
      <c r="AD4010" t="e">
        <f t="shared" si="933"/>
        <v>#DIV/0!</v>
      </c>
      <c r="AI4010" t="e">
        <f t="shared" si="934"/>
        <v>#DIV/0!</v>
      </c>
      <c r="AJ4010" t="e">
        <f t="shared" si="935"/>
        <v>#DIV/0!</v>
      </c>
      <c r="AK4010" s="1" t="e">
        <f>IF(AND(OR(#REF!&gt;1.49,#REF!&lt; 0.67),#REF!&lt; 0.05),"TL regulate","none")</f>
        <v>#REF!</v>
      </c>
      <c r="AL4010" s="1" t="e">
        <f t="shared" si="936"/>
        <v>#DIV/0!</v>
      </c>
      <c r="AM4010" s="1" t="e">
        <f t="shared" si="937"/>
        <v>#DIV/0!</v>
      </c>
      <c r="AO4010">
        <v>0</v>
      </c>
      <c r="AP4010">
        <v>0</v>
      </c>
      <c r="AQ4010">
        <v>0</v>
      </c>
      <c r="AR4010">
        <v>0</v>
      </c>
      <c r="AS4010">
        <f t="shared" si="938"/>
        <v>0</v>
      </c>
      <c r="AT4010">
        <v>0</v>
      </c>
      <c r="AU4010">
        <v>0</v>
      </c>
      <c r="AV4010">
        <v>0</v>
      </c>
      <c r="AW4010">
        <v>0</v>
      </c>
      <c r="AX4010">
        <f t="shared" si="939"/>
        <v>0</v>
      </c>
      <c r="AY4010">
        <v>0</v>
      </c>
      <c r="AZ4010">
        <v>0</v>
      </c>
      <c r="BA4010">
        <v>0</v>
      </c>
      <c r="BB4010">
        <v>0</v>
      </c>
      <c r="BC4010">
        <f t="shared" si="940"/>
        <v>0</v>
      </c>
      <c r="BE4010" t="str">
        <f t="shared" si="941"/>
        <v>void</v>
      </c>
      <c r="BF4010">
        <f t="shared" si="942"/>
        <v>0</v>
      </c>
      <c r="BG4010">
        <f t="shared" si="943"/>
        <v>0</v>
      </c>
      <c r="BH4010">
        <f t="shared" si="944"/>
        <v>0</v>
      </c>
    </row>
    <row r="4011" spans="1:60" x14ac:dyDescent="0.45">
      <c r="A4011" t="s">
        <v>16971</v>
      </c>
      <c r="B4011" t="s">
        <v>3998</v>
      </c>
      <c r="C4011" t="s">
        <v>16972</v>
      </c>
      <c r="D4011" t="s">
        <v>4000</v>
      </c>
      <c r="E4011" t="s">
        <v>4000</v>
      </c>
      <c r="F4011">
        <v>0</v>
      </c>
      <c r="G4011">
        <v>0.33333299999999999</v>
      </c>
      <c r="H4011">
        <v>0</v>
      </c>
      <c r="I4011" t="s">
        <v>56</v>
      </c>
      <c r="J4011" t="s">
        <v>57</v>
      </c>
      <c r="K4011" t="s">
        <v>1936</v>
      </c>
      <c r="L4011" t="s">
        <v>16973</v>
      </c>
      <c r="M4011" t="s">
        <v>16974</v>
      </c>
      <c r="N4011">
        <v>5</v>
      </c>
      <c r="S4011" t="e">
        <f t="shared" si="930"/>
        <v>#DIV/0!</v>
      </c>
      <c r="X4011" s="3" t="e">
        <f t="shared" si="931"/>
        <v>#DIV/0!</v>
      </c>
      <c r="Y4011" t="e">
        <f t="shared" si="932"/>
        <v>#DIV/0!</v>
      </c>
      <c r="AD4011" t="e">
        <f t="shared" si="933"/>
        <v>#DIV/0!</v>
      </c>
      <c r="AI4011" t="e">
        <f t="shared" si="934"/>
        <v>#DIV/0!</v>
      </c>
      <c r="AJ4011" t="e">
        <f t="shared" si="935"/>
        <v>#DIV/0!</v>
      </c>
      <c r="AK4011" s="1" t="e">
        <f>IF(AND(OR(#REF!&gt;1.49,#REF!&lt; 0.67),#REF!&lt; 0.05),"TL regulate","none")</f>
        <v>#REF!</v>
      </c>
      <c r="AL4011" s="1" t="e">
        <f t="shared" si="936"/>
        <v>#DIV/0!</v>
      </c>
      <c r="AM4011" s="1" t="e">
        <f t="shared" si="937"/>
        <v>#DIV/0!</v>
      </c>
      <c r="AO4011">
        <v>0</v>
      </c>
      <c r="AP4011">
        <v>0</v>
      </c>
      <c r="AQ4011">
        <v>0</v>
      </c>
      <c r="AR4011">
        <v>0</v>
      </c>
      <c r="AS4011">
        <f t="shared" si="938"/>
        <v>0</v>
      </c>
      <c r="AT4011">
        <v>0</v>
      </c>
      <c r="AU4011">
        <v>0</v>
      </c>
      <c r="AV4011">
        <v>0</v>
      </c>
      <c r="AW4011">
        <v>0</v>
      </c>
      <c r="AX4011">
        <f t="shared" si="939"/>
        <v>0</v>
      </c>
      <c r="AY4011">
        <v>0</v>
      </c>
      <c r="AZ4011">
        <v>0</v>
      </c>
      <c r="BA4011">
        <v>0</v>
      </c>
      <c r="BB4011">
        <v>0</v>
      </c>
      <c r="BC4011">
        <f t="shared" si="940"/>
        <v>0</v>
      </c>
      <c r="BE4011" t="str">
        <f t="shared" si="941"/>
        <v>void</v>
      </c>
      <c r="BF4011">
        <f t="shared" si="942"/>
        <v>0</v>
      </c>
      <c r="BG4011">
        <f t="shared" si="943"/>
        <v>0</v>
      </c>
      <c r="BH4011">
        <f t="shared" si="944"/>
        <v>0</v>
      </c>
    </row>
    <row r="4012" spans="1:60" x14ac:dyDescent="0.45">
      <c r="A4012" t="s">
        <v>16975</v>
      </c>
      <c r="B4012" t="s">
        <v>3998</v>
      </c>
      <c r="C4012" t="s">
        <v>16976</v>
      </c>
      <c r="D4012" t="s">
        <v>4000</v>
      </c>
      <c r="E4012" t="s">
        <v>4000</v>
      </c>
      <c r="F4012">
        <v>0</v>
      </c>
      <c r="G4012">
        <v>0.33333299999999999</v>
      </c>
      <c r="H4012">
        <v>0</v>
      </c>
      <c r="I4012" t="s">
        <v>56</v>
      </c>
      <c r="J4012" t="s">
        <v>63</v>
      </c>
      <c r="K4012" t="s">
        <v>64</v>
      </c>
      <c r="L4012" t="s">
        <v>16973</v>
      </c>
      <c r="M4012" t="s">
        <v>16974</v>
      </c>
      <c r="N4012">
        <v>6</v>
      </c>
      <c r="S4012" t="e">
        <f t="shared" si="930"/>
        <v>#DIV/0!</v>
      </c>
      <c r="X4012" s="3" t="e">
        <f t="shared" si="931"/>
        <v>#DIV/0!</v>
      </c>
      <c r="Y4012" t="e">
        <f t="shared" si="932"/>
        <v>#DIV/0!</v>
      </c>
      <c r="AD4012" t="e">
        <f t="shared" si="933"/>
        <v>#DIV/0!</v>
      </c>
      <c r="AI4012" t="e">
        <f t="shared" si="934"/>
        <v>#DIV/0!</v>
      </c>
      <c r="AJ4012" t="e">
        <f t="shared" si="935"/>
        <v>#DIV/0!</v>
      </c>
      <c r="AK4012" s="1" t="e">
        <f>IF(AND(OR(#REF!&gt;1.49,#REF!&lt; 0.67),#REF!&lt; 0.05),"TL regulate","none")</f>
        <v>#REF!</v>
      </c>
      <c r="AL4012" s="1" t="e">
        <f t="shared" si="936"/>
        <v>#DIV/0!</v>
      </c>
      <c r="AM4012" s="1" t="e">
        <f t="shared" si="937"/>
        <v>#DIV/0!</v>
      </c>
      <c r="AO4012">
        <v>0</v>
      </c>
      <c r="AP4012">
        <v>0</v>
      </c>
      <c r="AQ4012">
        <v>0</v>
      </c>
      <c r="AR4012">
        <v>0</v>
      </c>
      <c r="AS4012">
        <f t="shared" si="938"/>
        <v>0</v>
      </c>
      <c r="AT4012">
        <v>0</v>
      </c>
      <c r="AU4012">
        <v>0</v>
      </c>
      <c r="AV4012">
        <v>0</v>
      </c>
      <c r="AW4012">
        <v>0</v>
      </c>
      <c r="AX4012">
        <f t="shared" si="939"/>
        <v>0</v>
      </c>
      <c r="AY4012">
        <v>0</v>
      </c>
      <c r="AZ4012">
        <v>0</v>
      </c>
      <c r="BA4012">
        <v>0</v>
      </c>
      <c r="BB4012">
        <v>0</v>
      </c>
      <c r="BC4012">
        <f t="shared" si="940"/>
        <v>0</v>
      </c>
      <c r="BE4012" t="str">
        <f t="shared" si="941"/>
        <v>void</v>
      </c>
      <c r="BF4012">
        <f t="shared" si="942"/>
        <v>0</v>
      </c>
      <c r="BG4012">
        <f t="shared" si="943"/>
        <v>0</v>
      </c>
      <c r="BH4012">
        <f t="shared" si="944"/>
        <v>0</v>
      </c>
    </row>
    <row r="4013" spans="1:60" x14ac:dyDescent="0.45">
      <c r="A4013" t="s">
        <v>16977</v>
      </c>
      <c r="B4013" t="s">
        <v>16978</v>
      </c>
      <c r="C4013">
        <v>4274</v>
      </c>
      <c r="D4013" t="s">
        <v>16978</v>
      </c>
      <c r="E4013" t="s">
        <v>16978</v>
      </c>
      <c r="F4013" t="s">
        <v>16979</v>
      </c>
      <c r="G4013">
        <v>0.62083500000000003</v>
      </c>
      <c r="H4013">
        <v>1</v>
      </c>
      <c r="I4013" t="s">
        <v>56</v>
      </c>
      <c r="J4013" t="s">
        <v>57</v>
      </c>
      <c r="K4013" t="s">
        <v>1094</v>
      </c>
      <c r="L4013" t="s">
        <v>16980</v>
      </c>
      <c r="M4013" t="s">
        <v>16981</v>
      </c>
      <c r="N4013">
        <v>9</v>
      </c>
      <c r="S4013" t="e">
        <f t="shared" si="930"/>
        <v>#DIV/0!</v>
      </c>
      <c r="X4013" s="3" t="e">
        <f t="shared" si="931"/>
        <v>#DIV/0!</v>
      </c>
      <c r="Y4013" t="e">
        <f t="shared" si="932"/>
        <v>#DIV/0!</v>
      </c>
      <c r="AD4013" t="e">
        <f t="shared" si="933"/>
        <v>#DIV/0!</v>
      </c>
      <c r="AI4013" t="e">
        <f t="shared" si="934"/>
        <v>#DIV/0!</v>
      </c>
      <c r="AJ4013" t="e">
        <f t="shared" si="935"/>
        <v>#DIV/0!</v>
      </c>
      <c r="AK4013" s="1" t="e">
        <f>IF(AND(OR(#REF!&gt;1.49,#REF!&lt; 0.67),#REF!&lt; 0.05),"TL regulate","none")</f>
        <v>#REF!</v>
      </c>
      <c r="AL4013" s="1" t="e">
        <f t="shared" si="936"/>
        <v>#DIV/0!</v>
      </c>
      <c r="AM4013" s="1" t="e">
        <f t="shared" si="937"/>
        <v>#DIV/0!</v>
      </c>
      <c r="AO4013">
        <v>0</v>
      </c>
      <c r="AP4013">
        <v>0</v>
      </c>
      <c r="AQ4013">
        <v>0</v>
      </c>
      <c r="AR4013">
        <v>0</v>
      </c>
      <c r="AS4013">
        <f t="shared" si="938"/>
        <v>0</v>
      </c>
      <c r="AT4013">
        <v>0</v>
      </c>
      <c r="AU4013">
        <v>0</v>
      </c>
      <c r="AV4013">
        <v>0</v>
      </c>
      <c r="AW4013">
        <v>0</v>
      </c>
      <c r="AX4013">
        <f t="shared" si="939"/>
        <v>0</v>
      </c>
      <c r="AY4013">
        <v>0</v>
      </c>
      <c r="AZ4013">
        <v>0</v>
      </c>
      <c r="BA4013">
        <v>0</v>
      </c>
      <c r="BB4013">
        <v>0</v>
      </c>
      <c r="BC4013">
        <f t="shared" si="940"/>
        <v>0</v>
      </c>
      <c r="BE4013" t="str">
        <f t="shared" si="941"/>
        <v>void</v>
      </c>
      <c r="BF4013">
        <f t="shared" si="942"/>
        <v>0</v>
      </c>
      <c r="BG4013">
        <f t="shared" si="943"/>
        <v>0</v>
      </c>
      <c r="BH4013">
        <f t="shared" si="944"/>
        <v>0</v>
      </c>
    </row>
    <row r="4014" spans="1:60" x14ac:dyDescent="0.45">
      <c r="A4014" t="s">
        <v>16982</v>
      </c>
      <c r="B4014" t="s">
        <v>16978</v>
      </c>
      <c r="C4014">
        <v>4427</v>
      </c>
      <c r="D4014" t="s">
        <v>16978</v>
      </c>
      <c r="E4014" t="s">
        <v>16978</v>
      </c>
      <c r="F4014" t="s">
        <v>16979</v>
      </c>
      <c r="G4014">
        <v>0.99997000000000003</v>
      </c>
      <c r="H4014">
        <v>1</v>
      </c>
      <c r="I4014" t="s">
        <v>56</v>
      </c>
      <c r="J4014" t="s">
        <v>57</v>
      </c>
      <c r="K4014" t="s">
        <v>3123</v>
      </c>
      <c r="L4014" t="s">
        <v>16983</v>
      </c>
      <c r="M4014" t="s">
        <v>16984</v>
      </c>
      <c r="N4014">
        <v>7</v>
      </c>
      <c r="S4014" t="e">
        <f t="shared" si="930"/>
        <v>#DIV/0!</v>
      </c>
      <c r="X4014" s="3" t="e">
        <f t="shared" si="931"/>
        <v>#DIV/0!</v>
      </c>
      <c r="Y4014" t="e">
        <f t="shared" si="932"/>
        <v>#DIV/0!</v>
      </c>
      <c r="AD4014" t="e">
        <f t="shared" si="933"/>
        <v>#DIV/0!</v>
      </c>
      <c r="AI4014" t="e">
        <f t="shared" si="934"/>
        <v>#DIV/0!</v>
      </c>
      <c r="AJ4014" t="e">
        <f t="shared" si="935"/>
        <v>#DIV/0!</v>
      </c>
      <c r="AK4014" s="1" t="e">
        <f>IF(AND(OR(#REF!&gt;1.49,#REF!&lt; 0.67),#REF!&lt; 0.05),"TL regulate","none")</f>
        <v>#REF!</v>
      </c>
      <c r="AL4014" s="1" t="e">
        <f t="shared" si="936"/>
        <v>#DIV/0!</v>
      </c>
      <c r="AM4014" s="1" t="e">
        <f t="shared" si="937"/>
        <v>#DIV/0!</v>
      </c>
      <c r="AO4014">
        <v>0</v>
      </c>
      <c r="AP4014">
        <v>0</v>
      </c>
      <c r="AQ4014">
        <v>0</v>
      </c>
      <c r="AR4014">
        <v>0</v>
      </c>
      <c r="AS4014">
        <f t="shared" si="938"/>
        <v>0</v>
      </c>
      <c r="AT4014">
        <v>0</v>
      </c>
      <c r="AU4014">
        <v>0</v>
      </c>
      <c r="AV4014">
        <v>0</v>
      </c>
      <c r="AW4014">
        <v>0</v>
      </c>
      <c r="AX4014">
        <f t="shared" si="939"/>
        <v>0</v>
      </c>
      <c r="AY4014">
        <v>37585000</v>
      </c>
      <c r="AZ4014">
        <v>0</v>
      </c>
      <c r="BA4014">
        <v>0</v>
      </c>
      <c r="BB4014">
        <v>0</v>
      </c>
      <c r="BC4014">
        <f t="shared" si="940"/>
        <v>37585000</v>
      </c>
      <c r="BE4014" t="str">
        <f t="shared" si="941"/>
        <v>Cel only</v>
      </c>
      <c r="BF4014">
        <f t="shared" si="942"/>
        <v>0</v>
      </c>
      <c r="BG4014">
        <f t="shared" si="943"/>
        <v>0</v>
      </c>
      <c r="BH4014">
        <f t="shared" si="944"/>
        <v>1</v>
      </c>
    </row>
    <row r="4015" spans="1:60" x14ac:dyDescent="0.45">
      <c r="A4015" t="s">
        <v>16985</v>
      </c>
      <c r="B4015" t="s">
        <v>16986</v>
      </c>
      <c r="C4015">
        <v>441</v>
      </c>
      <c r="D4015" t="s">
        <v>16986</v>
      </c>
      <c r="E4015" t="s">
        <v>16986</v>
      </c>
      <c r="F4015" t="s">
        <v>16987</v>
      </c>
      <c r="G4015">
        <v>0.32163999999999998</v>
      </c>
      <c r="H4015">
        <v>0</v>
      </c>
      <c r="I4015" t="s">
        <v>56</v>
      </c>
      <c r="J4015" t="s">
        <v>57</v>
      </c>
      <c r="K4015" t="s">
        <v>507</v>
      </c>
      <c r="L4015" t="s">
        <v>16988</v>
      </c>
      <c r="M4015" t="s">
        <v>16989</v>
      </c>
      <c r="N4015">
        <v>8</v>
      </c>
      <c r="S4015" t="e">
        <f t="shared" si="930"/>
        <v>#DIV/0!</v>
      </c>
      <c r="X4015" s="3" t="e">
        <f t="shared" si="931"/>
        <v>#DIV/0!</v>
      </c>
      <c r="Y4015" t="e">
        <f t="shared" si="932"/>
        <v>#DIV/0!</v>
      </c>
      <c r="AD4015" t="e">
        <f t="shared" si="933"/>
        <v>#DIV/0!</v>
      </c>
      <c r="AI4015" t="e">
        <f t="shared" si="934"/>
        <v>#DIV/0!</v>
      </c>
      <c r="AJ4015" t="e">
        <f t="shared" si="935"/>
        <v>#DIV/0!</v>
      </c>
      <c r="AK4015" s="1" t="e">
        <f>IF(AND(OR(#REF!&gt;1.49,#REF!&lt; 0.67),#REF!&lt; 0.05),"TL regulate","none")</f>
        <v>#REF!</v>
      </c>
      <c r="AL4015" s="1" t="e">
        <f t="shared" si="936"/>
        <v>#DIV/0!</v>
      </c>
      <c r="AM4015" s="1" t="e">
        <f t="shared" si="937"/>
        <v>#DIV/0!</v>
      </c>
      <c r="AO4015">
        <v>0</v>
      </c>
      <c r="AP4015">
        <v>0</v>
      </c>
      <c r="AQ4015">
        <v>0</v>
      </c>
      <c r="AR4015">
        <v>0</v>
      </c>
      <c r="AS4015">
        <f t="shared" si="938"/>
        <v>0</v>
      </c>
      <c r="AT4015">
        <v>0</v>
      </c>
      <c r="AU4015">
        <v>0</v>
      </c>
      <c r="AV4015">
        <v>0</v>
      </c>
      <c r="AW4015">
        <v>0</v>
      </c>
      <c r="AX4015">
        <f t="shared" si="939"/>
        <v>0</v>
      </c>
      <c r="AY4015">
        <v>0</v>
      </c>
      <c r="AZ4015">
        <v>0</v>
      </c>
      <c r="BA4015">
        <v>0</v>
      </c>
      <c r="BB4015">
        <v>0</v>
      </c>
      <c r="BC4015">
        <f t="shared" si="940"/>
        <v>0</v>
      </c>
      <c r="BE4015" t="str">
        <f t="shared" si="941"/>
        <v>void</v>
      </c>
      <c r="BF4015">
        <f t="shared" si="942"/>
        <v>0</v>
      </c>
      <c r="BG4015">
        <f t="shared" si="943"/>
        <v>0</v>
      </c>
      <c r="BH4015">
        <f t="shared" si="944"/>
        <v>0</v>
      </c>
    </row>
    <row r="4016" spans="1:60" x14ac:dyDescent="0.45">
      <c r="A4016" t="s">
        <v>16990</v>
      </c>
      <c r="B4016" t="s">
        <v>16986</v>
      </c>
      <c r="C4016">
        <v>442</v>
      </c>
      <c r="D4016" t="s">
        <v>16986</v>
      </c>
      <c r="E4016" t="s">
        <v>16986</v>
      </c>
      <c r="F4016" t="s">
        <v>16987</v>
      </c>
      <c r="G4016">
        <v>0.32163999999999998</v>
      </c>
      <c r="H4016">
        <v>0</v>
      </c>
      <c r="I4016" t="s">
        <v>56</v>
      </c>
      <c r="J4016" t="s">
        <v>63</v>
      </c>
      <c r="K4016" t="s">
        <v>64</v>
      </c>
      <c r="L4016" t="s">
        <v>16988</v>
      </c>
      <c r="M4016" t="s">
        <v>16989</v>
      </c>
      <c r="N4016">
        <v>9</v>
      </c>
      <c r="S4016" t="e">
        <f t="shared" si="930"/>
        <v>#DIV/0!</v>
      </c>
      <c r="X4016" s="3" t="e">
        <f t="shared" si="931"/>
        <v>#DIV/0!</v>
      </c>
      <c r="Y4016" t="e">
        <f t="shared" si="932"/>
        <v>#DIV/0!</v>
      </c>
      <c r="AD4016" t="e">
        <f t="shared" si="933"/>
        <v>#DIV/0!</v>
      </c>
      <c r="AI4016" t="e">
        <f t="shared" si="934"/>
        <v>#DIV/0!</v>
      </c>
      <c r="AJ4016" t="e">
        <f t="shared" si="935"/>
        <v>#DIV/0!</v>
      </c>
      <c r="AK4016" s="1" t="e">
        <f>IF(AND(OR(#REF!&gt;1.49,#REF!&lt; 0.67),#REF!&lt; 0.05),"TL regulate","none")</f>
        <v>#REF!</v>
      </c>
      <c r="AL4016" s="1" t="e">
        <f t="shared" si="936"/>
        <v>#DIV/0!</v>
      </c>
      <c r="AM4016" s="1" t="e">
        <f t="shared" si="937"/>
        <v>#DIV/0!</v>
      </c>
      <c r="AO4016">
        <v>0</v>
      </c>
      <c r="AP4016">
        <v>0</v>
      </c>
      <c r="AQ4016">
        <v>0</v>
      </c>
      <c r="AR4016">
        <v>0</v>
      </c>
      <c r="AS4016">
        <f t="shared" si="938"/>
        <v>0</v>
      </c>
      <c r="AT4016">
        <v>0</v>
      </c>
      <c r="AU4016">
        <v>0</v>
      </c>
      <c r="AV4016">
        <v>0</v>
      </c>
      <c r="AW4016">
        <v>0</v>
      </c>
      <c r="AX4016">
        <f t="shared" si="939"/>
        <v>0</v>
      </c>
      <c r="AY4016">
        <v>0</v>
      </c>
      <c r="AZ4016">
        <v>0</v>
      </c>
      <c r="BA4016">
        <v>0</v>
      </c>
      <c r="BB4016">
        <v>0</v>
      </c>
      <c r="BC4016">
        <f t="shared" si="940"/>
        <v>0</v>
      </c>
      <c r="BE4016" t="str">
        <f t="shared" si="941"/>
        <v>void</v>
      </c>
      <c r="BF4016">
        <f t="shared" si="942"/>
        <v>0</v>
      </c>
      <c r="BG4016">
        <f t="shared" si="943"/>
        <v>0</v>
      </c>
      <c r="BH4016">
        <f t="shared" si="944"/>
        <v>0</v>
      </c>
    </row>
    <row r="4017" spans="1:60" x14ac:dyDescent="0.45">
      <c r="A4017" t="s">
        <v>16991</v>
      </c>
      <c r="B4017" t="s">
        <v>16992</v>
      </c>
      <c r="C4017">
        <v>183</v>
      </c>
      <c r="D4017" t="s">
        <v>16992</v>
      </c>
      <c r="E4017" t="s">
        <v>16992</v>
      </c>
      <c r="F4017" t="s">
        <v>16993</v>
      </c>
      <c r="G4017">
        <v>0.50548800000000005</v>
      </c>
      <c r="H4017">
        <v>2</v>
      </c>
      <c r="I4017" t="s">
        <v>56</v>
      </c>
      <c r="J4017" t="s">
        <v>63</v>
      </c>
      <c r="K4017" t="s">
        <v>64</v>
      </c>
      <c r="L4017" t="s">
        <v>16994</v>
      </c>
      <c r="M4017" t="s">
        <v>16995</v>
      </c>
      <c r="N4017">
        <v>10</v>
      </c>
      <c r="S4017" t="e">
        <f t="shared" si="930"/>
        <v>#DIV/0!</v>
      </c>
      <c r="X4017" s="3" t="e">
        <f t="shared" si="931"/>
        <v>#DIV/0!</v>
      </c>
      <c r="Y4017" t="e">
        <f t="shared" si="932"/>
        <v>#DIV/0!</v>
      </c>
      <c r="AD4017" t="e">
        <f t="shared" si="933"/>
        <v>#DIV/0!</v>
      </c>
      <c r="AI4017" t="e">
        <f t="shared" si="934"/>
        <v>#DIV/0!</v>
      </c>
      <c r="AJ4017" t="e">
        <f t="shared" si="935"/>
        <v>#DIV/0!</v>
      </c>
      <c r="AK4017" s="1" t="e">
        <f>IF(AND(OR(#REF!&gt;1.49,#REF!&lt; 0.67),#REF!&lt; 0.05),"TL regulate","none")</f>
        <v>#REF!</v>
      </c>
      <c r="AL4017" s="1" t="e">
        <f t="shared" si="936"/>
        <v>#DIV/0!</v>
      </c>
      <c r="AM4017" s="1" t="e">
        <f t="shared" si="937"/>
        <v>#DIV/0!</v>
      </c>
      <c r="AO4017">
        <v>14261000</v>
      </c>
      <c r="AP4017">
        <v>0</v>
      </c>
      <c r="AQ4017">
        <v>0</v>
      </c>
      <c r="AR4017">
        <v>0</v>
      </c>
      <c r="AS4017">
        <f t="shared" si="938"/>
        <v>14261000</v>
      </c>
      <c r="AT4017">
        <v>0</v>
      </c>
      <c r="AU4017">
        <v>0</v>
      </c>
      <c r="AV4017">
        <v>0</v>
      </c>
      <c r="AW4017">
        <v>0</v>
      </c>
      <c r="AX4017">
        <f t="shared" si="939"/>
        <v>0</v>
      </c>
      <c r="AY4017">
        <v>0</v>
      </c>
      <c r="AZ4017">
        <v>0</v>
      </c>
      <c r="BA4017">
        <v>0</v>
      </c>
      <c r="BB4017">
        <v>0</v>
      </c>
      <c r="BC4017">
        <f t="shared" si="940"/>
        <v>0</v>
      </c>
      <c r="BE4017" t="str">
        <f t="shared" si="941"/>
        <v>LPS only</v>
      </c>
      <c r="BF4017">
        <f t="shared" si="942"/>
        <v>1</v>
      </c>
      <c r="BG4017">
        <f t="shared" si="943"/>
        <v>0</v>
      </c>
      <c r="BH4017">
        <f t="shared" si="944"/>
        <v>0</v>
      </c>
    </row>
    <row r="4018" spans="1:60" x14ac:dyDescent="0.45">
      <c r="A4018" t="s">
        <v>16996</v>
      </c>
      <c r="B4018" t="s">
        <v>16992</v>
      </c>
      <c r="C4018">
        <v>181</v>
      </c>
      <c r="D4018" t="s">
        <v>16992</v>
      </c>
      <c r="E4018" t="s">
        <v>16992</v>
      </c>
      <c r="F4018" t="s">
        <v>16993</v>
      </c>
      <c r="G4018">
        <v>0.51053300000000001</v>
      </c>
      <c r="H4018">
        <v>2</v>
      </c>
      <c r="I4018" t="s">
        <v>56</v>
      </c>
      <c r="J4018" t="s">
        <v>486</v>
      </c>
      <c r="K4018" t="s">
        <v>835</v>
      </c>
      <c r="L4018" t="s">
        <v>16994</v>
      </c>
      <c r="M4018" t="s">
        <v>16995</v>
      </c>
      <c r="N4018">
        <v>8</v>
      </c>
      <c r="S4018" t="e">
        <f t="shared" si="930"/>
        <v>#DIV/0!</v>
      </c>
      <c r="X4018" s="3" t="e">
        <f t="shared" si="931"/>
        <v>#DIV/0!</v>
      </c>
      <c r="Y4018" t="e">
        <f t="shared" si="932"/>
        <v>#DIV/0!</v>
      </c>
      <c r="AD4018" t="e">
        <f t="shared" si="933"/>
        <v>#DIV/0!</v>
      </c>
      <c r="AI4018" t="e">
        <f t="shared" si="934"/>
        <v>#DIV/0!</v>
      </c>
      <c r="AJ4018" t="e">
        <f t="shared" si="935"/>
        <v>#DIV/0!</v>
      </c>
      <c r="AK4018" s="1" t="e">
        <f>IF(AND(OR(#REF!&gt;1.49,#REF!&lt; 0.67),#REF!&lt; 0.05),"TL regulate","none")</f>
        <v>#REF!</v>
      </c>
      <c r="AL4018" s="1" t="e">
        <f t="shared" si="936"/>
        <v>#DIV/0!</v>
      </c>
      <c r="AM4018" s="1" t="e">
        <f t="shared" si="937"/>
        <v>#DIV/0!</v>
      </c>
      <c r="AO4018">
        <v>14261000</v>
      </c>
      <c r="AP4018">
        <v>0</v>
      </c>
      <c r="AQ4018">
        <v>0</v>
      </c>
      <c r="AR4018">
        <v>0</v>
      </c>
      <c r="AS4018">
        <f t="shared" si="938"/>
        <v>14261000</v>
      </c>
      <c r="AT4018">
        <v>0</v>
      </c>
      <c r="AU4018">
        <v>0</v>
      </c>
      <c r="AV4018">
        <v>0</v>
      </c>
      <c r="AW4018">
        <v>0</v>
      </c>
      <c r="AX4018">
        <f t="shared" si="939"/>
        <v>0</v>
      </c>
      <c r="AY4018">
        <v>0</v>
      </c>
      <c r="AZ4018">
        <v>0</v>
      </c>
      <c r="BA4018">
        <v>0</v>
      </c>
      <c r="BB4018">
        <v>0</v>
      </c>
      <c r="BC4018">
        <f t="shared" si="940"/>
        <v>0</v>
      </c>
      <c r="BE4018" t="str">
        <f t="shared" si="941"/>
        <v>LPS only</v>
      </c>
      <c r="BF4018">
        <f t="shared" si="942"/>
        <v>1</v>
      </c>
      <c r="BG4018">
        <f t="shared" si="943"/>
        <v>0</v>
      </c>
      <c r="BH4018">
        <f t="shared" si="944"/>
        <v>0</v>
      </c>
    </row>
    <row r="4019" spans="1:60" x14ac:dyDescent="0.45">
      <c r="A4019" t="s">
        <v>16997</v>
      </c>
      <c r="B4019" t="s">
        <v>16992</v>
      </c>
      <c r="C4019">
        <v>179</v>
      </c>
      <c r="D4019" t="s">
        <v>16992</v>
      </c>
      <c r="E4019" t="s">
        <v>16992</v>
      </c>
      <c r="F4019" t="s">
        <v>16993</v>
      </c>
      <c r="G4019">
        <v>0.94097600000000003</v>
      </c>
      <c r="H4019">
        <v>2</v>
      </c>
      <c r="I4019" t="s">
        <v>56</v>
      </c>
      <c r="J4019" t="s">
        <v>480</v>
      </c>
      <c r="K4019" t="s">
        <v>316</v>
      </c>
      <c r="L4019" t="s">
        <v>16994</v>
      </c>
      <c r="M4019" t="s">
        <v>16995</v>
      </c>
      <c r="N4019">
        <v>6</v>
      </c>
      <c r="S4019" t="e">
        <f t="shared" si="930"/>
        <v>#DIV/0!</v>
      </c>
      <c r="X4019" s="3" t="e">
        <f t="shared" si="931"/>
        <v>#DIV/0!</v>
      </c>
      <c r="Y4019" t="e">
        <f t="shared" si="932"/>
        <v>#DIV/0!</v>
      </c>
      <c r="AD4019" t="e">
        <f t="shared" si="933"/>
        <v>#DIV/0!</v>
      </c>
      <c r="AI4019" t="e">
        <f t="shared" si="934"/>
        <v>#DIV/0!</v>
      </c>
      <c r="AJ4019" t="e">
        <f t="shared" si="935"/>
        <v>#DIV/0!</v>
      </c>
      <c r="AK4019" s="1" t="e">
        <f>IF(AND(OR(#REF!&gt;1.49,#REF!&lt; 0.67),#REF!&lt; 0.05),"TL regulate","none")</f>
        <v>#REF!</v>
      </c>
      <c r="AL4019" s="1" t="e">
        <f t="shared" si="936"/>
        <v>#DIV/0!</v>
      </c>
      <c r="AM4019" s="1" t="e">
        <f t="shared" si="937"/>
        <v>#DIV/0!</v>
      </c>
      <c r="AO4019">
        <v>14261000</v>
      </c>
      <c r="AP4019">
        <v>0</v>
      </c>
      <c r="AQ4019">
        <v>0</v>
      </c>
      <c r="AR4019">
        <v>0</v>
      </c>
      <c r="AS4019">
        <f t="shared" si="938"/>
        <v>14261000</v>
      </c>
      <c r="AT4019">
        <v>0</v>
      </c>
      <c r="AU4019">
        <v>0</v>
      </c>
      <c r="AV4019">
        <v>0</v>
      </c>
      <c r="AW4019">
        <v>0</v>
      </c>
      <c r="AX4019">
        <f t="shared" si="939"/>
        <v>0</v>
      </c>
      <c r="AY4019">
        <v>0</v>
      </c>
      <c r="AZ4019">
        <v>0</v>
      </c>
      <c r="BA4019">
        <v>0</v>
      </c>
      <c r="BB4019">
        <v>0</v>
      </c>
      <c r="BC4019">
        <f t="shared" si="940"/>
        <v>0</v>
      </c>
      <c r="BE4019" t="str">
        <f t="shared" si="941"/>
        <v>LPS only</v>
      </c>
      <c r="BF4019">
        <f t="shared" si="942"/>
        <v>1</v>
      </c>
      <c r="BG4019">
        <f t="shared" si="943"/>
        <v>0</v>
      </c>
      <c r="BH4019">
        <f t="shared" si="944"/>
        <v>0</v>
      </c>
    </row>
    <row r="4020" spans="1:60" x14ac:dyDescent="0.45">
      <c r="A4020" t="s">
        <v>16998</v>
      </c>
      <c r="B4020" t="s">
        <v>12395</v>
      </c>
      <c r="C4020">
        <v>1080</v>
      </c>
      <c r="D4020" t="s">
        <v>12395</v>
      </c>
      <c r="E4020" t="s">
        <v>12395</v>
      </c>
      <c r="F4020" t="s">
        <v>12396</v>
      </c>
      <c r="G4020">
        <v>0.58938599999999997</v>
      </c>
      <c r="H4020">
        <v>1</v>
      </c>
      <c r="I4020" t="s">
        <v>56</v>
      </c>
      <c r="J4020" t="s">
        <v>57</v>
      </c>
      <c r="K4020" t="s">
        <v>1703</v>
      </c>
      <c r="L4020" t="s">
        <v>16999</v>
      </c>
      <c r="M4020" t="s">
        <v>17000</v>
      </c>
      <c r="N4020">
        <v>7</v>
      </c>
      <c r="S4020" t="e">
        <f t="shared" si="930"/>
        <v>#DIV/0!</v>
      </c>
      <c r="X4020" s="3" t="e">
        <f t="shared" si="931"/>
        <v>#DIV/0!</v>
      </c>
      <c r="Y4020" t="e">
        <f t="shared" si="932"/>
        <v>#DIV/0!</v>
      </c>
      <c r="AD4020" t="e">
        <f t="shared" si="933"/>
        <v>#DIV/0!</v>
      </c>
      <c r="AI4020" t="e">
        <f t="shared" si="934"/>
        <v>#DIV/0!</v>
      </c>
      <c r="AJ4020" t="e">
        <f t="shared" si="935"/>
        <v>#DIV/0!</v>
      </c>
      <c r="AK4020" s="1" t="e">
        <f>IF(AND(OR(#REF!&gt;1.49,#REF!&lt; 0.67),#REF!&lt; 0.05),"TL regulate","none")</f>
        <v>#REF!</v>
      </c>
      <c r="AL4020" s="1" t="e">
        <f t="shared" si="936"/>
        <v>#DIV/0!</v>
      </c>
      <c r="AM4020" s="1" t="e">
        <f t="shared" si="937"/>
        <v>#DIV/0!</v>
      </c>
      <c r="AO4020">
        <v>0</v>
      </c>
      <c r="AP4020">
        <v>0</v>
      </c>
      <c r="AQ4020">
        <v>0</v>
      </c>
      <c r="AR4020">
        <v>0</v>
      </c>
      <c r="AS4020">
        <f t="shared" si="938"/>
        <v>0</v>
      </c>
      <c r="AT4020">
        <v>0</v>
      </c>
      <c r="AU4020">
        <v>0</v>
      </c>
      <c r="AV4020">
        <v>0</v>
      </c>
      <c r="AW4020">
        <v>0</v>
      </c>
      <c r="AX4020">
        <f t="shared" si="939"/>
        <v>0</v>
      </c>
      <c r="AY4020">
        <v>12120000</v>
      </c>
      <c r="AZ4020">
        <v>0</v>
      </c>
      <c r="BA4020">
        <v>0</v>
      </c>
      <c r="BB4020">
        <v>0</v>
      </c>
      <c r="BC4020">
        <f t="shared" si="940"/>
        <v>12120000</v>
      </c>
      <c r="BE4020" t="str">
        <f t="shared" si="941"/>
        <v>Cel only</v>
      </c>
      <c r="BF4020">
        <f t="shared" si="942"/>
        <v>0</v>
      </c>
      <c r="BG4020">
        <f t="shared" si="943"/>
        <v>0</v>
      </c>
      <c r="BH4020">
        <f t="shared" si="944"/>
        <v>1</v>
      </c>
    </row>
    <row r="4021" spans="1:60" x14ac:dyDescent="0.45">
      <c r="A4021" t="s">
        <v>17001</v>
      </c>
      <c r="B4021" t="s">
        <v>5168</v>
      </c>
      <c r="C4021" t="s">
        <v>17002</v>
      </c>
      <c r="D4021" t="s">
        <v>5170</v>
      </c>
      <c r="E4021" t="s">
        <v>5170</v>
      </c>
      <c r="F4021">
        <v>0</v>
      </c>
      <c r="G4021">
        <v>0.52032999999999996</v>
      </c>
      <c r="H4021">
        <v>1</v>
      </c>
      <c r="I4021" t="s">
        <v>56</v>
      </c>
      <c r="J4021" t="s">
        <v>57</v>
      </c>
      <c r="K4021" t="s">
        <v>180</v>
      </c>
      <c r="L4021" t="s">
        <v>17003</v>
      </c>
      <c r="M4021" t="s">
        <v>17004</v>
      </c>
      <c r="N4021">
        <v>3</v>
      </c>
      <c r="S4021" t="e">
        <f t="shared" si="930"/>
        <v>#DIV/0!</v>
      </c>
      <c r="X4021" s="3" t="e">
        <f t="shared" si="931"/>
        <v>#DIV/0!</v>
      </c>
      <c r="Y4021" t="e">
        <f t="shared" si="932"/>
        <v>#DIV/0!</v>
      </c>
      <c r="AD4021" t="e">
        <f t="shared" si="933"/>
        <v>#DIV/0!</v>
      </c>
      <c r="AI4021" t="e">
        <f t="shared" si="934"/>
        <v>#DIV/0!</v>
      </c>
      <c r="AJ4021" t="e">
        <f t="shared" si="935"/>
        <v>#DIV/0!</v>
      </c>
      <c r="AK4021" s="1" t="e">
        <f>IF(AND(OR(#REF!&gt;1.49,#REF!&lt; 0.67),#REF!&lt; 0.05),"TL regulate","none")</f>
        <v>#REF!</v>
      </c>
      <c r="AL4021" s="1" t="e">
        <f t="shared" si="936"/>
        <v>#DIV/0!</v>
      </c>
      <c r="AM4021" s="1" t="e">
        <f t="shared" si="937"/>
        <v>#DIV/0!</v>
      </c>
      <c r="AO4021">
        <v>0</v>
      </c>
      <c r="AP4021">
        <v>0</v>
      </c>
      <c r="AQ4021">
        <v>0</v>
      </c>
      <c r="AR4021">
        <v>0</v>
      </c>
      <c r="AS4021">
        <f t="shared" si="938"/>
        <v>0</v>
      </c>
      <c r="AT4021">
        <v>0</v>
      </c>
      <c r="AU4021">
        <v>0</v>
      </c>
      <c r="AV4021">
        <v>0</v>
      </c>
      <c r="AW4021">
        <v>0</v>
      </c>
      <c r="AX4021">
        <f t="shared" si="939"/>
        <v>0</v>
      </c>
      <c r="AY4021">
        <v>0</v>
      </c>
      <c r="AZ4021">
        <v>0</v>
      </c>
      <c r="BA4021">
        <v>0</v>
      </c>
      <c r="BB4021">
        <v>0</v>
      </c>
      <c r="BC4021">
        <f t="shared" si="940"/>
        <v>0</v>
      </c>
      <c r="BE4021" t="str">
        <f t="shared" si="941"/>
        <v>void</v>
      </c>
      <c r="BF4021">
        <f t="shared" si="942"/>
        <v>0</v>
      </c>
      <c r="BG4021">
        <f t="shared" si="943"/>
        <v>0</v>
      </c>
      <c r="BH4021">
        <f t="shared" si="944"/>
        <v>0</v>
      </c>
    </row>
    <row r="4022" spans="1:60" x14ac:dyDescent="0.45">
      <c r="A4022" t="s">
        <v>17005</v>
      </c>
      <c r="B4022" t="s">
        <v>5168</v>
      </c>
      <c r="C4022" t="s">
        <v>17006</v>
      </c>
      <c r="D4022" t="s">
        <v>5170</v>
      </c>
      <c r="E4022" t="s">
        <v>5170</v>
      </c>
      <c r="F4022" t="s">
        <v>5171</v>
      </c>
      <c r="G4022">
        <v>0.86227399999999998</v>
      </c>
      <c r="H4022">
        <v>1</v>
      </c>
      <c r="I4022" t="s">
        <v>56</v>
      </c>
      <c r="J4022" t="s">
        <v>57</v>
      </c>
      <c r="K4022" t="s">
        <v>358</v>
      </c>
      <c r="L4022" t="s">
        <v>17007</v>
      </c>
      <c r="M4022" t="s">
        <v>17008</v>
      </c>
      <c r="N4022">
        <v>1</v>
      </c>
      <c r="S4022" t="e">
        <f t="shared" si="930"/>
        <v>#DIV/0!</v>
      </c>
      <c r="X4022" s="3" t="e">
        <f t="shared" si="931"/>
        <v>#DIV/0!</v>
      </c>
      <c r="Y4022" t="e">
        <f t="shared" si="932"/>
        <v>#DIV/0!</v>
      </c>
      <c r="AD4022" t="e">
        <f t="shared" si="933"/>
        <v>#DIV/0!</v>
      </c>
      <c r="AI4022" t="e">
        <f t="shared" si="934"/>
        <v>#DIV/0!</v>
      </c>
      <c r="AJ4022" t="e">
        <f t="shared" si="935"/>
        <v>#DIV/0!</v>
      </c>
      <c r="AK4022" s="1" t="e">
        <f>IF(AND(OR(#REF!&gt;1.49,#REF!&lt; 0.67),#REF!&lt; 0.05),"TL regulate","none")</f>
        <v>#REF!</v>
      </c>
      <c r="AL4022" s="1" t="e">
        <f t="shared" si="936"/>
        <v>#DIV/0!</v>
      </c>
      <c r="AM4022" s="1" t="e">
        <f t="shared" si="937"/>
        <v>#DIV/0!</v>
      </c>
      <c r="AO4022">
        <v>0</v>
      </c>
      <c r="AP4022">
        <v>0</v>
      </c>
      <c r="AQ4022">
        <v>0</v>
      </c>
      <c r="AR4022">
        <v>0</v>
      </c>
      <c r="AS4022">
        <f t="shared" si="938"/>
        <v>0</v>
      </c>
      <c r="AT4022">
        <v>6752200</v>
      </c>
      <c r="AU4022">
        <v>0</v>
      </c>
      <c r="AV4022">
        <v>0</v>
      </c>
      <c r="AW4022">
        <v>0</v>
      </c>
      <c r="AX4022">
        <f t="shared" si="939"/>
        <v>6752200</v>
      </c>
      <c r="AY4022">
        <v>0</v>
      </c>
      <c r="AZ4022">
        <v>0</v>
      </c>
      <c r="BA4022">
        <v>0</v>
      </c>
      <c r="BB4022">
        <v>0</v>
      </c>
      <c r="BC4022">
        <f t="shared" si="940"/>
        <v>0</v>
      </c>
      <c r="BE4022" t="str">
        <f t="shared" si="941"/>
        <v>TL only</v>
      </c>
      <c r="BF4022">
        <f t="shared" si="942"/>
        <v>0</v>
      </c>
      <c r="BG4022">
        <f t="shared" si="943"/>
        <v>1</v>
      </c>
      <c r="BH4022">
        <f t="shared" si="944"/>
        <v>0</v>
      </c>
    </row>
    <row r="4023" spans="1:60" x14ac:dyDescent="0.45">
      <c r="A4023" t="s">
        <v>17009</v>
      </c>
      <c r="B4023" t="s">
        <v>17010</v>
      </c>
      <c r="C4023">
        <v>271</v>
      </c>
      <c r="D4023" t="s">
        <v>17010</v>
      </c>
      <c r="E4023" t="s">
        <v>17010</v>
      </c>
      <c r="F4023" t="s">
        <v>17011</v>
      </c>
      <c r="G4023">
        <v>0.74074300000000004</v>
      </c>
      <c r="H4023">
        <v>2</v>
      </c>
      <c r="I4023" t="s">
        <v>56</v>
      </c>
      <c r="J4023" t="s">
        <v>952</v>
      </c>
      <c r="K4023" t="s">
        <v>366</v>
      </c>
      <c r="L4023" t="s">
        <v>17012</v>
      </c>
      <c r="M4023" t="s">
        <v>17013</v>
      </c>
      <c r="N4023">
        <v>5</v>
      </c>
      <c r="S4023" t="e">
        <f t="shared" si="930"/>
        <v>#DIV/0!</v>
      </c>
      <c r="X4023" s="3" t="e">
        <f t="shared" si="931"/>
        <v>#DIV/0!</v>
      </c>
      <c r="Y4023" t="e">
        <f t="shared" si="932"/>
        <v>#DIV/0!</v>
      </c>
      <c r="AD4023" t="e">
        <f t="shared" si="933"/>
        <v>#DIV/0!</v>
      </c>
      <c r="AI4023" t="e">
        <f t="shared" si="934"/>
        <v>#DIV/0!</v>
      </c>
      <c r="AJ4023" t="e">
        <f t="shared" si="935"/>
        <v>#DIV/0!</v>
      </c>
      <c r="AK4023" s="1" t="e">
        <f>IF(AND(OR(#REF!&gt;1.49,#REF!&lt; 0.67),#REF!&lt; 0.05),"TL regulate","none")</f>
        <v>#REF!</v>
      </c>
      <c r="AL4023" s="1" t="e">
        <f t="shared" si="936"/>
        <v>#DIV/0!</v>
      </c>
      <c r="AM4023" s="1" t="e">
        <f t="shared" si="937"/>
        <v>#DIV/0!</v>
      </c>
      <c r="AO4023">
        <v>12050000</v>
      </c>
      <c r="AP4023">
        <v>0</v>
      </c>
      <c r="AQ4023">
        <v>0</v>
      </c>
      <c r="AR4023">
        <v>0</v>
      </c>
      <c r="AS4023">
        <f t="shared" si="938"/>
        <v>12050000</v>
      </c>
      <c r="AT4023">
        <v>0</v>
      </c>
      <c r="AU4023">
        <v>0</v>
      </c>
      <c r="AV4023">
        <v>0</v>
      </c>
      <c r="AW4023">
        <v>0</v>
      </c>
      <c r="AX4023">
        <f t="shared" si="939"/>
        <v>0</v>
      </c>
      <c r="AY4023">
        <v>0</v>
      </c>
      <c r="AZ4023">
        <v>0</v>
      </c>
      <c r="BA4023">
        <v>0</v>
      </c>
      <c r="BB4023">
        <v>0</v>
      </c>
      <c r="BC4023">
        <f t="shared" si="940"/>
        <v>0</v>
      </c>
      <c r="BE4023" t="str">
        <f t="shared" si="941"/>
        <v>LPS only</v>
      </c>
      <c r="BF4023">
        <f t="shared" si="942"/>
        <v>1</v>
      </c>
      <c r="BG4023">
        <f t="shared" si="943"/>
        <v>0</v>
      </c>
      <c r="BH4023">
        <f t="shared" si="944"/>
        <v>0</v>
      </c>
    </row>
    <row r="4024" spans="1:60" x14ac:dyDescent="0.45">
      <c r="A4024" t="s">
        <v>17014</v>
      </c>
      <c r="B4024" t="s">
        <v>17010</v>
      </c>
      <c r="C4024">
        <v>275</v>
      </c>
      <c r="D4024" t="s">
        <v>17010</v>
      </c>
      <c r="E4024" t="s">
        <v>17010</v>
      </c>
      <c r="F4024" t="s">
        <v>17011</v>
      </c>
      <c r="G4024">
        <v>0.67596900000000004</v>
      </c>
      <c r="H4024">
        <v>2</v>
      </c>
      <c r="I4024" t="s">
        <v>56</v>
      </c>
      <c r="J4024" t="s">
        <v>1133</v>
      </c>
      <c r="K4024" t="s">
        <v>2828</v>
      </c>
      <c r="L4024" t="s">
        <v>17012</v>
      </c>
      <c r="M4024" t="s">
        <v>17013</v>
      </c>
      <c r="N4024">
        <v>9</v>
      </c>
      <c r="S4024" t="e">
        <f t="shared" si="930"/>
        <v>#DIV/0!</v>
      </c>
      <c r="X4024" s="3" t="e">
        <f t="shared" si="931"/>
        <v>#DIV/0!</v>
      </c>
      <c r="Y4024" t="e">
        <f t="shared" si="932"/>
        <v>#DIV/0!</v>
      </c>
      <c r="AD4024" t="e">
        <f t="shared" si="933"/>
        <v>#DIV/0!</v>
      </c>
      <c r="AI4024" t="e">
        <f t="shared" si="934"/>
        <v>#DIV/0!</v>
      </c>
      <c r="AJ4024" t="e">
        <f t="shared" si="935"/>
        <v>#DIV/0!</v>
      </c>
      <c r="AK4024" s="1" t="e">
        <f>IF(AND(OR(#REF!&gt;1.49,#REF!&lt; 0.67),#REF!&lt; 0.05),"TL regulate","none")</f>
        <v>#REF!</v>
      </c>
      <c r="AL4024" s="1" t="e">
        <f t="shared" si="936"/>
        <v>#DIV/0!</v>
      </c>
      <c r="AM4024" s="1" t="e">
        <f t="shared" si="937"/>
        <v>#DIV/0!</v>
      </c>
      <c r="AO4024">
        <v>12050000</v>
      </c>
      <c r="AP4024">
        <v>0</v>
      </c>
      <c r="AQ4024">
        <v>0</v>
      </c>
      <c r="AR4024">
        <v>0</v>
      </c>
      <c r="AS4024">
        <f t="shared" si="938"/>
        <v>12050000</v>
      </c>
      <c r="AT4024">
        <v>0</v>
      </c>
      <c r="AU4024">
        <v>0</v>
      </c>
      <c r="AV4024">
        <v>0</v>
      </c>
      <c r="AW4024">
        <v>0</v>
      </c>
      <c r="AX4024">
        <f t="shared" si="939"/>
        <v>0</v>
      </c>
      <c r="AY4024">
        <v>0</v>
      </c>
      <c r="AZ4024">
        <v>0</v>
      </c>
      <c r="BA4024">
        <v>0</v>
      </c>
      <c r="BB4024">
        <v>0</v>
      </c>
      <c r="BC4024">
        <f t="shared" si="940"/>
        <v>0</v>
      </c>
      <c r="BE4024" t="str">
        <f t="shared" si="941"/>
        <v>LPS only</v>
      </c>
      <c r="BF4024">
        <f t="shared" si="942"/>
        <v>1</v>
      </c>
      <c r="BG4024">
        <f t="shared" si="943"/>
        <v>0</v>
      </c>
      <c r="BH4024">
        <f t="shared" si="944"/>
        <v>0</v>
      </c>
    </row>
    <row r="4025" spans="1:60" x14ac:dyDescent="0.45">
      <c r="A4025" t="s">
        <v>17015</v>
      </c>
      <c r="B4025" t="s">
        <v>17016</v>
      </c>
      <c r="C4025">
        <v>7</v>
      </c>
      <c r="D4025" t="s">
        <v>17016</v>
      </c>
      <c r="E4025" t="s">
        <v>17016</v>
      </c>
      <c r="F4025" t="s">
        <v>17017</v>
      </c>
      <c r="G4025">
        <v>0.209397</v>
      </c>
      <c r="H4025">
        <v>0</v>
      </c>
      <c r="I4025" t="s">
        <v>56</v>
      </c>
      <c r="J4025" t="s">
        <v>57</v>
      </c>
      <c r="K4025" t="s">
        <v>308</v>
      </c>
      <c r="L4025" t="s">
        <v>17018</v>
      </c>
      <c r="M4025" t="s">
        <v>17019</v>
      </c>
      <c r="N4025">
        <v>2</v>
      </c>
      <c r="S4025" t="e">
        <f t="shared" si="930"/>
        <v>#DIV/0!</v>
      </c>
      <c r="X4025" s="3" t="e">
        <f t="shared" si="931"/>
        <v>#DIV/0!</v>
      </c>
      <c r="Y4025" t="e">
        <f t="shared" si="932"/>
        <v>#DIV/0!</v>
      </c>
      <c r="AD4025" t="e">
        <f t="shared" si="933"/>
        <v>#DIV/0!</v>
      </c>
      <c r="AI4025" t="e">
        <f t="shared" si="934"/>
        <v>#DIV/0!</v>
      </c>
      <c r="AJ4025" t="e">
        <f t="shared" si="935"/>
        <v>#DIV/0!</v>
      </c>
      <c r="AK4025" s="1" t="e">
        <f>IF(AND(OR(#REF!&gt;1.49,#REF!&lt; 0.67),#REF!&lt; 0.05),"TL regulate","none")</f>
        <v>#REF!</v>
      </c>
      <c r="AL4025" s="1" t="e">
        <f t="shared" si="936"/>
        <v>#DIV/0!</v>
      </c>
      <c r="AM4025" s="1" t="e">
        <f t="shared" si="937"/>
        <v>#DIV/0!</v>
      </c>
      <c r="AO4025">
        <v>0</v>
      </c>
      <c r="AP4025">
        <v>0</v>
      </c>
      <c r="AQ4025">
        <v>0</v>
      </c>
      <c r="AR4025">
        <v>0</v>
      </c>
      <c r="AS4025">
        <f t="shared" si="938"/>
        <v>0</v>
      </c>
      <c r="AT4025">
        <v>0</v>
      </c>
      <c r="AU4025">
        <v>0</v>
      </c>
      <c r="AV4025">
        <v>0</v>
      </c>
      <c r="AW4025">
        <v>0</v>
      </c>
      <c r="AX4025">
        <f t="shared" si="939"/>
        <v>0</v>
      </c>
      <c r="AY4025">
        <v>0</v>
      </c>
      <c r="AZ4025">
        <v>0</v>
      </c>
      <c r="BA4025">
        <v>0</v>
      </c>
      <c r="BB4025">
        <v>0</v>
      </c>
      <c r="BC4025">
        <f t="shared" si="940"/>
        <v>0</v>
      </c>
      <c r="BE4025" t="str">
        <f t="shared" si="941"/>
        <v>void</v>
      </c>
      <c r="BF4025">
        <f t="shared" si="942"/>
        <v>0</v>
      </c>
      <c r="BG4025">
        <f t="shared" si="943"/>
        <v>0</v>
      </c>
      <c r="BH4025">
        <f t="shared" si="944"/>
        <v>0</v>
      </c>
    </row>
    <row r="4026" spans="1:60" x14ac:dyDescent="0.45">
      <c r="A4026" t="s">
        <v>17020</v>
      </c>
      <c r="B4026" t="s">
        <v>17016</v>
      </c>
      <c r="C4026">
        <v>14</v>
      </c>
      <c r="D4026" t="s">
        <v>17016</v>
      </c>
      <c r="E4026" t="s">
        <v>17016</v>
      </c>
      <c r="F4026" t="s">
        <v>17017</v>
      </c>
      <c r="G4026">
        <v>0.19992399999999999</v>
      </c>
      <c r="H4026">
        <v>0</v>
      </c>
      <c r="I4026" t="s">
        <v>56</v>
      </c>
      <c r="J4026" t="s">
        <v>63</v>
      </c>
      <c r="K4026" t="s">
        <v>64</v>
      </c>
      <c r="L4026" t="s">
        <v>17021</v>
      </c>
      <c r="M4026" t="s">
        <v>17022</v>
      </c>
      <c r="N4026">
        <v>9</v>
      </c>
      <c r="S4026" t="e">
        <f t="shared" si="930"/>
        <v>#DIV/0!</v>
      </c>
      <c r="X4026" s="3" t="e">
        <f t="shared" si="931"/>
        <v>#DIV/0!</v>
      </c>
      <c r="Y4026" t="e">
        <f t="shared" si="932"/>
        <v>#DIV/0!</v>
      </c>
      <c r="AD4026" t="e">
        <f t="shared" si="933"/>
        <v>#DIV/0!</v>
      </c>
      <c r="AI4026" t="e">
        <f t="shared" si="934"/>
        <v>#DIV/0!</v>
      </c>
      <c r="AJ4026" t="e">
        <f t="shared" si="935"/>
        <v>#DIV/0!</v>
      </c>
      <c r="AK4026" s="1" t="e">
        <f>IF(AND(OR(#REF!&gt;1.49,#REF!&lt; 0.67),#REF!&lt; 0.05),"TL regulate","none")</f>
        <v>#REF!</v>
      </c>
      <c r="AL4026" s="1" t="e">
        <f t="shared" si="936"/>
        <v>#DIV/0!</v>
      </c>
      <c r="AM4026" s="1" t="e">
        <f t="shared" si="937"/>
        <v>#DIV/0!</v>
      </c>
      <c r="AO4026">
        <v>0</v>
      </c>
      <c r="AP4026">
        <v>0</v>
      </c>
      <c r="AQ4026">
        <v>0</v>
      </c>
      <c r="AR4026">
        <v>0</v>
      </c>
      <c r="AS4026">
        <f t="shared" si="938"/>
        <v>0</v>
      </c>
      <c r="AT4026">
        <v>0</v>
      </c>
      <c r="AU4026">
        <v>0</v>
      </c>
      <c r="AV4026">
        <v>0</v>
      </c>
      <c r="AW4026">
        <v>0</v>
      </c>
      <c r="AX4026">
        <f t="shared" si="939"/>
        <v>0</v>
      </c>
      <c r="AY4026">
        <v>0</v>
      </c>
      <c r="AZ4026">
        <v>0</v>
      </c>
      <c r="BA4026">
        <v>0</v>
      </c>
      <c r="BB4026">
        <v>0</v>
      </c>
      <c r="BC4026">
        <f t="shared" si="940"/>
        <v>0</v>
      </c>
      <c r="BE4026" t="str">
        <f t="shared" si="941"/>
        <v>void</v>
      </c>
      <c r="BF4026">
        <f t="shared" si="942"/>
        <v>0</v>
      </c>
      <c r="BG4026">
        <f t="shared" si="943"/>
        <v>0</v>
      </c>
      <c r="BH4026">
        <f t="shared" si="944"/>
        <v>0</v>
      </c>
    </row>
    <row r="4027" spans="1:60" x14ac:dyDescent="0.45">
      <c r="A4027" t="s">
        <v>17023</v>
      </c>
      <c r="B4027" t="s">
        <v>17016</v>
      </c>
      <c r="C4027">
        <v>21</v>
      </c>
      <c r="D4027" t="s">
        <v>17016</v>
      </c>
      <c r="E4027" t="s">
        <v>17016</v>
      </c>
      <c r="F4027" t="s">
        <v>17017</v>
      </c>
      <c r="G4027">
        <v>0.19992399999999999</v>
      </c>
      <c r="H4027">
        <v>0</v>
      </c>
      <c r="I4027" t="s">
        <v>56</v>
      </c>
      <c r="J4027" t="s">
        <v>63</v>
      </c>
      <c r="K4027" t="s">
        <v>64</v>
      </c>
      <c r="L4027" t="s">
        <v>17021</v>
      </c>
      <c r="M4027" t="s">
        <v>17022</v>
      </c>
      <c r="N4027">
        <v>16</v>
      </c>
      <c r="S4027" t="e">
        <f t="shared" si="930"/>
        <v>#DIV/0!</v>
      </c>
      <c r="X4027" s="3" t="e">
        <f t="shared" si="931"/>
        <v>#DIV/0!</v>
      </c>
      <c r="Y4027" t="e">
        <f t="shared" si="932"/>
        <v>#DIV/0!</v>
      </c>
      <c r="AD4027" t="e">
        <f t="shared" si="933"/>
        <v>#DIV/0!</v>
      </c>
      <c r="AI4027" t="e">
        <f t="shared" si="934"/>
        <v>#DIV/0!</v>
      </c>
      <c r="AJ4027" t="e">
        <f t="shared" si="935"/>
        <v>#DIV/0!</v>
      </c>
      <c r="AK4027" s="1" t="e">
        <f>IF(AND(OR(#REF!&gt;1.49,#REF!&lt; 0.67),#REF!&lt; 0.05),"TL regulate","none")</f>
        <v>#REF!</v>
      </c>
      <c r="AL4027" s="1" t="e">
        <f t="shared" si="936"/>
        <v>#DIV/0!</v>
      </c>
      <c r="AM4027" s="1" t="e">
        <f t="shared" si="937"/>
        <v>#DIV/0!</v>
      </c>
      <c r="AO4027">
        <v>0</v>
      </c>
      <c r="AP4027">
        <v>0</v>
      </c>
      <c r="AQ4027">
        <v>0</v>
      </c>
      <c r="AR4027">
        <v>0</v>
      </c>
      <c r="AS4027">
        <f t="shared" si="938"/>
        <v>0</v>
      </c>
      <c r="AT4027">
        <v>0</v>
      </c>
      <c r="AU4027">
        <v>0</v>
      </c>
      <c r="AV4027">
        <v>0</v>
      </c>
      <c r="AW4027">
        <v>0</v>
      </c>
      <c r="AX4027">
        <f t="shared" si="939"/>
        <v>0</v>
      </c>
      <c r="AY4027">
        <v>0</v>
      </c>
      <c r="AZ4027">
        <v>0</v>
      </c>
      <c r="BA4027">
        <v>0</v>
      </c>
      <c r="BB4027">
        <v>0</v>
      </c>
      <c r="BC4027">
        <f t="shared" si="940"/>
        <v>0</v>
      </c>
      <c r="BE4027" t="str">
        <f t="shared" si="941"/>
        <v>void</v>
      </c>
      <c r="BF4027">
        <f t="shared" si="942"/>
        <v>0</v>
      </c>
      <c r="BG4027">
        <f t="shared" si="943"/>
        <v>0</v>
      </c>
      <c r="BH4027">
        <f t="shared" si="944"/>
        <v>0</v>
      </c>
    </row>
    <row r="4028" spans="1:60" x14ac:dyDescent="0.45">
      <c r="A4028" t="s">
        <v>17024</v>
      </c>
      <c r="B4028" t="s">
        <v>17016</v>
      </c>
      <c r="C4028">
        <v>13</v>
      </c>
      <c r="D4028" t="s">
        <v>17016</v>
      </c>
      <c r="E4028" t="s">
        <v>17016</v>
      </c>
      <c r="F4028" t="s">
        <v>17017</v>
      </c>
      <c r="G4028">
        <v>0.19992399999999999</v>
      </c>
      <c r="H4028">
        <v>0</v>
      </c>
      <c r="I4028" t="s">
        <v>80</v>
      </c>
      <c r="J4028" t="s">
        <v>63</v>
      </c>
      <c r="K4028" t="s">
        <v>64</v>
      </c>
      <c r="L4028" t="s">
        <v>17021</v>
      </c>
      <c r="M4028" t="s">
        <v>17022</v>
      </c>
      <c r="N4028">
        <v>8</v>
      </c>
      <c r="S4028" t="e">
        <f t="shared" si="930"/>
        <v>#DIV/0!</v>
      </c>
      <c r="X4028" s="3" t="e">
        <f t="shared" si="931"/>
        <v>#DIV/0!</v>
      </c>
      <c r="Y4028" t="e">
        <f t="shared" si="932"/>
        <v>#DIV/0!</v>
      </c>
      <c r="AD4028" t="e">
        <f t="shared" si="933"/>
        <v>#DIV/0!</v>
      </c>
      <c r="AI4028" t="e">
        <f t="shared" si="934"/>
        <v>#DIV/0!</v>
      </c>
      <c r="AJ4028" t="e">
        <f t="shared" si="935"/>
        <v>#DIV/0!</v>
      </c>
      <c r="AK4028" s="1" t="e">
        <f>IF(AND(OR(#REF!&gt;1.49,#REF!&lt; 0.67),#REF!&lt; 0.05),"TL regulate","none")</f>
        <v>#REF!</v>
      </c>
      <c r="AL4028" s="1" t="e">
        <f t="shared" si="936"/>
        <v>#DIV/0!</v>
      </c>
      <c r="AM4028" s="1" t="e">
        <f t="shared" si="937"/>
        <v>#DIV/0!</v>
      </c>
      <c r="AO4028">
        <v>0</v>
      </c>
      <c r="AP4028">
        <v>0</v>
      </c>
      <c r="AQ4028">
        <v>0</v>
      </c>
      <c r="AR4028">
        <v>0</v>
      </c>
      <c r="AS4028">
        <f t="shared" si="938"/>
        <v>0</v>
      </c>
      <c r="AT4028">
        <v>0</v>
      </c>
      <c r="AU4028">
        <v>0</v>
      </c>
      <c r="AV4028">
        <v>0</v>
      </c>
      <c r="AW4028">
        <v>0</v>
      </c>
      <c r="AX4028">
        <f t="shared" si="939"/>
        <v>0</v>
      </c>
      <c r="AY4028">
        <v>0</v>
      </c>
      <c r="AZ4028">
        <v>0</v>
      </c>
      <c r="BA4028">
        <v>0</v>
      </c>
      <c r="BB4028">
        <v>0</v>
      </c>
      <c r="BC4028">
        <f t="shared" si="940"/>
        <v>0</v>
      </c>
      <c r="BE4028" t="str">
        <f t="shared" si="941"/>
        <v>void</v>
      </c>
      <c r="BF4028">
        <f t="shared" si="942"/>
        <v>0</v>
      </c>
      <c r="BG4028">
        <f t="shared" si="943"/>
        <v>0</v>
      </c>
      <c r="BH4028">
        <f t="shared" si="944"/>
        <v>0</v>
      </c>
    </row>
    <row r="4029" spans="1:60" x14ac:dyDescent="0.45">
      <c r="A4029" t="s">
        <v>17025</v>
      </c>
      <c r="B4029" t="s">
        <v>17016</v>
      </c>
      <c r="C4029">
        <v>15</v>
      </c>
      <c r="D4029" t="s">
        <v>17016</v>
      </c>
      <c r="E4029" t="s">
        <v>17016</v>
      </c>
      <c r="F4029" t="s">
        <v>17017</v>
      </c>
      <c r="G4029">
        <v>0.19992399999999999</v>
      </c>
      <c r="H4029">
        <v>0</v>
      </c>
      <c r="I4029" t="s">
        <v>80</v>
      </c>
      <c r="J4029" t="s">
        <v>63</v>
      </c>
      <c r="K4029" t="s">
        <v>64</v>
      </c>
      <c r="L4029" t="s">
        <v>17021</v>
      </c>
      <c r="M4029" t="s">
        <v>17022</v>
      </c>
      <c r="N4029">
        <v>10</v>
      </c>
      <c r="S4029" t="e">
        <f t="shared" si="930"/>
        <v>#DIV/0!</v>
      </c>
      <c r="X4029" s="3" t="e">
        <f t="shared" si="931"/>
        <v>#DIV/0!</v>
      </c>
      <c r="Y4029" t="e">
        <f t="shared" si="932"/>
        <v>#DIV/0!</v>
      </c>
      <c r="AD4029" t="e">
        <f t="shared" si="933"/>
        <v>#DIV/0!</v>
      </c>
      <c r="AI4029" t="e">
        <f t="shared" si="934"/>
        <v>#DIV/0!</v>
      </c>
      <c r="AJ4029" t="e">
        <f t="shared" si="935"/>
        <v>#DIV/0!</v>
      </c>
      <c r="AK4029" s="1" t="e">
        <f>IF(AND(OR(#REF!&gt;1.49,#REF!&lt; 0.67),#REF!&lt; 0.05),"TL regulate","none")</f>
        <v>#REF!</v>
      </c>
      <c r="AL4029" s="1" t="e">
        <f t="shared" si="936"/>
        <v>#DIV/0!</v>
      </c>
      <c r="AM4029" s="1" t="e">
        <f t="shared" si="937"/>
        <v>#DIV/0!</v>
      </c>
      <c r="AO4029">
        <v>0</v>
      </c>
      <c r="AP4029">
        <v>0</v>
      </c>
      <c r="AQ4029">
        <v>0</v>
      </c>
      <c r="AR4029">
        <v>0</v>
      </c>
      <c r="AS4029">
        <f t="shared" si="938"/>
        <v>0</v>
      </c>
      <c r="AT4029">
        <v>0</v>
      </c>
      <c r="AU4029">
        <v>0</v>
      </c>
      <c r="AV4029">
        <v>0</v>
      </c>
      <c r="AW4029">
        <v>0</v>
      </c>
      <c r="AX4029">
        <f t="shared" si="939"/>
        <v>0</v>
      </c>
      <c r="AY4029">
        <v>0</v>
      </c>
      <c r="AZ4029">
        <v>0</v>
      </c>
      <c r="BA4029">
        <v>0</v>
      </c>
      <c r="BB4029">
        <v>0</v>
      </c>
      <c r="BC4029">
        <f t="shared" si="940"/>
        <v>0</v>
      </c>
      <c r="BE4029" t="str">
        <f t="shared" si="941"/>
        <v>void</v>
      </c>
      <c r="BF4029">
        <f t="shared" si="942"/>
        <v>0</v>
      </c>
      <c r="BG4029">
        <f t="shared" si="943"/>
        <v>0</v>
      </c>
      <c r="BH4029">
        <f t="shared" si="944"/>
        <v>0</v>
      </c>
    </row>
    <row r="4030" spans="1:60" x14ac:dyDescent="0.45">
      <c r="A4030" t="s">
        <v>17026</v>
      </c>
      <c r="B4030" t="s">
        <v>17027</v>
      </c>
      <c r="C4030" t="s">
        <v>17028</v>
      </c>
      <c r="D4030" t="s">
        <v>17029</v>
      </c>
      <c r="E4030" t="s">
        <v>17029</v>
      </c>
      <c r="F4030">
        <v>0</v>
      </c>
      <c r="G4030">
        <v>0.92769500000000005</v>
      </c>
      <c r="H4030">
        <v>1</v>
      </c>
      <c r="I4030" t="s">
        <v>56</v>
      </c>
      <c r="J4030" t="s">
        <v>57</v>
      </c>
      <c r="K4030" t="s">
        <v>366</v>
      </c>
      <c r="L4030" t="s">
        <v>17030</v>
      </c>
      <c r="M4030" t="s">
        <v>17031</v>
      </c>
      <c r="N4030">
        <v>5</v>
      </c>
      <c r="S4030" t="e">
        <f t="shared" si="930"/>
        <v>#DIV/0!</v>
      </c>
      <c r="X4030" s="3" t="e">
        <f t="shared" si="931"/>
        <v>#DIV/0!</v>
      </c>
      <c r="Y4030" t="e">
        <f t="shared" si="932"/>
        <v>#DIV/0!</v>
      </c>
      <c r="AD4030" t="e">
        <f t="shared" si="933"/>
        <v>#DIV/0!</v>
      </c>
      <c r="AI4030" t="e">
        <f t="shared" si="934"/>
        <v>#DIV/0!</v>
      </c>
      <c r="AJ4030" t="e">
        <f t="shared" si="935"/>
        <v>#DIV/0!</v>
      </c>
      <c r="AK4030" s="1" t="e">
        <f>IF(AND(OR(#REF!&gt;1.49,#REF!&lt; 0.67),#REF!&lt; 0.05),"TL regulate","none")</f>
        <v>#REF!</v>
      </c>
      <c r="AL4030" s="1" t="e">
        <f t="shared" si="936"/>
        <v>#DIV/0!</v>
      </c>
      <c r="AM4030" s="1" t="e">
        <f t="shared" si="937"/>
        <v>#DIV/0!</v>
      </c>
      <c r="AO4030">
        <v>0</v>
      </c>
      <c r="AP4030">
        <v>0</v>
      </c>
      <c r="AQ4030">
        <v>0</v>
      </c>
      <c r="AR4030">
        <v>0</v>
      </c>
      <c r="AS4030">
        <f t="shared" si="938"/>
        <v>0</v>
      </c>
      <c r="AT4030">
        <v>0</v>
      </c>
      <c r="AU4030">
        <v>0</v>
      </c>
      <c r="AV4030">
        <v>0</v>
      </c>
      <c r="AW4030">
        <v>0</v>
      </c>
      <c r="AX4030">
        <f t="shared" si="939"/>
        <v>0</v>
      </c>
      <c r="AY4030">
        <v>0</v>
      </c>
      <c r="AZ4030">
        <v>0</v>
      </c>
      <c r="BA4030">
        <v>0</v>
      </c>
      <c r="BB4030">
        <v>0</v>
      </c>
      <c r="BC4030">
        <f t="shared" si="940"/>
        <v>0</v>
      </c>
      <c r="BE4030" t="str">
        <f t="shared" si="941"/>
        <v>void</v>
      </c>
      <c r="BF4030">
        <f t="shared" si="942"/>
        <v>0</v>
      </c>
      <c r="BG4030">
        <f t="shared" si="943"/>
        <v>0</v>
      </c>
      <c r="BH4030">
        <f t="shared" si="944"/>
        <v>0</v>
      </c>
    </row>
    <row r="4031" spans="1:60" x14ac:dyDescent="0.45">
      <c r="A4031" t="s">
        <v>17032</v>
      </c>
      <c r="B4031" t="s">
        <v>17033</v>
      </c>
      <c r="C4031">
        <v>74</v>
      </c>
      <c r="D4031" t="s">
        <v>17033</v>
      </c>
      <c r="E4031" t="s">
        <v>17033</v>
      </c>
      <c r="F4031">
        <v>0</v>
      </c>
      <c r="G4031">
        <v>0.284134</v>
      </c>
      <c r="H4031">
        <v>0</v>
      </c>
      <c r="I4031" t="s">
        <v>56</v>
      </c>
      <c r="J4031" t="s">
        <v>63</v>
      </c>
      <c r="K4031" t="s">
        <v>64</v>
      </c>
      <c r="L4031" t="s">
        <v>17034</v>
      </c>
      <c r="M4031" t="s">
        <v>17035</v>
      </c>
      <c r="N4031">
        <v>4</v>
      </c>
      <c r="S4031" t="e">
        <f t="shared" si="930"/>
        <v>#DIV/0!</v>
      </c>
      <c r="X4031" s="3" t="e">
        <f t="shared" si="931"/>
        <v>#DIV/0!</v>
      </c>
      <c r="Y4031" t="e">
        <f t="shared" si="932"/>
        <v>#DIV/0!</v>
      </c>
      <c r="AD4031" t="e">
        <f t="shared" si="933"/>
        <v>#DIV/0!</v>
      </c>
      <c r="AI4031" t="e">
        <f t="shared" si="934"/>
        <v>#DIV/0!</v>
      </c>
      <c r="AJ4031" t="e">
        <f t="shared" si="935"/>
        <v>#DIV/0!</v>
      </c>
      <c r="AK4031" s="1" t="e">
        <f>IF(AND(OR(#REF!&gt;1.49,#REF!&lt; 0.67),#REF!&lt; 0.05),"TL regulate","none")</f>
        <v>#REF!</v>
      </c>
      <c r="AL4031" s="1" t="e">
        <f t="shared" si="936"/>
        <v>#DIV/0!</v>
      </c>
      <c r="AM4031" s="1" t="e">
        <f t="shared" si="937"/>
        <v>#DIV/0!</v>
      </c>
      <c r="AO4031">
        <v>0</v>
      </c>
      <c r="AP4031">
        <v>0</v>
      </c>
      <c r="AQ4031">
        <v>0</v>
      </c>
      <c r="AR4031">
        <v>0</v>
      </c>
      <c r="AS4031">
        <f t="shared" si="938"/>
        <v>0</v>
      </c>
      <c r="AT4031">
        <v>0</v>
      </c>
      <c r="AU4031">
        <v>0</v>
      </c>
      <c r="AV4031">
        <v>0</v>
      </c>
      <c r="AW4031">
        <v>0</v>
      </c>
      <c r="AX4031">
        <f t="shared" si="939"/>
        <v>0</v>
      </c>
      <c r="AY4031">
        <v>0</v>
      </c>
      <c r="AZ4031">
        <v>0</v>
      </c>
      <c r="BA4031">
        <v>0</v>
      </c>
      <c r="BB4031">
        <v>0</v>
      </c>
      <c r="BC4031">
        <f t="shared" si="940"/>
        <v>0</v>
      </c>
      <c r="BE4031" t="str">
        <f t="shared" si="941"/>
        <v>void</v>
      </c>
      <c r="BF4031">
        <f t="shared" si="942"/>
        <v>0</v>
      </c>
      <c r="BG4031">
        <f t="shared" si="943"/>
        <v>0</v>
      </c>
      <c r="BH4031">
        <f t="shared" si="944"/>
        <v>0</v>
      </c>
    </row>
    <row r="4032" spans="1:60" x14ac:dyDescent="0.45">
      <c r="A4032" t="s">
        <v>17036</v>
      </c>
      <c r="B4032" t="s">
        <v>17033</v>
      </c>
      <c r="C4032">
        <v>73</v>
      </c>
      <c r="D4032" t="s">
        <v>17033</v>
      </c>
      <c r="E4032" t="s">
        <v>17033</v>
      </c>
      <c r="F4032">
        <v>0</v>
      </c>
      <c r="G4032">
        <v>0.284134</v>
      </c>
      <c r="H4032">
        <v>0</v>
      </c>
      <c r="I4032" t="s">
        <v>56</v>
      </c>
      <c r="J4032" t="s">
        <v>63</v>
      </c>
      <c r="K4032" t="s">
        <v>64</v>
      </c>
      <c r="L4032" t="s">
        <v>17034</v>
      </c>
      <c r="M4032" t="s">
        <v>17035</v>
      </c>
      <c r="N4032">
        <v>3</v>
      </c>
      <c r="S4032" t="e">
        <f t="shared" si="930"/>
        <v>#DIV/0!</v>
      </c>
      <c r="X4032" s="3" t="e">
        <f t="shared" si="931"/>
        <v>#DIV/0!</v>
      </c>
      <c r="Y4032" t="e">
        <f t="shared" si="932"/>
        <v>#DIV/0!</v>
      </c>
      <c r="AD4032" t="e">
        <f t="shared" si="933"/>
        <v>#DIV/0!</v>
      </c>
      <c r="AI4032" t="e">
        <f t="shared" si="934"/>
        <v>#DIV/0!</v>
      </c>
      <c r="AJ4032" t="e">
        <f t="shared" si="935"/>
        <v>#DIV/0!</v>
      </c>
      <c r="AK4032" s="1" t="e">
        <f>IF(AND(OR(#REF!&gt;1.49,#REF!&lt; 0.67),#REF!&lt; 0.05),"TL regulate","none")</f>
        <v>#REF!</v>
      </c>
      <c r="AL4032" s="1" t="e">
        <f t="shared" si="936"/>
        <v>#DIV/0!</v>
      </c>
      <c r="AM4032" s="1" t="e">
        <f t="shared" si="937"/>
        <v>#DIV/0!</v>
      </c>
      <c r="AO4032">
        <v>0</v>
      </c>
      <c r="AP4032">
        <v>0</v>
      </c>
      <c r="AQ4032">
        <v>0</v>
      </c>
      <c r="AR4032">
        <v>0</v>
      </c>
      <c r="AS4032">
        <f t="shared" si="938"/>
        <v>0</v>
      </c>
      <c r="AT4032">
        <v>0</v>
      </c>
      <c r="AU4032">
        <v>0</v>
      </c>
      <c r="AV4032">
        <v>0</v>
      </c>
      <c r="AW4032">
        <v>0</v>
      </c>
      <c r="AX4032">
        <f t="shared" si="939"/>
        <v>0</v>
      </c>
      <c r="AY4032">
        <v>0</v>
      </c>
      <c r="AZ4032">
        <v>0</v>
      </c>
      <c r="BA4032">
        <v>0</v>
      </c>
      <c r="BB4032">
        <v>0</v>
      </c>
      <c r="BC4032">
        <f t="shared" si="940"/>
        <v>0</v>
      </c>
      <c r="BE4032" t="str">
        <f t="shared" si="941"/>
        <v>void</v>
      </c>
      <c r="BF4032">
        <f t="shared" si="942"/>
        <v>0</v>
      </c>
      <c r="BG4032">
        <f t="shared" si="943"/>
        <v>0</v>
      </c>
      <c r="BH4032">
        <f t="shared" si="944"/>
        <v>0</v>
      </c>
    </row>
    <row r="4033" spans="1:60" x14ac:dyDescent="0.45">
      <c r="A4033" t="s">
        <v>17037</v>
      </c>
      <c r="B4033" t="s">
        <v>17033</v>
      </c>
      <c r="C4033">
        <v>72</v>
      </c>
      <c r="D4033" t="s">
        <v>17033</v>
      </c>
      <c r="E4033" t="s">
        <v>17033</v>
      </c>
      <c r="F4033">
        <v>0</v>
      </c>
      <c r="G4033">
        <v>0.284134</v>
      </c>
      <c r="H4033">
        <v>0</v>
      </c>
      <c r="I4033" t="s">
        <v>56</v>
      </c>
      <c r="J4033" t="s">
        <v>57</v>
      </c>
      <c r="K4033" t="s">
        <v>308</v>
      </c>
      <c r="L4033" t="s">
        <v>17034</v>
      </c>
      <c r="M4033" t="s">
        <v>17035</v>
      </c>
      <c r="N4033">
        <v>2</v>
      </c>
      <c r="S4033" t="e">
        <f t="shared" si="930"/>
        <v>#DIV/0!</v>
      </c>
      <c r="X4033" s="3" t="e">
        <f t="shared" si="931"/>
        <v>#DIV/0!</v>
      </c>
      <c r="Y4033" t="e">
        <f t="shared" si="932"/>
        <v>#DIV/0!</v>
      </c>
      <c r="AD4033" t="e">
        <f t="shared" si="933"/>
        <v>#DIV/0!</v>
      </c>
      <c r="AI4033" t="e">
        <f t="shared" si="934"/>
        <v>#DIV/0!</v>
      </c>
      <c r="AJ4033" t="e">
        <f t="shared" si="935"/>
        <v>#DIV/0!</v>
      </c>
      <c r="AK4033" s="1" t="e">
        <f>IF(AND(OR(#REF!&gt;1.49,#REF!&lt; 0.67),#REF!&lt; 0.05),"TL regulate","none")</f>
        <v>#REF!</v>
      </c>
      <c r="AL4033" s="1" t="e">
        <f t="shared" si="936"/>
        <v>#DIV/0!</v>
      </c>
      <c r="AM4033" s="1" t="e">
        <f t="shared" si="937"/>
        <v>#DIV/0!</v>
      </c>
      <c r="AO4033">
        <v>0</v>
      </c>
      <c r="AP4033">
        <v>0</v>
      </c>
      <c r="AQ4033">
        <v>0</v>
      </c>
      <c r="AR4033">
        <v>0</v>
      </c>
      <c r="AS4033">
        <f t="shared" si="938"/>
        <v>0</v>
      </c>
      <c r="AT4033">
        <v>0</v>
      </c>
      <c r="AU4033">
        <v>0</v>
      </c>
      <c r="AV4033">
        <v>0</v>
      </c>
      <c r="AW4033">
        <v>0</v>
      </c>
      <c r="AX4033">
        <f t="shared" si="939"/>
        <v>0</v>
      </c>
      <c r="AY4033">
        <v>0</v>
      </c>
      <c r="AZ4033">
        <v>0</v>
      </c>
      <c r="BA4033">
        <v>0</v>
      </c>
      <c r="BB4033">
        <v>0</v>
      </c>
      <c r="BC4033">
        <f t="shared" si="940"/>
        <v>0</v>
      </c>
      <c r="BE4033" t="str">
        <f t="shared" si="941"/>
        <v>void</v>
      </c>
      <c r="BF4033">
        <f t="shared" si="942"/>
        <v>0</v>
      </c>
      <c r="BG4033">
        <f t="shared" si="943"/>
        <v>0</v>
      </c>
      <c r="BH4033">
        <f t="shared" si="944"/>
        <v>0</v>
      </c>
    </row>
    <row r="4034" spans="1:60" x14ac:dyDescent="0.45">
      <c r="A4034" t="s">
        <v>17038</v>
      </c>
      <c r="B4034" t="s">
        <v>17039</v>
      </c>
      <c r="C4034">
        <v>36</v>
      </c>
      <c r="D4034" t="s">
        <v>17039</v>
      </c>
      <c r="E4034" t="s">
        <v>17039</v>
      </c>
      <c r="F4034" t="s">
        <v>17040</v>
      </c>
      <c r="G4034">
        <v>0.83967599999999998</v>
      </c>
      <c r="H4034">
        <v>1</v>
      </c>
      <c r="I4034" t="s">
        <v>56</v>
      </c>
      <c r="J4034" t="s">
        <v>57</v>
      </c>
      <c r="K4034" t="s">
        <v>3987</v>
      </c>
      <c r="L4034" t="s">
        <v>17041</v>
      </c>
      <c r="M4034" t="s">
        <v>17042</v>
      </c>
      <c r="N4034">
        <v>11</v>
      </c>
      <c r="S4034" t="e">
        <f t="shared" ref="S4034:S4097" si="945">AVERAGE(O4034:R4034)</f>
        <v>#DIV/0!</v>
      </c>
      <c r="X4034" s="3" t="e">
        <f t="shared" ref="X4034:X4097" si="946">AVERAGE(T4034:W4034)</f>
        <v>#DIV/0!</v>
      </c>
      <c r="Y4034" t="e">
        <f t="shared" ref="Y4034:Y4097" si="947">TTEST(T4034:W4034,$BM$2:$BO$2,2,2)</f>
        <v>#DIV/0!</v>
      </c>
      <c r="AD4034" t="e">
        <f t="shared" ref="AD4034:AD4097" si="948">AVERAGE(Z4034:AC4034)</f>
        <v>#DIV/0!</v>
      </c>
      <c r="AI4034" t="e">
        <f t="shared" ref="AI4034:AI4097" si="949">AVERAGE(AE4034:AH4034)</f>
        <v>#DIV/0!</v>
      </c>
      <c r="AJ4034" t="e">
        <f t="shared" ref="AJ4034:AJ4097" si="950">TTEST(AE4034:AH4034,$BM$2:$BO$2,2,2)</f>
        <v>#DIV/0!</v>
      </c>
      <c r="AK4034" s="1" t="e">
        <f>IF(AND(OR(#REF!&gt;1.49,#REF!&lt; 0.67),#REF!&lt; 0.05),"TL regulate","none")</f>
        <v>#REF!</v>
      </c>
      <c r="AL4034" s="1" t="e">
        <f t="shared" ref="AL4034:AL4097" si="951">IF(AND(OR(X4034&gt;1.49, X4034&lt;0.67), Y4034&lt;0.05), "ceL regulate","none")</f>
        <v>#DIV/0!</v>
      </c>
      <c r="AM4034" s="1" t="e">
        <f t="shared" ref="AM4034:AM4097" si="952">IF(AND(OR(AI4034&gt;1.49,AI4034&lt;0.67), AJ4034&lt;0.05),"differential regulated","void")</f>
        <v>#DIV/0!</v>
      </c>
      <c r="AO4034">
        <v>0</v>
      </c>
      <c r="AP4034">
        <v>0</v>
      </c>
      <c r="AQ4034">
        <v>0</v>
      </c>
      <c r="AR4034">
        <v>0</v>
      </c>
      <c r="AS4034">
        <f t="shared" ref="AS4034:AS4097" si="953">SUM(AO4034:AR4034)</f>
        <v>0</v>
      </c>
      <c r="AT4034">
        <v>0</v>
      </c>
      <c r="AU4034">
        <v>0</v>
      </c>
      <c r="AV4034">
        <v>0</v>
      </c>
      <c r="AW4034">
        <v>0</v>
      </c>
      <c r="AX4034">
        <f t="shared" ref="AX4034:AX4097" si="954">SUM(AT4034:AW4034)</f>
        <v>0</v>
      </c>
      <c r="AY4034">
        <v>0</v>
      </c>
      <c r="AZ4034">
        <v>0</v>
      </c>
      <c r="BA4034">
        <v>20055000</v>
      </c>
      <c r="BB4034">
        <v>0</v>
      </c>
      <c r="BC4034">
        <f t="shared" ref="BC4034:BC4097" si="955">SUM(AY4034:BB4034)</f>
        <v>20055000</v>
      </c>
      <c r="BE4034" t="str">
        <f t="shared" ref="BE4034:BE4097" si="956">_xlfn.IFS(AND(AS4034=0, AND(AX4034&gt;0,BC4034&gt;0)),"LPS repressed",AND(AS4034=0,AX4034=0,BC4034=0),"void",AND(AX4034=0, AS4034*BC4034&gt;0)," TL repressed",AND(BC4034=0, AS4034*AX4034&gt;0),"Cel repressed",AND(AS4034&gt;0, AX4034=0, BC4034=0),"LPS only",AND(AS4034=0, AX4034&gt;0, BC4034=0),"TL only",AND(AS4034=0, AX4034=0, BC4034&gt;0),"Cel only",AS4034*AX4034*BC4034&gt;0,"void")</f>
        <v>Cel only</v>
      </c>
      <c r="BF4034">
        <f t="shared" ref="BF4034:BF4097" si="957">COUNTIF(AO4034:AR4034,"&gt;0")</f>
        <v>0</v>
      </c>
      <c r="BG4034">
        <f t="shared" ref="BG4034:BG4097" si="958">COUNTIF(AT4034:AW4034,"&gt;0")</f>
        <v>0</v>
      </c>
      <c r="BH4034">
        <f t="shared" ref="BH4034:BH4097" si="959">COUNTIF(AY4034:BB4034,"&gt;0")</f>
        <v>1</v>
      </c>
    </row>
    <row r="4035" spans="1:60" x14ac:dyDescent="0.45">
      <c r="A4035" t="s">
        <v>17043</v>
      </c>
      <c r="B4035" t="s">
        <v>17044</v>
      </c>
      <c r="C4035">
        <v>385</v>
      </c>
      <c r="D4035" t="s">
        <v>17044</v>
      </c>
      <c r="E4035" t="s">
        <v>17044</v>
      </c>
      <c r="F4035">
        <v>0</v>
      </c>
      <c r="G4035">
        <v>0.323683</v>
      </c>
      <c r="H4035">
        <v>0</v>
      </c>
      <c r="I4035" t="s">
        <v>56</v>
      </c>
      <c r="J4035" t="s">
        <v>63</v>
      </c>
      <c r="K4035" t="s">
        <v>64</v>
      </c>
      <c r="L4035" t="s">
        <v>17045</v>
      </c>
      <c r="M4035" t="s">
        <v>17046</v>
      </c>
      <c r="N4035">
        <v>4</v>
      </c>
      <c r="S4035" t="e">
        <f t="shared" si="945"/>
        <v>#DIV/0!</v>
      </c>
      <c r="X4035" s="3" t="e">
        <f t="shared" si="946"/>
        <v>#DIV/0!</v>
      </c>
      <c r="Y4035" t="e">
        <f t="shared" si="947"/>
        <v>#DIV/0!</v>
      </c>
      <c r="AD4035" t="e">
        <f t="shared" si="948"/>
        <v>#DIV/0!</v>
      </c>
      <c r="AI4035" t="e">
        <f t="shared" si="949"/>
        <v>#DIV/0!</v>
      </c>
      <c r="AJ4035" t="e">
        <f t="shared" si="950"/>
        <v>#DIV/0!</v>
      </c>
      <c r="AK4035" s="1" t="e">
        <f>IF(AND(OR(#REF!&gt;1.49,#REF!&lt; 0.67),#REF!&lt; 0.05),"TL regulate","none")</f>
        <v>#REF!</v>
      </c>
      <c r="AL4035" s="1" t="e">
        <f t="shared" si="951"/>
        <v>#DIV/0!</v>
      </c>
      <c r="AM4035" s="1" t="e">
        <f t="shared" si="952"/>
        <v>#DIV/0!</v>
      </c>
      <c r="AO4035">
        <v>0</v>
      </c>
      <c r="AP4035">
        <v>0</v>
      </c>
      <c r="AQ4035">
        <v>0</v>
      </c>
      <c r="AR4035">
        <v>0</v>
      </c>
      <c r="AS4035">
        <f t="shared" si="953"/>
        <v>0</v>
      </c>
      <c r="AT4035">
        <v>0</v>
      </c>
      <c r="AU4035">
        <v>0</v>
      </c>
      <c r="AV4035">
        <v>0</v>
      </c>
      <c r="AW4035">
        <v>0</v>
      </c>
      <c r="AX4035">
        <f t="shared" si="954"/>
        <v>0</v>
      </c>
      <c r="AY4035">
        <v>0</v>
      </c>
      <c r="AZ4035">
        <v>0</v>
      </c>
      <c r="BA4035">
        <v>0</v>
      </c>
      <c r="BB4035">
        <v>0</v>
      </c>
      <c r="BC4035">
        <f t="shared" si="955"/>
        <v>0</v>
      </c>
      <c r="BE4035" t="str">
        <f t="shared" si="956"/>
        <v>void</v>
      </c>
      <c r="BF4035">
        <f t="shared" si="957"/>
        <v>0</v>
      </c>
      <c r="BG4035">
        <f t="shared" si="958"/>
        <v>0</v>
      </c>
      <c r="BH4035">
        <f t="shared" si="959"/>
        <v>0</v>
      </c>
    </row>
    <row r="4036" spans="1:60" x14ac:dyDescent="0.45">
      <c r="A4036" t="s">
        <v>17047</v>
      </c>
      <c r="B4036" t="s">
        <v>17044</v>
      </c>
      <c r="C4036">
        <v>384</v>
      </c>
      <c r="D4036" t="s">
        <v>17044</v>
      </c>
      <c r="E4036" t="s">
        <v>17044</v>
      </c>
      <c r="F4036">
        <v>0</v>
      </c>
      <c r="G4036">
        <v>0.323683</v>
      </c>
      <c r="H4036">
        <v>0</v>
      </c>
      <c r="I4036" t="s">
        <v>56</v>
      </c>
      <c r="J4036" t="s">
        <v>57</v>
      </c>
      <c r="K4036" t="s">
        <v>82</v>
      </c>
      <c r="L4036" t="s">
        <v>17045</v>
      </c>
      <c r="M4036" t="s">
        <v>17046</v>
      </c>
      <c r="N4036">
        <v>3</v>
      </c>
      <c r="S4036" t="e">
        <f t="shared" si="945"/>
        <v>#DIV/0!</v>
      </c>
      <c r="X4036" s="3" t="e">
        <f t="shared" si="946"/>
        <v>#DIV/0!</v>
      </c>
      <c r="Y4036" t="e">
        <f t="shared" si="947"/>
        <v>#DIV/0!</v>
      </c>
      <c r="AD4036" t="e">
        <f t="shared" si="948"/>
        <v>#DIV/0!</v>
      </c>
      <c r="AI4036" t="e">
        <f t="shared" si="949"/>
        <v>#DIV/0!</v>
      </c>
      <c r="AJ4036" t="e">
        <f t="shared" si="950"/>
        <v>#DIV/0!</v>
      </c>
      <c r="AK4036" s="1" t="e">
        <f>IF(AND(OR(#REF!&gt;1.49,#REF!&lt; 0.67),#REF!&lt; 0.05),"TL regulate","none")</f>
        <v>#REF!</v>
      </c>
      <c r="AL4036" s="1" t="e">
        <f t="shared" si="951"/>
        <v>#DIV/0!</v>
      </c>
      <c r="AM4036" s="1" t="e">
        <f t="shared" si="952"/>
        <v>#DIV/0!</v>
      </c>
      <c r="AO4036">
        <v>0</v>
      </c>
      <c r="AP4036">
        <v>0</v>
      </c>
      <c r="AQ4036">
        <v>0</v>
      </c>
      <c r="AR4036">
        <v>0</v>
      </c>
      <c r="AS4036">
        <f t="shared" si="953"/>
        <v>0</v>
      </c>
      <c r="AT4036">
        <v>0</v>
      </c>
      <c r="AU4036">
        <v>0</v>
      </c>
      <c r="AV4036">
        <v>0</v>
      </c>
      <c r="AW4036">
        <v>0</v>
      </c>
      <c r="AX4036">
        <f t="shared" si="954"/>
        <v>0</v>
      </c>
      <c r="AY4036">
        <v>0</v>
      </c>
      <c r="AZ4036">
        <v>0</v>
      </c>
      <c r="BA4036">
        <v>0</v>
      </c>
      <c r="BB4036">
        <v>0</v>
      </c>
      <c r="BC4036">
        <f t="shared" si="955"/>
        <v>0</v>
      </c>
      <c r="BE4036" t="str">
        <f t="shared" si="956"/>
        <v>void</v>
      </c>
      <c r="BF4036">
        <f t="shared" si="957"/>
        <v>0</v>
      </c>
      <c r="BG4036">
        <f t="shared" si="958"/>
        <v>0</v>
      </c>
      <c r="BH4036">
        <f t="shared" si="959"/>
        <v>0</v>
      </c>
    </row>
    <row r="4037" spans="1:60" x14ac:dyDescent="0.45">
      <c r="A4037" t="s">
        <v>17048</v>
      </c>
      <c r="B4037" t="s">
        <v>17044</v>
      </c>
      <c r="C4037">
        <v>386</v>
      </c>
      <c r="D4037" t="s">
        <v>17044</v>
      </c>
      <c r="E4037" t="s">
        <v>17044</v>
      </c>
      <c r="F4037">
        <v>0</v>
      </c>
      <c r="G4037">
        <v>0.323683</v>
      </c>
      <c r="H4037">
        <v>0</v>
      </c>
      <c r="I4037" t="s">
        <v>80</v>
      </c>
      <c r="J4037" t="s">
        <v>63</v>
      </c>
      <c r="K4037" t="s">
        <v>64</v>
      </c>
      <c r="L4037" t="s">
        <v>17045</v>
      </c>
      <c r="M4037" t="s">
        <v>17046</v>
      </c>
      <c r="N4037">
        <v>5</v>
      </c>
      <c r="S4037" t="e">
        <f t="shared" si="945"/>
        <v>#DIV/0!</v>
      </c>
      <c r="X4037" s="3" t="e">
        <f t="shared" si="946"/>
        <v>#DIV/0!</v>
      </c>
      <c r="Y4037" t="e">
        <f t="shared" si="947"/>
        <v>#DIV/0!</v>
      </c>
      <c r="AD4037" t="e">
        <f t="shared" si="948"/>
        <v>#DIV/0!</v>
      </c>
      <c r="AI4037" t="e">
        <f t="shared" si="949"/>
        <v>#DIV/0!</v>
      </c>
      <c r="AJ4037" t="e">
        <f t="shared" si="950"/>
        <v>#DIV/0!</v>
      </c>
      <c r="AK4037" s="1" t="e">
        <f>IF(AND(OR(#REF!&gt;1.49,#REF!&lt; 0.67),#REF!&lt; 0.05),"TL regulate","none")</f>
        <v>#REF!</v>
      </c>
      <c r="AL4037" s="1" t="e">
        <f t="shared" si="951"/>
        <v>#DIV/0!</v>
      </c>
      <c r="AM4037" s="1" t="e">
        <f t="shared" si="952"/>
        <v>#DIV/0!</v>
      </c>
      <c r="AO4037">
        <v>0</v>
      </c>
      <c r="AP4037">
        <v>0</v>
      </c>
      <c r="AQ4037">
        <v>0</v>
      </c>
      <c r="AR4037">
        <v>0</v>
      </c>
      <c r="AS4037">
        <f t="shared" si="953"/>
        <v>0</v>
      </c>
      <c r="AT4037">
        <v>0</v>
      </c>
      <c r="AU4037">
        <v>0</v>
      </c>
      <c r="AV4037">
        <v>0</v>
      </c>
      <c r="AW4037">
        <v>0</v>
      </c>
      <c r="AX4037">
        <f t="shared" si="954"/>
        <v>0</v>
      </c>
      <c r="AY4037">
        <v>0</v>
      </c>
      <c r="AZ4037">
        <v>0</v>
      </c>
      <c r="BA4037">
        <v>0</v>
      </c>
      <c r="BB4037">
        <v>0</v>
      </c>
      <c r="BC4037">
        <f t="shared" si="955"/>
        <v>0</v>
      </c>
      <c r="BE4037" t="str">
        <f t="shared" si="956"/>
        <v>void</v>
      </c>
      <c r="BF4037">
        <f t="shared" si="957"/>
        <v>0</v>
      </c>
      <c r="BG4037">
        <f t="shared" si="958"/>
        <v>0</v>
      </c>
      <c r="BH4037">
        <f t="shared" si="959"/>
        <v>0</v>
      </c>
    </row>
    <row r="4038" spans="1:60" x14ac:dyDescent="0.45">
      <c r="A4038" t="s">
        <v>17049</v>
      </c>
      <c r="B4038" t="s">
        <v>10454</v>
      </c>
      <c r="C4038">
        <v>745</v>
      </c>
      <c r="D4038" t="s">
        <v>10454</v>
      </c>
      <c r="E4038" t="s">
        <v>10454</v>
      </c>
      <c r="F4038" t="s">
        <v>10455</v>
      </c>
      <c r="G4038">
        <v>0.33333299999999999</v>
      </c>
      <c r="H4038">
        <v>0</v>
      </c>
      <c r="I4038" t="s">
        <v>56</v>
      </c>
      <c r="J4038" t="s">
        <v>63</v>
      </c>
      <c r="K4038" t="s">
        <v>64</v>
      </c>
      <c r="L4038" t="s">
        <v>10456</v>
      </c>
      <c r="M4038" t="s">
        <v>10457</v>
      </c>
      <c r="N4038">
        <v>9</v>
      </c>
      <c r="S4038" t="e">
        <f t="shared" si="945"/>
        <v>#DIV/0!</v>
      </c>
      <c r="X4038" s="3" t="e">
        <f t="shared" si="946"/>
        <v>#DIV/0!</v>
      </c>
      <c r="Y4038" t="e">
        <f t="shared" si="947"/>
        <v>#DIV/0!</v>
      </c>
      <c r="AD4038" t="e">
        <f t="shared" si="948"/>
        <v>#DIV/0!</v>
      </c>
      <c r="AI4038" t="e">
        <f t="shared" si="949"/>
        <v>#DIV/0!</v>
      </c>
      <c r="AJ4038" t="e">
        <f t="shared" si="950"/>
        <v>#DIV/0!</v>
      </c>
      <c r="AK4038" s="1" t="e">
        <f>IF(AND(OR(#REF!&gt;1.49,#REF!&lt; 0.67),#REF!&lt; 0.05),"TL regulate","none")</f>
        <v>#REF!</v>
      </c>
      <c r="AL4038" s="1" t="e">
        <f t="shared" si="951"/>
        <v>#DIV/0!</v>
      </c>
      <c r="AM4038" s="1" t="e">
        <f t="shared" si="952"/>
        <v>#DIV/0!</v>
      </c>
      <c r="AO4038">
        <v>0</v>
      </c>
      <c r="AP4038">
        <v>0</v>
      </c>
      <c r="AQ4038">
        <v>0</v>
      </c>
      <c r="AR4038">
        <v>0</v>
      </c>
      <c r="AS4038">
        <f t="shared" si="953"/>
        <v>0</v>
      </c>
      <c r="AT4038">
        <v>0</v>
      </c>
      <c r="AU4038">
        <v>0</v>
      </c>
      <c r="AV4038">
        <v>0</v>
      </c>
      <c r="AW4038">
        <v>0</v>
      </c>
      <c r="AX4038">
        <f t="shared" si="954"/>
        <v>0</v>
      </c>
      <c r="AY4038">
        <v>0</v>
      </c>
      <c r="AZ4038">
        <v>0</v>
      </c>
      <c r="BA4038">
        <v>0</v>
      </c>
      <c r="BB4038">
        <v>0</v>
      </c>
      <c r="BC4038">
        <f t="shared" si="955"/>
        <v>0</v>
      </c>
      <c r="BE4038" t="str">
        <f t="shared" si="956"/>
        <v>void</v>
      </c>
      <c r="BF4038">
        <f t="shared" si="957"/>
        <v>0</v>
      </c>
      <c r="BG4038">
        <f t="shared" si="958"/>
        <v>0</v>
      </c>
      <c r="BH4038">
        <f t="shared" si="959"/>
        <v>0</v>
      </c>
    </row>
    <row r="4039" spans="1:60" x14ac:dyDescent="0.45">
      <c r="A4039" t="s">
        <v>17050</v>
      </c>
      <c r="B4039" t="s">
        <v>10454</v>
      </c>
      <c r="C4039">
        <v>742</v>
      </c>
      <c r="D4039" t="s">
        <v>10454</v>
      </c>
      <c r="E4039" t="s">
        <v>10454</v>
      </c>
      <c r="F4039" t="s">
        <v>10455</v>
      </c>
      <c r="G4039">
        <v>0.33333299999999999</v>
      </c>
      <c r="H4039">
        <v>0</v>
      </c>
      <c r="I4039" t="s">
        <v>80</v>
      </c>
      <c r="J4039" t="s">
        <v>57</v>
      </c>
      <c r="K4039" t="s">
        <v>1959</v>
      </c>
      <c r="L4039" t="s">
        <v>10456</v>
      </c>
      <c r="M4039" t="s">
        <v>10457</v>
      </c>
      <c r="N4039">
        <v>6</v>
      </c>
      <c r="S4039" t="e">
        <f t="shared" si="945"/>
        <v>#DIV/0!</v>
      </c>
      <c r="X4039" s="3" t="e">
        <f t="shared" si="946"/>
        <v>#DIV/0!</v>
      </c>
      <c r="Y4039" t="e">
        <f t="shared" si="947"/>
        <v>#DIV/0!</v>
      </c>
      <c r="AD4039" t="e">
        <f t="shared" si="948"/>
        <v>#DIV/0!</v>
      </c>
      <c r="AI4039" t="e">
        <f t="shared" si="949"/>
        <v>#DIV/0!</v>
      </c>
      <c r="AJ4039" t="e">
        <f t="shared" si="950"/>
        <v>#DIV/0!</v>
      </c>
      <c r="AK4039" s="1" t="e">
        <f>IF(AND(OR(#REF!&gt;1.49,#REF!&lt; 0.67),#REF!&lt; 0.05),"TL regulate","none")</f>
        <v>#REF!</v>
      </c>
      <c r="AL4039" s="1" t="e">
        <f t="shared" si="951"/>
        <v>#DIV/0!</v>
      </c>
      <c r="AM4039" s="1" t="e">
        <f t="shared" si="952"/>
        <v>#DIV/0!</v>
      </c>
      <c r="AO4039">
        <v>0</v>
      </c>
      <c r="AP4039">
        <v>0</v>
      </c>
      <c r="AQ4039">
        <v>0</v>
      </c>
      <c r="AR4039">
        <v>0</v>
      </c>
      <c r="AS4039">
        <f t="shared" si="953"/>
        <v>0</v>
      </c>
      <c r="AT4039">
        <v>0</v>
      </c>
      <c r="AU4039">
        <v>0</v>
      </c>
      <c r="AV4039">
        <v>0</v>
      </c>
      <c r="AW4039">
        <v>0</v>
      </c>
      <c r="AX4039">
        <f t="shared" si="954"/>
        <v>0</v>
      </c>
      <c r="AY4039">
        <v>0</v>
      </c>
      <c r="AZ4039">
        <v>0</v>
      </c>
      <c r="BA4039">
        <v>0</v>
      </c>
      <c r="BB4039">
        <v>0</v>
      </c>
      <c r="BC4039">
        <f t="shared" si="955"/>
        <v>0</v>
      </c>
      <c r="BE4039" t="str">
        <f t="shared" si="956"/>
        <v>void</v>
      </c>
      <c r="BF4039">
        <f t="shared" si="957"/>
        <v>0</v>
      </c>
      <c r="BG4039">
        <f t="shared" si="958"/>
        <v>0</v>
      </c>
      <c r="BH4039">
        <f t="shared" si="959"/>
        <v>0</v>
      </c>
    </row>
    <row r="4040" spans="1:60" x14ac:dyDescent="0.45">
      <c r="A4040" t="s">
        <v>17051</v>
      </c>
      <c r="B4040" t="s">
        <v>851</v>
      </c>
      <c r="C4040">
        <v>1118</v>
      </c>
      <c r="D4040" t="s">
        <v>851</v>
      </c>
      <c r="E4040" t="s">
        <v>851</v>
      </c>
      <c r="F4040" t="s">
        <v>852</v>
      </c>
      <c r="G4040">
        <v>0.58519699999999997</v>
      </c>
      <c r="H4040">
        <v>1</v>
      </c>
      <c r="I4040" t="s">
        <v>56</v>
      </c>
      <c r="J4040" t="s">
        <v>57</v>
      </c>
      <c r="K4040" t="s">
        <v>358</v>
      </c>
      <c r="L4040" t="s">
        <v>17052</v>
      </c>
      <c r="M4040" t="s">
        <v>17053</v>
      </c>
      <c r="N4040">
        <v>1</v>
      </c>
      <c r="S4040" t="e">
        <f t="shared" si="945"/>
        <v>#DIV/0!</v>
      </c>
      <c r="X4040" s="3" t="e">
        <f t="shared" si="946"/>
        <v>#DIV/0!</v>
      </c>
      <c r="Y4040" t="e">
        <f t="shared" si="947"/>
        <v>#DIV/0!</v>
      </c>
      <c r="AD4040" t="e">
        <f t="shared" si="948"/>
        <v>#DIV/0!</v>
      </c>
      <c r="AI4040" t="e">
        <f t="shared" si="949"/>
        <v>#DIV/0!</v>
      </c>
      <c r="AJ4040" t="e">
        <f t="shared" si="950"/>
        <v>#DIV/0!</v>
      </c>
      <c r="AK4040" s="1" t="e">
        <f>IF(AND(OR(#REF!&gt;1.49,#REF!&lt; 0.67),#REF!&lt; 0.05),"TL regulate","none")</f>
        <v>#REF!</v>
      </c>
      <c r="AL4040" s="1" t="e">
        <f t="shared" si="951"/>
        <v>#DIV/0!</v>
      </c>
      <c r="AM4040" s="1" t="e">
        <f t="shared" si="952"/>
        <v>#DIV/0!</v>
      </c>
      <c r="AO4040">
        <v>0</v>
      </c>
      <c r="AP4040">
        <v>0</v>
      </c>
      <c r="AQ4040">
        <v>0</v>
      </c>
      <c r="AR4040">
        <v>0</v>
      </c>
      <c r="AS4040">
        <f t="shared" si="953"/>
        <v>0</v>
      </c>
      <c r="AT4040">
        <v>15301000</v>
      </c>
      <c r="AU4040">
        <v>0</v>
      </c>
      <c r="AV4040">
        <v>0</v>
      </c>
      <c r="AW4040">
        <v>0</v>
      </c>
      <c r="AX4040">
        <f t="shared" si="954"/>
        <v>15301000</v>
      </c>
      <c r="AY4040">
        <v>0</v>
      </c>
      <c r="AZ4040">
        <v>0</v>
      </c>
      <c r="BA4040">
        <v>0</v>
      </c>
      <c r="BB4040">
        <v>0</v>
      </c>
      <c r="BC4040">
        <f t="shared" si="955"/>
        <v>0</v>
      </c>
      <c r="BE4040" t="str">
        <f t="shared" si="956"/>
        <v>TL only</v>
      </c>
      <c r="BF4040">
        <f t="shared" si="957"/>
        <v>0</v>
      </c>
      <c r="BG4040">
        <f t="shared" si="958"/>
        <v>1</v>
      </c>
      <c r="BH4040">
        <f t="shared" si="959"/>
        <v>0</v>
      </c>
    </row>
    <row r="4041" spans="1:60" x14ac:dyDescent="0.45">
      <c r="A4041" t="s">
        <v>17054</v>
      </c>
      <c r="B4041" t="s">
        <v>7097</v>
      </c>
      <c r="C4041">
        <v>278</v>
      </c>
      <c r="D4041" t="s">
        <v>7097</v>
      </c>
      <c r="E4041" t="s">
        <v>7097</v>
      </c>
      <c r="F4041" t="s">
        <v>7098</v>
      </c>
      <c r="G4041">
        <v>0.51936599999999999</v>
      </c>
      <c r="H4041">
        <v>1</v>
      </c>
      <c r="I4041" t="s">
        <v>80</v>
      </c>
      <c r="J4041" t="s">
        <v>57</v>
      </c>
      <c r="K4041" t="s">
        <v>118</v>
      </c>
      <c r="L4041" t="s">
        <v>17055</v>
      </c>
      <c r="M4041" t="s">
        <v>17056</v>
      </c>
      <c r="N4041">
        <v>3</v>
      </c>
      <c r="S4041" t="e">
        <f t="shared" si="945"/>
        <v>#DIV/0!</v>
      </c>
      <c r="X4041" s="3" t="e">
        <f t="shared" si="946"/>
        <v>#DIV/0!</v>
      </c>
      <c r="Y4041" t="e">
        <f t="shared" si="947"/>
        <v>#DIV/0!</v>
      </c>
      <c r="AD4041" t="e">
        <f t="shared" si="948"/>
        <v>#DIV/0!</v>
      </c>
      <c r="AI4041" t="e">
        <f t="shared" si="949"/>
        <v>#DIV/0!</v>
      </c>
      <c r="AJ4041" t="e">
        <f t="shared" si="950"/>
        <v>#DIV/0!</v>
      </c>
      <c r="AK4041" s="1" t="e">
        <f>IF(AND(OR(#REF!&gt;1.49,#REF!&lt; 0.67),#REF!&lt; 0.05),"TL regulate","none")</f>
        <v>#REF!</v>
      </c>
      <c r="AL4041" s="1" t="e">
        <f t="shared" si="951"/>
        <v>#DIV/0!</v>
      </c>
      <c r="AM4041" s="1" t="e">
        <f t="shared" si="952"/>
        <v>#DIV/0!</v>
      </c>
      <c r="AO4041">
        <v>0</v>
      </c>
      <c r="AP4041">
        <v>0</v>
      </c>
      <c r="AQ4041">
        <v>0</v>
      </c>
      <c r="AR4041">
        <v>0</v>
      </c>
      <c r="AS4041">
        <f t="shared" si="953"/>
        <v>0</v>
      </c>
      <c r="AT4041">
        <v>0</v>
      </c>
      <c r="AU4041">
        <v>0</v>
      </c>
      <c r="AV4041">
        <v>0</v>
      </c>
      <c r="AW4041">
        <v>0</v>
      </c>
      <c r="AX4041">
        <f t="shared" si="954"/>
        <v>0</v>
      </c>
      <c r="AY4041">
        <v>0</v>
      </c>
      <c r="AZ4041">
        <v>0</v>
      </c>
      <c r="BA4041">
        <v>0</v>
      </c>
      <c r="BB4041">
        <v>0</v>
      </c>
      <c r="BC4041">
        <f t="shared" si="955"/>
        <v>0</v>
      </c>
      <c r="BE4041" t="str">
        <f t="shared" si="956"/>
        <v>void</v>
      </c>
      <c r="BF4041">
        <f t="shared" si="957"/>
        <v>0</v>
      </c>
      <c r="BG4041">
        <f t="shared" si="958"/>
        <v>0</v>
      </c>
      <c r="BH4041">
        <f t="shared" si="959"/>
        <v>0</v>
      </c>
    </row>
    <row r="4042" spans="1:60" x14ac:dyDescent="0.45">
      <c r="A4042" t="s">
        <v>17057</v>
      </c>
      <c r="B4042" t="s">
        <v>1479</v>
      </c>
      <c r="C4042">
        <v>729</v>
      </c>
      <c r="D4042" t="s">
        <v>1479</v>
      </c>
      <c r="E4042" t="s">
        <v>1479</v>
      </c>
      <c r="F4042" t="s">
        <v>1480</v>
      </c>
      <c r="G4042">
        <v>0.62207100000000004</v>
      </c>
      <c r="H4042">
        <v>1</v>
      </c>
      <c r="I4042" t="s">
        <v>56</v>
      </c>
      <c r="J4042" t="s">
        <v>57</v>
      </c>
      <c r="K4042" t="s">
        <v>338</v>
      </c>
      <c r="L4042" t="s">
        <v>17058</v>
      </c>
      <c r="M4042" t="s">
        <v>17059</v>
      </c>
      <c r="N4042">
        <v>7</v>
      </c>
      <c r="S4042" t="e">
        <f t="shared" si="945"/>
        <v>#DIV/0!</v>
      </c>
      <c r="X4042" s="3" t="e">
        <f t="shared" si="946"/>
        <v>#DIV/0!</v>
      </c>
      <c r="Y4042" t="e">
        <f t="shared" si="947"/>
        <v>#DIV/0!</v>
      </c>
      <c r="AD4042" t="e">
        <f t="shared" si="948"/>
        <v>#DIV/0!</v>
      </c>
      <c r="AI4042" t="e">
        <f t="shared" si="949"/>
        <v>#DIV/0!</v>
      </c>
      <c r="AJ4042" t="e">
        <f t="shared" si="950"/>
        <v>#DIV/0!</v>
      </c>
      <c r="AK4042" s="1" t="e">
        <f>IF(AND(OR(#REF!&gt;1.49,#REF!&lt; 0.67),#REF!&lt; 0.05),"TL regulate","none")</f>
        <v>#REF!</v>
      </c>
      <c r="AL4042" s="1" t="e">
        <f t="shared" si="951"/>
        <v>#DIV/0!</v>
      </c>
      <c r="AM4042" s="1" t="e">
        <f t="shared" si="952"/>
        <v>#DIV/0!</v>
      </c>
      <c r="AO4042">
        <v>0</v>
      </c>
      <c r="AP4042">
        <v>0</v>
      </c>
      <c r="AQ4042">
        <v>0</v>
      </c>
      <c r="AR4042">
        <v>0</v>
      </c>
      <c r="AS4042">
        <f t="shared" si="953"/>
        <v>0</v>
      </c>
      <c r="AT4042">
        <v>20693000</v>
      </c>
      <c r="AU4042">
        <v>0</v>
      </c>
      <c r="AV4042">
        <v>0</v>
      </c>
      <c r="AW4042">
        <v>0</v>
      </c>
      <c r="AX4042">
        <f t="shared" si="954"/>
        <v>20693000</v>
      </c>
      <c r="AY4042">
        <v>0</v>
      </c>
      <c r="AZ4042">
        <v>0</v>
      </c>
      <c r="BA4042">
        <v>0</v>
      </c>
      <c r="BB4042">
        <v>0</v>
      </c>
      <c r="BC4042">
        <f t="shared" si="955"/>
        <v>0</v>
      </c>
      <c r="BE4042" t="str">
        <f t="shared" si="956"/>
        <v>TL only</v>
      </c>
      <c r="BF4042">
        <f t="shared" si="957"/>
        <v>0</v>
      </c>
      <c r="BG4042">
        <f t="shared" si="958"/>
        <v>1</v>
      </c>
      <c r="BH4042">
        <f t="shared" si="959"/>
        <v>0</v>
      </c>
    </row>
    <row r="4043" spans="1:60" x14ac:dyDescent="0.45">
      <c r="A4043" t="s">
        <v>17060</v>
      </c>
      <c r="B4043" t="s">
        <v>1479</v>
      </c>
      <c r="C4043">
        <v>1036</v>
      </c>
      <c r="D4043" t="s">
        <v>1479</v>
      </c>
      <c r="E4043" t="s">
        <v>1479</v>
      </c>
      <c r="F4043" t="s">
        <v>1480</v>
      </c>
      <c r="G4043">
        <v>1</v>
      </c>
      <c r="H4043">
        <v>1</v>
      </c>
      <c r="I4043" t="s">
        <v>56</v>
      </c>
      <c r="J4043" t="s">
        <v>57</v>
      </c>
      <c r="K4043" t="s">
        <v>526</v>
      </c>
      <c r="L4043" t="s">
        <v>17061</v>
      </c>
      <c r="M4043" t="s">
        <v>17062</v>
      </c>
      <c r="N4043">
        <v>3</v>
      </c>
      <c r="S4043" t="e">
        <f t="shared" si="945"/>
        <v>#DIV/0!</v>
      </c>
      <c r="X4043" s="3" t="e">
        <f t="shared" si="946"/>
        <v>#DIV/0!</v>
      </c>
      <c r="Y4043" t="e">
        <f t="shared" si="947"/>
        <v>#DIV/0!</v>
      </c>
      <c r="AD4043" t="e">
        <f t="shared" si="948"/>
        <v>#DIV/0!</v>
      </c>
      <c r="AI4043" t="e">
        <f t="shared" si="949"/>
        <v>#DIV/0!</v>
      </c>
      <c r="AJ4043" t="e">
        <f t="shared" si="950"/>
        <v>#DIV/0!</v>
      </c>
      <c r="AK4043" s="1" t="e">
        <f>IF(AND(OR(#REF!&gt;1.49,#REF!&lt; 0.67),#REF!&lt; 0.05),"TL regulate","none")</f>
        <v>#REF!</v>
      </c>
      <c r="AL4043" s="1" t="e">
        <f t="shared" si="951"/>
        <v>#DIV/0!</v>
      </c>
      <c r="AM4043" s="1" t="e">
        <f t="shared" si="952"/>
        <v>#DIV/0!</v>
      </c>
      <c r="AO4043">
        <v>0</v>
      </c>
      <c r="AP4043">
        <v>0</v>
      </c>
      <c r="AQ4043">
        <v>0</v>
      </c>
      <c r="AR4043">
        <v>0</v>
      </c>
      <c r="AS4043">
        <f t="shared" si="953"/>
        <v>0</v>
      </c>
      <c r="AT4043">
        <v>0</v>
      </c>
      <c r="AU4043">
        <v>0</v>
      </c>
      <c r="AV4043">
        <v>18487000</v>
      </c>
      <c r="AW4043">
        <v>0</v>
      </c>
      <c r="AX4043">
        <f t="shared" si="954"/>
        <v>18487000</v>
      </c>
      <c r="AY4043">
        <v>0</v>
      </c>
      <c r="AZ4043">
        <v>0</v>
      </c>
      <c r="BA4043">
        <v>0</v>
      </c>
      <c r="BB4043">
        <v>0</v>
      </c>
      <c r="BC4043">
        <f t="shared" si="955"/>
        <v>0</v>
      </c>
      <c r="BE4043" t="str">
        <f t="shared" si="956"/>
        <v>TL only</v>
      </c>
      <c r="BF4043">
        <f t="shared" si="957"/>
        <v>0</v>
      </c>
      <c r="BG4043">
        <f t="shared" si="958"/>
        <v>1</v>
      </c>
      <c r="BH4043">
        <f t="shared" si="959"/>
        <v>0</v>
      </c>
    </row>
    <row r="4044" spans="1:60" x14ac:dyDescent="0.45">
      <c r="A4044" t="s">
        <v>17063</v>
      </c>
      <c r="B4044" t="s">
        <v>1479</v>
      </c>
      <c r="C4044">
        <v>1251</v>
      </c>
      <c r="D4044" t="s">
        <v>1479</v>
      </c>
      <c r="E4044" t="s">
        <v>1479</v>
      </c>
      <c r="F4044" t="s">
        <v>1480</v>
      </c>
      <c r="G4044">
        <v>0.72507299999999997</v>
      </c>
      <c r="H4044">
        <v>1</v>
      </c>
      <c r="I4044" t="s">
        <v>56</v>
      </c>
      <c r="J4044" t="s">
        <v>57</v>
      </c>
      <c r="K4044" t="s">
        <v>864</v>
      </c>
      <c r="L4044" t="s">
        <v>17064</v>
      </c>
      <c r="M4044" t="s">
        <v>17065</v>
      </c>
      <c r="N4044">
        <v>2</v>
      </c>
      <c r="S4044" t="e">
        <f t="shared" si="945"/>
        <v>#DIV/0!</v>
      </c>
      <c r="X4044" s="3" t="e">
        <f t="shared" si="946"/>
        <v>#DIV/0!</v>
      </c>
      <c r="Y4044" t="e">
        <f t="shared" si="947"/>
        <v>#DIV/0!</v>
      </c>
      <c r="AD4044" t="e">
        <f t="shared" si="948"/>
        <v>#DIV/0!</v>
      </c>
      <c r="AI4044" t="e">
        <f t="shared" si="949"/>
        <v>#DIV/0!</v>
      </c>
      <c r="AJ4044" t="e">
        <f t="shared" si="950"/>
        <v>#DIV/0!</v>
      </c>
      <c r="AK4044" s="1" t="e">
        <f>IF(AND(OR(#REF!&gt;1.49,#REF!&lt; 0.67),#REF!&lt; 0.05),"TL regulate","none")</f>
        <v>#REF!</v>
      </c>
      <c r="AL4044" s="1" t="e">
        <f t="shared" si="951"/>
        <v>#DIV/0!</v>
      </c>
      <c r="AM4044" s="1" t="e">
        <f t="shared" si="952"/>
        <v>#DIV/0!</v>
      </c>
      <c r="AO4044">
        <v>0</v>
      </c>
      <c r="AP4044">
        <v>0</v>
      </c>
      <c r="AQ4044">
        <v>0</v>
      </c>
      <c r="AR4044">
        <v>0</v>
      </c>
      <c r="AS4044">
        <f t="shared" si="953"/>
        <v>0</v>
      </c>
      <c r="AT4044">
        <v>0</v>
      </c>
      <c r="AU4044">
        <v>0</v>
      </c>
      <c r="AV4044">
        <v>0</v>
      </c>
      <c r="AW4044">
        <v>0</v>
      </c>
      <c r="AX4044">
        <f t="shared" si="954"/>
        <v>0</v>
      </c>
      <c r="AY4044">
        <v>0</v>
      </c>
      <c r="AZ4044">
        <v>0</v>
      </c>
      <c r="BA4044">
        <v>0</v>
      </c>
      <c r="BB4044">
        <v>0</v>
      </c>
      <c r="BC4044">
        <f t="shared" si="955"/>
        <v>0</v>
      </c>
      <c r="BE4044" t="str">
        <f t="shared" si="956"/>
        <v>void</v>
      </c>
      <c r="BF4044">
        <f t="shared" si="957"/>
        <v>0</v>
      </c>
      <c r="BG4044">
        <f t="shared" si="958"/>
        <v>0</v>
      </c>
      <c r="BH4044">
        <f t="shared" si="959"/>
        <v>0</v>
      </c>
    </row>
    <row r="4045" spans="1:60" x14ac:dyDescent="0.45">
      <c r="A4045" t="s">
        <v>17066</v>
      </c>
      <c r="B4045" t="s">
        <v>1479</v>
      </c>
      <c r="C4045">
        <v>1252</v>
      </c>
      <c r="D4045" t="s">
        <v>1479</v>
      </c>
      <c r="E4045" t="s">
        <v>1479</v>
      </c>
      <c r="F4045" t="s">
        <v>1480</v>
      </c>
      <c r="G4045">
        <v>0.49988900000000003</v>
      </c>
      <c r="H4045">
        <v>0</v>
      </c>
      <c r="I4045" t="s">
        <v>56</v>
      </c>
      <c r="J4045" t="s">
        <v>63</v>
      </c>
      <c r="K4045" t="s">
        <v>64</v>
      </c>
      <c r="L4045" t="s">
        <v>17067</v>
      </c>
      <c r="M4045" t="s">
        <v>17068</v>
      </c>
      <c r="N4045">
        <v>3</v>
      </c>
      <c r="S4045" t="e">
        <f t="shared" si="945"/>
        <v>#DIV/0!</v>
      </c>
      <c r="X4045" s="3" t="e">
        <f t="shared" si="946"/>
        <v>#DIV/0!</v>
      </c>
      <c r="Y4045" t="e">
        <f t="shared" si="947"/>
        <v>#DIV/0!</v>
      </c>
      <c r="AD4045" t="e">
        <f t="shared" si="948"/>
        <v>#DIV/0!</v>
      </c>
      <c r="AI4045" t="e">
        <f t="shared" si="949"/>
        <v>#DIV/0!</v>
      </c>
      <c r="AJ4045" t="e">
        <f t="shared" si="950"/>
        <v>#DIV/0!</v>
      </c>
      <c r="AK4045" s="1" t="e">
        <f>IF(AND(OR(#REF!&gt;1.49,#REF!&lt; 0.67),#REF!&lt; 0.05),"TL regulate","none")</f>
        <v>#REF!</v>
      </c>
      <c r="AL4045" s="1" t="e">
        <f t="shared" si="951"/>
        <v>#DIV/0!</v>
      </c>
      <c r="AM4045" s="1" t="e">
        <f t="shared" si="952"/>
        <v>#DIV/0!</v>
      </c>
      <c r="AO4045">
        <v>0</v>
      </c>
      <c r="AP4045">
        <v>0</v>
      </c>
      <c r="AQ4045">
        <v>0</v>
      </c>
      <c r="AR4045">
        <v>0</v>
      </c>
      <c r="AS4045">
        <f t="shared" si="953"/>
        <v>0</v>
      </c>
      <c r="AT4045">
        <v>0</v>
      </c>
      <c r="AU4045">
        <v>0</v>
      </c>
      <c r="AV4045">
        <v>0</v>
      </c>
      <c r="AW4045">
        <v>0</v>
      </c>
      <c r="AX4045">
        <f t="shared" si="954"/>
        <v>0</v>
      </c>
      <c r="AY4045">
        <v>0</v>
      </c>
      <c r="AZ4045">
        <v>0</v>
      </c>
      <c r="BA4045">
        <v>0</v>
      </c>
      <c r="BB4045">
        <v>0</v>
      </c>
      <c r="BC4045">
        <f t="shared" si="955"/>
        <v>0</v>
      </c>
      <c r="BE4045" t="str">
        <f t="shared" si="956"/>
        <v>void</v>
      </c>
      <c r="BF4045">
        <f t="shared" si="957"/>
        <v>0</v>
      </c>
      <c r="BG4045">
        <f t="shared" si="958"/>
        <v>0</v>
      </c>
      <c r="BH4045">
        <f t="shared" si="959"/>
        <v>0</v>
      </c>
    </row>
    <row r="4046" spans="1:60" x14ac:dyDescent="0.45">
      <c r="A4046" t="s">
        <v>17069</v>
      </c>
      <c r="B4046" t="s">
        <v>10348</v>
      </c>
      <c r="C4046" t="s">
        <v>17070</v>
      </c>
      <c r="D4046" t="s">
        <v>10350</v>
      </c>
      <c r="E4046" t="s">
        <v>10350</v>
      </c>
      <c r="F4046" t="s">
        <v>10351</v>
      </c>
      <c r="G4046">
        <v>0.28093899999999999</v>
      </c>
      <c r="H4046">
        <v>0</v>
      </c>
      <c r="I4046" t="s">
        <v>56</v>
      </c>
      <c r="J4046" t="s">
        <v>57</v>
      </c>
      <c r="K4046" t="s">
        <v>876</v>
      </c>
      <c r="L4046" t="s">
        <v>17071</v>
      </c>
      <c r="M4046" t="s">
        <v>17072</v>
      </c>
      <c r="N4046">
        <v>13</v>
      </c>
      <c r="S4046" t="e">
        <f t="shared" si="945"/>
        <v>#DIV/0!</v>
      </c>
      <c r="X4046" s="3" t="e">
        <f t="shared" si="946"/>
        <v>#DIV/0!</v>
      </c>
      <c r="Y4046" t="e">
        <f t="shared" si="947"/>
        <v>#DIV/0!</v>
      </c>
      <c r="AD4046" t="e">
        <f t="shared" si="948"/>
        <v>#DIV/0!</v>
      </c>
      <c r="AI4046" t="e">
        <f t="shared" si="949"/>
        <v>#DIV/0!</v>
      </c>
      <c r="AJ4046" t="e">
        <f t="shared" si="950"/>
        <v>#DIV/0!</v>
      </c>
      <c r="AK4046" s="1" t="e">
        <f>IF(AND(OR(#REF!&gt;1.49,#REF!&lt; 0.67),#REF!&lt; 0.05),"TL regulate","none")</f>
        <v>#REF!</v>
      </c>
      <c r="AL4046" s="1" t="e">
        <f t="shared" si="951"/>
        <v>#DIV/0!</v>
      </c>
      <c r="AM4046" s="1" t="e">
        <f t="shared" si="952"/>
        <v>#DIV/0!</v>
      </c>
      <c r="AO4046">
        <v>0</v>
      </c>
      <c r="AP4046">
        <v>0</v>
      </c>
      <c r="AQ4046">
        <v>0</v>
      </c>
      <c r="AR4046">
        <v>0</v>
      </c>
      <c r="AS4046">
        <f t="shared" si="953"/>
        <v>0</v>
      </c>
      <c r="AT4046">
        <v>0</v>
      </c>
      <c r="AU4046">
        <v>0</v>
      </c>
      <c r="AV4046">
        <v>0</v>
      </c>
      <c r="AW4046">
        <v>0</v>
      </c>
      <c r="AX4046">
        <f t="shared" si="954"/>
        <v>0</v>
      </c>
      <c r="AY4046">
        <v>0</v>
      </c>
      <c r="AZ4046">
        <v>0</v>
      </c>
      <c r="BA4046">
        <v>0</v>
      </c>
      <c r="BB4046">
        <v>0</v>
      </c>
      <c r="BC4046">
        <f t="shared" si="955"/>
        <v>0</v>
      </c>
      <c r="BE4046" t="str">
        <f t="shared" si="956"/>
        <v>void</v>
      </c>
      <c r="BF4046">
        <f t="shared" si="957"/>
        <v>0</v>
      </c>
      <c r="BG4046">
        <f t="shared" si="958"/>
        <v>0</v>
      </c>
      <c r="BH4046">
        <f t="shared" si="959"/>
        <v>0</v>
      </c>
    </row>
    <row r="4047" spans="1:60" x14ac:dyDescent="0.45">
      <c r="A4047" t="s">
        <v>17073</v>
      </c>
      <c r="B4047" t="s">
        <v>10348</v>
      </c>
      <c r="C4047" t="s">
        <v>17074</v>
      </c>
      <c r="D4047" t="s">
        <v>10350</v>
      </c>
      <c r="E4047" t="s">
        <v>10350</v>
      </c>
      <c r="F4047" t="s">
        <v>10351</v>
      </c>
      <c r="G4047">
        <v>0.82165900000000003</v>
      </c>
      <c r="H4047">
        <v>1</v>
      </c>
      <c r="I4047" t="s">
        <v>56</v>
      </c>
      <c r="J4047" t="s">
        <v>57</v>
      </c>
      <c r="K4047" t="s">
        <v>1880</v>
      </c>
      <c r="L4047" t="s">
        <v>17075</v>
      </c>
      <c r="M4047" t="s">
        <v>17076</v>
      </c>
      <c r="N4047">
        <v>17</v>
      </c>
      <c r="S4047" t="e">
        <f t="shared" si="945"/>
        <v>#DIV/0!</v>
      </c>
      <c r="X4047" s="3" t="e">
        <f t="shared" si="946"/>
        <v>#DIV/0!</v>
      </c>
      <c r="Y4047" t="e">
        <f t="shared" si="947"/>
        <v>#DIV/0!</v>
      </c>
      <c r="AD4047" t="e">
        <f t="shared" si="948"/>
        <v>#DIV/0!</v>
      </c>
      <c r="AI4047" t="e">
        <f t="shared" si="949"/>
        <v>#DIV/0!</v>
      </c>
      <c r="AJ4047" t="e">
        <f t="shared" si="950"/>
        <v>#DIV/0!</v>
      </c>
      <c r="AK4047" s="1" t="e">
        <f>IF(AND(OR(#REF!&gt;1.49,#REF!&lt; 0.67),#REF!&lt; 0.05),"TL regulate","none")</f>
        <v>#REF!</v>
      </c>
      <c r="AL4047" s="1" t="e">
        <f t="shared" si="951"/>
        <v>#DIV/0!</v>
      </c>
      <c r="AM4047" s="1" t="e">
        <f t="shared" si="952"/>
        <v>#DIV/0!</v>
      </c>
      <c r="AO4047">
        <v>0</v>
      </c>
      <c r="AP4047">
        <v>0</v>
      </c>
      <c r="AQ4047">
        <v>0</v>
      </c>
      <c r="AR4047">
        <v>0</v>
      </c>
      <c r="AS4047">
        <f t="shared" si="953"/>
        <v>0</v>
      </c>
      <c r="AT4047">
        <v>0</v>
      </c>
      <c r="AU4047">
        <v>0</v>
      </c>
      <c r="AV4047">
        <v>0</v>
      </c>
      <c r="AW4047">
        <v>0</v>
      </c>
      <c r="AX4047">
        <f t="shared" si="954"/>
        <v>0</v>
      </c>
      <c r="AY4047">
        <v>16143000</v>
      </c>
      <c r="AZ4047">
        <v>0</v>
      </c>
      <c r="BA4047">
        <v>0</v>
      </c>
      <c r="BB4047">
        <v>16403000</v>
      </c>
      <c r="BC4047">
        <f t="shared" si="955"/>
        <v>32546000</v>
      </c>
      <c r="BE4047" t="str">
        <f t="shared" si="956"/>
        <v>Cel only</v>
      </c>
      <c r="BF4047">
        <f t="shared" si="957"/>
        <v>0</v>
      </c>
      <c r="BG4047">
        <f t="shared" si="958"/>
        <v>0</v>
      </c>
      <c r="BH4047">
        <f t="shared" si="959"/>
        <v>2</v>
      </c>
    </row>
    <row r="4048" spans="1:60" x14ac:dyDescent="0.45">
      <c r="A4048" t="s">
        <v>17077</v>
      </c>
      <c r="B4048" t="s">
        <v>9668</v>
      </c>
      <c r="C4048" t="s">
        <v>17078</v>
      </c>
      <c r="D4048" t="s">
        <v>9670</v>
      </c>
      <c r="E4048" t="s">
        <v>9670</v>
      </c>
      <c r="F4048" t="s">
        <v>9671</v>
      </c>
      <c r="G4048">
        <v>0.24998999999999999</v>
      </c>
      <c r="H4048">
        <v>0</v>
      </c>
      <c r="I4048" t="s">
        <v>56</v>
      </c>
      <c r="J4048" t="s">
        <v>57</v>
      </c>
      <c r="K4048" t="s">
        <v>507</v>
      </c>
      <c r="L4048" t="s">
        <v>17079</v>
      </c>
      <c r="M4048" t="s">
        <v>17080</v>
      </c>
      <c r="N4048">
        <v>8</v>
      </c>
      <c r="S4048" t="e">
        <f t="shared" si="945"/>
        <v>#DIV/0!</v>
      </c>
      <c r="X4048" s="3" t="e">
        <f t="shared" si="946"/>
        <v>#DIV/0!</v>
      </c>
      <c r="Y4048" t="e">
        <f t="shared" si="947"/>
        <v>#DIV/0!</v>
      </c>
      <c r="AD4048" t="e">
        <f t="shared" si="948"/>
        <v>#DIV/0!</v>
      </c>
      <c r="AI4048" t="e">
        <f t="shared" si="949"/>
        <v>#DIV/0!</v>
      </c>
      <c r="AJ4048" t="e">
        <f t="shared" si="950"/>
        <v>#DIV/0!</v>
      </c>
      <c r="AK4048" s="1" t="e">
        <f>IF(AND(OR(#REF!&gt;1.49,#REF!&lt; 0.67),#REF!&lt; 0.05),"TL regulate","none")</f>
        <v>#REF!</v>
      </c>
      <c r="AL4048" s="1" t="e">
        <f t="shared" si="951"/>
        <v>#DIV/0!</v>
      </c>
      <c r="AM4048" s="1" t="e">
        <f t="shared" si="952"/>
        <v>#DIV/0!</v>
      </c>
      <c r="AO4048">
        <v>0</v>
      </c>
      <c r="AP4048">
        <v>0</v>
      </c>
      <c r="AQ4048">
        <v>0</v>
      </c>
      <c r="AR4048">
        <v>0</v>
      </c>
      <c r="AS4048">
        <f t="shared" si="953"/>
        <v>0</v>
      </c>
      <c r="AT4048">
        <v>0</v>
      </c>
      <c r="AU4048">
        <v>0</v>
      </c>
      <c r="AV4048">
        <v>0</v>
      </c>
      <c r="AW4048">
        <v>0</v>
      </c>
      <c r="AX4048">
        <f t="shared" si="954"/>
        <v>0</v>
      </c>
      <c r="AY4048">
        <v>0</v>
      </c>
      <c r="AZ4048">
        <v>0</v>
      </c>
      <c r="BA4048">
        <v>0</v>
      </c>
      <c r="BB4048">
        <v>0</v>
      </c>
      <c r="BC4048">
        <f t="shared" si="955"/>
        <v>0</v>
      </c>
      <c r="BE4048" t="str">
        <f t="shared" si="956"/>
        <v>void</v>
      </c>
      <c r="BF4048">
        <f t="shared" si="957"/>
        <v>0</v>
      </c>
      <c r="BG4048">
        <f t="shared" si="958"/>
        <v>0</v>
      </c>
      <c r="BH4048">
        <f t="shared" si="959"/>
        <v>0</v>
      </c>
    </row>
    <row r="4049" spans="1:60" x14ac:dyDescent="0.45">
      <c r="A4049" t="s">
        <v>17081</v>
      </c>
      <c r="B4049" t="s">
        <v>9668</v>
      </c>
      <c r="C4049" t="s">
        <v>17082</v>
      </c>
      <c r="D4049" t="s">
        <v>9670</v>
      </c>
      <c r="E4049" t="s">
        <v>9670</v>
      </c>
      <c r="F4049">
        <v>0</v>
      </c>
      <c r="G4049">
        <v>0.89068700000000001</v>
      </c>
      <c r="H4049">
        <v>1</v>
      </c>
      <c r="I4049" t="s">
        <v>56</v>
      </c>
      <c r="J4049" t="s">
        <v>17083</v>
      </c>
      <c r="K4049" t="s">
        <v>3065</v>
      </c>
      <c r="L4049" t="s">
        <v>17084</v>
      </c>
      <c r="M4049" t="s">
        <v>17085</v>
      </c>
      <c r="N4049">
        <v>15</v>
      </c>
      <c r="S4049" t="e">
        <f t="shared" si="945"/>
        <v>#DIV/0!</v>
      </c>
      <c r="X4049" s="3" t="e">
        <f t="shared" si="946"/>
        <v>#DIV/0!</v>
      </c>
      <c r="Y4049" t="e">
        <f t="shared" si="947"/>
        <v>#DIV/0!</v>
      </c>
      <c r="AD4049" t="e">
        <f t="shared" si="948"/>
        <v>#DIV/0!</v>
      </c>
      <c r="AI4049" t="e">
        <f t="shared" si="949"/>
        <v>#DIV/0!</v>
      </c>
      <c r="AJ4049" t="e">
        <f t="shared" si="950"/>
        <v>#DIV/0!</v>
      </c>
      <c r="AK4049" s="1" t="e">
        <f>IF(AND(OR(#REF!&gt;1.49,#REF!&lt; 0.67),#REF!&lt; 0.05),"TL regulate","none")</f>
        <v>#REF!</v>
      </c>
      <c r="AL4049" s="1" t="e">
        <f t="shared" si="951"/>
        <v>#DIV/0!</v>
      </c>
      <c r="AM4049" s="1" t="e">
        <f t="shared" si="952"/>
        <v>#DIV/0!</v>
      </c>
      <c r="AO4049">
        <v>0</v>
      </c>
      <c r="AP4049">
        <v>0</v>
      </c>
      <c r="AQ4049">
        <v>0</v>
      </c>
      <c r="AR4049">
        <v>0</v>
      </c>
      <c r="AS4049">
        <f t="shared" si="953"/>
        <v>0</v>
      </c>
      <c r="AT4049">
        <v>0</v>
      </c>
      <c r="AU4049">
        <v>0</v>
      </c>
      <c r="AV4049">
        <v>0</v>
      </c>
      <c r="AW4049">
        <v>0</v>
      </c>
      <c r="AX4049">
        <f t="shared" si="954"/>
        <v>0</v>
      </c>
      <c r="AY4049">
        <v>0</v>
      </c>
      <c r="AZ4049">
        <v>0</v>
      </c>
      <c r="BA4049">
        <v>0</v>
      </c>
      <c r="BB4049">
        <v>0</v>
      </c>
      <c r="BC4049">
        <f t="shared" si="955"/>
        <v>0</v>
      </c>
      <c r="BE4049" t="str">
        <f t="shared" si="956"/>
        <v>void</v>
      </c>
      <c r="BF4049">
        <f t="shared" si="957"/>
        <v>0</v>
      </c>
      <c r="BG4049">
        <f t="shared" si="958"/>
        <v>0</v>
      </c>
      <c r="BH4049">
        <f t="shared" si="959"/>
        <v>0</v>
      </c>
    </row>
    <row r="4050" spans="1:60" x14ac:dyDescent="0.45">
      <c r="A4050" t="s">
        <v>17086</v>
      </c>
      <c r="B4050" t="s">
        <v>9668</v>
      </c>
      <c r="C4050" t="s">
        <v>17087</v>
      </c>
      <c r="D4050" t="s">
        <v>9670</v>
      </c>
      <c r="E4050" t="s">
        <v>9670</v>
      </c>
      <c r="F4050" t="s">
        <v>9671</v>
      </c>
      <c r="G4050">
        <v>0.24998999999999999</v>
      </c>
      <c r="H4050">
        <v>0</v>
      </c>
      <c r="I4050" t="s">
        <v>56</v>
      </c>
      <c r="J4050" t="s">
        <v>63</v>
      </c>
      <c r="K4050" t="s">
        <v>64</v>
      </c>
      <c r="L4050" t="s">
        <v>17079</v>
      </c>
      <c r="M4050" t="s">
        <v>17080</v>
      </c>
      <c r="N4050">
        <v>11</v>
      </c>
      <c r="S4050" t="e">
        <f t="shared" si="945"/>
        <v>#DIV/0!</v>
      </c>
      <c r="X4050" s="3" t="e">
        <f t="shared" si="946"/>
        <v>#DIV/0!</v>
      </c>
      <c r="Y4050" t="e">
        <f t="shared" si="947"/>
        <v>#DIV/0!</v>
      </c>
      <c r="AD4050" t="e">
        <f t="shared" si="948"/>
        <v>#DIV/0!</v>
      </c>
      <c r="AI4050" t="e">
        <f t="shared" si="949"/>
        <v>#DIV/0!</v>
      </c>
      <c r="AJ4050" t="e">
        <f t="shared" si="950"/>
        <v>#DIV/0!</v>
      </c>
      <c r="AK4050" s="1" t="e">
        <f>IF(AND(OR(#REF!&gt;1.49,#REF!&lt; 0.67),#REF!&lt; 0.05),"TL regulate","none")</f>
        <v>#REF!</v>
      </c>
      <c r="AL4050" s="1" t="e">
        <f t="shared" si="951"/>
        <v>#DIV/0!</v>
      </c>
      <c r="AM4050" s="1" t="e">
        <f t="shared" si="952"/>
        <v>#DIV/0!</v>
      </c>
      <c r="AO4050">
        <v>0</v>
      </c>
      <c r="AP4050">
        <v>0</v>
      </c>
      <c r="AQ4050">
        <v>0</v>
      </c>
      <c r="AR4050">
        <v>0</v>
      </c>
      <c r="AS4050">
        <f t="shared" si="953"/>
        <v>0</v>
      </c>
      <c r="AT4050">
        <v>0</v>
      </c>
      <c r="AU4050">
        <v>0</v>
      </c>
      <c r="AV4050">
        <v>0</v>
      </c>
      <c r="AW4050">
        <v>0</v>
      </c>
      <c r="AX4050">
        <f t="shared" si="954"/>
        <v>0</v>
      </c>
      <c r="AY4050">
        <v>0</v>
      </c>
      <c r="AZ4050">
        <v>0</v>
      </c>
      <c r="BA4050">
        <v>0</v>
      </c>
      <c r="BB4050">
        <v>0</v>
      </c>
      <c r="BC4050">
        <f t="shared" si="955"/>
        <v>0</v>
      </c>
      <c r="BE4050" t="str">
        <f t="shared" si="956"/>
        <v>void</v>
      </c>
      <c r="BF4050">
        <f t="shared" si="957"/>
        <v>0</v>
      </c>
      <c r="BG4050">
        <f t="shared" si="958"/>
        <v>0</v>
      </c>
      <c r="BH4050">
        <f t="shared" si="959"/>
        <v>0</v>
      </c>
    </row>
    <row r="4051" spans="1:60" x14ac:dyDescent="0.45">
      <c r="A4051" t="s">
        <v>17088</v>
      </c>
      <c r="B4051" t="s">
        <v>9668</v>
      </c>
      <c r="C4051" t="s">
        <v>17089</v>
      </c>
      <c r="D4051" t="s">
        <v>9670</v>
      </c>
      <c r="E4051" t="s">
        <v>9670</v>
      </c>
      <c r="F4051" t="s">
        <v>9671</v>
      </c>
      <c r="G4051">
        <v>0.26492399999999999</v>
      </c>
      <c r="H4051">
        <v>0</v>
      </c>
      <c r="I4051" t="s">
        <v>56</v>
      </c>
      <c r="J4051" t="s">
        <v>57</v>
      </c>
      <c r="K4051" t="s">
        <v>4460</v>
      </c>
      <c r="L4051" t="s">
        <v>17090</v>
      </c>
      <c r="M4051" t="s">
        <v>17091</v>
      </c>
      <c r="N4051">
        <v>19</v>
      </c>
      <c r="S4051" t="e">
        <f t="shared" si="945"/>
        <v>#DIV/0!</v>
      </c>
      <c r="X4051" s="3" t="e">
        <f t="shared" si="946"/>
        <v>#DIV/0!</v>
      </c>
      <c r="Y4051" t="e">
        <f t="shared" si="947"/>
        <v>#DIV/0!</v>
      </c>
      <c r="AD4051" t="e">
        <f t="shared" si="948"/>
        <v>#DIV/0!</v>
      </c>
      <c r="AI4051" t="e">
        <f t="shared" si="949"/>
        <v>#DIV/0!</v>
      </c>
      <c r="AJ4051" t="e">
        <f t="shared" si="950"/>
        <v>#DIV/0!</v>
      </c>
      <c r="AK4051" s="1" t="e">
        <f>IF(AND(OR(#REF!&gt;1.49,#REF!&lt; 0.67),#REF!&lt; 0.05),"TL regulate","none")</f>
        <v>#REF!</v>
      </c>
      <c r="AL4051" s="1" t="e">
        <f t="shared" si="951"/>
        <v>#DIV/0!</v>
      </c>
      <c r="AM4051" s="1" t="e">
        <f t="shared" si="952"/>
        <v>#DIV/0!</v>
      </c>
      <c r="AO4051">
        <v>0</v>
      </c>
      <c r="AP4051">
        <v>0</v>
      </c>
      <c r="AQ4051">
        <v>0</v>
      </c>
      <c r="AR4051">
        <v>0</v>
      </c>
      <c r="AS4051">
        <f t="shared" si="953"/>
        <v>0</v>
      </c>
      <c r="AT4051">
        <v>0</v>
      </c>
      <c r="AU4051">
        <v>0</v>
      </c>
      <c r="AV4051">
        <v>0</v>
      </c>
      <c r="AW4051">
        <v>0</v>
      </c>
      <c r="AX4051">
        <f t="shared" si="954"/>
        <v>0</v>
      </c>
      <c r="AY4051">
        <v>0</v>
      </c>
      <c r="AZ4051">
        <v>0</v>
      </c>
      <c r="BA4051">
        <v>0</v>
      </c>
      <c r="BB4051">
        <v>0</v>
      </c>
      <c r="BC4051">
        <f t="shared" si="955"/>
        <v>0</v>
      </c>
      <c r="BE4051" t="str">
        <f t="shared" si="956"/>
        <v>void</v>
      </c>
      <c r="BF4051">
        <f t="shared" si="957"/>
        <v>0</v>
      </c>
      <c r="BG4051">
        <f t="shared" si="958"/>
        <v>0</v>
      </c>
      <c r="BH4051">
        <f t="shared" si="959"/>
        <v>0</v>
      </c>
    </row>
    <row r="4052" spans="1:60" x14ac:dyDescent="0.45">
      <c r="A4052" t="s">
        <v>17092</v>
      </c>
      <c r="B4052" t="s">
        <v>9668</v>
      </c>
      <c r="C4052" t="s">
        <v>17093</v>
      </c>
      <c r="D4052" t="s">
        <v>9670</v>
      </c>
      <c r="E4052" t="s">
        <v>9670</v>
      </c>
      <c r="F4052" t="s">
        <v>9671</v>
      </c>
      <c r="G4052">
        <v>0.24998999999999999</v>
      </c>
      <c r="H4052">
        <v>0</v>
      </c>
      <c r="I4052" t="s">
        <v>80</v>
      </c>
      <c r="J4052" t="s">
        <v>63</v>
      </c>
      <c r="K4052" t="s">
        <v>64</v>
      </c>
      <c r="L4052" t="s">
        <v>17079</v>
      </c>
      <c r="M4052" t="s">
        <v>17080</v>
      </c>
      <c r="N4052">
        <v>10</v>
      </c>
      <c r="S4052" t="e">
        <f t="shared" si="945"/>
        <v>#DIV/0!</v>
      </c>
      <c r="X4052" s="3" t="e">
        <f t="shared" si="946"/>
        <v>#DIV/0!</v>
      </c>
      <c r="Y4052" t="e">
        <f t="shared" si="947"/>
        <v>#DIV/0!</v>
      </c>
      <c r="AD4052" t="e">
        <f t="shared" si="948"/>
        <v>#DIV/0!</v>
      </c>
      <c r="AI4052" t="e">
        <f t="shared" si="949"/>
        <v>#DIV/0!</v>
      </c>
      <c r="AJ4052" t="e">
        <f t="shared" si="950"/>
        <v>#DIV/0!</v>
      </c>
      <c r="AK4052" s="1" t="e">
        <f>IF(AND(OR(#REF!&gt;1.49,#REF!&lt; 0.67),#REF!&lt; 0.05),"TL regulate","none")</f>
        <v>#REF!</v>
      </c>
      <c r="AL4052" s="1" t="e">
        <f t="shared" si="951"/>
        <v>#DIV/0!</v>
      </c>
      <c r="AM4052" s="1" t="e">
        <f t="shared" si="952"/>
        <v>#DIV/0!</v>
      </c>
      <c r="AO4052">
        <v>0</v>
      </c>
      <c r="AP4052">
        <v>0</v>
      </c>
      <c r="AQ4052">
        <v>0</v>
      </c>
      <c r="AR4052">
        <v>0</v>
      </c>
      <c r="AS4052">
        <f t="shared" si="953"/>
        <v>0</v>
      </c>
      <c r="AT4052">
        <v>0</v>
      </c>
      <c r="AU4052">
        <v>0</v>
      </c>
      <c r="AV4052">
        <v>0</v>
      </c>
      <c r="AW4052">
        <v>0</v>
      </c>
      <c r="AX4052">
        <f t="shared" si="954"/>
        <v>0</v>
      </c>
      <c r="AY4052">
        <v>0</v>
      </c>
      <c r="AZ4052">
        <v>0</v>
      </c>
      <c r="BA4052">
        <v>0</v>
      </c>
      <c r="BB4052">
        <v>0</v>
      </c>
      <c r="BC4052">
        <f t="shared" si="955"/>
        <v>0</v>
      </c>
      <c r="BE4052" t="str">
        <f t="shared" si="956"/>
        <v>void</v>
      </c>
      <c r="BF4052">
        <f t="shared" si="957"/>
        <v>0</v>
      </c>
      <c r="BG4052">
        <f t="shared" si="958"/>
        <v>0</v>
      </c>
      <c r="BH4052">
        <f t="shared" si="959"/>
        <v>0</v>
      </c>
    </row>
    <row r="4053" spans="1:60" x14ac:dyDescent="0.45">
      <c r="A4053" t="s">
        <v>17094</v>
      </c>
      <c r="B4053" t="s">
        <v>9668</v>
      </c>
      <c r="C4053" t="s">
        <v>17095</v>
      </c>
      <c r="D4053" t="s">
        <v>9670</v>
      </c>
      <c r="E4053" t="s">
        <v>9670</v>
      </c>
      <c r="F4053">
        <v>0</v>
      </c>
      <c r="G4053">
        <v>0.54869599999999996</v>
      </c>
      <c r="H4053">
        <v>1</v>
      </c>
      <c r="I4053" t="s">
        <v>80</v>
      </c>
      <c r="J4053" t="s">
        <v>2778</v>
      </c>
      <c r="K4053" t="s">
        <v>296</v>
      </c>
      <c r="L4053" t="s">
        <v>17096</v>
      </c>
      <c r="M4053" t="s">
        <v>17097</v>
      </c>
      <c r="N4053">
        <v>1</v>
      </c>
      <c r="S4053" t="e">
        <f t="shared" si="945"/>
        <v>#DIV/0!</v>
      </c>
      <c r="X4053" s="3" t="e">
        <f t="shared" si="946"/>
        <v>#DIV/0!</v>
      </c>
      <c r="Y4053" t="e">
        <f t="shared" si="947"/>
        <v>#DIV/0!</v>
      </c>
      <c r="AD4053" t="e">
        <f t="shared" si="948"/>
        <v>#DIV/0!</v>
      </c>
      <c r="AI4053" t="e">
        <f t="shared" si="949"/>
        <v>#DIV/0!</v>
      </c>
      <c r="AJ4053" t="e">
        <f t="shared" si="950"/>
        <v>#DIV/0!</v>
      </c>
      <c r="AK4053" s="1" t="e">
        <f>IF(AND(OR(#REF!&gt;1.49,#REF!&lt; 0.67),#REF!&lt; 0.05),"TL regulate","none")</f>
        <v>#REF!</v>
      </c>
      <c r="AL4053" s="1" t="e">
        <f t="shared" si="951"/>
        <v>#DIV/0!</v>
      </c>
      <c r="AM4053" s="1" t="e">
        <f t="shared" si="952"/>
        <v>#DIV/0!</v>
      </c>
      <c r="AO4053">
        <v>0</v>
      </c>
      <c r="AP4053">
        <v>0</v>
      </c>
      <c r="AQ4053">
        <v>0</v>
      </c>
      <c r="AR4053">
        <v>0</v>
      </c>
      <c r="AS4053">
        <f t="shared" si="953"/>
        <v>0</v>
      </c>
      <c r="AT4053">
        <v>0</v>
      </c>
      <c r="AU4053">
        <v>0</v>
      </c>
      <c r="AV4053">
        <v>0</v>
      </c>
      <c r="AW4053">
        <v>0</v>
      </c>
      <c r="AX4053">
        <f t="shared" si="954"/>
        <v>0</v>
      </c>
      <c r="AY4053">
        <v>0</v>
      </c>
      <c r="AZ4053">
        <v>0</v>
      </c>
      <c r="BA4053">
        <v>0</v>
      </c>
      <c r="BB4053">
        <v>0</v>
      </c>
      <c r="BC4053">
        <f t="shared" si="955"/>
        <v>0</v>
      </c>
      <c r="BE4053" t="str">
        <f t="shared" si="956"/>
        <v>void</v>
      </c>
      <c r="BF4053">
        <f t="shared" si="957"/>
        <v>0</v>
      </c>
      <c r="BG4053">
        <f t="shared" si="958"/>
        <v>0</v>
      </c>
      <c r="BH4053">
        <f t="shared" si="959"/>
        <v>0</v>
      </c>
    </row>
    <row r="4054" spans="1:60" x14ac:dyDescent="0.45">
      <c r="A4054" t="s">
        <v>17098</v>
      </c>
      <c r="B4054" t="s">
        <v>9668</v>
      </c>
      <c r="C4054" t="s">
        <v>17099</v>
      </c>
      <c r="D4054" t="s">
        <v>9670</v>
      </c>
      <c r="E4054" t="s">
        <v>9670</v>
      </c>
      <c r="F4054" t="s">
        <v>9671</v>
      </c>
      <c r="G4054">
        <v>0.24998999999999999</v>
      </c>
      <c r="H4054">
        <v>0</v>
      </c>
      <c r="I4054" t="s">
        <v>80</v>
      </c>
      <c r="J4054" t="s">
        <v>63</v>
      </c>
      <c r="K4054" t="s">
        <v>64</v>
      </c>
      <c r="L4054" t="s">
        <v>17079</v>
      </c>
      <c r="M4054" t="s">
        <v>17080</v>
      </c>
      <c r="N4054">
        <v>13</v>
      </c>
      <c r="S4054" t="e">
        <f t="shared" si="945"/>
        <v>#DIV/0!</v>
      </c>
      <c r="X4054" s="3" t="e">
        <f t="shared" si="946"/>
        <v>#DIV/0!</v>
      </c>
      <c r="Y4054" t="e">
        <f t="shared" si="947"/>
        <v>#DIV/0!</v>
      </c>
      <c r="AD4054" t="e">
        <f t="shared" si="948"/>
        <v>#DIV/0!</v>
      </c>
      <c r="AI4054" t="e">
        <f t="shared" si="949"/>
        <v>#DIV/0!</v>
      </c>
      <c r="AJ4054" t="e">
        <f t="shared" si="950"/>
        <v>#DIV/0!</v>
      </c>
      <c r="AK4054" s="1" t="e">
        <f>IF(AND(OR(#REF!&gt;1.49,#REF!&lt; 0.67),#REF!&lt; 0.05),"TL regulate","none")</f>
        <v>#REF!</v>
      </c>
      <c r="AL4054" s="1" t="e">
        <f t="shared" si="951"/>
        <v>#DIV/0!</v>
      </c>
      <c r="AM4054" s="1" t="e">
        <f t="shared" si="952"/>
        <v>#DIV/0!</v>
      </c>
      <c r="AO4054">
        <v>0</v>
      </c>
      <c r="AP4054">
        <v>0</v>
      </c>
      <c r="AQ4054">
        <v>0</v>
      </c>
      <c r="AR4054">
        <v>0</v>
      </c>
      <c r="AS4054">
        <f t="shared" si="953"/>
        <v>0</v>
      </c>
      <c r="AT4054">
        <v>0</v>
      </c>
      <c r="AU4054">
        <v>0</v>
      </c>
      <c r="AV4054">
        <v>0</v>
      </c>
      <c r="AW4054">
        <v>0</v>
      </c>
      <c r="AX4054">
        <f t="shared" si="954"/>
        <v>0</v>
      </c>
      <c r="AY4054">
        <v>0</v>
      </c>
      <c r="AZ4054">
        <v>0</v>
      </c>
      <c r="BA4054">
        <v>0</v>
      </c>
      <c r="BB4054">
        <v>0</v>
      </c>
      <c r="BC4054">
        <f t="shared" si="955"/>
        <v>0</v>
      </c>
      <c r="BE4054" t="str">
        <f t="shared" si="956"/>
        <v>void</v>
      </c>
      <c r="BF4054">
        <f t="shared" si="957"/>
        <v>0</v>
      </c>
      <c r="BG4054">
        <f t="shared" si="958"/>
        <v>0</v>
      </c>
      <c r="BH4054">
        <f t="shared" si="959"/>
        <v>0</v>
      </c>
    </row>
    <row r="4055" spans="1:60" x14ac:dyDescent="0.45">
      <c r="A4055" t="s">
        <v>17100</v>
      </c>
      <c r="B4055" t="s">
        <v>7330</v>
      </c>
      <c r="C4055">
        <v>823</v>
      </c>
      <c r="D4055" t="s">
        <v>7330</v>
      </c>
      <c r="E4055" t="s">
        <v>7330</v>
      </c>
      <c r="F4055" t="s">
        <v>7331</v>
      </c>
      <c r="G4055">
        <v>0.31451600000000002</v>
      </c>
      <c r="H4055">
        <v>0</v>
      </c>
      <c r="I4055" t="s">
        <v>56</v>
      </c>
      <c r="J4055" t="s">
        <v>63</v>
      </c>
      <c r="K4055" t="s">
        <v>64</v>
      </c>
      <c r="L4055" t="s">
        <v>17101</v>
      </c>
      <c r="M4055" t="s">
        <v>17102</v>
      </c>
      <c r="N4055">
        <v>8</v>
      </c>
      <c r="S4055" t="e">
        <f t="shared" si="945"/>
        <v>#DIV/0!</v>
      </c>
      <c r="X4055" s="3" t="e">
        <f t="shared" si="946"/>
        <v>#DIV/0!</v>
      </c>
      <c r="Y4055" t="e">
        <f t="shared" si="947"/>
        <v>#DIV/0!</v>
      </c>
      <c r="AD4055" t="e">
        <f t="shared" si="948"/>
        <v>#DIV/0!</v>
      </c>
      <c r="AI4055" t="e">
        <f t="shared" si="949"/>
        <v>#DIV/0!</v>
      </c>
      <c r="AJ4055" t="e">
        <f t="shared" si="950"/>
        <v>#DIV/0!</v>
      </c>
      <c r="AK4055" s="1" t="e">
        <f>IF(AND(OR(#REF!&gt;1.49,#REF!&lt; 0.67),#REF!&lt; 0.05),"TL regulate","none")</f>
        <v>#REF!</v>
      </c>
      <c r="AL4055" s="1" t="e">
        <f t="shared" si="951"/>
        <v>#DIV/0!</v>
      </c>
      <c r="AM4055" s="1" t="e">
        <f t="shared" si="952"/>
        <v>#DIV/0!</v>
      </c>
      <c r="AO4055">
        <v>0</v>
      </c>
      <c r="AP4055">
        <v>0</v>
      </c>
      <c r="AQ4055">
        <v>0</v>
      </c>
      <c r="AR4055">
        <v>0</v>
      </c>
      <c r="AS4055">
        <f t="shared" si="953"/>
        <v>0</v>
      </c>
      <c r="AT4055">
        <v>0</v>
      </c>
      <c r="AU4055">
        <v>0</v>
      </c>
      <c r="AV4055">
        <v>0</v>
      </c>
      <c r="AW4055">
        <v>0</v>
      </c>
      <c r="AX4055">
        <f t="shared" si="954"/>
        <v>0</v>
      </c>
      <c r="AY4055">
        <v>0</v>
      </c>
      <c r="AZ4055">
        <v>0</v>
      </c>
      <c r="BA4055">
        <v>0</v>
      </c>
      <c r="BB4055">
        <v>0</v>
      </c>
      <c r="BC4055">
        <f t="shared" si="955"/>
        <v>0</v>
      </c>
      <c r="BE4055" t="str">
        <f t="shared" si="956"/>
        <v>void</v>
      </c>
      <c r="BF4055">
        <f t="shared" si="957"/>
        <v>0</v>
      </c>
      <c r="BG4055">
        <f t="shared" si="958"/>
        <v>0</v>
      </c>
      <c r="BH4055">
        <f t="shared" si="959"/>
        <v>0</v>
      </c>
    </row>
    <row r="4056" spans="1:60" x14ac:dyDescent="0.45">
      <c r="A4056" t="s">
        <v>17103</v>
      </c>
      <c r="B4056" t="s">
        <v>7330</v>
      </c>
      <c r="C4056">
        <v>820</v>
      </c>
      <c r="D4056" t="s">
        <v>7330</v>
      </c>
      <c r="E4056" t="s">
        <v>7330</v>
      </c>
      <c r="F4056" t="s">
        <v>7331</v>
      </c>
      <c r="G4056">
        <v>0.31451600000000002</v>
      </c>
      <c r="H4056">
        <v>0</v>
      </c>
      <c r="I4056" t="s">
        <v>56</v>
      </c>
      <c r="J4056" t="s">
        <v>57</v>
      </c>
      <c r="K4056" t="s">
        <v>366</v>
      </c>
      <c r="L4056" t="s">
        <v>17101</v>
      </c>
      <c r="M4056" t="s">
        <v>17102</v>
      </c>
      <c r="N4056">
        <v>5</v>
      </c>
      <c r="S4056" t="e">
        <f t="shared" si="945"/>
        <v>#DIV/0!</v>
      </c>
      <c r="X4056" s="3" t="e">
        <f t="shared" si="946"/>
        <v>#DIV/0!</v>
      </c>
      <c r="Y4056" t="e">
        <f t="shared" si="947"/>
        <v>#DIV/0!</v>
      </c>
      <c r="AD4056" t="e">
        <f t="shared" si="948"/>
        <v>#DIV/0!</v>
      </c>
      <c r="AI4056" t="e">
        <f t="shared" si="949"/>
        <v>#DIV/0!</v>
      </c>
      <c r="AJ4056" t="e">
        <f t="shared" si="950"/>
        <v>#DIV/0!</v>
      </c>
      <c r="AK4056" s="1" t="e">
        <f>IF(AND(OR(#REF!&gt;1.49,#REF!&lt; 0.67),#REF!&lt; 0.05),"TL regulate","none")</f>
        <v>#REF!</v>
      </c>
      <c r="AL4056" s="1" t="e">
        <f t="shared" si="951"/>
        <v>#DIV/0!</v>
      </c>
      <c r="AM4056" s="1" t="e">
        <f t="shared" si="952"/>
        <v>#DIV/0!</v>
      </c>
      <c r="AO4056">
        <v>0</v>
      </c>
      <c r="AP4056">
        <v>0</v>
      </c>
      <c r="AQ4056">
        <v>0</v>
      </c>
      <c r="AR4056">
        <v>0</v>
      </c>
      <c r="AS4056">
        <f t="shared" si="953"/>
        <v>0</v>
      </c>
      <c r="AT4056">
        <v>0</v>
      </c>
      <c r="AU4056">
        <v>0</v>
      </c>
      <c r="AV4056">
        <v>0</v>
      </c>
      <c r="AW4056">
        <v>0</v>
      </c>
      <c r="AX4056">
        <f t="shared" si="954"/>
        <v>0</v>
      </c>
      <c r="AY4056">
        <v>0</v>
      </c>
      <c r="AZ4056">
        <v>0</v>
      </c>
      <c r="BA4056">
        <v>0</v>
      </c>
      <c r="BB4056">
        <v>0</v>
      </c>
      <c r="BC4056">
        <f t="shared" si="955"/>
        <v>0</v>
      </c>
      <c r="BE4056" t="str">
        <f t="shared" si="956"/>
        <v>void</v>
      </c>
      <c r="BF4056">
        <f t="shared" si="957"/>
        <v>0</v>
      </c>
      <c r="BG4056">
        <f t="shared" si="958"/>
        <v>0</v>
      </c>
      <c r="BH4056">
        <f t="shared" si="959"/>
        <v>0</v>
      </c>
    </row>
    <row r="4057" spans="1:60" x14ac:dyDescent="0.45">
      <c r="A4057" t="s">
        <v>17104</v>
      </c>
      <c r="B4057" t="s">
        <v>7330</v>
      </c>
      <c r="C4057">
        <v>822</v>
      </c>
      <c r="D4057" t="s">
        <v>7330</v>
      </c>
      <c r="E4057" t="s">
        <v>7330</v>
      </c>
      <c r="F4057" t="s">
        <v>7331</v>
      </c>
      <c r="G4057">
        <v>0.31451600000000002</v>
      </c>
      <c r="H4057">
        <v>0</v>
      </c>
      <c r="I4057" t="s">
        <v>56</v>
      </c>
      <c r="J4057" t="s">
        <v>63</v>
      </c>
      <c r="K4057" t="s">
        <v>64</v>
      </c>
      <c r="L4057" t="s">
        <v>17101</v>
      </c>
      <c r="M4057" t="s">
        <v>17102</v>
      </c>
      <c r="N4057">
        <v>7</v>
      </c>
      <c r="S4057" t="e">
        <f t="shared" si="945"/>
        <v>#DIV/0!</v>
      </c>
      <c r="X4057" s="3" t="e">
        <f t="shared" si="946"/>
        <v>#DIV/0!</v>
      </c>
      <c r="Y4057" t="e">
        <f t="shared" si="947"/>
        <v>#DIV/0!</v>
      </c>
      <c r="AD4057" t="e">
        <f t="shared" si="948"/>
        <v>#DIV/0!</v>
      </c>
      <c r="AI4057" t="e">
        <f t="shared" si="949"/>
        <v>#DIV/0!</v>
      </c>
      <c r="AJ4057" t="e">
        <f t="shared" si="950"/>
        <v>#DIV/0!</v>
      </c>
      <c r="AK4057" s="1" t="e">
        <f>IF(AND(OR(#REF!&gt;1.49,#REF!&lt; 0.67),#REF!&lt; 0.05),"TL regulate","none")</f>
        <v>#REF!</v>
      </c>
      <c r="AL4057" s="1" t="e">
        <f t="shared" si="951"/>
        <v>#DIV/0!</v>
      </c>
      <c r="AM4057" s="1" t="e">
        <f t="shared" si="952"/>
        <v>#DIV/0!</v>
      </c>
      <c r="AO4057">
        <v>0</v>
      </c>
      <c r="AP4057">
        <v>0</v>
      </c>
      <c r="AQ4057">
        <v>0</v>
      </c>
      <c r="AR4057">
        <v>0</v>
      </c>
      <c r="AS4057">
        <f t="shared" si="953"/>
        <v>0</v>
      </c>
      <c r="AT4057">
        <v>0</v>
      </c>
      <c r="AU4057">
        <v>0</v>
      </c>
      <c r="AV4057">
        <v>0</v>
      </c>
      <c r="AW4057">
        <v>0</v>
      </c>
      <c r="AX4057">
        <f t="shared" si="954"/>
        <v>0</v>
      </c>
      <c r="AY4057">
        <v>0</v>
      </c>
      <c r="AZ4057">
        <v>0</v>
      </c>
      <c r="BA4057">
        <v>0</v>
      </c>
      <c r="BB4057">
        <v>0</v>
      </c>
      <c r="BC4057">
        <f t="shared" si="955"/>
        <v>0</v>
      </c>
      <c r="BE4057" t="str">
        <f t="shared" si="956"/>
        <v>void</v>
      </c>
      <c r="BF4057">
        <f t="shared" si="957"/>
        <v>0</v>
      </c>
      <c r="BG4057">
        <f t="shared" si="958"/>
        <v>0</v>
      </c>
      <c r="BH4057">
        <f t="shared" si="959"/>
        <v>0</v>
      </c>
    </row>
    <row r="4058" spans="1:60" x14ac:dyDescent="0.45">
      <c r="A4058" t="s">
        <v>17105</v>
      </c>
      <c r="B4058" t="s">
        <v>7330</v>
      </c>
      <c r="C4058">
        <v>895</v>
      </c>
      <c r="D4058" t="s">
        <v>7330</v>
      </c>
      <c r="E4058" t="s">
        <v>7330</v>
      </c>
      <c r="F4058">
        <v>0</v>
      </c>
      <c r="G4058">
        <v>0.68761300000000003</v>
      </c>
      <c r="H4058">
        <v>1</v>
      </c>
      <c r="I4058" t="s">
        <v>56</v>
      </c>
      <c r="J4058" t="s">
        <v>57</v>
      </c>
      <c r="K4058" t="s">
        <v>628</v>
      </c>
      <c r="L4058" t="s">
        <v>17106</v>
      </c>
      <c r="M4058" t="s">
        <v>17107</v>
      </c>
      <c r="N4058">
        <v>10</v>
      </c>
      <c r="S4058" t="e">
        <f t="shared" si="945"/>
        <v>#DIV/0!</v>
      </c>
      <c r="X4058" s="3" t="e">
        <f t="shared" si="946"/>
        <v>#DIV/0!</v>
      </c>
      <c r="Y4058" t="e">
        <f t="shared" si="947"/>
        <v>#DIV/0!</v>
      </c>
      <c r="AD4058" t="e">
        <f t="shared" si="948"/>
        <v>#DIV/0!</v>
      </c>
      <c r="AI4058" t="e">
        <f t="shared" si="949"/>
        <v>#DIV/0!</v>
      </c>
      <c r="AJ4058" t="e">
        <f t="shared" si="950"/>
        <v>#DIV/0!</v>
      </c>
      <c r="AK4058" s="1" t="e">
        <f>IF(AND(OR(#REF!&gt;1.49,#REF!&lt; 0.67),#REF!&lt; 0.05),"TL regulate","none")</f>
        <v>#REF!</v>
      </c>
      <c r="AL4058" s="1" t="e">
        <f t="shared" si="951"/>
        <v>#DIV/0!</v>
      </c>
      <c r="AM4058" s="1" t="e">
        <f t="shared" si="952"/>
        <v>#DIV/0!</v>
      </c>
      <c r="AO4058">
        <v>0</v>
      </c>
      <c r="AP4058">
        <v>0</v>
      </c>
      <c r="AQ4058">
        <v>0</v>
      </c>
      <c r="AR4058">
        <v>0</v>
      </c>
      <c r="AS4058">
        <f t="shared" si="953"/>
        <v>0</v>
      </c>
      <c r="AT4058">
        <v>0</v>
      </c>
      <c r="AU4058">
        <v>0</v>
      </c>
      <c r="AV4058">
        <v>0</v>
      </c>
      <c r="AW4058">
        <v>0</v>
      </c>
      <c r="AX4058">
        <f t="shared" si="954"/>
        <v>0</v>
      </c>
      <c r="AY4058">
        <v>0</v>
      </c>
      <c r="AZ4058">
        <v>0</v>
      </c>
      <c r="BA4058">
        <v>0</v>
      </c>
      <c r="BB4058">
        <v>0</v>
      </c>
      <c r="BC4058">
        <f t="shared" si="955"/>
        <v>0</v>
      </c>
      <c r="BE4058" t="str">
        <f t="shared" si="956"/>
        <v>void</v>
      </c>
      <c r="BF4058">
        <f t="shared" si="957"/>
        <v>0</v>
      </c>
      <c r="BG4058">
        <f t="shared" si="958"/>
        <v>0</v>
      </c>
      <c r="BH4058">
        <f t="shared" si="959"/>
        <v>0</v>
      </c>
    </row>
    <row r="4059" spans="1:60" x14ac:dyDescent="0.45">
      <c r="A4059" t="s">
        <v>17108</v>
      </c>
      <c r="B4059" t="s">
        <v>7330</v>
      </c>
      <c r="C4059">
        <v>819</v>
      </c>
      <c r="D4059" t="s">
        <v>7330</v>
      </c>
      <c r="E4059" t="s">
        <v>7330</v>
      </c>
      <c r="F4059">
        <v>0</v>
      </c>
      <c r="G4059">
        <v>0.24809899999999999</v>
      </c>
      <c r="H4059">
        <v>0</v>
      </c>
      <c r="I4059" t="s">
        <v>80</v>
      </c>
      <c r="J4059" t="s">
        <v>57</v>
      </c>
      <c r="K4059" t="s">
        <v>1255</v>
      </c>
      <c r="L4059" t="s">
        <v>17109</v>
      </c>
      <c r="M4059" t="s">
        <v>17110</v>
      </c>
      <c r="N4059">
        <v>4</v>
      </c>
      <c r="S4059" t="e">
        <f t="shared" si="945"/>
        <v>#DIV/0!</v>
      </c>
      <c r="X4059" s="3" t="e">
        <f t="shared" si="946"/>
        <v>#DIV/0!</v>
      </c>
      <c r="Y4059" t="e">
        <f t="shared" si="947"/>
        <v>#DIV/0!</v>
      </c>
      <c r="AD4059" t="e">
        <f t="shared" si="948"/>
        <v>#DIV/0!</v>
      </c>
      <c r="AI4059" t="e">
        <f t="shared" si="949"/>
        <v>#DIV/0!</v>
      </c>
      <c r="AJ4059" t="e">
        <f t="shared" si="950"/>
        <v>#DIV/0!</v>
      </c>
      <c r="AK4059" s="1" t="e">
        <f>IF(AND(OR(#REF!&gt;1.49,#REF!&lt; 0.67),#REF!&lt; 0.05),"TL regulate","none")</f>
        <v>#REF!</v>
      </c>
      <c r="AL4059" s="1" t="e">
        <f t="shared" si="951"/>
        <v>#DIV/0!</v>
      </c>
      <c r="AM4059" s="1" t="e">
        <f t="shared" si="952"/>
        <v>#DIV/0!</v>
      </c>
      <c r="AO4059">
        <v>0</v>
      </c>
      <c r="AP4059">
        <v>0</v>
      </c>
      <c r="AQ4059">
        <v>0</v>
      </c>
      <c r="AR4059">
        <v>0</v>
      </c>
      <c r="AS4059">
        <f t="shared" si="953"/>
        <v>0</v>
      </c>
      <c r="AT4059">
        <v>0</v>
      </c>
      <c r="AU4059">
        <v>0</v>
      </c>
      <c r="AV4059">
        <v>0</v>
      </c>
      <c r="AW4059">
        <v>0</v>
      </c>
      <c r="AX4059">
        <f t="shared" si="954"/>
        <v>0</v>
      </c>
      <c r="AY4059">
        <v>0</v>
      </c>
      <c r="AZ4059">
        <v>0</v>
      </c>
      <c r="BA4059">
        <v>0</v>
      </c>
      <c r="BB4059">
        <v>0</v>
      </c>
      <c r="BC4059">
        <f t="shared" si="955"/>
        <v>0</v>
      </c>
      <c r="BE4059" t="str">
        <f t="shared" si="956"/>
        <v>void</v>
      </c>
      <c r="BF4059">
        <f t="shared" si="957"/>
        <v>0</v>
      </c>
      <c r="BG4059">
        <f t="shared" si="958"/>
        <v>0</v>
      </c>
      <c r="BH4059">
        <f t="shared" si="959"/>
        <v>0</v>
      </c>
    </row>
    <row r="4060" spans="1:60" x14ac:dyDescent="0.45">
      <c r="A4060" t="s">
        <v>17111</v>
      </c>
      <c r="B4060" t="s">
        <v>7330</v>
      </c>
      <c r="C4060">
        <v>888</v>
      </c>
      <c r="D4060" t="s">
        <v>7330</v>
      </c>
      <c r="E4060" t="s">
        <v>7330</v>
      </c>
      <c r="F4060" t="s">
        <v>7331</v>
      </c>
      <c r="G4060">
        <v>0.33372800000000002</v>
      </c>
      <c r="H4060">
        <v>0</v>
      </c>
      <c r="I4060" t="s">
        <v>80</v>
      </c>
      <c r="J4060" t="s">
        <v>57</v>
      </c>
      <c r="K4060" t="s">
        <v>82</v>
      </c>
      <c r="L4060" t="s">
        <v>17112</v>
      </c>
      <c r="M4060" t="s">
        <v>17113</v>
      </c>
      <c r="N4060">
        <v>3</v>
      </c>
      <c r="S4060" t="e">
        <f t="shared" si="945"/>
        <v>#DIV/0!</v>
      </c>
      <c r="X4060" s="3" t="e">
        <f t="shared" si="946"/>
        <v>#DIV/0!</v>
      </c>
      <c r="Y4060" t="e">
        <f t="shared" si="947"/>
        <v>#DIV/0!</v>
      </c>
      <c r="AD4060" t="e">
        <f t="shared" si="948"/>
        <v>#DIV/0!</v>
      </c>
      <c r="AI4060" t="e">
        <f t="shared" si="949"/>
        <v>#DIV/0!</v>
      </c>
      <c r="AJ4060" t="e">
        <f t="shared" si="950"/>
        <v>#DIV/0!</v>
      </c>
      <c r="AK4060" s="1" t="e">
        <f>IF(AND(OR(#REF!&gt;1.49,#REF!&lt; 0.67),#REF!&lt; 0.05),"TL regulate","none")</f>
        <v>#REF!</v>
      </c>
      <c r="AL4060" s="1" t="e">
        <f t="shared" si="951"/>
        <v>#DIV/0!</v>
      </c>
      <c r="AM4060" s="1" t="e">
        <f t="shared" si="952"/>
        <v>#DIV/0!</v>
      </c>
      <c r="AO4060">
        <v>0</v>
      </c>
      <c r="AP4060">
        <v>0</v>
      </c>
      <c r="AQ4060">
        <v>0</v>
      </c>
      <c r="AR4060">
        <v>0</v>
      </c>
      <c r="AS4060">
        <f t="shared" si="953"/>
        <v>0</v>
      </c>
      <c r="AT4060">
        <v>0</v>
      </c>
      <c r="AU4060">
        <v>0</v>
      </c>
      <c r="AV4060">
        <v>0</v>
      </c>
      <c r="AW4060">
        <v>0</v>
      </c>
      <c r="AX4060">
        <f t="shared" si="954"/>
        <v>0</v>
      </c>
      <c r="AY4060">
        <v>0</v>
      </c>
      <c r="AZ4060">
        <v>0</v>
      </c>
      <c r="BA4060">
        <v>0</v>
      </c>
      <c r="BB4060">
        <v>0</v>
      </c>
      <c r="BC4060">
        <f t="shared" si="955"/>
        <v>0</v>
      </c>
      <c r="BE4060" t="str">
        <f t="shared" si="956"/>
        <v>void</v>
      </c>
      <c r="BF4060">
        <f t="shared" si="957"/>
        <v>0</v>
      </c>
      <c r="BG4060">
        <f t="shared" si="958"/>
        <v>0</v>
      </c>
      <c r="BH4060">
        <f t="shared" si="959"/>
        <v>0</v>
      </c>
    </row>
    <row r="4061" spans="1:60" x14ac:dyDescent="0.45">
      <c r="A4061" t="s">
        <v>17114</v>
      </c>
      <c r="B4061" t="s">
        <v>11548</v>
      </c>
      <c r="C4061">
        <v>1913</v>
      </c>
      <c r="D4061" t="s">
        <v>11548</v>
      </c>
      <c r="E4061" t="s">
        <v>11548</v>
      </c>
      <c r="F4061">
        <v>0</v>
      </c>
      <c r="G4061">
        <v>0.45929900000000001</v>
      </c>
      <c r="H4061">
        <v>0</v>
      </c>
      <c r="I4061" t="s">
        <v>56</v>
      </c>
      <c r="J4061" t="s">
        <v>63</v>
      </c>
      <c r="K4061" t="s">
        <v>64</v>
      </c>
      <c r="L4061" t="s">
        <v>17115</v>
      </c>
      <c r="M4061" t="s">
        <v>17116</v>
      </c>
      <c r="N4061">
        <v>5</v>
      </c>
      <c r="S4061" t="e">
        <f t="shared" si="945"/>
        <v>#DIV/0!</v>
      </c>
      <c r="X4061" s="3" t="e">
        <f t="shared" si="946"/>
        <v>#DIV/0!</v>
      </c>
      <c r="Y4061" t="e">
        <f t="shared" si="947"/>
        <v>#DIV/0!</v>
      </c>
      <c r="AD4061" t="e">
        <f t="shared" si="948"/>
        <v>#DIV/0!</v>
      </c>
      <c r="AI4061" t="e">
        <f t="shared" si="949"/>
        <v>#DIV/0!</v>
      </c>
      <c r="AJ4061" t="e">
        <f t="shared" si="950"/>
        <v>#DIV/0!</v>
      </c>
      <c r="AK4061" s="1" t="e">
        <f>IF(AND(OR(#REF!&gt;1.49,#REF!&lt; 0.67),#REF!&lt; 0.05),"TL regulate","none")</f>
        <v>#REF!</v>
      </c>
      <c r="AL4061" s="1" t="e">
        <f t="shared" si="951"/>
        <v>#DIV/0!</v>
      </c>
      <c r="AM4061" s="1" t="e">
        <f t="shared" si="952"/>
        <v>#DIV/0!</v>
      </c>
      <c r="AO4061">
        <v>0</v>
      </c>
      <c r="AP4061">
        <v>0</v>
      </c>
      <c r="AQ4061">
        <v>0</v>
      </c>
      <c r="AR4061">
        <v>0</v>
      </c>
      <c r="AS4061">
        <f t="shared" si="953"/>
        <v>0</v>
      </c>
      <c r="AT4061">
        <v>0</v>
      </c>
      <c r="AU4061">
        <v>0</v>
      </c>
      <c r="AV4061">
        <v>0</v>
      </c>
      <c r="AW4061">
        <v>0</v>
      </c>
      <c r="AX4061">
        <f t="shared" si="954"/>
        <v>0</v>
      </c>
      <c r="AY4061">
        <v>0</v>
      </c>
      <c r="AZ4061">
        <v>0</v>
      </c>
      <c r="BA4061">
        <v>0</v>
      </c>
      <c r="BB4061">
        <v>0</v>
      </c>
      <c r="BC4061">
        <f t="shared" si="955"/>
        <v>0</v>
      </c>
      <c r="BE4061" t="str">
        <f t="shared" si="956"/>
        <v>void</v>
      </c>
      <c r="BF4061">
        <f t="shared" si="957"/>
        <v>0</v>
      </c>
      <c r="BG4061">
        <f t="shared" si="958"/>
        <v>0</v>
      </c>
      <c r="BH4061">
        <f t="shared" si="959"/>
        <v>0</v>
      </c>
    </row>
    <row r="4062" spans="1:60" x14ac:dyDescent="0.45">
      <c r="A4062" t="s">
        <v>17117</v>
      </c>
      <c r="B4062" t="s">
        <v>11548</v>
      </c>
      <c r="C4062">
        <v>1875</v>
      </c>
      <c r="D4062" t="s">
        <v>11548</v>
      </c>
      <c r="E4062" t="s">
        <v>11548</v>
      </c>
      <c r="F4062" t="s">
        <v>11549</v>
      </c>
      <c r="G4062">
        <v>0.31494</v>
      </c>
      <c r="H4062">
        <v>0</v>
      </c>
      <c r="I4062" t="s">
        <v>56</v>
      </c>
      <c r="J4062" t="s">
        <v>57</v>
      </c>
      <c r="K4062" t="s">
        <v>5190</v>
      </c>
      <c r="L4062" t="s">
        <v>11550</v>
      </c>
      <c r="M4062" t="s">
        <v>11551</v>
      </c>
      <c r="N4062">
        <v>2</v>
      </c>
      <c r="S4062" t="e">
        <f t="shared" si="945"/>
        <v>#DIV/0!</v>
      </c>
      <c r="X4062" s="3" t="e">
        <f t="shared" si="946"/>
        <v>#DIV/0!</v>
      </c>
      <c r="Y4062" t="e">
        <f t="shared" si="947"/>
        <v>#DIV/0!</v>
      </c>
      <c r="AD4062" t="e">
        <f t="shared" si="948"/>
        <v>#DIV/0!</v>
      </c>
      <c r="AI4062" t="e">
        <f t="shared" si="949"/>
        <v>#DIV/0!</v>
      </c>
      <c r="AJ4062" t="e">
        <f t="shared" si="950"/>
        <v>#DIV/0!</v>
      </c>
      <c r="AK4062" s="1" t="e">
        <f>IF(AND(OR(#REF!&gt;1.49,#REF!&lt; 0.67),#REF!&lt; 0.05),"TL regulate","none")</f>
        <v>#REF!</v>
      </c>
      <c r="AL4062" s="1" t="e">
        <f t="shared" si="951"/>
        <v>#DIV/0!</v>
      </c>
      <c r="AM4062" s="1" t="e">
        <f t="shared" si="952"/>
        <v>#DIV/0!</v>
      </c>
      <c r="AO4062">
        <v>0</v>
      </c>
      <c r="AP4062">
        <v>0</v>
      </c>
      <c r="AQ4062">
        <v>0</v>
      </c>
      <c r="AR4062">
        <v>0</v>
      </c>
      <c r="AS4062">
        <f t="shared" si="953"/>
        <v>0</v>
      </c>
      <c r="AT4062">
        <v>0</v>
      </c>
      <c r="AU4062">
        <v>0</v>
      </c>
      <c r="AV4062">
        <v>0</v>
      </c>
      <c r="AW4062">
        <v>0</v>
      </c>
      <c r="AX4062">
        <f t="shared" si="954"/>
        <v>0</v>
      </c>
      <c r="AY4062">
        <v>0</v>
      </c>
      <c r="AZ4062">
        <v>0</v>
      </c>
      <c r="BA4062">
        <v>0</v>
      </c>
      <c r="BB4062">
        <v>0</v>
      </c>
      <c r="BC4062">
        <f t="shared" si="955"/>
        <v>0</v>
      </c>
      <c r="BE4062" t="str">
        <f t="shared" si="956"/>
        <v>void</v>
      </c>
      <c r="BF4062">
        <f t="shared" si="957"/>
        <v>0</v>
      </c>
      <c r="BG4062">
        <f t="shared" si="958"/>
        <v>0</v>
      </c>
      <c r="BH4062">
        <f t="shared" si="959"/>
        <v>0</v>
      </c>
    </row>
    <row r="4063" spans="1:60" x14ac:dyDescent="0.45">
      <c r="A4063" t="s">
        <v>17118</v>
      </c>
      <c r="B4063" t="s">
        <v>11548</v>
      </c>
      <c r="C4063">
        <v>1877</v>
      </c>
      <c r="D4063" t="s">
        <v>11548</v>
      </c>
      <c r="E4063" t="s">
        <v>11548</v>
      </c>
      <c r="F4063" t="s">
        <v>11549</v>
      </c>
      <c r="G4063">
        <v>0.31494</v>
      </c>
      <c r="H4063">
        <v>0</v>
      </c>
      <c r="I4063" t="s">
        <v>80</v>
      </c>
      <c r="J4063" t="s">
        <v>63</v>
      </c>
      <c r="K4063" t="s">
        <v>64</v>
      </c>
      <c r="L4063" t="s">
        <v>11550</v>
      </c>
      <c r="M4063" t="s">
        <v>11551</v>
      </c>
      <c r="N4063">
        <v>4</v>
      </c>
      <c r="S4063" t="e">
        <f t="shared" si="945"/>
        <v>#DIV/0!</v>
      </c>
      <c r="X4063" s="3" t="e">
        <f t="shared" si="946"/>
        <v>#DIV/0!</v>
      </c>
      <c r="Y4063" t="e">
        <f t="shared" si="947"/>
        <v>#DIV/0!</v>
      </c>
      <c r="AD4063" t="e">
        <f t="shared" si="948"/>
        <v>#DIV/0!</v>
      </c>
      <c r="AI4063" t="e">
        <f t="shared" si="949"/>
        <v>#DIV/0!</v>
      </c>
      <c r="AJ4063" t="e">
        <f t="shared" si="950"/>
        <v>#DIV/0!</v>
      </c>
      <c r="AK4063" s="1" t="e">
        <f>IF(AND(OR(#REF!&gt;1.49,#REF!&lt; 0.67),#REF!&lt; 0.05),"TL regulate","none")</f>
        <v>#REF!</v>
      </c>
      <c r="AL4063" s="1" t="e">
        <f t="shared" si="951"/>
        <v>#DIV/0!</v>
      </c>
      <c r="AM4063" s="1" t="e">
        <f t="shared" si="952"/>
        <v>#DIV/0!</v>
      </c>
      <c r="AO4063">
        <v>0</v>
      </c>
      <c r="AP4063">
        <v>0</v>
      </c>
      <c r="AQ4063">
        <v>0</v>
      </c>
      <c r="AR4063">
        <v>0</v>
      </c>
      <c r="AS4063">
        <f t="shared" si="953"/>
        <v>0</v>
      </c>
      <c r="AT4063">
        <v>0</v>
      </c>
      <c r="AU4063">
        <v>0</v>
      </c>
      <c r="AV4063">
        <v>0</v>
      </c>
      <c r="AW4063">
        <v>0</v>
      </c>
      <c r="AX4063">
        <f t="shared" si="954"/>
        <v>0</v>
      </c>
      <c r="AY4063">
        <v>0</v>
      </c>
      <c r="AZ4063">
        <v>0</v>
      </c>
      <c r="BA4063">
        <v>0</v>
      </c>
      <c r="BB4063">
        <v>0</v>
      </c>
      <c r="BC4063">
        <f t="shared" si="955"/>
        <v>0</v>
      </c>
      <c r="BE4063" t="str">
        <f t="shared" si="956"/>
        <v>void</v>
      </c>
      <c r="BF4063">
        <f t="shared" si="957"/>
        <v>0</v>
      </c>
      <c r="BG4063">
        <f t="shared" si="958"/>
        <v>0</v>
      </c>
      <c r="BH4063">
        <f t="shared" si="959"/>
        <v>0</v>
      </c>
    </row>
    <row r="4064" spans="1:60" x14ac:dyDescent="0.45">
      <c r="A4064" t="s">
        <v>17119</v>
      </c>
      <c r="B4064" t="s">
        <v>11548</v>
      </c>
      <c r="C4064">
        <v>1912</v>
      </c>
      <c r="D4064" t="s">
        <v>11548</v>
      </c>
      <c r="E4064" t="s">
        <v>11548</v>
      </c>
      <c r="F4064">
        <v>0</v>
      </c>
      <c r="G4064">
        <v>0.45929199999999998</v>
      </c>
      <c r="H4064">
        <v>0</v>
      </c>
      <c r="I4064" t="s">
        <v>80</v>
      </c>
      <c r="J4064" t="s">
        <v>1339</v>
      </c>
      <c r="K4064" t="s">
        <v>468</v>
      </c>
      <c r="L4064" t="s">
        <v>17115</v>
      </c>
      <c r="M4064" t="s">
        <v>17116</v>
      </c>
      <c r="N4064">
        <v>4</v>
      </c>
      <c r="S4064" t="e">
        <f t="shared" si="945"/>
        <v>#DIV/0!</v>
      </c>
      <c r="X4064" s="3" t="e">
        <f t="shared" si="946"/>
        <v>#DIV/0!</v>
      </c>
      <c r="Y4064" t="e">
        <f t="shared" si="947"/>
        <v>#DIV/0!</v>
      </c>
      <c r="AD4064" t="e">
        <f t="shared" si="948"/>
        <v>#DIV/0!</v>
      </c>
      <c r="AI4064" t="e">
        <f t="shared" si="949"/>
        <v>#DIV/0!</v>
      </c>
      <c r="AJ4064" t="e">
        <f t="shared" si="950"/>
        <v>#DIV/0!</v>
      </c>
      <c r="AK4064" s="1" t="e">
        <f>IF(AND(OR(#REF!&gt;1.49,#REF!&lt; 0.67),#REF!&lt; 0.05),"TL regulate","none")</f>
        <v>#REF!</v>
      </c>
      <c r="AL4064" s="1" t="e">
        <f t="shared" si="951"/>
        <v>#DIV/0!</v>
      </c>
      <c r="AM4064" s="1" t="e">
        <f t="shared" si="952"/>
        <v>#DIV/0!</v>
      </c>
      <c r="AO4064">
        <v>0</v>
      </c>
      <c r="AP4064">
        <v>0</v>
      </c>
      <c r="AQ4064">
        <v>0</v>
      </c>
      <c r="AR4064">
        <v>0</v>
      </c>
      <c r="AS4064">
        <f t="shared" si="953"/>
        <v>0</v>
      </c>
      <c r="AT4064">
        <v>0</v>
      </c>
      <c r="AU4064">
        <v>0</v>
      </c>
      <c r="AV4064">
        <v>0</v>
      </c>
      <c r="AW4064">
        <v>0</v>
      </c>
      <c r="AX4064">
        <f t="shared" si="954"/>
        <v>0</v>
      </c>
      <c r="AY4064">
        <v>0</v>
      </c>
      <c r="AZ4064">
        <v>0</v>
      </c>
      <c r="BA4064">
        <v>0</v>
      </c>
      <c r="BB4064">
        <v>0</v>
      </c>
      <c r="BC4064">
        <f t="shared" si="955"/>
        <v>0</v>
      </c>
      <c r="BE4064" t="str">
        <f t="shared" si="956"/>
        <v>void</v>
      </c>
      <c r="BF4064">
        <f t="shared" si="957"/>
        <v>0</v>
      </c>
      <c r="BG4064">
        <f t="shared" si="958"/>
        <v>0</v>
      </c>
      <c r="BH4064">
        <f t="shared" si="959"/>
        <v>0</v>
      </c>
    </row>
    <row r="4065" spans="1:60" x14ac:dyDescent="0.45">
      <c r="A4065" t="s">
        <v>17120</v>
      </c>
      <c r="B4065" t="s">
        <v>12267</v>
      </c>
      <c r="C4065" t="s">
        <v>17121</v>
      </c>
      <c r="D4065" t="s">
        <v>12269</v>
      </c>
      <c r="E4065" t="s">
        <v>12269</v>
      </c>
      <c r="F4065" t="s">
        <v>12270</v>
      </c>
      <c r="G4065">
        <v>1</v>
      </c>
      <c r="H4065">
        <v>2</v>
      </c>
      <c r="I4065" t="s">
        <v>56</v>
      </c>
      <c r="J4065" t="s">
        <v>74</v>
      </c>
      <c r="K4065" t="s">
        <v>1580</v>
      </c>
      <c r="L4065" t="s">
        <v>17122</v>
      </c>
      <c r="M4065" t="s">
        <v>17123</v>
      </c>
      <c r="N4065">
        <v>10</v>
      </c>
      <c r="S4065" t="e">
        <f t="shared" si="945"/>
        <v>#DIV/0!</v>
      </c>
      <c r="X4065" s="3" t="e">
        <f t="shared" si="946"/>
        <v>#DIV/0!</v>
      </c>
      <c r="Y4065" t="e">
        <f t="shared" si="947"/>
        <v>#DIV/0!</v>
      </c>
      <c r="AD4065" t="e">
        <f t="shared" si="948"/>
        <v>#DIV/0!</v>
      </c>
      <c r="AI4065" t="e">
        <f t="shared" si="949"/>
        <v>#DIV/0!</v>
      </c>
      <c r="AJ4065" t="e">
        <f t="shared" si="950"/>
        <v>#DIV/0!</v>
      </c>
      <c r="AK4065" s="1" t="e">
        <f>IF(AND(OR(#REF!&gt;1.49,#REF!&lt; 0.67),#REF!&lt; 0.05),"TL regulate","none")</f>
        <v>#REF!</v>
      </c>
      <c r="AL4065" s="1" t="e">
        <f t="shared" si="951"/>
        <v>#DIV/0!</v>
      </c>
      <c r="AM4065" s="1" t="e">
        <f t="shared" si="952"/>
        <v>#DIV/0!</v>
      </c>
      <c r="AO4065">
        <v>0</v>
      </c>
      <c r="AP4065">
        <v>0</v>
      </c>
      <c r="AQ4065">
        <v>0</v>
      </c>
      <c r="AR4065">
        <v>0</v>
      </c>
      <c r="AS4065">
        <f t="shared" si="953"/>
        <v>0</v>
      </c>
      <c r="AT4065">
        <v>0</v>
      </c>
      <c r="AU4065">
        <v>0</v>
      </c>
      <c r="AV4065">
        <v>0</v>
      </c>
      <c r="AW4065">
        <v>0</v>
      </c>
      <c r="AX4065">
        <f t="shared" si="954"/>
        <v>0</v>
      </c>
      <c r="AY4065">
        <v>71523000</v>
      </c>
      <c r="AZ4065">
        <v>0</v>
      </c>
      <c r="BA4065">
        <v>0</v>
      </c>
      <c r="BB4065">
        <v>0</v>
      </c>
      <c r="BC4065">
        <f t="shared" si="955"/>
        <v>71523000</v>
      </c>
      <c r="BE4065" t="str">
        <f t="shared" si="956"/>
        <v>Cel only</v>
      </c>
      <c r="BF4065">
        <f t="shared" si="957"/>
        <v>0</v>
      </c>
      <c r="BG4065">
        <f t="shared" si="958"/>
        <v>0</v>
      </c>
      <c r="BH4065">
        <f t="shared" si="959"/>
        <v>1</v>
      </c>
    </row>
    <row r="4066" spans="1:60" x14ac:dyDescent="0.45">
      <c r="A4066" t="s">
        <v>17124</v>
      </c>
      <c r="B4066" t="s">
        <v>12267</v>
      </c>
      <c r="C4066" t="s">
        <v>17125</v>
      </c>
      <c r="D4066" t="s">
        <v>12269</v>
      </c>
      <c r="E4066" t="s">
        <v>12269</v>
      </c>
      <c r="F4066" t="s">
        <v>12270</v>
      </c>
      <c r="G4066">
        <v>1</v>
      </c>
      <c r="H4066">
        <v>2</v>
      </c>
      <c r="I4066" t="s">
        <v>80</v>
      </c>
      <c r="J4066" t="s">
        <v>81</v>
      </c>
      <c r="K4066" t="s">
        <v>2267</v>
      </c>
      <c r="L4066" t="s">
        <v>17122</v>
      </c>
      <c r="M4066" t="s">
        <v>17123</v>
      </c>
      <c r="N4066">
        <v>5</v>
      </c>
      <c r="S4066" t="e">
        <f t="shared" si="945"/>
        <v>#DIV/0!</v>
      </c>
      <c r="X4066" s="3" t="e">
        <f t="shared" si="946"/>
        <v>#DIV/0!</v>
      </c>
      <c r="Y4066" t="e">
        <f t="shared" si="947"/>
        <v>#DIV/0!</v>
      </c>
      <c r="AD4066" t="e">
        <f t="shared" si="948"/>
        <v>#DIV/0!</v>
      </c>
      <c r="AI4066" t="e">
        <f t="shared" si="949"/>
        <v>#DIV/0!</v>
      </c>
      <c r="AJ4066" t="e">
        <f t="shared" si="950"/>
        <v>#DIV/0!</v>
      </c>
      <c r="AK4066" s="1" t="e">
        <f>IF(AND(OR(#REF!&gt;1.49,#REF!&lt; 0.67),#REF!&lt; 0.05),"TL regulate","none")</f>
        <v>#REF!</v>
      </c>
      <c r="AL4066" s="1" t="e">
        <f t="shared" si="951"/>
        <v>#DIV/0!</v>
      </c>
      <c r="AM4066" s="1" t="e">
        <f t="shared" si="952"/>
        <v>#DIV/0!</v>
      </c>
      <c r="AO4066">
        <v>0</v>
      </c>
      <c r="AP4066">
        <v>0</v>
      </c>
      <c r="AQ4066">
        <v>0</v>
      </c>
      <c r="AR4066">
        <v>0</v>
      </c>
      <c r="AS4066">
        <f t="shared" si="953"/>
        <v>0</v>
      </c>
      <c r="AT4066">
        <v>0</v>
      </c>
      <c r="AU4066">
        <v>0</v>
      </c>
      <c r="AV4066">
        <v>0</v>
      </c>
      <c r="AW4066">
        <v>0</v>
      </c>
      <c r="AX4066">
        <f t="shared" si="954"/>
        <v>0</v>
      </c>
      <c r="AY4066">
        <v>0</v>
      </c>
      <c r="AZ4066">
        <v>0</v>
      </c>
      <c r="BA4066">
        <v>0</v>
      </c>
      <c r="BB4066">
        <v>0</v>
      </c>
      <c r="BC4066">
        <f t="shared" si="955"/>
        <v>0</v>
      </c>
      <c r="BE4066" t="str">
        <f t="shared" si="956"/>
        <v>void</v>
      </c>
      <c r="BF4066">
        <f t="shared" si="957"/>
        <v>0</v>
      </c>
      <c r="BG4066">
        <f t="shared" si="958"/>
        <v>0</v>
      </c>
      <c r="BH4066">
        <f t="shared" si="959"/>
        <v>0</v>
      </c>
    </row>
    <row r="4067" spans="1:60" x14ac:dyDescent="0.45">
      <c r="A4067" t="s">
        <v>17126</v>
      </c>
      <c r="B4067" t="s">
        <v>17127</v>
      </c>
      <c r="C4067">
        <v>405</v>
      </c>
      <c r="D4067" t="s">
        <v>17127</v>
      </c>
      <c r="E4067" t="s">
        <v>17127</v>
      </c>
      <c r="F4067" t="s">
        <v>17128</v>
      </c>
      <c r="G4067">
        <v>1</v>
      </c>
      <c r="H4067">
        <v>1</v>
      </c>
      <c r="I4067" t="s">
        <v>80</v>
      </c>
      <c r="J4067" t="s">
        <v>57</v>
      </c>
      <c r="K4067" t="s">
        <v>2715</v>
      </c>
      <c r="L4067" t="s">
        <v>17129</v>
      </c>
      <c r="M4067" t="s">
        <v>17130</v>
      </c>
      <c r="N4067">
        <v>2</v>
      </c>
      <c r="S4067" t="e">
        <f t="shared" si="945"/>
        <v>#DIV/0!</v>
      </c>
      <c r="X4067" s="3" t="e">
        <f t="shared" si="946"/>
        <v>#DIV/0!</v>
      </c>
      <c r="Y4067" t="e">
        <f t="shared" si="947"/>
        <v>#DIV/0!</v>
      </c>
      <c r="AD4067" t="e">
        <f t="shared" si="948"/>
        <v>#DIV/0!</v>
      </c>
      <c r="AI4067" t="e">
        <f t="shared" si="949"/>
        <v>#DIV/0!</v>
      </c>
      <c r="AJ4067" t="e">
        <f t="shared" si="950"/>
        <v>#DIV/0!</v>
      </c>
      <c r="AK4067" s="1" t="e">
        <f>IF(AND(OR(#REF!&gt;1.49,#REF!&lt; 0.67),#REF!&lt; 0.05),"TL regulate","none")</f>
        <v>#REF!</v>
      </c>
      <c r="AL4067" s="1" t="e">
        <f t="shared" si="951"/>
        <v>#DIV/0!</v>
      </c>
      <c r="AM4067" s="1" t="e">
        <f t="shared" si="952"/>
        <v>#DIV/0!</v>
      </c>
      <c r="AO4067">
        <v>0</v>
      </c>
      <c r="AP4067">
        <v>0</v>
      </c>
      <c r="AQ4067">
        <v>0</v>
      </c>
      <c r="AR4067">
        <v>0</v>
      </c>
      <c r="AS4067">
        <f t="shared" si="953"/>
        <v>0</v>
      </c>
      <c r="AT4067">
        <v>0</v>
      </c>
      <c r="AU4067">
        <v>0</v>
      </c>
      <c r="AV4067">
        <v>0</v>
      </c>
      <c r="AW4067">
        <v>0</v>
      </c>
      <c r="AX4067">
        <f t="shared" si="954"/>
        <v>0</v>
      </c>
      <c r="AY4067">
        <v>0</v>
      </c>
      <c r="AZ4067">
        <v>0</v>
      </c>
      <c r="BA4067">
        <v>0</v>
      </c>
      <c r="BB4067">
        <v>0</v>
      </c>
      <c r="BC4067">
        <f t="shared" si="955"/>
        <v>0</v>
      </c>
      <c r="BE4067" t="str">
        <f t="shared" si="956"/>
        <v>void</v>
      </c>
      <c r="BF4067">
        <f t="shared" si="957"/>
        <v>0</v>
      </c>
      <c r="BG4067">
        <f t="shared" si="958"/>
        <v>0</v>
      </c>
      <c r="BH4067">
        <f t="shared" si="959"/>
        <v>0</v>
      </c>
    </row>
    <row r="4068" spans="1:60" x14ac:dyDescent="0.45">
      <c r="A4068" t="s">
        <v>17131</v>
      </c>
      <c r="B4068" t="s">
        <v>1190</v>
      </c>
      <c r="C4068">
        <v>336</v>
      </c>
      <c r="D4068" t="s">
        <v>1190</v>
      </c>
      <c r="E4068" t="s">
        <v>1190</v>
      </c>
      <c r="F4068" t="s">
        <v>1191</v>
      </c>
      <c r="G4068">
        <v>0.86160199999999998</v>
      </c>
      <c r="H4068">
        <v>1</v>
      </c>
      <c r="I4068" t="s">
        <v>56</v>
      </c>
      <c r="J4068" t="s">
        <v>57</v>
      </c>
      <c r="K4068" t="s">
        <v>118</v>
      </c>
      <c r="L4068" t="s">
        <v>17132</v>
      </c>
      <c r="M4068" t="s">
        <v>17133</v>
      </c>
      <c r="N4068">
        <v>3</v>
      </c>
      <c r="S4068" t="e">
        <f t="shared" si="945"/>
        <v>#DIV/0!</v>
      </c>
      <c r="X4068" s="3" t="e">
        <f t="shared" si="946"/>
        <v>#DIV/0!</v>
      </c>
      <c r="Y4068" t="e">
        <f t="shared" si="947"/>
        <v>#DIV/0!</v>
      </c>
      <c r="AD4068" t="e">
        <f t="shared" si="948"/>
        <v>#DIV/0!</v>
      </c>
      <c r="AI4068" t="e">
        <f t="shared" si="949"/>
        <v>#DIV/0!</v>
      </c>
      <c r="AJ4068" t="e">
        <f t="shared" si="950"/>
        <v>#DIV/0!</v>
      </c>
      <c r="AK4068" s="1" t="e">
        <f>IF(AND(OR(#REF!&gt;1.49,#REF!&lt; 0.67),#REF!&lt; 0.05),"TL regulate","none")</f>
        <v>#REF!</v>
      </c>
      <c r="AL4068" s="1" t="e">
        <f t="shared" si="951"/>
        <v>#DIV/0!</v>
      </c>
      <c r="AM4068" s="1" t="e">
        <f t="shared" si="952"/>
        <v>#DIV/0!</v>
      </c>
      <c r="AO4068">
        <v>0</v>
      </c>
      <c r="AP4068">
        <v>0</v>
      </c>
      <c r="AQ4068">
        <v>0</v>
      </c>
      <c r="AR4068">
        <v>0</v>
      </c>
      <c r="AS4068">
        <f t="shared" si="953"/>
        <v>0</v>
      </c>
      <c r="AT4068">
        <v>0</v>
      </c>
      <c r="AU4068">
        <v>0</v>
      </c>
      <c r="AV4068">
        <v>0</v>
      </c>
      <c r="AW4068">
        <v>0</v>
      </c>
      <c r="AX4068">
        <f t="shared" si="954"/>
        <v>0</v>
      </c>
      <c r="AY4068">
        <v>0</v>
      </c>
      <c r="AZ4068">
        <v>0</v>
      </c>
      <c r="BA4068">
        <v>0</v>
      </c>
      <c r="BB4068">
        <v>0</v>
      </c>
      <c r="BC4068">
        <f t="shared" si="955"/>
        <v>0</v>
      </c>
      <c r="BE4068" t="str">
        <f t="shared" si="956"/>
        <v>void</v>
      </c>
      <c r="BF4068">
        <f t="shared" si="957"/>
        <v>0</v>
      </c>
      <c r="BG4068">
        <f t="shared" si="958"/>
        <v>0</v>
      </c>
      <c r="BH4068">
        <f t="shared" si="959"/>
        <v>0</v>
      </c>
    </row>
    <row r="4069" spans="1:60" x14ac:dyDescent="0.45">
      <c r="A4069" t="s">
        <v>17134</v>
      </c>
      <c r="B4069" t="s">
        <v>1190</v>
      </c>
      <c r="C4069">
        <v>234</v>
      </c>
      <c r="D4069" t="s">
        <v>1190</v>
      </c>
      <c r="E4069" t="s">
        <v>1190</v>
      </c>
      <c r="F4069" t="s">
        <v>1191</v>
      </c>
      <c r="G4069">
        <v>0.99975199999999997</v>
      </c>
      <c r="H4069">
        <v>1</v>
      </c>
      <c r="I4069" t="s">
        <v>56</v>
      </c>
      <c r="J4069" t="s">
        <v>57</v>
      </c>
      <c r="K4069" t="s">
        <v>5190</v>
      </c>
      <c r="L4069" t="s">
        <v>17135</v>
      </c>
      <c r="M4069" t="s">
        <v>17136</v>
      </c>
      <c r="N4069">
        <v>2</v>
      </c>
      <c r="S4069" t="e">
        <f t="shared" si="945"/>
        <v>#DIV/0!</v>
      </c>
      <c r="X4069" s="3" t="e">
        <f t="shared" si="946"/>
        <v>#DIV/0!</v>
      </c>
      <c r="Y4069" t="e">
        <f t="shared" si="947"/>
        <v>#DIV/0!</v>
      </c>
      <c r="AD4069" t="e">
        <f t="shared" si="948"/>
        <v>#DIV/0!</v>
      </c>
      <c r="AI4069" t="e">
        <f t="shared" si="949"/>
        <v>#DIV/0!</v>
      </c>
      <c r="AJ4069" t="e">
        <f t="shared" si="950"/>
        <v>#DIV/0!</v>
      </c>
      <c r="AK4069" s="1" t="e">
        <f>IF(AND(OR(#REF!&gt;1.49,#REF!&lt; 0.67),#REF!&lt; 0.05),"TL regulate","none")</f>
        <v>#REF!</v>
      </c>
      <c r="AL4069" s="1" t="e">
        <f t="shared" si="951"/>
        <v>#DIV/0!</v>
      </c>
      <c r="AM4069" s="1" t="e">
        <f t="shared" si="952"/>
        <v>#DIV/0!</v>
      </c>
      <c r="AO4069">
        <v>0</v>
      </c>
      <c r="AP4069">
        <v>0</v>
      </c>
      <c r="AQ4069">
        <v>0</v>
      </c>
      <c r="AR4069">
        <v>0</v>
      </c>
      <c r="AS4069">
        <f t="shared" si="953"/>
        <v>0</v>
      </c>
      <c r="AT4069">
        <v>0</v>
      </c>
      <c r="AU4069">
        <v>0</v>
      </c>
      <c r="AV4069">
        <v>0</v>
      </c>
      <c r="AW4069">
        <v>0</v>
      </c>
      <c r="AX4069">
        <f t="shared" si="954"/>
        <v>0</v>
      </c>
      <c r="AY4069">
        <v>0</v>
      </c>
      <c r="AZ4069">
        <v>0</v>
      </c>
      <c r="BA4069">
        <v>0</v>
      </c>
      <c r="BB4069">
        <v>0</v>
      </c>
      <c r="BC4069">
        <f t="shared" si="955"/>
        <v>0</v>
      </c>
      <c r="BE4069" t="str">
        <f t="shared" si="956"/>
        <v>void</v>
      </c>
      <c r="BF4069">
        <f t="shared" si="957"/>
        <v>0</v>
      </c>
      <c r="BG4069">
        <f t="shared" si="958"/>
        <v>0</v>
      </c>
      <c r="BH4069">
        <f t="shared" si="959"/>
        <v>0</v>
      </c>
    </row>
    <row r="4070" spans="1:60" x14ac:dyDescent="0.45">
      <c r="A4070" t="s">
        <v>17137</v>
      </c>
      <c r="B4070" t="s">
        <v>1190</v>
      </c>
      <c r="C4070">
        <v>436</v>
      </c>
      <c r="D4070" t="s">
        <v>1190</v>
      </c>
      <c r="E4070" t="s">
        <v>1190</v>
      </c>
      <c r="F4070" t="s">
        <v>1191</v>
      </c>
      <c r="G4070">
        <v>0.49768899999999999</v>
      </c>
      <c r="H4070">
        <v>0</v>
      </c>
      <c r="I4070" t="s">
        <v>80</v>
      </c>
      <c r="J4070" t="s">
        <v>57</v>
      </c>
      <c r="K4070" t="s">
        <v>167</v>
      </c>
      <c r="L4070" t="s">
        <v>4208</v>
      </c>
      <c r="M4070" t="s">
        <v>4209</v>
      </c>
      <c r="N4070">
        <v>4</v>
      </c>
      <c r="S4070" t="e">
        <f t="shared" si="945"/>
        <v>#DIV/0!</v>
      </c>
      <c r="X4070" s="3" t="e">
        <f t="shared" si="946"/>
        <v>#DIV/0!</v>
      </c>
      <c r="Y4070" t="e">
        <f t="shared" si="947"/>
        <v>#DIV/0!</v>
      </c>
      <c r="AD4070" t="e">
        <f t="shared" si="948"/>
        <v>#DIV/0!</v>
      </c>
      <c r="AI4070" t="e">
        <f t="shared" si="949"/>
        <v>#DIV/0!</v>
      </c>
      <c r="AJ4070" t="e">
        <f t="shared" si="950"/>
        <v>#DIV/0!</v>
      </c>
      <c r="AK4070" s="1" t="e">
        <f>IF(AND(OR(#REF!&gt;1.49,#REF!&lt; 0.67),#REF!&lt; 0.05),"TL regulate","none")</f>
        <v>#REF!</v>
      </c>
      <c r="AL4070" s="1" t="e">
        <f t="shared" si="951"/>
        <v>#DIV/0!</v>
      </c>
      <c r="AM4070" s="1" t="e">
        <f t="shared" si="952"/>
        <v>#DIV/0!</v>
      </c>
      <c r="AO4070">
        <v>0</v>
      </c>
      <c r="AP4070">
        <v>0</v>
      </c>
      <c r="AQ4070">
        <v>0</v>
      </c>
      <c r="AR4070">
        <v>0</v>
      </c>
      <c r="AS4070">
        <f t="shared" si="953"/>
        <v>0</v>
      </c>
      <c r="AT4070">
        <v>0</v>
      </c>
      <c r="AU4070">
        <v>0</v>
      </c>
      <c r="AV4070">
        <v>0</v>
      </c>
      <c r="AW4070">
        <v>0</v>
      </c>
      <c r="AX4070">
        <f t="shared" si="954"/>
        <v>0</v>
      </c>
      <c r="AY4070">
        <v>0</v>
      </c>
      <c r="AZ4070">
        <v>0</v>
      </c>
      <c r="BA4070">
        <v>0</v>
      </c>
      <c r="BB4070">
        <v>0</v>
      </c>
      <c r="BC4070">
        <f t="shared" si="955"/>
        <v>0</v>
      </c>
      <c r="BE4070" t="str">
        <f t="shared" si="956"/>
        <v>void</v>
      </c>
      <c r="BF4070">
        <f t="shared" si="957"/>
        <v>0</v>
      </c>
      <c r="BG4070">
        <f t="shared" si="958"/>
        <v>0</v>
      </c>
      <c r="BH4070">
        <f t="shared" si="959"/>
        <v>0</v>
      </c>
    </row>
    <row r="4071" spans="1:60" x14ac:dyDescent="0.45">
      <c r="A4071" t="s">
        <v>17138</v>
      </c>
      <c r="B4071" t="s">
        <v>3758</v>
      </c>
      <c r="C4071" t="s">
        <v>15211</v>
      </c>
      <c r="D4071" t="s">
        <v>1907</v>
      </c>
      <c r="E4071" t="s">
        <v>1907</v>
      </c>
      <c r="F4071" t="s">
        <v>3760</v>
      </c>
      <c r="G4071">
        <v>0.30243199999999998</v>
      </c>
      <c r="H4071">
        <v>0</v>
      </c>
      <c r="I4071" t="s">
        <v>56</v>
      </c>
      <c r="J4071" t="s">
        <v>63</v>
      </c>
      <c r="K4071" t="s">
        <v>64</v>
      </c>
      <c r="L4071" t="s">
        <v>17139</v>
      </c>
      <c r="M4071" t="s">
        <v>17140</v>
      </c>
      <c r="N4071">
        <v>8</v>
      </c>
      <c r="S4071" t="e">
        <f t="shared" si="945"/>
        <v>#DIV/0!</v>
      </c>
      <c r="X4071" s="3" t="e">
        <f t="shared" si="946"/>
        <v>#DIV/0!</v>
      </c>
      <c r="Y4071" t="e">
        <f t="shared" si="947"/>
        <v>#DIV/0!</v>
      </c>
      <c r="AD4071" t="e">
        <f t="shared" si="948"/>
        <v>#DIV/0!</v>
      </c>
      <c r="AI4071" t="e">
        <f t="shared" si="949"/>
        <v>#DIV/0!</v>
      </c>
      <c r="AJ4071" t="e">
        <f t="shared" si="950"/>
        <v>#DIV/0!</v>
      </c>
      <c r="AK4071" s="1" t="e">
        <f>IF(AND(OR(#REF!&gt;1.49,#REF!&lt; 0.67),#REF!&lt; 0.05),"TL regulate","none")</f>
        <v>#REF!</v>
      </c>
      <c r="AL4071" s="1" t="e">
        <f t="shared" si="951"/>
        <v>#DIV/0!</v>
      </c>
      <c r="AM4071" s="1" t="e">
        <f t="shared" si="952"/>
        <v>#DIV/0!</v>
      </c>
      <c r="AO4071">
        <v>0</v>
      </c>
      <c r="AP4071">
        <v>0</v>
      </c>
      <c r="AQ4071">
        <v>0</v>
      </c>
      <c r="AR4071">
        <v>0</v>
      </c>
      <c r="AS4071">
        <f t="shared" si="953"/>
        <v>0</v>
      </c>
      <c r="AT4071">
        <v>0</v>
      </c>
      <c r="AU4071">
        <v>0</v>
      </c>
      <c r="AV4071">
        <v>0</v>
      </c>
      <c r="AW4071">
        <v>0</v>
      </c>
      <c r="AX4071">
        <f t="shared" si="954"/>
        <v>0</v>
      </c>
      <c r="AY4071">
        <v>0</v>
      </c>
      <c r="AZ4071">
        <v>0</v>
      </c>
      <c r="BA4071">
        <v>0</v>
      </c>
      <c r="BB4071">
        <v>0</v>
      </c>
      <c r="BC4071">
        <f t="shared" si="955"/>
        <v>0</v>
      </c>
      <c r="BE4071" t="str">
        <f t="shared" si="956"/>
        <v>void</v>
      </c>
      <c r="BF4071">
        <f t="shared" si="957"/>
        <v>0</v>
      </c>
      <c r="BG4071">
        <f t="shared" si="958"/>
        <v>0</v>
      </c>
      <c r="BH4071">
        <f t="shared" si="959"/>
        <v>0</v>
      </c>
    </row>
    <row r="4072" spans="1:60" x14ac:dyDescent="0.45">
      <c r="A4072" t="s">
        <v>17141</v>
      </c>
      <c r="B4072" t="s">
        <v>3758</v>
      </c>
      <c r="C4072" t="s">
        <v>15203</v>
      </c>
      <c r="D4072" t="s">
        <v>1907</v>
      </c>
      <c r="E4072" t="s">
        <v>1907</v>
      </c>
      <c r="F4072" t="s">
        <v>3760</v>
      </c>
      <c r="G4072">
        <v>0.30243199999999998</v>
      </c>
      <c r="H4072">
        <v>0</v>
      </c>
      <c r="I4072" t="s">
        <v>56</v>
      </c>
      <c r="J4072" t="s">
        <v>63</v>
      </c>
      <c r="K4072" t="s">
        <v>64</v>
      </c>
      <c r="L4072" t="s">
        <v>17139</v>
      </c>
      <c r="M4072" t="s">
        <v>17140</v>
      </c>
      <c r="N4072">
        <v>11</v>
      </c>
      <c r="S4072" t="e">
        <f t="shared" si="945"/>
        <v>#DIV/0!</v>
      </c>
      <c r="X4072" s="3" t="e">
        <f t="shared" si="946"/>
        <v>#DIV/0!</v>
      </c>
      <c r="Y4072" t="e">
        <f t="shared" si="947"/>
        <v>#DIV/0!</v>
      </c>
      <c r="AD4072" t="e">
        <f t="shared" si="948"/>
        <v>#DIV/0!</v>
      </c>
      <c r="AI4072" t="e">
        <f t="shared" si="949"/>
        <v>#DIV/0!</v>
      </c>
      <c r="AJ4072" t="e">
        <f t="shared" si="950"/>
        <v>#DIV/0!</v>
      </c>
      <c r="AK4072" s="1" t="e">
        <f>IF(AND(OR(#REF!&gt;1.49,#REF!&lt; 0.67),#REF!&lt; 0.05),"TL regulate","none")</f>
        <v>#REF!</v>
      </c>
      <c r="AL4072" s="1" t="e">
        <f t="shared" si="951"/>
        <v>#DIV/0!</v>
      </c>
      <c r="AM4072" s="1" t="e">
        <f t="shared" si="952"/>
        <v>#DIV/0!</v>
      </c>
      <c r="AO4072">
        <v>0</v>
      </c>
      <c r="AP4072">
        <v>0</v>
      </c>
      <c r="AQ4072">
        <v>0</v>
      </c>
      <c r="AR4072">
        <v>0</v>
      </c>
      <c r="AS4072">
        <f t="shared" si="953"/>
        <v>0</v>
      </c>
      <c r="AT4072">
        <v>0</v>
      </c>
      <c r="AU4072">
        <v>0</v>
      </c>
      <c r="AV4072">
        <v>0</v>
      </c>
      <c r="AW4072">
        <v>0</v>
      </c>
      <c r="AX4072">
        <f t="shared" si="954"/>
        <v>0</v>
      </c>
      <c r="AY4072">
        <v>0</v>
      </c>
      <c r="AZ4072">
        <v>0</v>
      </c>
      <c r="BA4072">
        <v>0</v>
      </c>
      <c r="BB4072">
        <v>0</v>
      </c>
      <c r="BC4072">
        <f t="shared" si="955"/>
        <v>0</v>
      </c>
      <c r="BE4072" t="str">
        <f t="shared" si="956"/>
        <v>void</v>
      </c>
      <c r="BF4072">
        <f t="shared" si="957"/>
        <v>0</v>
      </c>
      <c r="BG4072">
        <f t="shared" si="958"/>
        <v>0</v>
      </c>
      <c r="BH4072">
        <f t="shared" si="959"/>
        <v>0</v>
      </c>
    </row>
    <row r="4073" spans="1:60" x14ac:dyDescent="0.45">
      <c r="A4073" t="s">
        <v>17142</v>
      </c>
      <c r="B4073" t="s">
        <v>3758</v>
      </c>
      <c r="C4073" t="s">
        <v>17143</v>
      </c>
      <c r="D4073" t="s">
        <v>1907</v>
      </c>
      <c r="E4073" t="s">
        <v>1907</v>
      </c>
      <c r="F4073" t="s">
        <v>3760</v>
      </c>
      <c r="G4073">
        <v>0.30243199999999998</v>
      </c>
      <c r="H4073">
        <v>0</v>
      </c>
      <c r="I4073" t="s">
        <v>56</v>
      </c>
      <c r="J4073" t="s">
        <v>57</v>
      </c>
      <c r="K4073" t="s">
        <v>1608</v>
      </c>
      <c r="L4073" t="s">
        <v>17139</v>
      </c>
      <c r="M4073" t="s">
        <v>17140</v>
      </c>
      <c r="N4073">
        <v>7</v>
      </c>
      <c r="S4073" t="e">
        <f t="shared" si="945"/>
        <v>#DIV/0!</v>
      </c>
      <c r="X4073" s="3" t="e">
        <f t="shared" si="946"/>
        <v>#DIV/0!</v>
      </c>
      <c r="Y4073" t="e">
        <f t="shared" si="947"/>
        <v>#DIV/0!</v>
      </c>
      <c r="AD4073" t="e">
        <f t="shared" si="948"/>
        <v>#DIV/0!</v>
      </c>
      <c r="AI4073" t="e">
        <f t="shared" si="949"/>
        <v>#DIV/0!</v>
      </c>
      <c r="AJ4073" t="e">
        <f t="shared" si="950"/>
        <v>#DIV/0!</v>
      </c>
      <c r="AK4073" s="1" t="e">
        <f>IF(AND(OR(#REF!&gt;1.49,#REF!&lt; 0.67),#REF!&lt; 0.05),"TL regulate","none")</f>
        <v>#REF!</v>
      </c>
      <c r="AL4073" s="1" t="e">
        <f t="shared" si="951"/>
        <v>#DIV/0!</v>
      </c>
      <c r="AM4073" s="1" t="e">
        <f t="shared" si="952"/>
        <v>#DIV/0!</v>
      </c>
      <c r="AO4073">
        <v>0</v>
      </c>
      <c r="AP4073">
        <v>0</v>
      </c>
      <c r="AQ4073">
        <v>0</v>
      </c>
      <c r="AR4073">
        <v>0</v>
      </c>
      <c r="AS4073">
        <f t="shared" si="953"/>
        <v>0</v>
      </c>
      <c r="AT4073">
        <v>0</v>
      </c>
      <c r="AU4073">
        <v>0</v>
      </c>
      <c r="AV4073">
        <v>0</v>
      </c>
      <c r="AW4073">
        <v>0</v>
      </c>
      <c r="AX4073">
        <f t="shared" si="954"/>
        <v>0</v>
      </c>
      <c r="AY4073">
        <v>0</v>
      </c>
      <c r="AZ4073">
        <v>0</v>
      </c>
      <c r="BA4073">
        <v>0</v>
      </c>
      <c r="BB4073">
        <v>0</v>
      </c>
      <c r="BC4073">
        <f t="shared" si="955"/>
        <v>0</v>
      </c>
      <c r="BE4073" t="str">
        <f t="shared" si="956"/>
        <v>void</v>
      </c>
      <c r="BF4073">
        <f t="shared" si="957"/>
        <v>0</v>
      </c>
      <c r="BG4073">
        <f t="shared" si="958"/>
        <v>0</v>
      </c>
      <c r="BH4073">
        <f t="shared" si="959"/>
        <v>0</v>
      </c>
    </row>
    <row r="4074" spans="1:60" x14ac:dyDescent="0.45">
      <c r="A4074" t="s">
        <v>17144</v>
      </c>
      <c r="B4074" t="s">
        <v>3758</v>
      </c>
      <c r="C4074" t="s">
        <v>17145</v>
      </c>
      <c r="D4074" t="s">
        <v>1907</v>
      </c>
      <c r="E4074" t="s">
        <v>1907</v>
      </c>
      <c r="F4074" t="s">
        <v>3760</v>
      </c>
      <c r="G4074">
        <v>0.22129499999999999</v>
      </c>
      <c r="H4074">
        <v>0</v>
      </c>
      <c r="I4074" t="s">
        <v>56</v>
      </c>
      <c r="J4074" t="s">
        <v>63</v>
      </c>
      <c r="K4074" t="s">
        <v>64</v>
      </c>
      <c r="L4074" t="s">
        <v>17146</v>
      </c>
      <c r="M4074" t="s">
        <v>17147</v>
      </c>
      <c r="N4074">
        <v>15</v>
      </c>
      <c r="S4074" t="e">
        <f t="shared" si="945"/>
        <v>#DIV/0!</v>
      </c>
      <c r="X4074" s="3" t="e">
        <f t="shared" si="946"/>
        <v>#DIV/0!</v>
      </c>
      <c r="Y4074" t="e">
        <f t="shared" si="947"/>
        <v>#DIV/0!</v>
      </c>
      <c r="AD4074" t="e">
        <f t="shared" si="948"/>
        <v>#DIV/0!</v>
      </c>
      <c r="AI4074" t="e">
        <f t="shared" si="949"/>
        <v>#DIV/0!</v>
      </c>
      <c r="AJ4074" t="e">
        <f t="shared" si="950"/>
        <v>#DIV/0!</v>
      </c>
      <c r="AK4074" s="1" t="e">
        <f>IF(AND(OR(#REF!&gt;1.49,#REF!&lt; 0.67),#REF!&lt; 0.05),"TL regulate","none")</f>
        <v>#REF!</v>
      </c>
      <c r="AL4074" s="1" t="e">
        <f t="shared" si="951"/>
        <v>#DIV/0!</v>
      </c>
      <c r="AM4074" s="1" t="e">
        <f t="shared" si="952"/>
        <v>#DIV/0!</v>
      </c>
      <c r="AO4074">
        <v>0</v>
      </c>
      <c r="AP4074">
        <v>0</v>
      </c>
      <c r="AQ4074">
        <v>0</v>
      </c>
      <c r="AR4074">
        <v>0</v>
      </c>
      <c r="AS4074">
        <f t="shared" si="953"/>
        <v>0</v>
      </c>
      <c r="AT4074">
        <v>0</v>
      </c>
      <c r="AU4074">
        <v>0</v>
      </c>
      <c r="AV4074">
        <v>0</v>
      </c>
      <c r="AW4074">
        <v>0</v>
      </c>
      <c r="AX4074">
        <f t="shared" si="954"/>
        <v>0</v>
      </c>
      <c r="AY4074">
        <v>0</v>
      </c>
      <c r="AZ4074">
        <v>0</v>
      </c>
      <c r="BA4074">
        <v>0</v>
      </c>
      <c r="BB4074">
        <v>0</v>
      </c>
      <c r="BC4074">
        <f t="shared" si="955"/>
        <v>0</v>
      </c>
      <c r="BE4074" t="str">
        <f t="shared" si="956"/>
        <v>void</v>
      </c>
      <c r="BF4074">
        <f t="shared" si="957"/>
        <v>0</v>
      </c>
      <c r="BG4074">
        <f t="shared" si="958"/>
        <v>0</v>
      </c>
      <c r="BH4074">
        <f t="shared" si="959"/>
        <v>0</v>
      </c>
    </row>
    <row r="4075" spans="1:60" x14ac:dyDescent="0.45">
      <c r="A4075" t="s">
        <v>17148</v>
      </c>
      <c r="B4075" t="s">
        <v>3758</v>
      </c>
      <c r="C4075" t="s">
        <v>17149</v>
      </c>
      <c r="D4075" t="s">
        <v>1907</v>
      </c>
      <c r="E4075" t="s">
        <v>1907</v>
      </c>
      <c r="F4075">
        <v>0</v>
      </c>
      <c r="G4075">
        <v>0.33333299999999999</v>
      </c>
      <c r="H4075">
        <v>0</v>
      </c>
      <c r="I4075" t="s">
        <v>56</v>
      </c>
      <c r="J4075" t="s">
        <v>63</v>
      </c>
      <c r="K4075" t="s">
        <v>64</v>
      </c>
      <c r="L4075" t="s">
        <v>17150</v>
      </c>
      <c r="M4075" t="s">
        <v>17151</v>
      </c>
      <c r="N4075">
        <v>4</v>
      </c>
      <c r="S4075" t="e">
        <f t="shared" si="945"/>
        <v>#DIV/0!</v>
      </c>
      <c r="X4075" s="3" t="e">
        <f t="shared" si="946"/>
        <v>#DIV/0!</v>
      </c>
      <c r="Y4075" t="e">
        <f t="shared" si="947"/>
        <v>#DIV/0!</v>
      </c>
      <c r="AD4075" t="e">
        <f t="shared" si="948"/>
        <v>#DIV/0!</v>
      </c>
      <c r="AI4075" t="e">
        <f t="shared" si="949"/>
        <v>#DIV/0!</v>
      </c>
      <c r="AJ4075" t="e">
        <f t="shared" si="950"/>
        <v>#DIV/0!</v>
      </c>
      <c r="AK4075" s="1" t="e">
        <f>IF(AND(OR(#REF!&gt;1.49,#REF!&lt; 0.67),#REF!&lt; 0.05),"TL regulate","none")</f>
        <v>#REF!</v>
      </c>
      <c r="AL4075" s="1" t="e">
        <f t="shared" si="951"/>
        <v>#DIV/0!</v>
      </c>
      <c r="AM4075" s="1" t="e">
        <f t="shared" si="952"/>
        <v>#DIV/0!</v>
      </c>
      <c r="AO4075">
        <v>0</v>
      </c>
      <c r="AP4075">
        <v>0</v>
      </c>
      <c r="AQ4075">
        <v>0</v>
      </c>
      <c r="AR4075">
        <v>0</v>
      </c>
      <c r="AS4075">
        <f t="shared" si="953"/>
        <v>0</v>
      </c>
      <c r="AT4075">
        <v>0</v>
      </c>
      <c r="AU4075">
        <v>0</v>
      </c>
      <c r="AV4075">
        <v>0</v>
      </c>
      <c r="AW4075">
        <v>0</v>
      </c>
      <c r="AX4075">
        <f t="shared" si="954"/>
        <v>0</v>
      </c>
      <c r="AY4075">
        <v>0</v>
      </c>
      <c r="AZ4075">
        <v>0</v>
      </c>
      <c r="BA4075">
        <v>0</v>
      </c>
      <c r="BB4075">
        <v>0</v>
      </c>
      <c r="BC4075">
        <f t="shared" si="955"/>
        <v>0</v>
      </c>
      <c r="BE4075" t="str">
        <f t="shared" si="956"/>
        <v>void</v>
      </c>
      <c r="BF4075">
        <f t="shared" si="957"/>
        <v>0</v>
      </c>
      <c r="BG4075">
        <f t="shared" si="958"/>
        <v>0</v>
      </c>
      <c r="BH4075">
        <f t="shared" si="959"/>
        <v>0</v>
      </c>
    </row>
    <row r="4076" spans="1:60" x14ac:dyDescent="0.45">
      <c r="A4076" t="s">
        <v>17152</v>
      </c>
      <c r="B4076" t="s">
        <v>3758</v>
      </c>
      <c r="C4076" t="s">
        <v>10626</v>
      </c>
      <c r="D4076" t="s">
        <v>1907</v>
      </c>
      <c r="E4076" t="s">
        <v>1907</v>
      </c>
      <c r="F4076">
        <v>0</v>
      </c>
      <c r="G4076">
        <v>0.33333299999999999</v>
      </c>
      <c r="H4076">
        <v>0</v>
      </c>
      <c r="I4076" t="s">
        <v>80</v>
      </c>
      <c r="J4076" t="s">
        <v>63</v>
      </c>
      <c r="K4076" t="s">
        <v>64</v>
      </c>
      <c r="L4076" t="s">
        <v>17150</v>
      </c>
      <c r="M4076" t="s">
        <v>17151</v>
      </c>
      <c r="N4076">
        <v>3</v>
      </c>
      <c r="S4076" t="e">
        <f t="shared" si="945"/>
        <v>#DIV/0!</v>
      </c>
      <c r="X4076" s="3" t="e">
        <f t="shared" si="946"/>
        <v>#DIV/0!</v>
      </c>
      <c r="Y4076" t="e">
        <f t="shared" si="947"/>
        <v>#DIV/0!</v>
      </c>
      <c r="AD4076" t="e">
        <f t="shared" si="948"/>
        <v>#DIV/0!</v>
      </c>
      <c r="AI4076" t="e">
        <f t="shared" si="949"/>
        <v>#DIV/0!</v>
      </c>
      <c r="AJ4076" t="e">
        <f t="shared" si="950"/>
        <v>#DIV/0!</v>
      </c>
      <c r="AK4076" s="1" t="e">
        <f>IF(AND(OR(#REF!&gt;1.49,#REF!&lt; 0.67),#REF!&lt; 0.05),"TL regulate","none")</f>
        <v>#REF!</v>
      </c>
      <c r="AL4076" s="1" t="e">
        <f t="shared" si="951"/>
        <v>#DIV/0!</v>
      </c>
      <c r="AM4076" s="1" t="e">
        <f t="shared" si="952"/>
        <v>#DIV/0!</v>
      </c>
      <c r="AO4076">
        <v>0</v>
      </c>
      <c r="AP4076">
        <v>0</v>
      </c>
      <c r="AQ4076">
        <v>0</v>
      </c>
      <c r="AR4076">
        <v>0</v>
      </c>
      <c r="AS4076">
        <f t="shared" si="953"/>
        <v>0</v>
      </c>
      <c r="AT4076">
        <v>0</v>
      </c>
      <c r="AU4076">
        <v>0</v>
      </c>
      <c r="AV4076">
        <v>0</v>
      </c>
      <c r="AW4076">
        <v>0</v>
      </c>
      <c r="AX4076">
        <f t="shared" si="954"/>
        <v>0</v>
      </c>
      <c r="AY4076">
        <v>0</v>
      </c>
      <c r="AZ4076">
        <v>0</v>
      </c>
      <c r="BA4076">
        <v>0</v>
      </c>
      <c r="BB4076">
        <v>0</v>
      </c>
      <c r="BC4076">
        <f t="shared" si="955"/>
        <v>0</v>
      </c>
      <c r="BE4076" t="str">
        <f t="shared" si="956"/>
        <v>void</v>
      </c>
      <c r="BF4076">
        <f t="shared" si="957"/>
        <v>0</v>
      </c>
      <c r="BG4076">
        <f t="shared" si="958"/>
        <v>0</v>
      </c>
      <c r="BH4076">
        <f t="shared" si="959"/>
        <v>0</v>
      </c>
    </row>
    <row r="4077" spans="1:60" x14ac:dyDescent="0.45">
      <c r="A4077" t="s">
        <v>17153</v>
      </c>
      <c r="B4077" t="s">
        <v>3758</v>
      </c>
      <c r="C4077" t="s">
        <v>17154</v>
      </c>
      <c r="D4077" t="s">
        <v>1907</v>
      </c>
      <c r="E4077" t="s">
        <v>1907</v>
      </c>
      <c r="F4077" t="s">
        <v>3760</v>
      </c>
      <c r="G4077">
        <v>0.378548</v>
      </c>
      <c r="H4077">
        <v>0</v>
      </c>
      <c r="I4077" t="s">
        <v>80</v>
      </c>
      <c r="J4077" t="s">
        <v>57</v>
      </c>
      <c r="K4077" t="s">
        <v>246</v>
      </c>
      <c r="L4077" t="s">
        <v>17155</v>
      </c>
      <c r="M4077" t="s">
        <v>17156</v>
      </c>
      <c r="N4077">
        <v>20</v>
      </c>
      <c r="S4077" t="e">
        <f t="shared" si="945"/>
        <v>#DIV/0!</v>
      </c>
      <c r="X4077" s="3" t="e">
        <f t="shared" si="946"/>
        <v>#DIV/0!</v>
      </c>
      <c r="Y4077" t="e">
        <f t="shared" si="947"/>
        <v>#DIV/0!</v>
      </c>
      <c r="AD4077" t="e">
        <f t="shared" si="948"/>
        <v>#DIV/0!</v>
      </c>
      <c r="AI4077" t="e">
        <f t="shared" si="949"/>
        <v>#DIV/0!</v>
      </c>
      <c r="AJ4077" t="e">
        <f t="shared" si="950"/>
        <v>#DIV/0!</v>
      </c>
      <c r="AK4077" s="1" t="e">
        <f>IF(AND(OR(#REF!&gt;1.49,#REF!&lt; 0.67),#REF!&lt; 0.05),"TL regulate","none")</f>
        <v>#REF!</v>
      </c>
      <c r="AL4077" s="1" t="e">
        <f t="shared" si="951"/>
        <v>#DIV/0!</v>
      </c>
      <c r="AM4077" s="1" t="e">
        <f t="shared" si="952"/>
        <v>#DIV/0!</v>
      </c>
      <c r="AO4077">
        <v>0</v>
      </c>
      <c r="AP4077">
        <v>0</v>
      </c>
      <c r="AQ4077">
        <v>0</v>
      </c>
      <c r="AR4077">
        <v>0</v>
      </c>
      <c r="AS4077">
        <f t="shared" si="953"/>
        <v>0</v>
      </c>
      <c r="AT4077">
        <v>0</v>
      </c>
      <c r="AU4077">
        <v>0</v>
      </c>
      <c r="AV4077">
        <v>0</v>
      </c>
      <c r="AW4077">
        <v>0</v>
      </c>
      <c r="AX4077">
        <f t="shared" si="954"/>
        <v>0</v>
      </c>
      <c r="AY4077">
        <v>0</v>
      </c>
      <c r="AZ4077">
        <v>0</v>
      </c>
      <c r="BA4077">
        <v>0</v>
      </c>
      <c r="BB4077">
        <v>0</v>
      </c>
      <c r="BC4077">
        <f t="shared" si="955"/>
        <v>0</v>
      </c>
      <c r="BE4077" t="str">
        <f t="shared" si="956"/>
        <v>void</v>
      </c>
      <c r="BF4077">
        <f t="shared" si="957"/>
        <v>0</v>
      </c>
      <c r="BG4077">
        <f t="shared" si="958"/>
        <v>0</v>
      </c>
      <c r="BH4077">
        <f t="shared" si="959"/>
        <v>0</v>
      </c>
    </row>
    <row r="4078" spans="1:60" x14ac:dyDescent="0.45">
      <c r="A4078" t="s">
        <v>17157</v>
      </c>
      <c r="B4078" t="s">
        <v>3758</v>
      </c>
      <c r="C4078" t="s">
        <v>17158</v>
      </c>
      <c r="D4078" t="s">
        <v>1907</v>
      </c>
      <c r="E4078" t="s">
        <v>1907</v>
      </c>
      <c r="F4078" t="s">
        <v>3760</v>
      </c>
      <c r="G4078">
        <v>0.22129499999999999</v>
      </c>
      <c r="H4078">
        <v>0</v>
      </c>
      <c r="I4078" t="s">
        <v>80</v>
      </c>
      <c r="J4078" t="s">
        <v>57</v>
      </c>
      <c r="K4078" t="s">
        <v>3648</v>
      </c>
      <c r="L4078" t="s">
        <v>17146</v>
      </c>
      <c r="M4078" t="s">
        <v>17147</v>
      </c>
      <c r="N4078">
        <v>14</v>
      </c>
      <c r="S4078" t="e">
        <f t="shared" si="945"/>
        <v>#DIV/0!</v>
      </c>
      <c r="X4078" s="3" t="e">
        <f t="shared" si="946"/>
        <v>#DIV/0!</v>
      </c>
      <c r="Y4078" t="e">
        <f t="shared" si="947"/>
        <v>#DIV/0!</v>
      </c>
      <c r="AD4078" t="e">
        <f t="shared" si="948"/>
        <v>#DIV/0!</v>
      </c>
      <c r="AI4078" t="e">
        <f t="shared" si="949"/>
        <v>#DIV/0!</v>
      </c>
      <c r="AJ4078" t="e">
        <f t="shared" si="950"/>
        <v>#DIV/0!</v>
      </c>
      <c r="AK4078" s="1" t="e">
        <f>IF(AND(OR(#REF!&gt;1.49,#REF!&lt; 0.67),#REF!&lt; 0.05),"TL regulate","none")</f>
        <v>#REF!</v>
      </c>
      <c r="AL4078" s="1" t="e">
        <f t="shared" si="951"/>
        <v>#DIV/0!</v>
      </c>
      <c r="AM4078" s="1" t="e">
        <f t="shared" si="952"/>
        <v>#DIV/0!</v>
      </c>
      <c r="AO4078">
        <v>0</v>
      </c>
      <c r="AP4078">
        <v>0</v>
      </c>
      <c r="AQ4078">
        <v>0</v>
      </c>
      <c r="AR4078">
        <v>0</v>
      </c>
      <c r="AS4078">
        <f t="shared" si="953"/>
        <v>0</v>
      </c>
      <c r="AT4078">
        <v>0</v>
      </c>
      <c r="AU4078">
        <v>0</v>
      </c>
      <c r="AV4078">
        <v>0</v>
      </c>
      <c r="AW4078">
        <v>0</v>
      </c>
      <c r="AX4078">
        <f t="shared" si="954"/>
        <v>0</v>
      </c>
      <c r="AY4078">
        <v>0</v>
      </c>
      <c r="AZ4078">
        <v>0</v>
      </c>
      <c r="BA4078">
        <v>0</v>
      </c>
      <c r="BB4078">
        <v>0</v>
      </c>
      <c r="BC4078">
        <f t="shared" si="955"/>
        <v>0</v>
      </c>
      <c r="BE4078" t="str">
        <f t="shared" si="956"/>
        <v>void</v>
      </c>
      <c r="BF4078">
        <f t="shared" si="957"/>
        <v>0</v>
      </c>
      <c r="BG4078">
        <f t="shared" si="958"/>
        <v>0</v>
      </c>
      <c r="BH4078">
        <f t="shared" si="959"/>
        <v>0</v>
      </c>
    </row>
    <row r="4079" spans="1:60" x14ac:dyDescent="0.45">
      <c r="A4079" t="s">
        <v>17159</v>
      </c>
      <c r="B4079" t="s">
        <v>3758</v>
      </c>
      <c r="C4079" t="s">
        <v>17160</v>
      </c>
      <c r="D4079" t="s">
        <v>1907</v>
      </c>
      <c r="E4079" t="s">
        <v>1907</v>
      </c>
      <c r="F4079">
        <v>0</v>
      </c>
      <c r="G4079">
        <v>0.33333299999999999</v>
      </c>
      <c r="H4079">
        <v>0</v>
      </c>
      <c r="I4079" t="s">
        <v>80</v>
      </c>
      <c r="J4079" t="s">
        <v>57</v>
      </c>
      <c r="K4079" t="s">
        <v>153</v>
      </c>
      <c r="L4079" t="s">
        <v>17150</v>
      </c>
      <c r="M4079" t="s">
        <v>17151</v>
      </c>
      <c r="N4079">
        <v>1</v>
      </c>
      <c r="S4079" t="e">
        <f t="shared" si="945"/>
        <v>#DIV/0!</v>
      </c>
      <c r="X4079" s="3" t="e">
        <f t="shared" si="946"/>
        <v>#DIV/0!</v>
      </c>
      <c r="Y4079" t="e">
        <f t="shared" si="947"/>
        <v>#DIV/0!</v>
      </c>
      <c r="AD4079" t="e">
        <f t="shared" si="948"/>
        <v>#DIV/0!</v>
      </c>
      <c r="AI4079" t="e">
        <f t="shared" si="949"/>
        <v>#DIV/0!</v>
      </c>
      <c r="AJ4079" t="e">
        <f t="shared" si="950"/>
        <v>#DIV/0!</v>
      </c>
      <c r="AK4079" s="1" t="e">
        <f>IF(AND(OR(#REF!&gt;1.49,#REF!&lt; 0.67),#REF!&lt; 0.05),"TL regulate","none")</f>
        <v>#REF!</v>
      </c>
      <c r="AL4079" s="1" t="e">
        <f t="shared" si="951"/>
        <v>#DIV/0!</v>
      </c>
      <c r="AM4079" s="1" t="e">
        <f t="shared" si="952"/>
        <v>#DIV/0!</v>
      </c>
      <c r="AO4079">
        <v>0</v>
      </c>
      <c r="AP4079">
        <v>0</v>
      </c>
      <c r="AQ4079">
        <v>0</v>
      </c>
      <c r="AR4079">
        <v>0</v>
      </c>
      <c r="AS4079">
        <f t="shared" si="953"/>
        <v>0</v>
      </c>
      <c r="AT4079">
        <v>0</v>
      </c>
      <c r="AU4079">
        <v>0</v>
      </c>
      <c r="AV4079">
        <v>0</v>
      </c>
      <c r="AW4079">
        <v>0</v>
      </c>
      <c r="AX4079">
        <f t="shared" si="954"/>
        <v>0</v>
      </c>
      <c r="AY4079">
        <v>0</v>
      </c>
      <c r="AZ4079">
        <v>0</v>
      </c>
      <c r="BA4079">
        <v>0</v>
      </c>
      <c r="BB4079">
        <v>0</v>
      </c>
      <c r="BC4079">
        <f t="shared" si="955"/>
        <v>0</v>
      </c>
      <c r="BE4079" t="str">
        <f t="shared" si="956"/>
        <v>void</v>
      </c>
      <c r="BF4079">
        <f t="shared" si="957"/>
        <v>0</v>
      </c>
      <c r="BG4079">
        <f t="shared" si="958"/>
        <v>0</v>
      </c>
      <c r="BH4079">
        <f t="shared" si="959"/>
        <v>0</v>
      </c>
    </row>
    <row r="4080" spans="1:60" x14ac:dyDescent="0.45">
      <c r="A4080" t="s">
        <v>17161</v>
      </c>
      <c r="B4080" t="s">
        <v>8487</v>
      </c>
      <c r="C4080">
        <v>49</v>
      </c>
      <c r="D4080" t="s">
        <v>8487</v>
      </c>
      <c r="E4080" t="s">
        <v>8487</v>
      </c>
      <c r="F4080" t="s">
        <v>8488</v>
      </c>
      <c r="G4080">
        <v>0.474082</v>
      </c>
      <c r="H4080">
        <v>0</v>
      </c>
      <c r="I4080" t="s">
        <v>56</v>
      </c>
      <c r="J4080" t="s">
        <v>57</v>
      </c>
      <c r="K4080" t="s">
        <v>358</v>
      </c>
      <c r="L4080" t="s">
        <v>17162</v>
      </c>
      <c r="M4080" t="s">
        <v>17163</v>
      </c>
      <c r="N4080">
        <v>1</v>
      </c>
      <c r="S4080" t="e">
        <f t="shared" si="945"/>
        <v>#DIV/0!</v>
      </c>
      <c r="X4080" s="3" t="e">
        <f t="shared" si="946"/>
        <v>#DIV/0!</v>
      </c>
      <c r="Y4080" t="e">
        <f t="shared" si="947"/>
        <v>#DIV/0!</v>
      </c>
      <c r="AD4080" t="e">
        <f t="shared" si="948"/>
        <v>#DIV/0!</v>
      </c>
      <c r="AI4080" t="e">
        <f t="shared" si="949"/>
        <v>#DIV/0!</v>
      </c>
      <c r="AJ4080" t="e">
        <f t="shared" si="950"/>
        <v>#DIV/0!</v>
      </c>
      <c r="AK4080" s="1" t="e">
        <f>IF(AND(OR(#REF!&gt;1.49,#REF!&lt; 0.67),#REF!&lt; 0.05),"TL regulate","none")</f>
        <v>#REF!</v>
      </c>
      <c r="AL4080" s="1" t="e">
        <f t="shared" si="951"/>
        <v>#DIV/0!</v>
      </c>
      <c r="AM4080" s="1" t="e">
        <f t="shared" si="952"/>
        <v>#DIV/0!</v>
      </c>
      <c r="AO4080">
        <v>0</v>
      </c>
      <c r="AP4080">
        <v>0</v>
      </c>
      <c r="AQ4080">
        <v>0</v>
      </c>
      <c r="AR4080">
        <v>0</v>
      </c>
      <c r="AS4080">
        <f t="shared" si="953"/>
        <v>0</v>
      </c>
      <c r="AT4080">
        <v>0</v>
      </c>
      <c r="AU4080">
        <v>0</v>
      </c>
      <c r="AV4080">
        <v>0</v>
      </c>
      <c r="AW4080">
        <v>0</v>
      </c>
      <c r="AX4080">
        <f t="shared" si="954"/>
        <v>0</v>
      </c>
      <c r="AY4080">
        <v>0</v>
      </c>
      <c r="AZ4080">
        <v>0</v>
      </c>
      <c r="BA4080">
        <v>0</v>
      </c>
      <c r="BB4080">
        <v>0</v>
      </c>
      <c r="BC4080">
        <f t="shared" si="955"/>
        <v>0</v>
      </c>
      <c r="BE4080" t="str">
        <f t="shared" si="956"/>
        <v>void</v>
      </c>
      <c r="BF4080">
        <f t="shared" si="957"/>
        <v>0</v>
      </c>
      <c r="BG4080">
        <f t="shared" si="958"/>
        <v>0</v>
      </c>
      <c r="BH4080">
        <f t="shared" si="959"/>
        <v>0</v>
      </c>
    </row>
    <row r="4081" spans="1:60" x14ac:dyDescent="0.45">
      <c r="A4081" t="s">
        <v>17164</v>
      </c>
      <c r="B4081" t="s">
        <v>8487</v>
      </c>
      <c r="C4081">
        <v>50</v>
      </c>
      <c r="D4081" t="s">
        <v>8487</v>
      </c>
      <c r="E4081" t="s">
        <v>8487</v>
      </c>
      <c r="F4081" t="s">
        <v>8488</v>
      </c>
      <c r="G4081">
        <v>0.474082</v>
      </c>
      <c r="H4081">
        <v>0</v>
      </c>
      <c r="I4081" t="s">
        <v>56</v>
      </c>
      <c r="J4081" t="s">
        <v>63</v>
      </c>
      <c r="K4081" t="s">
        <v>64</v>
      </c>
      <c r="L4081" t="s">
        <v>17162</v>
      </c>
      <c r="M4081" t="s">
        <v>17163</v>
      </c>
      <c r="N4081">
        <v>2</v>
      </c>
      <c r="S4081" t="e">
        <f t="shared" si="945"/>
        <v>#DIV/0!</v>
      </c>
      <c r="X4081" s="3" t="e">
        <f t="shared" si="946"/>
        <v>#DIV/0!</v>
      </c>
      <c r="Y4081" t="e">
        <f t="shared" si="947"/>
        <v>#DIV/0!</v>
      </c>
      <c r="AD4081" t="e">
        <f t="shared" si="948"/>
        <v>#DIV/0!</v>
      </c>
      <c r="AI4081" t="e">
        <f t="shared" si="949"/>
        <v>#DIV/0!</v>
      </c>
      <c r="AJ4081" t="e">
        <f t="shared" si="950"/>
        <v>#DIV/0!</v>
      </c>
      <c r="AK4081" s="1" t="e">
        <f>IF(AND(OR(#REF!&gt;1.49,#REF!&lt; 0.67),#REF!&lt; 0.05),"TL regulate","none")</f>
        <v>#REF!</v>
      </c>
      <c r="AL4081" s="1" t="e">
        <f t="shared" si="951"/>
        <v>#DIV/0!</v>
      </c>
      <c r="AM4081" s="1" t="e">
        <f t="shared" si="952"/>
        <v>#DIV/0!</v>
      </c>
      <c r="AO4081">
        <v>0</v>
      </c>
      <c r="AP4081">
        <v>0</v>
      </c>
      <c r="AQ4081">
        <v>0</v>
      </c>
      <c r="AR4081">
        <v>0</v>
      </c>
      <c r="AS4081">
        <f t="shared" si="953"/>
        <v>0</v>
      </c>
      <c r="AT4081">
        <v>0</v>
      </c>
      <c r="AU4081">
        <v>0</v>
      </c>
      <c r="AV4081">
        <v>0</v>
      </c>
      <c r="AW4081">
        <v>0</v>
      </c>
      <c r="AX4081">
        <f t="shared" si="954"/>
        <v>0</v>
      </c>
      <c r="AY4081">
        <v>0</v>
      </c>
      <c r="AZ4081">
        <v>0</v>
      </c>
      <c r="BA4081">
        <v>0</v>
      </c>
      <c r="BB4081">
        <v>0</v>
      </c>
      <c r="BC4081">
        <f t="shared" si="955"/>
        <v>0</v>
      </c>
      <c r="BE4081" t="str">
        <f t="shared" si="956"/>
        <v>void</v>
      </c>
      <c r="BF4081">
        <f t="shared" si="957"/>
        <v>0</v>
      </c>
      <c r="BG4081">
        <f t="shared" si="958"/>
        <v>0</v>
      </c>
      <c r="BH4081">
        <f t="shared" si="959"/>
        <v>0</v>
      </c>
    </row>
    <row r="4082" spans="1:60" x14ac:dyDescent="0.45">
      <c r="A4082" t="s">
        <v>17165</v>
      </c>
      <c r="B4082" t="s">
        <v>17166</v>
      </c>
      <c r="C4082">
        <v>782</v>
      </c>
      <c r="D4082" t="s">
        <v>17166</v>
      </c>
      <c r="E4082" t="s">
        <v>17166</v>
      </c>
      <c r="F4082" t="s">
        <v>17167</v>
      </c>
      <c r="G4082">
        <v>1</v>
      </c>
      <c r="H4082">
        <v>2</v>
      </c>
      <c r="I4082" t="s">
        <v>56</v>
      </c>
      <c r="J4082" t="s">
        <v>486</v>
      </c>
      <c r="K4082" t="s">
        <v>526</v>
      </c>
      <c r="L4082" t="s">
        <v>17168</v>
      </c>
      <c r="M4082" t="s">
        <v>17169</v>
      </c>
      <c r="N4082">
        <v>3</v>
      </c>
      <c r="S4082" t="e">
        <f t="shared" si="945"/>
        <v>#DIV/0!</v>
      </c>
      <c r="X4082" s="3" t="e">
        <f t="shared" si="946"/>
        <v>#DIV/0!</v>
      </c>
      <c r="Y4082" t="e">
        <f t="shared" si="947"/>
        <v>#DIV/0!</v>
      </c>
      <c r="AD4082" t="e">
        <f t="shared" si="948"/>
        <v>#DIV/0!</v>
      </c>
      <c r="AI4082" t="e">
        <f t="shared" si="949"/>
        <v>#DIV/0!</v>
      </c>
      <c r="AJ4082" t="e">
        <f t="shared" si="950"/>
        <v>#DIV/0!</v>
      </c>
      <c r="AK4082" s="1" t="e">
        <f>IF(AND(OR(#REF!&gt;1.49,#REF!&lt; 0.67),#REF!&lt; 0.05),"TL regulate","none")</f>
        <v>#REF!</v>
      </c>
      <c r="AL4082" s="1" t="e">
        <f t="shared" si="951"/>
        <v>#DIV/0!</v>
      </c>
      <c r="AM4082" s="1" t="e">
        <f t="shared" si="952"/>
        <v>#DIV/0!</v>
      </c>
      <c r="AO4082">
        <v>0</v>
      </c>
      <c r="AP4082">
        <v>0</v>
      </c>
      <c r="AQ4082">
        <v>0</v>
      </c>
      <c r="AR4082">
        <v>0</v>
      </c>
      <c r="AS4082">
        <f t="shared" si="953"/>
        <v>0</v>
      </c>
      <c r="AT4082">
        <v>0</v>
      </c>
      <c r="AU4082">
        <v>0</v>
      </c>
      <c r="AV4082">
        <v>0</v>
      </c>
      <c r="AW4082">
        <v>0</v>
      </c>
      <c r="AX4082">
        <f t="shared" si="954"/>
        <v>0</v>
      </c>
      <c r="AY4082">
        <v>0</v>
      </c>
      <c r="AZ4082">
        <v>0</v>
      </c>
      <c r="BA4082">
        <v>23413000</v>
      </c>
      <c r="BB4082">
        <v>0</v>
      </c>
      <c r="BC4082">
        <f t="shared" si="955"/>
        <v>23413000</v>
      </c>
      <c r="BE4082" t="str">
        <f t="shared" si="956"/>
        <v>Cel only</v>
      </c>
      <c r="BF4082">
        <f t="shared" si="957"/>
        <v>0</v>
      </c>
      <c r="BG4082">
        <f t="shared" si="958"/>
        <v>0</v>
      </c>
      <c r="BH4082">
        <f t="shared" si="959"/>
        <v>1</v>
      </c>
    </row>
    <row r="4083" spans="1:60" x14ac:dyDescent="0.45">
      <c r="A4083" t="s">
        <v>17170</v>
      </c>
      <c r="B4083" t="s">
        <v>17166</v>
      </c>
      <c r="C4083">
        <v>780</v>
      </c>
      <c r="D4083" t="s">
        <v>17166</v>
      </c>
      <c r="E4083" t="s">
        <v>17166</v>
      </c>
      <c r="F4083" t="s">
        <v>17167</v>
      </c>
      <c r="G4083">
        <v>1</v>
      </c>
      <c r="H4083">
        <v>2</v>
      </c>
      <c r="I4083" t="s">
        <v>56</v>
      </c>
      <c r="J4083" t="s">
        <v>480</v>
      </c>
      <c r="K4083" t="s">
        <v>192</v>
      </c>
      <c r="L4083" t="s">
        <v>17168</v>
      </c>
      <c r="M4083" t="s">
        <v>17169</v>
      </c>
      <c r="N4083">
        <v>1</v>
      </c>
      <c r="S4083" t="e">
        <f t="shared" si="945"/>
        <v>#DIV/0!</v>
      </c>
      <c r="X4083" s="3" t="e">
        <f t="shared" si="946"/>
        <v>#DIV/0!</v>
      </c>
      <c r="Y4083" t="e">
        <f t="shared" si="947"/>
        <v>#DIV/0!</v>
      </c>
      <c r="AD4083" t="e">
        <f t="shared" si="948"/>
        <v>#DIV/0!</v>
      </c>
      <c r="AI4083" t="e">
        <f t="shared" si="949"/>
        <v>#DIV/0!</v>
      </c>
      <c r="AJ4083" t="e">
        <f t="shared" si="950"/>
        <v>#DIV/0!</v>
      </c>
      <c r="AK4083" s="1" t="e">
        <f>IF(AND(OR(#REF!&gt;1.49,#REF!&lt; 0.67),#REF!&lt; 0.05),"TL regulate","none")</f>
        <v>#REF!</v>
      </c>
      <c r="AL4083" s="1" t="e">
        <f t="shared" si="951"/>
        <v>#DIV/0!</v>
      </c>
      <c r="AM4083" s="1" t="e">
        <f t="shared" si="952"/>
        <v>#DIV/0!</v>
      </c>
      <c r="AO4083">
        <v>0</v>
      </c>
      <c r="AP4083">
        <v>0</v>
      </c>
      <c r="AQ4083">
        <v>0</v>
      </c>
      <c r="AR4083">
        <v>0</v>
      </c>
      <c r="AS4083">
        <f t="shared" si="953"/>
        <v>0</v>
      </c>
      <c r="AT4083">
        <v>0</v>
      </c>
      <c r="AU4083">
        <v>0</v>
      </c>
      <c r="AV4083">
        <v>0</v>
      </c>
      <c r="AW4083">
        <v>0</v>
      </c>
      <c r="AX4083">
        <f t="shared" si="954"/>
        <v>0</v>
      </c>
      <c r="AY4083">
        <v>0</v>
      </c>
      <c r="AZ4083">
        <v>0</v>
      </c>
      <c r="BA4083">
        <v>23413000</v>
      </c>
      <c r="BB4083">
        <v>0</v>
      </c>
      <c r="BC4083">
        <f t="shared" si="955"/>
        <v>23413000</v>
      </c>
      <c r="BE4083" t="str">
        <f t="shared" si="956"/>
        <v>Cel only</v>
      </c>
      <c r="BF4083">
        <f t="shared" si="957"/>
        <v>0</v>
      </c>
      <c r="BG4083">
        <f t="shared" si="958"/>
        <v>0</v>
      </c>
      <c r="BH4083">
        <f t="shared" si="959"/>
        <v>1</v>
      </c>
    </row>
    <row r="4084" spans="1:60" x14ac:dyDescent="0.45">
      <c r="A4084" t="s">
        <v>17171</v>
      </c>
      <c r="B4084" t="s">
        <v>10174</v>
      </c>
      <c r="C4084">
        <v>939</v>
      </c>
      <c r="D4084" t="s">
        <v>10174</v>
      </c>
      <c r="E4084" t="s">
        <v>10174</v>
      </c>
      <c r="F4084" t="s">
        <v>10175</v>
      </c>
      <c r="G4084">
        <v>0.93420700000000001</v>
      </c>
      <c r="H4084">
        <v>1</v>
      </c>
      <c r="I4084" t="s">
        <v>56</v>
      </c>
      <c r="J4084" t="s">
        <v>57</v>
      </c>
      <c r="K4084" t="s">
        <v>1504</v>
      </c>
      <c r="L4084" t="s">
        <v>17172</v>
      </c>
      <c r="M4084" t="s">
        <v>17173</v>
      </c>
      <c r="N4084">
        <v>1</v>
      </c>
      <c r="S4084" t="e">
        <f t="shared" si="945"/>
        <v>#DIV/0!</v>
      </c>
      <c r="X4084" s="3" t="e">
        <f t="shared" si="946"/>
        <v>#DIV/0!</v>
      </c>
      <c r="Y4084" t="e">
        <f t="shared" si="947"/>
        <v>#DIV/0!</v>
      </c>
      <c r="AD4084" t="e">
        <f t="shared" si="948"/>
        <v>#DIV/0!</v>
      </c>
      <c r="AI4084" t="e">
        <f t="shared" si="949"/>
        <v>#DIV/0!</v>
      </c>
      <c r="AJ4084" t="e">
        <f t="shared" si="950"/>
        <v>#DIV/0!</v>
      </c>
      <c r="AK4084" s="1" t="e">
        <f>IF(AND(OR(#REF!&gt;1.49,#REF!&lt; 0.67),#REF!&lt; 0.05),"TL regulate","none")</f>
        <v>#REF!</v>
      </c>
      <c r="AL4084" s="1" t="e">
        <f t="shared" si="951"/>
        <v>#DIV/0!</v>
      </c>
      <c r="AM4084" s="1" t="e">
        <f t="shared" si="952"/>
        <v>#DIV/0!</v>
      </c>
      <c r="AO4084">
        <v>14638000</v>
      </c>
      <c r="AP4084">
        <v>0</v>
      </c>
      <c r="AQ4084">
        <v>0</v>
      </c>
      <c r="AR4084">
        <v>0</v>
      </c>
      <c r="AS4084">
        <f t="shared" si="953"/>
        <v>14638000</v>
      </c>
      <c r="AT4084">
        <v>0</v>
      </c>
      <c r="AU4084">
        <v>0</v>
      </c>
      <c r="AV4084">
        <v>0</v>
      </c>
      <c r="AW4084">
        <v>0</v>
      </c>
      <c r="AX4084">
        <f t="shared" si="954"/>
        <v>0</v>
      </c>
      <c r="AY4084">
        <v>0</v>
      </c>
      <c r="AZ4084">
        <v>0</v>
      </c>
      <c r="BA4084">
        <v>0</v>
      </c>
      <c r="BB4084">
        <v>0</v>
      </c>
      <c r="BC4084">
        <f t="shared" si="955"/>
        <v>0</v>
      </c>
      <c r="BE4084" t="str">
        <f t="shared" si="956"/>
        <v>LPS only</v>
      </c>
      <c r="BF4084">
        <f t="shared" si="957"/>
        <v>1</v>
      </c>
      <c r="BG4084">
        <f t="shared" si="958"/>
        <v>0</v>
      </c>
      <c r="BH4084">
        <f t="shared" si="959"/>
        <v>0</v>
      </c>
    </row>
    <row r="4085" spans="1:60" x14ac:dyDescent="0.45">
      <c r="A4085" t="s">
        <v>17174</v>
      </c>
      <c r="B4085" t="s">
        <v>10174</v>
      </c>
      <c r="C4085">
        <v>3126</v>
      </c>
      <c r="D4085" t="s">
        <v>10174</v>
      </c>
      <c r="E4085" t="s">
        <v>10174</v>
      </c>
      <c r="F4085" t="s">
        <v>10175</v>
      </c>
      <c r="G4085">
        <v>0.85657799999999995</v>
      </c>
      <c r="H4085">
        <v>1</v>
      </c>
      <c r="I4085" t="s">
        <v>56</v>
      </c>
      <c r="J4085" t="s">
        <v>57</v>
      </c>
      <c r="K4085" t="s">
        <v>1745</v>
      </c>
      <c r="L4085" t="s">
        <v>17175</v>
      </c>
      <c r="M4085" t="s">
        <v>17176</v>
      </c>
      <c r="N4085">
        <v>13</v>
      </c>
      <c r="S4085" t="e">
        <f t="shared" si="945"/>
        <v>#DIV/0!</v>
      </c>
      <c r="X4085" s="3" t="e">
        <f t="shared" si="946"/>
        <v>#DIV/0!</v>
      </c>
      <c r="Y4085" t="e">
        <f t="shared" si="947"/>
        <v>#DIV/0!</v>
      </c>
      <c r="AD4085" t="e">
        <f t="shared" si="948"/>
        <v>#DIV/0!</v>
      </c>
      <c r="AI4085" t="e">
        <f t="shared" si="949"/>
        <v>#DIV/0!</v>
      </c>
      <c r="AJ4085" t="e">
        <f t="shared" si="950"/>
        <v>#DIV/0!</v>
      </c>
      <c r="AK4085" s="1" t="e">
        <f>IF(AND(OR(#REF!&gt;1.49,#REF!&lt; 0.67),#REF!&lt; 0.05),"TL regulate","none")</f>
        <v>#REF!</v>
      </c>
      <c r="AL4085" s="1" t="e">
        <f t="shared" si="951"/>
        <v>#DIV/0!</v>
      </c>
      <c r="AM4085" s="1" t="e">
        <f t="shared" si="952"/>
        <v>#DIV/0!</v>
      </c>
      <c r="AO4085">
        <v>0</v>
      </c>
      <c r="AP4085">
        <v>0</v>
      </c>
      <c r="AQ4085">
        <v>0</v>
      </c>
      <c r="AR4085">
        <v>0</v>
      </c>
      <c r="AS4085">
        <f t="shared" si="953"/>
        <v>0</v>
      </c>
      <c r="AT4085">
        <v>0</v>
      </c>
      <c r="AU4085">
        <v>0</v>
      </c>
      <c r="AV4085">
        <v>0</v>
      </c>
      <c r="AW4085">
        <v>0</v>
      </c>
      <c r="AX4085">
        <f t="shared" si="954"/>
        <v>0</v>
      </c>
      <c r="AY4085">
        <v>9948700</v>
      </c>
      <c r="AZ4085">
        <v>0</v>
      </c>
      <c r="BA4085">
        <v>0</v>
      </c>
      <c r="BB4085">
        <v>0</v>
      </c>
      <c r="BC4085">
        <f t="shared" si="955"/>
        <v>9948700</v>
      </c>
      <c r="BE4085" t="str">
        <f t="shared" si="956"/>
        <v>Cel only</v>
      </c>
      <c r="BF4085">
        <f t="shared" si="957"/>
        <v>0</v>
      </c>
      <c r="BG4085">
        <f t="shared" si="958"/>
        <v>0</v>
      </c>
      <c r="BH4085">
        <f t="shared" si="959"/>
        <v>1</v>
      </c>
    </row>
    <row r="4086" spans="1:60" x14ac:dyDescent="0.45">
      <c r="A4086" t="s">
        <v>17177</v>
      </c>
      <c r="B4086" t="s">
        <v>17178</v>
      </c>
      <c r="C4086">
        <v>118</v>
      </c>
      <c r="D4086" t="s">
        <v>17178</v>
      </c>
      <c r="E4086" t="s">
        <v>17178</v>
      </c>
      <c r="F4086" t="s">
        <v>17179</v>
      </c>
      <c r="G4086">
        <v>0.466082</v>
      </c>
      <c r="H4086">
        <v>0</v>
      </c>
      <c r="I4086" t="s">
        <v>56</v>
      </c>
      <c r="J4086" t="s">
        <v>57</v>
      </c>
      <c r="K4086" t="s">
        <v>440</v>
      </c>
      <c r="L4086" t="s">
        <v>17180</v>
      </c>
      <c r="M4086" t="s">
        <v>17181</v>
      </c>
      <c r="N4086">
        <v>9</v>
      </c>
      <c r="S4086" t="e">
        <f t="shared" si="945"/>
        <v>#DIV/0!</v>
      </c>
      <c r="X4086" s="3" t="e">
        <f t="shared" si="946"/>
        <v>#DIV/0!</v>
      </c>
      <c r="Y4086" t="e">
        <f t="shared" si="947"/>
        <v>#DIV/0!</v>
      </c>
      <c r="AD4086" t="e">
        <f t="shared" si="948"/>
        <v>#DIV/0!</v>
      </c>
      <c r="AI4086" t="e">
        <f t="shared" si="949"/>
        <v>#DIV/0!</v>
      </c>
      <c r="AJ4086" t="e">
        <f t="shared" si="950"/>
        <v>#DIV/0!</v>
      </c>
      <c r="AK4086" s="1" t="e">
        <f>IF(AND(OR(#REF!&gt;1.49,#REF!&lt; 0.67),#REF!&lt; 0.05),"TL regulate","none")</f>
        <v>#REF!</v>
      </c>
      <c r="AL4086" s="1" t="e">
        <f t="shared" si="951"/>
        <v>#DIV/0!</v>
      </c>
      <c r="AM4086" s="1" t="e">
        <f t="shared" si="952"/>
        <v>#DIV/0!</v>
      </c>
      <c r="AO4086">
        <v>0</v>
      </c>
      <c r="AP4086">
        <v>0</v>
      </c>
      <c r="AQ4086">
        <v>0</v>
      </c>
      <c r="AR4086">
        <v>0</v>
      </c>
      <c r="AS4086">
        <f t="shared" si="953"/>
        <v>0</v>
      </c>
      <c r="AT4086">
        <v>0</v>
      </c>
      <c r="AU4086">
        <v>0</v>
      </c>
      <c r="AV4086">
        <v>0</v>
      </c>
      <c r="AW4086">
        <v>0</v>
      </c>
      <c r="AX4086">
        <f t="shared" si="954"/>
        <v>0</v>
      </c>
      <c r="AY4086">
        <v>0</v>
      </c>
      <c r="AZ4086">
        <v>0</v>
      </c>
      <c r="BA4086">
        <v>0</v>
      </c>
      <c r="BB4086">
        <v>0</v>
      </c>
      <c r="BC4086">
        <f t="shared" si="955"/>
        <v>0</v>
      </c>
      <c r="BE4086" t="str">
        <f t="shared" si="956"/>
        <v>void</v>
      </c>
      <c r="BF4086">
        <f t="shared" si="957"/>
        <v>0</v>
      </c>
      <c r="BG4086">
        <f t="shared" si="958"/>
        <v>0</v>
      </c>
      <c r="BH4086">
        <f t="shared" si="959"/>
        <v>0</v>
      </c>
    </row>
    <row r="4087" spans="1:60" x14ac:dyDescent="0.45">
      <c r="A4087" t="s">
        <v>17182</v>
      </c>
      <c r="B4087" t="s">
        <v>17178</v>
      </c>
      <c r="C4087">
        <v>119</v>
      </c>
      <c r="D4087" t="s">
        <v>17178</v>
      </c>
      <c r="E4087" t="s">
        <v>17178</v>
      </c>
      <c r="F4087" t="s">
        <v>17179</v>
      </c>
      <c r="G4087">
        <v>0.466082</v>
      </c>
      <c r="H4087">
        <v>0</v>
      </c>
      <c r="I4087" t="s">
        <v>56</v>
      </c>
      <c r="J4087" t="s">
        <v>63</v>
      </c>
      <c r="K4087" t="s">
        <v>64</v>
      </c>
      <c r="L4087" t="s">
        <v>17180</v>
      </c>
      <c r="M4087" t="s">
        <v>17181</v>
      </c>
      <c r="N4087">
        <v>10</v>
      </c>
      <c r="S4087" t="e">
        <f t="shared" si="945"/>
        <v>#DIV/0!</v>
      </c>
      <c r="X4087" s="3" t="e">
        <f t="shared" si="946"/>
        <v>#DIV/0!</v>
      </c>
      <c r="Y4087" t="e">
        <f t="shared" si="947"/>
        <v>#DIV/0!</v>
      </c>
      <c r="AD4087" t="e">
        <f t="shared" si="948"/>
        <v>#DIV/0!</v>
      </c>
      <c r="AI4087" t="e">
        <f t="shared" si="949"/>
        <v>#DIV/0!</v>
      </c>
      <c r="AJ4087" t="e">
        <f t="shared" si="950"/>
        <v>#DIV/0!</v>
      </c>
      <c r="AK4087" s="1" t="e">
        <f>IF(AND(OR(#REF!&gt;1.49,#REF!&lt; 0.67),#REF!&lt; 0.05),"TL regulate","none")</f>
        <v>#REF!</v>
      </c>
      <c r="AL4087" s="1" t="e">
        <f t="shared" si="951"/>
        <v>#DIV/0!</v>
      </c>
      <c r="AM4087" s="1" t="e">
        <f t="shared" si="952"/>
        <v>#DIV/0!</v>
      </c>
      <c r="AO4087">
        <v>0</v>
      </c>
      <c r="AP4087">
        <v>0</v>
      </c>
      <c r="AQ4087">
        <v>0</v>
      </c>
      <c r="AR4087">
        <v>0</v>
      </c>
      <c r="AS4087">
        <f t="shared" si="953"/>
        <v>0</v>
      </c>
      <c r="AT4087">
        <v>0</v>
      </c>
      <c r="AU4087">
        <v>0</v>
      </c>
      <c r="AV4087">
        <v>0</v>
      </c>
      <c r="AW4087">
        <v>0</v>
      </c>
      <c r="AX4087">
        <f t="shared" si="954"/>
        <v>0</v>
      </c>
      <c r="AY4087">
        <v>0</v>
      </c>
      <c r="AZ4087">
        <v>0</v>
      </c>
      <c r="BA4087">
        <v>0</v>
      </c>
      <c r="BB4087">
        <v>0</v>
      </c>
      <c r="BC4087">
        <f t="shared" si="955"/>
        <v>0</v>
      </c>
      <c r="BE4087" t="str">
        <f t="shared" si="956"/>
        <v>void</v>
      </c>
      <c r="BF4087">
        <f t="shared" si="957"/>
        <v>0</v>
      </c>
      <c r="BG4087">
        <f t="shared" si="958"/>
        <v>0</v>
      </c>
      <c r="BH4087">
        <f t="shared" si="959"/>
        <v>0</v>
      </c>
    </row>
    <row r="4088" spans="1:60" x14ac:dyDescent="0.45">
      <c r="A4088" t="s">
        <v>17183</v>
      </c>
      <c r="B4088" t="s">
        <v>1305</v>
      </c>
      <c r="C4088">
        <v>295</v>
      </c>
      <c r="D4088" t="s">
        <v>1305</v>
      </c>
      <c r="E4088" t="s">
        <v>1305</v>
      </c>
      <c r="F4088">
        <v>0</v>
      </c>
      <c r="G4088">
        <v>0.248807</v>
      </c>
      <c r="H4088">
        <v>0</v>
      </c>
      <c r="I4088" t="s">
        <v>56</v>
      </c>
      <c r="J4088" t="s">
        <v>63</v>
      </c>
      <c r="K4088" t="s">
        <v>64</v>
      </c>
      <c r="L4088" t="s">
        <v>17184</v>
      </c>
      <c r="M4088" t="s">
        <v>17185</v>
      </c>
      <c r="N4088">
        <v>9</v>
      </c>
      <c r="S4088" t="e">
        <f t="shared" si="945"/>
        <v>#DIV/0!</v>
      </c>
      <c r="X4088" s="3" t="e">
        <f t="shared" si="946"/>
        <v>#DIV/0!</v>
      </c>
      <c r="Y4088" t="e">
        <f t="shared" si="947"/>
        <v>#DIV/0!</v>
      </c>
      <c r="AD4088" t="e">
        <f t="shared" si="948"/>
        <v>#DIV/0!</v>
      </c>
      <c r="AI4088" t="e">
        <f t="shared" si="949"/>
        <v>#DIV/0!</v>
      </c>
      <c r="AJ4088" t="e">
        <f t="shared" si="950"/>
        <v>#DIV/0!</v>
      </c>
      <c r="AK4088" s="1" t="e">
        <f>IF(AND(OR(#REF!&gt;1.49,#REF!&lt; 0.67),#REF!&lt; 0.05),"TL regulate","none")</f>
        <v>#REF!</v>
      </c>
      <c r="AL4088" s="1" t="e">
        <f t="shared" si="951"/>
        <v>#DIV/0!</v>
      </c>
      <c r="AM4088" s="1" t="e">
        <f t="shared" si="952"/>
        <v>#DIV/0!</v>
      </c>
      <c r="AO4088">
        <v>0</v>
      </c>
      <c r="AP4088">
        <v>0</v>
      </c>
      <c r="AQ4088">
        <v>0</v>
      </c>
      <c r="AR4088">
        <v>0</v>
      </c>
      <c r="AS4088">
        <f t="shared" si="953"/>
        <v>0</v>
      </c>
      <c r="AT4088">
        <v>0</v>
      </c>
      <c r="AU4088">
        <v>0</v>
      </c>
      <c r="AV4088">
        <v>0</v>
      </c>
      <c r="AW4088">
        <v>0</v>
      </c>
      <c r="AX4088">
        <f t="shared" si="954"/>
        <v>0</v>
      </c>
      <c r="AY4088">
        <v>0</v>
      </c>
      <c r="AZ4088">
        <v>0</v>
      </c>
      <c r="BA4088">
        <v>0</v>
      </c>
      <c r="BB4088">
        <v>0</v>
      </c>
      <c r="BC4088">
        <f t="shared" si="955"/>
        <v>0</v>
      </c>
      <c r="BE4088" t="str">
        <f t="shared" si="956"/>
        <v>void</v>
      </c>
      <c r="BF4088">
        <f t="shared" si="957"/>
        <v>0</v>
      </c>
      <c r="BG4088">
        <f t="shared" si="958"/>
        <v>0</v>
      </c>
      <c r="BH4088">
        <f t="shared" si="959"/>
        <v>0</v>
      </c>
    </row>
    <row r="4089" spans="1:60" x14ac:dyDescent="0.45">
      <c r="A4089" t="s">
        <v>17186</v>
      </c>
      <c r="B4089" t="s">
        <v>1305</v>
      </c>
      <c r="C4089">
        <v>143</v>
      </c>
      <c r="D4089" t="s">
        <v>1305</v>
      </c>
      <c r="E4089" t="s">
        <v>1305</v>
      </c>
      <c r="F4089" t="s">
        <v>1306</v>
      </c>
      <c r="G4089">
        <v>0.49988700000000003</v>
      </c>
      <c r="H4089">
        <v>0</v>
      </c>
      <c r="I4089" t="s">
        <v>56</v>
      </c>
      <c r="J4089" t="s">
        <v>57</v>
      </c>
      <c r="K4089" t="s">
        <v>1255</v>
      </c>
      <c r="L4089" t="s">
        <v>10972</v>
      </c>
      <c r="M4089" t="s">
        <v>10973</v>
      </c>
      <c r="N4089">
        <v>4</v>
      </c>
      <c r="S4089" t="e">
        <f t="shared" si="945"/>
        <v>#DIV/0!</v>
      </c>
      <c r="X4089" s="3" t="e">
        <f t="shared" si="946"/>
        <v>#DIV/0!</v>
      </c>
      <c r="Y4089" t="e">
        <f t="shared" si="947"/>
        <v>#DIV/0!</v>
      </c>
      <c r="AD4089" t="e">
        <f t="shared" si="948"/>
        <v>#DIV/0!</v>
      </c>
      <c r="AI4089" t="e">
        <f t="shared" si="949"/>
        <v>#DIV/0!</v>
      </c>
      <c r="AJ4089" t="e">
        <f t="shared" si="950"/>
        <v>#DIV/0!</v>
      </c>
      <c r="AK4089" s="1" t="e">
        <f>IF(AND(OR(#REF!&gt;1.49,#REF!&lt; 0.67),#REF!&lt; 0.05),"TL regulate","none")</f>
        <v>#REF!</v>
      </c>
      <c r="AL4089" s="1" t="e">
        <f t="shared" si="951"/>
        <v>#DIV/0!</v>
      </c>
      <c r="AM4089" s="1" t="e">
        <f t="shared" si="952"/>
        <v>#DIV/0!</v>
      </c>
      <c r="AO4089">
        <v>90656000</v>
      </c>
      <c r="AP4089">
        <v>0</v>
      </c>
      <c r="AQ4089">
        <v>0</v>
      </c>
      <c r="AR4089">
        <v>0</v>
      </c>
      <c r="AS4089">
        <f t="shared" si="953"/>
        <v>90656000</v>
      </c>
      <c r="AT4089">
        <v>75218000</v>
      </c>
      <c r="AU4089">
        <v>0</v>
      </c>
      <c r="AV4089">
        <v>0</v>
      </c>
      <c r="AW4089">
        <v>0</v>
      </c>
      <c r="AX4089">
        <f t="shared" si="954"/>
        <v>75218000</v>
      </c>
      <c r="AY4089">
        <v>0</v>
      </c>
      <c r="AZ4089">
        <v>0</v>
      </c>
      <c r="BA4089">
        <v>0</v>
      </c>
      <c r="BB4089">
        <v>0</v>
      </c>
      <c r="BC4089">
        <f t="shared" si="955"/>
        <v>0</v>
      </c>
      <c r="BE4089" t="str">
        <f t="shared" si="956"/>
        <v>Cel repressed</v>
      </c>
      <c r="BF4089">
        <f t="shared" si="957"/>
        <v>1</v>
      </c>
      <c r="BG4089">
        <f t="shared" si="958"/>
        <v>1</v>
      </c>
      <c r="BH4089">
        <f t="shared" si="959"/>
        <v>0</v>
      </c>
    </row>
    <row r="4090" spans="1:60" x14ac:dyDescent="0.45">
      <c r="A4090" t="s">
        <v>17187</v>
      </c>
      <c r="B4090" t="s">
        <v>1305</v>
      </c>
      <c r="C4090">
        <v>294</v>
      </c>
      <c r="D4090" t="s">
        <v>1305</v>
      </c>
      <c r="E4090" t="s">
        <v>1305</v>
      </c>
      <c r="F4090">
        <v>0</v>
      </c>
      <c r="G4090">
        <v>0.248807</v>
      </c>
      <c r="H4090">
        <v>0</v>
      </c>
      <c r="I4090" t="s">
        <v>56</v>
      </c>
      <c r="J4090" t="s">
        <v>57</v>
      </c>
      <c r="K4090" t="s">
        <v>507</v>
      </c>
      <c r="L4090" t="s">
        <v>17184</v>
      </c>
      <c r="M4090" t="s">
        <v>17185</v>
      </c>
      <c r="N4090">
        <v>8</v>
      </c>
      <c r="S4090" t="e">
        <f t="shared" si="945"/>
        <v>#DIV/0!</v>
      </c>
      <c r="X4090" s="3" t="e">
        <f t="shared" si="946"/>
        <v>#DIV/0!</v>
      </c>
      <c r="Y4090" t="e">
        <f t="shared" si="947"/>
        <v>#DIV/0!</v>
      </c>
      <c r="AD4090" t="e">
        <f t="shared" si="948"/>
        <v>#DIV/0!</v>
      </c>
      <c r="AI4090" t="e">
        <f t="shared" si="949"/>
        <v>#DIV/0!</v>
      </c>
      <c r="AJ4090" t="e">
        <f t="shared" si="950"/>
        <v>#DIV/0!</v>
      </c>
      <c r="AK4090" s="1" t="e">
        <f>IF(AND(OR(#REF!&gt;1.49,#REF!&lt; 0.67),#REF!&lt; 0.05),"TL regulate","none")</f>
        <v>#REF!</v>
      </c>
      <c r="AL4090" s="1" t="e">
        <f t="shared" si="951"/>
        <v>#DIV/0!</v>
      </c>
      <c r="AM4090" s="1" t="e">
        <f t="shared" si="952"/>
        <v>#DIV/0!</v>
      </c>
      <c r="AO4090">
        <v>0</v>
      </c>
      <c r="AP4090">
        <v>0</v>
      </c>
      <c r="AQ4090">
        <v>0</v>
      </c>
      <c r="AR4090">
        <v>0</v>
      </c>
      <c r="AS4090">
        <f t="shared" si="953"/>
        <v>0</v>
      </c>
      <c r="AT4090">
        <v>0</v>
      </c>
      <c r="AU4090">
        <v>0</v>
      </c>
      <c r="AV4090">
        <v>0</v>
      </c>
      <c r="AW4090">
        <v>0</v>
      </c>
      <c r="AX4090">
        <f t="shared" si="954"/>
        <v>0</v>
      </c>
      <c r="AY4090">
        <v>0</v>
      </c>
      <c r="AZ4090">
        <v>0</v>
      </c>
      <c r="BA4090">
        <v>0</v>
      </c>
      <c r="BB4090">
        <v>0</v>
      </c>
      <c r="BC4090">
        <f t="shared" si="955"/>
        <v>0</v>
      </c>
      <c r="BE4090" t="str">
        <f t="shared" si="956"/>
        <v>void</v>
      </c>
      <c r="BF4090">
        <f t="shared" si="957"/>
        <v>0</v>
      </c>
      <c r="BG4090">
        <f t="shared" si="958"/>
        <v>0</v>
      </c>
      <c r="BH4090">
        <f t="shared" si="959"/>
        <v>0</v>
      </c>
    </row>
    <row r="4091" spans="1:60" x14ac:dyDescent="0.45">
      <c r="A4091" t="s">
        <v>17188</v>
      </c>
      <c r="B4091" t="s">
        <v>1305</v>
      </c>
      <c r="C4091">
        <v>300</v>
      </c>
      <c r="D4091" t="s">
        <v>1305</v>
      </c>
      <c r="E4091" t="s">
        <v>1305</v>
      </c>
      <c r="F4091">
        <v>0</v>
      </c>
      <c r="G4091">
        <v>0.248807</v>
      </c>
      <c r="H4091">
        <v>0</v>
      </c>
      <c r="I4091" t="s">
        <v>56</v>
      </c>
      <c r="J4091" t="s">
        <v>63</v>
      </c>
      <c r="K4091" t="s">
        <v>64</v>
      </c>
      <c r="L4091" t="s">
        <v>17184</v>
      </c>
      <c r="M4091" t="s">
        <v>17185</v>
      </c>
      <c r="N4091">
        <v>14</v>
      </c>
      <c r="S4091" t="e">
        <f t="shared" si="945"/>
        <v>#DIV/0!</v>
      </c>
      <c r="X4091" s="3" t="e">
        <f t="shared" si="946"/>
        <v>#DIV/0!</v>
      </c>
      <c r="Y4091" t="e">
        <f t="shared" si="947"/>
        <v>#DIV/0!</v>
      </c>
      <c r="AD4091" t="e">
        <f t="shared" si="948"/>
        <v>#DIV/0!</v>
      </c>
      <c r="AI4091" t="e">
        <f t="shared" si="949"/>
        <v>#DIV/0!</v>
      </c>
      <c r="AJ4091" t="e">
        <f t="shared" si="950"/>
        <v>#DIV/0!</v>
      </c>
      <c r="AK4091" s="1" t="e">
        <f>IF(AND(OR(#REF!&gt;1.49,#REF!&lt; 0.67),#REF!&lt; 0.05),"TL regulate","none")</f>
        <v>#REF!</v>
      </c>
      <c r="AL4091" s="1" t="e">
        <f t="shared" si="951"/>
        <v>#DIV/0!</v>
      </c>
      <c r="AM4091" s="1" t="e">
        <f t="shared" si="952"/>
        <v>#DIV/0!</v>
      </c>
      <c r="AO4091">
        <v>0</v>
      </c>
      <c r="AP4091">
        <v>0</v>
      </c>
      <c r="AQ4091">
        <v>0</v>
      </c>
      <c r="AR4091">
        <v>0</v>
      </c>
      <c r="AS4091">
        <f t="shared" si="953"/>
        <v>0</v>
      </c>
      <c r="AT4091">
        <v>0</v>
      </c>
      <c r="AU4091">
        <v>0</v>
      </c>
      <c r="AV4091">
        <v>0</v>
      </c>
      <c r="AW4091">
        <v>0</v>
      </c>
      <c r="AX4091">
        <f t="shared" si="954"/>
        <v>0</v>
      </c>
      <c r="AY4091">
        <v>0</v>
      </c>
      <c r="AZ4091">
        <v>0</v>
      </c>
      <c r="BA4091">
        <v>0</v>
      </c>
      <c r="BB4091">
        <v>0</v>
      </c>
      <c r="BC4091">
        <f t="shared" si="955"/>
        <v>0</v>
      </c>
      <c r="BE4091" t="str">
        <f t="shared" si="956"/>
        <v>void</v>
      </c>
      <c r="BF4091">
        <f t="shared" si="957"/>
        <v>0</v>
      </c>
      <c r="BG4091">
        <f t="shared" si="958"/>
        <v>0</v>
      </c>
      <c r="BH4091">
        <f t="shared" si="959"/>
        <v>0</v>
      </c>
    </row>
    <row r="4092" spans="1:60" x14ac:dyDescent="0.45">
      <c r="A4092" t="s">
        <v>17189</v>
      </c>
      <c r="B4092" t="s">
        <v>1305</v>
      </c>
      <c r="C4092">
        <v>298</v>
      </c>
      <c r="D4092" t="s">
        <v>1305</v>
      </c>
      <c r="E4092" t="s">
        <v>1305</v>
      </c>
      <c r="F4092">
        <v>0</v>
      </c>
      <c r="G4092">
        <v>0.248807</v>
      </c>
      <c r="H4092">
        <v>0</v>
      </c>
      <c r="I4092" t="s">
        <v>80</v>
      </c>
      <c r="J4092" t="s">
        <v>63</v>
      </c>
      <c r="K4092" t="s">
        <v>64</v>
      </c>
      <c r="L4092" t="s">
        <v>17184</v>
      </c>
      <c r="M4092" t="s">
        <v>17185</v>
      </c>
      <c r="N4092">
        <v>12</v>
      </c>
      <c r="S4092" t="e">
        <f t="shared" si="945"/>
        <v>#DIV/0!</v>
      </c>
      <c r="X4092" s="3" t="e">
        <f t="shared" si="946"/>
        <v>#DIV/0!</v>
      </c>
      <c r="Y4092" t="e">
        <f t="shared" si="947"/>
        <v>#DIV/0!</v>
      </c>
      <c r="AD4092" t="e">
        <f t="shared" si="948"/>
        <v>#DIV/0!</v>
      </c>
      <c r="AI4092" t="e">
        <f t="shared" si="949"/>
        <v>#DIV/0!</v>
      </c>
      <c r="AJ4092" t="e">
        <f t="shared" si="950"/>
        <v>#DIV/0!</v>
      </c>
      <c r="AK4092" s="1" t="e">
        <f>IF(AND(OR(#REF!&gt;1.49,#REF!&lt; 0.67),#REF!&lt; 0.05),"TL regulate","none")</f>
        <v>#REF!</v>
      </c>
      <c r="AL4092" s="1" t="e">
        <f t="shared" si="951"/>
        <v>#DIV/0!</v>
      </c>
      <c r="AM4092" s="1" t="e">
        <f t="shared" si="952"/>
        <v>#DIV/0!</v>
      </c>
      <c r="AO4092">
        <v>0</v>
      </c>
      <c r="AP4092">
        <v>0</v>
      </c>
      <c r="AQ4092">
        <v>0</v>
      </c>
      <c r="AR4092">
        <v>0</v>
      </c>
      <c r="AS4092">
        <f t="shared" si="953"/>
        <v>0</v>
      </c>
      <c r="AT4092">
        <v>0</v>
      </c>
      <c r="AU4092">
        <v>0</v>
      </c>
      <c r="AV4092">
        <v>0</v>
      </c>
      <c r="AW4092">
        <v>0</v>
      </c>
      <c r="AX4092">
        <f t="shared" si="954"/>
        <v>0</v>
      </c>
      <c r="AY4092">
        <v>0</v>
      </c>
      <c r="AZ4092">
        <v>0</v>
      </c>
      <c r="BA4092">
        <v>0</v>
      </c>
      <c r="BB4092">
        <v>0</v>
      </c>
      <c r="BC4092">
        <f t="shared" si="955"/>
        <v>0</v>
      </c>
      <c r="BE4092" t="str">
        <f t="shared" si="956"/>
        <v>void</v>
      </c>
      <c r="BF4092">
        <f t="shared" si="957"/>
        <v>0</v>
      </c>
      <c r="BG4092">
        <f t="shared" si="958"/>
        <v>0</v>
      </c>
      <c r="BH4092">
        <f t="shared" si="959"/>
        <v>0</v>
      </c>
    </row>
    <row r="4093" spans="1:60" x14ac:dyDescent="0.45">
      <c r="A4093" t="s">
        <v>17190</v>
      </c>
      <c r="B4093" t="s">
        <v>1582</v>
      </c>
      <c r="C4093">
        <v>11</v>
      </c>
      <c r="D4093" t="s">
        <v>1582</v>
      </c>
      <c r="E4093" t="s">
        <v>1582</v>
      </c>
      <c r="F4093">
        <v>0</v>
      </c>
      <c r="G4093">
        <v>1</v>
      </c>
      <c r="H4093">
        <v>1</v>
      </c>
      <c r="I4093" t="s">
        <v>56</v>
      </c>
      <c r="J4093" t="s">
        <v>57</v>
      </c>
      <c r="K4093" t="s">
        <v>2032</v>
      </c>
      <c r="L4093" t="s">
        <v>17191</v>
      </c>
      <c r="M4093" t="s">
        <v>17192</v>
      </c>
      <c r="N4093">
        <v>5</v>
      </c>
      <c r="S4093" t="e">
        <f t="shared" si="945"/>
        <v>#DIV/0!</v>
      </c>
      <c r="X4093" s="3" t="e">
        <f t="shared" si="946"/>
        <v>#DIV/0!</v>
      </c>
      <c r="Y4093" t="e">
        <f t="shared" si="947"/>
        <v>#DIV/0!</v>
      </c>
      <c r="AD4093" t="e">
        <f t="shared" si="948"/>
        <v>#DIV/0!</v>
      </c>
      <c r="AI4093" t="e">
        <f t="shared" si="949"/>
        <v>#DIV/0!</v>
      </c>
      <c r="AJ4093" t="e">
        <f t="shared" si="950"/>
        <v>#DIV/0!</v>
      </c>
      <c r="AK4093" s="1" t="e">
        <f>IF(AND(OR(#REF!&gt;1.49,#REF!&lt; 0.67),#REF!&lt; 0.05),"TL regulate","none")</f>
        <v>#REF!</v>
      </c>
      <c r="AL4093" s="1" t="e">
        <f t="shared" si="951"/>
        <v>#DIV/0!</v>
      </c>
      <c r="AM4093" s="1" t="e">
        <f t="shared" si="952"/>
        <v>#DIV/0!</v>
      </c>
      <c r="AO4093">
        <v>0</v>
      </c>
      <c r="AP4093">
        <v>0</v>
      </c>
      <c r="AQ4093">
        <v>0</v>
      </c>
      <c r="AR4093">
        <v>0</v>
      </c>
      <c r="AS4093">
        <f t="shared" si="953"/>
        <v>0</v>
      </c>
      <c r="AT4093">
        <v>0</v>
      </c>
      <c r="AU4093">
        <v>0</v>
      </c>
      <c r="AV4093">
        <v>0</v>
      </c>
      <c r="AW4093">
        <v>0</v>
      </c>
      <c r="AX4093">
        <f t="shared" si="954"/>
        <v>0</v>
      </c>
      <c r="AY4093">
        <v>0</v>
      </c>
      <c r="AZ4093">
        <v>0</v>
      </c>
      <c r="BA4093">
        <v>0</v>
      </c>
      <c r="BB4093">
        <v>0</v>
      </c>
      <c r="BC4093">
        <f t="shared" si="955"/>
        <v>0</v>
      </c>
      <c r="BE4093" t="str">
        <f t="shared" si="956"/>
        <v>void</v>
      </c>
      <c r="BF4093">
        <f t="shared" si="957"/>
        <v>0</v>
      </c>
      <c r="BG4093">
        <f t="shared" si="958"/>
        <v>0</v>
      </c>
      <c r="BH4093">
        <f t="shared" si="959"/>
        <v>0</v>
      </c>
    </row>
    <row r="4094" spans="1:60" x14ac:dyDescent="0.45">
      <c r="A4094" t="s">
        <v>17193</v>
      </c>
      <c r="B4094" t="s">
        <v>3680</v>
      </c>
      <c r="C4094">
        <v>496</v>
      </c>
      <c r="D4094" t="s">
        <v>3680</v>
      </c>
      <c r="E4094" t="s">
        <v>3680</v>
      </c>
      <c r="F4094">
        <v>0</v>
      </c>
      <c r="G4094">
        <v>1</v>
      </c>
      <c r="H4094">
        <v>1</v>
      </c>
      <c r="I4094" t="s">
        <v>56</v>
      </c>
      <c r="J4094" t="s">
        <v>57</v>
      </c>
      <c r="K4094" t="s">
        <v>448</v>
      </c>
      <c r="L4094" t="s">
        <v>17194</v>
      </c>
      <c r="M4094" t="s">
        <v>17195</v>
      </c>
      <c r="N4094">
        <v>3</v>
      </c>
      <c r="S4094" t="e">
        <f t="shared" si="945"/>
        <v>#DIV/0!</v>
      </c>
      <c r="X4094" s="3" t="e">
        <f t="shared" si="946"/>
        <v>#DIV/0!</v>
      </c>
      <c r="Y4094" t="e">
        <f t="shared" si="947"/>
        <v>#DIV/0!</v>
      </c>
      <c r="AD4094" t="e">
        <f t="shared" si="948"/>
        <v>#DIV/0!</v>
      </c>
      <c r="AI4094" t="e">
        <f t="shared" si="949"/>
        <v>#DIV/0!</v>
      </c>
      <c r="AJ4094" t="e">
        <f t="shared" si="950"/>
        <v>#DIV/0!</v>
      </c>
      <c r="AK4094" s="1" t="e">
        <f>IF(AND(OR(#REF!&gt;1.49,#REF!&lt; 0.67),#REF!&lt; 0.05),"TL regulate","none")</f>
        <v>#REF!</v>
      </c>
      <c r="AL4094" s="1" t="e">
        <f t="shared" si="951"/>
        <v>#DIV/0!</v>
      </c>
      <c r="AM4094" s="1" t="e">
        <f t="shared" si="952"/>
        <v>#DIV/0!</v>
      </c>
      <c r="AO4094">
        <v>0</v>
      </c>
      <c r="AP4094">
        <v>0</v>
      </c>
      <c r="AQ4094">
        <v>0</v>
      </c>
      <c r="AR4094">
        <v>0</v>
      </c>
      <c r="AS4094">
        <f t="shared" si="953"/>
        <v>0</v>
      </c>
      <c r="AT4094">
        <v>0</v>
      </c>
      <c r="AU4094">
        <v>0</v>
      </c>
      <c r="AV4094">
        <v>0</v>
      </c>
      <c r="AW4094">
        <v>0</v>
      </c>
      <c r="AX4094">
        <f t="shared" si="954"/>
        <v>0</v>
      </c>
      <c r="AY4094">
        <v>0</v>
      </c>
      <c r="AZ4094">
        <v>0</v>
      </c>
      <c r="BA4094">
        <v>0</v>
      </c>
      <c r="BB4094">
        <v>0</v>
      </c>
      <c r="BC4094">
        <f t="shared" si="955"/>
        <v>0</v>
      </c>
      <c r="BE4094" t="str">
        <f t="shared" si="956"/>
        <v>void</v>
      </c>
      <c r="BF4094">
        <f t="shared" si="957"/>
        <v>0</v>
      </c>
      <c r="BG4094">
        <f t="shared" si="958"/>
        <v>0</v>
      </c>
      <c r="BH4094">
        <f t="shared" si="959"/>
        <v>0</v>
      </c>
    </row>
    <row r="4095" spans="1:60" x14ac:dyDescent="0.45">
      <c r="A4095" t="s">
        <v>17196</v>
      </c>
      <c r="B4095" t="s">
        <v>3680</v>
      </c>
      <c r="C4095">
        <v>171</v>
      </c>
      <c r="D4095" t="s">
        <v>3680</v>
      </c>
      <c r="E4095" t="s">
        <v>3680</v>
      </c>
      <c r="F4095" t="s">
        <v>3681</v>
      </c>
      <c r="G4095">
        <v>0.45880599999999999</v>
      </c>
      <c r="H4095">
        <v>0</v>
      </c>
      <c r="I4095" t="s">
        <v>80</v>
      </c>
      <c r="J4095" t="s">
        <v>57</v>
      </c>
      <c r="K4095" t="s">
        <v>3195</v>
      </c>
      <c r="L4095" t="s">
        <v>17197</v>
      </c>
      <c r="M4095" t="s">
        <v>17198</v>
      </c>
      <c r="N4095">
        <v>2</v>
      </c>
      <c r="S4095" t="e">
        <f t="shared" si="945"/>
        <v>#DIV/0!</v>
      </c>
      <c r="X4095" s="3" t="e">
        <f t="shared" si="946"/>
        <v>#DIV/0!</v>
      </c>
      <c r="Y4095" t="e">
        <f t="shared" si="947"/>
        <v>#DIV/0!</v>
      </c>
      <c r="AD4095" t="e">
        <f t="shared" si="948"/>
        <v>#DIV/0!</v>
      </c>
      <c r="AI4095" t="e">
        <f t="shared" si="949"/>
        <v>#DIV/0!</v>
      </c>
      <c r="AJ4095" t="e">
        <f t="shared" si="950"/>
        <v>#DIV/0!</v>
      </c>
      <c r="AK4095" s="1" t="e">
        <f>IF(AND(OR(#REF!&gt;1.49,#REF!&lt; 0.67),#REF!&lt; 0.05),"TL regulate","none")</f>
        <v>#REF!</v>
      </c>
      <c r="AL4095" s="1" t="e">
        <f t="shared" si="951"/>
        <v>#DIV/0!</v>
      </c>
      <c r="AM4095" s="1" t="e">
        <f t="shared" si="952"/>
        <v>#DIV/0!</v>
      </c>
      <c r="AO4095">
        <v>0</v>
      </c>
      <c r="AP4095">
        <v>0</v>
      </c>
      <c r="AQ4095">
        <v>0</v>
      </c>
      <c r="AR4095">
        <v>0</v>
      </c>
      <c r="AS4095">
        <f t="shared" si="953"/>
        <v>0</v>
      </c>
      <c r="AT4095">
        <v>0</v>
      </c>
      <c r="AU4095">
        <v>0</v>
      </c>
      <c r="AV4095">
        <v>0</v>
      </c>
      <c r="AW4095">
        <v>0</v>
      </c>
      <c r="AX4095">
        <f t="shared" si="954"/>
        <v>0</v>
      </c>
      <c r="AY4095">
        <v>0</v>
      </c>
      <c r="AZ4095">
        <v>0</v>
      </c>
      <c r="BA4095">
        <v>0</v>
      </c>
      <c r="BB4095">
        <v>0</v>
      </c>
      <c r="BC4095">
        <f t="shared" si="955"/>
        <v>0</v>
      </c>
      <c r="BE4095" t="str">
        <f t="shared" si="956"/>
        <v>void</v>
      </c>
      <c r="BF4095">
        <f t="shared" si="957"/>
        <v>0</v>
      </c>
      <c r="BG4095">
        <f t="shared" si="958"/>
        <v>0</v>
      </c>
      <c r="BH4095">
        <f t="shared" si="959"/>
        <v>0</v>
      </c>
    </row>
    <row r="4096" spans="1:60" x14ac:dyDescent="0.45">
      <c r="A4096" t="s">
        <v>17199</v>
      </c>
      <c r="B4096" t="s">
        <v>8246</v>
      </c>
      <c r="C4096">
        <v>1823</v>
      </c>
      <c r="D4096" t="s">
        <v>8246</v>
      </c>
      <c r="E4096" t="s">
        <v>8246</v>
      </c>
      <c r="F4096" t="s">
        <v>8247</v>
      </c>
      <c r="G4096">
        <v>0.40947699999999998</v>
      </c>
      <c r="H4096">
        <v>0</v>
      </c>
      <c r="I4096" t="s">
        <v>80</v>
      </c>
      <c r="J4096" t="s">
        <v>57</v>
      </c>
      <c r="K4096" t="s">
        <v>11954</v>
      </c>
      <c r="L4096" t="s">
        <v>17200</v>
      </c>
      <c r="M4096" t="s">
        <v>17201</v>
      </c>
      <c r="N4096">
        <v>14</v>
      </c>
      <c r="S4096" t="e">
        <f t="shared" si="945"/>
        <v>#DIV/0!</v>
      </c>
      <c r="X4096" s="3" t="e">
        <f t="shared" si="946"/>
        <v>#DIV/0!</v>
      </c>
      <c r="Y4096" t="e">
        <f t="shared" si="947"/>
        <v>#DIV/0!</v>
      </c>
      <c r="AD4096" t="e">
        <f t="shared" si="948"/>
        <v>#DIV/0!</v>
      </c>
      <c r="AI4096" t="e">
        <f t="shared" si="949"/>
        <v>#DIV/0!</v>
      </c>
      <c r="AJ4096" t="e">
        <f t="shared" si="950"/>
        <v>#DIV/0!</v>
      </c>
      <c r="AK4096" s="1" t="e">
        <f>IF(AND(OR(#REF!&gt;1.49,#REF!&lt; 0.67),#REF!&lt; 0.05),"TL regulate","none")</f>
        <v>#REF!</v>
      </c>
      <c r="AL4096" s="1" t="e">
        <f t="shared" si="951"/>
        <v>#DIV/0!</v>
      </c>
      <c r="AM4096" s="1" t="e">
        <f t="shared" si="952"/>
        <v>#DIV/0!</v>
      </c>
      <c r="AO4096">
        <v>0</v>
      </c>
      <c r="AP4096">
        <v>0</v>
      </c>
      <c r="AQ4096">
        <v>0</v>
      </c>
      <c r="AR4096">
        <v>0</v>
      </c>
      <c r="AS4096">
        <f t="shared" si="953"/>
        <v>0</v>
      </c>
      <c r="AT4096">
        <v>0</v>
      </c>
      <c r="AU4096">
        <v>0</v>
      </c>
      <c r="AV4096">
        <v>0</v>
      </c>
      <c r="AW4096">
        <v>0</v>
      </c>
      <c r="AX4096">
        <f t="shared" si="954"/>
        <v>0</v>
      </c>
      <c r="AY4096">
        <v>0</v>
      </c>
      <c r="AZ4096">
        <v>0</v>
      </c>
      <c r="BA4096">
        <v>0</v>
      </c>
      <c r="BB4096">
        <v>0</v>
      </c>
      <c r="BC4096">
        <f t="shared" si="955"/>
        <v>0</v>
      </c>
      <c r="BE4096" t="str">
        <f t="shared" si="956"/>
        <v>void</v>
      </c>
      <c r="BF4096">
        <f t="shared" si="957"/>
        <v>0</v>
      </c>
      <c r="BG4096">
        <f t="shared" si="958"/>
        <v>0</v>
      </c>
      <c r="BH4096">
        <f t="shared" si="959"/>
        <v>0</v>
      </c>
    </row>
    <row r="4097" spans="1:60" x14ac:dyDescent="0.45">
      <c r="A4097" t="s">
        <v>17202</v>
      </c>
      <c r="B4097" t="s">
        <v>17203</v>
      </c>
      <c r="C4097">
        <v>336</v>
      </c>
      <c r="D4097" t="s">
        <v>17203</v>
      </c>
      <c r="E4097" t="s">
        <v>17203</v>
      </c>
      <c r="F4097" t="s">
        <v>17204</v>
      </c>
      <c r="G4097">
        <v>0.99333800000000005</v>
      </c>
      <c r="H4097">
        <v>1</v>
      </c>
      <c r="I4097" t="s">
        <v>56</v>
      </c>
      <c r="J4097" t="s">
        <v>57</v>
      </c>
      <c r="K4097" t="s">
        <v>2866</v>
      </c>
      <c r="L4097" t="s">
        <v>17205</v>
      </c>
      <c r="M4097" t="s">
        <v>17206</v>
      </c>
      <c r="N4097">
        <v>5</v>
      </c>
      <c r="S4097" t="e">
        <f t="shared" si="945"/>
        <v>#DIV/0!</v>
      </c>
      <c r="X4097" s="3" t="e">
        <f t="shared" si="946"/>
        <v>#DIV/0!</v>
      </c>
      <c r="Y4097" t="e">
        <f t="shared" si="947"/>
        <v>#DIV/0!</v>
      </c>
      <c r="AD4097" t="e">
        <f t="shared" si="948"/>
        <v>#DIV/0!</v>
      </c>
      <c r="AI4097" t="e">
        <f t="shared" si="949"/>
        <v>#DIV/0!</v>
      </c>
      <c r="AJ4097" t="e">
        <f t="shared" si="950"/>
        <v>#DIV/0!</v>
      </c>
      <c r="AK4097" s="1" t="e">
        <f>IF(AND(OR(#REF!&gt;1.49,#REF!&lt; 0.67),#REF!&lt; 0.05),"TL regulate","none")</f>
        <v>#REF!</v>
      </c>
      <c r="AL4097" s="1" t="e">
        <f t="shared" si="951"/>
        <v>#DIV/0!</v>
      </c>
      <c r="AM4097" s="1" t="e">
        <f t="shared" si="952"/>
        <v>#DIV/0!</v>
      </c>
      <c r="AO4097">
        <v>0</v>
      </c>
      <c r="AP4097">
        <v>0</v>
      </c>
      <c r="AQ4097">
        <v>0</v>
      </c>
      <c r="AR4097">
        <v>0</v>
      </c>
      <c r="AS4097">
        <f t="shared" si="953"/>
        <v>0</v>
      </c>
      <c r="AT4097">
        <v>0</v>
      </c>
      <c r="AU4097">
        <v>0</v>
      </c>
      <c r="AV4097">
        <v>0</v>
      </c>
      <c r="AW4097">
        <v>0</v>
      </c>
      <c r="AX4097">
        <f t="shared" si="954"/>
        <v>0</v>
      </c>
      <c r="AY4097">
        <v>0</v>
      </c>
      <c r="AZ4097">
        <v>0</v>
      </c>
      <c r="BA4097">
        <v>0</v>
      </c>
      <c r="BB4097">
        <v>0</v>
      </c>
      <c r="BC4097">
        <f t="shared" si="955"/>
        <v>0</v>
      </c>
      <c r="BE4097" t="str">
        <f t="shared" si="956"/>
        <v>void</v>
      </c>
      <c r="BF4097">
        <f t="shared" si="957"/>
        <v>0</v>
      </c>
      <c r="BG4097">
        <f t="shared" si="958"/>
        <v>0</v>
      </c>
      <c r="BH4097">
        <f t="shared" si="959"/>
        <v>0</v>
      </c>
    </row>
    <row r="4098" spans="1:60" x14ac:dyDescent="0.45">
      <c r="A4098" t="s">
        <v>17207</v>
      </c>
      <c r="B4098" t="s">
        <v>7847</v>
      </c>
      <c r="C4098">
        <v>1050</v>
      </c>
      <c r="D4098" t="s">
        <v>7847</v>
      </c>
      <c r="E4098" t="s">
        <v>7847</v>
      </c>
      <c r="F4098" t="s">
        <v>7848</v>
      </c>
      <c r="G4098">
        <v>0.28118199999999999</v>
      </c>
      <c r="H4098">
        <v>0</v>
      </c>
      <c r="I4098" t="s">
        <v>56</v>
      </c>
      <c r="J4098" t="s">
        <v>63</v>
      </c>
      <c r="K4098" t="s">
        <v>64</v>
      </c>
      <c r="L4098" t="s">
        <v>17208</v>
      </c>
      <c r="M4098" t="s">
        <v>17209</v>
      </c>
      <c r="N4098">
        <v>6</v>
      </c>
      <c r="S4098" t="e">
        <f t="shared" ref="S4098:S4161" si="960">AVERAGE(O4098:R4098)</f>
        <v>#DIV/0!</v>
      </c>
      <c r="X4098" s="3" t="e">
        <f t="shared" ref="X4098:X4161" si="961">AVERAGE(T4098:W4098)</f>
        <v>#DIV/0!</v>
      </c>
      <c r="Y4098" t="e">
        <f t="shared" ref="Y4098:Y4161" si="962">TTEST(T4098:W4098,$BM$2:$BO$2,2,2)</f>
        <v>#DIV/0!</v>
      </c>
      <c r="AD4098" t="e">
        <f t="shared" ref="AD4098:AD4161" si="963">AVERAGE(Z4098:AC4098)</f>
        <v>#DIV/0!</v>
      </c>
      <c r="AI4098" t="e">
        <f t="shared" ref="AI4098:AI4161" si="964">AVERAGE(AE4098:AH4098)</f>
        <v>#DIV/0!</v>
      </c>
      <c r="AJ4098" t="e">
        <f t="shared" ref="AJ4098:AJ4161" si="965">TTEST(AE4098:AH4098,$BM$2:$BO$2,2,2)</f>
        <v>#DIV/0!</v>
      </c>
      <c r="AK4098" s="1" t="e">
        <f>IF(AND(OR(#REF!&gt;1.49,#REF!&lt; 0.67),#REF!&lt; 0.05),"TL regulate","none")</f>
        <v>#REF!</v>
      </c>
      <c r="AL4098" s="1" t="e">
        <f t="shared" ref="AL4098:AL4161" si="966">IF(AND(OR(X4098&gt;1.49, X4098&lt;0.67), Y4098&lt;0.05), "ceL regulate","none")</f>
        <v>#DIV/0!</v>
      </c>
      <c r="AM4098" s="1" t="e">
        <f t="shared" ref="AM4098:AM4161" si="967">IF(AND(OR(AI4098&gt;1.49,AI4098&lt;0.67), AJ4098&lt;0.05),"differential regulated","void")</f>
        <v>#DIV/0!</v>
      </c>
      <c r="AO4098">
        <v>0</v>
      </c>
      <c r="AP4098">
        <v>0</v>
      </c>
      <c r="AQ4098">
        <v>0</v>
      </c>
      <c r="AR4098">
        <v>0</v>
      </c>
      <c r="AS4098">
        <f t="shared" ref="AS4098:AS4161" si="968">SUM(AO4098:AR4098)</f>
        <v>0</v>
      </c>
      <c r="AT4098">
        <v>0</v>
      </c>
      <c r="AU4098">
        <v>0</v>
      </c>
      <c r="AV4098">
        <v>0</v>
      </c>
      <c r="AW4098">
        <v>0</v>
      </c>
      <c r="AX4098">
        <f t="shared" ref="AX4098:AX4161" si="969">SUM(AT4098:AW4098)</f>
        <v>0</v>
      </c>
      <c r="AY4098">
        <v>0</v>
      </c>
      <c r="AZ4098">
        <v>0</v>
      </c>
      <c r="BA4098">
        <v>0</v>
      </c>
      <c r="BB4098">
        <v>0</v>
      </c>
      <c r="BC4098">
        <f t="shared" ref="BC4098:BC4161" si="970">SUM(AY4098:BB4098)</f>
        <v>0</v>
      </c>
      <c r="BE4098" t="str">
        <f t="shared" ref="BE4098:BE4161" si="971">_xlfn.IFS(AND(AS4098=0, AND(AX4098&gt;0,BC4098&gt;0)),"LPS repressed",AND(AS4098=0,AX4098=0,BC4098=0),"void",AND(AX4098=0, AS4098*BC4098&gt;0)," TL repressed",AND(BC4098=0, AS4098*AX4098&gt;0),"Cel repressed",AND(AS4098&gt;0, AX4098=0, BC4098=0),"LPS only",AND(AS4098=0, AX4098&gt;0, BC4098=0),"TL only",AND(AS4098=0, AX4098=0, BC4098&gt;0),"Cel only",AS4098*AX4098*BC4098&gt;0,"void")</f>
        <v>void</v>
      </c>
      <c r="BF4098">
        <f t="shared" ref="BF4098:BF4161" si="972">COUNTIF(AO4098:AR4098,"&gt;0")</f>
        <v>0</v>
      </c>
      <c r="BG4098">
        <f t="shared" ref="BG4098:BG4161" si="973">COUNTIF(AT4098:AW4098,"&gt;0")</f>
        <v>0</v>
      </c>
      <c r="BH4098">
        <f t="shared" ref="BH4098:BH4161" si="974">COUNTIF(AY4098:BB4098,"&gt;0")</f>
        <v>0</v>
      </c>
    </row>
    <row r="4099" spans="1:60" x14ac:dyDescent="0.45">
      <c r="A4099" t="s">
        <v>17210</v>
      </c>
      <c r="B4099" t="s">
        <v>7847</v>
      </c>
      <c r="C4099">
        <v>1038</v>
      </c>
      <c r="D4099" t="s">
        <v>7847</v>
      </c>
      <c r="E4099" t="s">
        <v>7847</v>
      </c>
      <c r="F4099" t="s">
        <v>7848</v>
      </c>
      <c r="G4099">
        <v>0.68968399999999996</v>
      </c>
      <c r="H4099">
        <v>1</v>
      </c>
      <c r="I4099" t="s">
        <v>56</v>
      </c>
      <c r="J4099" t="s">
        <v>4226</v>
      </c>
      <c r="K4099" t="s">
        <v>68</v>
      </c>
      <c r="L4099" t="s">
        <v>17211</v>
      </c>
      <c r="M4099" t="s">
        <v>17212</v>
      </c>
      <c r="N4099">
        <v>2</v>
      </c>
      <c r="S4099" t="e">
        <f t="shared" si="960"/>
        <v>#DIV/0!</v>
      </c>
      <c r="X4099" s="3" t="e">
        <f t="shared" si="961"/>
        <v>#DIV/0!</v>
      </c>
      <c r="Y4099" t="e">
        <f t="shared" si="962"/>
        <v>#DIV/0!</v>
      </c>
      <c r="AD4099" t="e">
        <f t="shared" si="963"/>
        <v>#DIV/0!</v>
      </c>
      <c r="AI4099" t="e">
        <f t="shared" si="964"/>
        <v>#DIV/0!</v>
      </c>
      <c r="AJ4099" t="e">
        <f t="shared" si="965"/>
        <v>#DIV/0!</v>
      </c>
      <c r="AK4099" s="1" t="e">
        <f>IF(AND(OR(#REF!&gt;1.49,#REF!&lt; 0.67),#REF!&lt; 0.05),"TL regulate","none")</f>
        <v>#REF!</v>
      </c>
      <c r="AL4099" s="1" t="e">
        <f t="shared" si="966"/>
        <v>#DIV/0!</v>
      </c>
      <c r="AM4099" s="1" t="e">
        <f t="shared" si="967"/>
        <v>#DIV/0!</v>
      </c>
      <c r="AO4099">
        <v>0</v>
      </c>
      <c r="AP4099">
        <v>0</v>
      </c>
      <c r="AQ4099">
        <v>0</v>
      </c>
      <c r="AR4099">
        <v>0</v>
      </c>
      <c r="AS4099">
        <f t="shared" si="968"/>
        <v>0</v>
      </c>
      <c r="AT4099">
        <v>0</v>
      </c>
      <c r="AU4099">
        <v>0</v>
      </c>
      <c r="AV4099">
        <v>0</v>
      </c>
      <c r="AW4099">
        <v>0</v>
      </c>
      <c r="AX4099">
        <f t="shared" si="969"/>
        <v>0</v>
      </c>
      <c r="AY4099">
        <v>0</v>
      </c>
      <c r="AZ4099">
        <v>0</v>
      </c>
      <c r="BA4099">
        <v>0</v>
      </c>
      <c r="BB4099">
        <v>0</v>
      </c>
      <c r="BC4099">
        <f t="shared" si="970"/>
        <v>0</v>
      </c>
      <c r="BE4099" t="str">
        <f t="shared" si="971"/>
        <v>void</v>
      </c>
      <c r="BF4099">
        <f t="shared" si="972"/>
        <v>0</v>
      </c>
      <c r="BG4099">
        <f t="shared" si="973"/>
        <v>0</v>
      </c>
      <c r="BH4099">
        <f t="shared" si="974"/>
        <v>0</v>
      </c>
    </row>
    <row r="4100" spans="1:60" x14ac:dyDescent="0.45">
      <c r="A4100" t="s">
        <v>17213</v>
      </c>
      <c r="B4100" t="s">
        <v>7847</v>
      </c>
      <c r="C4100">
        <v>1049</v>
      </c>
      <c r="D4100" t="s">
        <v>7847</v>
      </c>
      <c r="E4100" t="s">
        <v>7847</v>
      </c>
      <c r="F4100" t="s">
        <v>7848</v>
      </c>
      <c r="G4100">
        <v>0.28118199999999999</v>
      </c>
      <c r="H4100">
        <v>0</v>
      </c>
      <c r="I4100" t="s">
        <v>56</v>
      </c>
      <c r="J4100" t="s">
        <v>57</v>
      </c>
      <c r="K4100" t="s">
        <v>1819</v>
      </c>
      <c r="L4100" t="s">
        <v>17208</v>
      </c>
      <c r="M4100" t="s">
        <v>17209</v>
      </c>
      <c r="N4100">
        <v>5</v>
      </c>
      <c r="S4100" t="e">
        <f t="shared" si="960"/>
        <v>#DIV/0!</v>
      </c>
      <c r="X4100" s="3" t="e">
        <f t="shared" si="961"/>
        <v>#DIV/0!</v>
      </c>
      <c r="Y4100" t="e">
        <f t="shared" si="962"/>
        <v>#DIV/0!</v>
      </c>
      <c r="AD4100" t="e">
        <f t="shared" si="963"/>
        <v>#DIV/0!</v>
      </c>
      <c r="AI4100" t="e">
        <f t="shared" si="964"/>
        <v>#DIV/0!</v>
      </c>
      <c r="AJ4100" t="e">
        <f t="shared" si="965"/>
        <v>#DIV/0!</v>
      </c>
      <c r="AK4100" s="1" t="e">
        <f>IF(AND(OR(#REF!&gt;1.49,#REF!&lt; 0.67),#REF!&lt; 0.05),"TL regulate","none")</f>
        <v>#REF!</v>
      </c>
      <c r="AL4100" s="1" t="e">
        <f t="shared" si="966"/>
        <v>#DIV/0!</v>
      </c>
      <c r="AM4100" s="1" t="e">
        <f t="shared" si="967"/>
        <v>#DIV/0!</v>
      </c>
      <c r="AO4100">
        <v>0</v>
      </c>
      <c r="AP4100">
        <v>0</v>
      </c>
      <c r="AQ4100">
        <v>0</v>
      </c>
      <c r="AR4100">
        <v>0</v>
      </c>
      <c r="AS4100">
        <f t="shared" si="968"/>
        <v>0</v>
      </c>
      <c r="AT4100">
        <v>0</v>
      </c>
      <c r="AU4100">
        <v>0</v>
      </c>
      <c r="AV4100">
        <v>0</v>
      </c>
      <c r="AW4100">
        <v>0</v>
      </c>
      <c r="AX4100">
        <f t="shared" si="969"/>
        <v>0</v>
      </c>
      <c r="AY4100">
        <v>0</v>
      </c>
      <c r="AZ4100">
        <v>0</v>
      </c>
      <c r="BA4100">
        <v>0</v>
      </c>
      <c r="BB4100">
        <v>0</v>
      </c>
      <c r="BC4100">
        <f t="shared" si="970"/>
        <v>0</v>
      </c>
      <c r="BE4100" t="str">
        <f t="shared" si="971"/>
        <v>void</v>
      </c>
      <c r="BF4100">
        <f t="shared" si="972"/>
        <v>0</v>
      </c>
      <c r="BG4100">
        <f t="shared" si="973"/>
        <v>0</v>
      </c>
      <c r="BH4100">
        <f t="shared" si="974"/>
        <v>0</v>
      </c>
    </row>
    <row r="4101" spans="1:60" x14ac:dyDescent="0.45">
      <c r="A4101" t="s">
        <v>17214</v>
      </c>
      <c r="B4101" t="s">
        <v>7847</v>
      </c>
      <c r="C4101">
        <v>987</v>
      </c>
      <c r="D4101" t="s">
        <v>7847</v>
      </c>
      <c r="E4101" t="s">
        <v>7847</v>
      </c>
      <c r="F4101" t="s">
        <v>7848</v>
      </c>
      <c r="G4101">
        <v>0.33149099999999998</v>
      </c>
      <c r="H4101">
        <v>0</v>
      </c>
      <c r="I4101" t="s">
        <v>56</v>
      </c>
      <c r="J4101" t="s">
        <v>57</v>
      </c>
      <c r="K4101" t="s">
        <v>281</v>
      </c>
      <c r="L4101" t="s">
        <v>17215</v>
      </c>
      <c r="M4101" t="s">
        <v>17216</v>
      </c>
      <c r="N4101">
        <v>6</v>
      </c>
      <c r="S4101" t="e">
        <f t="shared" si="960"/>
        <v>#DIV/0!</v>
      </c>
      <c r="X4101" s="3" t="e">
        <f t="shared" si="961"/>
        <v>#DIV/0!</v>
      </c>
      <c r="Y4101" t="e">
        <f t="shared" si="962"/>
        <v>#DIV/0!</v>
      </c>
      <c r="AD4101" t="e">
        <f t="shared" si="963"/>
        <v>#DIV/0!</v>
      </c>
      <c r="AI4101" t="e">
        <f t="shared" si="964"/>
        <v>#DIV/0!</v>
      </c>
      <c r="AJ4101" t="e">
        <f t="shared" si="965"/>
        <v>#DIV/0!</v>
      </c>
      <c r="AK4101" s="1" t="e">
        <f>IF(AND(OR(#REF!&gt;1.49,#REF!&lt; 0.67),#REF!&lt; 0.05),"TL regulate","none")</f>
        <v>#REF!</v>
      </c>
      <c r="AL4101" s="1" t="e">
        <f t="shared" si="966"/>
        <v>#DIV/0!</v>
      </c>
      <c r="AM4101" s="1" t="e">
        <f t="shared" si="967"/>
        <v>#DIV/0!</v>
      </c>
      <c r="AO4101">
        <v>0</v>
      </c>
      <c r="AP4101">
        <v>0</v>
      </c>
      <c r="AQ4101">
        <v>0</v>
      </c>
      <c r="AR4101">
        <v>0</v>
      </c>
      <c r="AS4101">
        <f t="shared" si="968"/>
        <v>0</v>
      </c>
      <c r="AT4101">
        <v>0</v>
      </c>
      <c r="AU4101">
        <v>0</v>
      </c>
      <c r="AV4101">
        <v>0</v>
      </c>
      <c r="AW4101">
        <v>0</v>
      </c>
      <c r="AX4101">
        <f t="shared" si="969"/>
        <v>0</v>
      </c>
      <c r="AY4101">
        <v>0</v>
      </c>
      <c r="AZ4101">
        <v>0</v>
      </c>
      <c r="BA4101">
        <v>0</v>
      </c>
      <c r="BB4101">
        <v>0</v>
      </c>
      <c r="BC4101">
        <f t="shared" si="970"/>
        <v>0</v>
      </c>
      <c r="BE4101" t="str">
        <f t="shared" si="971"/>
        <v>void</v>
      </c>
      <c r="BF4101">
        <f t="shared" si="972"/>
        <v>0</v>
      </c>
      <c r="BG4101">
        <f t="shared" si="973"/>
        <v>0</v>
      </c>
      <c r="BH4101">
        <f t="shared" si="974"/>
        <v>0</v>
      </c>
    </row>
    <row r="4102" spans="1:60" x14ac:dyDescent="0.45">
      <c r="A4102" t="s">
        <v>17217</v>
      </c>
      <c r="B4102" t="s">
        <v>7847</v>
      </c>
      <c r="C4102">
        <v>990</v>
      </c>
      <c r="D4102" t="s">
        <v>7847</v>
      </c>
      <c r="E4102" t="s">
        <v>7847</v>
      </c>
      <c r="F4102" t="s">
        <v>7848</v>
      </c>
      <c r="G4102">
        <v>0.33149099999999998</v>
      </c>
      <c r="H4102">
        <v>0</v>
      </c>
      <c r="I4102" t="s">
        <v>56</v>
      </c>
      <c r="J4102" t="s">
        <v>63</v>
      </c>
      <c r="K4102" t="s">
        <v>64</v>
      </c>
      <c r="L4102" t="s">
        <v>17215</v>
      </c>
      <c r="M4102" t="s">
        <v>17216</v>
      </c>
      <c r="N4102">
        <v>9</v>
      </c>
      <c r="S4102" t="e">
        <f t="shared" si="960"/>
        <v>#DIV/0!</v>
      </c>
      <c r="X4102" s="3" t="e">
        <f t="shared" si="961"/>
        <v>#DIV/0!</v>
      </c>
      <c r="Y4102" t="e">
        <f t="shared" si="962"/>
        <v>#DIV/0!</v>
      </c>
      <c r="AD4102" t="e">
        <f t="shared" si="963"/>
        <v>#DIV/0!</v>
      </c>
      <c r="AI4102" t="e">
        <f t="shared" si="964"/>
        <v>#DIV/0!</v>
      </c>
      <c r="AJ4102" t="e">
        <f t="shared" si="965"/>
        <v>#DIV/0!</v>
      </c>
      <c r="AK4102" s="1" t="e">
        <f>IF(AND(OR(#REF!&gt;1.49,#REF!&lt; 0.67),#REF!&lt; 0.05),"TL regulate","none")</f>
        <v>#REF!</v>
      </c>
      <c r="AL4102" s="1" t="e">
        <f t="shared" si="966"/>
        <v>#DIV/0!</v>
      </c>
      <c r="AM4102" s="1" t="e">
        <f t="shared" si="967"/>
        <v>#DIV/0!</v>
      </c>
      <c r="AO4102">
        <v>0</v>
      </c>
      <c r="AP4102">
        <v>0</v>
      </c>
      <c r="AQ4102">
        <v>0</v>
      </c>
      <c r="AR4102">
        <v>0</v>
      </c>
      <c r="AS4102">
        <f t="shared" si="968"/>
        <v>0</v>
      </c>
      <c r="AT4102">
        <v>0</v>
      </c>
      <c r="AU4102">
        <v>0</v>
      </c>
      <c r="AV4102">
        <v>0</v>
      </c>
      <c r="AW4102">
        <v>0</v>
      </c>
      <c r="AX4102">
        <f t="shared" si="969"/>
        <v>0</v>
      </c>
      <c r="AY4102">
        <v>0</v>
      </c>
      <c r="AZ4102">
        <v>0</v>
      </c>
      <c r="BA4102">
        <v>0</v>
      </c>
      <c r="BB4102">
        <v>0</v>
      </c>
      <c r="BC4102">
        <f t="shared" si="970"/>
        <v>0</v>
      </c>
      <c r="BE4102" t="str">
        <f t="shared" si="971"/>
        <v>void</v>
      </c>
      <c r="BF4102">
        <f t="shared" si="972"/>
        <v>0</v>
      </c>
      <c r="BG4102">
        <f t="shared" si="973"/>
        <v>0</v>
      </c>
      <c r="BH4102">
        <f t="shared" si="974"/>
        <v>0</v>
      </c>
    </row>
    <row r="4103" spans="1:60" x14ac:dyDescent="0.45">
      <c r="A4103" t="s">
        <v>17218</v>
      </c>
      <c r="B4103" t="s">
        <v>7847</v>
      </c>
      <c r="C4103">
        <v>1047</v>
      </c>
      <c r="D4103" t="s">
        <v>7847</v>
      </c>
      <c r="E4103" t="s">
        <v>7847</v>
      </c>
      <c r="F4103">
        <v>0</v>
      </c>
      <c r="G4103">
        <v>0.44218600000000002</v>
      </c>
      <c r="H4103">
        <v>0</v>
      </c>
      <c r="I4103" t="s">
        <v>56</v>
      </c>
      <c r="J4103" t="s">
        <v>57</v>
      </c>
      <c r="K4103" t="s">
        <v>240</v>
      </c>
      <c r="L4103" t="s">
        <v>17219</v>
      </c>
      <c r="M4103" t="s">
        <v>17220</v>
      </c>
      <c r="N4103">
        <v>3</v>
      </c>
      <c r="S4103" t="e">
        <f t="shared" si="960"/>
        <v>#DIV/0!</v>
      </c>
      <c r="X4103" s="3" t="e">
        <f t="shared" si="961"/>
        <v>#DIV/0!</v>
      </c>
      <c r="Y4103" t="e">
        <f t="shared" si="962"/>
        <v>#DIV/0!</v>
      </c>
      <c r="AD4103" t="e">
        <f t="shared" si="963"/>
        <v>#DIV/0!</v>
      </c>
      <c r="AI4103" t="e">
        <f t="shared" si="964"/>
        <v>#DIV/0!</v>
      </c>
      <c r="AJ4103" t="e">
        <f t="shared" si="965"/>
        <v>#DIV/0!</v>
      </c>
      <c r="AK4103" s="1" t="e">
        <f>IF(AND(OR(#REF!&gt;1.49,#REF!&lt; 0.67),#REF!&lt; 0.05),"TL regulate","none")</f>
        <v>#REF!</v>
      </c>
      <c r="AL4103" s="1" t="e">
        <f t="shared" si="966"/>
        <v>#DIV/0!</v>
      </c>
      <c r="AM4103" s="1" t="e">
        <f t="shared" si="967"/>
        <v>#DIV/0!</v>
      </c>
      <c r="AO4103">
        <v>0</v>
      </c>
      <c r="AP4103">
        <v>0</v>
      </c>
      <c r="AQ4103">
        <v>10317000</v>
      </c>
      <c r="AR4103">
        <v>0</v>
      </c>
      <c r="AS4103">
        <f t="shared" si="968"/>
        <v>10317000</v>
      </c>
      <c r="AT4103">
        <v>0</v>
      </c>
      <c r="AU4103">
        <v>0</v>
      </c>
      <c r="AV4103">
        <v>0</v>
      </c>
      <c r="AW4103">
        <v>0</v>
      </c>
      <c r="AX4103">
        <f t="shared" si="969"/>
        <v>0</v>
      </c>
      <c r="AY4103">
        <v>0</v>
      </c>
      <c r="AZ4103">
        <v>0</v>
      </c>
      <c r="BA4103">
        <v>0</v>
      </c>
      <c r="BB4103">
        <v>0</v>
      </c>
      <c r="BC4103">
        <f t="shared" si="970"/>
        <v>0</v>
      </c>
      <c r="BE4103" t="str">
        <f t="shared" si="971"/>
        <v>LPS only</v>
      </c>
      <c r="BF4103">
        <f t="shared" si="972"/>
        <v>1</v>
      </c>
      <c r="BG4103">
        <f t="shared" si="973"/>
        <v>0</v>
      </c>
      <c r="BH4103">
        <f t="shared" si="974"/>
        <v>0</v>
      </c>
    </row>
    <row r="4104" spans="1:60" x14ac:dyDescent="0.45">
      <c r="A4104" t="s">
        <v>17221</v>
      </c>
      <c r="B4104" t="s">
        <v>7847</v>
      </c>
      <c r="C4104">
        <v>992</v>
      </c>
      <c r="D4104" t="s">
        <v>7847</v>
      </c>
      <c r="E4104" t="s">
        <v>7847</v>
      </c>
      <c r="F4104" t="s">
        <v>7848</v>
      </c>
      <c r="G4104">
        <v>0.33149099999999998</v>
      </c>
      <c r="H4104">
        <v>0</v>
      </c>
      <c r="I4104" t="s">
        <v>80</v>
      </c>
      <c r="J4104" t="s">
        <v>63</v>
      </c>
      <c r="K4104" t="s">
        <v>64</v>
      </c>
      <c r="L4104" t="s">
        <v>17215</v>
      </c>
      <c r="M4104" t="s">
        <v>17216</v>
      </c>
      <c r="N4104">
        <v>11</v>
      </c>
      <c r="S4104" t="e">
        <f t="shared" si="960"/>
        <v>#DIV/0!</v>
      </c>
      <c r="X4104" s="3" t="e">
        <f t="shared" si="961"/>
        <v>#DIV/0!</v>
      </c>
      <c r="Y4104" t="e">
        <f t="shared" si="962"/>
        <v>#DIV/0!</v>
      </c>
      <c r="AD4104" t="e">
        <f t="shared" si="963"/>
        <v>#DIV/0!</v>
      </c>
      <c r="AI4104" t="e">
        <f t="shared" si="964"/>
        <v>#DIV/0!</v>
      </c>
      <c r="AJ4104" t="e">
        <f t="shared" si="965"/>
        <v>#DIV/0!</v>
      </c>
      <c r="AK4104" s="1" t="e">
        <f>IF(AND(OR(#REF!&gt;1.49,#REF!&lt; 0.67),#REF!&lt; 0.05),"TL regulate","none")</f>
        <v>#REF!</v>
      </c>
      <c r="AL4104" s="1" t="e">
        <f t="shared" si="966"/>
        <v>#DIV/0!</v>
      </c>
      <c r="AM4104" s="1" t="e">
        <f t="shared" si="967"/>
        <v>#DIV/0!</v>
      </c>
      <c r="AO4104">
        <v>0</v>
      </c>
      <c r="AP4104">
        <v>0</v>
      </c>
      <c r="AQ4104">
        <v>0</v>
      </c>
      <c r="AR4104">
        <v>0</v>
      </c>
      <c r="AS4104">
        <f t="shared" si="968"/>
        <v>0</v>
      </c>
      <c r="AT4104">
        <v>0</v>
      </c>
      <c r="AU4104">
        <v>0</v>
      </c>
      <c r="AV4104">
        <v>0</v>
      </c>
      <c r="AW4104">
        <v>0</v>
      </c>
      <c r="AX4104">
        <f t="shared" si="969"/>
        <v>0</v>
      </c>
      <c r="AY4104">
        <v>0</v>
      </c>
      <c r="AZ4104">
        <v>0</v>
      </c>
      <c r="BA4104">
        <v>0</v>
      </c>
      <c r="BB4104">
        <v>0</v>
      </c>
      <c r="BC4104">
        <f t="shared" si="970"/>
        <v>0</v>
      </c>
      <c r="BE4104" t="str">
        <f t="shared" si="971"/>
        <v>void</v>
      </c>
      <c r="BF4104">
        <f t="shared" si="972"/>
        <v>0</v>
      </c>
      <c r="BG4104">
        <f t="shared" si="973"/>
        <v>0</v>
      </c>
      <c r="BH4104">
        <f t="shared" si="974"/>
        <v>0</v>
      </c>
    </row>
    <row r="4105" spans="1:60" s="1" customFormat="1" x14ac:dyDescent="0.45">
      <c r="A4105" t="s">
        <v>17222</v>
      </c>
      <c r="B4105" t="s">
        <v>2840</v>
      </c>
      <c r="C4105">
        <v>1095</v>
      </c>
      <c r="D4105" t="s">
        <v>2840</v>
      </c>
      <c r="E4105" t="s">
        <v>2840</v>
      </c>
      <c r="F4105">
        <v>0</v>
      </c>
      <c r="G4105">
        <v>0.49768099999999998</v>
      </c>
      <c r="H4105">
        <v>0</v>
      </c>
      <c r="I4105" t="s">
        <v>56</v>
      </c>
      <c r="J4105" t="s">
        <v>57</v>
      </c>
      <c r="K4105" t="s">
        <v>1255</v>
      </c>
      <c r="L4105" t="s">
        <v>17223</v>
      </c>
      <c r="M4105" t="s">
        <v>17224</v>
      </c>
      <c r="N4105">
        <v>4</v>
      </c>
      <c r="O4105"/>
      <c r="P4105"/>
      <c r="Q4105"/>
      <c r="R4105"/>
      <c r="S4105" t="e">
        <f t="shared" si="960"/>
        <v>#DIV/0!</v>
      </c>
      <c r="T4105"/>
      <c r="U4105"/>
      <c r="V4105"/>
      <c r="W4105"/>
      <c r="X4105" s="3" t="e">
        <f t="shared" si="961"/>
        <v>#DIV/0!</v>
      </c>
      <c r="Y4105" t="e">
        <f t="shared" si="962"/>
        <v>#DIV/0!</v>
      </c>
      <c r="Z4105"/>
      <c r="AA4105"/>
      <c r="AB4105"/>
      <c r="AC4105"/>
      <c r="AD4105" t="e">
        <f t="shared" si="963"/>
        <v>#DIV/0!</v>
      </c>
      <c r="AE4105"/>
      <c r="AF4105"/>
      <c r="AG4105"/>
      <c r="AH4105"/>
      <c r="AI4105" t="e">
        <f t="shared" si="964"/>
        <v>#DIV/0!</v>
      </c>
      <c r="AJ4105" t="e">
        <f t="shared" si="965"/>
        <v>#DIV/0!</v>
      </c>
      <c r="AK4105" s="1" t="e">
        <f>IF(AND(OR(#REF!&gt;1.49,#REF!&lt; 0.67),#REF!&lt; 0.05),"TL regulate","none")</f>
        <v>#REF!</v>
      </c>
      <c r="AL4105" s="1" t="e">
        <f t="shared" si="966"/>
        <v>#DIV/0!</v>
      </c>
      <c r="AM4105" s="1" t="e">
        <f t="shared" si="967"/>
        <v>#DIV/0!</v>
      </c>
      <c r="AN4105"/>
      <c r="AO4105">
        <v>0</v>
      </c>
      <c r="AP4105">
        <v>0</v>
      </c>
      <c r="AQ4105">
        <v>0</v>
      </c>
      <c r="AR4105">
        <v>0</v>
      </c>
      <c r="AS4105">
        <f t="shared" si="968"/>
        <v>0</v>
      </c>
      <c r="AT4105">
        <v>0</v>
      </c>
      <c r="AU4105">
        <v>0</v>
      </c>
      <c r="AV4105">
        <v>0</v>
      </c>
      <c r="AW4105">
        <v>0</v>
      </c>
      <c r="AX4105">
        <f t="shared" si="969"/>
        <v>0</v>
      </c>
      <c r="AY4105">
        <v>0</v>
      </c>
      <c r="AZ4105">
        <v>0</v>
      </c>
      <c r="BA4105">
        <v>0</v>
      </c>
      <c r="BB4105">
        <v>0</v>
      </c>
      <c r="BC4105">
        <f t="shared" si="970"/>
        <v>0</v>
      </c>
      <c r="BD4105"/>
      <c r="BE4105" t="str">
        <f t="shared" si="971"/>
        <v>void</v>
      </c>
      <c r="BF4105">
        <f t="shared" si="972"/>
        <v>0</v>
      </c>
      <c r="BG4105">
        <f t="shared" si="973"/>
        <v>0</v>
      </c>
      <c r="BH4105">
        <f t="shared" si="974"/>
        <v>0</v>
      </c>
    </row>
    <row r="4106" spans="1:60" x14ac:dyDescent="0.45">
      <c r="A4106" t="s">
        <v>17225</v>
      </c>
      <c r="B4106" t="s">
        <v>11529</v>
      </c>
      <c r="C4106">
        <v>664</v>
      </c>
      <c r="D4106" t="s">
        <v>11529</v>
      </c>
      <c r="E4106" t="s">
        <v>11529</v>
      </c>
      <c r="F4106" t="s">
        <v>11530</v>
      </c>
      <c r="G4106">
        <v>0.99995900000000004</v>
      </c>
      <c r="H4106">
        <v>1</v>
      </c>
      <c r="I4106" t="s">
        <v>56</v>
      </c>
      <c r="J4106" t="s">
        <v>57</v>
      </c>
      <c r="K4106" t="s">
        <v>1793</v>
      </c>
      <c r="L4106" t="s">
        <v>17226</v>
      </c>
      <c r="M4106" t="s">
        <v>17227</v>
      </c>
      <c r="N4106">
        <v>6</v>
      </c>
      <c r="S4106" t="e">
        <f t="shared" si="960"/>
        <v>#DIV/0!</v>
      </c>
      <c r="X4106" s="3" t="e">
        <f t="shared" si="961"/>
        <v>#DIV/0!</v>
      </c>
      <c r="Y4106" t="e">
        <f t="shared" si="962"/>
        <v>#DIV/0!</v>
      </c>
      <c r="AD4106" t="e">
        <f t="shared" si="963"/>
        <v>#DIV/0!</v>
      </c>
      <c r="AI4106" t="e">
        <f t="shared" si="964"/>
        <v>#DIV/0!</v>
      </c>
      <c r="AJ4106" t="e">
        <f t="shared" si="965"/>
        <v>#DIV/0!</v>
      </c>
      <c r="AK4106" s="1" t="e">
        <f>IF(AND(OR(#REF!&gt;1.49,#REF!&lt; 0.67),#REF!&lt; 0.05),"TL regulate","none")</f>
        <v>#REF!</v>
      </c>
      <c r="AL4106" s="1" t="e">
        <f t="shared" si="966"/>
        <v>#DIV/0!</v>
      </c>
      <c r="AM4106" s="1" t="e">
        <f t="shared" si="967"/>
        <v>#DIV/0!</v>
      </c>
      <c r="AO4106">
        <v>0</v>
      </c>
      <c r="AP4106">
        <v>0</v>
      </c>
      <c r="AQ4106">
        <v>10341000</v>
      </c>
      <c r="AR4106">
        <v>0</v>
      </c>
      <c r="AS4106">
        <f t="shared" si="968"/>
        <v>10341000</v>
      </c>
      <c r="AT4106">
        <v>0</v>
      </c>
      <c r="AU4106">
        <v>0</v>
      </c>
      <c r="AV4106">
        <v>0</v>
      </c>
      <c r="AW4106">
        <v>0</v>
      </c>
      <c r="AX4106">
        <f t="shared" si="969"/>
        <v>0</v>
      </c>
      <c r="AY4106">
        <v>0</v>
      </c>
      <c r="AZ4106">
        <v>0</v>
      </c>
      <c r="BA4106">
        <v>0</v>
      </c>
      <c r="BB4106">
        <v>0</v>
      </c>
      <c r="BC4106">
        <f t="shared" si="970"/>
        <v>0</v>
      </c>
      <c r="BE4106" t="str">
        <f t="shared" si="971"/>
        <v>LPS only</v>
      </c>
      <c r="BF4106">
        <f t="shared" si="972"/>
        <v>1</v>
      </c>
      <c r="BG4106">
        <f t="shared" si="973"/>
        <v>0</v>
      </c>
      <c r="BH4106">
        <f t="shared" si="974"/>
        <v>0</v>
      </c>
    </row>
    <row r="4107" spans="1:60" x14ac:dyDescent="0.45">
      <c r="A4107" t="s">
        <v>17228</v>
      </c>
      <c r="B4107" t="s">
        <v>11529</v>
      </c>
      <c r="C4107">
        <v>407</v>
      </c>
      <c r="D4107" t="s">
        <v>11529</v>
      </c>
      <c r="E4107" t="s">
        <v>11529</v>
      </c>
      <c r="F4107" t="s">
        <v>11530</v>
      </c>
      <c r="G4107">
        <v>0.49052099999999998</v>
      </c>
      <c r="H4107">
        <v>0</v>
      </c>
      <c r="I4107" t="s">
        <v>56</v>
      </c>
      <c r="J4107" t="s">
        <v>57</v>
      </c>
      <c r="K4107" t="s">
        <v>1608</v>
      </c>
      <c r="L4107" t="s">
        <v>11531</v>
      </c>
      <c r="M4107" t="s">
        <v>11532</v>
      </c>
      <c r="N4107">
        <v>7</v>
      </c>
      <c r="S4107" t="e">
        <f t="shared" si="960"/>
        <v>#DIV/0!</v>
      </c>
      <c r="X4107" s="3" t="e">
        <f t="shared" si="961"/>
        <v>#DIV/0!</v>
      </c>
      <c r="Y4107" t="e">
        <f t="shared" si="962"/>
        <v>#DIV/0!</v>
      </c>
      <c r="AD4107" t="e">
        <f t="shared" si="963"/>
        <v>#DIV/0!</v>
      </c>
      <c r="AI4107" t="e">
        <f t="shared" si="964"/>
        <v>#DIV/0!</v>
      </c>
      <c r="AJ4107" t="e">
        <f t="shared" si="965"/>
        <v>#DIV/0!</v>
      </c>
      <c r="AK4107" s="1" t="e">
        <f>IF(AND(OR(#REF!&gt;1.49,#REF!&lt; 0.67),#REF!&lt; 0.05),"TL regulate","none")</f>
        <v>#REF!</v>
      </c>
      <c r="AL4107" s="1" t="e">
        <f t="shared" si="966"/>
        <v>#DIV/0!</v>
      </c>
      <c r="AM4107" s="1" t="e">
        <f t="shared" si="967"/>
        <v>#DIV/0!</v>
      </c>
      <c r="AO4107">
        <v>0</v>
      </c>
      <c r="AP4107">
        <v>0</v>
      </c>
      <c r="AQ4107">
        <v>0</v>
      </c>
      <c r="AR4107">
        <v>0</v>
      </c>
      <c r="AS4107">
        <f t="shared" si="968"/>
        <v>0</v>
      </c>
      <c r="AT4107">
        <v>0</v>
      </c>
      <c r="AU4107">
        <v>0</v>
      </c>
      <c r="AV4107">
        <v>0</v>
      </c>
      <c r="AW4107">
        <v>0</v>
      </c>
      <c r="AX4107">
        <f t="shared" si="969"/>
        <v>0</v>
      </c>
      <c r="AY4107">
        <v>0</v>
      </c>
      <c r="AZ4107">
        <v>0</v>
      </c>
      <c r="BA4107">
        <v>0</v>
      </c>
      <c r="BB4107">
        <v>0</v>
      </c>
      <c r="BC4107">
        <f t="shared" si="970"/>
        <v>0</v>
      </c>
      <c r="BE4107" t="str">
        <f t="shared" si="971"/>
        <v>void</v>
      </c>
      <c r="BF4107">
        <f t="shared" si="972"/>
        <v>0</v>
      </c>
      <c r="BG4107">
        <f t="shared" si="973"/>
        <v>0</v>
      </c>
      <c r="BH4107">
        <f t="shared" si="974"/>
        <v>0</v>
      </c>
    </row>
    <row r="4108" spans="1:60" x14ac:dyDescent="0.45">
      <c r="A4108" t="s">
        <v>17229</v>
      </c>
      <c r="B4108" t="s">
        <v>17230</v>
      </c>
      <c r="C4108">
        <v>137</v>
      </c>
      <c r="D4108" t="s">
        <v>17230</v>
      </c>
      <c r="E4108" t="s">
        <v>17230</v>
      </c>
      <c r="F4108" t="s">
        <v>17231</v>
      </c>
      <c r="G4108">
        <v>0.46384300000000001</v>
      </c>
      <c r="H4108">
        <v>0</v>
      </c>
      <c r="I4108" t="s">
        <v>56</v>
      </c>
      <c r="J4108" t="s">
        <v>57</v>
      </c>
      <c r="K4108" t="s">
        <v>108</v>
      </c>
      <c r="L4108" t="s">
        <v>17232</v>
      </c>
      <c r="M4108" t="s">
        <v>17233</v>
      </c>
      <c r="N4108">
        <v>16</v>
      </c>
      <c r="S4108" t="e">
        <f t="shared" si="960"/>
        <v>#DIV/0!</v>
      </c>
      <c r="X4108" s="3" t="e">
        <f t="shared" si="961"/>
        <v>#DIV/0!</v>
      </c>
      <c r="Y4108" t="e">
        <f t="shared" si="962"/>
        <v>#DIV/0!</v>
      </c>
      <c r="AD4108" t="e">
        <f t="shared" si="963"/>
        <v>#DIV/0!</v>
      </c>
      <c r="AI4108" t="e">
        <f t="shared" si="964"/>
        <v>#DIV/0!</v>
      </c>
      <c r="AJ4108" t="e">
        <f t="shared" si="965"/>
        <v>#DIV/0!</v>
      </c>
      <c r="AK4108" s="1" t="e">
        <f>IF(AND(OR(#REF!&gt;1.49,#REF!&lt; 0.67),#REF!&lt; 0.05),"TL regulate","none")</f>
        <v>#REF!</v>
      </c>
      <c r="AL4108" s="1" t="e">
        <f t="shared" si="966"/>
        <v>#DIV/0!</v>
      </c>
      <c r="AM4108" s="1" t="e">
        <f t="shared" si="967"/>
        <v>#DIV/0!</v>
      </c>
      <c r="AO4108">
        <v>0</v>
      </c>
      <c r="AP4108">
        <v>0</v>
      </c>
      <c r="AQ4108">
        <v>0</v>
      </c>
      <c r="AR4108">
        <v>0</v>
      </c>
      <c r="AS4108">
        <f t="shared" si="968"/>
        <v>0</v>
      </c>
      <c r="AT4108">
        <v>0</v>
      </c>
      <c r="AU4108">
        <v>0</v>
      </c>
      <c r="AV4108">
        <v>0</v>
      </c>
      <c r="AW4108">
        <v>0</v>
      </c>
      <c r="AX4108">
        <f t="shared" si="969"/>
        <v>0</v>
      </c>
      <c r="AY4108">
        <v>0</v>
      </c>
      <c r="AZ4108">
        <v>0</v>
      </c>
      <c r="BA4108">
        <v>0</v>
      </c>
      <c r="BB4108">
        <v>0</v>
      </c>
      <c r="BC4108">
        <f t="shared" si="970"/>
        <v>0</v>
      </c>
      <c r="BE4108" t="str">
        <f t="shared" si="971"/>
        <v>void</v>
      </c>
      <c r="BF4108">
        <f t="shared" si="972"/>
        <v>0</v>
      </c>
      <c r="BG4108">
        <f t="shared" si="973"/>
        <v>0</v>
      </c>
      <c r="BH4108">
        <f t="shared" si="974"/>
        <v>0</v>
      </c>
    </row>
    <row r="4109" spans="1:60" x14ac:dyDescent="0.45">
      <c r="A4109" t="s">
        <v>17234</v>
      </c>
      <c r="B4109" t="s">
        <v>6718</v>
      </c>
      <c r="C4109">
        <v>115</v>
      </c>
      <c r="D4109" t="s">
        <v>6718</v>
      </c>
      <c r="E4109" t="s">
        <v>6718</v>
      </c>
      <c r="F4109" t="s">
        <v>6719</v>
      </c>
      <c r="G4109">
        <v>0.94682100000000002</v>
      </c>
      <c r="H4109">
        <v>1</v>
      </c>
      <c r="I4109" t="s">
        <v>56</v>
      </c>
      <c r="J4109" t="s">
        <v>57</v>
      </c>
      <c r="K4109" t="s">
        <v>526</v>
      </c>
      <c r="L4109" t="s">
        <v>17235</v>
      </c>
      <c r="M4109" t="s">
        <v>17236</v>
      </c>
      <c r="N4109">
        <v>3</v>
      </c>
      <c r="S4109" t="e">
        <f t="shared" si="960"/>
        <v>#DIV/0!</v>
      </c>
      <c r="X4109" s="3" t="e">
        <f t="shared" si="961"/>
        <v>#DIV/0!</v>
      </c>
      <c r="Y4109" t="e">
        <f t="shared" si="962"/>
        <v>#DIV/0!</v>
      </c>
      <c r="AD4109" t="e">
        <f t="shared" si="963"/>
        <v>#DIV/0!</v>
      </c>
      <c r="AI4109" t="e">
        <f t="shared" si="964"/>
        <v>#DIV/0!</v>
      </c>
      <c r="AJ4109" t="e">
        <f t="shared" si="965"/>
        <v>#DIV/0!</v>
      </c>
      <c r="AK4109" s="1" t="e">
        <f>IF(AND(OR(#REF!&gt;1.49,#REF!&lt; 0.67),#REF!&lt; 0.05),"TL regulate","none")</f>
        <v>#REF!</v>
      </c>
      <c r="AL4109" s="1" t="e">
        <f t="shared" si="966"/>
        <v>#DIV/0!</v>
      </c>
      <c r="AM4109" s="1" t="e">
        <f t="shared" si="967"/>
        <v>#DIV/0!</v>
      </c>
      <c r="AO4109">
        <v>15784000</v>
      </c>
      <c r="AP4109">
        <v>0</v>
      </c>
      <c r="AQ4109">
        <v>0</v>
      </c>
      <c r="AR4109">
        <v>13731000</v>
      </c>
      <c r="AS4109">
        <f t="shared" si="968"/>
        <v>29515000</v>
      </c>
      <c r="AT4109">
        <v>20653000</v>
      </c>
      <c r="AU4109">
        <v>0</v>
      </c>
      <c r="AV4109">
        <v>0</v>
      </c>
      <c r="AW4109">
        <v>0</v>
      </c>
      <c r="AX4109">
        <f t="shared" si="969"/>
        <v>20653000</v>
      </c>
      <c r="AY4109">
        <v>0</v>
      </c>
      <c r="AZ4109">
        <v>0</v>
      </c>
      <c r="BA4109">
        <v>0</v>
      </c>
      <c r="BB4109">
        <v>0</v>
      </c>
      <c r="BC4109">
        <f t="shared" si="970"/>
        <v>0</v>
      </c>
      <c r="BE4109" t="str">
        <f t="shared" si="971"/>
        <v>Cel repressed</v>
      </c>
      <c r="BF4109">
        <f t="shared" si="972"/>
        <v>2</v>
      </c>
      <c r="BG4109">
        <f t="shared" si="973"/>
        <v>1</v>
      </c>
      <c r="BH4109">
        <f t="shared" si="974"/>
        <v>0</v>
      </c>
    </row>
    <row r="4110" spans="1:60" x14ac:dyDescent="0.45">
      <c r="A4110" t="s">
        <v>17237</v>
      </c>
      <c r="B4110" t="s">
        <v>6718</v>
      </c>
      <c r="C4110">
        <v>210</v>
      </c>
      <c r="D4110" t="s">
        <v>6718</v>
      </c>
      <c r="E4110" t="s">
        <v>6718</v>
      </c>
      <c r="F4110" t="s">
        <v>6719</v>
      </c>
      <c r="G4110">
        <v>0.319745</v>
      </c>
      <c r="H4110">
        <v>0</v>
      </c>
      <c r="I4110" t="s">
        <v>56</v>
      </c>
      <c r="J4110" t="s">
        <v>57</v>
      </c>
      <c r="K4110" t="s">
        <v>783</v>
      </c>
      <c r="L4110" t="s">
        <v>17238</v>
      </c>
      <c r="M4110" t="s">
        <v>17239</v>
      </c>
      <c r="N4110">
        <v>12</v>
      </c>
      <c r="S4110" t="e">
        <f t="shared" si="960"/>
        <v>#DIV/0!</v>
      </c>
      <c r="X4110" s="3" t="e">
        <f t="shared" si="961"/>
        <v>#DIV/0!</v>
      </c>
      <c r="Y4110" t="e">
        <f t="shared" si="962"/>
        <v>#DIV/0!</v>
      </c>
      <c r="AD4110" t="e">
        <f t="shared" si="963"/>
        <v>#DIV/0!</v>
      </c>
      <c r="AI4110" t="e">
        <f t="shared" si="964"/>
        <v>#DIV/0!</v>
      </c>
      <c r="AJ4110" t="e">
        <f t="shared" si="965"/>
        <v>#DIV/0!</v>
      </c>
      <c r="AK4110" s="1" t="e">
        <f>IF(AND(OR(#REF!&gt;1.49,#REF!&lt; 0.67),#REF!&lt; 0.05),"TL regulate","none")</f>
        <v>#REF!</v>
      </c>
      <c r="AL4110" s="1" t="e">
        <f t="shared" si="966"/>
        <v>#DIV/0!</v>
      </c>
      <c r="AM4110" s="1" t="e">
        <f t="shared" si="967"/>
        <v>#DIV/0!</v>
      </c>
      <c r="AO4110">
        <v>0</v>
      </c>
      <c r="AP4110">
        <v>0</v>
      </c>
      <c r="AQ4110">
        <v>0</v>
      </c>
      <c r="AR4110">
        <v>0</v>
      </c>
      <c r="AS4110">
        <f t="shared" si="968"/>
        <v>0</v>
      </c>
      <c r="AT4110">
        <v>0</v>
      </c>
      <c r="AU4110">
        <v>0</v>
      </c>
      <c r="AV4110">
        <v>0</v>
      </c>
      <c r="AW4110">
        <v>0</v>
      </c>
      <c r="AX4110">
        <f t="shared" si="969"/>
        <v>0</v>
      </c>
      <c r="AY4110">
        <v>0</v>
      </c>
      <c r="AZ4110">
        <v>0</v>
      </c>
      <c r="BA4110">
        <v>0</v>
      </c>
      <c r="BB4110">
        <v>0</v>
      </c>
      <c r="BC4110">
        <f t="shared" si="970"/>
        <v>0</v>
      </c>
      <c r="BE4110" t="str">
        <f t="shared" si="971"/>
        <v>void</v>
      </c>
      <c r="BF4110">
        <f t="shared" si="972"/>
        <v>0</v>
      </c>
      <c r="BG4110">
        <f t="shared" si="973"/>
        <v>0</v>
      </c>
      <c r="BH4110">
        <f t="shared" si="974"/>
        <v>0</v>
      </c>
    </row>
    <row r="4111" spans="1:60" x14ac:dyDescent="0.45">
      <c r="A4111" t="s">
        <v>17240</v>
      </c>
      <c r="B4111" t="s">
        <v>6718</v>
      </c>
      <c r="C4111">
        <v>213</v>
      </c>
      <c r="D4111" t="s">
        <v>6718</v>
      </c>
      <c r="E4111" t="s">
        <v>6718</v>
      </c>
      <c r="F4111" t="s">
        <v>6719</v>
      </c>
      <c r="G4111">
        <v>0.45229599999999998</v>
      </c>
      <c r="H4111">
        <v>0</v>
      </c>
      <c r="I4111" t="s">
        <v>56</v>
      </c>
      <c r="J4111" t="s">
        <v>63</v>
      </c>
      <c r="K4111" t="s">
        <v>64</v>
      </c>
      <c r="L4111" t="s">
        <v>17241</v>
      </c>
      <c r="M4111" t="s">
        <v>17242</v>
      </c>
      <c r="N4111">
        <v>15</v>
      </c>
      <c r="S4111" t="e">
        <f t="shared" si="960"/>
        <v>#DIV/0!</v>
      </c>
      <c r="X4111" s="3" t="e">
        <f t="shared" si="961"/>
        <v>#DIV/0!</v>
      </c>
      <c r="Y4111" t="e">
        <f t="shared" si="962"/>
        <v>#DIV/0!</v>
      </c>
      <c r="AD4111" t="e">
        <f t="shared" si="963"/>
        <v>#DIV/0!</v>
      </c>
      <c r="AI4111" t="e">
        <f t="shared" si="964"/>
        <v>#DIV/0!</v>
      </c>
      <c r="AJ4111" t="e">
        <f t="shared" si="965"/>
        <v>#DIV/0!</v>
      </c>
      <c r="AK4111" s="1" t="e">
        <f>IF(AND(OR(#REF!&gt;1.49,#REF!&lt; 0.67),#REF!&lt; 0.05),"TL regulate","none")</f>
        <v>#REF!</v>
      </c>
      <c r="AL4111" s="1" t="e">
        <f t="shared" si="966"/>
        <v>#DIV/0!</v>
      </c>
      <c r="AM4111" s="1" t="e">
        <f t="shared" si="967"/>
        <v>#DIV/0!</v>
      </c>
      <c r="AO4111">
        <v>0</v>
      </c>
      <c r="AP4111">
        <v>0</v>
      </c>
      <c r="AQ4111">
        <v>0</v>
      </c>
      <c r="AR4111">
        <v>0</v>
      </c>
      <c r="AS4111">
        <f t="shared" si="968"/>
        <v>0</v>
      </c>
      <c r="AT4111">
        <v>0</v>
      </c>
      <c r="AU4111">
        <v>0</v>
      </c>
      <c r="AV4111">
        <v>0</v>
      </c>
      <c r="AW4111">
        <v>0</v>
      </c>
      <c r="AX4111">
        <f t="shared" si="969"/>
        <v>0</v>
      </c>
      <c r="AY4111">
        <v>0</v>
      </c>
      <c r="AZ4111">
        <v>0</v>
      </c>
      <c r="BA4111">
        <v>0</v>
      </c>
      <c r="BB4111">
        <v>0</v>
      </c>
      <c r="BC4111">
        <f t="shared" si="970"/>
        <v>0</v>
      </c>
      <c r="BE4111" t="str">
        <f t="shared" si="971"/>
        <v>void</v>
      </c>
      <c r="BF4111">
        <f t="shared" si="972"/>
        <v>0</v>
      </c>
      <c r="BG4111">
        <f t="shared" si="973"/>
        <v>0</v>
      </c>
      <c r="BH4111">
        <f t="shared" si="974"/>
        <v>0</v>
      </c>
    </row>
    <row r="4112" spans="1:60" x14ac:dyDescent="0.45">
      <c r="A4112" t="s">
        <v>17243</v>
      </c>
      <c r="B4112" t="s">
        <v>6718</v>
      </c>
      <c r="C4112">
        <v>113</v>
      </c>
      <c r="D4112" t="s">
        <v>6718</v>
      </c>
      <c r="E4112" t="s">
        <v>6718</v>
      </c>
      <c r="F4112" t="s">
        <v>6719</v>
      </c>
      <c r="G4112">
        <v>0.5</v>
      </c>
      <c r="H4112">
        <v>1</v>
      </c>
      <c r="I4112" t="s">
        <v>56</v>
      </c>
      <c r="J4112" t="s">
        <v>57</v>
      </c>
      <c r="K4112" t="s">
        <v>192</v>
      </c>
      <c r="L4112" t="s">
        <v>17244</v>
      </c>
      <c r="M4112" t="s">
        <v>17245</v>
      </c>
      <c r="N4112">
        <v>1</v>
      </c>
      <c r="S4112" t="e">
        <f t="shared" si="960"/>
        <v>#DIV/0!</v>
      </c>
      <c r="X4112" s="3" t="e">
        <f t="shared" si="961"/>
        <v>#DIV/0!</v>
      </c>
      <c r="Y4112" t="e">
        <f t="shared" si="962"/>
        <v>#DIV/0!</v>
      </c>
      <c r="AD4112" t="e">
        <f t="shared" si="963"/>
        <v>#DIV/0!</v>
      </c>
      <c r="AI4112" t="e">
        <f t="shared" si="964"/>
        <v>#DIV/0!</v>
      </c>
      <c r="AJ4112" t="e">
        <f t="shared" si="965"/>
        <v>#DIV/0!</v>
      </c>
      <c r="AK4112" s="1" t="e">
        <f>IF(AND(OR(#REF!&gt;1.49,#REF!&lt; 0.67),#REF!&lt; 0.05),"TL regulate","none")</f>
        <v>#REF!</v>
      </c>
      <c r="AL4112" s="1" t="e">
        <f t="shared" si="966"/>
        <v>#DIV/0!</v>
      </c>
      <c r="AM4112" s="1" t="e">
        <f t="shared" si="967"/>
        <v>#DIV/0!</v>
      </c>
      <c r="AO4112">
        <v>0</v>
      </c>
      <c r="AP4112">
        <v>0</v>
      </c>
      <c r="AQ4112">
        <v>15419000</v>
      </c>
      <c r="AR4112">
        <v>0</v>
      </c>
      <c r="AS4112">
        <f t="shared" si="968"/>
        <v>15419000</v>
      </c>
      <c r="AT4112">
        <v>20653000</v>
      </c>
      <c r="AU4112">
        <v>0</v>
      </c>
      <c r="AV4112">
        <v>0</v>
      </c>
      <c r="AW4112">
        <v>0</v>
      </c>
      <c r="AX4112">
        <f t="shared" si="969"/>
        <v>20653000</v>
      </c>
      <c r="AY4112">
        <v>0</v>
      </c>
      <c r="AZ4112">
        <v>0</v>
      </c>
      <c r="BA4112">
        <v>0</v>
      </c>
      <c r="BB4112">
        <v>0</v>
      </c>
      <c r="BC4112">
        <f t="shared" si="970"/>
        <v>0</v>
      </c>
      <c r="BE4112" t="str">
        <f t="shared" si="971"/>
        <v>Cel repressed</v>
      </c>
      <c r="BF4112">
        <f t="shared" si="972"/>
        <v>1</v>
      </c>
      <c r="BG4112">
        <f t="shared" si="973"/>
        <v>1</v>
      </c>
      <c r="BH4112">
        <f t="shared" si="974"/>
        <v>0</v>
      </c>
    </row>
    <row r="4113" spans="1:60" x14ac:dyDescent="0.45">
      <c r="A4113" t="s">
        <v>17246</v>
      </c>
      <c r="B4113" t="s">
        <v>6718</v>
      </c>
      <c r="C4113">
        <v>211</v>
      </c>
      <c r="D4113" t="s">
        <v>6718</v>
      </c>
      <c r="E4113" t="s">
        <v>6718</v>
      </c>
      <c r="F4113" t="s">
        <v>6719</v>
      </c>
      <c r="G4113">
        <v>0.45229599999999998</v>
      </c>
      <c r="H4113">
        <v>0</v>
      </c>
      <c r="I4113" t="s">
        <v>80</v>
      </c>
      <c r="J4113" t="s">
        <v>57</v>
      </c>
      <c r="K4113" t="s">
        <v>1862</v>
      </c>
      <c r="L4113" t="s">
        <v>17241</v>
      </c>
      <c r="M4113" t="s">
        <v>17242</v>
      </c>
      <c r="N4113">
        <v>13</v>
      </c>
      <c r="S4113" t="e">
        <f t="shared" si="960"/>
        <v>#DIV/0!</v>
      </c>
      <c r="X4113" s="3" t="e">
        <f t="shared" si="961"/>
        <v>#DIV/0!</v>
      </c>
      <c r="Y4113" t="e">
        <f t="shared" si="962"/>
        <v>#DIV/0!</v>
      </c>
      <c r="AD4113" t="e">
        <f t="shared" si="963"/>
        <v>#DIV/0!</v>
      </c>
      <c r="AI4113" t="e">
        <f t="shared" si="964"/>
        <v>#DIV/0!</v>
      </c>
      <c r="AJ4113" t="e">
        <f t="shared" si="965"/>
        <v>#DIV/0!</v>
      </c>
      <c r="AK4113" s="1" t="e">
        <f>IF(AND(OR(#REF!&gt;1.49,#REF!&lt; 0.67),#REF!&lt; 0.05),"TL regulate","none")</f>
        <v>#REF!</v>
      </c>
      <c r="AL4113" s="1" t="e">
        <f t="shared" si="966"/>
        <v>#DIV/0!</v>
      </c>
      <c r="AM4113" s="1" t="e">
        <f t="shared" si="967"/>
        <v>#DIV/0!</v>
      </c>
      <c r="AO4113">
        <v>0</v>
      </c>
      <c r="AP4113">
        <v>0</v>
      </c>
      <c r="AQ4113">
        <v>0</v>
      </c>
      <c r="AR4113">
        <v>0</v>
      </c>
      <c r="AS4113">
        <f t="shared" si="968"/>
        <v>0</v>
      </c>
      <c r="AT4113">
        <v>0</v>
      </c>
      <c r="AU4113">
        <v>0</v>
      </c>
      <c r="AV4113">
        <v>0</v>
      </c>
      <c r="AW4113">
        <v>0</v>
      </c>
      <c r="AX4113">
        <f t="shared" si="969"/>
        <v>0</v>
      </c>
      <c r="AY4113">
        <v>0</v>
      </c>
      <c r="AZ4113">
        <v>0</v>
      </c>
      <c r="BA4113">
        <v>0</v>
      </c>
      <c r="BB4113">
        <v>0</v>
      </c>
      <c r="BC4113">
        <f t="shared" si="970"/>
        <v>0</v>
      </c>
      <c r="BE4113" t="str">
        <f t="shared" si="971"/>
        <v>void</v>
      </c>
      <c r="BF4113">
        <f t="shared" si="972"/>
        <v>0</v>
      </c>
      <c r="BG4113">
        <f t="shared" si="973"/>
        <v>0</v>
      </c>
      <c r="BH4113">
        <f t="shared" si="974"/>
        <v>0</v>
      </c>
    </row>
    <row r="4114" spans="1:60" x14ac:dyDescent="0.45">
      <c r="A4114" t="s">
        <v>17247</v>
      </c>
      <c r="B4114" t="s">
        <v>17248</v>
      </c>
      <c r="C4114" t="s">
        <v>17249</v>
      </c>
      <c r="D4114" t="s">
        <v>17250</v>
      </c>
      <c r="E4114" t="s">
        <v>17250</v>
      </c>
      <c r="F4114" t="s">
        <v>17251</v>
      </c>
      <c r="G4114">
        <v>0.62934999999999997</v>
      </c>
      <c r="H4114">
        <v>1</v>
      </c>
      <c r="I4114" t="s">
        <v>56</v>
      </c>
      <c r="J4114" t="s">
        <v>57</v>
      </c>
      <c r="K4114" t="s">
        <v>978</v>
      </c>
      <c r="L4114" t="s">
        <v>17252</v>
      </c>
      <c r="M4114" t="s">
        <v>17253</v>
      </c>
      <c r="N4114">
        <v>1</v>
      </c>
      <c r="S4114" t="e">
        <f t="shared" si="960"/>
        <v>#DIV/0!</v>
      </c>
      <c r="X4114" s="3" t="e">
        <f t="shared" si="961"/>
        <v>#DIV/0!</v>
      </c>
      <c r="Y4114" t="e">
        <f t="shared" si="962"/>
        <v>#DIV/0!</v>
      </c>
      <c r="AD4114" t="e">
        <f t="shared" si="963"/>
        <v>#DIV/0!</v>
      </c>
      <c r="AI4114" t="e">
        <f t="shared" si="964"/>
        <v>#DIV/0!</v>
      </c>
      <c r="AJ4114" t="e">
        <f t="shared" si="965"/>
        <v>#DIV/0!</v>
      </c>
      <c r="AK4114" s="1" t="e">
        <f>IF(AND(OR(#REF!&gt;1.49,#REF!&lt; 0.67),#REF!&lt; 0.05),"TL regulate","none")</f>
        <v>#REF!</v>
      </c>
      <c r="AL4114" s="1" t="e">
        <f t="shared" si="966"/>
        <v>#DIV/0!</v>
      </c>
      <c r="AM4114" s="1" t="e">
        <f t="shared" si="967"/>
        <v>#DIV/0!</v>
      </c>
      <c r="AO4114">
        <v>0</v>
      </c>
      <c r="AP4114">
        <v>0</v>
      </c>
      <c r="AQ4114">
        <v>0</v>
      </c>
      <c r="AR4114">
        <v>0</v>
      </c>
      <c r="AS4114">
        <f t="shared" si="968"/>
        <v>0</v>
      </c>
      <c r="AT4114">
        <v>0</v>
      </c>
      <c r="AU4114">
        <v>0</v>
      </c>
      <c r="AV4114">
        <v>0</v>
      </c>
      <c r="AW4114">
        <v>0</v>
      </c>
      <c r="AX4114">
        <f t="shared" si="969"/>
        <v>0</v>
      </c>
      <c r="AY4114">
        <v>9814400</v>
      </c>
      <c r="AZ4114">
        <v>0</v>
      </c>
      <c r="BA4114">
        <v>0</v>
      </c>
      <c r="BB4114">
        <v>0</v>
      </c>
      <c r="BC4114">
        <f t="shared" si="970"/>
        <v>9814400</v>
      </c>
      <c r="BE4114" t="str">
        <f t="shared" si="971"/>
        <v>Cel only</v>
      </c>
      <c r="BF4114">
        <f t="shared" si="972"/>
        <v>0</v>
      </c>
      <c r="BG4114">
        <f t="shared" si="973"/>
        <v>0</v>
      </c>
      <c r="BH4114">
        <f t="shared" si="974"/>
        <v>1</v>
      </c>
    </row>
    <row r="4115" spans="1:60" x14ac:dyDescent="0.45">
      <c r="A4115" t="s">
        <v>17254</v>
      </c>
      <c r="B4115" t="s">
        <v>17255</v>
      </c>
      <c r="C4115">
        <v>227</v>
      </c>
      <c r="D4115" t="s">
        <v>17255</v>
      </c>
      <c r="E4115" t="s">
        <v>17255</v>
      </c>
      <c r="F4115">
        <v>0</v>
      </c>
      <c r="G4115">
        <v>0.99992199999999998</v>
      </c>
      <c r="H4115">
        <v>1</v>
      </c>
      <c r="I4115" t="s">
        <v>56</v>
      </c>
      <c r="J4115" t="s">
        <v>57</v>
      </c>
      <c r="K4115" t="s">
        <v>628</v>
      </c>
      <c r="L4115" t="s">
        <v>17256</v>
      </c>
      <c r="M4115" t="s">
        <v>17257</v>
      </c>
      <c r="N4115">
        <v>10</v>
      </c>
      <c r="S4115" t="e">
        <f t="shared" si="960"/>
        <v>#DIV/0!</v>
      </c>
      <c r="X4115" s="3" t="e">
        <f t="shared" si="961"/>
        <v>#DIV/0!</v>
      </c>
      <c r="Y4115" t="e">
        <f t="shared" si="962"/>
        <v>#DIV/0!</v>
      </c>
      <c r="AD4115" t="e">
        <f t="shared" si="963"/>
        <v>#DIV/0!</v>
      </c>
      <c r="AI4115" t="e">
        <f t="shared" si="964"/>
        <v>#DIV/0!</v>
      </c>
      <c r="AJ4115" t="e">
        <f t="shared" si="965"/>
        <v>#DIV/0!</v>
      </c>
      <c r="AK4115" s="1" t="e">
        <f>IF(AND(OR(#REF!&gt;1.49,#REF!&lt; 0.67),#REF!&lt; 0.05),"TL regulate","none")</f>
        <v>#REF!</v>
      </c>
      <c r="AL4115" s="1" t="e">
        <f t="shared" si="966"/>
        <v>#DIV/0!</v>
      </c>
      <c r="AM4115" s="1" t="e">
        <f t="shared" si="967"/>
        <v>#DIV/0!</v>
      </c>
      <c r="AO4115">
        <v>0</v>
      </c>
      <c r="AP4115">
        <v>0</v>
      </c>
      <c r="AQ4115">
        <v>0</v>
      </c>
      <c r="AR4115">
        <v>0</v>
      </c>
      <c r="AS4115">
        <f t="shared" si="968"/>
        <v>0</v>
      </c>
      <c r="AT4115">
        <v>0</v>
      </c>
      <c r="AU4115">
        <v>0</v>
      </c>
      <c r="AV4115">
        <v>0</v>
      </c>
      <c r="AW4115">
        <v>0</v>
      </c>
      <c r="AX4115">
        <f t="shared" si="969"/>
        <v>0</v>
      </c>
      <c r="AY4115">
        <v>0</v>
      </c>
      <c r="AZ4115">
        <v>0</v>
      </c>
      <c r="BA4115">
        <v>16207000</v>
      </c>
      <c r="BB4115">
        <v>0</v>
      </c>
      <c r="BC4115">
        <f t="shared" si="970"/>
        <v>16207000</v>
      </c>
      <c r="BE4115" t="str">
        <f t="shared" si="971"/>
        <v>Cel only</v>
      </c>
      <c r="BF4115">
        <f t="shared" si="972"/>
        <v>0</v>
      </c>
      <c r="BG4115">
        <f t="shared" si="973"/>
        <v>0</v>
      </c>
      <c r="BH4115">
        <f t="shared" si="974"/>
        <v>1</v>
      </c>
    </row>
    <row r="4116" spans="1:60" x14ac:dyDescent="0.45">
      <c r="A4116" t="s">
        <v>17258</v>
      </c>
      <c r="B4116" t="s">
        <v>17259</v>
      </c>
      <c r="C4116">
        <v>574</v>
      </c>
      <c r="D4116" t="s">
        <v>17259</v>
      </c>
      <c r="E4116" t="s">
        <v>17259</v>
      </c>
      <c r="F4116" t="s">
        <v>17260</v>
      </c>
      <c r="G4116">
        <v>0.68954400000000005</v>
      </c>
      <c r="H4116">
        <v>1</v>
      </c>
      <c r="I4116" t="s">
        <v>56</v>
      </c>
      <c r="J4116" t="s">
        <v>57</v>
      </c>
      <c r="K4116" t="s">
        <v>515</v>
      </c>
      <c r="L4116" t="s">
        <v>17261</v>
      </c>
      <c r="M4116" t="s">
        <v>17262</v>
      </c>
      <c r="N4116">
        <v>3</v>
      </c>
      <c r="S4116" t="e">
        <f t="shared" si="960"/>
        <v>#DIV/0!</v>
      </c>
      <c r="X4116" s="3" t="e">
        <f t="shared" si="961"/>
        <v>#DIV/0!</v>
      </c>
      <c r="Y4116" t="e">
        <f t="shared" si="962"/>
        <v>#DIV/0!</v>
      </c>
      <c r="AD4116" t="e">
        <f t="shared" si="963"/>
        <v>#DIV/0!</v>
      </c>
      <c r="AI4116" t="e">
        <f t="shared" si="964"/>
        <v>#DIV/0!</v>
      </c>
      <c r="AJ4116" t="e">
        <f t="shared" si="965"/>
        <v>#DIV/0!</v>
      </c>
      <c r="AK4116" s="1" t="e">
        <f>IF(AND(OR(#REF!&gt;1.49,#REF!&lt; 0.67),#REF!&lt; 0.05),"TL regulate","none")</f>
        <v>#REF!</v>
      </c>
      <c r="AL4116" s="1" t="e">
        <f t="shared" si="966"/>
        <v>#DIV/0!</v>
      </c>
      <c r="AM4116" s="1" t="e">
        <f t="shared" si="967"/>
        <v>#DIV/0!</v>
      </c>
      <c r="AO4116">
        <v>0</v>
      </c>
      <c r="AP4116">
        <v>0</v>
      </c>
      <c r="AQ4116">
        <v>26363000</v>
      </c>
      <c r="AR4116">
        <v>0</v>
      </c>
      <c r="AS4116">
        <f t="shared" si="968"/>
        <v>26363000</v>
      </c>
      <c r="AT4116">
        <v>0</v>
      </c>
      <c r="AU4116">
        <v>0</v>
      </c>
      <c r="AV4116">
        <v>0</v>
      </c>
      <c r="AW4116">
        <v>0</v>
      </c>
      <c r="AX4116">
        <f t="shared" si="969"/>
        <v>0</v>
      </c>
      <c r="AY4116">
        <v>0</v>
      </c>
      <c r="AZ4116">
        <v>0</v>
      </c>
      <c r="BA4116">
        <v>0</v>
      </c>
      <c r="BB4116">
        <v>17537000</v>
      </c>
      <c r="BC4116">
        <f t="shared" si="970"/>
        <v>17537000</v>
      </c>
      <c r="BE4116" t="str">
        <f t="shared" si="971"/>
        <v xml:space="preserve"> TL repressed</v>
      </c>
      <c r="BF4116">
        <f t="shared" si="972"/>
        <v>1</v>
      </c>
      <c r="BG4116">
        <f t="shared" si="973"/>
        <v>0</v>
      </c>
      <c r="BH4116">
        <f t="shared" si="974"/>
        <v>1</v>
      </c>
    </row>
    <row r="4117" spans="1:60" x14ac:dyDescent="0.45">
      <c r="A4117" t="s">
        <v>17263</v>
      </c>
      <c r="B4117" t="s">
        <v>17259</v>
      </c>
      <c r="C4117">
        <v>572</v>
      </c>
      <c r="D4117" t="s">
        <v>17259</v>
      </c>
      <c r="E4117" t="s">
        <v>17259</v>
      </c>
      <c r="F4117" t="s">
        <v>17260</v>
      </c>
      <c r="G4117">
        <v>0.35267399999999999</v>
      </c>
      <c r="H4117">
        <v>0</v>
      </c>
      <c r="I4117" t="s">
        <v>56</v>
      </c>
      <c r="J4117" t="s">
        <v>57</v>
      </c>
      <c r="K4117" t="s">
        <v>296</v>
      </c>
      <c r="L4117" t="s">
        <v>17264</v>
      </c>
      <c r="M4117" t="s">
        <v>17265</v>
      </c>
      <c r="N4117">
        <v>1</v>
      </c>
      <c r="S4117" t="e">
        <f t="shared" si="960"/>
        <v>#DIV/0!</v>
      </c>
      <c r="X4117" s="3" t="e">
        <f t="shared" si="961"/>
        <v>#DIV/0!</v>
      </c>
      <c r="Y4117" t="e">
        <f t="shared" si="962"/>
        <v>#DIV/0!</v>
      </c>
      <c r="AD4117" t="e">
        <f t="shared" si="963"/>
        <v>#DIV/0!</v>
      </c>
      <c r="AI4117" t="e">
        <f t="shared" si="964"/>
        <v>#DIV/0!</v>
      </c>
      <c r="AJ4117" t="e">
        <f t="shared" si="965"/>
        <v>#DIV/0!</v>
      </c>
      <c r="AK4117" s="1" t="e">
        <f>IF(AND(OR(#REF!&gt;1.49,#REF!&lt; 0.67),#REF!&lt; 0.05),"TL regulate","none")</f>
        <v>#REF!</v>
      </c>
      <c r="AL4117" s="1" t="e">
        <f t="shared" si="966"/>
        <v>#DIV/0!</v>
      </c>
      <c r="AM4117" s="1" t="e">
        <f t="shared" si="967"/>
        <v>#DIV/0!</v>
      </c>
      <c r="AO4117">
        <v>0</v>
      </c>
      <c r="AP4117">
        <v>0</v>
      </c>
      <c r="AQ4117">
        <v>0</v>
      </c>
      <c r="AR4117">
        <v>0</v>
      </c>
      <c r="AS4117">
        <f t="shared" si="968"/>
        <v>0</v>
      </c>
      <c r="AT4117">
        <v>0</v>
      </c>
      <c r="AU4117">
        <v>0</v>
      </c>
      <c r="AV4117">
        <v>0</v>
      </c>
      <c r="AW4117">
        <v>0</v>
      </c>
      <c r="AX4117">
        <f t="shared" si="969"/>
        <v>0</v>
      </c>
      <c r="AY4117">
        <v>0</v>
      </c>
      <c r="AZ4117">
        <v>0</v>
      </c>
      <c r="BA4117">
        <v>0</v>
      </c>
      <c r="BB4117">
        <v>0</v>
      </c>
      <c r="BC4117">
        <f t="shared" si="970"/>
        <v>0</v>
      </c>
      <c r="BE4117" t="str">
        <f t="shared" si="971"/>
        <v>void</v>
      </c>
      <c r="BF4117">
        <f t="shared" si="972"/>
        <v>0</v>
      </c>
      <c r="BG4117">
        <f t="shared" si="973"/>
        <v>0</v>
      </c>
      <c r="BH4117">
        <f t="shared" si="974"/>
        <v>0</v>
      </c>
    </row>
    <row r="4118" spans="1:60" x14ac:dyDescent="0.45">
      <c r="A4118" t="s">
        <v>17266</v>
      </c>
      <c r="B4118" t="s">
        <v>17259</v>
      </c>
      <c r="C4118">
        <v>917</v>
      </c>
      <c r="D4118" t="s">
        <v>17259</v>
      </c>
      <c r="E4118" t="s">
        <v>17259</v>
      </c>
      <c r="F4118" t="s">
        <v>17260</v>
      </c>
      <c r="G4118">
        <v>0.49640200000000001</v>
      </c>
      <c r="H4118">
        <v>0</v>
      </c>
      <c r="I4118" t="s">
        <v>56</v>
      </c>
      <c r="J4118" t="s">
        <v>57</v>
      </c>
      <c r="K4118" t="s">
        <v>927</v>
      </c>
      <c r="L4118" t="s">
        <v>17267</v>
      </c>
      <c r="M4118" t="s">
        <v>17268</v>
      </c>
      <c r="N4118">
        <v>14</v>
      </c>
      <c r="S4118" t="e">
        <f t="shared" si="960"/>
        <v>#DIV/0!</v>
      </c>
      <c r="X4118" s="3" t="e">
        <f t="shared" si="961"/>
        <v>#DIV/0!</v>
      </c>
      <c r="Y4118" t="e">
        <f t="shared" si="962"/>
        <v>#DIV/0!</v>
      </c>
      <c r="AD4118" t="e">
        <f t="shared" si="963"/>
        <v>#DIV/0!</v>
      </c>
      <c r="AI4118" t="e">
        <f t="shared" si="964"/>
        <v>#DIV/0!</v>
      </c>
      <c r="AJ4118" t="e">
        <f t="shared" si="965"/>
        <v>#DIV/0!</v>
      </c>
      <c r="AK4118" s="1" t="e">
        <f>IF(AND(OR(#REF!&gt;1.49,#REF!&lt; 0.67),#REF!&lt; 0.05),"TL regulate","none")</f>
        <v>#REF!</v>
      </c>
      <c r="AL4118" s="1" t="e">
        <f t="shared" si="966"/>
        <v>#DIV/0!</v>
      </c>
      <c r="AM4118" s="1" t="e">
        <f t="shared" si="967"/>
        <v>#DIV/0!</v>
      </c>
      <c r="AO4118">
        <v>0</v>
      </c>
      <c r="AP4118">
        <v>0</v>
      </c>
      <c r="AQ4118">
        <v>0</v>
      </c>
      <c r="AR4118">
        <v>0</v>
      </c>
      <c r="AS4118">
        <f t="shared" si="968"/>
        <v>0</v>
      </c>
      <c r="AT4118">
        <v>0</v>
      </c>
      <c r="AU4118">
        <v>0</v>
      </c>
      <c r="AV4118">
        <v>0</v>
      </c>
      <c r="AW4118">
        <v>0</v>
      </c>
      <c r="AX4118">
        <f t="shared" si="969"/>
        <v>0</v>
      </c>
      <c r="AY4118">
        <v>0</v>
      </c>
      <c r="AZ4118">
        <v>0</v>
      </c>
      <c r="BA4118">
        <v>0</v>
      </c>
      <c r="BB4118">
        <v>0</v>
      </c>
      <c r="BC4118">
        <f t="shared" si="970"/>
        <v>0</v>
      </c>
      <c r="BE4118" t="str">
        <f t="shared" si="971"/>
        <v>void</v>
      </c>
      <c r="BF4118">
        <f t="shared" si="972"/>
        <v>0</v>
      </c>
      <c r="BG4118">
        <f t="shared" si="973"/>
        <v>0</v>
      </c>
      <c r="BH4118">
        <f t="shared" si="974"/>
        <v>0</v>
      </c>
    </row>
    <row r="4119" spans="1:60" x14ac:dyDescent="0.45">
      <c r="A4119" t="s">
        <v>17269</v>
      </c>
      <c r="B4119" t="s">
        <v>17259</v>
      </c>
      <c r="C4119">
        <v>573</v>
      </c>
      <c r="D4119" t="s">
        <v>17259</v>
      </c>
      <c r="E4119" t="s">
        <v>17259</v>
      </c>
      <c r="F4119" t="s">
        <v>17260</v>
      </c>
      <c r="G4119">
        <v>0.35267399999999999</v>
      </c>
      <c r="H4119">
        <v>0</v>
      </c>
      <c r="I4119" t="s">
        <v>80</v>
      </c>
      <c r="J4119" t="s">
        <v>63</v>
      </c>
      <c r="K4119" t="s">
        <v>64</v>
      </c>
      <c r="L4119" t="s">
        <v>17264</v>
      </c>
      <c r="M4119" t="s">
        <v>17265</v>
      </c>
      <c r="N4119">
        <v>2</v>
      </c>
      <c r="S4119" t="e">
        <f t="shared" si="960"/>
        <v>#DIV/0!</v>
      </c>
      <c r="X4119" s="3" t="e">
        <f t="shared" si="961"/>
        <v>#DIV/0!</v>
      </c>
      <c r="Y4119" t="e">
        <f t="shared" si="962"/>
        <v>#DIV/0!</v>
      </c>
      <c r="AD4119" t="e">
        <f t="shared" si="963"/>
        <v>#DIV/0!</v>
      </c>
      <c r="AI4119" t="e">
        <f t="shared" si="964"/>
        <v>#DIV/0!</v>
      </c>
      <c r="AJ4119" t="e">
        <f t="shared" si="965"/>
        <v>#DIV/0!</v>
      </c>
      <c r="AK4119" s="1" t="e">
        <f>IF(AND(OR(#REF!&gt;1.49,#REF!&lt; 0.67),#REF!&lt; 0.05),"TL regulate","none")</f>
        <v>#REF!</v>
      </c>
      <c r="AL4119" s="1" t="e">
        <f t="shared" si="966"/>
        <v>#DIV/0!</v>
      </c>
      <c r="AM4119" s="1" t="e">
        <f t="shared" si="967"/>
        <v>#DIV/0!</v>
      </c>
      <c r="AO4119">
        <v>0</v>
      </c>
      <c r="AP4119">
        <v>0</v>
      </c>
      <c r="AQ4119">
        <v>0</v>
      </c>
      <c r="AR4119">
        <v>0</v>
      </c>
      <c r="AS4119">
        <f t="shared" si="968"/>
        <v>0</v>
      </c>
      <c r="AT4119">
        <v>0</v>
      </c>
      <c r="AU4119">
        <v>0</v>
      </c>
      <c r="AV4119">
        <v>0</v>
      </c>
      <c r="AW4119">
        <v>0</v>
      </c>
      <c r="AX4119">
        <f t="shared" si="969"/>
        <v>0</v>
      </c>
      <c r="AY4119">
        <v>0</v>
      </c>
      <c r="AZ4119">
        <v>0</v>
      </c>
      <c r="BA4119">
        <v>0</v>
      </c>
      <c r="BB4119">
        <v>0</v>
      </c>
      <c r="BC4119">
        <f t="shared" si="970"/>
        <v>0</v>
      </c>
      <c r="BE4119" t="str">
        <f t="shared" si="971"/>
        <v>void</v>
      </c>
      <c r="BF4119">
        <f t="shared" si="972"/>
        <v>0</v>
      </c>
      <c r="BG4119">
        <f t="shared" si="973"/>
        <v>0</v>
      </c>
      <c r="BH4119">
        <f t="shared" si="974"/>
        <v>0</v>
      </c>
    </row>
    <row r="4120" spans="1:60" x14ac:dyDescent="0.45">
      <c r="A4120" t="s">
        <v>17270</v>
      </c>
      <c r="B4120" t="s">
        <v>17271</v>
      </c>
      <c r="C4120">
        <v>104</v>
      </c>
      <c r="D4120" t="s">
        <v>17271</v>
      </c>
      <c r="E4120" t="s">
        <v>17271</v>
      </c>
      <c r="F4120" t="s">
        <v>17272</v>
      </c>
      <c r="G4120">
        <v>0.5</v>
      </c>
      <c r="H4120">
        <v>1</v>
      </c>
      <c r="I4120" t="s">
        <v>56</v>
      </c>
      <c r="J4120" t="s">
        <v>57</v>
      </c>
      <c r="K4120" t="s">
        <v>352</v>
      </c>
      <c r="L4120" t="s">
        <v>17273</v>
      </c>
      <c r="M4120" t="s">
        <v>17274</v>
      </c>
      <c r="N4120">
        <v>1</v>
      </c>
      <c r="S4120" t="e">
        <f t="shared" si="960"/>
        <v>#DIV/0!</v>
      </c>
      <c r="X4120" s="3" t="e">
        <f t="shared" si="961"/>
        <v>#DIV/0!</v>
      </c>
      <c r="Y4120" t="e">
        <f t="shared" si="962"/>
        <v>#DIV/0!</v>
      </c>
      <c r="AD4120" t="e">
        <f t="shared" si="963"/>
        <v>#DIV/0!</v>
      </c>
      <c r="AI4120" t="e">
        <f t="shared" si="964"/>
        <v>#DIV/0!</v>
      </c>
      <c r="AJ4120" t="e">
        <f t="shared" si="965"/>
        <v>#DIV/0!</v>
      </c>
      <c r="AK4120" s="1" t="e">
        <f>IF(AND(OR(#REF!&gt;1.49,#REF!&lt; 0.67),#REF!&lt; 0.05),"TL regulate","none")</f>
        <v>#REF!</v>
      </c>
      <c r="AL4120" s="1" t="e">
        <f t="shared" si="966"/>
        <v>#DIV/0!</v>
      </c>
      <c r="AM4120" s="1" t="e">
        <f t="shared" si="967"/>
        <v>#DIV/0!</v>
      </c>
      <c r="AO4120">
        <v>0</v>
      </c>
      <c r="AP4120">
        <v>0</v>
      </c>
      <c r="AQ4120">
        <v>16600000</v>
      </c>
      <c r="AR4120">
        <v>0</v>
      </c>
      <c r="AS4120">
        <f t="shared" si="968"/>
        <v>16600000</v>
      </c>
      <c r="AT4120">
        <v>0</v>
      </c>
      <c r="AU4120">
        <v>0</v>
      </c>
      <c r="AV4120">
        <v>0</v>
      </c>
      <c r="AW4120">
        <v>0</v>
      </c>
      <c r="AX4120">
        <f t="shared" si="969"/>
        <v>0</v>
      </c>
      <c r="AY4120">
        <v>0</v>
      </c>
      <c r="AZ4120">
        <v>0</v>
      </c>
      <c r="BA4120">
        <v>0</v>
      </c>
      <c r="BB4120">
        <v>0</v>
      </c>
      <c r="BC4120">
        <f t="shared" si="970"/>
        <v>0</v>
      </c>
      <c r="BE4120" t="str">
        <f t="shared" si="971"/>
        <v>LPS only</v>
      </c>
      <c r="BF4120">
        <f t="shared" si="972"/>
        <v>1</v>
      </c>
      <c r="BG4120">
        <f t="shared" si="973"/>
        <v>0</v>
      </c>
      <c r="BH4120">
        <f t="shared" si="974"/>
        <v>0</v>
      </c>
    </row>
    <row r="4121" spans="1:60" x14ac:dyDescent="0.45">
      <c r="A4121" t="s">
        <v>17275</v>
      </c>
      <c r="B4121" t="s">
        <v>17271</v>
      </c>
      <c r="C4121">
        <v>106</v>
      </c>
      <c r="D4121" t="s">
        <v>17271</v>
      </c>
      <c r="E4121" t="s">
        <v>17271</v>
      </c>
      <c r="F4121" t="s">
        <v>17272</v>
      </c>
      <c r="G4121">
        <v>0.5</v>
      </c>
      <c r="H4121">
        <v>1</v>
      </c>
      <c r="I4121" t="s">
        <v>80</v>
      </c>
      <c r="J4121" t="s">
        <v>63</v>
      </c>
      <c r="K4121" t="s">
        <v>64</v>
      </c>
      <c r="L4121" t="s">
        <v>17273</v>
      </c>
      <c r="M4121" t="s">
        <v>17274</v>
      </c>
      <c r="N4121">
        <v>3</v>
      </c>
      <c r="S4121" t="e">
        <f t="shared" si="960"/>
        <v>#DIV/0!</v>
      </c>
      <c r="X4121" s="3" t="e">
        <f t="shared" si="961"/>
        <v>#DIV/0!</v>
      </c>
      <c r="Y4121" t="e">
        <f t="shared" si="962"/>
        <v>#DIV/0!</v>
      </c>
      <c r="AD4121" t="e">
        <f t="shared" si="963"/>
        <v>#DIV/0!</v>
      </c>
      <c r="AI4121" t="e">
        <f t="shared" si="964"/>
        <v>#DIV/0!</v>
      </c>
      <c r="AJ4121" t="e">
        <f t="shared" si="965"/>
        <v>#DIV/0!</v>
      </c>
      <c r="AK4121" s="1" t="e">
        <f>IF(AND(OR(#REF!&gt;1.49,#REF!&lt; 0.67),#REF!&lt; 0.05),"TL regulate","none")</f>
        <v>#REF!</v>
      </c>
      <c r="AL4121" s="1" t="e">
        <f t="shared" si="966"/>
        <v>#DIV/0!</v>
      </c>
      <c r="AM4121" s="1" t="e">
        <f t="shared" si="967"/>
        <v>#DIV/0!</v>
      </c>
      <c r="AO4121">
        <v>0</v>
      </c>
      <c r="AP4121">
        <v>0</v>
      </c>
      <c r="AQ4121">
        <v>0</v>
      </c>
      <c r="AR4121">
        <v>0</v>
      </c>
      <c r="AS4121">
        <f t="shared" si="968"/>
        <v>0</v>
      </c>
      <c r="AT4121">
        <v>0</v>
      </c>
      <c r="AU4121">
        <v>0</v>
      </c>
      <c r="AV4121">
        <v>0</v>
      </c>
      <c r="AW4121">
        <v>0</v>
      </c>
      <c r="AX4121">
        <f t="shared" si="969"/>
        <v>0</v>
      </c>
      <c r="AY4121">
        <v>0</v>
      </c>
      <c r="AZ4121">
        <v>0</v>
      </c>
      <c r="BA4121">
        <v>0</v>
      </c>
      <c r="BB4121">
        <v>0</v>
      </c>
      <c r="BC4121">
        <f t="shared" si="970"/>
        <v>0</v>
      </c>
      <c r="BE4121" t="str">
        <f t="shared" si="971"/>
        <v>void</v>
      </c>
      <c r="BF4121">
        <f t="shared" si="972"/>
        <v>0</v>
      </c>
      <c r="BG4121">
        <f t="shared" si="973"/>
        <v>0</v>
      </c>
      <c r="BH4121">
        <f t="shared" si="974"/>
        <v>0</v>
      </c>
    </row>
    <row r="4122" spans="1:60" x14ac:dyDescent="0.45">
      <c r="A4122" t="s">
        <v>17276</v>
      </c>
      <c r="B4122" t="s">
        <v>3486</v>
      </c>
      <c r="C4122">
        <v>567</v>
      </c>
      <c r="D4122" t="s">
        <v>3486</v>
      </c>
      <c r="E4122" t="s">
        <v>3486</v>
      </c>
      <c r="F4122" t="s">
        <v>3487</v>
      </c>
      <c r="G4122">
        <v>0.35333700000000001</v>
      </c>
      <c r="H4122">
        <v>0</v>
      </c>
      <c r="I4122" t="s">
        <v>56</v>
      </c>
      <c r="J4122" t="s">
        <v>57</v>
      </c>
      <c r="K4122" t="s">
        <v>4460</v>
      </c>
      <c r="L4122" t="s">
        <v>17277</v>
      </c>
      <c r="M4122" t="s">
        <v>17278</v>
      </c>
      <c r="N4122">
        <v>21</v>
      </c>
      <c r="S4122" t="e">
        <f t="shared" si="960"/>
        <v>#DIV/0!</v>
      </c>
      <c r="X4122" s="3" t="e">
        <f t="shared" si="961"/>
        <v>#DIV/0!</v>
      </c>
      <c r="Y4122" t="e">
        <f t="shared" si="962"/>
        <v>#DIV/0!</v>
      </c>
      <c r="AD4122" t="e">
        <f t="shared" si="963"/>
        <v>#DIV/0!</v>
      </c>
      <c r="AI4122" t="e">
        <f t="shared" si="964"/>
        <v>#DIV/0!</v>
      </c>
      <c r="AJ4122" t="e">
        <f t="shared" si="965"/>
        <v>#DIV/0!</v>
      </c>
      <c r="AK4122" s="1" t="e">
        <f>IF(AND(OR(#REF!&gt;1.49,#REF!&lt; 0.67),#REF!&lt; 0.05),"TL regulate","none")</f>
        <v>#REF!</v>
      </c>
      <c r="AL4122" s="1" t="e">
        <f t="shared" si="966"/>
        <v>#DIV/0!</v>
      </c>
      <c r="AM4122" s="1" t="e">
        <f t="shared" si="967"/>
        <v>#DIV/0!</v>
      </c>
      <c r="AO4122">
        <v>0</v>
      </c>
      <c r="AP4122">
        <v>0</v>
      </c>
      <c r="AQ4122">
        <v>0</v>
      </c>
      <c r="AR4122">
        <v>0</v>
      </c>
      <c r="AS4122">
        <f t="shared" si="968"/>
        <v>0</v>
      </c>
      <c r="AT4122">
        <v>0</v>
      </c>
      <c r="AU4122">
        <v>0</v>
      </c>
      <c r="AV4122">
        <v>0</v>
      </c>
      <c r="AW4122">
        <v>0</v>
      </c>
      <c r="AX4122">
        <f t="shared" si="969"/>
        <v>0</v>
      </c>
      <c r="AY4122">
        <v>0</v>
      </c>
      <c r="AZ4122">
        <v>0</v>
      </c>
      <c r="BA4122">
        <v>0</v>
      </c>
      <c r="BB4122">
        <v>0</v>
      </c>
      <c r="BC4122">
        <f t="shared" si="970"/>
        <v>0</v>
      </c>
      <c r="BE4122" t="str">
        <f t="shared" si="971"/>
        <v>void</v>
      </c>
      <c r="BF4122">
        <f t="shared" si="972"/>
        <v>0</v>
      </c>
      <c r="BG4122">
        <f t="shared" si="973"/>
        <v>0</v>
      </c>
      <c r="BH4122">
        <f t="shared" si="974"/>
        <v>0</v>
      </c>
    </row>
    <row r="4123" spans="1:60" x14ac:dyDescent="0.45">
      <c r="A4123" t="s">
        <v>17279</v>
      </c>
      <c r="B4123" t="s">
        <v>3486</v>
      </c>
      <c r="C4123">
        <v>568</v>
      </c>
      <c r="D4123" t="s">
        <v>3486</v>
      </c>
      <c r="E4123" t="s">
        <v>3486</v>
      </c>
      <c r="F4123" t="s">
        <v>3487</v>
      </c>
      <c r="G4123">
        <v>0.29047200000000001</v>
      </c>
      <c r="H4123">
        <v>0</v>
      </c>
      <c r="I4123" t="s">
        <v>56</v>
      </c>
      <c r="J4123" t="s">
        <v>63</v>
      </c>
      <c r="K4123" t="s">
        <v>64</v>
      </c>
      <c r="L4123" t="s">
        <v>17280</v>
      </c>
      <c r="M4123" t="s">
        <v>17281</v>
      </c>
      <c r="N4123">
        <v>22</v>
      </c>
      <c r="S4123" t="e">
        <f t="shared" si="960"/>
        <v>#DIV/0!</v>
      </c>
      <c r="X4123" s="3" t="e">
        <f t="shared" si="961"/>
        <v>#DIV/0!</v>
      </c>
      <c r="Y4123" t="e">
        <f t="shared" si="962"/>
        <v>#DIV/0!</v>
      </c>
      <c r="AD4123" t="e">
        <f t="shared" si="963"/>
        <v>#DIV/0!</v>
      </c>
      <c r="AI4123" t="e">
        <f t="shared" si="964"/>
        <v>#DIV/0!</v>
      </c>
      <c r="AJ4123" t="e">
        <f t="shared" si="965"/>
        <v>#DIV/0!</v>
      </c>
      <c r="AK4123" s="1" t="e">
        <f>IF(AND(OR(#REF!&gt;1.49,#REF!&lt; 0.67),#REF!&lt; 0.05),"TL regulate","none")</f>
        <v>#REF!</v>
      </c>
      <c r="AL4123" s="1" t="e">
        <f t="shared" si="966"/>
        <v>#DIV/0!</v>
      </c>
      <c r="AM4123" s="1" t="e">
        <f t="shared" si="967"/>
        <v>#DIV/0!</v>
      </c>
      <c r="AO4123">
        <v>0</v>
      </c>
      <c r="AP4123">
        <v>0</v>
      </c>
      <c r="AQ4123">
        <v>0</v>
      </c>
      <c r="AR4123">
        <v>0</v>
      </c>
      <c r="AS4123">
        <f t="shared" si="968"/>
        <v>0</v>
      </c>
      <c r="AT4123">
        <v>0</v>
      </c>
      <c r="AU4123">
        <v>0</v>
      </c>
      <c r="AV4123">
        <v>0</v>
      </c>
      <c r="AW4123">
        <v>0</v>
      </c>
      <c r="AX4123">
        <f t="shared" si="969"/>
        <v>0</v>
      </c>
      <c r="AY4123">
        <v>0</v>
      </c>
      <c r="AZ4123">
        <v>0</v>
      </c>
      <c r="BA4123">
        <v>0</v>
      </c>
      <c r="BB4123">
        <v>0</v>
      </c>
      <c r="BC4123">
        <f t="shared" si="970"/>
        <v>0</v>
      </c>
      <c r="BE4123" t="str">
        <f t="shared" si="971"/>
        <v>void</v>
      </c>
      <c r="BF4123">
        <f t="shared" si="972"/>
        <v>0</v>
      </c>
      <c r="BG4123">
        <f t="shared" si="973"/>
        <v>0</v>
      </c>
      <c r="BH4123">
        <f t="shared" si="974"/>
        <v>0</v>
      </c>
    </row>
    <row r="4124" spans="1:60" x14ac:dyDescent="0.45">
      <c r="A4124" t="s">
        <v>17282</v>
      </c>
      <c r="B4124" t="s">
        <v>1658</v>
      </c>
      <c r="C4124" t="s">
        <v>17283</v>
      </c>
      <c r="D4124" t="s">
        <v>1660</v>
      </c>
      <c r="E4124" t="s">
        <v>1660</v>
      </c>
      <c r="F4124" t="s">
        <v>1661</v>
      </c>
      <c r="G4124">
        <v>0.99973900000000004</v>
      </c>
      <c r="H4124">
        <v>2</v>
      </c>
      <c r="I4124" t="s">
        <v>80</v>
      </c>
      <c r="J4124" t="s">
        <v>2624</v>
      </c>
      <c r="K4124" t="s">
        <v>3099</v>
      </c>
      <c r="L4124" t="s">
        <v>17284</v>
      </c>
      <c r="M4124" t="s">
        <v>17285</v>
      </c>
      <c r="N4124">
        <v>7</v>
      </c>
      <c r="S4124" t="e">
        <f t="shared" si="960"/>
        <v>#DIV/0!</v>
      </c>
      <c r="X4124" s="3" t="e">
        <f t="shared" si="961"/>
        <v>#DIV/0!</v>
      </c>
      <c r="Y4124" t="e">
        <f t="shared" si="962"/>
        <v>#DIV/0!</v>
      </c>
      <c r="AD4124" t="e">
        <f t="shared" si="963"/>
        <v>#DIV/0!</v>
      </c>
      <c r="AI4124" t="e">
        <f t="shared" si="964"/>
        <v>#DIV/0!</v>
      </c>
      <c r="AJ4124" t="e">
        <f t="shared" si="965"/>
        <v>#DIV/0!</v>
      </c>
      <c r="AK4124" s="1" t="e">
        <f>IF(AND(OR(#REF!&gt;1.49,#REF!&lt; 0.67),#REF!&lt; 0.05),"TL regulate","none")</f>
        <v>#REF!</v>
      </c>
      <c r="AL4124" s="1" t="e">
        <f t="shared" si="966"/>
        <v>#DIV/0!</v>
      </c>
      <c r="AM4124" s="1" t="e">
        <f t="shared" si="967"/>
        <v>#DIV/0!</v>
      </c>
      <c r="AO4124">
        <v>0</v>
      </c>
      <c r="AP4124">
        <v>0</v>
      </c>
      <c r="AQ4124">
        <v>0</v>
      </c>
      <c r="AR4124">
        <v>0</v>
      </c>
      <c r="AS4124">
        <f t="shared" si="968"/>
        <v>0</v>
      </c>
      <c r="AT4124">
        <v>0</v>
      </c>
      <c r="AU4124">
        <v>0</v>
      </c>
      <c r="AV4124">
        <v>0</v>
      </c>
      <c r="AW4124">
        <v>0</v>
      </c>
      <c r="AX4124">
        <f t="shared" si="969"/>
        <v>0</v>
      </c>
      <c r="AY4124">
        <v>0</v>
      </c>
      <c r="AZ4124">
        <v>0</v>
      </c>
      <c r="BA4124">
        <v>0</v>
      </c>
      <c r="BB4124">
        <v>0</v>
      </c>
      <c r="BC4124">
        <f t="shared" si="970"/>
        <v>0</v>
      </c>
      <c r="BE4124" t="str">
        <f t="shared" si="971"/>
        <v>void</v>
      </c>
      <c r="BF4124">
        <f t="shared" si="972"/>
        <v>0</v>
      </c>
      <c r="BG4124">
        <f t="shared" si="973"/>
        <v>0</v>
      </c>
      <c r="BH4124">
        <f t="shared" si="974"/>
        <v>0</v>
      </c>
    </row>
    <row r="4125" spans="1:60" x14ac:dyDescent="0.45">
      <c r="A4125" t="s">
        <v>17286</v>
      </c>
      <c r="B4125" t="s">
        <v>17287</v>
      </c>
      <c r="C4125" t="s">
        <v>17288</v>
      </c>
      <c r="D4125" t="s">
        <v>17289</v>
      </c>
      <c r="E4125" t="s">
        <v>17289</v>
      </c>
      <c r="F4125" t="s">
        <v>17290</v>
      </c>
      <c r="G4125">
        <v>0.73030399999999995</v>
      </c>
      <c r="H4125">
        <v>1</v>
      </c>
      <c r="I4125" t="s">
        <v>56</v>
      </c>
      <c r="J4125" t="s">
        <v>57</v>
      </c>
      <c r="K4125" t="s">
        <v>141</v>
      </c>
      <c r="L4125" t="s">
        <v>17291</v>
      </c>
      <c r="M4125" t="s">
        <v>17292</v>
      </c>
      <c r="N4125">
        <v>33</v>
      </c>
      <c r="S4125" t="e">
        <f t="shared" si="960"/>
        <v>#DIV/0!</v>
      </c>
      <c r="X4125" s="3" t="e">
        <f t="shared" si="961"/>
        <v>#DIV/0!</v>
      </c>
      <c r="Y4125" t="e">
        <f t="shared" si="962"/>
        <v>#DIV/0!</v>
      </c>
      <c r="AD4125" t="e">
        <f t="shared" si="963"/>
        <v>#DIV/0!</v>
      </c>
      <c r="AI4125" t="e">
        <f t="shared" si="964"/>
        <v>#DIV/0!</v>
      </c>
      <c r="AJ4125" t="e">
        <f t="shared" si="965"/>
        <v>#DIV/0!</v>
      </c>
      <c r="AK4125" s="1" t="e">
        <f>IF(AND(OR(#REF!&gt;1.49,#REF!&lt; 0.67),#REF!&lt; 0.05),"TL regulate","none")</f>
        <v>#REF!</v>
      </c>
      <c r="AL4125" s="1" t="e">
        <f t="shared" si="966"/>
        <v>#DIV/0!</v>
      </c>
      <c r="AM4125" s="1" t="e">
        <f t="shared" si="967"/>
        <v>#DIV/0!</v>
      </c>
      <c r="AO4125">
        <v>139070000</v>
      </c>
      <c r="AP4125">
        <v>0</v>
      </c>
      <c r="AQ4125">
        <v>0</v>
      </c>
      <c r="AR4125">
        <v>0</v>
      </c>
      <c r="AS4125">
        <f t="shared" si="968"/>
        <v>139070000</v>
      </c>
      <c r="AT4125">
        <v>139070000</v>
      </c>
      <c r="AU4125">
        <v>0</v>
      </c>
      <c r="AV4125">
        <v>0</v>
      </c>
      <c r="AW4125">
        <v>0</v>
      </c>
      <c r="AX4125">
        <f t="shared" si="969"/>
        <v>139070000</v>
      </c>
      <c r="AY4125">
        <v>225550000</v>
      </c>
      <c r="AZ4125">
        <v>0</v>
      </c>
      <c r="BA4125">
        <v>0</v>
      </c>
      <c r="BB4125">
        <v>213840000</v>
      </c>
      <c r="BC4125">
        <f t="shared" si="970"/>
        <v>439390000</v>
      </c>
      <c r="BE4125" t="str">
        <f t="shared" si="971"/>
        <v>void</v>
      </c>
      <c r="BF4125">
        <f t="shared" si="972"/>
        <v>1</v>
      </c>
      <c r="BG4125">
        <f t="shared" si="973"/>
        <v>1</v>
      </c>
      <c r="BH4125">
        <f t="shared" si="974"/>
        <v>2</v>
      </c>
    </row>
    <row r="4126" spans="1:60" x14ac:dyDescent="0.45">
      <c r="A4126" t="s">
        <v>17293</v>
      </c>
      <c r="B4126" t="s">
        <v>17294</v>
      </c>
      <c r="C4126" t="s">
        <v>17295</v>
      </c>
      <c r="D4126" t="s">
        <v>17296</v>
      </c>
      <c r="E4126" t="s">
        <v>17296</v>
      </c>
      <c r="F4126">
        <v>0</v>
      </c>
      <c r="G4126">
        <v>0.411578</v>
      </c>
      <c r="H4126">
        <v>0</v>
      </c>
      <c r="I4126" t="s">
        <v>56</v>
      </c>
      <c r="J4126" t="s">
        <v>57</v>
      </c>
      <c r="K4126" t="s">
        <v>153</v>
      </c>
      <c r="L4126" t="s">
        <v>17297</v>
      </c>
      <c r="M4126" t="s">
        <v>17298</v>
      </c>
      <c r="N4126">
        <v>1</v>
      </c>
      <c r="S4126" t="e">
        <f t="shared" si="960"/>
        <v>#DIV/0!</v>
      </c>
      <c r="X4126" s="3" t="e">
        <f t="shared" si="961"/>
        <v>#DIV/0!</v>
      </c>
      <c r="Y4126" t="e">
        <f t="shared" si="962"/>
        <v>#DIV/0!</v>
      </c>
      <c r="AD4126" t="e">
        <f t="shared" si="963"/>
        <v>#DIV/0!</v>
      </c>
      <c r="AI4126" t="e">
        <f t="shared" si="964"/>
        <v>#DIV/0!</v>
      </c>
      <c r="AJ4126" t="e">
        <f t="shared" si="965"/>
        <v>#DIV/0!</v>
      </c>
      <c r="AK4126" s="1" t="e">
        <f>IF(AND(OR(#REF!&gt;1.49,#REF!&lt; 0.67),#REF!&lt; 0.05),"TL regulate","none")</f>
        <v>#REF!</v>
      </c>
      <c r="AL4126" s="1" t="e">
        <f t="shared" si="966"/>
        <v>#DIV/0!</v>
      </c>
      <c r="AM4126" s="1" t="e">
        <f t="shared" si="967"/>
        <v>#DIV/0!</v>
      </c>
      <c r="AO4126">
        <v>0</v>
      </c>
      <c r="AP4126">
        <v>0</v>
      </c>
      <c r="AQ4126">
        <v>0</v>
      </c>
      <c r="AR4126">
        <v>0</v>
      </c>
      <c r="AS4126">
        <f t="shared" si="968"/>
        <v>0</v>
      </c>
      <c r="AT4126">
        <v>0</v>
      </c>
      <c r="AU4126">
        <v>0</v>
      </c>
      <c r="AV4126">
        <v>0</v>
      </c>
      <c r="AW4126">
        <v>0</v>
      </c>
      <c r="AX4126">
        <f t="shared" si="969"/>
        <v>0</v>
      </c>
      <c r="AY4126">
        <v>0</v>
      </c>
      <c r="AZ4126">
        <v>0</v>
      </c>
      <c r="BA4126">
        <v>0</v>
      </c>
      <c r="BB4126">
        <v>0</v>
      </c>
      <c r="BC4126">
        <f t="shared" si="970"/>
        <v>0</v>
      </c>
      <c r="BE4126" t="str">
        <f t="shared" si="971"/>
        <v>void</v>
      </c>
      <c r="BF4126">
        <f t="shared" si="972"/>
        <v>0</v>
      </c>
      <c r="BG4126">
        <f t="shared" si="973"/>
        <v>0</v>
      </c>
      <c r="BH4126">
        <f t="shared" si="974"/>
        <v>0</v>
      </c>
    </row>
    <row r="4127" spans="1:60" x14ac:dyDescent="0.45">
      <c r="A4127" t="s">
        <v>17299</v>
      </c>
      <c r="B4127" t="s">
        <v>17294</v>
      </c>
      <c r="C4127" t="s">
        <v>17300</v>
      </c>
      <c r="D4127" t="s">
        <v>17296</v>
      </c>
      <c r="E4127" t="s">
        <v>17296</v>
      </c>
      <c r="F4127">
        <v>0</v>
      </c>
      <c r="G4127">
        <v>0.411578</v>
      </c>
      <c r="H4127">
        <v>0</v>
      </c>
      <c r="I4127" t="s">
        <v>56</v>
      </c>
      <c r="J4127" t="s">
        <v>63</v>
      </c>
      <c r="K4127" t="s">
        <v>64</v>
      </c>
      <c r="L4127" t="s">
        <v>17297</v>
      </c>
      <c r="M4127" t="s">
        <v>17298</v>
      </c>
      <c r="N4127">
        <v>4</v>
      </c>
      <c r="S4127" t="e">
        <f t="shared" si="960"/>
        <v>#DIV/0!</v>
      </c>
      <c r="X4127" s="3" t="e">
        <f t="shared" si="961"/>
        <v>#DIV/0!</v>
      </c>
      <c r="Y4127" t="e">
        <f t="shared" si="962"/>
        <v>#DIV/0!</v>
      </c>
      <c r="AD4127" t="e">
        <f t="shared" si="963"/>
        <v>#DIV/0!</v>
      </c>
      <c r="AI4127" t="e">
        <f t="shared" si="964"/>
        <v>#DIV/0!</v>
      </c>
      <c r="AJ4127" t="e">
        <f t="shared" si="965"/>
        <v>#DIV/0!</v>
      </c>
      <c r="AK4127" s="1" t="e">
        <f>IF(AND(OR(#REF!&gt;1.49,#REF!&lt; 0.67),#REF!&lt; 0.05),"TL regulate","none")</f>
        <v>#REF!</v>
      </c>
      <c r="AL4127" s="1" t="e">
        <f t="shared" si="966"/>
        <v>#DIV/0!</v>
      </c>
      <c r="AM4127" s="1" t="e">
        <f t="shared" si="967"/>
        <v>#DIV/0!</v>
      </c>
      <c r="AO4127">
        <v>0</v>
      </c>
      <c r="AP4127">
        <v>0</v>
      </c>
      <c r="AQ4127">
        <v>0</v>
      </c>
      <c r="AR4127">
        <v>0</v>
      </c>
      <c r="AS4127">
        <f t="shared" si="968"/>
        <v>0</v>
      </c>
      <c r="AT4127">
        <v>0</v>
      </c>
      <c r="AU4127">
        <v>0</v>
      </c>
      <c r="AV4127">
        <v>0</v>
      </c>
      <c r="AW4127">
        <v>0</v>
      </c>
      <c r="AX4127">
        <f t="shared" si="969"/>
        <v>0</v>
      </c>
      <c r="AY4127">
        <v>0</v>
      </c>
      <c r="AZ4127">
        <v>0</v>
      </c>
      <c r="BA4127">
        <v>0</v>
      </c>
      <c r="BB4127">
        <v>0</v>
      </c>
      <c r="BC4127">
        <f t="shared" si="970"/>
        <v>0</v>
      </c>
      <c r="BE4127" t="str">
        <f t="shared" si="971"/>
        <v>void</v>
      </c>
      <c r="BF4127">
        <f t="shared" si="972"/>
        <v>0</v>
      </c>
      <c r="BG4127">
        <f t="shared" si="973"/>
        <v>0</v>
      </c>
      <c r="BH4127">
        <f t="shared" si="974"/>
        <v>0</v>
      </c>
    </row>
    <row r="4128" spans="1:60" x14ac:dyDescent="0.45">
      <c r="A4128" t="s">
        <v>17301</v>
      </c>
      <c r="B4128" t="s">
        <v>17302</v>
      </c>
      <c r="C4128">
        <v>426</v>
      </c>
      <c r="D4128" t="s">
        <v>17302</v>
      </c>
      <c r="E4128" t="s">
        <v>17302</v>
      </c>
      <c r="F4128" t="s">
        <v>17303</v>
      </c>
      <c r="G4128">
        <v>0.98763800000000002</v>
      </c>
      <c r="H4128">
        <v>1</v>
      </c>
      <c r="I4128" t="s">
        <v>80</v>
      </c>
      <c r="J4128" t="s">
        <v>57</v>
      </c>
      <c r="K4128" t="s">
        <v>141</v>
      </c>
      <c r="L4128" t="s">
        <v>17304</v>
      </c>
      <c r="M4128" t="s">
        <v>17305</v>
      </c>
      <c r="N4128">
        <v>18</v>
      </c>
      <c r="S4128" t="e">
        <f t="shared" si="960"/>
        <v>#DIV/0!</v>
      </c>
      <c r="X4128" s="3" t="e">
        <f t="shared" si="961"/>
        <v>#DIV/0!</v>
      </c>
      <c r="Y4128" t="e">
        <f t="shared" si="962"/>
        <v>#DIV/0!</v>
      </c>
      <c r="AD4128" t="e">
        <f t="shared" si="963"/>
        <v>#DIV/0!</v>
      </c>
      <c r="AI4128" t="e">
        <f t="shared" si="964"/>
        <v>#DIV/0!</v>
      </c>
      <c r="AJ4128" t="e">
        <f t="shared" si="965"/>
        <v>#DIV/0!</v>
      </c>
      <c r="AK4128" s="1" t="e">
        <f>IF(AND(OR(#REF!&gt;1.49,#REF!&lt; 0.67),#REF!&lt; 0.05),"TL regulate","none")</f>
        <v>#REF!</v>
      </c>
      <c r="AL4128" s="1" t="e">
        <f t="shared" si="966"/>
        <v>#DIV/0!</v>
      </c>
      <c r="AM4128" s="1" t="e">
        <f t="shared" si="967"/>
        <v>#DIV/0!</v>
      </c>
      <c r="AO4128">
        <v>0</v>
      </c>
      <c r="AP4128">
        <v>0</v>
      </c>
      <c r="AQ4128">
        <v>0</v>
      </c>
      <c r="AR4128">
        <v>0</v>
      </c>
      <c r="AS4128">
        <f t="shared" si="968"/>
        <v>0</v>
      </c>
      <c r="AT4128">
        <v>0</v>
      </c>
      <c r="AU4128">
        <v>0</v>
      </c>
      <c r="AV4128">
        <v>0</v>
      </c>
      <c r="AW4128">
        <v>0</v>
      </c>
      <c r="AX4128">
        <f t="shared" si="969"/>
        <v>0</v>
      </c>
      <c r="AY4128">
        <v>0</v>
      </c>
      <c r="AZ4128">
        <v>0</v>
      </c>
      <c r="BA4128">
        <v>0</v>
      </c>
      <c r="BB4128">
        <v>0</v>
      </c>
      <c r="BC4128">
        <f t="shared" si="970"/>
        <v>0</v>
      </c>
      <c r="BE4128" t="str">
        <f t="shared" si="971"/>
        <v>void</v>
      </c>
      <c r="BF4128">
        <f t="shared" si="972"/>
        <v>0</v>
      </c>
      <c r="BG4128">
        <f t="shared" si="973"/>
        <v>0</v>
      </c>
      <c r="BH4128">
        <f t="shared" si="974"/>
        <v>0</v>
      </c>
    </row>
    <row r="4129" spans="1:60" x14ac:dyDescent="0.45">
      <c r="A4129" t="s">
        <v>17306</v>
      </c>
      <c r="B4129" t="s">
        <v>17307</v>
      </c>
      <c r="C4129">
        <v>513</v>
      </c>
      <c r="D4129" t="s">
        <v>17307</v>
      </c>
      <c r="E4129" t="s">
        <v>17307</v>
      </c>
      <c r="F4129">
        <v>0</v>
      </c>
      <c r="G4129">
        <v>0.80700099999999997</v>
      </c>
      <c r="H4129">
        <v>1</v>
      </c>
      <c r="I4129" t="s">
        <v>56</v>
      </c>
      <c r="J4129" t="s">
        <v>57</v>
      </c>
      <c r="K4129" t="s">
        <v>167</v>
      </c>
      <c r="L4129" t="s">
        <v>17308</v>
      </c>
      <c r="M4129" t="s">
        <v>17309</v>
      </c>
      <c r="N4129">
        <v>4</v>
      </c>
      <c r="S4129" t="e">
        <f t="shared" si="960"/>
        <v>#DIV/0!</v>
      </c>
      <c r="X4129" s="3" t="e">
        <f t="shared" si="961"/>
        <v>#DIV/0!</v>
      </c>
      <c r="Y4129" t="e">
        <f t="shared" si="962"/>
        <v>#DIV/0!</v>
      </c>
      <c r="AD4129" t="e">
        <f t="shared" si="963"/>
        <v>#DIV/0!</v>
      </c>
      <c r="AI4129" t="e">
        <f t="shared" si="964"/>
        <v>#DIV/0!</v>
      </c>
      <c r="AJ4129" t="e">
        <f t="shared" si="965"/>
        <v>#DIV/0!</v>
      </c>
      <c r="AK4129" s="1" t="e">
        <f>IF(AND(OR(#REF!&gt;1.49,#REF!&lt; 0.67),#REF!&lt; 0.05),"TL regulate","none")</f>
        <v>#REF!</v>
      </c>
      <c r="AL4129" s="1" t="e">
        <f t="shared" si="966"/>
        <v>#DIV/0!</v>
      </c>
      <c r="AM4129" s="1" t="e">
        <f t="shared" si="967"/>
        <v>#DIV/0!</v>
      </c>
      <c r="AO4129">
        <v>0</v>
      </c>
      <c r="AP4129">
        <v>0</v>
      </c>
      <c r="AQ4129">
        <v>0</v>
      </c>
      <c r="AR4129">
        <v>0</v>
      </c>
      <c r="AS4129">
        <f t="shared" si="968"/>
        <v>0</v>
      </c>
      <c r="AT4129">
        <v>0</v>
      </c>
      <c r="AU4129">
        <v>0</v>
      </c>
      <c r="AV4129">
        <v>0</v>
      </c>
      <c r="AW4129">
        <v>0</v>
      </c>
      <c r="AX4129">
        <f t="shared" si="969"/>
        <v>0</v>
      </c>
      <c r="AY4129">
        <v>0</v>
      </c>
      <c r="AZ4129">
        <v>0</v>
      </c>
      <c r="BA4129">
        <v>0</v>
      </c>
      <c r="BB4129">
        <v>0</v>
      </c>
      <c r="BC4129">
        <f t="shared" si="970"/>
        <v>0</v>
      </c>
      <c r="BE4129" t="str">
        <f t="shared" si="971"/>
        <v>void</v>
      </c>
      <c r="BF4129">
        <f t="shared" si="972"/>
        <v>0</v>
      </c>
      <c r="BG4129">
        <f t="shared" si="973"/>
        <v>0</v>
      </c>
      <c r="BH4129">
        <f t="shared" si="974"/>
        <v>0</v>
      </c>
    </row>
    <row r="4130" spans="1:60" x14ac:dyDescent="0.45">
      <c r="A4130" t="s">
        <v>17310</v>
      </c>
      <c r="B4130" t="s">
        <v>17311</v>
      </c>
      <c r="C4130">
        <v>129</v>
      </c>
      <c r="D4130" t="s">
        <v>17311</v>
      </c>
      <c r="E4130" t="s">
        <v>17311</v>
      </c>
      <c r="F4130" t="s">
        <v>17312</v>
      </c>
      <c r="G4130">
        <v>0.99983500000000003</v>
      </c>
      <c r="H4130">
        <v>1</v>
      </c>
      <c r="I4130" t="s">
        <v>56</v>
      </c>
      <c r="J4130" t="s">
        <v>57</v>
      </c>
      <c r="K4130" t="s">
        <v>153</v>
      </c>
      <c r="L4130" t="s">
        <v>17313</v>
      </c>
      <c r="M4130" t="s">
        <v>17314</v>
      </c>
      <c r="N4130">
        <v>1</v>
      </c>
      <c r="S4130" t="e">
        <f t="shared" si="960"/>
        <v>#DIV/0!</v>
      </c>
      <c r="X4130" s="3" t="e">
        <f t="shared" si="961"/>
        <v>#DIV/0!</v>
      </c>
      <c r="Y4130" t="e">
        <f t="shared" si="962"/>
        <v>#DIV/0!</v>
      </c>
      <c r="AD4130" t="e">
        <f t="shared" si="963"/>
        <v>#DIV/0!</v>
      </c>
      <c r="AI4130" t="e">
        <f t="shared" si="964"/>
        <v>#DIV/0!</v>
      </c>
      <c r="AJ4130" t="e">
        <f t="shared" si="965"/>
        <v>#DIV/0!</v>
      </c>
      <c r="AK4130" s="1" t="e">
        <f>IF(AND(OR(#REF!&gt;1.49,#REF!&lt; 0.67),#REF!&lt; 0.05),"TL regulate","none")</f>
        <v>#REF!</v>
      </c>
      <c r="AL4130" s="1" t="e">
        <f t="shared" si="966"/>
        <v>#DIV/0!</v>
      </c>
      <c r="AM4130" s="1" t="e">
        <f t="shared" si="967"/>
        <v>#DIV/0!</v>
      </c>
      <c r="AO4130">
        <v>0</v>
      </c>
      <c r="AP4130">
        <v>0</v>
      </c>
      <c r="AQ4130">
        <v>0</v>
      </c>
      <c r="AR4130">
        <v>0</v>
      </c>
      <c r="AS4130">
        <f t="shared" si="968"/>
        <v>0</v>
      </c>
      <c r="AT4130">
        <v>0</v>
      </c>
      <c r="AU4130">
        <v>0</v>
      </c>
      <c r="AV4130">
        <v>0</v>
      </c>
      <c r="AW4130">
        <v>0</v>
      </c>
      <c r="AX4130">
        <f t="shared" si="969"/>
        <v>0</v>
      </c>
      <c r="AY4130">
        <v>0</v>
      </c>
      <c r="AZ4130">
        <v>0</v>
      </c>
      <c r="BA4130">
        <v>12176000</v>
      </c>
      <c r="BB4130">
        <v>0</v>
      </c>
      <c r="BC4130">
        <f t="shared" si="970"/>
        <v>12176000</v>
      </c>
      <c r="BE4130" t="str">
        <f t="shared" si="971"/>
        <v>Cel only</v>
      </c>
      <c r="BF4130">
        <f t="shared" si="972"/>
        <v>0</v>
      </c>
      <c r="BG4130">
        <f t="shared" si="973"/>
        <v>0</v>
      </c>
      <c r="BH4130">
        <f t="shared" si="974"/>
        <v>1</v>
      </c>
    </row>
    <row r="4131" spans="1:60" x14ac:dyDescent="0.45">
      <c r="A4131" t="s">
        <v>17315</v>
      </c>
      <c r="B4131" t="s">
        <v>8718</v>
      </c>
      <c r="C4131">
        <v>624</v>
      </c>
      <c r="D4131" t="s">
        <v>8718</v>
      </c>
      <c r="E4131" t="s">
        <v>8718</v>
      </c>
      <c r="F4131" t="s">
        <v>8719</v>
      </c>
      <c r="G4131">
        <v>0.43615100000000001</v>
      </c>
      <c r="H4131">
        <v>0</v>
      </c>
      <c r="I4131" t="s">
        <v>56</v>
      </c>
      <c r="J4131" t="s">
        <v>1690</v>
      </c>
      <c r="K4131" t="s">
        <v>108</v>
      </c>
      <c r="L4131" t="s">
        <v>8720</v>
      </c>
      <c r="M4131" t="s">
        <v>8721</v>
      </c>
      <c r="N4131">
        <v>18</v>
      </c>
      <c r="S4131" t="e">
        <f t="shared" si="960"/>
        <v>#DIV/0!</v>
      </c>
      <c r="X4131" s="3" t="e">
        <f t="shared" si="961"/>
        <v>#DIV/0!</v>
      </c>
      <c r="Y4131" t="e">
        <f t="shared" si="962"/>
        <v>#DIV/0!</v>
      </c>
      <c r="AD4131" t="e">
        <f t="shared" si="963"/>
        <v>#DIV/0!</v>
      </c>
      <c r="AI4131" t="e">
        <f t="shared" si="964"/>
        <v>#DIV/0!</v>
      </c>
      <c r="AJ4131" t="e">
        <f t="shared" si="965"/>
        <v>#DIV/0!</v>
      </c>
      <c r="AK4131" s="1" t="e">
        <f>IF(AND(OR(#REF!&gt;1.49,#REF!&lt; 0.67),#REF!&lt; 0.05),"TL regulate","none")</f>
        <v>#REF!</v>
      </c>
      <c r="AL4131" s="1" t="e">
        <f t="shared" si="966"/>
        <v>#DIV/0!</v>
      </c>
      <c r="AM4131" s="1" t="e">
        <f t="shared" si="967"/>
        <v>#DIV/0!</v>
      </c>
      <c r="AO4131">
        <v>0</v>
      </c>
      <c r="AP4131">
        <v>0</v>
      </c>
      <c r="AQ4131">
        <v>0</v>
      </c>
      <c r="AR4131">
        <v>0</v>
      </c>
      <c r="AS4131">
        <f t="shared" si="968"/>
        <v>0</v>
      </c>
      <c r="AT4131">
        <v>0</v>
      </c>
      <c r="AU4131">
        <v>0</v>
      </c>
      <c r="AV4131">
        <v>0</v>
      </c>
      <c r="AW4131">
        <v>0</v>
      </c>
      <c r="AX4131">
        <f t="shared" si="969"/>
        <v>0</v>
      </c>
      <c r="AY4131">
        <v>0</v>
      </c>
      <c r="AZ4131">
        <v>0</v>
      </c>
      <c r="BA4131">
        <v>0</v>
      </c>
      <c r="BB4131">
        <v>0</v>
      </c>
      <c r="BC4131">
        <f t="shared" si="970"/>
        <v>0</v>
      </c>
      <c r="BE4131" t="str">
        <f t="shared" si="971"/>
        <v>void</v>
      </c>
      <c r="BF4131">
        <f t="shared" si="972"/>
        <v>0</v>
      </c>
      <c r="BG4131">
        <f t="shared" si="973"/>
        <v>0</v>
      </c>
      <c r="BH4131">
        <f t="shared" si="974"/>
        <v>0</v>
      </c>
    </row>
    <row r="4132" spans="1:60" x14ac:dyDescent="0.45">
      <c r="A4132" t="s">
        <v>17316</v>
      </c>
      <c r="B4132" t="s">
        <v>3642</v>
      </c>
      <c r="C4132">
        <v>380</v>
      </c>
      <c r="D4132" t="s">
        <v>3642</v>
      </c>
      <c r="E4132" t="s">
        <v>3642</v>
      </c>
      <c r="F4132" t="s">
        <v>3643</v>
      </c>
      <c r="G4132">
        <v>0.33112200000000003</v>
      </c>
      <c r="H4132">
        <v>0</v>
      </c>
      <c r="I4132" t="s">
        <v>56</v>
      </c>
      <c r="J4132" t="s">
        <v>57</v>
      </c>
      <c r="K4132" t="s">
        <v>3987</v>
      </c>
      <c r="L4132" t="s">
        <v>8768</v>
      </c>
      <c r="M4132" t="s">
        <v>8769</v>
      </c>
      <c r="N4132">
        <v>11</v>
      </c>
      <c r="S4132" t="e">
        <f t="shared" si="960"/>
        <v>#DIV/0!</v>
      </c>
      <c r="X4132" s="3" t="e">
        <f t="shared" si="961"/>
        <v>#DIV/0!</v>
      </c>
      <c r="Y4132" t="e">
        <f t="shared" si="962"/>
        <v>#DIV/0!</v>
      </c>
      <c r="AD4132" t="e">
        <f t="shared" si="963"/>
        <v>#DIV/0!</v>
      </c>
      <c r="AI4132" t="e">
        <f t="shared" si="964"/>
        <v>#DIV/0!</v>
      </c>
      <c r="AJ4132" t="e">
        <f t="shared" si="965"/>
        <v>#DIV/0!</v>
      </c>
      <c r="AK4132" s="1" t="e">
        <f>IF(AND(OR(#REF!&gt;1.49,#REF!&lt; 0.67),#REF!&lt; 0.05),"TL regulate","none")</f>
        <v>#REF!</v>
      </c>
      <c r="AL4132" s="1" t="e">
        <f t="shared" si="966"/>
        <v>#DIV/0!</v>
      </c>
      <c r="AM4132" s="1" t="e">
        <f t="shared" si="967"/>
        <v>#DIV/0!</v>
      </c>
      <c r="AO4132">
        <v>0</v>
      </c>
      <c r="AP4132">
        <v>0</v>
      </c>
      <c r="AQ4132">
        <v>0</v>
      </c>
      <c r="AR4132">
        <v>0</v>
      </c>
      <c r="AS4132">
        <f t="shared" si="968"/>
        <v>0</v>
      </c>
      <c r="AT4132">
        <v>0</v>
      </c>
      <c r="AU4132">
        <v>0</v>
      </c>
      <c r="AV4132">
        <v>0</v>
      </c>
      <c r="AW4132">
        <v>0</v>
      </c>
      <c r="AX4132">
        <f t="shared" si="969"/>
        <v>0</v>
      </c>
      <c r="AY4132">
        <v>0</v>
      </c>
      <c r="AZ4132">
        <v>0</v>
      </c>
      <c r="BA4132">
        <v>0</v>
      </c>
      <c r="BB4132">
        <v>0</v>
      </c>
      <c r="BC4132">
        <f t="shared" si="970"/>
        <v>0</v>
      </c>
      <c r="BE4132" t="str">
        <f t="shared" si="971"/>
        <v>void</v>
      </c>
      <c r="BF4132">
        <f t="shared" si="972"/>
        <v>0</v>
      </c>
      <c r="BG4132">
        <f t="shared" si="973"/>
        <v>0</v>
      </c>
      <c r="BH4132">
        <f t="shared" si="974"/>
        <v>0</v>
      </c>
    </row>
    <row r="4133" spans="1:60" x14ac:dyDescent="0.45">
      <c r="A4133" t="s">
        <v>17317</v>
      </c>
      <c r="B4133" t="s">
        <v>17318</v>
      </c>
      <c r="C4133">
        <v>91</v>
      </c>
      <c r="D4133" t="s">
        <v>17318</v>
      </c>
      <c r="E4133" t="s">
        <v>17318</v>
      </c>
      <c r="F4133" t="s">
        <v>17319</v>
      </c>
      <c r="G4133">
        <v>0.99718300000000004</v>
      </c>
      <c r="H4133">
        <v>1</v>
      </c>
      <c r="I4133" t="s">
        <v>56</v>
      </c>
      <c r="J4133" t="s">
        <v>57</v>
      </c>
      <c r="K4133" t="s">
        <v>393</v>
      </c>
      <c r="L4133" t="s">
        <v>17320</v>
      </c>
      <c r="M4133" t="s">
        <v>17321</v>
      </c>
      <c r="N4133">
        <v>4</v>
      </c>
      <c r="S4133" t="e">
        <f t="shared" si="960"/>
        <v>#DIV/0!</v>
      </c>
      <c r="X4133" s="3" t="e">
        <f t="shared" si="961"/>
        <v>#DIV/0!</v>
      </c>
      <c r="Y4133" t="e">
        <f t="shared" si="962"/>
        <v>#DIV/0!</v>
      </c>
      <c r="AD4133" t="e">
        <f t="shared" si="963"/>
        <v>#DIV/0!</v>
      </c>
      <c r="AI4133" t="e">
        <f t="shared" si="964"/>
        <v>#DIV/0!</v>
      </c>
      <c r="AJ4133" t="e">
        <f t="shared" si="965"/>
        <v>#DIV/0!</v>
      </c>
      <c r="AK4133" s="1" t="e">
        <f>IF(AND(OR(#REF!&gt;1.49,#REF!&lt; 0.67),#REF!&lt; 0.05),"TL regulate","none")</f>
        <v>#REF!</v>
      </c>
      <c r="AL4133" s="1" t="e">
        <f t="shared" si="966"/>
        <v>#DIV/0!</v>
      </c>
      <c r="AM4133" s="1" t="e">
        <f t="shared" si="967"/>
        <v>#DIV/0!</v>
      </c>
      <c r="AO4133">
        <v>0</v>
      </c>
      <c r="AP4133">
        <v>0</v>
      </c>
      <c r="AQ4133">
        <v>0</v>
      </c>
      <c r="AR4133">
        <v>0</v>
      </c>
      <c r="AS4133">
        <f t="shared" si="968"/>
        <v>0</v>
      </c>
      <c r="AT4133">
        <v>34833000</v>
      </c>
      <c r="AU4133">
        <v>0</v>
      </c>
      <c r="AV4133">
        <v>0</v>
      </c>
      <c r="AW4133">
        <v>0</v>
      </c>
      <c r="AX4133">
        <f t="shared" si="969"/>
        <v>34833000</v>
      </c>
      <c r="AY4133">
        <v>0</v>
      </c>
      <c r="AZ4133">
        <v>0</v>
      </c>
      <c r="BA4133">
        <v>0</v>
      </c>
      <c r="BB4133">
        <v>0</v>
      </c>
      <c r="BC4133">
        <f t="shared" si="970"/>
        <v>0</v>
      </c>
      <c r="BE4133" t="str">
        <f t="shared" si="971"/>
        <v>TL only</v>
      </c>
      <c r="BF4133">
        <f t="shared" si="972"/>
        <v>0</v>
      </c>
      <c r="BG4133">
        <f t="shared" si="973"/>
        <v>1</v>
      </c>
      <c r="BH4133">
        <f t="shared" si="974"/>
        <v>0</v>
      </c>
    </row>
    <row r="4134" spans="1:60" x14ac:dyDescent="0.45">
      <c r="A4134" t="s">
        <v>17322</v>
      </c>
      <c r="B4134" t="s">
        <v>17323</v>
      </c>
      <c r="C4134" t="s">
        <v>17324</v>
      </c>
      <c r="D4134" t="s">
        <v>17325</v>
      </c>
      <c r="E4134" t="s">
        <v>17325</v>
      </c>
      <c r="F4134" t="s">
        <v>17326</v>
      </c>
      <c r="G4134">
        <v>0.987599</v>
      </c>
      <c r="H4134">
        <v>1</v>
      </c>
      <c r="I4134" t="s">
        <v>56</v>
      </c>
      <c r="J4134" t="s">
        <v>57</v>
      </c>
      <c r="K4134" t="s">
        <v>90</v>
      </c>
      <c r="L4134" t="s">
        <v>17327</v>
      </c>
      <c r="M4134" t="s">
        <v>17328</v>
      </c>
      <c r="N4134">
        <v>16</v>
      </c>
      <c r="S4134" t="e">
        <f t="shared" si="960"/>
        <v>#DIV/0!</v>
      </c>
      <c r="X4134" s="3" t="e">
        <f t="shared" si="961"/>
        <v>#DIV/0!</v>
      </c>
      <c r="Y4134" t="e">
        <f t="shared" si="962"/>
        <v>#DIV/0!</v>
      </c>
      <c r="AD4134" t="e">
        <f t="shared" si="963"/>
        <v>#DIV/0!</v>
      </c>
      <c r="AI4134" t="e">
        <f t="shared" si="964"/>
        <v>#DIV/0!</v>
      </c>
      <c r="AJ4134" t="e">
        <f t="shared" si="965"/>
        <v>#DIV/0!</v>
      </c>
      <c r="AK4134" s="1" t="e">
        <f>IF(AND(OR(#REF!&gt;1.49,#REF!&lt; 0.67),#REF!&lt; 0.05),"TL regulate","none")</f>
        <v>#REF!</v>
      </c>
      <c r="AL4134" s="1" t="e">
        <f t="shared" si="966"/>
        <v>#DIV/0!</v>
      </c>
      <c r="AM4134" s="1" t="e">
        <f t="shared" si="967"/>
        <v>#DIV/0!</v>
      </c>
      <c r="AO4134">
        <v>18965000</v>
      </c>
      <c r="AP4134">
        <v>0</v>
      </c>
      <c r="AQ4134">
        <v>0</v>
      </c>
      <c r="AR4134">
        <v>0</v>
      </c>
      <c r="AS4134">
        <f t="shared" si="968"/>
        <v>18965000</v>
      </c>
      <c r="AT4134">
        <v>0</v>
      </c>
      <c r="AU4134">
        <v>0</v>
      </c>
      <c r="AV4134">
        <v>0</v>
      </c>
      <c r="AW4134">
        <v>0</v>
      </c>
      <c r="AX4134">
        <f t="shared" si="969"/>
        <v>0</v>
      </c>
      <c r="AY4134">
        <v>0</v>
      </c>
      <c r="AZ4134">
        <v>0</v>
      </c>
      <c r="BA4134">
        <v>0</v>
      </c>
      <c r="BB4134">
        <v>0</v>
      </c>
      <c r="BC4134">
        <f t="shared" si="970"/>
        <v>0</v>
      </c>
      <c r="BE4134" t="str">
        <f t="shared" si="971"/>
        <v>LPS only</v>
      </c>
      <c r="BF4134">
        <f t="shared" si="972"/>
        <v>1</v>
      </c>
      <c r="BG4134">
        <f t="shared" si="973"/>
        <v>0</v>
      </c>
      <c r="BH4134">
        <f t="shared" si="974"/>
        <v>0</v>
      </c>
    </row>
    <row r="4135" spans="1:60" x14ac:dyDescent="0.45">
      <c r="A4135" t="s">
        <v>17329</v>
      </c>
      <c r="B4135" t="s">
        <v>674</v>
      </c>
      <c r="C4135">
        <v>413</v>
      </c>
      <c r="D4135" t="s">
        <v>674</v>
      </c>
      <c r="E4135" t="s">
        <v>674</v>
      </c>
      <c r="F4135" t="s">
        <v>675</v>
      </c>
      <c r="G4135">
        <v>0.93057699999999999</v>
      </c>
      <c r="H4135">
        <v>1</v>
      </c>
      <c r="I4135" t="s">
        <v>56</v>
      </c>
      <c r="J4135" t="s">
        <v>57</v>
      </c>
      <c r="K4135" t="s">
        <v>329</v>
      </c>
      <c r="L4135" t="s">
        <v>17330</v>
      </c>
      <c r="M4135" t="s">
        <v>17331</v>
      </c>
      <c r="N4135">
        <v>3</v>
      </c>
      <c r="S4135" t="e">
        <f t="shared" si="960"/>
        <v>#DIV/0!</v>
      </c>
      <c r="X4135" s="3" t="e">
        <f t="shared" si="961"/>
        <v>#DIV/0!</v>
      </c>
      <c r="Y4135" t="e">
        <f t="shared" si="962"/>
        <v>#DIV/0!</v>
      </c>
      <c r="AD4135" t="e">
        <f t="shared" si="963"/>
        <v>#DIV/0!</v>
      </c>
      <c r="AI4135" t="e">
        <f t="shared" si="964"/>
        <v>#DIV/0!</v>
      </c>
      <c r="AJ4135" t="e">
        <f t="shared" si="965"/>
        <v>#DIV/0!</v>
      </c>
      <c r="AK4135" s="1" t="e">
        <f>IF(AND(OR(#REF!&gt;1.49,#REF!&lt; 0.67),#REF!&lt; 0.05),"TL regulate","none")</f>
        <v>#REF!</v>
      </c>
      <c r="AL4135" s="1" t="e">
        <f t="shared" si="966"/>
        <v>#DIV/0!</v>
      </c>
      <c r="AM4135" s="1" t="e">
        <f t="shared" si="967"/>
        <v>#DIV/0!</v>
      </c>
      <c r="AO4135">
        <v>0</v>
      </c>
      <c r="AP4135">
        <v>0</v>
      </c>
      <c r="AQ4135">
        <v>0</v>
      </c>
      <c r="AR4135">
        <v>0</v>
      </c>
      <c r="AS4135">
        <f t="shared" si="968"/>
        <v>0</v>
      </c>
      <c r="AT4135">
        <v>0</v>
      </c>
      <c r="AU4135">
        <v>0</v>
      </c>
      <c r="AV4135">
        <v>0</v>
      </c>
      <c r="AW4135">
        <v>0</v>
      </c>
      <c r="AX4135">
        <f t="shared" si="969"/>
        <v>0</v>
      </c>
      <c r="AY4135">
        <v>23598000</v>
      </c>
      <c r="AZ4135">
        <v>0</v>
      </c>
      <c r="BA4135">
        <v>0</v>
      </c>
      <c r="BB4135">
        <v>0</v>
      </c>
      <c r="BC4135">
        <f t="shared" si="970"/>
        <v>23598000</v>
      </c>
      <c r="BE4135" t="str">
        <f t="shared" si="971"/>
        <v>Cel only</v>
      </c>
      <c r="BF4135">
        <f t="shared" si="972"/>
        <v>0</v>
      </c>
      <c r="BG4135">
        <f t="shared" si="973"/>
        <v>0</v>
      </c>
      <c r="BH4135">
        <f t="shared" si="974"/>
        <v>1</v>
      </c>
    </row>
    <row r="4136" spans="1:60" x14ac:dyDescent="0.45">
      <c r="A4136" t="s">
        <v>17332</v>
      </c>
      <c r="B4136" t="s">
        <v>244</v>
      </c>
      <c r="C4136">
        <v>135</v>
      </c>
      <c r="D4136" t="s">
        <v>244</v>
      </c>
      <c r="E4136" t="s">
        <v>244</v>
      </c>
      <c r="F4136">
        <v>0</v>
      </c>
      <c r="G4136">
        <v>0.49873699999999999</v>
      </c>
      <c r="H4136">
        <v>0</v>
      </c>
      <c r="I4136" t="s">
        <v>56</v>
      </c>
      <c r="J4136" t="s">
        <v>63</v>
      </c>
      <c r="K4136" t="s">
        <v>64</v>
      </c>
      <c r="L4136" t="s">
        <v>17333</v>
      </c>
      <c r="M4136" t="s">
        <v>17334</v>
      </c>
      <c r="N4136">
        <v>7</v>
      </c>
      <c r="S4136" t="e">
        <f t="shared" si="960"/>
        <v>#DIV/0!</v>
      </c>
      <c r="X4136" s="3" t="e">
        <f t="shared" si="961"/>
        <v>#DIV/0!</v>
      </c>
      <c r="Y4136" t="e">
        <f t="shared" si="962"/>
        <v>#DIV/0!</v>
      </c>
      <c r="AD4136" t="e">
        <f t="shared" si="963"/>
        <v>#DIV/0!</v>
      </c>
      <c r="AI4136" t="e">
        <f t="shared" si="964"/>
        <v>#DIV/0!</v>
      </c>
      <c r="AJ4136" t="e">
        <f t="shared" si="965"/>
        <v>#DIV/0!</v>
      </c>
      <c r="AK4136" s="1" t="e">
        <f>IF(AND(OR(#REF!&gt;1.49,#REF!&lt; 0.67),#REF!&lt; 0.05),"TL regulate","none")</f>
        <v>#REF!</v>
      </c>
      <c r="AL4136" s="1" t="e">
        <f t="shared" si="966"/>
        <v>#DIV/0!</v>
      </c>
      <c r="AM4136" s="1" t="e">
        <f t="shared" si="967"/>
        <v>#DIV/0!</v>
      </c>
      <c r="AO4136">
        <v>0</v>
      </c>
      <c r="AP4136">
        <v>0</v>
      </c>
      <c r="AQ4136">
        <v>0</v>
      </c>
      <c r="AR4136">
        <v>0</v>
      </c>
      <c r="AS4136">
        <f t="shared" si="968"/>
        <v>0</v>
      </c>
      <c r="AT4136">
        <v>0</v>
      </c>
      <c r="AU4136">
        <v>0</v>
      </c>
      <c r="AV4136">
        <v>0</v>
      </c>
      <c r="AW4136">
        <v>0</v>
      </c>
      <c r="AX4136">
        <f t="shared" si="969"/>
        <v>0</v>
      </c>
      <c r="AY4136">
        <v>0</v>
      </c>
      <c r="AZ4136">
        <v>0</v>
      </c>
      <c r="BA4136">
        <v>0</v>
      </c>
      <c r="BB4136">
        <v>0</v>
      </c>
      <c r="BC4136">
        <f t="shared" si="970"/>
        <v>0</v>
      </c>
      <c r="BE4136" t="str">
        <f t="shared" si="971"/>
        <v>void</v>
      </c>
      <c r="BF4136">
        <f t="shared" si="972"/>
        <v>0</v>
      </c>
      <c r="BG4136">
        <f t="shared" si="973"/>
        <v>0</v>
      </c>
      <c r="BH4136">
        <f t="shared" si="974"/>
        <v>0</v>
      </c>
    </row>
    <row r="4137" spans="1:60" x14ac:dyDescent="0.45">
      <c r="A4137" t="s">
        <v>17335</v>
      </c>
      <c r="B4137" t="s">
        <v>244</v>
      </c>
      <c r="C4137">
        <v>375</v>
      </c>
      <c r="D4137" t="s">
        <v>244</v>
      </c>
      <c r="E4137" t="s">
        <v>244</v>
      </c>
      <c r="F4137" t="s">
        <v>245</v>
      </c>
      <c r="G4137">
        <v>0.43059700000000001</v>
      </c>
      <c r="H4137">
        <v>0</v>
      </c>
      <c r="I4137" t="s">
        <v>56</v>
      </c>
      <c r="J4137" t="s">
        <v>57</v>
      </c>
      <c r="K4137" t="s">
        <v>153</v>
      </c>
      <c r="L4137" t="s">
        <v>17336</v>
      </c>
      <c r="M4137" t="s">
        <v>17337</v>
      </c>
      <c r="N4137">
        <v>1</v>
      </c>
      <c r="S4137" t="e">
        <f t="shared" si="960"/>
        <v>#DIV/0!</v>
      </c>
      <c r="X4137" s="3" t="e">
        <f t="shared" si="961"/>
        <v>#DIV/0!</v>
      </c>
      <c r="Y4137" t="e">
        <f t="shared" si="962"/>
        <v>#DIV/0!</v>
      </c>
      <c r="AD4137" t="e">
        <f t="shared" si="963"/>
        <v>#DIV/0!</v>
      </c>
      <c r="AI4137" t="e">
        <f t="shared" si="964"/>
        <v>#DIV/0!</v>
      </c>
      <c r="AJ4137" t="e">
        <f t="shared" si="965"/>
        <v>#DIV/0!</v>
      </c>
      <c r="AK4137" s="1" t="e">
        <f>IF(AND(OR(#REF!&gt;1.49,#REF!&lt; 0.67),#REF!&lt; 0.05),"TL regulate","none")</f>
        <v>#REF!</v>
      </c>
      <c r="AL4137" s="1" t="e">
        <f t="shared" si="966"/>
        <v>#DIV/0!</v>
      </c>
      <c r="AM4137" s="1" t="e">
        <f t="shared" si="967"/>
        <v>#DIV/0!</v>
      </c>
      <c r="AO4137">
        <v>0</v>
      </c>
      <c r="AP4137">
        <v>0</v>
      </c>
      <c r="AQ4137">
        <v>0</v>
      </c>
      <c r="AR4137">
        <v>0</v>
      </c>
      <c r="AS4137">
        <f t="shared" si="968"/>
        <v>0</v>
      </c>
      <c r="AT4137">
        <v>0</v>
      </c>
      <c r="AU4137">
        <v>0</v>
      </c>
      <c r="AV4137">
        <v>0</v>
      </c>
      <c r="AW4137">
        <v>0</v>
      </c>
      <c r="AX4137">
        <f t="shared" si="969"/>
        <v>0</v>
      </c>
      <c r="AY4137">
        <v>0</v>
      </c>
      <c r="AZ4137">
        <v>0</v>
      </c>
      <c r="BA4137">
        <v>0</v>
      </c>
      <c r="BB4137">
        <v>0</v>
      </c>
      <c r="BC4137">
        <f t="shared" si="970"/>
        <v>0</v>
      </c>
      <c r="BE4137" t="str">
        <f t="shared" si="971"/>
        <v>void</v>
      </c>
      <c r="BF4137">
        <f t="shared" si="972"/>
        <v>0</v>
      </c>
      <c r="BG4137">
        <f t="shared" si="973"/>
        <v>0</v>
      </c>
      <c r="BH4137">
        <f t="shared" si="974"/>
        <v>0</v>
      </c>
    </row>
    <row r="4138" spans="1:60" x14ac:dyDescent="0.45">
      <c r="A4138" t="s">
        <v>17338</v>
      </c>
      <c r="B4138" t="s">
        <v>244</v>
      </c>
      <c r="C4138">
        <v>377</v>
      </c>
      <c r="D4138" t="s">
        <v>244</v>
      </c>
      <c r="E4138" t="s">
        <v>244</v>
      </c>
      <c r="F4138" t="s">
        <v>245</v>
      </c>
      <c r="G4138">
        <v>0.43059700000000001</v>
      </c>
      <c r="H4138">
        <v>0</v>
      </c>
      <c r="I4138" t="s">
        <v>56</v>
      </c>
      <c r="J4138" t="s">
        <v>63</v>
      </c>
      <c r="K4138" t="s">
        <v>64</v>
      </c>
      <c r="L4138" t="s">
        <v>17336</v>
      </c>
      <c r="M4138" t="s">
        <v>17337</v>
      </c>
      <c r="N4138">
        <v>3</v>
      </c>
      <c r="S4138" t="e">
        <f t="shared" si="960"/>
        <v>#DIV/0!</v>
      </c>
      <c r="X4138" s="3" t="e">
        <f t="shared" si="961"/>
        <v>#DIV/0!</v>
      </c>
      <c r="Y4138" t="e">
        <f t="shared" si="962"/>
        <v>#DIV/0!</v>
      </c>
      <c r="AD4138" t="e">
        <f t="shared" si="963"/>
        <v>#DIV/0!</v>
      </c>
      <c r="AI4138" t="e">
        <f t="shared" si="964"/>
        <v>#DIV/0!</v>
      </c>
      <c r="AJ4138" t="e">
        <f t="shared" si="965"/>
        <v>#DIV/0!</v>
      </c>
      <c r="AK4138" s="1" t="e">
        <f>IF(AND(OR(#REF!&gt;1.49,#REF!&lt; 0.67),#REF!&lt; 0.05),"TL regulate","none")</f>
        <v>#REF!</v>
      </c>
      <c r="AL4138" s="1" t="e">
        <f t="shared" si="966"/>
        <v>#DIV/0!</v>
      </c>
      <c r="AM4138" s="1" t="e">
        <f t="shared" si="967"/>
        <v>#DIV/0!</v>
      </c>
      <c r="AO4138">
        <v>0</v>
      </c>
      <c r="AP4138">
        <v>0</v>
      </c>
      <c r="AQ4138">
        <v>0</v>
      </c>
      <c r="AR4138">
        <v>0</v>
      </c>
      <c r="AS4138">
        <f t="shared" si="968"/>
        <v>0</v>
      </c>
      <c r="AT4138">
        <v>0</v>
      </c>
      <c r="AU4138">
        <v>0</v>
      </c>
      <c r="AV4138">
        <v>0</v>
      </c>
      <c r="AW4138">
        <v>0</v>
      </c>
      <c r="AX4138">
        <f t="shared" si="969"/>
        <v>0</v>
      </c>
      <c r="AY4138">
        <v>0</v>
      </c>
      <c r="AZ4138">
        <v>0</v>
      </c>
      <c r="BA4138">
        <v>0</v>
      </c>
      <c r="BB4138">
        <v>0</v>
      </c>
      <c r="BC4138">
        <f t="shared" si="970"/>
        <v>0</v>
      </c>
      <c r="BE4138" t="str">
        <f t="shared" si="971"/>
        <v>void</v>
      </c>
      <c r="BF4138">
        <f t="shared" si="972"/>
        <v>0</v>
      </c>
      <c r="BG4138">
        <f t="shared" si="973"/>
        <v>0</v>
      </c>
      <c r="BH4138">
        <f t="shared" si="974"/>
        <v>0</v>
      </c>
    </row>
    <row r="4139" spans="1:60" x14ac:dyDescent="0.45">
      <c r="A4139" t="s">
        <v>17339</v>
      </c>
      <c r="B4139" t="s">
        <v>12021</v>
      </c>
      <c r="C4139" t="s">
        <v>17340</v>
      </c>
      <c r="D4139" t="s">
        <v>9988</v>
      </c>
      <c r="E4139" t="s">
        <v>9988</v>
      </c>
      <c r="F4139">
        <v>0</v>
      </c>
      <c r="G4139">
        <v>0.96380900000000003</v>
      </c>
      <c r="H4139">
        <v>1</v>
      </c>
      <c r="I4139" t="s">
        <v>56</v>
      </c>
      <c r="J4139" t="s">
        <v>57</v>
      </c>
      <c r="K4139" t="s">
        <v>882</v>
      </c>
      <c r="L4139" t="s">
        <v>17341</v>
      </c>
      <c r="M4139" t="s">
        <v>17342</v>
      </c>
      <c r="N4139">
        <v>4</v>
      </c>
      <c r="S4139" t="e">
        <f t="shared" si="960"/>
        <v>#DIV/0!</v>
      </c>
      <c r="X4139" s="3" t="e">
        <f t="shared" si="961"/>
        <v>#DIV/0!</v>
      </c>
      <c r="Y4139" t="e">
        <f t="shared" si="962"/>
        <v>#DIV/0!</v>
      </c>
      <c r="AD4139" t="e">
        <f t="shared" si="963"/>
        <v>#DIV/0!</v>
      </c>
      <c r="AI4139" t="e">
        <f t="shared" si="964"/>
        <v>#DIV/0!</v>
      </c>
      <c r="AJ4139" t="e">
        <f t="shared" si="965"/>
        <v>#DIV/0!</v>
      </c>
      <c r="AK4139" s="1" t="e">
        <f>IF(AND(OR(#REF!&gt;1.49,#REF!&lt; 0.67),#REF!&lt; 0.05),"TL regulate","none")</f>
        <v>#REF!</v>
      </c>
      <c r="AL4139" s="1" t="e">
        <f t="shared" si="966"/>
        <v>#DIV/0!</v>
      </c>
      <c r="AM4139" s="1" t="e">
        <f t="shared" si="967"/>
        <v>#DIV/0!</v>
      </c>
      <c r="AO4139">
        <v>0</v>
      </c>
      <c r="AP4139">
        <v>0</v>
      </c>
      <c r="AQ4139">
        <v>16224000</v>
      </c>
      <c r="AR4139">
        <v>0</v>
      </c>
      <c r="AS4139">
        <f t="shared" si="968"/>
        <v>16224000</v>
      </c>
      <c r="AT4139">
        <v>0</v>
      </c>
      <c r="AU4139">
        <v>0</v>
      </c>
      <c r="AV4139">
        <v>0</v>
      </c>
      <c r="AW4139">
        <v>0</v>
      </c>
      <c r="AX4139">
        <f t="shared" si="969"/>
        <v>0</v>
      </c>
      <c r="AY4139">
        <v>0</v>
      </c>
      <c r="AZ4139">
        <v>0</v>
      </c>
      <c r="BA4139">
        <v>0</v>
      </c>
      <c r="BB4139">
        <v>0</v>
      </c>
      <c r="BC4139">
        <f t="shared" si="970"/>
        <v>0</v>
      </c>
      <c r="BE4139" t="str">
        <f t="shared" si="971"/>
        <v>LPS only</v>
      </c>
      <c r="BF4139">
        <f t="shared" si="972"/>
        <v>1</v>
      </c>
      <c r="BG4139">
        <f t="shared" si="973"/>
        <v>0</v>
      </c>
      <c r="BH4139">
        <f t="shared" si="974"/>
        <v>0</v>
      </c>
    </row>
    <row r="4140" spans="1:60" x14ac:dyDescent="0.45">
      <c r="A4140" t="s">
        <v>17343</v>
      </c>
      <c r="B4140" t="s">
        <v>5708</v>
      </c>
      <c r="C4140">
        <v>163</v>
      </c>
      <c r="D4140" t="s">
        <v>5708</v>
      </c>
      <c r="E4140" t="s">
        <v>5708</v>
      </c>
      <c r="F4140" t="s">
        <v>5709</v>
      </c>
      <c r="G4140">
        <v>0.93441700000000005</v>
      </c>
      <c r="H4140">
        <v>2</v>
      </c>
      <c r="I4140" t="s">
        <v>56</v>
      </c>
      <c r="J4140" t="s">
        <v>952</v>
      </c>
      <c r="K4140" t="s">
        <v>1331</v>
      </c>
      <c r="L4140" t="s">
        <v>17344</v>
      </c>
      <c r="M4140" t="s">
        <v>17345</v>
      </c>
      <c r="N4140">
        <v>11</v>
      </c>
      <c r="S4140" t="e">
        <f t="shared" si="960"/>
        <v>#DIV/0!</v>
      </c>
      <c r="X4140" s="3" t="e">
        <f t="shared" si="961"/>
        <v>#DIV/0!</v>
      </c>
      <c r="Y4140" t="e">
        <f t="shared" si="962"/>
        <v>#DIV/0!</v>
      </c>
      <c r="AD4140" t="e">
        <f t="shared" si="963"/>
        <v>#DIV/0!</v>
      </c>
      <c r="AI4140" t="e">
        <f t="shared" si="964"/>
        <v>#DIV/0!</v>
      </c>
      <c r="AJ4140" t="e">
        <f t="shared" si="965"/>
        <v>#DIV/0!</v>
      </c>
      <c r="AK4140" s="1" t="e">
        <f>IF(AND(OR(#REF!&gt;1.49,#REF!&lt; 0.67),#REF!&lt; 0.05),"TL regulate","none")</f>
        <v>#REF!</v>
      </c>
      <c r="AL4140" s="1" t="e">
        <f t="shared" si="966"/>
        <v>#DIV/0!</v>
      </c>
      <c r="AM4140" s="1" t="e">
        <f t="shared" si="967"/>
        <v>#DIV/0!</v>
      </c>
      <c r="AO4140">
        <v>32003000</v>
      </c>
      <c r="AP4140">
        <v>0</v>
      </c>
      <c r="AQ4140">
        <v>0</v>
      </c>
      <c r="AR4140">
        <v>0</v>
      </c>
      <c r="AS4140">
        <f t="shared" si="968"/>
        <v>32003000</v>
      </c>
      <c r="AT4140">
        <v>0</v>
      </c>
      <c r="AU4140">
        <v>0</v>
      </c>
      <c r="AV4140">
        <v>0</v>
      </c>
      <c r="AW4140">
        <v>0</v>
      </c>
      <c r="AX4140">
        <f t="shared" si="969"/>
        <v>0</v>
      </c>
      <c r="AY4140">
        <v>0</v>
      </c>
      <c r="AZ4140">
        <v>0</v>
      </c>
      <c r="BA4140">
        <v>0</v>
      </c>
      <c r="BB4140">
        <v>0</v>
      </c>
      <c r="BC4140">
        <f t="shared" si="970"/>
        <v>0</v>
      </c>
      <c r="BE4140" t="str">
        <f t="shared" si="971"/>
        <v>LPS only</v>
      </c>
      <c r="BF4140">
        <f t="shared" si="972"/>
        <v>1</v>
      </c>
      <c r="BG4140">
        <f t="shared" si="973"/>
        <v>0</v>
      </c>
      <c r="BH4140">
        <f t="shared" si="974"/>
        <v>0</v>
      </c>
    </row>
    <row r="4141" spans="1:60" x14ac:dyDescent="0.45">
      <c r="A4141" t="s">
        <v>17346</v>
      </c>
      <c r="B4141" t="s">
        <v>5708</v>
      </c>
      <c r="C4141">
        <v>744</v>
      </c>
      <c r="D4141" t="s">
        <v>5708</v>
      </c>
      <c r="E4141" t="s">
        <v>5708</v>
      </c>
      <c r="F4141" t="s">
        <v>5709</v>
      </c>
      <c r="G4141">
        <v>0.24995800000000001</v>
      </c>
      <c r="H4141">
        <v>0</v>
      </c>
      <c r="I4141" t="s">
        <v>80</v>
      </c>
      <c r="J4141" t="s">
        <v>63</v>
      </c>
      <c r="K4141" t="s">
        <v>64</v>
      </c>
      <c r="L4141" t="s">
        <v>17347</v>
      </c>
      <c r="M4141" t="s">
        <v>17348</v>
      </c>
      <c r="N4141">
        <v>6</v>
      </c>
      <c r="S4141" t="e">
        <f t="shared" si="960"/>
        <v>#DIV/0!</v>
      </c>
      <c r="X4141" s="3" t="e">
        <f t="shared" si="961"/>
        <v>#DIV/0!</v>
      </c>
      <c r="Y4141" t="e">
        <f t="shared" si="962"/>
        <v>#DIV/0!</v>
      </c>
      <c r="AD4141" t="e">
        <f t="shared" si="963"/>
        <v>#DIV/0!</v>
      </c>
      <c r="AI4141" t="e">
        <f t="shared" si="964"/>
        <v>#DIV/0!</v>
      </c>
      <c r="AJ4141" t="e">
        <f t="shared" si="965"/>
        <v>#DIV/0!</v>
      </c>
      <c r="AK4141" s="1" t="e">
        <f>IF(AND(OR(#REF!&gt;1.49,#REF!&lt; 0.67),#REF!&lt; 0.05),"TL regulate","none")</f>
        <v>#REF!</v>
      </c>
      <c r="AL4141" s="1" t="e">
        <f t="shared" si="966"/>
        <v>#DIV/0!</v>
      </c>
      <c r="AM4141" s="1" t="e">
        <f t="shared" si="967"/>
        <v>#DIV/0!</v>
      </c>
      <c r="AO4141">
        <v>0</v>
      </c>
      <c r="AP4141">
        <v>0</v>
      </c>
      <c r="AQ4141">
        <v>0</v>
      </c>
      <c r="AR4141">
        <v>0</v>
      </c>
      <c r="AS4141">
        <f t="shared" si="968"/>
        <v>0</v>
      </c>
      <c r="AT4141">
        <v>0</v>
      </c>
      <c r="AU4141">
        <v>0</v>
      </c>
      <c r="AV4141">
        <v>0</v>
      </c>
      <c r="AW4141">
        <v>0</v>
      </c>
      <c r="AX4141">
        <f t="shared" si="969"/>
        <v>0</v>
      </c>
      <c r="AY4141">
        <v>0</v>
      </c>
      <c r="AZ4141">
        <v>0</v>
      </c>
      <c r="BA4141">
        <v>0</v>
      </c>
      <c r="BB4141">
        <v>0</v>
      </c>
      <c r="BC4141">
        <f t="shared" si="970"/>
        <v>0</v>
      </c>
      <c r="BE4141" t="str">
        <f t="shared" si="971"/>
        <v>void</v>
      </c>
      <c r="BF4141">
        <f t="shared" si="972"/>
        <v>0</v>
      </c>
      <c r="BG4141">
        <f t="shared" si="973"/>
        <v>0</v>
      </c>
      <c r="BH4141">
        <f t="shared" si="974"/>
        <v>0</v>
      </c>
    </row>
    <row r="4142" spans="1:60" x14ac:dyDescent="0.45">
      <c r="A4142" t="s">
        <v>17349</v>
      </c>
      <c r="B4142" t="s">
        <v>5708</v>
      </c>
      <c r="C4142">
        <v>167</v>
      </c>
      <c r="D4142" t="s">
        <v>5708</v>
      </c>
      <c r="E4142" t="s">
        <v>5708</v>
      </c>
      <c r="F4142" t="s">
        <v>5709</v>
      </c>
      <c r="G4142">
        <v>0.93441700000000005</v>
      </c>
      <c r="H4142">
        <v>2</v>
      </c>
      <c r="I4142" t="s">
        <v>80</v>
      </c>
      <c r="J4142" t="s">
        <v>1133</v>
      </c>
      <c r="K4142" t="s">
        <v>17350</v>
      </c>
      <c r="L4142" t="s">
        <v>17344</v>
      </c>
      <c r="M4142" t="s">
        <v>17345</v>
      </c>
      <c r="N4142">
        <v>15</v>
      </c>
      <c r="S4142" t="e">
        <f t="shared" si="960"/>
        <v>#DIV/0!</v>
      </c>
      <c r="X4142" s="3" t="e">
        <f t="shared" si="961"/>
        <v>#DIV/0!</v>
      </c>
      <c r="Y4142" t="e">
        <f t="shared" si="962"/>
        <v>#DIV/0!</v>
      </c>
      <c r="AD4142" t="e">
        <f t="shared" si="963"/>
        <v>#DIV/0!</v>
      </c>
      <c r="AI4142" t="e">
        <f t="shared" si="964"/>
        <v>#DIV/0!</v>
      </c>
      <c r="AJ4142" t="e">
        <f t="shared" si="965"/>
        <v>#DIV/0!</v>
      </c>
      <c r="AK4142" s="1" t="e">
        <f>IF(AND(OR(#REF!&gt;1.49,#REF!&lt; 0.67),#REF!&lt; 0.05),"TL regulate","none")</f>
        <v>#REF!</v>
      </c>
      <c r="AL4142" s="1" t="e">
        <f t="shared" si="966"/>
        <v>#DIV/0!</v>
      </c>
      <c r="AM4142" s="1" t="e">
        <f t="shared" si="967"/>
        <v>#DIV/0!</v>
      </c>
      <c r="AO4142">
        <v>0</v>
      </c>
      <c r="AP4142">
        <v>0</v>
      </c>
      <c r="AQ4142">
        <v>0</v>
      </c>
      <c r="AR4142">
        <v>0</v>
      </c>
      <c r="AS4142">
        <f t="shared" si="968"/>
        <v>0</v>
      </c>
      <c r="AT4142">
        <v>0</v>
      </c>
      <c r="AU4142">
        <v>0</v>
      </c>
      <c r="AV4142">
        <v>0</v>
      </c>
      <c r="AW4142">
        <v>0</v>
      </c>
      <c r="AX4142">
        <f t="shared" si="969"/>
        <v>0</v>
      </c>
      <c r="AY4142">
        <v>0</v>
      </c>
      <c r="AZ4142">
        <v>0</v>
      </c>
      <c r="BA4142">
        <v>0</v>
      </c>
      <c r="BB4142">
        <v>0</v>
      </c>
      <c r="BC4142">
        <f t="shared" si="970"/>
        <v>0</v>
      </c>
      <c r="BE4142" t="str">
        <f t="shared" si="971"/>
        <v>void</v>
      </c>
      <c r="BF4142">
        <f t="shared" si="972"/>
        <v>0</v>
      </c>
      <c r="BG4142">
        <f t="shared" si="973"/>
        <v>0</v>
      </c>
      <c r="BH4142">
        <f t="shared" si="974"/>
        <v>0</v>
      </c>
    </row>
    <row r="4143" spans="1:60" x14ac:dyDescent="0.45">
      <c r="A4143" t="s">
        <v>17351</v>
      </c>
      <c r="B4143" t="s">
        <v>5708</v>
      </c>
      <c r="C4143">
        <v>745</v>
      </c>
      <c r="D4143" t="s">
        <v>5708</v>
      </c>
      <c r="E4143" t="s">
        <v>5708</v>
      </c>
      <c r="F4143" t="s">
        <v>5709</v>
      </c>
      <c r="G4143">
        <v>0.24995800000000001</v>
      </c>
      <c r="H4143">
        <v>0</v>
      </c>
      <c r="I4143" t="s">
        <v>80</v>
      </c>
      <c r="J4143" t="s">
        <v>63</v>
      </c>
      <c r="K4143" t="s">
        <v>64</v>
      </c>
      <c r="L4143" t="s">
        <v>17347</v>
      </c>
      <c r="M4143" t="s">
        <v>17348</v>
      </c>
      <c r="N4143">
        <v>7</v>
      </c>
      <c r="S4143" t="e">
        <f t="shared" si="960"/>
        <v>#DIV/0!</v>
      </c>
      <c r="X4143" s="3" t="e">
        <f t="shared" si="961"/>
        <v>#DIV/0!</v>
      </c>
      <c r="Y4143" t="e">
        <f t="shared" si="962"/>
        <v>#DIV/0!</v>
      </c>
      <c r="AD4143" t="e">
        <f t="shared" si="963"/>
        <v>#DIV/0!</v>
      </c>
      <c r="AI4143" t="e">
        <f t="shared" si="964"/>
        <v>#DIV/0!</v>
      </c>
      <c r="AJ4143" t="e">
        <f t="shared" si="965"/>
        <v>#DIV/0!</v>
      </c>
      <c r="AK4143" s="1" t="e">
        <f>IF(AND(OR(#REF!&gt;1.49,#REF!&lt; 0.67),#REF!&lt; 0.05),"TL regulate","none")</f>
        <v>#REF!</v>
      </c>
      <c r="AL4143" s="1" t="e">
        <f t="shared" si="966"/>
        <v>#DIV/0!</v>
      </c>
      <c r="AM4143" s="1" t="e">
        <f t="shared" si="967"/>
        <v>#DIV/0!</v>
      </c>
      <c r="AO4143">
        <v>0</v>
      </c>
      <c r="AP4143">
        <v>0</v>
      </c>
      <c r="AQ4143">
        <v>0</v>
      </c>
      <c r="AR4143">
        <v>0</v>
      </c>
      <c r="AS4143">
        <f t="shared" si="968"/>
        <v>0</v>
      </c>
      <c r="AT4143">
        <v>0</v>
      </c>
      <c r="AU4143">
        <v>0</v>
      </c>
      <c r="AV4143">
        <v>0</v>
      </c>
      <c r="AW4143">
        <v>0</v>
      </c>
      <c r="AX4143">
        <f t="shared" si="969"/>
        <v>0</v>
      </c>
      <c r="AY4143">
        <v>0</v>
      </c>
      <c r="AZ4143">
        <v>0</v>
      </c>
      <c r="BA4143">
        <v>0</v>
      </c>
      <c r="BB4143">
        <v>0</v>
      </c>
      <c r="BC4143">
        <f t="shared" si="970"/>
        <v>0</v>
      </c>
      <c r="BE4143" t="str">
        <f t="shared" si="971"/>
        <v>void</v>
      </c>
      <c r="BF4143">
        <f t="shared" si="972"/>
        <v>0</v>
      </c>
      <c r="BG4143">
        <f t="shared" si="973"/>
        <v>0</v>
      </c>
      <c r="BH4143">
        <f t="shared" si="974"/>
        <v>0</v>
      </c>
    </row>
    <row r="4144" spans="1:60" x14ac:dyDescent="0.45">
      <c r="A4144" t="s">
        <v>17352</v>
      </c>
      <c r="B4144" t="s">
        <v>17353</v>
      </c>
      <c r="C4144" t="s">
        <v>17354</v>
      </c>
      <c r="D4144" t="s">
        <v>17355</v>
      </c>
      <c r="E4144" t="s">
        <v>17355</v>
      </c>
      <c r="F4144">
        <v>0</v>
      </c>
      <c r="G4144">
        <v>0.43979699999999999</v>
      </c>
      <c r="H4144">
        <v>0</v>
      </c>
      <c r="I4144" t="s">
        <v>56</v>
      </c>
      <c r="J4144" t="s">
        <v>486</v>
      </c>
      <c r="K4144" t="s">
        <v>1056</v>
      </c>
      <c r="L4144" t="s">
        <v>17356</v>
      </c>
      <c r="M4144" t="s">
        <v>17357</v>
      </c>
      <c r="N4144">
        <v>7</v>
      </c>
      <c r="S4144" t="e">
        <f t="shared" si="960"/>
        <v>#DIV/0!</v>
      </c>
      <c r="X4144" s="3" t="e">
        <f t="shared" si="961"/>
        <v>#DIV/0!</v>
      </c>
      <c r="Y4144" t="e">
        <f t="shared" si="962"/>
        <v>#DIV/0!</v>
      </c>
      <c r="AD4144" t="e">
        <f t="shared" si="963"/>
        <v>#DIV/0!</v>
      </c>
      <c r="AI4144" t="e">
        <f t="shared" si="964"/>
        <v>#DIV/0!</v>
      </c>
      <c r="AJ4144" t="e">
        <f t="shared" si="965"/>
        <v>#DIV/0!</v>
      </c>
      <c r="AK4144" s="1" t="e">
        <f>IF(AND(OR(#REF!&gt;1.49,#REF!&lt; 0.67),#REF!&lt; 0.05),"TL regulate","none")</f>
        <v>#REF!</v>
      </c>
      <c r="AL4144" s="1" t="e">
        <f t="shared" si="966"/>
        <v>#DIV/0!</v>
      </c>
      <c r="AM4144" s="1" t="e">
        <f t="shared" si="967"/>
        <v>#DIV/0!</v>
      </c>
      <c r="AO4144">
        <v>0</v>
      </c>
      <c r="AP4144">
        <v>0</v>
      </c>
      <c r="AQ4144">
        <v>0</v>
      </c>
      <c r="AR4144">
        <v>0</v>
      </c>
      <c r="AS4144">
        <f t="shared" si="968"/>
        <v>0</v>
      </c>
      <c r="AT4144">
        <v>0</v>
      </c>
      <c r="AU4144">
        <v>0</v>
      </c>
      <c r="AV4144">
        <v>0</v>
      </c>
      <c r="AW4144">
        <v>0</v>
      </c>
      <c r="AX4144">
        <f t="shared" si="969"/>
        <v>0</v>
      </c>
      <c r="AY4144">
        <v>0</v>
      </c>
      <c r="AZ4144">
        <v>0</v>
      </c>
      <c r="BA4144">
        <v>0</v>
      </c>
      <c r="BB4144">
        <v>0</v>
      </c>
      <c r="BC4144">
        <f t="shared" si="970"/>
        <v>0</v>
      </c>
      <c r="BE4144" t="str">
        <f t="shared" si="971"/>
        <v>void</v>
      </c>
      <c r="BF4144">
        <f t="shared" si="972"/>
        <v>0</v>
      </c>
      <c r="BG4144">
        <f t="shared" si="973"/>
        <v>0</v>
      </c>
      <c r="BH4144">
        <f t="shared" si="974"/>
        <v>0</v>
      </c>
    </row>
    <row r="4145" spans="1:60" x14ac:dyDescent="0.45">
      <c r="A4145" t="s">
        <v>17358</v>
      </c>
      <c r="B4145" t="s">
        <v>17353</v>
      </c>
      <c r="C4145" t="s">
        <v>17359</v>
      </c>
      <c r="D4145" t="s">
        <v>17355</v>
      </c>
      <c r="E4145" t="s">
        <v>17355</v>
      </c>
      <c r="F4145">
        <v>0</v>
      </c>
      <c r="G4145">
        <v>0.36982700000000002</v>
      </c>
      <c r="H4145">
        <v>0</v>
      </c>
      <c r="I4145" t="s">
        <v>80</v>
      </c>
      <c r="J4145" t="s">
        <v>63</v>
      </c>
      <c r="K4145" t="s">
        <v>64</v>
      </c>
      <c r="L4145" t="s">
        <v>17356</v>
      </c>
      <c r="M4145" t="s">
        <v>17357</v>
      </c>
      <c r="N4145">
        <v>6</v>
      </c>
      <c r="S4145" t="e">
        <f t="shared" si="960"/>
        <v>#DIV/0!</v>
      </c>
      <c r="X4145" s="3" t="e">
        <f t="shared" si="961"/>
        <v>#DIV/0!</v>
      </c>
      <c r="Y4145" t="e">
        <f t="shared" si="962"/>
        <v>#DIV/0!</v>
      </c>
      <c r="AD4145" t="e">
        <f t="shared" si="963"/>
        <v>#DIV/0!</v>
      </c>
      <c r="AI4145" t="e">
        <f t="shared" si="964"/>
        <v>#DIV/0!</v>
      </c>
      <c r="AJ4145" t="e">
        <f t="shared" si="965"/>
        <v>#DIV/0!</v>
      </c>
      <c r="AK4145" s="1" t="e">
        <f>IF(AND(OR(#REF!&gt;1.49,#REF!&lt; 0.67),#REF!&lt; 0.05),"TL regulate","none")</f>
        <v>#REF!</v>
      </c>
      <c r="AL4145" s="1" t="e">
        <f t="shared" si="966"/>
        <v>#DIV/0!</v>
      </c>
      <c r="AM4145" s="1" t="e">
        <f t="shared" si="967"/>
        <v>#DIV/0!</v>
      </c>
      <c r="AO4145">
        <v>0</v>
      </c>
      <c r="AP4145">
        <v>0</v>
      </c>
      <c r="AQ4145">
        <v>0</v>
      </c>
      <c r="AR4145">
        <v>0</v>
      </c>
      <c r="AS4145">
        <f t="shared" si="968"/>
        <v>0</v>
      </c>
      <c r="AT4145">
        <v>0</v>
      </c>
      <c r="AU4145">
        <v>0</v>
      </c>
      <c r="AV4145">
        <v>0</v>
      </c>
      <c r="AW4145">
        <v>0</v>
      </c>
      <c r="AX4145">
        <f t="shared" si="969"/>
        <v>0</v>
      </c>
      <c r="AY4145">
        <v>0</v>
      </c>
      <c r="AZ4145">
        <v>0</v>
      </c>
      <c r="BA4145">
        <v>0</v>
      </c>
      <c r="BB4145">
        <v>0</v>
      </c>
      <c r="BC4145">
        <f t="shared" si="970"/>
        <v>0</v>
      </c>
      <c r="BE4145" t="str">
        <f t="shared" si="971"/>
        <v>void</v>
      </c>
      <c r="BF4145">
        <f t="shared" si="972"/>
        <v>0</v>
      </c>
      <c r="BG4145">
        <f t="shared" si="973"/>
        <v>0</v>
      </c>
      <c r="BH4145">
        <f t="shared" si="974"/>
        <v>0</v>
      </c>
    </row>
    <row r="4146" spans="1:60" x14ac:dyDescent="0.45">
      <c r="A4146" t="s">
        <v>17360</v>
      </c>
      <c r="B4146" t="s">
        <v>17361</v>
      </c>
      <c r="C4146">
        <v>123</v>
      </c>
      <c r="D4146" t="s">
        <v>17361</v>
      </c>
      <c r="E4146" t="s">
        <v>17361</v>
      </c>
      <c r="F4146" t="s">
        <v>17362</v>
      </c>
      <c r="G4146">
        <v>0.93538699999999997</v>
      </c>
      <c r="H4146">
        <v>2</v>
      </c>
      <c r="I4146" t="s">
        <v>56</v>
      </c>
      <c r="J4146" t="s">
        <v>2624</v>
      </c>
      <c r="K4146" t="s">
        <v>487</v>
      </c>
      <c r="L4146" t="s">
        <v>17363</v>
      </c>
      <c r="M4146" t="s">
        <v>17364</v>
      </c>
      <c r="N4146">
        <v>6</v>
      </c>
      <c r="S4146" t="e">
        <f t="shared" si="960"/>
        <v>#DIV/0!</v>
      </c>
      <c r="X4146" s="3" t="e">
        <f t="shared" si="961"/>
        <v>#DIV/0!</v>
      </c>
      <c r="Y4146" t="e">
        <f t="shared" si="962"/>
        <v>#DIV/0!</v>
      </c>
      <c r="AD4146" t="e">
        <f t="shared" si="963"/>
        <v>#DIV/0!</v>
      </c>
      <c r="AI4146" t="e">
        <f t="shared" si="964"/>
        <v>#DIV/0!</v>
      </c>
      <c r="AJ4146" t="e">
        <f t="shared" si="965"/>
        <v>#DIV/0!</v>
      </c>
      <c r="AK4146" s="1" t="e">
        <f>IF(AND(OR(#REF!&gt;1.49,#REF!&lt; 0.67),#REF!&lt; 0.05),"TL regulate","none")</f>
        <v>#REF!</v>
      </c>
      <c r="AL4146" s="1" t="e">
        <f t="shared" si="966"/>
        <v>#DIV/0!</v>
      </c>
      <c r="AM4146" s="1" t="e">
        <f t="shared" si="967"/>
        <v>#DIV/0!</v>
      </c>
      <c r="AO4146">
        <v>0</v>
      </c>
      <c r="AP4146">
        <v>0</v>
      </c>
      <c r="AQ4146">
        <v>0</v>
      </c>
      <c r="AR4146">
        <v>0</v>
      </c>
      <c r="AS4146">
        <f t="shared" si="968"/>
        <v>0</v>
      </c>
      <c r="AT4146">
        <v>0</v>
      </c>
      <c r="AU4146">
        <v>0</v>
      </c>
      <c r="AV4146">
        <v>0</v>
      </c>
      <c r="AW4146">
        <v>0</v>
      </c>
      <c r="AX4146">
        <f t="shared" si="969"/>
        <v>0</v>
      </c>
      <c r="AY4146">
        <v>0</v>
      </c>
      <c r="AZ4146">
        <v>0</v>
      </c>
      <c r="BA4146">
        <v>105890000</v>
      </c>
      <c r="BB4146">
        <v>0</v>
      </c>
      <c r="BC4146">
        <f t="shared" si="970"/>
        <v>105890000</v>
      </c>
      <c r="BE4146" t="str">
        <f t="shared" si="971"/>
        <v>Cel only</v>
      </c>
      <c r="BF4146">
        <f t="shared" si="972"/>
        <v>0</v>
      </c>
      <c r="BG4146">
        <f t="shared" si="973"/>
        <v>0</v>
      </c>
      <c r="BH4146">
        <f t="shared" si="974"/>
        <v>1</v>
      </c>
    </row>
    <row r="4147" spans="1:60" x14ac:dyDescent="0.45">
      <c r="A4147" t="s">
        <v>17365</v>
      </c>
      <c r="B4147" t="s">
        <v>17361</v>
      </c>
      <c r="C4147">
        <v>124</v>
      </c>
      <c r="D4147" t="s">
        <v>17361</v>
      </c>
      <c r="E4147" t="s">
        <v>17361</v>
      </c>
      <c r="F4147" t="s">
        <v>17362</v>
      </c>
      <c r="G4147">
        <v>0.99231899999999995</v>
      </c>
      <c r="H4147">
        <v>2</v>
      </c>
      <c r="I4147" t="s">
        <v>80</v>
      </c>
      <c r="J4147" t="s">
        <v>4403</v>
      </c>
      <c r="K4147" t="s">
        <v>3123</v>
      </c>
      <c r="L4147" t="s">
        <v>17363</v>
      </c>
      <c r="M4147" t="s">
        <v>17364</v>
      </c>
      <c r="N4147">
        <v>7</v>
      </c>
      <c r="S4147" t="e">
        <f t="shared" si="960"/>
        <v>#DIV/0!</v>
      </c>
      <c r="X4147" s="3" t="e">
        <f t="shared" si="961"/>
        <v>#DIV/0!</v>
      </c>
      <c r="Y4147" t="e">
        <f t="shared" si="962"/>
        <v>#DIV/0!</v>
      </c>
      <c r="AD4147" t="e">
        <f t="shared" si="963"/>
        <v>#DIV/0!</v>
      </c>
      <c r="AI4147" t="e">
        <f t="shared" si="964"/>
        <v>#DIV/0!</v>
      </c>
      <c r="AJ4147" t="e">
        <f t="shared" si="965"/>
        <v>#DIV/0!</v>
      </c>
      <c r="AK4147" s="1" t="e">
        <f>IF(AND(OR(#REF!&gt;1.49,#REF!&lt; 0.67),#REF!&lt; 0.05),"TL regulate","none")</f>
        <v>#REF!</v>
      </c>
      <c r="AL4147" s="1" t="e">
        <f t="shared" si="966"/>
        <v>#DIV/0!</v>
      </c>
      <c r="AM4147" s="1" t="e">
        <f t="shared" si="967"/>
        <v>#DIV/0!</v>
      </c>
      <c r="AO4147">
        <v>0</v>
      </c>
      <c r="AP4147">
        <v>0</v>
      </c>
      <c r="AQ4147">
        <v>0</v>
      </c>
      <c r="AR4147">
        <v>0</v>
      </c>
      <c r="AS4147">
        <f t="shared" si="968"/>
        <v>0</v>
      </c>
      <c r="AT4147">
        <v>0</v>
      </c>
      <c r="AU4147">
        <v>0</v>
      </c>
      <c r="AV4147">
        <v>0</v>
      </c>
      <c r="AW4147">
        <v>0</v>
      </c>
      <c r="AX4147">
        <f t="shared" si="969"/>
        <v>0</v>
      </c>
      <c r="AY4147">
        <v>0</v>
      </c>
      <c r="AZ4147">
        <v>0</v>
      </c>
      <c r="BA4147">
        <v>0</v>
      </c>
      <c r="BB4147">
        <v>0</v>
      </c>
      <c r="BC4147">
        <f t="shared" si="970"/>
        <v>0</v>
      </c>
      <c r="BE4147" t="str">
        <f t="shared" si="971"/>
        <v>void</v>
      </c>
      <c r="BF4147">
        <f t="shared" si="972"/>
        <v>0</v>
      </c>
      <c r="BG4147">
        <f t="shared" si="973"/>
        <v>0</v>
      </c>
      <c r="BH4147">
        <f t="shared" si="974"/>
        <v>0</v>
      </c>
    </row>
    <row r="4148" spans="1:60" x14ac:dyDescent="0.45">
      <c r="A4148" t="s">
        <v>17366</v>
      </c>
      <c r="B4148" t="s">
        <v>12055</v>
      </c>
      <c r="C4148">
        <v>170</v>
      </c>
      <c r="D4148" t="s">
        <v>12055</v>
      </c>
      <c r="E4148" t="s">
        <v>12055</v>
      </c>
      <c r="F4148" t="s">
        <v>12056</v>
      </c>
      <c r="G4148">
        <v>0.30002800000000002</v>
      </c>
      <c r="H4148">
        <v>0</v>
      </c>
      <c r="I4148" t="s">
        <v>56</v>
      </c>
      <c r="J4148" t="s">
        <v>63</v>
      </c>
      <c r="K4148" t="s">
        <v>64</v>
      </c>
      <c r="L4148" t="s">
        <v>17367</v>
      </c>
      <c r="M4148" t="s">
        <v>17368</v>
      </c>
      <c r="N4148">
        <v>21</v>
      </c>
      <c r="S4148" t="e">
        <f t="shared" si="960"/>
        <v>#DIV/0!</v>
      </c>
      <c r="X4148" s="3" t="e">
        <f t="shared" si="961"/>
        <v>#DIV/0!</v>
      </c>
      <c r="Y4148" t="e">
        <f t="shared" si="962"/>
        <v>#DIV/0!</v>
      </c>
      <c r="AD4148" t="e">
        <f t="shared" si="963"/>
        <v>#DIV/0!</v>
      </c>
      <c r="AI4148" t="e">
        <f t="shared" si="964"/>
        <v>#DIV/0!</v>
      </c>
      <c r="AJ4148" t="e">
        <f t="shared" si="965"/>
        <v>#DIV/0!</v>
      </c>
      <c r="AK4148" s="1" t="e">
        <f>IF(AND(OR(#REF!&gt;1.49,#REF!&lt; 0.67),#REF!&lt; 0.05),"TL regulate","none")</f>
        <v>#REF!</v>
      </c>
      <c r="AL4148" s="1" t="e">
        <f t="shared" si="966"/>
        <v>#DIV/0!</v>
      </c>
      <c r="AM4148" s="1" t="e">
        <f t="shared" si="967"/>
        <v>#DIV/0!</v>
      </c>
      <c r="AO4148">
        <v>0</v>
      </c>
      <c r="AP4148">
        <v>0</v>
      </c>
      <c r="AQ4148">
        <v>0</v>
      </c>
      <c r="AR4148">
        <v>0</v>
      </c>
      <c r="AS4148">
        <f t="shared" si="968"/>
        <v>0</v>
      </c>
      <c r="AT4148">
        <v>0</v>
      </c>
      <c r="AU4148">
        <v>0</v>
      </c>
      <c r="AV4148">
        <v>0</v>
      </c>
      <c r="AW4148">
        <v>0</v>
      </c>
      <c r="AX4148">
        <f t="shared" si="969"/>
        <v>0</v>
      </c>
      <c r="AY4148">
        <v>0</v>
      </c>
      <c r="AZ4148">
        <v>0</v>
      </c>
      <c r="BA4148">
        <v>0</v>
      </c>
      <c r="BB4148">
        <v>0</v>
      </c>
      <c r="BC4148">
        <f t="shared" si="970"/>
        <v>0</v>
      </c>
      <c r="BE4148" t="str">
        <f t="shared" si="971"/>
        <v>void</v>
      </c>
      <c r="BF4148">
        <f t="shared" si="972"/>
        <v>0</v>
      </c>
      <c r="BG4148">
        <f t="shared" si="973"/>
        <v>0</v>
      </c>
      <c r="BH4148">
        <f t="shared" si="974"/>
        <v>0</v>
      </c>
    </row>
    <row r="4149" spans="1:60" x14ac:dyDescent="0.45">
      <c r="A4149" t="s">
        <v>17369</v>
      </c>
      <c r="B4149" t="s">
        <v>12055</v>
      </c>
      <c r="C4149">
        <v>164</v>
      </c>
      <c r="D4149" t="s">
        <v>12055</v>
      </c>
      <c r="E4149" t="s">
        <v>12055</v>
      </c>
      <c r="F4149" t="s">
        <v>12056</v>
      </c>
      <c r="G4149">
        <v>0.30002800000000002</v>
      </c>
      <c r="H4149">
        <v>0</v>
      </c>
      <c r="I4149" t="s">
        <v>56</v>
      </c>
      <c r="J4149" t="s">
        <v>57</v>
      </c>
      <c r="K4149" t="s">
        <v>13025</v>
      </c>
      <c r="L4149" t="s">
        <v>17367</v>
      </c>
      <c r="M4149" t="s">
        <v>17368</v>
      </c>
      <c r="N4149">
        <v>15</v>
      </c>
      <c r="S4149" t="e">
        <f t="shared" si="960"/>
        <v>#DIV/0!</v>
      </c>
      <c r="X4149" s="3" t="e">
        <f t="shared" si="961"/>
        <v>#DIV/0!</v>
      </c>
      <c r="Y4149" t="e">
        <f t="shared" si="962"/>
        <v>#DIV/0!</v>
      </c>
      <c r="AD4149" t="e">
        <f t="shared" si="963"/>
        <v>#DIV/0!</v>
      </c>
      <c r="AI4149" t="e">
        <f t="shared" si="964"/>
        <v>#DIV/0!</v>
      </c>
      <c r="AJ4149" t="e">
        <f t="shared" si="965"/>
        <v>#DIV/0!</v>
      </c>
      <c r="AK4149" s="1" t="e">
        <f>IF(AND(OR(#REF!&gt;1.49,#REF!&lt; 0.67),#REF!&lt; 0.05),"TL regulate","none")</f>
        <v>#REF!</v>
      </c>
      <c r="AL4149" s="1" t="e">
        <f t="shared" si="966"/>
        <v>#DIV/0!</v>
      </c>
      <c r="AM4149" s="1" t="e">
        <f t="shared" si="967"/>
        <v>#DIV/0!</v>
      </c>
      <c r="AO4149">
        <v>0</v>
      </c>
      <c r="AP4149">
        <v>0</v>
      </c>
      <c r="AQ4149">
        <v>0</v>
      </c>
      <c r="AR4149">
        <v>0</v>
      </c>
      <c r="AS4149">
        <f t="shared" si="968"/>
        <v>0</v>
      </c>
      <c r="AT4149">
        <v>0</v>
      </c>
      <c r="AU4149">
        <v>0</v>
      </c>
      <c r="AV4149">
        <v>0</v>
      </c>
      <c r="AW4149">
        <v>0</v>
      </c>
      <c r="AX4149">
        <f t="shared" si="969"/>
        <v>0</v>
      </c>
      <c r="AY4149">
        <v>0</v>
      </c>
      <c r="AZ4149">
        <v>0</v>
      </c>
      <c r="BA4149">
        <v>0</v>
      </c>
      <c r="BB4149">
        <v>0</v>
      </c>
      <c r="BC4149">
        <f t="shared" si="970"/>
        <v>0</v>
      </c>
      <c r="BE4149" t="str">
        <f t="shared" si="971"/>
        <v>void</v>
      </c>
      <c r="BF4149">
        <f t="shared" si="972"/>
        <v>0</v>
      </c>
      <c r="BG4149">
        <f t="shared" si="973"/>
        <v>0</v>
      </c>
      <c r="BH4149">
        <f t="shared" si="974"/>
        <v>0</v>
      </c>
    </row>
    <row r="4150" spans="1:60" x14ac:dyDescent="0.45">
      <c r="A4150" t="s">
        <v>17370</v>
      </c>
      <c r="B4150" t="s">
        <v>12055</v>
      </c>
      <c r="C4150">
        <v>166</v>
      </c>
      <c r="D4150" t="s">
        <v>12055</v>
      </c>
      <c r="E4150" t="s">
        <v>12055</v>
      </c>
      <c r="F4150" t="s">
        <v>12056</v>
      </c>
      <c r="G4150">
        <v>0.30002800000000002</v>
      </c>
      <c r="H4150">
        <v>0</v>
      </c>
      <c r="I4150" t="s">
        <v>56</v>
      </c>
      <c r="J4150" t="s">
        <v>63</v>
      </c>
      <c r="K4150" t="s">
        <v>64</v>
      </c>
      <c r="L4150" t="s">
        <v>17367</v>
      </c>
      <c r="M4150" t="s">
        <v>17368</v>
      </c>
      <c r="N4150">
        <v>17</v>
      </c>
      <c r="S4150" t="e">
        <f t="shared" si="960"/>
        <v>#DIV/0!</v>
      </c>
      <c r="X4150" s="3" t="e">
        <f t="shared" si="961"/>
        <v>#DIV/0!</v>
      </c>
      <c r="Y4150" t="e">
        <f t="shared" si="962"/>
        <v>#DIV/0!</v>
      </c>
      <c r="AD4150" t="e">
        <f t="shared" si="963"/>
        <v>#DIV/0!</v>
      </c>
      <c r="AI4150" t="e">
        <f t="shared" si="964"/>
        <v>#DIV/0!</v>
      </c>
      <c r="AJ4150" t="e">
        <f t="shared" si="965"/>
        <v>#DIV/0!</v>
      </c>
      <c r="AK4150" s="1" t="e">
        <f>IF(AND(OR(#REF!&gt;1.49,#REF!&lt; 0.67),#REF!&lt; 0.05),"TL regulate","none")</f>
        <v>#REF!</v>
      </c>
      <c r="AL4150" s="1" t="e">
        <f t="shared" si="966"/>
        <v>#DIV/0!</v>
      </c>
      <c r="AM4150" s="1" t="e">
        <f t="shared" si="967"/>
        <v>#DIV/0!</v>
      </c>
      <c r="AO4150">
        <v>0</v>
      </c>
      <c r="AP4150">
        <v>0</v>
      </c>
      <c r="AQ4150">
        <v>0</v>
      </c>
      <c r="AR4150">
        <v>0</v>
      </c>
      <c r="AS4150">
        <f t="shared" si="968"/>
        <v>0</v>
      </c>
      <c r="AT4150">
        <v>0</v>
      </c>
      <c r="AU4150">
        <v>0</v>
      </c>
      <c r="AV4150">
        <v>0</v>
      </c>
      <c r="AW4150">
        <v>0</v>
      </c>
      <c r="AX4150">
        <f t="shared" si="969"/>
        <v>0</v>
      </c>
      <c r="AY4150">
        <v>0</v>
      </c>
      <c r="AZ4150">
        <v>0</v>
      </c>
      <c r="BA4150">
        <v>0</v>
      </c>
      <c r="BB4150">
        <v>0</v>
      </c>
      <c r="BC4150">
        <f t="shared" si="970"/>
        <v>0</v>
      </c>
      <c r="BE4150" t="str">
        <f t="shared" si="971"/>
        <v>void</v>
      </c>
      <c r="BF4150">
        <f t="shared" si="972"/>
        <v>0</v>
      </c>
      <c r="BG4150">
        <f t="shared" si="973"/>
        <v>0</v>
      </c>
      <c r="BH4150">
        <f t="shared" si="974"/>
        <v>0</v>
      </c>
    </row>
    <row r="4151" spans="1:60" x14ac:dyDescent="0.45">
      <c r="A4151" t="s">
        <v>17371</v>
      </c>
      <c r="B4151" t="s">
        <v>17372</v>
      </c>
      <c r="C4151">
        <v>946</v>
      </c>
      <c r="D4151" t="s">
        <v>17372</v>
      </c>
      <c r="E4151" t="s">
        <v>17372</v>
      </c>
      <c r="F4151">
        <v>0</v>
      </c>
      <c r="G4151">
        <v>0.49995099999999998</v>
      </c>
      <c r="H4151">
        <v>1</v>
      </c>
      <c r="I4151" t="s">
        <v>56</v>
      </c>
      <c r="J4151" t="s">
        <v>63</v>
      </c>
      <c r="K4151" t="s">
        <v>64</v>
      </c>
      <c r="L4151" t="s">
        <v>17373</v>
      </c>
      <c r="M4151" t="s">
        <v>17374</v>
      </c>
      <c r="N4151">
        <v>6</v>
      </c>
      <c r="S4151" t="e">
        <f t="shared" si="960"/>
        <v>#DIV/0!</v>
      </c>
      <c r="X4151" s="3" t="e">
        <f t="shared" si="961"/>
        <v>#DIV/0!</v>
      </c>
      <c r="Y4151" t="e">
        <f t="shared" si="962"/>
        <v>#DIV/0!</v>
      </c>
      <c r="AD4151" t="e">
        <f t="shared" si="963"/>
        <v>#DIV/0!</v>
      </c>
      <c r="AI4151" t="e">
        <f t="shared" si="964"/>
        <v>#DIV/0!</v>
      </c>
      <c r="AJ4151" t="e">
        <f t="shared" si="965"/>
        <v>#DIV/0!</v>
      </c>
      <c r="AK4151" s="1" t="e">
        <f>IF(AND(OR(#REF!&gt;1.49,#REF!&lt; 0.67),#REF!&lt; 0.05),"TL regulate","none")</f>
        <v>#REF!</v>
      </c>
      <c r="AL4151" s="1" t="e">
        <f t="shared" si="966"/>
        <v>#DIV/0!</v>
      </c>
      <c r="AM4151" s="1" t="e">
        <f t="shared" si="967"/>
        <v>#DIV/0!</v>
      </c>
      <c r="AO4151">
        <v>0</v>
      </c>
      <c r="AP4151">
        <v>0</v>
      </c>
      <c r="AQ4151">
        <v>0</v>
      </c>
      <c r="AR4151">
        <v>0</v>
      </c>
      <c r="AS4151">
        <f t="shared" si="968"/>
        <v>0</v>
      </c>
      <c r="AT4151">
        <v>0</v>
      </c>
      <c r="AU4151">
        <v>0</v>
      </c>
      <c r="AV4151">
        <v>0</v>
      </c>
      <c r="AW4151">
        <v>0</v>
      </c>
      <c r="AX4151">
        <f t="shared" si="969"/>
        <v>0</v>
      </c>
      <c r="AY4151">
        <v>0</v>
      </c>
      <c r="AZ4151">
        <v>0</v>
      </c>
      <c r="BA4151">
        <v>0</v>
      </c>
      <c r="BB4151">
        <v>0</v>
      </c>
      <c r="BC4151">
        <f t="shared" si="970"/>
        <v>0</v>
      </c>
      <c r="BE4151" t="str">
        <f t="shared" si="971"/>
        <v>void</v>
      </c>
      <c r="BF4151">
        <f t="shared" si="972"/>
        <v>0</v>
      </c>
      <c r="BG4151">
        <f t="shared" si="973"/>
        <v>0</v>
      </c>
      <c r="BH4151">
        <f t="shared" si="974"/>
        <v>0</v>
      </c>
    </row>
    <row r="4152" spans="1:60" x14ac:dyDescent="0.45">
      <c r="A4152" t="s">
        <v>17375</v>
      </c>
      <c r="B4152" t="s">
        <v>17372</v>
      </c>
      <c r="C4152">
        <v>322</v>
      </c>
      <c r="D4152" t="s">
        <v>17372</v>
      </c>
      <c r="E4152" t="s">
        <v>17372</v>
      </c>
      <c r="F4152">
        <v>0</v>
      </c>
      <c r="G4152">
        <v>0.99425300000000005</v>
      </c>
      <c r="H4152">
        <v>1</v>
      </c>
      <c r="I4152" t="s">
        <v>56</v>
      </c>
      <c r="J4152" t="s">
        <v>57</v>
      </c>
      <c r="K4152" t="s">
        <v>6671</v>
      </c>
      <c r="L4152" t="s">
        <v>17376</v>
      </c>
      <c r="M4152" t="s">
        <v>17377</v>
      </c>
      <c r="N4152">
        <v>5</v>
      </c>
      <c r="S4152" t="e">
        <f t="shared" si="960"/>
        <v>#DIV/0!</v>
      </c>
      <c r="X4152" s="3" t="e">
        <f t="shared" si="961"/>
        <v>#DIV/0!</v>
      </c>
      <c r="Y4152" t="e">
        <f t="shared" si="962"/>
        <v>#DIV/0!</v>
      </c>
      <c r="AD4152" t="e">
        <f t="shared" si="963"/>
        <v>#DIV/0!</v>
      </c>
      <c r="AI4152" t="e">
        <f t="shared" si="964"/>
        <v>#DIV/0!</v>
      </c>
      <c r="AJ4152" t="e">
        <f t="shared" si="965"/>
        <v>#DIV/0!</v>
      </c>
      <c r="AK4152" s="1" t="e">
        <f>IF(AND(OR(#REF!&gt;1.49,#REF!&lt; 0.67),#REF!&lt; 0.05),"TL regulate","none")</f>
        <v>#REF!</v>
      </c>
      <c r="AL4152" s="1" t="e">
        <f t="shared" si="966"/>
        <v>#DIV/0!</v>
      </c>
      <c r="AM4152" s="1" t="e">
        <f t="shared" si="967"/>
        <v>#DIV/0!</v>
      </c>
      <c r="AO4152">
        <v>0</v>
      </c>
      <c r="AP4152">
        <v>0</v>
      </c>
      <c r="AQ4152">
        <v>0</v>
      </c>
      <c r="AR4152">
        <v>0</v>
      </c>
      <c r="AS4152">
        <f t="shared" si="968"/>
        <v>0</v>
      </c>
      <c r="AT4152">
        <v>0</v>
      </c>
      <c r="AU4152">
        <v>0</v>
      </c>
      <c r="AV4152">
        <v>0</v>
      </c>
      <c r="AW4152">
        <v>0</v>
      </c>
      <c r="AX4152">
        <f t="shared" si="969"/>
        <v>0</v>
      </c>
      <c r="AY4152">
        <v>0</v>
      </c>
      <c r="AZ4152">
        <v>0</v>
      </c>
      <c r="BA4152">
        <v>0</v>
      </c>
      <c r="BB4152">
        <v>0</v>
      </c>
      <c r="BC4152">
        <f t="shared" si="970"/>
        <v>0</v>
      </c>
      <c r="BE4152" t="str">
        <f t="shared" si="971"/>
        <v>void</v>
      </c>
      <c r="BF4152">
        <f t="shared" si="972"/>
        <v>0</v>
      </c>
      <c r="BG4152">
        <f t="shared" si="973"/>
        <v>0</v>
      </c>
      <c r="BH4152">
        <f t="shared" si="974"/>
        <v>0</v>
      </c>
    </row>
    <row r="4153" spans="1:60" x14ac:dyDescent="0.45">
      <c r="A4153" t="s">
        <v>17378</v>
      </c>
      <c r="B4153" t="s">
        <v>17372</v>
      </c>
      <c r="C4153">
        <v>944</v>
      </c>
      <c r="D4153" t="s">
        <v>17372</v>
      </c>
      <c r="E4153" t="s">
        <v>17372</v>
      </c>
      <c r="F4153">
        <v>0</v>
      </c>
      <c r="G4153">
        <v>0.49995099999999998</v>
      </c>
      <c r="H4153">
        <v>1</v>
      </c>
      <c r="I4153" t="s">
        <v>80</v>
      </c>
      <c r="J4153" t="s">
        <v>57</v>
      </c>
      <c r="K4153" t="s">
        <v>481</v>
      </c>
      <c r="L4153" t="s">
        <v>17373</v>
      </c>
      <c r="M4153" t="s">
        <v>17374</v>
      </c>
      <c r="N4153">
        <v>4</v>
      </c>
      <c r="S4153" t="e">
        <f t="shared" si="960"/>
        <v>#DIV/0!</v>
      </c>
      <c r="X4153" s="3" t="e">
        <f t="shared" si="961"/>
        <v>#DIV/0!</v>
      </c>
      <c r="Y4153" t="e">
        <f t="shared" si="962"/>
        <v>#DIV/0!</v>
      </c>
      <c r="AD4153" t="e">
        <f t="shared" si="963"/>
        <v>#DIV/0!</v>
      </c>
      <c r="AI4153" t="e">
        <f t="shared" si="964"/>
        <v>#DIV/0!</v>
      </c>
      <c r="AJ4153" t="e">
        <f t="shared" si="965"/>
        <v>#DIV/0!</v>
      </c>
      <c r="AK4153" s="1" t="e">
        <f>IF(AND(OR(#REF!&gt;1.49,#REF!&lt; 0.67),#REF!&lt; 0.05),"TL regulate","none")</f>
        <v>#REF!</v>
      </c>
      <c r="AL4153" s="1" t="e">
        <f t="shared" si="966"/>
        <v>#DIV/0!</v>
      </c>
      <c r="AM4153" s="1" t="e">
        <f t="shared" si="967"/>
        <v>#DIV/0!</v>
      </c>
      <c r="AO4153">
        <v>0</v>
      </c>
      <c r="AP4153">
        <v>0</v>
      </c>
      <c r="AQ4153">
        <v>0</v>
      </c>
      <c r="AR4153">
        <v>0</v>
      </c>
      <c r="AS4153">
        <f t="shared" si="968"/>
        <v>0</v>
      </c>
      <c r="AT4153">
        <v>0</v>
      </c>
      <c r="AU4153">
        <v>0</v>
      </c>
      <c r="AV4153">
        <v>0</v>
      </c>
      <c r="AW4153">
        <v>0</v>
      </c>
      <c r="AX4153">
        <f t="shared" si="969"/>
        <v>0</v>
      </c>
      <c r="AY4153">
        <v>0</v>
      </c>
      <c r="AZ4153">
        <v>0</v>
      </c>
      <c r="BA4153">
        <v>0</v>
      </c>
      <c r="BB4153">
        <v>0</v>
      </c>
      <c r="BC4153">
        <f t="shared" si="970"/>
        <v>0</v>
      </c>
      <c r="BE4153" t="str">
        <f t="shared" si="971"/>
        <v>void</v>
      </c>
      <c r="BF4153">
        <f t="shared" si="972"/>
        <v>0</v>
      </c>
      <c r="BG4153">
        <f t="shared" si="973"/>
        <v>0</v>
      </c>
      <c r="BH4153">
        <f t="shared" si="974"/>
        <v>0</v>
      </c>
    </row>
    <row r="4154" spans="1:60" x14ac:dyDescent="0.45">
      <c r="A4154" t="s">
        <v>17379</v>
      </c>
      <c r="B4154" t="s">
        <v>17380</v>
      </c>
      <c r="C4154">
        <v>204</v>
      </c>
      <c r="D4154" t="s">
        <v>17380</v>
      </c>
      <c r="E4154" t="s">
        <v>17380</v>
      </c>
      <c r="F4154">
        <v>0</v>
      </c>
      <c r="G4154">
        <v>0.66804300000000005</v>
      </c>
      <c r="H4154">
        <v>1</v>
      </c>
      <c r="I4154" t="s">
        <v>80</v>
      </c>
      <c r="J4154" t="s">
        <v>57</v>
      </c>
      <c r="K4154" t="s">
        <v>3195</v>
      </c>
      <c r="L4154" t="s">
        <v>17381</v>
      </c>
      <c r="M4154" t="s">
        <v>17382</v>
      </c>
      <c r="N4154">
        <v>2</v>
      </c>
      <c r="S4154" t="e">
        <f t="shared" si="960"/>
        <v>#DIV/0!</v>
      </c>
      <c r="X4154" s="3" t="e">
        <f t="shared" si="961"/>
        <v>#DIV/0!</v>
      </c>
      <c r="Y4154" t="e">
        <f t="shared" si="962"/>
        <v>#DIV/0!</v>
      </c>
      <c r="AD4154" t="e">
        <f t="shared" si="963"/>
        <v>#DIV/0!</v>
      </c>
      <c r="AI4154" t="e">
        <f t="shared" si="964"/>
        <v>#DIV/0!</v>
      </c>
      <c r="AJ4154" t="e">
        <f t="shared" si="965"/>
        <v>#DIV/0!</v>
      </c>
      <c r="AK4154" s="1" t="e">
        <f>IF(AND(OR(#REF!&gt;1.49,#REF!&lt; 0.67),#REF!&lt; 0.05),"TL regulate","none")</f>
        <v>#REF!</v>
      </c>
      <c r="AL4154" s="1" t="e">
        <f t="shared" si="966"/>
        <v>#DIV/0!</v>
      </c>
      <c r="AM4154" s="1" t="e">
        <f t="shared" si="967"/>
        <v>#DIV/0!</v>
      </c>
      <c r="AO4154">
        <v>0</v>
      </c>
      <c r="AP4154">
        <v>0</v>
      </c>
      <c r="AQ4154">
        <v>0</v>
      </c>
      <c r="AR4154">
        <v>0</v>
      </c>
      <c r="AS4154">
        <f t="shared" si="968"/>
        <v>0</v>
      </c>
      <c r="AT4154">
        <v>0</v>
      </c>
      <c r="AU4154">
        <v>0</v>
      </c>
      <c r="AV4154">
        <v>0</v>
      </c>
      <c r="AW4154">
        <v>0</v>
      </c>
      <c r="AX4154">
        <f t="shared" si="969"/>
        <v>0</v>
      </c>
      <c r="AY4154">
        <v>0</v>
      </c>
      <c r="AZ4154">
        <v>0</v>
      </c>
      <c r="BA4154">
        <v>0</v>
      </c>
      <c r="BB4154">
        <v>0</v>
      </c>
      <c r="BC4154">
        <f t="shared" si="970"/>
        <v>0</v>
      </c>
      <c r="BE4154" t="str">
        <f t="shared" si="971"/>
        <v>void</v>
      </c>
      <c r="BF4154">
        <f t="shared" si="972"/>
        <v>0</v>
      </c>
      <c r="BG4154">
        <f t="shared" si="973"/>
        <v>0</v>
      </c>
      <c r="BH4154">
        <f t="shared" si="974"/>
        <v>0</v>
      </c>
    </row>
    <row r="4155" spans="1:60" x14ac:dyDescent="0.45">
      <c r="A4155" t="s">
        <v>17383</v>
      </c>
      <c r="B4155" t="s">
        <v>17384</v>
      </c>
      <c r="C4155">
        <v>47</v>
      </c>
      <c r="D4155" t="s">
        <v>17384</v>
      </c>
      <c r="E4155" t="s">
        <v>17384</v>
      </c>
      <c r="F4155">
        <v>0</v>
      </c>
      <c r="G4155">
        <v>0.99759200000000003</v>
      </c>
      <c r="H4155">
        <v>2</v>
      </c>
      <c r="I4155" t="s">
        <v>56</v>
      </c>
      <c r="J4155" t="s">
        <v>1339</v>
      </c>
      <c r="K4155" t="s">
        <v>1866</v>
      </c>
      <c r="L4155" t="s">
        <v>17385</v>
      </c>
      <c r="M4155" t="s">
        <v>17386</v>
      </c>
      <c r="N4155">
        <v>4</v>
      </c>
      <c r="S4155" t="e">
        <f t="shared" si="960"/>
        <v>#DIV/0!</v>
      </c>
      <c r="X4155" s="3" t="e">
        <f t="shared" si="961"/>
        <v>#DIV/0!</v>
      </c>
      <c r="Y4155" t="e">
        <f t="shared" si="962"/>
        <v>#DIV/0!</v>
      </c>
      <c r="AD4155" t="e">
        <f t="shared" si="963"/>
        <v>#DIV/0!</v>
      </c>
      <c r="AI4155" t="e">
        <f t="shared" si="964"/>
        <v>#DIV/0!</v>
      </c>
      <c r="AJ4155" t="e">
        <f t="shared" si="965"/>
        <v>#DIV/0!</v>
      </c>
      <c r="AK4155" s="1" t="e">
        <f>IF(AND(OR(#REF!&gt;1.49,#REF!&lt; 0.67),#REF!&lt; 0.05),"TL regulate","none")</f>
        <v>#REF!</v>
      </c>
      <c r="AL4155" s="1" t="e">
        <f t="shared" si="966"/>
        <v>#DIV/0!</v>
      </c>
      <c r="AM4155" s="1" t="e">
        <f t="shared" si="967"/>
        <v>#DIV/0!</v>
      </c>
      <c r="AO4155">
        <v>0</v>
      </c>
      <c r="AP4155">
        <v>0</v>
      </c>
      <c r="AQ4155">
        <v>0</v>
      </c>
      <c r="AR4155">
        <v>0</v>
      </c>
      <c r="AS4155">
        <f t="shared" si="968"/>
        <v>0</v>
      </c>
      <c r="AT4155">
        <v>0</v>
      </c>
      <c r="AU4155">
        <v>0</v>
      </c>
      <c r="AV4155">
        <v>0</v>
      </c>
      <c r="AW4155">
        <v>0</v>
      </c>
      <c r="AX4155">
        <f t="shared" si="969"/>
        <v>0</v>
      </c>
      <c r="AY4155">
        <v>0</v>
      </c>
      <c r="AZ4155">
        <v>0</v>
      </c>
      <c r="BA4155">
        <v>0</v>
      </c>
      <c r="BB4155">
        <v>0</v>
      </c>
      <c r="BC4155">
        <f t="shared" si="970"/>
        <v>0</v>
      </c>
      <c r="BE4155" t="str">
        <f t="shared" si="971"/>
        <v>void</v>
      </c>
      <c r="BF4155">
        <f t="shared" si="972"/>
        <v>0</v>
      </c>
      <c r="BG4155">
        <f t="shared" si="973"/>
        <v>0</v>
      </c>
      <c r="BH4155">
        <f t="shared" si="974"/>
        <v>0</v>
      </c>
    </row>
    <row r="4156" spans="1:60" x14ac:dyDescent="0.45">
      <c r="A4156" t="s">
        <v>17387</v>
      </c>
      <c r="B4156" t="s">
        <v>17384</v>
      </c>
      <c r="C4156">
        <v>55</v>
      </c>
      <c r="D4156" t="s">
        <v>17384</v>
      </c>
      <c r="E4156" t="s">
        <v>17384</v>
      </c>
      <c r="F4156">
        <v>0</v>
      </c>
      <c r="G4156">
        <v>0.98578600000000005</v>
      </c>
      <c r="H4156">
        <v>2</v>
      </c>
      <c r="I4156" t="s">
        <v>56</v>
      </c>
      <c r="J4156" t="s">
        <v>1690</v>
      </c>
      <c r="K4156" t="s">
        <v>944</v>
      </c>
      <c r="L4156" t="s">
        <v>17385</v>
      </c>
      <c r="M4156" t="s">
        <v>17386</v>
      </c>
      <c r="N4156">
        <v>12</v>
      </c>
      <c r="S4156" t="e">
        <f t="shared" si="960"/>
        <v>#DIV/0!</v>
      </c>
      <c r="X4156" s="3" t="e">
        <f t="shared" si="961"/>
        <v>#DIV/0!</v>
      </c>
      <c r="Y4156" t="e">
        <f t="shared" si="962"/>
        <v>#DIV/0!</v>
      </c>
      <c r="AD4156" t="e">
        <f t="shared" si="963"/>
        <v>#DIV/0!</v>
      </c>
      <c r="AI4156" t="e">
        <f t="shared" si="964"/>
        <v>#DIV/0!</v>
      </c>
      <c r="AJ4156" t="e">
        <f t="shared" si="965"/>
        <v>#DIV/0!</v>
      </c>
      <c r="AK4156" s="1" t="e">
        <f>IF(AND(OR(#REF!&gt;1.49,#REF!&lt; 0.67),#REF!&lt; 0.05),"TL regulate","none")</f>
        <v>#REF!</v>
      </c>
      <c r="AL4156" s="1" t="e">
        <f t="shared" si="966"/>
        <v>#DIV/0!</v>
      </c>
      <c r="AM4156" s="1" t="e">
        <f t="shared" si="967"/>
        <v>#DIV/0!</v>
      </c>
      <c r="AO4156">
        <v>0</v>
      </c>
      <c r="AP4156">
        <v>0</v>
      </c>
      <c r="AQ4156">
        <v>0</v>
      </c>
      <c r="AR4156">
        <v>0</v>
      </c>
      <c r="AS4156">
        <f t="shared" si="968"/>
        <v>0</v>
      </c>
      <c r="AT4156">
        <v>0</v>
      </c>
      <c r="AU4156">
        <v>0</v>
      </c>
      <c r="AV4156">
        <v>0</v>
      </c>
      <c r="AW4156">
        <v>0</v>
      </c>
      <c r="AX4156">
        <f t="shared" si="969"/>
        <v>0</v>
      </c>
      <c r="AY4156">
        <v>0</v>
      </c>
      <c r="AZ4156">
        <v>0</v>
      </c>
      <c r="BA4156">
        <v>0</v>
      </c>
      <c r="BB4156">
        <v>0</v>
      </c>
      <c r="BC4156">
        <f t="shared" si="970"/>
        <v>0</v>
      </c>
      <c r="BE4156" t="str">
        <f t="shared" si="971"/>
        <v>void</v>
      </c>
      <c r="BF4156">
        <f t="shared" si="972"/>
        <v>0</v>
      </c>
      <c r="BG4156">
        <f t="shared" si="973"/>
        <v>0</v>
      </c>
      <c r="BH4156">
        <f t="shared" si="974"/>
        <v>0</v>
      </c>
    </row>
    <row r="4157" spans="1:60" x14ac:dyDescent="0.45">
      <c r="A4157" t="s">
        <v>17388</v>
      </c>
      <c r="B4157" t="s">
        <v>17389</v>
      </c>
      <c r="C4157">
        <v>1786</v>
      </c>
      <c r="D4157" t="s">
        <v>17389</v>
      </c>
      <c r="E4157" t="s">
        <v>17389</v>
      </c>
      <c r="F4157" t="s">
        <v>17390</v>
      </c>
      <c r="G4157">
        <v>0.49873899999999999</v>
      </c>
      <c r="H4157">
        <v>0</v>
      </c>
      <c r="I4157" t="s">
        <v>56</v>
      </c>
      <c r="J4157" t="s">
        <v>63</v>
      </c>
      <c r="K4157" t="s">
        <v>64</v>
      </c>
      <c r="L4157" t="s">
        <v>17391</v>
      </c>
      <c r="M4157" t="s">
        <v>17392</v>
      </c>
      <c r="N4157">
        <v>4</v>
      </c>
      <c r="S4157" t="e">
        <f t="shared" si="960"/>
        <v>#DIV/0!</v>
      </c>
      <c r="X4157" s="3" t="e">
        <f t="shared" si="961"/>
        <v>#DIV/0!</v>
      </c>
      <c r="Y4157" t="e">
        <f t="shared" si="962"/>
        <v>#DIV/0!</v>
      </c>
      <c r="AD4157" t="e">
        <f t="shared" si="963"/>
        <v>#DIV/0!</v>
      </c>
      <c r="AI4157" t="e">
        <f t="shared" si="964"/>
        <v>#DIV/0!</v>
      </c>
      <c r="AJ4157" t="e">
        <f t="shared" si="965"/>
        <v>#DIV/0!</v>
      </c>
      <c r="AK4157" s="1" t="e">
        <f>IF(AND(OR(#REF!&gt;1.49,#REF!&lt; 0.67),#REF!&lt; 0.05),"TL regulate","none")</f>
        <v>#REF!</v>
      </c>
      <c r="AL4157" s="1" t="e">
        <f t="shared" si="966"/>
        <v>#DIV/0!</v>
      </c>
      <c r="AM4157" s="1" t="e">
        <f t="shared" si="967"/>
        <v>#DIV/0!</v>
      </c>
      <c r="AO4157">
        <v>0</v>
      </c>
      <c r="AP4157">
        <v>0</v>
      </c>
      <c r="AQ4157">
        <v>0</v>
      </c>
      <c r="AR4157">
        <v>0</v>
      </c>
      <c r="AS4157">
        <f t="shared" si="968"/>
        <v>0</v>
      </c>
      <c r="AT4157">
        <v>0</v>
      </c>
      <c r="AU4157">
        <v>0</v>
      </c>
      <c r="AV4157">
        <v>0</v>
      </c>
      <c r="AW4157">
        <v>0</v>
      </c>
      <c r="AX4157">
        <f t="shared" si="969"/>
        <v>0</v>
      </c>
      <c r="AY4157">
        <v>0</v>
      </c>
      <c r="AZ4157">
        <v>0</v>
      </c>
      <c r="BA4157">
        <v>0</v>
      </c>
      <c r="BB4157">
        <v>0</v>
      </c>
      <c r="BC4157">
        <f t="shared" si="970"/>
        <v>0</v>
      </c>
      <c r="BE4157" t="str">
        <f t="shared" si="971"/>
        <v>void</v>
      </c>
      <c r="BF4157">
        <f t="shared" si="972"/>
        <v>0</v>
      </c>
      <c r="BG4157">
        <f t="shared" si="973"/>
        <v>0</v>
      </c>
      <c r="BH4157">
        <f t="shared" si="974"/>
        <v>0</v>
      </c>
    </row>
    <row r="4158" spans="1:60" x14ac:dyDescent="0.45">
      <c r="A4158" t="s">
        <v>17393</v>
      </c>
      <c r="B4158" t="s">
        <v>17389</v>
      </c>
      <c r="C4158">
        <v>1785</v>
      </c>
      <c r="D4158" t="s">
        <v>17389</v>
      </c>
      <c r="E4158" t="s">
        <v>17389</v>
      </c>
      <c r="F4158" t="s">
        <v>17390</v>
      </c>
      <c r="G4158">
        <v>0.49873899999999999</v>
      </c>
      <c r="H4158">
        <v>0</v>
      </c>
      <c r="I4158" t="s">
        <v>56</v>
      </c>
      <c r="J4158" t="s">
        <v>57</v>
      </c>
      <c r="K4158" t="s">
        <v>329</v>
      </c>
      <c r="L4158" t="s">
        <v>17391</v>
      </c>
      <c r="M4158" t="s">
        <v>17392</v>
      </c>
      <c r="N4158">
        <v>3</v>
      </c>
      <c r="S4158" t="e">
        <f t="shared" si="960"/>
        <v>#DIV/0!</v>
      </c>
      <c r="X4158" s="3" t="e">
        <f t="shared" si="961"/>
        <v>#DIV/0!</v>
      </c>
      <c r="Y4158" t="e">
        <f t="shared" si="962"/>
        <v>#DIV/0!</v>
      </c>
      <c r="AD4158" t="e">
        <f t="shared" si="963"/>
        <v>#DIV/0!</v>
      </c>
      <c r="AI4158" t="e">
        <f t="shared" si="964"/>
        <v>#DIV/0!</v>
      </c>
      <c r="AJ4158" t="e">
        <f t="shared" si="965"/>
        <v>#DIV/0!</v>
      </c>
      <c r="AK4158" s="1" t="e">
        <f>IF(AND(OR(#REF!&gt;1.49,#REF!&lt; 0.67),#REF!&lt; 0.05),"TL regulate","none")</f>
        <v>#REF!</v>
      </c>
      <c r="AL4158" s="1" t="e">
        <f t="shared" si="966"/>
        <v>#DIV/0!</v>
      </c>
      <c r="AM4158" s="1" t="e">
        <f t="shared" si="967"/>
        <v>#DIV/0!</v>
      </c>
      <c r="AO4158">
        <v>0</v>
      </c>
      <c r="AP4158">
        <v>0</v>
      </c>
      <c r="AQ4158">
        <v>0</v>
      </c>
      <c r="AR4158">
        <v>0</v>
      </c>
      <c r="AS4158">
        <f t="shared" si="968"/>
        <v>0</v>
      </c>
      <c r="AT4158">
        <v>0</v>
      </c>
      <c r="AU4158">
        <v>0</v>
      </c>
      <c r="AV4158">
        <v>0</v>
      </c>
      <c r="AW4158">
        <v>0</v>
      </c>
      <c r="AX4158">
        <f t="shared" si="969"/>
        <v>0</v>
      </c>
      <c r="AY4158">
        <v>0</v>
      </c>
      <c r="AZ4158">
        <v>0</v>
      </c>
      <c r="BA4158">
        <v>0</v>
      </c>
      <c r="BB4158">
        <v>0</v>
      </c>
      <c r="BC4158">
        <f t="shared" si="970"/>
        <v>0</v>
      </c>
      <c r="BE4158" t="str">
        <f t="shared" si="971"/>
        <v>void</v>
      </c>
      <c r="BF4158">
        <f t="shared" si="972"/>
        <v>0</v>
      </c>
      <c r="BG4158">
        <f t="shared" si="973"/>
        <v>0</v>
      </c>
      <c r="BH4158">
        <f t="shared" si="974"/>
        <v>0</v>
      </c>
    </row>
    <row r="4159" spans="1:60" x14ac:dyDescent="0.45">
      <c r="A4159" t="s">
        <v>17394</v>
      </c>
      <c r="B4159" t="s">
        <v>5075</v>
      </c>
      <c r="C4159">
        <v>1033</v>
      </c>
      <c r="D4159" t="s">
        <v>5075</v>
      </c>
      <c r="E4159" t="s">
        <v>5075</v>
      </c>
      <c r="F4159">
        <v>0</v>
      </c>
      <c r="G4159">
        <v>0.269924</v>
      </c>
      <c r="H4159">
        <v>0</v>
      </c>
      <c r="I4159" t="s">
        <v>56</v>
      </c>
      <c r="J4159" t="s">
        <v>57</v>
      </c>
      <c r="K4159" t="s">
        <v>2548</v>
      </c>
      <c r="L4159" t="s">
        <v>17395</v>
      </c>
      <c r="M4159" t="s">
        <v>17396</v>
      </c>
      <c r="N4159">
        <v>20</v>
      </c>
      <c r="S4159" t="e">
        <f t="shared" si="960"/>
        <v>#DIV/0!</v>
      </c>
      <c r="X4159" s="3" t="e">
        <f t="shared" si="961"/>
        <v>#DIV/0!</v>
      </c>
      <c r="Y4159" t="e">
        <f t="shared" si="962"/>
        <v>#DIV/0!</v>
      </c>
      <c r="AD4159" t="e">
        <f t="shared" si="963"/>
        <v>#DIV/0!</v>
      </c>
      <c r="AI4159" t="e">
        <f t="shared" si="964"/>
        <v>#DIV/0!</v>
      </c>
      <c r="AJ4159" t="e">
        <f t="shared" si="965"/>
        <v>#DIV/0!</v>
      </c>
      <c r="AK4159" s="1" t="e">
        <f>IF(AND(OR(#REF!&gt;1.49,#REF!&lt; 0.67),#REF!&lt; 0.05),"TL regulate","none")</f>
        <v>#REF!</v>
      </c>
      <c r="AL4159" s="1" t="e">
        <f t="shared" si="966"/>
        <v>#DIV/0!</v>
      </c>
      <c r="AM4159" s="1" t="e">
        <f t="shared" si="967"/>
        <v>#DIV/0!</v>
      </c>
      <c r="AO4159">
        <v>0</v>
      </c>
      <c r="AP4159">
        <v>0</v>
      </c>
      <c r="AQ4159">
        <v>0</v>
      </c>
      <c r="AR4159">
        <v>0</v>
      </c>
      <c r="AS4159">
        <f t="shared" si="968"/>
        <v>0</v>
      </c>
      <c r="AT4159">
        <v>0</v>
      </c>
      <c r="AU4159">
        <v>0</v>
      </c>
      <c r="AV4159">
        <v>0</v>
      </c>
      <c r="AW4159">
        <v>0</v>
      </c>
      <c r="AX4159">
        <f t="shared" si="969"/>
        <v>0</v>
      </c>
      <c r="AY4159">
        <v>0</v>
      </c>
      <c r="AZ4159">
        <v>0</v>
      </c>
      <c r="BA4159">
        <v>20828000</v>
      </c>
      <c r="BB4159">
        <v>0</v>
      </c>
      <c r="BC4159">
        <f t="shared" si="970"/>
        <v>20828000</v>
      </c>
      <c r="BE4159" t="str">
        <f t="shared" si="971"/>
        <v>Cel only</v>
      </c>
      <c r="BF4159">
        <f t="shared" si="972"/>
        <v>0</v>
      </c>
      <c r="BG4159">
        <f t="shared" si="973"/>
        <v>0</v>
      </c>
      <c r="BH4159">
        <f t="shared" si="974"/>
        <v>1</v>
      </c>
    </row>
    <row r="4160" spans="1:60" x14ac:dyDescent="0.45">
      <c r="A4160" t="s">
        <v>17397</v>
      </c>
      <c r="B4160" t="s">
        <v>2734</v>
      </c>
      <c r="C4160">
        <v>431</v>
      </c>
      <c r="D4160" t="s">
        <v>2734</v>
      </c>
      <c r="E4160" t="s">
        <v>2734</v>
      </c>
      <c r="F4160" t="s">
        <v>2735</v>
      </c>
      <c r="G4160">
        <v>0.28650199999999998</v>
      </c>
      <c r="H4160">
        <v>0</v>
      </c>
      <c r="I4160" t="s">
        <v>56</v>
      </c>
      <c r="J4160" t="s">
        <v>63</v>
      </c>
      <c r="K4160" t="s">
        <v>64</v>
      </c>
      <c r="L4160" t="s">
        <v>17398</v>
      </c>
      <c r="M4160" t="s">
        <v>17399</v>
      </c>
      <c r="N4160">
        <v>6</v>
      </c>
      <c r="S4160" t="e">
        <f t="shared" si="960"/>
        <v>#DIV/0!</v>
      </c>
      <c r="X4160" s="3" t="e">
        <f t="shared" si="961"/>
        <v>#DIV/0!</v>
      </c>
      <c r="Y4160" t="e">
        <f t="shared" si="962"/>
        <v>#DIV/0!</v>
      </c>
      <c r="AD4160" t="e">
        <f t="shared" si="963"/>
        <v>#DIV/0!</v>
      </c>
      <c r="AI4160" t="e">
        <f t="shared" si="964"/>
        <v>#DIV/0!</v>
      </c>
      <c r="AJ4160" t="e">
        <f t="shared" si="965"/>
        <v>#DIV/0!</v>
      </c>
      <c r="AK4160" s="1" t="e">
        <f>IF(AND(OR(#REF!&gt;1.49,#REF!&lt; 0.67),#REF!&lt; 0.05),"TL regulate","none")</f>
        <v>#REF!</v>
      </c>
      <c r="AL4160" s="1" t="e">
        <f t="shared" si="966"/>
        <v>#DIV/0!</v>
      </c>
      <c r="AM4160" s="1" t="e">
        <f t="shared" si="967"/>
        <v>#DIV/0!</v>
      </c>
      <c r="AO4160">
        <v>0</v>
      </c>
      <c r="AP4160">
        <v>0</v>
      </c>
      <c r="AQ4160">
        <v>0</v>
      </c>
      <c r="AR4160">
        <v>0</v>
      </c>
      <c r="AS4160">
        <f t="shared" si="968"/>
        <v>0</v>
      </c>
      <c r="AT4160">
        <v>0</v>
      </c>
      <c r="AU4160">
        <v>0</v>
      </c>
      <c r="AV4160">
        <v>0</v>
      </c>
      <c r="AW4160">
        <v>0</v>
      </c>
      <c r="AX4160">
        <f t="shared" si="969"/>
        <v>0</v>
      </c>
      <c r="AY4160">
        <v>0</v>
      </c>
      <c r="AZ4160">
        <v>0</v>
      </c>
      <c r="BA4160">
        <v>0</v>
      </c>
      <c r="BB4160">
        <v>0</v>
      </c>
      <c r="BC4160">
        <f t="shared" si="970"/>
        <v>0</v>
      </c>
      <c r="BE4160" t="str">
        <f t="shared" si="971"/>
        <v>void</v>
      </c>
      <c r="BF4160">
        <f t="shared" si="972"/>
        <v>0</v>
      </c>
      <c r="BG4160">
        <f t="shared" si="973"/>
        <v>0</v>
      </c>
      <c r="BH4160">
        <f t="shared" si="974"/>
        <v>0</v>
      </c>
    </row>
    <row r="4161" spans="1:60" x14ac:dyDescent="0.45">
      <c r="A4161" t="s">
        <v>17400</v>
      </c>
      <c r="B4161" t="s">
        <v>2734</v>
      </c>
      <c r="C4161">
        <v>433</v>
      </c>
      <c r="D4161" t="s">
        <v>2734</v>
      </c>
      <c r="E4161" t="s">
        <v>2734</v>
      </c>
      <c r="F4161">
        <v>0</v>
      </c>
      <c r="G4161">
        <v>0.272399</v>
      </c>
      <c r="H4161">
        <v>0</v>
      </c>
      <c r="I4161" t="s">
        <v>56</v>
      </c>
      <c r="J4161" t="s">
        <v>63</v>
      </c>
      <c r="K4161" t="s">
        <v>64</v>
      </c>
      <c r="L4161" t="s">
        <v>17401</v>
      </c>
      <c r="M4161" t="s">
        <v>17402</v>
      </c>
      <c r="N4161">
        <v>8</v>
      </c>
      <c r="S4161" t="e">
        <f t="shared" si="960"/>
        <v>#DIV/0!</v>
      </c>
      <c r="X4161" s="3" t="e">
        <f t="shared" si="961"/>
        <v>#DIV/0!</v>
      </c>
      <c r="Y4161" t="e">
        <f t="shared" si="962"/>
        <v>#DIV/0!</v>
      </c>
      <c r="AD4161" t="e">
        <f t="shared" si="963"/>
        <v>#DIV/0!</v>
      </c>
      <c r="AI4161" t="e">
        <f t="shared" si="964"/>
        <v>#DIV/0!</v>
      </c>
      <c r="AJ4161" t="e">
        <f t="shared" si="965"/>
        <v>#DIV/0!</v>
      </c>
      <c r="AK4161" s="1" t="e">
        <f>IF(AND(OR(#REF!&gt;1.49,#REF!&lt; 0.67),#REF!&lt; 0.05),"TL regulate","none")</f>
        <v>#REF!</v>
      </c>
      <c r="AL4161" s="1" t="e">
        <f t="shared" si="966"/>
        <v>#DIV/0!</v>
      </c>
      <c r="AM4161" s="1" t="e">
        <f t="shared" si="967"/>
        <v>#DIV/0!</v>
      </c>
      <c r="AO4161">
        <v>0</v>
      </c>
      <c r="AP4161">
        <v>0</v>
      </c>
      <c r="AQ4161">
        <v>0</v>
      </c>
      <c r="AR4161">
        <v>0</v>
      </c>
      <c r="AS4161">
        <f t="shared" si="968"/>
        <v>0</v>
      </c>
      <c r="AT4161">
        <v>0</v>
      </c>
      <c r="AU4161">
        <v>0</v>
      </c>
      <c r="AV4161">
        <v>0</v>
      </c>
      <c r="AW4161">
        <v>0</v>
      </c>
      <c r="AX4161">
        <f t="shared" si="969"/>
        <v>0</v>
      </c>
      <c r="AY4161">
        <v>0</v>
      </c>
      <c r="AZ4161">
        <v>0</v>
      </c>
      <c r="BA4161">
        <v>0</v>
      </c>
      <c r="BB4161">
        <v>0</v>
      </c>
      <c r="BC4161">
        <f t="shared" si="970"/>
        <v>0</v>
      </c>
      <c r="BE4161" t="str">
        <f t="shared" si="971"/>
        <v>void</v>
      </c>
      <c r="BF4161">
        <f t="shared" si="972"/>
        <v>0</v>
      </c>
      <c r="BG4161">
        <f t="shared" si="973"/>
        <v>0</v>
      </c>
      <c r="BH4161">
        <f t="shared" si="974"/>
        <v>0</v>
      </c>
    </row>
    <row r="4162" spans="1:60" x14ac:dyDescent="0.45">
      <c r="A4162" t="s">
        <v>17403</v>
      </c>
      <c r="B4162" t="s">
        <v>2734</v>
      </c>
      <c r="C4162">
        <v>430</v>
      </c>
      <c r="D4162" t="s">
        <v>2734</v>
      </c>
      <c r="E4162" t="s">
        <v>2734</v>
      </c>
      <c r="F4162" t="s">
        <v>2735</v>
      </c>
      <c r="G4162">
        <v>0.28650199999999998</v>
      </c>
      <c r="H4162">
        <v>0</v>
      </c>
      <c r="I4162" t="s">
        <v>56</v>
      </c>
      <c r="J4162" t="s">
        <v>57</v>
      </c>
      <c r="K4162" t="s">
        <v>366</v>
      </c>
      <c r="L4162" t="s">
        <v>17398</v>
      </c>
      <c r="M4162" t="s">
        <v>17399</v>
      </c>
      <c r="N4162">
        <v>5</v>
      </c>
      <c r="S4162" t="e">
        <f t="shared" ref="S4162:S4225" si="975">AVERAGE(O4162:R4162)</f>
        <v>#DIV/0!</v>
      </c>
      <c r="X4162" s="3" t="e">
        <f t="shared" ref="X4162:X4225" si="976">AVERAGE(T4162:W4162)</f>
        <v>#DIV/0!</v>
      </c>
      <c r="Y4162" t="e">
        <f t="shared" ref="Y4162:Y4225" si="977">TTEST(T4162:W4162,$BM$2:$BO$2,2,2)</f>
        <v>#DIV/0!</v>
      </c>
      <c r="AD4162" t="e">
        <f t="shared" ref="AD4162:AD4225" si="978">AVERAGE(Z4162:AC4162)</f>
        <v>#DIV/0!</v>
      </c>
      <c r="AI4162" t="e">
        <f t="shared" ref="AI4162:AI4225" si="979">AVERAGE(AE4162:AH4162)</f>
        <v>#DIV/0!</v>
      </c>
      <c r="AJ4162" t="e">
        <f t="shared" ref="AJ4162:AJ4225" si="980">TTEST(AE4162:AH4162,$BM$2:$BO$2,2,2)</f>
        <v>#DIV/0!</v>
      </c>
      <c r="AK4162" s="1" t="e">
        <f>IF(AND(OR(#REF!&gt;1.49,#REF!&lt; 0.67),#REF!&lt; 0.05),"TL regulate","none")</f>
        <v>#REF!</v>
      </c>
      <c r="AL4162" s="1" t="e">
        <f t="shared" ref="AL4162:AL4225" si="981">IF(AND(OR(X4162&gt;1.49, X4162&lt;0.67), Y4162&lt;0.05), "ceL regulate","none")</f>
        <v>#DIV/0!</v>
      </c>
      <c r="AM4162" s="1" t="e">
        <f t="shared" ref="AM4162:AM4225" si="982">IF(AND(OR(AI4162&gt;1.49,AI4162&lt;0.67), AJ4162&lt;0.05),"differential regulated","void")</f>
        <v>#DIV/0!</v>
      </c>
      <c r="AO4162">
        <v>0</v>
      </c>
      <c r="AP4162">
        <v>0</v>
      </c>
      <c r="AQ4162">
        <v>0</v>
      </c>
      <c r="AR4162">
        <v>0</v>
      </c>
      <c r="AS4162">
        <f t="shared" ref="AS4162:AS4225" si="983">SUM(AO4162:AR4162)</f>
        <v>0</v>
      </c>
      <c r="AT4162">
        <v>0</v>
      </c>
      <c r="AU4162">
        <v>0</v>
      </c>
      <c r="AV4162">
        <v>0</v>
      </c>
      <c r="AW4162">
        <v>0</v>
      </c>
      <c r="AX4162">
        <f t="shared" ref="AX4162:AX4225" si="984">SUM(AT4162:AW4162)</f>
        <v>0</v>
      </c>
      <c r="AY4162">
        <v>0</v>
      </c>
      <c r="AZ4162">
        <v>0</v>
      </c>
      <c r="BA4162">
        <v>0</v>
      </c>
      <c r="BB4162">
        <v>0</v>
      </c>
      <c r="BC4162">
        <f t="shared" ref="BC4162:BC4225" si="985">SUM(AY4162:BB4162)</f>
        <v>0</v>
      </c>
      <c r="BE4162" t="str">
        <f t="shared" ref="BE4162:BE4225" si="986">_xlfn.IFS(AND(AS4162=0, AND(AX4162&gt;0,BC4162&gt;0)),"LPS repressed",AND(AS4162=0,AX4162=0,BC4162=0),"void",AND(AX4162=0, AS4162*BC4162&gt;0)," TL repressed",AND(BC4162=0, AS4162*AX4162&gt;0),"Cel repressed",AND(AS4162&gt;0, AX4162=0, BC4162=0),"LPS only",AND(AS4162=0, AX4162&gt;0, BC4162=0),"TL only",AND(AS4162=0, AX4162=0, BC4162&gt;0),"Cel only",AS4162*AX4162*BC4162&gt;0,"void")</f>
        <v>void</v>
      </c>
      <c r="BF4162">
        <f t="shared" ref="BF4162:BF4225" si="987">COUNTIF(AO4162:AR4162,"&gt;0")</f>
        <v>0</v>
      </c>
      <c r="BG4162">
        <f t="shared" ref="BG4162:BG4225" si="988">COUNTIF(AT4162:AW4162,"&gt;0")</f>
        <v>0</v>
      </c>
      <c r="BH4162">
        <f t="shared" ref="BH4162:BH4225" si="989">COUNTIF(AY4162:BB4162,"&gt;0")</f>
        <v>0</v>
      </c>
    </row>
    <row r="4163" spans="1:60" x14ac:dyDescent="0.45">
      <c r="A4163" t="s">
        <v>17404</v>
      </c>
      <c r="B4163" t="s">
        <v>3175</v>
      </c>
      <c r="C4163">
        <v>372</v>
      </c>
      <c r="D4163" t="s">
        <v>3175</v>
      </c>
      <c r="E4163" t="s">
        <v>3175</v>
      </c>
      <c r="F4163" t="s">
        <v>3176</v>
      </c>
      <c r="G4163">
        <v>0.99996600000000002</v>
      </c>
      <c r="H4163">
        <v>1</v>
      </c>
      <c r="I4163" t="s">
        <v>56</v>
      </c>
      <c r="J4163" t="s">
        <v>57</v>
      </c>
      <c r="K4163" t="s">
        <v>329</v>
      </c>
      <c r="L4163" t="s">
        <v>17405</v>
      </c>
      <c r="M4163" t="s">
        <v>17406</v>
      </c>
      <c r="N4163">
        <v>3</v>
      </c>
      <c r="S4163" t="e">
        <f t="shared" si="975"/>
        <v>#DIV/0!</v>
      </c>
      <c r="X4163" s="3" t="e">
        <f t="shared" si="976"/>
        <v>#DIV/0!</v>
      </c>
      <c r="Y4163" t="e">
        <f t="shared" si="977"/>
        <v>#DIV/0!</v>
      </c>
      <c r="AD4163" t="e">
        <f t="shared" si="978"/>
        <v>#DIV/0!</v>
      </c>
      <c r="AI4163" t="e">
        <f t="shared" si="979"/>
        <v>#DIV/0!</v>
      </c>
      <c r="AJ4163" t="e">
        <f t="shared" si="980"/>
        <v>#DIV/0!</v>
      </c>
      <c r="AK4163" s="1" t="e">
        <f>IF(AND(OR(#REF!&gt;1.49,#REF!&lt; 0.67),#REF!&lt; 0.05),"TL regulate","none")</f>
        <v>#REF!</v>
      </c>
      <c r="AL4163" s="1" t="e">
        <f t="shared" si="981"/>
        <v>#DIV/0!</v>
      </c>
      <c r="AM4163" s="1" t="e">
        <f t="shared" si="982"/>
        <v>#DIV/0!</v>
      </c>
      <c r="AO4163">
        <v>22156000</v>
      </c>
      <c r="AP4163">
        <v>0</v>
      </c>
      <c r="AQ4163">
        <v>0</v>
      </c>
      <c r="AR4163">
        <v>0</v>
      </c>
      <c r="AS4163">
        <f t="shared" si="983"/>
        <v>22156000</v>
      </c>
      <c r="AT4163">
        <v>0</v>
      </c>
      <c r="AU4163">
        <v>0</v>
      </c>
      <c r="AV4163">
        <v>0</v>
      </c>
      <c r="AW4163">
        <v>0</v>
      </c>
      <c r="AX4163">
        <f t="shared" si="984"/>
        <v>0</v>
      </c>
      <c r="AY4163">
        <v>0</v>
      </c>
      <c r="AZ4163">
        <v>0</v>
      </c>
      <c r="BA4163">
        <v>0</v>
      </c>
      <c r="BB4163">
        <v>0</v>
      </c>
      <c r="BC4163">
        <f t="shared" si="985"/>
        <v>0</v>
      </c>
      <c r="BE4163" t="str">
        <f t="shared" si="986"/>
        <v>LPS only</v>
      </c>
      <c r="BF4163">
        <f t="shared" si="987"/>
        <v>1</v>
      </c>
      <c r="BG4163">
        <f t="shared" si="988"/>
        <v>0</v>
      </c>
      <c r="BH4163">
        <f t="shared" si="989"/>
        <v>0</v>
      </c>
    </row>
    <row r="4164" spans="1:60" x14ac:dyDescent="0.45">
      <c r="A4164" t="s">
        <v>17407</v>
      </c>
      <c r="B4164" t="s">
        <v>3175</v>
      </c>
      <c r="C4164">
        <v>545</v>
      </c>
      <c r="D4164" t="s">
        <v>3175</v>
      </c>
      <c r="E4164" t="s">
        <v>3175</v>
      </c>
      <c r="F4164" t="s">
        <v>3176</v>
      </c>
      <c r="G4164">
        <v>0.97272899999999995</v>
      </c>
      <c r="H4164">
        <v>1</v>
      </c>
      <c r="I4164" t="s">
        <v>56</v>
      </c>
      <c r="J4164" t="s">
        <v>57</v>
      </c>
      <c r="K4164" t="s">
        <v>1819</v>
      </c>
      <c r="L4164" t="s">
        <v>17408</v>
      </c>
      <c r="M4164" t="s">
        <v>17409</v>
      </c>
      <c r="N4164">
        <v>5</v>
      </c>
      <c r="S4164" t="e">
        <f t="shared" si="975"/>
        <v>#DIV/0!</v>
      </c>
      <c r="X4164" s="3" t="e">
        <f t="shared" si="976"/>
        <v>#DIV/0!</v>
      </c>
      <c r="Y4164" t="e">
        <f t="shared" si="977"/>
        <v>#DIV/0!</v>
      </c>
      <c r="AD4164" t="e">
        <f t="shared" si="978"/>
        <v>#DIV/0!</v>
      </c>
      <c r="AI4164" t="e">
        <f t="shared" si="979"/>
        <v>#DIV/0!</v>
      </c>
      <c r="AJ4164" t="e">
        <f t="shared" si="980"/>
        <v>#DIV/0!</v>
      </c>
      <c r="AK4164" s="1" t="e">
        <f>IF(AND(OR(#REF!&gt;1.49,#REF!&lt; 0.67),#REF!&lt; 0.05),"TL regulate","none")</f>
        <v>#REF!</v>
      </c>
      <c r="AL4164" s="1" t="e">
        <f t="shared" si="981"/>
        <v>#DIV/0!</v>
      </c>
      <c r="AM4164" s="1" t="e">
        <f t="shared" si="982"/>
        <v>#DIV/0!</v>
      </c>
      <c r="AO4164">
        <v>0</v>
      </c>
      <c r="AP4164">
        <v>0</v>
      </c>
      <c r="AQ4164">
        <v>0</v>
      </c>
      <c r="AR4164">
        <v>0</v>
      </c>
      <c r="AS4164">
        <f t="shared" si="983"/>
        <v>0</v>
      </c>
      <c r="AT4164">
        <v>0</v>
      </c>
      <c r="AU4164">
        <v>0</v>
      </c>
      <c r="AV4164">
        <v>0</v>
      </c>
      <c r="AW4164">
        <v>0</v>
      </c>
      <c r="AX4164">
        <f t="shared" si="984"/>
        <v>0</v>
      </c>
      <c r="AY4164">
        <v>0</v>
      </c>
      <c r="AZ4164">
        <v>0</v>
      </c>
      <c r="BA4164">
        <v>0</v>
      </c>
      <c r="BB4164">
        <v>0</v>
      </c>
      <c r="BC4164">
        <f t="shared" si="985"/>
        <v>0</v>
      </c>
      <c r="BE4164" t="str">
        <f t="shared" si="986"/>
        <v>void</v>
      </c>
      <c r="BF4164">
        <f t="shared" si="987"/>
        <v>0</v>
      </c>
      <c r="BG4164">
        <f t="shared" si="988"/>
        <v>0</v>
      </c>
      <c r="BH4164">
        <f t="shared" si="989"/>
        <v>0</v>
      </c>
    </row>
    <row r="4165" spans="1:60" x14ac:dyDescent="0.45">
      <c r="A4165" t="s">
        <v>17410</v>
      </c>
      <c r="B4165" t="s">
        <v>17411</v>
      </c>
      <c r="C4165">
        <v>32</v>
      </c>
      <c r="D4165" t="s">
        <v>17411</v>
      </c>
      <c r="E4165" t="s">
        <v>17411</v>
      </c>
      <c r="F4165" t="s">
        <v>17412</v>
      </c>
      <c r="G4165">
        <v>0.99385599999999996</v>
      </c>
      <c r="H4165">
        <v>1</v>
      </c>
      <c r="I4165" t="s">
        <v>56</v>
      </c>
      <c r="J4165" t="s">
        <v>57</v>
      </c>
      <c r="K4165" t="s">
        <v>526</v>
      </c>
      <c r="L4165" t="s">
        <v>17413</v>
      </c>
      <c r="M4165" t="s">
        <v>17414</v>
      </c>
      <c r="N4165">
        <v>3</v>
      </c>
      <c r="S4165" t="e">
        <f t="shared" si="975"/>
        <v>#DIV/0!</v>
      </c>
      <c r="X4165" s="3" t="e">
        <f t="shared" si="976"/>
        <v>#DIV/0!</v>
      </c>
      <c r="Y4165" t="e">
        <f t="shared" si="977"/>
        <v>#DIV/0!</v>
      </c>
      <c r="AD4165" t="e">
        <f t="shared" si="978"/>
        <v>#DIV/0!</v>
      </c>
      <c r="AI4165" t="e">
        <f t="shared" si="979"/>
        <v>#DIV/0!</v>
      </c>
      <c r="AJ4165" t="e">
        <f t="shared" si="980"/>
        <v>#DIV/0!</v>
      </c>
      <c r="AK4165" s="1" t="e">
        <f>IF(AND(OR(#REF!&gt;1.49,#REF!&lt; 0.67),#REF!&lt; 0.05),"TL regulate","none")</f>
        <v>#REF!</v>
      </c>
      <c r="AL4165" s="1" t="e">
        <f t="shared" si="981"/>
        <v>#DIV/0!</v>
      </c>
      <c r="AM4165" s="1" t="e">
        <f t="shared" si="982"/>
        <v>#DIV/0!</v>
      </c>
      <c r="AO4165">
        <v>0</v>
      </c>
      <c r="AP4165">
        <v>0</v>
      </c>
      <c r="AQ4165">
        <v>0</v>
      </c>
      <c r="AR4165">
        <v>5877600</v>
      </c>
      <c r="AS4165">
        <f t="shared" si="983"/>
        <v>5877600</v>
      </c>
      <c r="AT4165">
        <v>0</v>
      </c>
      <c r="AU4165">
        <v>0</v>
      </c>
      <c r="AV4165">
        <v>0</v>
      </c>
      <c r="AW4165">
        <v>8424000</v>
      </c>
      <c r="AX4165">
        <f t="shared" si="984"/>
        <v>8424000</v>
      </c>
      <c r="AY4165">
        <v>0</v>
      </c>
      <c r="AZ4165">
        <v>0</v>
      </c>
      <c r="BA4165">
        <v>0</v>
      </c>
      <c r="BB4165">
        <v>0</v>
      </c>
      <c r="BC4165">
        <f t="shared" si="985"/>
        <v>0</v>
      </c>
      <c r="BE4165" t="str">
        <f t="shared" si="986"/>
        <v>Cel repressed</v>
      </c>
      <c r="BF4165">
        <f t="shared" si="987"/>
        <v>1</v>
      </c>
      <c r="BG4165">
        <f t="shared" si="988"/>
        <v>1</v>
      </c>
      <c r="BH4165">
        <f t="shared" si="989"/>
        <v>0</v>
      </c>
    </row>
    <row r="4166" spans="1:60" x14ac:dyDescent="0.45">
      <c r="A4166" t="s">
        <v>17415</v>
      </c>
      <c r="B4166" t="s">
        <v>3661</v>
      </c>
      <c r="C4166">
        <v>78</v>
      </c>
      <c r="D4166" t="s">
        <v>3661</v>
      </c>
      <c r="E4166" t="s">
        <v>3661</v>
      </c>
      <c r="F4166" t="s">
        <v>3662</v>
      </c>
      <c r="G4166">
        <v>0.49149599999999999</v>
      </c>
      <c r="H4166">
        <v>0</v>
      </c>
      <c r="I4166" t="s">
        <v>56</v>
      </c>
      <c r="J4166" t="s">
        <v>57</v>
      </c>
      <c r="K4166" t="s">
        <v>682</v>
      </c>
      <c r="L4166" t="s">
        <v>17416</v>
      </c>
      <c r="M4166" t="s">
        <v>17417</v>
      </c>
      <c r="N4166">
        <v>3</v>
      </c>
      <c r="S4166" t="e">
        <f t="shared" si="975"/>
        <v>#DIV/0!</v>
      </c>
      <c r="X4166" s="3" t="e">
        <f t="shared" si="976"/>
        <v>#DIV/0!</v>
      </c>
      <c r="Y4166" t="e">
        <f t="shared" si="977"/>
        <v>#DIV/0!</v>
      </c>
      <c r="AD4166" t="e">
        <f t="shared" si="978"/>
        <v>#DIV/0!</v>
      </c>
      <c r="AI4166" t="e">
        <f t="shared" si="979"/>
        <v>#DIV/0!</v>
      </c>
      <c r="AJ4166" t="e">
        <f t="shared" si="980"/>
        <v>#DIV/0!</v>
      </c>
      <c r="AK4166" s="1" t="e">
        <f>IF(AND(OR(#REF!&gt;1.49,#REF!&lt; 0.67),#REF!&lt; 0.05),"TL regulate","none")</f>
        <v>#REF!</v>
      </c>
      <c r="AL4166" s="1" t="e">
        <f t="shared" si="981"/>
        <v>#DIV/0!</v>
      </c>
      <c r="AM4166" s="1" t="e">
        <f t="shared" si="982"/>
        <v>#DIV/0!</v>
      </c>
      <c r="AO4166">
        <v>0</v>
      </c>
      <c r="AP4166">
        <v>0</v>
      </c>
      <c r="AQ4166">
        <v>0</v>
      </c>
      <c r="AR4166">
        <v>0</v>
      </c>
      <c r="AS4166">
        <f t="shared" si="983"/>
        <v>0</v>
      </c>
      <c r="AT4166">
        <v>0</v>
      </c>
      <c r="AU4166">
        <v>0</v>
      </c>
      <c r="AV4166">
        <v>0</v>
      </c>
      <c r="AW4166">
        <v>0</v>
      </c>
      <c r="AX4166">
        <f t="shared" si="984"/>
        <v>0</v>
      </c>
      <c r="AY4166">
        <v>0</v>
      </c>
      <c r="AZ4166">
        <v>0</v>
      </c>
      <c r="BA4166">
        <v>0</v>
      </c>
      <c r="BB4166">
        <v>0</v>
      </c>
      <c r="BC4166">
        <f t="shared" si="985"/>
        <v>0</v>
      </c>
      <c r="BE4166" t="str">
        <f t="shared" si="986"/>
        <v>void</v>
      </c>
      <c r="BF4166">
        <f t="shared" si="987"/>
        <v>0</v>
      </c>
      <c r="BG4166">
        <f t="shared" si="988"/>
        <v>0</v>
      </c>
      <c r="BH4166">
        <f t="shared" si="989"/>
        <v>0</v>
      </c>
    </row>
    <row r="4167" spans="1:60" x14ac:dyDescent="0.45">
      <c r="A4167" t="s">
        <v>17418</v>
      </c>
      <c r="B4167" t="s">
        <v>3661</v>
      </c>
      <c r="C4167">
        <v>79</v>
      </c>
      <c r="D4167" t="s">
        <v>3661</v>
      </c>
      <c r="E4167" t="s">
        <v>3661</v>
      </c>
      <c r="F4167" t="s">
        <v>3662</v>
      </c>
      <c r="G4167">
        <v>0.49149599999999999</v>
      </c>
      <c r="H4167">
        <v>0</v>
      </c>
      <c r="I4167" t="s">
        <v>80</v>
      </c>
      <c r="J4167" t="s">
        <v>63</v>
      </c>
      <c r="K4167" t="s">
        <v>64</v>
      </c>
      <c r="L4167" t="s">
        <v>17416</v>
      </c>
      <c r="M4167" t="s">
        <v>17417</v>
      </c>
      <c r="N4167">
        <v>4</v>
      </c>
      <c r="S4167" t="e">
        <f t="shared" si="975"/>
        <v>#DIV/0!</v>
      </c>
      <c r="X4167" s="3" t="e">
        <f t="shared" si="976"/>
        <v>#DIV/0!</v>
      </c>
      <c r="Y4167" t="e">
        <f t="shared" si="977"/>
        <v>#DIV/0!</v>
      </c>
      <c r="AD4167" t="e">
        <f t="shared" si="978"/>
        <v>#DIV/0!</v>
      </c>
      <c r="AI4167" t="e">
        <f t="shared" si="979"/>
        <v>#DIV/0!</v>
      </c>
      <c r="AJ4167" t="e">
        <f t="shared" si="980"/>
        <v>#DIV/0!</v>
      </c>
      <c r="AK4167" s="1" t="e">
        <f>IF(AND(OR(#REF!&gt;1.49,#REF!&lt; 0.67),#REF!&lt; 0.05),"TL regulate","none")</f>
        <v>#REF!</v>
      </c>
      <c r="AL4167" s="1" t="e">
        <f t="shared" si="981"/>
        <v>#DIV/0!</v>
      </c>
      <c r="AM4167" s="1" t="e">
        <f t="shared" si="982"/>
        <v>#DIV/0!</v>
      </c>
      <c r="AO4167">
        <v>0</v>
      </c>
      <c r="AP4167">
        <v>0</v>
      </c>
      <c r="AQ4167">
        <v>0</v>
      </c>
      <c r="AR4167">
        <v>0</v>
      </c>
      <c r="AS4167">
        <f t="shared" si="983"/>
        <v>0</v>
      </c>
      <c r="AT4167">
        <v>0</v>
      </c>
      <c r="AU4167">
        <v>0</v>
      </c>
      <c r="AV4167">
        <v>0</v>
      </c>
      <c r="AW4167">
        <v>0</v>
      </c>
      <c r="AX4167">
        <f t="shared" si="984"/>
        <v>0</v>
      </c>
      <c r="AY4167">
        <v>0</v>
      </c>
      <c r="AZ4167">
        <v>0</v>
      </c>
      <c r="BA4167">
        <v>0</v>
      </c>
      <c r="BB4167">
        <v>0</v>
      </c>
      <c r="BC4167">
        <f t="shared" si="985"/>
        <v>0</v>
      </c>
      <c r="BE4167" t="str">
        <f t="shared" si="986"/>
        <v>void</v>
      </c>
      <c r="BF4167">
        <f t="shared" si="987"/>
        <v>0</v>
      </c>
      <c r="BG4167">
        <f t="shared" si="988"/>
        <v>0</v>
      </c>
      <c r="BH4167">
        <f t="shared" si="989"/>
        <v>0</v>
      </c>
    </row>
    <row r="4168" spans="1:60" x14ac:dyDescent="0.45">
      <c r="A4168" t="s">
        <v>17419</v>
      </c>
      <c r="B4168" t="s">
        <v>3753</v>
      </c>
      <c r="C4168">
        <v>258</v>
      </c>
      <c r="D4168" t="s">
        <v>3753</v>
      </c>
      <c r="E4168" t="s">
        <v>3753</v>
      </c>
      <c r="F4168" t="s">
        <v>17420</v>
      </c>
      <c r="G4168">
        <v>0.80398400000000003</v>
      </c>
      <c r="H4168">
        <v>1</v>
      </c>
      <c r="I4168" t="s">
        <v>56</v>
      </c>
      <c r="J4168" t="s">
        <v>57</v>
      </c>
      <c r="K4168" t="s">
        <v>3455</v>
      </c>
      <c r="L4168" t="s">
        <v>17421</v>
      </c>
      <c r="M4168" t="s">
        <v>17422</v>
      </c>
      <c r="N4168">
        <v>17</v>
      </c>
      <c r="S4168" t="e">
        <f t="shared" si="975"/>
        <v>#DIV/0!</v>
      </c>
      <c r="X4168" s="3" t="e">
        <f t="shared" si="976"/>
        <v>#DIV/0!</v>
      </c>
      <c r="Y4168" t="e">
        <f t="shared" si="977"/>
        <v>#DIV/0!</v>
      </c>
      <c r="AD4168" t="e">
        <f t="shared" si="978"/>
        <v>#DIV/0!</v>
      </c>
      <c r="AI4168" t="e">
        <f t="shared" si="979"/>
        <v>#DIV/0!</v>
      </c>
      <c r="AJ4168" t="e">
        <f t="shared" si="980"/>
        <v>#DIV/0!</v>
      </c>
      <c r="AK4168" s="1" t="e">
        <f>IF(AND(OR(#REF!&gt;1.49,#REF!&lt; 0.67),#REF!&lt; 0.05),"TL regulate","none")</f>
        <v>#REF!</v>
      </c>
      <c r="AL4168" s="1" t="e">
        <f t="shared" si="981"/>
        <v>#DIV/0!</v>
      </c>
      <c r="AM4168" s="1" t="e">
        <f t="shared" si="982"/>
        <v>#DIV/0!</v>
      </c>
      <c r="AO4168">
        <v>0</v>
      </c>
      <c r="AP4168">
        <v>0</v>
      </c>
      <c r="AQ4168">
        <v>0</v>
      </c>
      <c r="AR4168">
        <v>0</v>
      </c>
      <c r="AS4168">
        <f t="shared" si="983"/>
        <v>0</v>
      </c>
      <c r="AT4168">
        <v>0</v>
      </c>
      <c r="AU4168">
        <v>0</v>
      </c>
      <c r="AV4168">
        <v>0</v>
      </c>
      <c r="AW4168">
        <v>0</v>
      </c>
      <c r="AX4168">
        <f t="shared" si="984"/>
        <v>0</v>
      </c>
      <c r="AY4168">
        <v>24527000</v>
      </c>
      <c r="AZ4168">
        <v>0</v>
      </c>
      <c r="BA4168">
        <v>0</v>
      </c>
      <c r="BB4168">
        <v>0</v>
      </c>
      <c r="BC4168">
        <f t="shared" si="985"/>
        <v>24527000</v>
      </c>
      <c r="BE4168" t="str">
        <f t="shared" si="986"/>
        <v>Cel only</v>
      </c>
      <c r="BF4168">
        <f t="shared" si="987"/>
        <v>0</v>
      </c>
      <c r="BG4168">
        <f t="shared" si="988"/>
        <v>0</v>
      </c>
      <c r="BH4168">
        <f t="shared" si="989"/>
        <v>1</v>
      </c>
    </row>
    <row r="4169" spans="1:60" x14ac:dyDescent="0.45">
      <c r="A4169" t="s">
        <v>17423</v>
      </c>
      <c r="B4169" t="s">
        <v>3753</v>
      </c>
      <c r="C4169">
        <v>254</v>
      </c>
      <c r="D4169" t="s">
        <v>3753</v>
      </c>
      <c r="E4169" t="s">
        <v>3753</v>
      </c>
      <c r="F4169" t="s">
        <v>17420</v>
      </c>
      <c r="G4169">
        <v>0.480549</v>
      </c>
      <c r="H4169">
        <v>0</v>
      </c>
      <c r="I4169" t="s">
        <v>56</v>
      </c>
      <c r="J4169" t="s">
        <v>57</v>
      </c>
      <c r="K4169" t="s">
        <v>612</v>
      </c>
      <c r="L4169" t="s">
        <v>17424</v>
      </c>
      <c r="M4169" t="s">
        <v>17425</v>
      </c>
      <c r="N4169">
        <v>13</v>
      </c>
      <c r="S4169" t="e">
        <f t="shared" si="975"/>
        <v>#DIV/0!</v>
      </c>
      <c r="X4169" s="3" t="e">
        <f t="shared" si="976"/>
        <v>#DIV/0!</v>
      </c>
      <c r="Y4169" t="e">
        <f t="shared" si="977"/>
        <v>#DIV/0!</v>
      </c>
      <c r="AD4169" t="e">
        <f t="shared" si="978"/>
        <v>#DIV/0!</v>
      </c>
      <c r="AI4169" t="e">
        <f t="shared" si="979"/>
        <v>#DIV/0!</v>
      </c>
      <c r="AJ4169" t="e">
        <f t="shared" si="980"/>
        <v>#DIV/0!</v>
      </c>
      <c r="AK4169" s="1" t="e">
        <f>IF(AND(OR(#REF!&gt;1.49,#REF!&lt; 0.67),#REF!&lt; 0.05),"TL regulate","none")</f>
        <v>#REF!</v>
      </c>
      <c r="AL4169" s="1" t="e">
        <f t="shared" si="981"/>
        <v>#DIV/0!</v>
      </c>
      <c r="AM4169" s="1" t="e">
        <f t="shared" si="982"/>
        <v>#DIV/0!</v>
      </c>
      <c r="AO4169">
        <v>0</v>
      </c>
      <c r="AP4169">
        <v>0</v>
      </c>
      <c r="AQ4169">
        <v>0</v>
      </c>
      <c r="AR4169">
        <v>0</v>
      </c>
      <c r="AS4169">
        <f t="shared" si="983"/>
        <v>0</v>
      </c>
      <c r="AT4169">
        <v>0</v>
      </c>
      <c r="AU4169">
        <v>0</v>
      </c>
      <c r="AV4169">
        <v>0</v>
      </c>
      <c r="AW4169">
        <v>0</v>
      </c>
      <c r="AX4169">
        <f t="shared" si="984"/>
        <v>0</v>
      </c>
      <c r="AY4169">
        <v>0</v>
      </c>
      <c r="AZ4169">
        <v>0</v>
      </c>
      <c r="BA4169">
        <v>0</v>
      </c>
      <c r="BB4169">
        <v>0</v>
      </c>
      <c r="BC4169">
        <f t="shared" si="985"/>
        <v>0</v>
      </c>
      <c r="BE4169" t="str">
        <f t="shared" si="986"/>
        <v>void</v>
      </c>
      <c r="BF4169">
        <f t="shared" si="987"/>
        <v>0</v>
      </c>
      <c r="BG4169">
        <f t="shared" si="988"/>
        <v>0</v>
      </c>
      <c r="BH4169">
        <f t="shared" si="989"/>
        <v>0</v>
      </c>
    </row>
    <row r="4170" spans="1:60" x14ac:dyDescent="0.45">
      <c r="A4170" t="s">
        <v>17426</v>
      </c>
      <c r="B4170" t="s">
        <v>3751</v>
      </c>
      <c r="C4170" t="s">
        <v>17427</v>
      </c>
      <c r="D4170" t="s">
        <v>3753</v>
      </c>
      <c r="E4170" t="s">
        <v>3753</v>
      </c>
      <c r="F4170" t="s">
        <v>3754</v>
      </c>
      <c r="G4170">
        <v>0.83108400000000004</v>
      </c>
      <c r="H4170">
        <v>1</v>
      </c>
      <c r="I4170" t="s">
        <v>80</v>
      </c>
      <c r="J4170" t="s">
        <v>57</v>
      </c>
      <c r="K4170" t="s">
        <v>180</v>
      </c>
      <c r="L4170" t="s">
        <v>17428</v>
      </c>
      <c r="M4170" t="s">
        <v>17429</v>
      </c>
      <c r="N4170">
        <v>3</v>
      </c>
      <c r="S4170" t="e">
        <f t="shared" si="975"/>
        <v>#DIV/0!</v>
      </c>
      <c r="X4170" s="3" t="e">
        <f t="shared" si="976"/>
        <v>#DIV/0!</v>
      </c>
      <c r="Y4170" t="e">
        <f t="shared" si="977"/>
        <v>#DIV/0!</v>
      </c>
      <c r="AD4170" t="e">
        <f t="shared" si="978"/>
        <v>#DIV/0!</v>
      </c>
      <c r="AI4170" t="e">
        <f t="shared" si="979"/>
        <v>#DIV/0!</v>
      </c>
      <c r="AJ4170" t="e">
        <f t="shared" si="980"/>
        <v>#DIV/0!</v>
      </c>
      <c r="AK4170" s="1" t="e">
        <f>IF(AND(OR(#REF!&gt;1.49,#REF!&lt; 0.67),#REF!&lt; 0.05),"TL regulate","none")</f>
        <v>#REF!</v>
      </c>
      <c r="AL4170" s="1" t="e">
        <f t="shared" si="981"/>
        <v>#DIV/0!</v>
      </c>
      <c r="AM4170" s="1" t="e">
        <f t="shared" si="982"/>
        <v>#DIV/0!</v>
      </c>
      <c r="AO4170">
        <v>0</v>
      </c>
      <c r="AP4170">
        <v>0</v>
      </c>
      <c r="AQ4170">
        <v>0</v>
      </c>
      <c r="AR4170">
        <v>0</v>
      </c>
      <c r="AS4170">
        <f t="shared" si="983"/>
        <v>0</v>
      </c>
      <c r="AT4170">
        <v>0</v>
      </c>
      <c r="AU4170">
        <v>0</v>
      </c>
      <c r="AV4170">
        <v>0</v>
      </c>
      <c r="AW4170">
        <v>0</v>
      </c>
      <c r="AX4170">
        <f t="shared" si="984"/>
        <v>0</v>
      </c>
      <c r="AY4170">
        <v>0</v>
      </c>
      <c r="AZ4170">
        <v>0</v>
      </c>
      <c r="BA4170">
        <v>0</v>
      </c>
      <c r="BB4170">
        <v>0</v>
      </c>
      <c r="BC4170">
        <f t="shared" si="985"/>
        <v>0</v>
      </c>
      <c r="BE4170" t="str">
        <f t="shared" si="986"/>
        <v>void</v>
      </c>
      <c r="BF4170">
        <f t="shared" si="987"/>
        <v>0</v>
      </c>
      <c r="BG4170">
        <f t="shared" si="988"/>
        <v>0</v>
      </c>
      <c r="BH4170">
        <f t="shared" si="989"/>
        <v>0</v>
      </c>
    </row>
    <row r="4171" spans="1:60" x14ac:dyDescent="0.45">
      <c r="A4171" t="s">
        <v>17430</v>
      </c>
      <c r="B4171" t="s">
        <v>7364</v>
      </c>
      <c r="C4171">
        <v>323</v>
      </c>
      <c r="D4171" t="s">
        <v>7364</v>
      </c>
      <c r="E4171" t="s">
        <v>7364</v>
      </c>
      <c r="F4171" t="s">
        <v>7997</v>
      </c>
      <c r="G4171">
        <v>0.783972</v>
      </c>
      <c r="H4171">
        <v>2</v>
      </c>
      <c r="I4171" t="s">
        <v>56</v>
      </c>
      <c r="J4171" t="s">
        <v>17431</v>
      </c>
      <c r="K4171" t="s">
        <v>1494</v>
      </c>
      <c r="L4171" t="s">
        <v>17432</v>
      </c>
      <c r="M4171" t="s">
        <v>17433</v>
      </c>
      <c r="N4171">
        <v>9</v>
      </c>
      <c r="S4171" t="e">
        <f t="shared" si="975"/>
        <v>#DIV/0!</v>
      </c>
      <c r="X4171" s="3" t="e">
        <f t="shared" si="976"/>
        <v>#DIV/0!</v>
      </c>
      <c r="Y4171" t="e">
        <f t="shared" si="977"/>
        <v>#DIV/0!</v>
      </c>
      <c r="AD4171" t="e">
        <f t="shared" si="978"/>
        <v>#DIV/0!</v>
      </c>
      <c r="AI4171" t="e">
        <f t="shared" si="979"/>
        <v>#DIV/0!</v>
      </c>
      <c r="AJ4171" t="e">
        <f t="shared" si="980"/>
        <v>#DIV/0!</v>
      </c>
      <c r="AK4171" s="1" t="e">
        <f>IF(AND(OR(#REF!&gt;1.49,#REF!&lt; 0.67),#REF!&lt; 0.05),"TL regulate","none")</f>
        <v>#REF!</v>
      </c>
      <c r="AL4171" s="1" t="e">
        <f t="shared" si="981"/>
        <v>#DIV/0!</v>
      </c>
      <c r="AM4171" s="1" t="e">
        <f t="shared" si="982"/>
        <v>#DIV/0!</v>
      </c>
      <c r="AO4171">
        <v>0</v>
      </c>
      <c r="AP4171">
        <v>0</v>
      </c>
      <c r="AQ4171">
        <v>13481000</v>
      </c>
      <c r="AR4171">
        <v>0</v>
      </c>
      <c r="AS4171">
        <f t="shared" si="983"/>
        <v>13481000</v>
      </c>
      <c r="AT4171">
        <v>0</v>
      </c>
      <c r="AU4171">
        <v>0</v>
      </c>
      <c r="AV4171">
        <v>0</v>
      </c>
      <c r="AW4171">
        <v>0</v>
      </c>
      <c r="AX4171">
        <f t="shared" si="984"/>
        <v>0</v>
      </c>
      <c r="AY4171">
        <v>0</v>
      </c>
      <c r="AZ4171">
        <v>0</v>
      </c>
      <c r="BA4171">
        <v>0</v>
      </c>
      <c r="BB4171">
        <v>0</v>
      </c>
      <c r="BC4171">
        <f t="shared" si="985"/>
        <v>0</v>
      </c>
      <c r="BE4171" t="str">
        <f t="shared" si="986"/>
        <v>LPS only</v>
      </c>
      <c r="BF4171">
        <f t="shared" si="987"/>
        <v>1</v>
      </c>
      <c r="BG4171">
        <f t="shared" si="988"/>
        <v>0</v>
      </c>
      <c r="BH4171">
        <f t="shared" si="989"/>
        <v>0</v>
      </c>
    </row>
    <row r="4172" spans="1:60" x14ac:dyDescent="0.45">
      <c r="A4172" t="s">
        <v>17434</v>
      </c>
      <c r="B4172" t="s">
        <v>7364</v>
      </c>
      <c r="C4172">
        <v>700</v>
      </c>
      <c r="D4172" t="s">
        <v>7364</v>
      </c>
      <c r="E4172" t="s">
        <v>7364</v>
      </c>
      <c r="F4172">
        <v>0</v>
      </c>
      <c r="G4172">
        <v>0.5</v>
      </c>
      <c r="H4172">
        <v>1</v>
      </c>
      <c r="I4172" t="s">
        <v>56</v>
      </c>
      <c r="J4172" t="s">
        <v>63</v>
      </c>
      <c r="K4172" t="s">
        <v>64</v>
      </c>
      <c r="L4172" t="s">
        <v>17435</v>
      </c>
      <c r="M4172" t="s">
        <v>17436</v>
      </c>
      <c r="N4172">
        <v>8</v>
      </c>
      <c r="S4172" t="e">
        <f t="shared" si="975"/>
        <v>#DIV/0!</v>
      </c>
      <c r="X4172" s="3" t="e">
        <f t="shared" si="976"/>
        <v>#DIV/0!</v>
      </c>
      <c r="Y4172" t="e">
        <f t="shared" si="977"/>
        <v>#DIV/0!</v>
      </c>
      <c r="AD4172" t="e">
        <f t="shared" si="978"/>
        <v>#DIV/0!</v>
      </c>
      <c r="AI4172" t="e">
        <f t="shared" si="979"/>
        <v>#DIV/0!</v>
      </c>
      <c r="AJ4172" t="e">
        <f t="shared" si="980"/>
        <v>#DIV/0!</v>
      </c>
      <c r="AK4172" s="1" t="e">
        <f>IF(AND(OR(#REF!&gt;1.49,#REF!&lt; 0.67),#REF!&lt; 0.05),"TL regulate","none")</f>
        <v>#REF!</v>
      </c>
      <c r="AL4172" s="1" t="e">
        <f t="shared" si="981"/>
        <v>#DIV/0!</v>
      </c>
      <c r="AM4172" s="1" t="e">
        <f t="shared" si="982"/>
        <v>#DIV/0!</v>
      </c>
      <c r="AO4172">
        <v>0</v>
      </c>
      <c r="AP4172">
        <v>0</v>
      </c>
      <c r="AQ4172">
        <v>0</v>
      </c>
      <c r="AR4172">
        <v>0</v>
      </c>
      <c r="AS4172">
        <f t="shared" si="983"/>
        <v>0</v>
      </c>
      <c r="AT4172">
        <v>0</v>
      </c>
      <c r="AU4172">
        <v>0</v>
      </c>
      <c r="AV4172">
        <v>0</v>
      </c>
      <c r="AW4172">
        <v>0</v>
      </c>
      <c r="AX4172">
        <f t="shared" si="984"/>
        <v>0</v>
      </c>
      <c r="AY4172">
        <v>0</v>
      </c>
      <c r="AZ4172">
        <v>0</v>
      </c>
      <c r="BA4172">
        <v>0</v>
      </c>
      <c r="BB4172">
        <v>0</v>
      </c>
      <c r="BC4172">
        <f t="shared" si="985"/>
        <v>0</v>
      </c>
      <c r="BE4172" t="str">
        <f t="shared" si="986"/>
        <v>void</v>
      </c>
      <c r="BF4172">
        <f t="shared" si="987"/>
        <v>0</v>
      </c>
      <c r="BG4172">
        <f t="shared" si="988"/>
        <v>0</v>
      </c>
      <c r="BH4172">
        <f t="shared" si="989"/>
        <v>0</v>
      </c>
    </row>
    <row r="4173" spans="1:60" x14ac:dyDescent="0.45">
      <c r="A4173" t="s">
        <v>17437</v>
      </c>
      <c r="B4173" t="s">
        <v>7364</v>
      </c>
      <c r="C4173">
        <v>699</v>
      </c>
      <c r="D4173" t="s">
        <v>7364</v>
      </c>
      <c r="E4173" t="s">
        <v>7364</v>
      </c>
      <c r="F4173">
        <v>0</v>
      </c>
      <c r="G4173">
        <v>0.5</v>
      </c>
      <c r="H4173">
        <v>1</v>
      </c>
      <c r="I4173" t="s">
        <v>56</v>
      </c>
      <c r="J4173" t="s">
        <v>57</v>
      </c>
      <c r="K4173" t="s">
        <v>1118</v>
      </c>
      <c r="L4173" t="s">
        <v>17435</v>
      </c>
      <c r="M4173" t="s">
        <v>17436</v>
      </c>
      <c r="N4173">
        <v>7</v>
      </c>
      <c r="S4173" t="e">
        <f t="shared" si="975"/>
        <v>#DIV/0!</v>
      </c>
      <c r="X4173" s="3" t="e">
        <f t="shared" si="976"/>
        <v>#DIV/0!</v>
      </c>
      <c r="Y4173" t="e">
        <f t="shared" si="977"/>
        <v>#DIV/0!</v>
      </c>
      <c r="AD4173" t="e">
        <f t="shared" si="978"/>
        <v>#DIV/0!</v>
      </c>
      <c r="AI4173" t="e">
        <f t="shared" si="979"/>
        <v>#DIV/0!</v>
      </c>
      <c r="AJ4173" t="e">
        <f t="shared" si="980"/>
        <v>#DIV/0!</v>
      </c>
      <c r="AK4173" s="1" t="e">
        <f>IF(AND(OR(#REF!&gt;1.49,#REF!&lt; 0.67),#REF!&lt; 0.05),"TL regulate","none")</f>
        <v>#REF!</v>
      </c>
      <c r="AL4173" s="1" t="e">
        <f t="shared" si="981"/>
        <v>#DIV/0!</v>
      </c>
      <c r="AM4173" s="1" t="e">
        <f t="shared" si="982"/>
        <v>#DIV/0!</v>
      </c>
      <c r="AO4173">
        <v>0</v>
      </c>
      <c r="AP4173">
        <v>0</v>
      </c>
      <c r="AQ4173">
        <v>0</v>
      </c>
      <c r="AR4173">
        <v>0</v>
      </c>
      <c r="AS4173">
        <f t="shared" si="983"/>
        <v>0</v>
      </c>
      <c r="AT4173">
        <v>0</v>
      </c>
      <c r="AU4173">
        <v>0</v>
      </c>
      <c r="AV4173">
        <v>0</v>
      </c>
      <c r="AW4173">
        <v>0</v>
      </c>
      <c r="AX4173">
        <f t="shared" si="984"/>
        <v>0</v>
      </c>
      <c r="AY4173">
        <v>0</v>
      </c>
      <c r="AZ4173">
        <v>0</v>
      </c>
      <c r="BA4173">
        <v>0</v>
      </c>
      <c r="BB4173">
        <v>0</v>
      </c>
      <c r="BC4173">
        <f t="shared" si="985"/>
        <v>0</v>
      </c>
      <c r="BE4173" t="str">
        <f t="shared" si="986"/>
        <v>void</v>
      </c>
      <c r="BF4173">
        <f t="shared" si="987"/>
        <v>0</v>
      </c>
      <c r="BG4173">
        <f t="shared" si="988"/>
        <v>0</v>
      </c>
      <c r="BH4173">
        <f t="shared" si="989"/>
        <v>0</v>
      </c>
    </row>
    <row r="4174" spans="1:60" x14ac:dyDescent="0.45">
      <c r="A4174" t="s">
        <v>17438</v>
      </c>
      <c r="B4174" t="s">
        <v>7364</v>
      </c>
      <c r="C4174">
        <v>1067</v>
      </c>
      <c r="D4174" t="s">
        <v>7364</v>
      </c>
      <c r="E4174" t="s">
        <v>7364</v>
      </c>
      <c r="F4174" t="s">
        <v>7997</v>
      </c>
      <c r="G4174">
        <v>0.99415100000000001</v>
      </c>
      <c r="H4174">
        <v>1</v>
      </c>
      <c r="I4174" t="s">
        <v>56</v>
      </c>
      <c r="J4174" t="s">
        <v>57</v>
      </c>
      <c r="K4174" t="s">
        <v>1745</v>
      </c>
      <c r="L4174" t="s">
        <v>17439</v>
      </c>
      <c r="M4174" t="s">
        <v>17440</v>
      </c>
      <c r="N4174">
        <v>13</v>
      </c>
      <c r="S4174" t="e">
        <f t="shared" si="975"/>
        <v>#DIV/0!</v>
      </c>
      <c r="X4174" s="3" t="e">
        <f t="shared" si="976"/>
        <v>#DIV/0!</v>
      </c>
      <c r="Y4174" t="e">
        <f t="shared" si="977"/>
        <v>#DIV/0!</v>
      </c>
      <c r="AD4174" t="e">
        <f t="shared" si="978"/>
        <v>#DIV/0!</v>
      </c>
      <c r="AI4174" t="e">
        <f t="shared" si="979"/>
        <v>#DIV/0!</v>
      </c>
      <c r="AJ4174" t="e">
        <f t="shared" si="980"/>
        <v>#DIV/0!</v>
      </c>
      <c r="AK4174" s="1" t="e">
        <f>IF(AND(OR(#REF!&gt;1.49,#REF!&lt; 0.67),#REF!&lt; 0.05),"TL regulate","none")</f>
        <v>#REF!</v>
      </c>
      <c r="AL4174" s="1" t="e">
        <f t="shared" si="981"/>
        <v>#DIV/0!</v>
      </c>
      <c r="AM4174" s="1" t="e">
        <f t="shared" si="982"/>
        <v>#DIV/0!</v>
      </c>
      <c r="AO4174">
        <v>0</v>
      </c>
      <c r="AP4174">
        <v>0</v>
      </c>
      <c r="AQ4174">
        <v>0</v>
      </c>
      <c r="AR4174">
        <v>0</v>
      </c>
      <c r="AS4174">
        <f t="shared" si="983"/>
        <v>0</v>
      </c>
      <c r="AT4174">
        <v>0</v>
      </c>
      <c r="AU4174">
        <v>0</v>
      </c>
      <c r="AV4174">
        <v>0</v>
      </c>
      <c r="AW4174">
        <v>0</v>
      </c>
      <c r="AX4174">
        <f t="shared" si="984"/>
        <v>0</v>
      </c>
      <c r="AY4174">
        <v>0</v>
      </c>
      <c r="AZ4174">
        <v>0</v>
      </c>
      <c r="BA4174">
        <v>0</v>
      </c>
      <c r="BB4174">
        <v>0</v>
      </c>
      <c r="BC4174">
        <f t="shared" si="985"/>
        <v>0</v>
      </c>
      <c r="BE4174" t="str">
        <f t="shared" si="986"/>
        <v>void</v>
      </c>
      <c r="BF4174">
        <f t="shared" si="987"/>
        <v>0</v>
      </c>
      <c r="BG4174">
        <f t="shared" si="988"/>
        <v>0</v>
      </c>
      <c r="BH4174">
        <f t="shared" si="989"/>
        <v>0</v>
      </c>
    </row>
    <row r="4175" spans="1:60" x14ac:dyDescent="0.45">
      <c r="A4175" t="s">
        <v>17441</v>
      </c>
      <c r="B4175" t="s">
        <v>7364</v>
      </c>
      <c r="C4175">
        <v>354</v>
      </c>
      <c r="D4175" t="s">
        <v>7364</v>
      </c>
      <c r="E4175" t="s">
        <v>7364</v>
      </c>
      <c r="F4175" t="s">
        <v>7997</v>
      </c>
      <c r="G4175">
        <v>0.99418899999999999</v>
      </c>
      <c r="H4175">
        <v>2</v>
      </c>
      <c r="I4175" t="s">
        <v>56</v>
      </c>
      <c r="J4175" t="s">
        <v>17442</v>
      </c>
      <c r="K4175" t="s">
        <v>1936</v>
      </c>
      <c r="L4175" t="s">
        <v>17443</v>
      </c>
      <c r="M4175" t="s">
        <v>17444</v>
      </c>
      <c r="N4175">
        <v>5</v>
      </c>
      <c r="S4175" t="e">
        <f t="shared" si="975"/>
        <v>#DIV/0!</v>
      </c>
      <c r="X4175" s="3" t="e">
        <f t="shared" si="976"/>
        <v>#DIV/0!</v>
      </c>
      <c r="Y4175" t="e">
        <f t="shared" si="977"/>
        <v>#DIV/0!</v>
      </c>
      <c r="AD4175" t="e">
        <f t="shared" si="978"/>
        <v>#DIV/0!</v>
      </c>
      <c r="AI4175" t="e">
        <f t="shared" si="979"/>
        <v>#DIV/0!</v>
      </c>
      <c r="AJ4175" t="e">
        <f t="shared" si="980"/>
        <v>#DIV/0!</v>
      </c>
      <c r="AK4175" s="1" t="e">
        <f>IF(AND(OR(#REF!&gt;1.49,#REF!&lt; 0.67),#REF!&lt; 0.05),"TL regulate","none")</f>
        <v>#REF!</v>
      </c>
      <c r="AL4175" s="1" t="e">
        <f t="shared" si="981"/>
        <v>#DIV/0!</v>
      </c>
      <c r="AM4175" s="1" t="e">
        <f t="shared" si="982"/>
        <v>#DIV/0!</v>
      </c>
      <c r="AO4175">
        <v>0</v>
      </c>
      <c r="AP4175">
        <v>0</v>
      </c>
      <c r="AQ4175">
        <v>0</v>
      </c>
      <c r="AR4175">
        <v>0</v>
      </c>
      <c r="AS4175">
        <f t="shared" si="983"/>
        <v>0</v>
      </c>
      <c r="AT4175">
        <v>0</v>
      </c>
      <c r="AU4175">
        <v>0</v>
      </c>
      <c r="AV4175">
        <v>0</v>
      </c>
      <c r="AW4175">
        <v>0</v>
      </c>
      <c r="AX4175">
        <f t="shared" si="984"/>
        <v>0</v>
      </c>
      <c r="AY4175">
        <v>0</v>
      </c>
      <c r="AZ4175">
        <v>0</v>
      </c>
      <c r="BA4175">
        <v>0</v>
      </c>
      <c r="BB4175">
        <v>0</v>
      </c>
      <c r="BC4175">
        <f t="shared" si="985"/>
        <v>0</v>
      </c>
      <c r="BE4175" t="str">
        <f t="shared" si="986"/>
        <v>void</v>
      </c>
      <c r="BF4175">
        <f t="shared" si="987"/>
        <v>0</v>
      </c>
      <c r="BG4175">
        <f t="shared" si="988"/>
        <v>0</v>
      </c>
      <c r="BH4175">
        <f t="shared" si="989"/>
        <v>0</v>
      </c>
    </row>
    <row r="4176" spans="1:60" x14ac:dyDescent="0.45">
      <c r="A4176" t="s">
        <v>17445</v>
      </c>
      <c r="B4176" t="s">
        <v>7364</v>
      </c>
      <c r="C4176">
        <v>338</v>
      </c>
      <c r="D4176" t="s">
        <v>7364</v>
      </c>
      <c r="E4176" t="s">
        <v>7364</v>
      </c>
      <c r="F4176">
        <v>0</v>
      </c>
      <c r="G4176">
        <v>0.37787399999999999</v>
      </c>
      <c r="H4176">
        <v>0</v>
      </c>
      <c r="I4176" t="s">
        <v>56</v>
      </c>
      <c r="J4176" t="s">
        <v>9604</v>
      </c>
      <c r="K4176" t="s">
        <v>6996</v>
      </c>
      <c r="L4176" t="s">
        <v>17446</v>
      </c>
      <c r="M4176" t="s">
        <v>17447</v>
      </c>
      <c r="N4176">
        <v>10</v>
      </c>
      <c r="S4176" t="e">
        <f t="shared" si="975"/>
        <v>#DIV/0!</v>
      </c>
      <c r="X4176" s="3" t="e">
        <f t="shared" si="976"/>
        <v>#DIV/0!</v>
      </c>
      <c r="Y4176" t="e">
        <f t="shared" si="977"/>
        <v>#DIV/0!</v>
      </c>
      <c r="AD4176" t="e">
        <f t="shared" si="978"/>
        <v>#DIV/0!</v>
      </c>
      <c r="AI4176" t="e">
        <f t="shared" si="979"/>
        <v>#DIV/0!</v>
      </c>
      <c r="AJ4176" t="e">
        <f t="shared" si="980"/>
        <v>#DIV/0!</v>
      </c>
      <c r="AK4176" s="1" t="e">
        <f>IF(AND(OR(#REF!&gt;1.49,#REF!&lt; 0.67),#REF!&lt; 0.05),"TL regulate","none")</f>
        <v>#REF!</v>
      </c>
      <c r="AL4176" s="1" t="e">
        <f t="shared" si="981"/>
        <v>#DIV/0!</v>
      </c>
      <c r="AM4176" s="1" t="e">
        <f t="shared" si="982"/>
        <v>#DIV/0!</v>
      </c>
      <c r="AO4176">
        <v>0</v>
      </c>
      <c r="AP4176">
        <v>0</v>
      </c>
      <c r="AQ4176">
        <v>0</v>
      </c>
      <c r="AR4176">
        <v>0</v>
      </c>
      <c r="AS4176">
        <f t="shared" si="983"/>
        <v>0</v>
      </c>
      <c r="AT4176">
        <v>0</v>
      </c>
      <c r="AU4176">
        <v>0</v>
      </c>
      <c r="AV4176">
        <v>0</v>
      </c>
      <c r="AW4176">
        <v>0</v>
      </c>
      <c r="AX4176">
        <f t="shared" si="984"/>
        <v>0</v>
      </c>
      <c r="AY4176">
        <v>0</v>
      </c>
      <c r="AZ4176">
        <v>0</v>
      </c>
      <c r="BA4176">
        <v>0</v>
      </c>
      <c r="BB4176">
        <v>0</v>
      </c>
      <c r="BC4176">
        <f t="shared" si="985"/>
        <v>0</v>
      </c>
      <c r="BE4176" t="str">
        <f t="shared" si="986"/>
        <v>void</v>
      </c>
      <c r="BF4176">
        <f t="shared" si="987"/>
        <v>0</v>
      </c>
      <c r="BG4176">
        <f t="shared" si="988"/>
        <v>0</v>
      </c>
      <c r="BH4176">
        <f t="shared" si="989"/>
        <v>0</v>
      </c>
    </row>
    <row r="4177" spans="1:60" x14ac:dyDescent="0.45">
      <c r="A4177" t="s">
        <v>17448</v>
      </c>
      <c r="B4177" t="s">
        <v>7364</v>
      </c>
      <c r="C4177">
        <v>352</v>
      </c>
      <c r="D4177" t="s">
        <v>7364</v>
      </c>
      <c r="E4177" t="s">
        <v>7364</v>
      </c>
      <c r="F4177" t="s">
        <v>7997</v>
      </c>
      <c r="G4177">
        <v>0.99870000000000003</v>
      </c>
      <c r="H4177">
        <v>2</v>
      </c>
      <c r="I4177" t="s">
        <v>80</v>
      </c>
      <c r="J4177" t="s">
        <v>17449</v>
      </c>
      <c r="K4177" t="s">
        <v>159</v>
      </c>
      <c r="L4177" t="s">
        <v>17443</v>
      </c>
      <c r="M4177" t="s">
        <v>17444</v>
      </c>
      <c r="N4177">
        <v>3</v>
      </c>
      <c r="S4177" t="e">
        <f t="shared" si="975"/>
        <v>#DIV/0!</v>
      </c>
      <c r="X4177" s="3" t="e">
        <f t="shared" si="976"/>
        <v>#DIV/0!</v>
      </c>
      <c r="Y4177" t="e">
        <f t="shared" si="977"/>
        <v>#DIV/0!</v>
      </c>
      <c r="AD4177" t="e">
        <f t="shared" si="978"/>
        <v>#DIV/0!</v>
      </c>
      <c r="AI4177" t="e">
        <f t="shared" si="979"/>
        <v>#DIV/0!</v>
      </c>
      <c r="AJ4177" t="e">
        <f t="shared" si="980"/>
        <v>#DIV/0!</v>
      </c>
      <c r="AK4177" s="1" t="e">
        <f>IF(AND(OR(#REF!&gt;1.49,#REF!&lt; 0.67),#REF!&lt; 0.05),"TL regulate","none")</f>
        <v>#REF!</v>
      </c>
      <c r="AL4177" s="1" t="e">
        <f t="shared" si="981"/>
        <v>#DIV/0!</v>
      </c>
      <c r="AM4177" s="1" t="e">
        <f t="shared" si="982"/>
        <v>#DIV/0!</v>
      </c>
      <c r="AO4177">
        <v>0</v>
      </c>
      <c r="AP4177">
        <v>0</v>
      </c>
      <c r="AQ4177">
        <v>0</v>
      </c>
      <c r="AR4177">
        <v>0</v>
      </c>
      <c r="AS4177">
        <f t="shared" si="983"/>
        <v>0</v>
      </c>
      <c r="AT4177">
        <v>0</v>
      </c>
      <c r="AU4177">
        <v>0</v>
      </c>
      <c r="AV4177">
        <v>0</v>
      </c>
      <c r="AW4177">
        <v>0</v>
      </c>
      <c r="AX4177">
        <f t="shared" si="984"/>
        <v>0</v>
      </c>
      <c r="AY4177">
        <v>0</v>
      </c>
      <c r="AZ4177">
        <v>0</v>
      </c>
      <c r="BA4177">
        <v>0</v>
      </c>
      <c r="BB4177">
        <v>0</v>
      </c>
      <c r="BC4177">
        <f t="shared" si="985"/>
        <v>0</v>
      </c>
      <c r="BE4177" t="str">
        <f t="shared" si="986"/>
        <v>void</v>
      </c>
      <c r="BF4177">
        <f t="shared" si="987"/>
        <v>0</v>
      </c>
      <c r="BG4177">
        <f t="shared" si="988"/>
        <v>0</v>
      </c>
      <c r="BH4177">
        <f t="shared" si="989"/>
        <v>0</v>
      </c>
    </row>
    <row r="4178" spans="1:60" x14ac:dyDescent="0.45">
      <c r="A4178" t="s">
        <v>17450</v>
      </c>
      <c r="B4178" t="s">
        <v>7362</v>
      </c>
      <c r="C4178" t="s">
        <v>15698</v>
      </c>
      <c r="D4178" t="s">
        <v>7364</v>
      </c>
      <c r="E4178" t="s">
        <v>7364</v>
      </c>
      <c r="F4178" t="s">
        <v>7365</v>
      </c>
      <c r="G4178">
        <v>1</v>
      </c>
      <c r="H4178">
        <v>1</v>
      </c>
      <c r="I4178" t="s">
        <v>56</v>
      </c>
      <c r="J4178" t="s">
        <v>57</v>
      </c>
      <c r="K4178" t="s">
        <v>1219</v>
      </c>
      <c r="L4178" t="s">
        <v>17451</v>
      </c>
      <c r="M4178" t="s">
        <v>17452</v>
      </c>
      <c r="N4178">
        <v>6</v>
      </c>
      <c r="S4178" t="e">
        <f t="shared" si="975"/>
        <v>#DIV/0!</v>
      </c>
      <c r="X4178" s="3" t="e">
        <f t="shared" si="976"/>
        <v>#DIV/0!</v>
      </c>
      <c r="Y4178" t="e">
        <f t="shared" si="977"/>
        <v>#DIV/0!</v>
      </c>
      <c r="AD4178" t="e">
        <f t="shared" si="978"/>
        <v>#DIV/0!</v>
      </c>
      <c r="AI4178" t="e">
        <f t="shared" si="979"/>
        <v>#DIV/0!</v>
      </c>
      <c r="AJ4178" t="e">
        <f t="shared" si="980"/>
        <v>#DIV/0!</v>
      </c>
      <c r="AK4178" s="1" t="e">
        <f>IF(AND(OR(#REF!&gt;1.49,#REF!&lt; 0.67),#REF!&lt; 0.05),"TL regulate","none")</f>
        <v>#REF!</v>
      </c>
      <c r="AL4178" s="1" t="e">
        <f t="shared" si="981"/>
        <v>#DIV/0!</v>
      </c>
      <c r="AM4178" s="1" t="e">
        <f t="shared" si="982"/>
        <v>#DIV/0!</v>
      </c>
      <c r="AO4178">
        <v>0</v>
      </c>
      <c r="AP4178">
        <v>0</v>
      </c>
      <c r="AQ4178">
        <v>0</v>
      </c>
      <c r="AR4178">
        <v>0</v>
      </c>
      <c r="AS4178">
        <f t="shared" si="983"/>
        <v>0</v>
      </c>
      <c r="AT4178">
        <v>0</v>
      </c>
      <c r="AU4178">
        <v>0</v>
      </c>
      <c r="AV4178">
        <v>0</v>
      </c>
      <c r="AW4178">
        <v>0</v>
      </c>
      <c r="AX4178">
        <f t="shared" si="984"/>
        <v>0</v>
      </c>
      <c r="AY4178">
        <v>0</v>
      </c>
      <c r="AZ4178">
        <v>0</v>
      </c>
      <c r="BA4178">
        <v>0</v>
      </c>
      <c r="BB4178">
        <v>0</v>
      </c>
      <c r="BC4178">
        <f t="shared" si="985"/>
        <v>0</v>
      </c>
      <c r="BE4178" t="str">
        <f t="shared" si="986"/>
        <v>void</v>
      </c>
      <c r="BF4178">
        <f t="shared" si="987"/>
        <v>0</v>
      </c>
      <c r="BG4178">
        <f t="shared" si="988"/>
        <v>0</v>
      </c>
      <c r="BH4178">
        <f t="shared" si="989"/>
        <v>0</v>
      </c>
    </row>
    <row r="4179" spans="1:60" x14ac:dyDescent="0.45">
      <c r="A4179" t="s">
        <v>17453</v>
      </c>
      <c r="B4179" t="s">
        <v>1824</v>
      </c>
      <c r="C4179">
        <v>389</v>
      </c>
      <c r="D4179" t="s">
        <v>1824</v>
      </c>
      <c r="E4179" t="s">
        <v>1824</v>
      </c>
      <c r="F4179">
        <v>0</v>
      </c>
      <c r="G4179">
        <v>0.35778900000000002</v>
      </c>
      <c r="H4179">
        <v>0</v>
      </c>
      <c r="I4179" t="s">
        <v>56</v>
      </c>
      <c r="J4179" t="s">
        <v>63</v>
      </c>
      <c r="K4179" t="s">
        <v>64</v>
      </c>
      <c r="L4179" t="s">
        <v>17454</v>
      </c>
      <c r="M4179" t="s">
        <v>17455</v>
      </c>
      <c r="N4179">
        <v>5</v>
      </c>
      <c r="S4179" t="e">
        <f t="shared" si="975"/>
        <v>#DIV/0!</v>
      </c>
      <c r="X4179" s="3" t="e">
        <f t="shared" si="976"/>
        <v>#DIV/0!</v>
      </c>
      <c r="Y4179" t="e">
        <f t="shared" si="977"/>
        <v>#DIV/0!</v>
      </c>
      <c r="AD4179" t="e">
        <f t="shared" si="978"/>
        <v>#DIV/0!</v>
      </c>
      <c r="AI4179" t="e">
        <f t="shared" si="979"/>
        <v>#DIV/0!</v>
      </c>
      <c r="AJ4179" t="e">
        <f t="shared" si="980"/>
        <v>#DIV/0!</v>
      </c>
      <c r="AK4179" s="1" t="e">
        <f>IF(AND(OR(#REF!&gt;1.49,#REF!&lt; 0.67),#REF!&lt; 0.05),"TL regulate","none")</f>
        <v>#REF!</v>
      </c>
      <c r="AL4179" s="1" t="e">
        <f t="shared" si="981"/>
        <v>#DIV/0!</v>
      </c>
      <c r="AM4179" s="1" t="e">
        <f t="shared" si="982"/>
        <v>#DIV/0!</v>
      </c>
      <c r="AO4179">
        <v>0</v>
      </c>
      <c r="AP4179">
        <v>0</v>
      </c>
      <c r="AQ4179">
        <v>0</v>
      </c>
      <c r="AR4179">
        <v>0</v>
      </c>
      <c r="AS4179">
        <f t="shared" si="983"/>
        <v>0</v>
      </c>
      <c r="AT4179">
        <v>0</v>
      </c>
      <c r="AU4179">
        <v>0</v>
      </c>
      <c r="AV4179">
        <v>0</v>
      </c>
      <c r="AW4179">
        <v>0</v>
      </c>
      <c r="AX4179">
        <f t="shared" si="984"/>
        <v>0</v>
      </c>
      <c r="AY4179">
        <v>0</v>
      </c>
      <c r="AZ4179">
        <v>0</v>
      </c>
      <c r="BA4179">
        <v>0</v>
      </c>
      <c r="BB4179">
        <v>0</v>
      </c>
      <c r="BC4179">
        <f t="shared" si="985"/>
        <v>0</v>
      </c>
      <c r="BE4179" t="str">
        <f t="shared" si="986"/>
        <v>void</v>
      </c>
      <c r="BF4179">
        <f t="shared" si="987"/>
        <v>0</v>
      </c>
      <c r="BG4179">
        <f t="shared" si="988"/>
        <v>0</v>
      </c>
      <c r="BH4179">
        <f t="shared" si="989"/>
        <v>0</v>
      </c>
    </row>
    <row r="4180" spans="1:60" x14ac:dyDescent="0.45">
      <c r="A4180" t="s">
        <v>17456</v>
      </c>
      <c r="B4180" t="s">
        <v>1824</v>
      </c>
      <c r="C4180">
        <v>468</v>
      </c>
      <c r="D4180" t="s">
        <v>1824</v>
      </c>
      <c r="E4180" t="s">
        <v>1824</v>
      </c>
      <c r="F4180" t="s">
        <v>1825</v>
      </c>
      <c r="G4180">
        <v>0.99961500000000003</v>
      </c>
      <c r="H4180">
        <v>1</v>
      </c>
      <c r="I4180" t="s">
        <v>56</v>
      </c>
      <c r="J4180" t="s">
        <v>627</v>
      </c>
      <c r="K4180" t="s">
        <v>2866</v>
      </c>
      <c r="L4180" t="s">
        <v>17457</v>
      </c>
      <c r="M4180" t="s">
        <v>17458</v>
      </c>
      <c r="N4180">
        <v>5</v>
      </c>
      <c r="S4180" t="e">
        <f t="shared" si="975"/>
        <v>#DIV/0!</v>
      </c>
      <c r="X4180" s="3" t="e">
        <f t="shared" si="976"/>
        <v>#DIV/0!</v>
      </c>
      <c r="Y4180" t="e">
        <f t="shared" si="977"/>
        <v>#DIV/0!</v>
      </c>
      <c r="AD4180" t="e">
        <f t="shared" si="978"/>
        <v>#DIV/0!</v>
      </c>
      <c r="AI4180" t="e">
        <f t="shared" si="979"/>
        <v>#DIV/0!</v>
      </c>
      <c r="AJ4180" t="e">
        <f t="shared" si="980"/>
        <v>#DIV/0!</v>
      </c>
      <c r="AK4180" s="1" t="e">
        <f>IF(AND(OR(#REF!&gt;1.49,#REF!&lt; 0.67),#REF!&lt; 0.05),"TL regulate","none")</f>
        <v>#REF!</v>
      </c>
      <c r="AL4180" s="1" t="e">
        <f t="shared" si="981"/>
        <v>#DIV/0!</v>
      </c>
      <c r="AM4180" s="1" t="e">
        <f t="shared" si="982"/>
        <v>#DIV/0!</v>
      </c>
      <c r="AO4180">
        <v>0</v>
      </c>
      <c r="AP4180">
        <v>0</v>
      </c>
      <c r="AQ4180">
        <v>0</v>
      </c>
      <c r="AR4180">
        <v>0</v>
      </c>
      <c r="AS4180">
        <f t="shared" si="983"/>
        <v>0</v>
      </c>
      <c r="AT4180">
        <v>0</v>
      </c>
      <c r="AU4180">
        <v>0</v>
      </c>
      <c r="AV4180">
        <v>8653100</v>
      </c>
      <c r="AW4180">
        <v>0</v>
      </c>
      <c r="AX4180">
        <f t="shared" si="984"/>
        <v>8653100</v>
      </c>
      <c r="AY4180">
        <v>0</v>
      </c>
      <c r="AZ4180">
        <v>0</v>
      </c>
      <c r="BA4180">
        <v>6414300</v>
      </c>
      <c r="BB4180">
        <v>0</v>
      </c>
      <c r="BC4180">
        <f t="shared" si="985"/>
        <v>6414300</v>
      </c>
      <c r="BE4180" t="str">
        <f t="shared" si="986"/>
        <v>LPS repressed</v>
      </c>
      <c r="BF4180">
        <f t="shared" si="987"/>
        <v>0</v>
      </c>
      <c r="BG4180">
        <f t="shared" si="988"/>
        <v>1</v>
      </c>
      <c r="BH4180">
        <f t="shared" si="989"/>
        <v>1</v>
      </c>
    </row>
    <row r="4181" spans="1:60" x14ac:dyDescent="0.45">
      <c r="A4181" t="s">
        <v>17459</v>
      </c>
      <c r="B4181" t="s">
        <v>1824</v>
      </c>
      <c r="C4181">
        <v>385</v>
      </c>
      <c r="D4181" t="s">
        <v>1824</v>
      </c>
      <c r="E4181" t="s">
        <v>1824</v>
      </c>
      <c r="F4181" t="s">
        <v>1825</v>
      </c>
      <c r="G4181">
        <v>0.45028800000000002</v>
      </c>
      <c r="H4181">
        <v>0</v>
      </c>
      <c r="I4181" t="s">
        <v>56</v>
      </c>
      <c r="J4181" t="s">
        <v>57</v>
      </c>
      <c r="K4181" t="s">
        <v>733</v>
      </c>
      <c r="L4181" t="s">
        <v>17460</v>
      </c>
      <c r="M4181" t="s">
        <v>17461</v>
      </c>
      <c r="N4181">
        <v>1</v>
      </c>
      <c r="S4181" t="e">
        <f t="shared" si="975"/>
        <v>#DIV/0!</v>
      </c>
      <c r="X4181" s="3" t="e">
        <f t="shared" si="976"/>
        <v>#DIV/0!</v>
      </c>
      <c r="Y4181" t="e">
        <f t="shared" si="977"/>
        <v>#DIV/0!</v>
      </c>
      <c r="AD4181" t="e">
        <f t="shared" si="978"/>
        <v>#DIV/0!</v>
      </c>
      <c r="AI4181" t="e">
        <f t="shared" si="979"/>
        <v>#DIV/0!</v>
      </c>
      <c r="AJ4181" t="e">
        <f t="shared" si="980"/>
        <v>#DIV/0!</v>
      </c>
      <c r="AK4181" s="1" t="e">
        <f>IF(AND(OR(#REF!&gt;1.49,#REF!&lt; 0.67),#REF!&lt; 0.05),"TL regulate","none")</f>
        <v>#REF!</v>
      </c>
      <c r="AL4181" s="1" t="e">
        <f t="shared" si="981"/>
        <v>#DIV/0!</v>
      </c>
      <c r="AM4181" s="1" t="e">
        <f t="shared" si="982"/>
        <v>#DIV/0!</v>
      </c>
      <c r="AO4181">
        <v>0</v>
      </c>
      <c r="AP4181">
        <v>0</v>
      </c>
      <c r="AQ4181">
        <v>0</v>
      </c>
      <c r="AR4181">
        <v>0</v>
      </c>
      <c r="AS4181">
        <f t="shared" si="983"/>
        <v>0</v>
      </c>
      <c r="AT4181">
        <v>0</v>
      </c>
      <c r="AU4181">
        <v>0</v>
      </c>
      <c r="AV4181">
        <v>0</v>
      </c>
      <c r="AW4181">
        <v>0</v>
      </c>
      <c r="AX4181">
        <f t="shared" si="984"/>
        <v>0</v>
      </c>
      <c r="AY4181">
        <v>0</v>
      </c>
      <c r="AZ4181">
        <v>0</v>
      </c>
      <c r="BA4181">
        <v>0</v>
      </c>
      <c r="BB4181">
        <v>0</v>
      </c>
      <c r="BC4181">
        <f t="shared" si="985"/>
        <v>0</v>
      </c>
      <c r="BE4181" t="str">
        <f t="shared" si="986"/>
        <v>void</v>
      </c>
      <c r="BF4181">
        <f t="shared" si="987"/>
        <v>0</v>
      </c>
      <c r="BG4181">
        <f t="shared" si="988"/>
        <v>0</v>
      </c>
      <c r="BH4181">
        <f t="shared" si="989"/>
        <v>0</v>
      </c>
    </row>
    <row r="4182" spans="1:60" x14ac:dyDescent="0.45">
      <c r="A4182" t="s">
        <v>17462</v>
      </c>
      <c r="B4182" t="s">
        <v>5175</v>
      </c>
      <c r="C4182" t="s">
        <v>17463</v>
      </c>
      <c r="D4182" t="s">
        <v>1824</v>
      </c>
      <c r="E4182" t="s">
        <v>1824</v>
      </c>
      <c r="F4182">
        <v>0</v>
      </c>
      <c r="G4182">
        <v>0.91893499999999995</v>
      </c>
      <c r="H4182">
        <v>1</v>
      </c>
      <c r="I4182" t="s">
        <v>56</v>
      </c>
      <c r="J4182" t="s">
        <v>1145</v>
      </c>
      <c r="K4182" t="s">
        <v>338</v>
      </c>
      <c r="L4182" t="s">
        <v>17464</v>
      </c>
      <c r="M4182" t="s">
        <v>17465</v>
      </c>
      <c r="N4182">
        <v>7</v>
      </c>
      <c r="S4182" t="e">
        <f t="shared" si="975"/>
        <v>#DIV/0!</v>
      </c>
      <c r="X4182" s="3" t="e">
        <f t="shared" si="976"/>
        <v>#DIV/0!</v>
      </c>
      <c r="Y4182" t="e">
        <f t="shared" si="977"/>
        <v>#DIV/0!</v>
      </c>
      <c r="AD4182" t="e">
        <f t="shared" si="978"/>
        <v>#DIV/0!</v>
      </c>
      <c r="AI4182" t="e">
        <f t="shared" si="979"/>
        <v>#DIV/0!</v>
      </c>
      <c r="AJ4182" t="e">
        <f t="shared" si="980"/>
        <v>#DIV/0!</v>
      </c>
      <c r="AK4182" s="1" t="e">
        <f>IF(AND(OR(#REF!&gt;1.49,#REF!&lt; 0.67),#REF!&lt; 0.05),"TL regulate","none")</f>
        <v>#REF!</v>
      </c>
      <c r="AL4182" s="1" t="e">
        <f t="shared" si="981"/>
        <v>#DIV/0!</v>
      </c>
      <c r="AM4182" s="1" t="e">
        <f t="shared" si="982"/>
        <v>#DIV/0!</v>
      </c>
      <c r="AO4182">
        <v>0</v>
      </c>
      <c r="AP4182">
        <v>0</v>
      </c>
      <c r="AQ4182">
        <v>0</v>
      </c>
      <c r="AR4182">
        <v>0</v>
      </c>
      <c r="AS4182">
        <f t="shared" si="983"/>
        <v>0</v>
      </c>
      <c r="AT4182">
        <v>0</v>
      </c>
      <c r="AU4182">
        <v>0</v>
      </c>
      <c r="AV4182">
        <v>0</v>
      </c>
      <c r="AW4182">
        <v>0</v>
      </c>
      <c r="AX4182">
        <f t="shared" si="984"/>
        <v>0</v>
      </c>
      <c r="AY4182">
        <v>0</v>
      </c>
      <c r="AZ4182">
        <v>0</v>
      </c>
      <c r="BA4182">
        <v>0</v>
      </c>
      <c r="BB4182">
        <v>0</v>
      </c>
      <c r="BC4182">
        <f t="shared" si="985"/>
        <v>0</v>
      </c>
      <c r="BE4182" t="str">
        <f t="shared" si="986"/>
        <v>void</v>
      </c>
      <c r="BF4182">
        <f t="shared" si="987"/>
        <v>0</v>
      </c>
      <c r="BG4182">
        <f t="shared" si="988"/>
        <v>0</v>
      </c>
      <c r="BH4182">
        <f t="shared" si="989"/>
        <v>0</v>
      </c>
    </row>
    <row r="4183" spans="1:60" x14ac:dyDescent="0.45">
      <c r="A4183" t="s">
        <v>17466</v>
      </c>
      <c r="B4183" t="s">
        <v>383</v>
      </c>
      <c r="C4183">
        <v>25</v>
      </c>
      <c r="D4183" t="s">
        <v>383</v>
      </c>
      <c r="E4183" t="s">
        <v>383</v>
      </c>
      <c r="F4183" t="s">
        <v>17467</v>
      </c>
      <c r="G4183">
        <v>0.76975099999999996</v>
      </c>
      <c r="H4183">
        <v>1</v>
      </c>
      <c r="I4183" t="s">
        <v>56</v>
      </c>
      <c r="J4183" t="s">
        <v>57</v>
      </c>
      <c r="K4183" t="s">
        <v>108</v>
      </c>
      <c r="L4183" t="s">
        <v>17468</v>
      </c>
      <c r="M4183" t="s">
        <v>17469</v>
      </c>
      <c r="N4183">
        <v>24</v>
      </c>
      <c r="S4183" t="e">
        <f t="shared" si="975"/>
        <v>#DIV/0!</v>
      </c>
      <c r="X4183" s="3" t="e">
        <f t="shared" si="976"/>
        <v>#DIV/0!</v>
      </c>
      <c r="Y4183" t="e">
        <f t="shared" si="977"/>
        <v>#DIV/0!</v>
      </c>
      <c r="AD4183" t="e">
        <f t="shared" si="978"/>
        <v>#DIV/0!</v>
      </c>
      <c r="AI4183" t="e">
        <f t="shared" si="979"/>
        <v>#DIV/0!</v>
      </c>
      <c r="AJ4183" t="e">
        <f t="shared" si="980"/>
        <v>#DIV/0!</v>
      </c>
      <c r="AK4183" s="1" t="e">
        <f>IF(AND(OR(#REF!&gt;1.49,#REF!&lt; 0.67),#REF!&lt; 0.05),"TL regulate","none")</f>
        <v>#REF!</v>
      </c>
      <c r="AL4183" s="1" t="e">
        <f t="shared" si="981"/>
        <v>#DIV/0!</v>
      </c>
      <c r="AM4183" s="1" t="e">
        <f t="shared" si="982"/>
        <v>#DIV/0!</v>
      </c>
      <c r="AO4183">
        <v>0</v>
      </c>
      <c r="AP4183">
        <v>0</v>
      </c>
      <c r="AQ4183">
        <v>0</v>
      </c>
      <c r="AR4183">
        <v>0</v>
      </c>
      <c r="AS4183">
        <f t="shared" si="983"/>
        <v>0</v>
      </c>
      <c r="AT4183">
        <v>0</v>
      </c>
      <c r="AU4183">
        <v>0</v>
      </c>
      <c r="AV4183">
        <v>0</v>
      </c>
      <c r="AW4183">
        <v>0</v>
      </c>
      <c r="AX4183">
        <f t="shared" si="984"/>
        <v>0</v>
      </c>
      <c r="AY4183">
        <v>0</v>
      </c>
      <c r="AZ4183">
        <v>0</v>
      </c>
      <c r="BA4183">
        <v>0</v>
      </c>
      <c r="BB4183">
        <v>0</v>
      </c>
      <c r="BC4183">
        <f t="shared" si="985"/>
        <v>0</v>
      </c>
      <c r="BE4183" t="str">
        <f t="shared" si="986"/>
        <v>void</v>
      </c>
      <c r="BF4183">
        <f t="shared" si="987"/>
        <v>0</v>
      </c>
      <c r="BG4183">
        <f t="shared" si="988"/>
        <v>0</v>
      </c>
      <c r="BH4183">
        <f t="shared" si="989"/>
        <v>0</v>
      </c>
    </row>
    <row r="4184" spans="1:60" x14ac:dyDescent="0.45">
      <c r="A4184" t="s">
        <v>17470</v>
      </c>
      <c r="B4184" t="s">
        <v>381</v>
      </c>
      <c r="C4184" t="s">
        <v>17471</v>
      </c>
      <c r="D4184" t="s">
        <v>383</v>
      </c>
      <c r="E4184" t="s">
        <v>383</v>
      </c>
      <c r="F4184" t="s">
        <v>384</v>
      </c>
      <c r="G4184">
        <v>0.37720900000000002</v>
      </c>
      <c r="H4184">
        <v>0</v>
      </c>
      <c r="I4184" t="s">
        <v>56</v>
      </c>
      <c r="J4184" t="s">
        <v>57</v>
      </c>
      <c r="K4184" t="s">
        <v>2687</v>
      </c>
      <c r="L4184" t="s">
        <v>17472</v>
      </c>
      <c r="M4184" t="s">
        <v>17473</v>
      </c>
      <c r="N4184">
        <v>7</v>
      </c>
      <c r="S4184" t="e">
        <f t="shared" si="975"/>
        <v>#DIV/0!</v>
      </c>
      <c r="X4184" s="3" t="e">
        <f t="shared" si="976"/>
        <v>#DIV/0!</v>
      </c>
      <c r="Y4184" t="e">
        <f t="shared" si="977"/>
        <v>#DIV/0!</v>
      </c>
      <c r="AD4184" t="e">
        <f t="shared" si="978"/>
        <v>#DIV/0!</v>
      </c>
      <c r="AI4184" t="e">
        <f t="shared" si="979"/>
        <v>#DIV/0!</v>
      </c>
      <c r="AJ4184" t="e">
        <f t="shared" si="980"/>
        <v>#DIV/0!</v>
      </c>
      <c r="AK4184" s="1" t="e">
        <f>IF(AND(OR(#REF!&gt;1.49,#REF!&lt; 0.67),#REF!&lt; 0.05),"TL regulate","none")</f>
        <v>#REF!</v>
      </c>
      <c r="AL4184" s="1" t="e">
        <f t="shared" si="981"/>
        <v>#DIV/0!</v>
      </c>
      <c r="AM4184" s="1" t="e">
        <f t="shared" si="982"/>
        <v>#DIV/0!</v>
      </c>
      <c r="AO4184">
        <v>0</v>
      </c>
      <c r="AP4184">
        <v>0</v>
      </c>
      <c r="AQ4184">
        <v>0</v>
      </c>
      <c r="AR4184">
        <v>0</v>
      </c>
      <c r="AS4184">
        <f t="shared" si="983"/>
        <v>0</v>
      </c>
      <c r="AT4184">
        <v>0</v>
      </c>
      <c r="AU4184">
        <v>0</v>
      </c>
      <c r="AV4184">
        <v>0</v>
      </c>
      <c r="AW4184">
        <v>0</v>
      </c>
      <c r="AX4184">
        <f t="shared" si="984"/>
        <v>0</v>
      </c>
      <c r="AY4184">
        <v>0</v>
      </c>
      <c r="AZ4184">
        <v>0</v>
      </c>
      <c r="BA4184">
        <v>0</v>
      </c>
      <c r="BB4184">
        <v>0</v>
      </c>
      <c r="BC4184">
        <f t="shared" si="985"/>
        <v>0</v>
      </c>
      <c r="BE4184" t="str">
        <f t="shared" si="986"/>
        <v>void</v>
      </c>
      <c r="BF4184">
        <f t="shared" si="987"/>
        <v>0</v>
      </c>
      <c r="BG4184">
        <f t="shared" si="988"/>
        <v>0</v>
      </c>
      <c r="BH4184">
        <f t="shared" si="989"/>
        <v>0</v>
      </c>
    </row>
    <row r="4185" spans="1:60" x14ac:dyDescent="0.45">
      <c r="A4185" t="s">
        <v>17474</v>
      </c>
      <c r="B4185" t="s">
        <v>381</v>
      </c>
      <c r="C4185" t="s">
        <v>17475</v>
      </c>
      <c r="D4185" t="s">
        <v>383</v>
      </c>
      <c r="E4185" t="s">
        <v>383</v>
      </c>
      <c r="F4185">
        <v>0</v>
      </c>
      <c r="G4185">
        <v>0.48332999999999998</v>
      </c>
      <c r="H4185">
        <v>0</v>
      </c>
      <c r="I4185" t="s">
        <v>56</v>
      </c>
      <c r="J4185" t="s">
        <v>57</v>
      </c>
      <c r="K4185" t="s">
        <v>1667</v>
      </c>
      <c r="L4185" t="s">
        <v>17476</v>
      </c>
      <c r="M4185" t="s">
        <v>17477</v>
      </c>
      <c r="N4185">
        <v>10</v>
      </c>
      <c r="S4185" t="e">
        <f t="shared" si="975"/>
        <v>#DIV/0!</v>
      </c>
      <c r="X4185" s="3" t="e">
        <f t="shared" si="976"/>
        <v>#DIV/0!</v>
      </c>
      <c r="Y4185" t="e">
        <f t="shared" si="977"/>
        <v>#DIV/0!</v>
      </c>
      <c r="AD4185" t="e">
        <f t="shared" si="978"/>
        <v>#DIV/0!</v>
      </c>
      <c r="AI4185" t="e">
        <f t="shared" si="979"/>
        <v>#DIV/0!</v>
      </c>
      <c r="AJ4185" t="e">
        <f t="shared" si="980"/>
        <v>#DIV/0!</v>
      </c>
      <c r="AK4185" s="1" t="e">
        <f>IF(AND(OR(#REF!&gt;1.49,#REF!&lt; 0.67),#REF!&lt; 0.05),"TL regulate","none")</f>
        <v>#REF!</v>
      </c>
      <c r="AL4185" s="1" t="e">
        <f t="shared" si="981"/>
        <v>#DIV/0!</v>
      </c>
      <c r="AM4185" s="1" t="e">
        <f t="shared" si="982"/>
        <v>#DIV/0!</v>
      </c>
      <c r="AO4185">
        <v>0</v>
      </c>
      <c r="AP4185">
        <v>0</v>
      </c>
      <c r="AQ4185">
        <v>0</v>
      </c>
      <c r="AR4185">
        <v>0</v>
      </c>
      <c r="AS4185">
        <f t="shared" si="983"/>
        <v>0</v>
      </c>
      <c r="AT4185">
        <v>0</v>
      </c>
      <c r="AU4185">
        <v>0</v>
      </c>
      <c r="AV4185">
        <v>0</v>
      </c>
      <c r="AW4185">
        <v>0</v>
      </c>
      <c r="AX4185">
        <f t="shared" si="984"/>
        <v>0</v>
      </c>
      <c r="AY4185">
        <v>0</v>
      </c>
      <c r="AZ4185">
        <v>0</v>
      </c>
      <c r="BA4185">
        <v>0</v>
      </c>
      <c r="BB4185">
        <v>0</v>
      </c>
      <c r="BC4185">
        <f t="shared" si="985"/>
        <v>0</v>
      </c>
      <c r="BE4185" t="str">
        <f t="shared" si="986"/>
        <v>void</v>
      </c>
      <c r="BF4185">
        <f t="shared" si="987"/>
        <v>0</v>
      </c>
      <c r="BG4185">
        <f t="shared" si="988"/>
        <v>0</v>
      </c>
      <c r="BH4185">
        <f t="shared" si="989"/>
        <v>0</v>
      </c>
    </row>
    <row r="4186" spans="1:60" x14ac:dyDescent="0.45">
      <c r="A4186" t="s">
        <v>17478</v>
      </c>
      <c r="B4186" t="s">
        <v>381</v>
      </c>
      <c r="C4186" t="s">
        <v>16225</v>
      </c>
      <c r="D4186" t="s">
        <v>383</v>
      </c>
      <c r="E4186" t="s">
        <v>383</v>
      </c>
      <c r="F4186">
        <v>0</v>
      </c>
      <c r="G4186">
        <v>0.48332999999999998</v>
      </c>
      <c r="H4186">
        <v>0</v>
      </c>
      <c r="I4186" t="s">
        <v>56</v>
      </c>
      <c r="J4186" t="s">
        <v>63</v>
      </c>
      <c r="K4186" t="s">
        <v>64</v>
      </c>
      <c r="L4186" t="s">
        <v>17476</v>
      </c>
      <c r="M4186" t="s">
        <v>17477</v>
      </c>
      <c r="N4186">
        <v>11</v>
      </c>
      <c r="S4186" t="e">
        <f t="shared" si="975"/>
        <v>#DIV/0!</v>
      </c>
      <c r="X4186" s="3" t="e">
        <f t="shared" si="976"/>
        <v>#DIV/0!</v>
      </c>
      <c r="Y4186" t="e">
        <f t="shared" si="977"/>
        <v>#DIV/0!</v>
      </c>
      <c r="AD4186" t="e">
        <f t="shared" si="978"/>
        <v>#DIV/0!</v>
      </c>
      <c r="AI4186" t="e">
        <f t="shared" si="979"/>
        <v>#DIV/0!</v>
      </c>
      <c r="AJ4186" t="e">
        <f t="shared" si="980"/>
        <v>#DIV/0!</v>
      </c>
      <c r="AK4186" s="1" t="e">
        <f>IF(AND(OR(#REF!&gt;1.49,#REF!&lt; 0.67),#REF!&lt; 0.05),"TL regulate","none")</f>
        <v>#REF!</v>
      </c>
      <c r="AL4186" s="1" t="e">
        <f t="shared" si="981"/>
        <v>#DIV/0!</v>
      </c>
      <c r="AM4186" s="1" t="e">
        <f t="shared" si="982"/>
        <v>#DIV/0!</v>
      </c>
      <c r="AO4186">
        <v>0</v>
      </c>
      <c r="AP4186">
        <v>0</v>
      </c>
      <c r="AQ4186">
        <v>0</v>
      </c>
      <c r="AR4186">
        <v>0</v>
      </c>
      <c r="AS4186">
        <f t="shared" si="983"/>
        <v>0</v>
      </c>
      <c r="AT4186">
        <v>0</v>
      </c>
      <c r="AU4186">
        <v>0</v>
      </c>
      <c r="AV4186">
        <v>0</v>
      </c>
      <c r="AW4186">
        <v>0</v>
      </c>
      <c r="AX4186">
        <f t="shared" si="984"/>
        <v>0</v>
      </c>
      <c r="AY4186">
        <v>0</v>
      </c>
      <c r="AZ4186">
        <v>0</v>
      </c>
      <c r="BA4186">
        <v>0</v>
      </c>
      <c r="BB4186">
        <v>0</v>
      </c>
      <c r="BC4186">
        <f t="shared" si="985"/>
        <v>0</v>
      </c>
      <c r="BE4186" t="str">
        <f t="shared" si="986"/>
        <v>void</v>
      </c>
      <c r="BF4186">
        <f t="shared" si="987"/>
        <v>0</v>
      </c>
      <c r="BG4186">
        <f t="shared" si="988"/>
        <v>0</v>
      </c>
      <c r="BH4186">
        <f t="shared" si="989"/>
        <v>0</v>
      </c>
    </row>
    <row r="4187" spans="1:60" x14ac:dyDescent="0.45">
      <c r="A4187" t="s">
        <v>17479</v>
      </c>
      <c r="B4187" t="s">
        <v>381</v>
      </c>
      <c r="C4187" t="s">
        <v>17480</v>
      </c>
      <c r="D4187" t="s">
        <v>383</v>
      </c>
      <c r="E4187" t="s">
        <v>383</v>
      </c>
      <c r="F4187" t="s">
        <v>384</v>
      </c>
      <c r="G4187">
        <v>0.37720900000000002</v>
      </c>
      <c r="H4187">
        <v>0</v>
      </c>
      <c r="I4187" t="s">
        <v>80</v>
      </c>
      <c r="J4187" t="s">
        <v>63</v>
      </c>
      <c r="K4187" t="s">
        <v>64</v>
      </c>
      <c r="L4187" t="s">
        <v>17472</v>
      </c>
      <c r="M4187" t="s">
        <v>17473</v>
      </c>
      <c r="N4187">
        <v>8</v>
      </c>
      <c r="S4187" t="e">
        <f t="shared" si="975"/>
        <v>#DIV/0!</v>
      </c>
      <c r="X4187" s="3" t="e">
        <f t="shared" si="976"/>
        <v>#DIV/0!</v>
      </c>
      <c r="Y4187" t="e">
        <f t="shared" si="977"/>
        <v>#DIV/0!</v>
      </c>
      <c r="AD4187" t="e">
        <f t="shared" si="978"/>
        <v>#DIV/0!</v>
      </c>
      <c r="AI4187" t="e">
        <f t="shared" si="979"/>
        <v>#DIV/0!</v>
      </c>
      <c r="AJ4187" t="e">
        <f t="shared" si="980"/>
        <v>#DIV/0!</v>
      </c>
      <c r="AK4187" s="1" t="e">
        <f>IF(AND(OR(#REF!&gt;1.49,#REF!&lt; 0.67),#REF!&lt; 0.05),"TL regulate","none")</f>
        <v>#REF!</v>
      </c>
      <c r="AL4187" s="1" t="e">
        <f t="shared" si="981"/>
        <v>#DIV/0!</v>
      </c>
      <c r="AM4187" s="1" t="e">
        <f t="shared" si="982"/>
        <v>#DIV/0!</v>
      </c>
      <c r="AO4187">
        <v>0</v>
      </c>
      <c r="AP4187">
        <v>0</v>
      </c>
      <c r="AQ4187">
        <v>0</v>
      </c>
      <c r="AR4187">
        <v>0</v>
      </c>
      <c r="AS4187">
        <f t="shared" si="983"/>
        <v>0</v>
      </c>
      <c r="AT4187">
        <v>0</v>
      </c>
      <c r="AU4187">
        <v>0</v>
      </c>
      <c r="AV4187">
        <v>0</v>
      </c>
      <c r="AW4187">
        <v>0</v>
      </c>
      <c r="AX4187">
        <f t="shared" si="984"/>
        <v>0</v>
      </c>
      <c r="AY4187">
        <v>0</v>
      </c>
      <c r="AZ4187">
        <v>0</v>
      </c>
      <c r="BA4187">
        <v>0</v>
      </c>
      <c r="BB4187">
        <v>0</v>
      </c>
      <c r="BC4187">
        <f t="shared" si="985"/>
        <v>0</v>
      </c>
      <c r="BE4187" t="str">
        <f t="shared" si="986"/>
        <v>void</v>
      </c>
      <c r="BF4187">
        <f t="shared" si="987"/>
        <v>0</v>
      </c>
      <c r="BG4187">
        <f t="shared" si="988"/>
        <v>0</v>
      </c>
      <c r="BH4187">
        <f t="shared" si="989"/>
        <v>0</v>
      </c>
    </row>
    <row r="4188" spans="1:60" x14ac:dyDescent="0.45">
      <c r="A4188" t="s">
        <v>17481</v>
      </c>
      <c r="B4188" t="s">
        <v>4889</v>
      </c>
      <c r="C4188" t="s">
        <v>17482</v>
      </c>
      <c r="D4188" t="s">
        <v>4891</v>
      </c>
      <c r="E4188" t="s">
        <v>4891</v>
      </c>
      <c r="F4188" t="s">
        <v>4892</v>
      </c>
      <c r="G4188">
        <v>0.47798299999999999</v>
      </c>
      <c r="H4188">
        <v>0</v>
      </c>
      <c r="I4188" t="s">
        <v>56</v>
      </c>
      <c r="J4188" t="s">
        <v>57</v>
      </c>
      <c r="K4188" t="s">
        <v>1959</v>
      </c>
      <c r="L4188" t="s">
        <v>17483</v>
      </c>
      <c r="M4188" t="s">
        <v>17484</v>
      </c>
      <c r="N4188">
        <v>6</v>
      </c>
      <c r="S4188" t="e">
        <f t="shared" si="975"/>
        <v>#DIV/0!</v>
      </c>
      <c r="X4188" s="3" t="e">
        <f t="shared" si="976"/>
        <v>#DIV/0!</v>
      </c>
      <c r="Y4188" t="e">
        <f t="shared" si="977"/>
        <v>#DIV/0!</v>
      </c>
      <c r="AD4188" t="e">
        <f t="shared" si="978"/>
        <v>#DIV/0!</v>
      </c>
      <c r="AI4188" t="e">
        <f t="shared" si="979"/>
        <v>#DIV/0!</v>
      </c>
      <c r="AJ4188" t="e">
        <f t="shared" si="980"/>
        <v>#DIV/0!</v>
      </c>
      <c r="AK4188" s="1" t="e">
        <f>IF(AND(OR(#REF!&gt;1.49,#REF!&lt; 0.67),#REF!&lt; 0.05),"TL regulate","none")</f>
        <v>#REF!</v>
      </c>
      <c r="AL4188" s="1" t="e">
        <f t="shared" si="981"/>
        <v>#DIV/0!</v>
      </c>
      <c r="AM4188" s="1" t="e">
        <f t="shared" si="982"/>
        <v>#DIV/0!</v>
      </c>
      <c r="AO4188">
        <v>0</v>
      </c>
      <c r="AP4188">
        <v>0</v>
      </c>
      <c r="AQ4188">
        <v>0</v>
      </c>
      <c r="AR4188">
        <v>0</v>
      </c>
      <c r="AS4188">
        <f t="shared" si="983"/>
        <v>0</v>
      </c>
      <c r="AT4188">
        <v>0</v>
      </c>
      <c r="AU4188">
        <v>0</v>
      </c>
      <c r="AV4188">
        <v>0</v>
      </c>
      <c r="AW4188">
        <v>0</v>
      </c>
      <c r="AX4188">
        <f t="shared" si="984"/>
        <v>0</v>
      </c>
      <c r="AY4188">
        <v>0</v>
      </c>
      <c r="AZ4188">
        <v>0</v>
      </c>
      <c r="BA4188">
        <v>0</v>
      </c>
      <c r="BB4188">
        <v>0</v>
      </c>
      <c r="BC4188">
        <f t="shared" si="985"/>
        <v>0</v>
      </c>
      <c r="BE4188" t="str">
        <f t="shared" si="986"/>
        <v>void</v>
      </c>
      <c r="BF4188">
        <f t="shared" si="987"/>
        <v>0</v>
      </c>
      <c r="BG4188">
        <f t="shared" si="988"/>
        <v>0</v>
      </c>
      <c r="BH4188">
        <f t="shared" si="989"/>
        <v>0</v>
      </c>
    </row>
    <row r="4189" spans="1:60" x14ac:dyDescent="0.45">
      <c r="A4189" t="s">
        <v>17485</v>
      </c>
      <c r="B4189" t="s">
        <v>4889</v>
      </c>
      <c r="C4189" t="s">
        <v>17486</v>
      </c>
      <c r="D4189" t="s">
        <v>4891</v>
      </c>
      <c r="E4189" t="s">
        <v>4891</v>
      </c>
      <c r="F4189" t="s">
        <v>4892</v>
      </c>
      <c r="G4189">
        <v>0.44538699999999998</v>
      </c>
      <c r="H4189">
        <v>0</v>
      </c>
      <c r="I4189" t="s">
        <v>56</v>
      </c>
      <c r="J4189" t="s">
        <v>57</v>
      </c>
      <c r="K4189" t="s">
        <v>366</v>
      </c>
      <c r="L4189" t="s">
        <v>17487</v>
      </c>
      <c r="M4189" t="s">
        <v>17488</v>
      </c>
      <c r="N4189">
        <v>5</v>
      </c>
      <c r="S4189" t="e">
        <f t="shared" si="975"/>
        <v>#DIV/0!</v>
      </c>
      <c r="X4189" s="3" t="e">
        <f t="shared" si="976"/>
        <v>#DIV/0!</v>
      </c>
      <c r="Y4189" t="e">
        <f t="shared" si="977"/>
        <v>#DIV/0!</v>
      </c>
      <c r="AD4189" t="e">
        <f t="shared" si="978"/>
        <v>#DIV/0!</v>
      </c>
      <c r="AI4189" t="e">
        <f t="shared" si="979"/>
        <v>#DIV/0!</v>
      </c>
      <c r="AJ4189" t="e">
        <f t="shared" si="980"/>
        <v>#DIV/0!</v>
      </c>
      <c r="AK4189" s="1" t="e">
        <f>IF(AND(OR(#REF!&gt;1.49,#REF!&lt; 0.67),#REF!&lt; 0.05),"TL regulate","none")</f>
        <v>#REF!</v>
      </c>
      <c r="AL4189" s="1" t="e">
        <f t="shared" si="981"/>
        <v>#DIV/0!</v>
      </c>
      <c r="AM4189" s="1" t="e">
        <f t="shared" si="982"/>
        <v>#DIV/0!</v>
      </c>
      <c r="AO4189">
        <v>0</v>
      </c>
      <c r="AP4189">
        <v>0</v>
      </c>
      <c r="AQ4189">
        <v>0</v>
      </c>
      <c r="AR4189">
        <v>0</v>
      </c>
      <c r="AS4189">
        <f t="shared" si="983"/>
        <v>0</v>
      </c>
      <c r="AT4189">
        <v>0</v>
      </c>
      <c r="AU4189">
        <v>0</v>
      </c>
      <c r="AV4189">
        <v>0</v>
      </c>
      <c r="AW4189">
        <v>0</v>
      </c>
      <c r="AX4189">
        <f t="shared" si="984"/>
        <v>0</v>
      </c>
      <c r="AY4189">
        <v>0</v>
      </c>
      <c r="AZ4189">
        <v>0</v>
      </c>
      <c r="BA4189">
        <v>0</v>
      </c>
      <c r="BB4189">
        <v>0</v>
      </c>
      <c r="BC4189">
        <f t="shared" si="985"/>
        <v>0</v>
      </c>
      <c r="BE4189" t="str">
        <f t="shared" si="986"/>
        <v>void</v>
      </c>
      <c r="BF4189">
        <f t="shared" si="987"/>
        <v>0</v>
      </c>
      <c r="BG4189">
        <f t="shared" si="988"/>
        <v>0</v>
      </c>
      <c r="BH4189">
        <f t="shared" si="989"/>
        <v>0</v>
      </c>
    </row>
    <row r="4190" spans="1:60" x14ac:dyDescent="0.45">
      <c r="A4190" t="s">
        <v>17489</v>
      </c>
      <c r="B4190" t="s">
        <v>17490</v>
      </c>
      <c r="C4190" t="s">
        <v>17491</v>
      </c>
      <c r="D4190" t="s">
        <v>17492</v>
      </c>
      <c r="E4190" t="s">
        <v>17492</v>
      </c>
      <c r="F4190">
        <v>0</v>
      </c>
      <c r="G4190">
        <v>0.39995900000000001</v>
      </c>
      <c r="H4190">
        <v>0</v>
      </c>
      <c r="I4190" t="s">
        <v>56</v>
      </c>
      <c r="J4190" t="s">
        <v>63</v>
      </c>
      <c r="K4190" t="s">
        <v>64</v>
      </c>
      <c r="L4190" t="s">
        <v>17493</v>
      </c>
      <c r="M4190" t="s">
        <v>17494</v>
      </c>
      <c r="N4190">
        <v>11</v>
      </c>
      <c r="S4190" t="e">
        <f t="shared" si="975"/>
        <v>#DIV/0!</v>
      </c>
      <c r="X4190" s="3" t="e">
        <f t="shared" si="976"/>
        <v>#DIV/0!</v>
      </c>
      <c r="Y4190" t="e">
        <f t="shared" si="977"/>
        <v>#DIV/0!</v>
      </c>
      <c r="AD4190" t="e">
        <f t="shared" si="978"/>
        <v>#DIV/0!</v>
      </c>
      <c r="AI4190" t="e">
        <f t="shared" si="979"/>
        <v>#DIV/0!</v>
      </c>
      <c r="AJ4190" t="e">
        <f t="shared" si="980"/>
        <v>#DIV/0!</v>
      </c>
      <c r="AK4190" s="1" t="e">
        <f>IF(AND(OR(#REF!&gt;1.49,#REF!&lt; 0.67),#REF!&lt; 0.05),"TL regulate","none")</f>
        <v>#REF!</v>
      </c>
      <c r="AL4190" s="1" t="e">
        <f t="shared" si="981"/>
        <v>#DIV/0!</v>
      </c>
      <c r="AM4190" s="1" t="e">
        <f t="shared" si="982"/>
        <v>#DIV/0!</v>
      </c>
      <c r="AO4190">
        <v>0</v>
      </c>
      <c r="AP4190">
        <v>0</v>
      </c>
      <c r="AQ4190">
        <v>0</v>
      </c>
      <c r="AR4190">
        <v>0</v>
      </c>
      <c r="AS4190">
        <f t="shared" si="983"/>
        <v>0</v>
      </c>
      <c r="AT4190">
        <v>0</v>
      </c>
      <c r="AU4190">
        <v>0</v>
      </c>
      <c r="AV4190">
        <v>0</v>
      </c>
      <c r="AW4190">
        <v>0</v>
      </c>
      <c r="AX4190">
        <f t="shared" si="984"/>
        <v>0</v>
      </c>
      <c r="AY4190">
        <v>0</v>
      </c>
      <c r="AZ4190">
        <v>0</v>
      </c>
      <c r="BA4190">
        <v>0</v>
      </c>
      <c r="BB4190">
        <v>0</v>
      </c>
      <c r="BC4190">
        <f t="shared" si="985"/>
        <v>0</v>
      </c>
      <c r="BE4190" t="str">
        <f t="shared" si="986"/>
        <v>void</v>
      </c>
      <c r="BF4190">
        <f t="shared" si="987"/>
        <v>0</v>
      </c>
      <c r="BG4190">
        <f t="shared" si="988"/>
        <v>0</v>
      </c>
      <c r="BH4190">
        <f t="shared" si="989"/>
        <v>0</v>
      </c>
    </row>
    <row r="4191" spans="1:60" x14ac:dyDescent="0.45">
      <c r="A4191" t="s">
        <v>17495</v>
      </c>
      <c r="B4191" t="s">
        <v>17490</v>
      </c>
      <c r="C4191" t="s">
        <v>17496</v>
      </c>
      <c r="D4191" t="s">
        <v>17492</v>
      </c>
      <c r="E4191" t="s">
        <v>17492</v>
      </c>
      <c r="F4191">
        <v>0</v>
      </c>
      <c r="G4191">
        <v>0.39995399999999998</v>
      </c>
      <c r="H4191">
        <v>0</v>
      </c>
      <c r="I4191" t="s">
        <v>56</v>
      </c>
      <c r="J4191" t="s">
        <v>4403</v>
      </c>
      <c r="K4191" t="s">
        <v>1255</v>
      </c>
      <c r="L4191" t="s">
        <v>17493</v>
      </c>
      <c r="M4191" t="s">
        <v>17494</v>
      </c>
      <c r="N4191">
        <v>4</v>
      </c>
      <c r="S4191" t="e">
        <f t="shared" si="975"/>
        <v>#DIV/0!</v>
      </c>
      <c r="X4191" s="3" t="e">
        <f t="shared" si="976"/>
        <v>#DIV/0!</v>
      </c>
      <c r="Y4191" t="e">
        <f t="shared" si="977"/>
        <v>#DIV/0!</v>
      </c>
      <c r="AD4191" t="e">
        <f t="shared" si="978"/>
        <v>#DIV/0!</v>
      </c>
      <c r="AI4191" t="e">
        <f t="shared" si="979"/>
        <v>#DIV/0!</v>
      </c>
      <c r="AJ4191" t="e">
        <f t="shared" si="980"/>
        <v>#DIV/0!</v>
      </c>
      <c r="AK4191" s="1" t="e">
        <f>IF(AND(OR(#REF!&gt;1.49,#REF!&lt; 0.67),#REF!&lt; 0.05),"TL regulate","none")</f>
        <v>#REF!</v>
      </c>
      <c r="AL4191" s="1" t="e">
        <f t="shared" si="981"/>
        <v>#DIV/0!</v>
      </c>
      <c r="AM4191" s="1" t="e">
        <f t="shared" si="982"/>
        <v>#DIV/0!</v>
      </c>
      <c r="AO4191">
        <v>0</v>
      </c>
      <c r="AP4191">
        <v>0</v>
      </c>
      <c r="AQ4191">
        <v>0</v>
      </c>
      <c r="AR4191">
        <v>0</v>
      </c>
      <c r="AS4191">
        <f t="shared" si="983"/>
        <v>0</v>
      </c>
      <c r="AT4191">
        <v>0</v>
      </c>
      <c r="AU4191">
        <v>0</v>
      </c>
      <c r="AV4191">
        <v>0</v>
      </c>
      <c r="AW4191">
        <v>0</v>
      </c>
      <c r="AX4191">
        <f t="shared" si="984"/>
        <v>0</v>
      </c>
      <c r="AY4191">
        <v>0</v>
      </c>
      <c r="AZ4191">
        <v>0</v>
      </c>
      <c r="BA4191">
        <v>25599000</v>
      </c>
      <c r="BB4191">
        <v>0</v>
      </c>
      <c r="BC4191">
        <f t="shared" si="985"/>
        <v>25599000</v>
      </c>
      <c r="BE4191" t="str">
        <f t="shared" si="986"/>
        <v>Cel only</v>
      </c>
      <c r="BF4191">
        <f t="shared" si="987"/>
        <v>0</v>
      </c>
      <c r="BG4191">
        <f t="shared" si="988"/>
        <v>0</v>
      </c>
      <c r="BH4191">
        <f t="shared" si="989"/>
        <v>1</v>
      </c>
    </row>
    <row r="4192" spans="1:60" x14ac:dyDescent="0.45">
      <c r="A4192" t="s">
        <v>17497</v>
      </c>
      <c r="B4192" t="s">
        <v>17490</v>
      </c>
      <c r="C4192" t="s">
        <v>17498</v>
      </c>
      <c r="D4192" t="s">
        <v>17492</v>
      </c>
      <c r="E4192" t="s">
        <v>17492</v>
      </c>
      <c r="F4192">
        <v>0</v>
      </c>
      <c r="G4192">
        <v>0.39995700000000001</v>
      </c>
      <c r="H4192">
        <v>0</v>
      </c>
      <c r="I4192" t="s">
        <v>56</v>
      </c>
      <c r="J4192" t="s">
        <v>63</v>
      </c>
      <c r="K4192" t="s">
        <v>64</v>
      </c>
      <c r="L4192" t="s">
        <v>17493</v>
      </c>
      <c r="M4192" t="s">
        <v>17494</v>
      </c>
      <c r="N4192">
        <v>8</v>
      </c>
      <c r="S4192" t="e">
        <f t="shared" si="975"/>
        <v>#DIV/0!</v>
      </c>
      <c r="X4192" s="3" t="e">
        <f t="shared" si="976"/>
        <v>#DIV/0!</v>
      </c>
      <c r="Y4192" t="e">
        <f t="shared" si="977"/>
        <v>#DIV/0!</v>
      </c>
      <c r="AD4192" t="e">
        <f t="shared" si="978"/>
        <v>#DIV/0!</v>
      </c>
      <c r="AI4192" t="e">
        <f t="shared" si="979"/>
        <v>#DIV/0!</v>
      </c>
      <c r="AJ4192" t="e">
        <f t="shared" si="980"/>
        <v>#DIV/0!</v>
      </c>
      <c r="AK4192" s="1" t="e">
        <f>IF(AND(OR(#REF!&gt;1.49,#REF!&lt; 0.67),#REF!&lt; 0.05),"TL regulate","none")</f>
        <v>#REF!</v>
      </c>
      <c r="AL4192" s="1" t="e">
        <f t="shared" si="981"/>
        <v>#DIV/0!</v>
      </c>
      <c r="AM4192" s="1" t="e">
        <f t="shared" si="982"/>
        <v>#DIV/0!</v>
      </c>
      <c r="AO4192">
        <v>0</v>
      </c>
      <c r="AP4192">
        <v>0</v>
      </c>
      <c r="AQ4192">
        <v>0</v>
      </c>
      <c r="AR4192">
        <v>0</v>
      </c>
      <c r="AS4192">
        <f t="shared" si="983"/>
        <v>0</v>
      </c>
      <c r="AT4192">
        <v>0</v>
      </c>
      <c r="AU4192">
        <v>0</v>
      </c>
      <c r="AV4192">
        <v>0</v>
      </c>
      <c r="AW4192">
        <v>0</v>
      </c>
      <c r="AX4192">
        <f t="shared" si="984"/>
        <v>0</v>
      </c>
      <c r="AY4192">
        <v>0</v>
      </c>
      <c r="AZ4192">
        <v>0</v>
      </c>
      <c r="BA4192">
        <v>25599000</v>
      </c>
      <c r="BB4192">
        <v>0</v>
      </c>
      <c r="BC4192">
        <f t="shared" si="985"/>
        <v>25599000</v>
      </c>
      <c r="BE4192" t="str">
        <f t="shared" si="986"/>
        <v>Cel only</v>
      </c>
      <c r="BF4192">
        <f t="shared" si="987"/>
        <v>0</v>
      </c>
      <c r="BG4192">
        <f t="shared" si="988"/>
        <v>0</v>
      </c>
      <c r="BH4192">
        <f t="shared" si="989"/>
        <v>1</v>
      </c>
    </row>
    <row r="4193" spans="1:60" x14ac:dyDescent="0.45">
      <c r="A4193" t="s">
        <v>17499</v>
      </c>
      <c r="B4193" t="s">
        <v>17490</v>
      </c>
      <c r="C4193" t="s">
        <v>17500</v>
      </c>
      <c r="D4193" t="s">
        <v>17492</v>
      </c>
      <c r="E4193" t="s">
        <v>17492</v>
      </c>
      <c r="F4193">
        <v>0</v>
      </c>
      <c r="G4193">
        <v>0.399953</v>
      </c>
      <c r="H4193">
        <v>0</v>
      </c>
      <c r="I4193" t="s">
        <v>56</v>
      </c>
      <c r="J4193" t="s">
        <v>2624</v>
      </c>
      <c r="K4193" t="s">
        <v>329</v>
      </c>
      <c r="L4193" t="s">
        <v>17493</v>
      </c>
      <c r="M4193" t="s">
        <v>17494</v>
      </c>
      <c r="N4193">
        <v>3</v>
      </c>
      <c r="S4193" t="e">
        <f t="shared" si="975"/>
        <v>#DIV/0!</v>
      </c>
      <c r="X4193" s="3" t="e">
        <f t="shared" si="976"/>
        <v>#DIV/0!</v>
      </c>
      <c r="Y4193" t="e">
        <f t="shared" si="977"/>
        <v>#DIV/0!</v>
      </c>
      <c r="AD4193" t="e">
        <f t="shared" si="978"/>
        <v>#DIV/0!</v>
      </c>
      <c r="AI4193" t="e">
        <f t="shared" si="979"/>
        <v>#DIV/0!</v>
      </c>
      <c r="AJ4193" t="e">
        <f t="shared" si="980"/>
        <v>#DIV/0!</v>
      </c>
      <c r="AK4193" s="1" t="e">
        <f>IF(AND(OR(#REF!&gt;1.49,#REF!&lt; 0.67),#REF!&lt; 0.05),"TL regulate","none")</f>
        <v>#REF!</v>
      </c>
      <c r="AL4193" s="1" t="e">
        <f t="shared" si="981"/>
        <v>#DIV/0!</v>
      </c>
      <c r="AM4193" s="1" t="e">
        <f t="shared" si="982"/>
        <v>#DIV/0!</v>
      </c>
      <c r="AO4193">
        <v>0</v>
      </c>
      <c r="AP4193">
        <v>0</v>
      </c>
      <c r="AQ4193">
        <v>0</v>
      </c>
      <c r="AR4193">
        <v>0</v>
      </c>
      <c r="AS4193">
        <f t="shared" si="983"/>
        <v>0</v>
      </c>
      <c r="AT4193">
        <v>0</v>
      </c>
      <c r="AU4193">
        <v>0</v>
      </c>
      <c r="AV4193">
        <v>0</v>
      </c>
      <c r="AW4193">
        <v>0</v>
      </c>
      <c r="AX4193">
        <f t="shared" si="984"/>
        <v>0</v>
      </c>
      <c r="AY4193">
        <v>0</v>
      </c>
      <c r="AZ4193">
        <v>0</v>
      </c>
      <c r="BA4193">
        <v>25599000</v>
      </c>
      <c r="BB4193">
        <v>0</v>
      </c>
      <c r="BC4193">
        <f t="shared" si="985"/>
        <v>25599000</v>
      </c>
      <c r="BE4193" t="str">
        <f t="shared" si="986"/>
        <v>Cel only</v>
      </c>
      <c r="BF4193">
        <f t="shared" si="987"/>
        <v>0</v>
      </c>
      <c r="BG4193">
        <f t="shared" si="988"/>
        <v>0</v>
      </c>
      <c r="BH4193">
        <f t="shared" si="989"/>
        <v>1</v>
      </c>
    </row>
    <row r="4194" spans="1:60" x14ac:dyDescent="0.45">
      <c r="A4194" t="s">
        <v>17501</v>
      </c>
      <c r="B4194" t="s">
        <v>17490</v>
      </c>
      <c r="C4194" t="s">
        <v>17502</v>
      </c>
      <c r="D4194" t="s">
        <v>17492</v>
      </c>
      <c r="E4194" t="s">
        <v>17492</v>
      </c>
      <c r="F4194">
        <v>0</v>
      </c>
      <c r="G4194">
        <v>0.39995999999999998</v>
      </c>
      <c r="H4194">
        <v>0</v>
      </c>
      <c r="I4194" t="s">
        <v>56</v>
      </c>
      <c r="J4194" t="s">
        <v>63</v>
      </c>
      <c r="K4194" t="s">
        <v>64</v>
      </c>
      <c r="L4194" t="s">
        <v>17493</v>
      </c>
      <c r="M4194" t="s">
        <v>17494</v>
      </c>
      <c r="N4194">
        <v>12</v>
      </c>
      <c r="S4194" t="e">
        <f t="shared" si="975"/>
        <v>#DIV/0!</v>
      </c>
      <c r="X4194" s="3" t="e">
        <f t="shared" si="976"/>
        <v>#DIV/0!</v>
      </c>
      <c r="Y4194" t="e">
        <f t="shared" si="977"/>
        <v>#DIV/0!</v>
      </c>
      <c r="AD4194" t="e">
        <f t="shared" si="978"/>
        <v>#DIV/0!</v>
      </c>
      <c r="AI4194" t="e">
        <f t="shared" si="979"/>
        <v>#DIV/0!</v>
      </c>
      <c r="AJ4194" t="e">
        <f t="shared" si="980"/>
        <v>#DIV/0!</v>
      </c>
      <c r="AK4194" s="1" t="e">
        <f>IF(AND(OR(#REF!&gt;1.49,#REF!&lt; 0.67),#REF!&lt; 0.05),"TL regulate","none")</f>
        <v>#REF!</v>
      </c>
      <c r="AL4194" s="1" t="e">
        <f t="shared" si="981"/>
        <v>#DIV/0!</v>
      </c>
      <c r="AM4194" s="1" t="e">
        <f t="shared" si="982"/>
        <v>#DIV/0!</v>
      </c>
      <c r="AO4194">
        <v>0</v>
      </c>
      <c r="AP4194">
        <v>0</v>
      </c>
      <c r="AQ4194">
        <v>0</v>
      </c>
      <c r="AR4194">
        <v>0</v>
      </c>
      <c r="AS4194">
        <f t="shared" si="983"/>
        <v>0</v>
      </c>
      <c r="AT4194">
        <v>0</v>
      </c>
      <c r="AU4194">
        <v>0</v>
      </c>
      <c r="AV4194">
        <v>0</v>
      </c>
      <c r="AW4194">
        <v>0</v>
      </c>
      <c r="AX4194">
        <f t="shared" si="984"/>
        <v>0</v>
      </c>
      <c r="AY4194">
        <v>0</v>
      </c>
      <c r="AZ4194">
        <v>0</v>
      </c>
      <c r="BA4194">
        <v>0</v>
      </c>
      <c r="BB4194">
        <v>0</v>
      </c>
      <c r="BC4194">
        <f t="shared" si="985"/>
        <v>0</v>
      </c>
      <c r="BE4194" t="str">
        <f t="shared" si="986"/>
        <v>void</v>
      </c>
      <c r="BF4194">
        <f t="shared" si="987"/>
        <v>0</v>
      </c>
      <c r="BG4194">
        <f t="shared" si="988"/>
        <v>0</v>
      </c>
      <c r="BH4194">
        <f t="shared" si="989"/>
        <v>0</v>
      </c>
    </row>
    <row r="4195" spans="1:60" x14ac:dyDescent="0.45">
      <c r="A4195" t="s">
        <v>17503</v>
      </c>
      <c r="B4195" t="s">
        <v>17504</v>
      </c>
      <c r="C4195" t="s">
        <v>17505</v>
      </c>
      <c r="D4195" t="s">
        <v>17506</v>
      </c>
      <c r="E4195" t="s">
        <v>17506</v>
      </c>
      <c r="F4195" t="s">
        <v>17507</v>
      </c>
      <c r="G4195">
        <v>0.50272799999999995</v>
      </c>
      <c r="H4195">
        <v>1</v>
      </c>
      <c r="I4195" t="s">
        <v>56</v>
      </c>
      <c r="J4195" t="s">
        <v>57</v>
      </c>
      <c r="K4195" t="s">
        <v>1186</v>
      </c>
      <c r="L4195" t="s">
        <v>17508</v>
      </c>
      <c r="M4195" t="s">
        <v>17509</v>
      </c>
      <c r="N4195">
        <v>14</v>
      </c>
      <c r="S4195" t="e">
        <f t="shared" si="975"/>
        <v>#DIV/0!</v>
      </c>
      <c r="X4195" s="3" t="e">
        <f t="shared" si="976"/>
        <v>#DIV/0!</v>
      </c>
      <c r="Y4195" t="e">
        <f t="shared" si="977"/>
        <v>#DIV/0!</v>
      </c>
      <c r="AD4195" t="e">
        <f t="shared" si="978"/>
        <v>#DIV/0!</v>
      </c>
      <c r="AI4195" t="e">
        <f t="shared" si="979"/>
        <v>#DIV/0!</v>
      </c>
      <c r="AJ4195" t="e">
        <f t="shared" si="980"/>
        <v>#DIV/0!</v>
      </c>
      <c r="AK4195" s="1" t="e">
        <f>IF(AND(OR(#REF!&gt;1.49,#REF!&lt; 0.67),#REF!&lt; 0.05),"TL regulate","none")</f>
        <v>#REF!</v>
      </c>
      <c r="AL4195" s="1" t="e">
        <f t="shared" si="981"/>
        <v>#DIV/0!</v>
      </c>
      <c r="AM4195" s="1" t="e">
        <f t="shared" si="982"/>
        <v>#DIV/0!</v>
      </c>
      <c r="AO4195">
        <v>31143000</v>
      </c>
      <c r="AP4195">
        <v>0</v>
      </c>
      <c r="AQ4195">
        <v>34136000</v>
      </c>
      <c r="AR4195">
        <v>35669000</v>
      </c>
      <c r="AS4195">
        <f t="shared" si="983"/>
        <v>100948000</v>
      </c>
      <c r="AT4195">
        <v>0</v>
      </c>
      <c r="AU4195">
        <v>0</v>
      </c>
      <c r="AV4195">
        <v>0</v>
      </c>
      <c r="AW4195">
        <v>0</v>
      </c>
      <c r="AX4195">
        <f t="shared" si="984"/>
        <v>0</v>
      </c>
      <c r="AY4195">
        <v>40263000</v>
      </c>
      <c r="AZ4195">
        <v>0</v>
      </c>
      <c r="BA4195">
        <v>0</v>
      </c>
      <c r="BB4195">
        <v>0</v>
      </c>
      <c r="BC4195">
        <f t="shared" si="985"/>
        <v>40263000</v>
      </c>
      <c r="BE4195" t="str">
        <f t="shared" si="986"/>
        <v xml:space="preserve"> TL repressed</v>
      </c>
      <c r="BF4195">
        <f t="shared" si="987"/>
        <v>3</v>
      </c>
      <c r="BG4195">
        <f t="shared" si="988"/>
        <v>0</v>
      </c>
      <c r="BH4195">
        <f t="shared" si="989"/>
        <v>1</v>
      </c>
    </row>
    <row r="4196" spans="1:60" x14ac:dyDescent="0.45">
      <c r="A4196" t="s">
        <v>17510</v>
      </c>
      <c r="B4196" t="s">
        <v>17504</v>
      </c>
      <c r="C4196" t="s">
        <v>17511</v>
      </c>
      <c r="D4196" t="s">
        <v>17506</v>
      </c>
      <c r="E4196" t="s">
        <v>17506</v>
      </c>
      <c r="F4196">
        <v>0</v>
      </c>
      <c r="G4196">
        <v>0.63626400000000005</v>
      </c>
      <c r="H4196">
        <v>1</v>
      </c>
      <c r="I4196" t="s">
        <v>80</v>
      </c>
      <c r="J4196" t="s">
        <v>57</v>
      </c>
      <c r="K4196" t="s">
        <v>316</v>
      </c>
      <c r="L4196" t="s">
        <v>17512</v>
      </c>
      <c r="M4196" t="s">
        <v>17513</v>
      </c>
      <c r="N4196">
        <v>6</v>
      </c>
      <c r="S4196" t="e">
        <f t="shared" si="975"/>
        <v>#DIV/0!</v>
      </c>
      <c r="X4196" s="3" t="e">
        <f t="shared" si="976"/>
        <v>#DIV/0!</v>
      </c>
      <c r="Y4196" t="e">
        <f t="shared" si="977"/>
        <v>#DIV/0!</v>
      </c>
      <c r="AD4196" t="e">
        <f t="shared" si="978"/>
        <v>#DIV/0!</v>
      </c>
      <c r="AI4196" t="e">
        <f t="shared" si="979"/>
        <v>#DIV/0!</v>
      </c>
      <c r="AJ4196" t="e">
        <f t="shared" si="980"/>
        <v>#DIV/0!</v>
      </c>
      <c r="AK4196" s="1" t="e">
        <f>IF(AND(OR(#REF!&gt;1.49,#REF!&lt; 0.67),#REF!&lt; 0.05),"TL regulate","none")</f>
        <v>#REF!</v>
      </c>
      <c r="AL4196" s="1" t="e">
        <f t="shared" si="981"/>
        <v>#DIV/0!</v>
      </c>
      <c r="AM4196" s="1" t="e">
        <f t="shared" si="982"/>
        <v>#DIV/0!</v>
      </c>
      <c r="AO4196">
        <v>0</v>
      </c>
      <c r="AP4196">
        <v>0</v>
      </c>
      <c r="AQ4196">
        <v>0</v>
      </c>
      <c r="AR4196">
        <v>0</v>
      </c>
      <c r="AS4196">
        <f t="shared" si="983"/>
        <v>0</v>
      </c>
      <c r="AT4196">
        <v>0</v>
      </c>
      <c r="AU4196">
        <v>0</v>
      </c>
      <c r="AV4196">
        <v>0</v>
      </c>
      <c r="AW4196">
        <v>0</v>
      </c>
      <c r="AX4196">
        <f t="shared" si="984"/>
        <v>0</v>
      </c>
      <c r="AY4196">
        <v>0</v>
      </c>
      <c r="AZ4196">
        <v>0</v>
      </c>
      <c r="BA4196">
        <v>0</v>
      </c>
      <c r="BB4196">
        <v>0</v>
      </c>
      <c r="BC4196">
        <f t="shared" si="985"/>
        <v>0</v>
      </c>
      <c r="BE4196" t="str">
        <f t="shared" si="986"/>
        <v>void</v>
      </c>
      <c r="BF4196">
        <f t="shared" si="987"/>
        <v>0</v>
      </c>
      <c r="BG4196">
        <f t="shared" si="988"/>
        <v>0</v>
      </c>
      <c r="BH4196">
        <f t="shared" si="989"/>
        <v>0</v>
      </c>
    </row>
    <row r="4197" spans="1:60" x14ac:dyDescent="0.45">
      <c r="A4197" t="s">
        <v>17514</v>
      </c>
      <c r="B4197" t="s">
        <v>10026</v>
      </c>
      <c r="C4197" t="s">
        <v>17515</v>
      </c>
      <c r="D4197" t="s">
        <v>10028</v>
      </c>
      <c r="E4197" t="s">
        <v>10028</v>
      </c>
      <c r="F4197">
        <v>0</v>
      </c>
      <c r="G4197">
        <v>0.88011300000000003</v>
      </c>
      <c r="H4197">
        <v>1</v>
      </c>
      <c r="I4197" t="s">
        <v>56</v>
      </c>
      <c r="J4197" t="s">
        <v>57</v>
      </c>
      <c r="K4197" t="s">
        <v>102</v>
      </c>
      <c r="L4197" t="s">
        <v>17516</v>
      </c>
      <c r="M4197" t="s">
        <v>17517</v>
      </c>
      <c r="N4197">
        <v>4</v>
      </c>
      <c r="S4197" t="e">
        <f t="shared" si="975"/>
        <v>#DIV/0!</v>
      </c>
      <c r="X4197" s="3" t="e">
        <f t="shared" si="976"/>
        <v>#DIV/0!</v>
      </c>
      <c r="Y4197" t="e">
        <f t="shared" si="977"/>
        <v>#DIV/0!</v>
      </c>
      <c r="AD4197" t="e">
        <f t="shared" si="978"/>
        <v>#DIV/0!</v>
      </c>
      <c r="AI4197" t="e">
        <f t="shared" si="979"/>
        <v>#DIV/0!</v>
      </c>
      <c r="AJ4197" t="e">
        <f t="shared" si="980"/>
        <v>#DIV/0!</v>
      </c>
      <c r="AK4197" s="1" t="e">
        <f>IF(AND(OR(#REF!&gt;1.49,#REF!&lt; 0.67),#REF!&lt; 0.05),"TL regulate","none")</f>
        <v>#REF!</v>
      </c>
      <c r="AL4197" s="1" t="e">
        <f t="shared" si="981"/>
        <v>#DIV/0!</v>
      </c>
      <c r="AM4197" s="1" t="e">
        <f t="shared" si="982"/>
        <v>#DIV/0!</v>
      </c>
      <c r="AO4197">
        <v>0</v>
      </c>
      <c r="AP4197">
        <v>0</v>
      </c>
      <c r="AQ4197">
        <v>0</v>
      </c>
      <c r="AR4197">
        <v>0</v>
      </c>
      <c r="AS4197">
        <f t="shared" si="983"/>
        <v>0</v>
      </c>
      <c r="AT4197">
        <v>0</v>
      </c>
      <c r="AU4197">
        <v>0</v>
      </c>
      <c r="AV4197">
        <v>0</v>
      </c>
      <c r="AW4197">
        <v>0</v>
      </c>
      <c r="AX4197">
        <f t="shared" si="984"/>
        <v>0</v>
      </c>
      <c r="AY4197">
        <v>0</v>
      </c>
      <c r="AZ4197">
        <v>0</v>
      </c>
      <c r="BA4197">
        <v>11714000</v>
      </c>
      <c r="BB4197">
        <v>0</v>
      </c>
      <c r="BC4197">
        <f t="shared" si="985"/>
        <v>11714000</v>
      </c>
      <c r="BE4197" t="str">
        <f t="shared" si="986"/>
        <v>Cel only</v>
      </c>
      <c r="BF4197">
        <f t="shared" si="987"/>
        <v>0</v>
      </c>
      <c r="BG4197">
        <f t="shared" si="988"/>
        <v>0</v>
      </c>
      <c r="BH4197">
        <f t="shared" si="989"/>
        <v>1</v>
      </c>
    </row>
    <row r="4198" spans="1:60" x14ac:dyDescent="0.45">
      <c r="A4198" t="s">
        <v>17518</v>
      </c>
      <c r="B4198" t="s">
        <v>4486</v>
      </c>
      <c r="C4198" t="s">
        <v>17519</v>
      </c>
      <c r="D4198" t="s">
        <v>4488</v>
      </c>
      <c r="E4198" t="s">
        <v>4488</v>
      </c>
      <c r="F4198" t="s">
        <v>17520</v>
      </c>
      <c r="G4198">
        <v>0.40121899999999999</v>
      </c>
      <c r="H4198">
        <v>0</v>
      </c>
      <c r="I4198" t="s">
        <v>56</v>
      </c>
      <c r="J4198" t="s">
        <v>63</v>
      </c>
      <c r="K4198" t="s">
        <v>64</v>
      </c>
      <c r="L4198" t="s">
        <v>17521</v>
      </c>
      <c r="M4198" t="s">
        <v>17522</v>
      </c>
      <c r="N4198">
        <v>3</v>
      </c>
      <c r="S4198" t="e">
        <f t="shared" si="975"/>
        <v>#DIV/0!</v>
      </c>
      <c r="X4198" s="3" t="e">
        <f t="shared" si="976"/>
        <v>#DIV/0!</v>
      </c>
      <c r="Y4198" t="e">
        <f t="shared" si="977"/>
        <v>#DIV/0!</v>
      </c>
      <c r="AD4198" t="e">
        <f t="shared" si="978"/>
        <v>#DIV/0!</v>
      </c>
      <c r="AI4198" t="e">
        <f t="shared" si="979"/>
        <v>#DIV/0!</v>
      </c>
      <c r="AJ4198" t="e">
        <f t="shared" si="980"/>
        <v>#DIV/0!</v>
      </c>
      <c r="AK4198" s="1" t="e">
        <f>IF(AND(OR(#REF!&gt;1.49,#REF!&lt; 0.67),#REF!&lt; 0.05),"TL regulate","none")</f>
        <v>#REF!</v>
      </c>
      <c r="AL4198" s="1" t="e">
        <f t="shared" si="981"/>
        <v>#DIV/0!</v>
      </c>
      <c r="AM4198" s="1" t="e">
        <f t="shared" si="982"/>
        <v>#DIV/0!</v>
      </c>
      <c r="AO4198">
        <v>0</v>
      </c>
      <c r="AP4198">
        <v>0</v>
      </c>
      <c r="AQ4198">
        <v>0</v>
      </c>
      <c r="AR4198">
        <v>0</v>
      </c>
      <c r="AS4198">
        <f t="shared" si="983"/>
        <v>0</v>
      </c>
      <c r="AT4198">
        <v>0</v>
      </c>
      <c r="AU4198">
        <v>0</v>
      </c>
      <c r="AV4198">
        <v>0</v>
      </c>
      <c r="AW4198">
        <v>0</v>
      </c>
      <c r="AX4198">
        <f t="shared" si="984"/>
        <v>0</v>
      </c>
      <c r="AY4198">
        <v>0</v>
      </c>
      <c r="AZ4198">
        <v>0</v>
      </c>
      <c r="BA4198">
        <v>0</v>
      </c>
      <c r="BB4198">
        <v>0</v>
      </c>
      <c r="BC4198">
        <f t="shared" si="985"/>
        <v>0</v>
      </c>
      <c r="BE4198" t="str">
        <f t="shared" si="986"/>
        <v>void</v>
      </c>
      <c r="BF4198">
        <f t="shared" si="987"/>
        <v>0</v>
      </c>
      <c r="BG4198">
        <f t="shared" si="988"/>
        <v>0</v>
      </c>
      <c r="BH4198">
        <f t="shared" si="989"/>
        <v>0</v>
      </c>
    </row>
    <row r="4199" spans="1:60" x14ac:dyDescent="0.45">
      <c r="A4199" t="s">
        <v>17523</v>
      </c>
      <c r="B4199" t="s">
        <v>4486</v>
      </c>
      <c r="C4199" t="s">
        <v>17524</v>
      </c>
      <c r="D4199" t="s">
        <v>4488</v>
      </c>
      <c r="E4199" t="s">
        <v>4488</v>
      </c>
      <c r="F4199" t="s">
        <v>17520</v>
      </c>
      <c r="G4199">
        <v>0.40121899999999999</v>
      </c>
      <c r="H4199">
        <v>0</v>
      </c>
      <c r="I4199" t="s">
        <v>80</v>
      </c>
      <c r="J4199" t="s">
        <v>57</v>
      </c>
      <c r="K4199" t="s">
        <v>308</v>
      </c>
      <c r="L4199" t="s">
        <v>17521</v>
      </c>
      <c r="M4199" t="s">
        <v>17522</v>
      </c>
      <c r="N4199">
        <v>2</v>
      </c>
      <c r="S4199" t="e">
        <f t="shared" si="975"/>
        <v>#DIV/0!</v>
      </c>
      <c r="X4199" s="3" t="e">
        <f t="shared" si="976"/>
        <v>#DIV/0!</v>
      </c>
      <c r="Y4199" t="e">
        <f t="shared" si="977"/>
        <v>#DIV/0!</v>
      </c>
      <c r="AD4199" t="e">
        <f t="shared" si="978"/>
        <v>#DIV/0!</v>
      </c>
      <c r="AI4199" t="e">
        <f t="shared" si="979"/>
        <v>#DIV/0!</v>
      </c>
      <c r="AJ4199" t="e">
        <f t="shared" si="980"/>
        <v>#DIV/0!</v>
      </c>
      <c r="AK4199" s="1" t="e">
        <f>IF(AND(OR(#REF!&gt;1.49,#REF!&lt; 0.67),#REF!&lt; 0.05),"TL regulate","none")</f>
        <v>#REF!</v>
      </c>
      <c r="AL4199" s="1" t="e">
        <f t="shared" si="981"/>
        <v>#DIV/0!</v>
      </c>
      <c r="AM4199" s="1" t="e">
        <f t="shared" si="982"/>
        <v>#DIV/0!</v>
      </c>
      <c r="AO4199">
        <v>0</v>
      </c>
      <c r="AP4199">
        <v>0</v>
      </c>
      <c r="AQ4199">
        <v>0</v>
      </c>
      <c r="AR4199">
        <v>0</v>
      </c>
      <c r="AS4199">
        <f t="shared" si="983"/>
        <v>0</v>
      </c>
      <c r="AT4199">
        <v>0</v>
      </c>
      <c r="AU4199">
        <v>0</v>
      </c>
      <c r="AV4199">
        <v>0</v>
      </c>
      <c r="AW4199">
        <v>0</v>
      </c>
      <c r="AX4199">
        <f t="shared" si="984"/>
        <v>0</v>
      </c>
      <c r="AY4199">
        <v>0</v>
      </c>
      <c r="AZ4199">
        <v>0</v>
      </c>
      <c r="BA4199">
        <v>0</v>
      </c>
      <c r="BB4199">
        <v>0</v>
      </c>
      <c r="BC4199">
        <f t="shared" si="985"/>
        <v>0</v>
      </c>
      <c r="BE4199" t="str">
        <f t="shared" si="986"/>
        <v>void</v>
      </c>
      <c r="BF4199">
        <f t="shared" si="987"/>
        <v>0</v>
      </c>
      <c r="BG4199">
        <f t="shared" si="988"/>
        <v>0</v>
      </c>
      <c r="BH4199">
        <f t="shared" si="989"/>
        <v>0</v>
      </c>
    </row>
    <row r="4200" spans="1:60" x14ac:dyDescent="0.45">
      <c r="A4200" t="s">
        <v>17525</v>
      </c>
      <c r="B4200" t="s">
        <v>17526</v>
      </c>
      <c r="C4200">
        <v>742</v>
      </c>
      <c r="D4200" t="s">
        <v>17526</v>
      </c>
      <c r="E4200" t="s">
        <v>17526</v>
      </c>
      <c r="F4200" t="s">
        <v>17527</v>
      </c>
      <c r="G4200">
        <v>0.35997000000000001</v>
      </c>
      <c r="H4200">
        <v>0</v>
      </c>
      <c r="I4200" t="s">
        <v>56</v>
      </c>
      <c r="J4200" t="s">
        <v>57</v>
      </c>
      <c r="K4200" t="s">
        <v>385</v>
      </c>
      <c r="L4200" t="s">
        <v>17528</v>
      </c>
      <c r="M4200" t="s">
        <v>17529</v>
      </c>
      <c r="N4200">
        <v>3</v>
      </c>
      <c r="S4200" t="e">
        <f t="shared" si="975"/>
        <v>#DIV/0!</v>
      </c>
      <c r="X4200" s="3" t="e">
        <f t="shared" si="976"/>
        <v>#DIV/0!</v>
      </c>
      <c r="Y4200" t="e">
        <f t="shared" si="977"/>
        <v>#DIV/0!</v>
      </c>
      <c r="AD4200" t="e">
        <f t="shared" si="978"/>
        <v>#DIV/0!</v>
      </c>
      <c r="AI4200" t="e">
        <f t="shared" si="979"/>
        <v>#DIV/0!</v>
      </c>
      <c r="AJ4200" t="e">
        <f t="shared" si="980"/>
        <v>#DIV/0!</v>
      </c>
      <c r="AK4200" s="1" t="e">
        <f>IF(AND(OR(#REF!&gt;1.49,#REF!&lt; 0.67),#REF!&lt; 0.05),"TL regulate","none")</f>
        <v>#REF!</v>
      </c>
      <c r="AL4200" s="1" t="e">
        <f t="shared" si="981"/>
        <v>#DIV/0!</v>
      </c>
      <c r="AM4200" s="1" t="e">
        <f t="shared" si="982"/>
        <v>#DIV/0!</v>
      </c>
      <c r="AO4200">
        <v>0</v>
      </c>
      <c r="AP4200">
        <v>0</v>
      </c>
      <c r="AQ4200">
        <v>0</v>
      </c>
      <c r="AR4200">
        <v>0</v>
      </c>
      <c r="AS4200">
        <f t="shared" si="983"/>
        <v>0</v>
      </c>
      <c r="AT4200">
        <v>0</v>
      </c>
      <c r="AU4200">
        <v>0</v>
      </c>
      <c r="AV4200">
        <v>0</v>
      </c>
      <c r="AW4200">
        <v>0</v>
      </c>
      <c r="AX4200">
        <f t="shared" si="984"/>
        <v>0</v>
      </c>
      <c r="AY4200">
        <v>0</v>
      </c>
      <c r="AZ4200">
        <v>0</v>
      </c>
      <c r="BA4200">
        <v>0</v>
      </c>
      <c r="BB4200">
        <v>0</v>
      </c>
      <c r="BC4200">
        <f t="shared" si="985"/>
        <v>0</v>
      </c>
      <c r="BE4200" t="str">
        <f t="shared" si="986"/>
        <v>void</v>
      </c>
      <c r="BF4200">
        <f t="shared" si="987"/>
        <v>0</v>
      </c>
      <c r="BG4200">
        <f t="shared" si="988"/>
        <v>0</v>
      </c>
      <c r="BH4200">
        <f t="shared" si="989"/>
        <v>0</v>
      </c>
    </row>
    <row r="4201" spans="1:60" x14ac:dyDescent="0.45">
      <c r="A4201" t="s">
        <v>17530</v>
      </c>
      <c r="B4201" t="s">
        <v>17526</v>
      </c>
      <c r="C4201">
        <v>233</v>
      </c>
      <c r="D4201" t="s">
        <v>17526</v>
      </c>
      <c r="E4201" t="s">
        <v>17526</v>
      </c>
      <c r="F4201" t="s">
        <v>17527</v>
      </c>
      <c r="G4201">
        <v>0.781412</v>
      </c>
      <c r="H4201">
        <v>1</v>
      </c>
      <c r="I4201" t="s">
        <v>56</v>
      </c>
      <c r="J4201" t="s">
        <v>57</v>
      </c>
      <c r="K4201" t="s">
        <v>507</v>
      </c>
      <c r="L4201" t="s">
        <v>17531</v>
      </c>
      <c r="M4201" t="s">
        <v>17532</v>
      </c>
      <c r="N4201">
        <v>8</v>
      </c>
      <c r="S4201" t="e">
        <f t="shared" si="975"/>
        <v>#DIV/0!</v>
      </c>
      <c r="X4201" s="3" t="e">
        <f t="shared" si="976"/>
        <v>#DIV/0!</v>
      </c>
      <c r="Y4201" t="e">
        <f t="shared" si="977"/>
        <v>#DIV/0!</v>
      </c>
      <c r="AD4201" t="e">
        <f t="shared" si="978"/>
        <v>#DIV/0!</v>
      </c>
      <c r="AI4201" t="e">
        <f t="shared" si="979"/>
        <v>#DIV/0!</v>
      </c>
      <c r="AJ4201" t="e">
        <f t="shared" si="980"/>
        <v>#DIV/0!</v>
      </c>
      <c r="AK4201" s="1" t="e">
        <f>IF(AND(OR(#REF!&gt;1.49,#REF!&lt; 0.67),#REF!&lt; 0.05),"TL regulate","none")</f>
        <v>#REF!</v>
      </c>
      <c r="AL4201" s="1" t="e">
        <f t="shared" si="981"/>
        <v>#DIV/0!</v>
      </c>
      <c r="AM4201" s="1" t="e">
        <f t="shared" si="982"/>
        <v>#DIV/0!</v>
      </c>
      <c r="AO4201">
        <v>0</v>
      </c>
      <c r="AP4201">
        <v>0</v>
      </c>
      <c r="AQ4201">
        <v>0</v>
      </c>
      <c r="AR4201">
        <v>0</v>
      </c>
      <c r="AS4201">
        <f t="shared" si="983"/>
        <v>0</v>
      </c>
      <c r="AT4201">
        <v>0</v>
      </c>
      <c r="AU4201">
        <v>0</v>
      </c>
      <c r="AV4201">
        <v>0</v>
      </c>
      <c r="AW4201">
        <v>0</v>
      </c>
      <c r="AX4201">
        <f t="shared" si="984"/>
        <v>0</v>
      </c>
      <c r="AY4201">
        <v>0</v>
      </c>
      <c r="AZ4201">
        <v>0</v>
      </c>
      <c r="BA4201">
        <v>0</v>
      </c>
      <c r="BB4201">
        <v>0</v>
      </c>
      <c r="BC4201">
        <f t="shared" si="985"/>
        <v>0</v>
      </c>
      <c r="BE4201" t="str">
        <f t="shared" si="986"/>
        <v>void</v>
      </c>
      <c r="BF4201">
        <f t="shared" si="987"/>
        <v>0</v>
      </c>
      <c r="BG4201">
        <f t="shared" si="988"/>
        <v>0</v>
      </c>
      <c r="BH4201">
        <f t="shared" si="989"/>
        <v>0</v>
      </c>
    </row>
    <row r="4202" spans="1:60" x14ac:dyDescent="0.45">
      <c r="A4202" t="s">
        <v>17533</v>
      </c>
      <c r="B4202" t="s">
        <v>6054</v>
      </c>
      <c r="C4202" t="s">
        <v>17534</v>
      </c>
      <c r="D4202" t="s">
        <v>6056</v>
      </c>
      <c r="E4202" t="s">
        <v>6056</v>
      </c>
      <c r="F4202" t="s">
        <v>6057</v>
      </c>
      <c r="G4202">
        <v>0.49915100000000001</v>
      </c>
      <c r="H4202">
        <v>0</v>
      </c>
      <c r="I4202" t="s">
        <v>56</v>
      </c>
      <c r="J4202" t="s">
        <v>63</v>
      </c>
      <c r="K4202" t="s">
        <v>64</v>
      </c>
      <c r="L4202" t="s">
        <v>17535</v>
      </c>
      <c r="M4202" t="s">
        <v>17536</v>
      </c>
      <c r="N4202">
        <v>4</v>
      </c>
      <c r="S4202" t="e">
        <f t="shared" si="975"/>
        <v>#DIV/0!</v>
      </c>
      <c r="X4202" s="3" t="e">
        <f t="shared" si="976"/>
        <v>#DIV/0!</v>
      </c>
      <c r="Y4202" t="e">
        <f t="shared" si="977"/>
        <v>#DIV/0!</v>
      </c>
      <c r="AD4202" t="e">
        <f t="shared" si="978"/>
        <v>#DIV/0!</v>
      </c>
      <c r="AI4202" t="e">
        <f t="shared" si="979"/>
        <v>#DIV/0!</v>
      </c>
      <c r="AJ4202" t="e">
        <f t="shared" si="980"/>
        <v>#DIV/0!</v>
      </c>
      <c r="AK4202" s="1" t="e">
        <f>IF(AND(OR(#REF!&gt;1.49,#REF!&lt; 0.67),#REF!&lt; 0.05),"TL regulate","none")</f>
        <v>#REF!</v>
      </c>
      <c r="AL4202" s="1" t="e">
        <f t="shared" si="981"/>
        <v>#DIV/0!</v>
      </c>
      <c r="AM4202" s="1" t="e">
        <f t="shared" si="982"/>
        <v>#DIV/0!</v>
      </c>
      <c r="AO4202">
        <v>0</v>
      </c>
      <c r="AP4202">
        <v>0</v>
      </c>
      <c r="AQ4202">
        <v>0</v>
      </c>
      <c r="AR4202">
        <v>0</v>
      </c>
      <c r="AS4202">
        <f t="shared" si="983"/>
        <v>0</v>
      </c>
      <c r="AT4202">
        <v>0</v>
      </c>
      <c r="AU4202">
        <v>0</v>
      </c>
      <c r="AV4202">
        <v>0</v>
      </c>
      <c r="AW4202">
        <v>0</v>
      </c>
      <c r="AX4202">
        <f t="shared" si="984"/>
        <v>0</v>
      </c>
      <c r="AY4202">
        <v>0</v>
      </c>
      <c r="AZ4202">
        <v>0</v>
      </c>
      <c r="BA4202">
        <v>0</v>
      </c>
      <c r="BB4202">
        <v>0</v>
      </c>
      <c r="BC4202">
        <f t="shared" si="985"/>
        <v>0</v>
      </c>
      <c r="BE4202" t="str">
        <f t="shared" si="986"/>
        <v>void</v>
      </c>
      <c r="BF4202">
        <f t="shared" si="987"/>
        <v>0</v>
      </c>
      <c r="BG4202">
        <f t="shared" si="988"/>
        <v>0</v>
      </c>
      <c r="BH4202">
        <f t="shared" si="989"/>
        <v>0</v>
      </c>
    </row>
    <row r="4203" spans="1:60" x14ac:dyDescent="0.45">
      <c r="A4203" t="s">
        <v>17537</v>
      </c>
      <c r="B4203" t="s">
        <v>519</v>
      </c>
      <c r="C4203" t="s">
        <v>17538</v>
      </c>
      <c r="D4203" t="s">
        <v>520</v>
      </c>
      <c r="E4203" t="s">
        <v>520</v>
      </c>
      <c r="F4203" t="s">
        <v>521</v>
      </c>
      <c r="G4203">
        <v>0.32904099999999997</v>
      </c>
      <c r="H4203">
        <v>0</v>
      </c>
      <c r="I4203" t="s">
        <v>56</v>
      </c>
      <c r="J4203" t="s">
        <v>57</v>
      </c>
      <c r="K4203" t="s">
        <v>11952</v>
      </c>
      <c r="L4203" t="s">
        <v>17539</v>
      </c>
      <c r="M4203" t="s">
        <v>17540</v>
      </c>
      <c r="N4203">
        <v>14</v>
      </c>
      <c r="S4203" t="e">
        <f t="shared" si="975"/>
        <v>#DIV/0!</v>
      </c>
      <c r="X4203" s="3" t="e">
        <f t="shared" si="976"/>
        <v>#DIV/0!</v>
      </c>
      <c r="Y4203" t="e">
        <f t="shared" si="977"/>
        <v>#DIV/0!</v>
      </c>
      <c r="AD4203" t="e">
        <f t="shared" si="978"/>
        <v>#DIV/0!</v>
      </c>
      <c r="AI4203" t="e">
        <f t="shared" si="979"/>
        <v>#DIV/0!</v>
      </c>
      <c r="AJ4203" t="e">
        <f t="shared" si="980"/>
        <v>#DIV/0!</v>
      </c>
      <c r="AK4203" s="1" t="e">
        <f>IF(AND(OR(#REF!&gt;1.49,#REF!&lt; 0.67),#REF!&lt; 0.05),"TL regulate","none")</f>
        <v>#REF!</v>
      </c>
      <c r="AL4203" s="1" t="e">
        <f t="shared" si="981"/>
        <v>#DIV/0!</v>
      </c>
      <c r="AM4203" s="1" t="e">
        <f t="shared" si="982"/>
        <v>#DIV/0!</v>
      </c>
      <c r="AO4203">
        <v>0</v>
      </c>
      <c r="AP4203">
        <v>0</v>
      </c>
      <c r="AQ4203">
        <v>0</v>
      </c>
      <c r="AR4203">
        <v>0</v>
      </c>
      <c r="AS4203">
        <f t="shared" si="983"/>
        <v>0</v>
      </c>
      <c r="AT4203">
        <v>0</v>
      </c>
      <c r="AU4203">
        <v>0</v>
      </c>
      <c r="AV4203">
        <v>0</v>
      </c>
      <c r="AW4203">
        <v>0</v>
      </c>
      <c r="AX4203">
        <f t="shared" si="984"/>
        <v>0</v>
      </c>
      <c r="AY4203">
        <v>0</v>
      </c>
      <c r="AZ4203">
        <v>0</v>
      </c>
      <c r="BA4203">
        <v>0</v>
      </c>
      <c r="BB4203">
        <v>0</v>
      </c>
      <c r="BC4203">
        <f t="shared" si="985"/>
        <v>0</v>
      </c>
      <c r="BE4203" t="str">
        <f t="shared" si="986"/>
        <v>void</v>
      </c>
      <c r="BF4203">
        <f t="shared" si="987"/>
        <v>0</v>
      </c>
      <c r="BG4203">
        <f t="shared" si="988"/>
        <v>0</v>
      </c>
      <c r="BH4203">
        <f t="shared" si="989"/>
        <v>0</v>
      </c>
    </row>
    <row r="4204" spans="1:60" x14ac:dyDescent="0.45">
      <c r="A4204" t="s">
        <v>17541</v>
      </c>
      <c r="B4204" t="s">
        <v>519</v>
      </c>
      <c r="C4204" t="s">
        <v>17542</v>
      </c>
      <c r="D4204" t="s">
        <v>520</v>
      </c>
      <c r="E4204" t="s">
        <v>520</v>
      </c>
      <c r="F4204" t="s">
        <v>521</v>
      </c>
      <c r="G4204">
        <v>0.45684900000000001</v>
      </c>
      <c r="H4204">
        <v>0</v>
      </c>
      <c r="I4204" t="s">
        <v>56</v>
      </c>
      <c r="J4204" t="s">
        <v>63</v>
      </c>
      <c r="K4204" t="s">
        <v>64</v>
      </c>
      <c r="L4204" t="s">
        <v>17543</v>
      </c>
      <c r="M4204" t="s">
        <v>17544</v>
      </c>
      <c r="N4204">
        <v>16</v>
      </c>
      <c r="S4204" t="e">
        <f t="shared" si="975"/>
        <v>#DIV/0!</v>
      </c>
      <c r="X4204" s="3" t="e">
        <f t="shared" si="976"/>
        <v>#DIV/0!</v>
      </c>
      <c r="Y4204" t="e">
        <f t="shared" si="977"/>
        <v>#DIV/0!</v>
      </c>
      <c r="AD4204" t="e">
        <f t="shared" si="978"/>
        <v>#DIV/0!</v>
      </c>
      <c r="AI4204" t="e">
        <f t="shared" si="979"/>
        <v>#DIV/0!</v>
      </c>
      <c r="AJ4204" t="e">
        <f t="shared" si="980"/>
        <v>#DIV/0!</v>
      </c>
      <c r="AK4204" s="1" t="e">
        <f>IF(AND(OR(#REF!&gt;1.49,#REF!&lt; 0.67),#REF!&lt; 0.05),"TL regulate","none")</f>
        <v>#REF!</v>
      </c>
      <c r="AL4204" s="1" t="e">
        <f t="shared" si="981"/>
        <v>#DIV/0!</v>
      </c>
      <c r="AM4204" s="1" t="e">
        <f t="shared" si="982"/>
        <v>#DIV/0!</v>
      </c>
      <c r="AO4204">
        <v>0</v>
      </c>
      <c r="AP4204">
        <v>0</v>
      </c>
      <c r="AQ4204">
        <v>0</v>
      </c>
      <c r="AR4204">
        <v>0</v>
      </c>
      <c r="AS4204">
        <f t="shared" si="983"/>
        <v>0</v>
      </c>
      <c r="AT4204">
        <v>0</v>
      </c>
      <c r="AU4204">
        <v>0</v>
      </c>
      <c r="AV4204">
        <v>0</v>
      </c>
      <c r="AW4204">
        <v>0</v>
      </c>
      <c r="AX4204">
        <f t="shared" si="984"/>
        <v>0</v>
      </c>
      <c r="AY4204">
        <v>0</v>
      </c>
      <c r="AZ4204">
        <v>0</v>
      </c>
      <c r="BA4204">
        <v>0</v>
      </c>
      <c r="BB4204">
        <v>0</v>
      </c>
      <c r="BC4204">
        <f t="shared" si="985"/>
        <v>0</v>
      </c>
      <c r="BE4204" t="str">
        <f t="shared" si="986"/>
        <v>void</v>
      </c>
      <c r="BF4204">
        <f t="shared" si="987"/>
        <v>0</v>
      </c>
      <c r="BG4204">
        <f t="shared" si="988"/>
        <v>0</v>
      </c>
      <c r="BH4204">
        <f t="shared" si="989"/>
        <v>0</v>
      </c>
    </row>
    <row r="4205" spans="1:60" x14ac:dyDescent="0.45">
      <c r="A4205" t="s">
        <v>17545</v>
      </c>
      <c r="B4205" t="s">
        <v>519</v>
      </c>
      <c r="C4205" t="s">
        <v>17546</v>
      </c>
      <c r="D4205" t="s">
        <v>520</v>
      </c>
      <c r="E4205" t="s">
        <v>520</v>
      </c>
      <c r="F4205" t="s">
        <v>521</v>
      </c>
      <c r="G4205">
        <v>0.32904099999999997</v>
      </c>
      <c r="H4205">
        <v>0</v>
      </c>
      <c r="I4205" t="s">
        <v>56</v>
      </c>
      <c r="J4205" t="s">
        <v>63</v>
      </c>
      <c r="K4205" t="s">
        <v>64</v>
      </c>
      <c r="L4205" t="s">
        <v>17539</v>
      </c>
      <c r="M4205" t="s">
        <v>17540</v>
      </c>
      <c r="N4205">
        <v>21</v>
      </c>
      <c r="S4205" t="e">
        <f t="shared" si="975"/>
        <v>#DIV/0!</v>
      </c>
      <c r="X4205" s="3" t="e">
        <f t="shared" si="976"/>
        <v>#DIV/0!</v>
      </c>
      <c r="Y4205" t="e">
        <f t="shared" si="977"/>
        <v>#DIV/0!</v>
      </c>
      <c r="AD4205" t="e">
        <f t="shared" si="978"/>
        <v>#DIV/0!</v>
      </c>
      <c r="AI4205" t="e">
        <f t="shared" si="979"/>
        <v>#DIV/0!</v>
      </c>
      <c r="AJ4205" t="e">
        <f t="shared" si="980"/>
        <v>#DIV/0!</v>
      </c>
      <c r="AK4205" s="1" t="e">
        <f>IF(AND(OR(#REF!&gt;1.49,#REF!&lt; 0.67),#REF!&lt; 0.05),"TL regulate","none")</f>
        <v>#REF!</v>
      </c>
      <c r="AL4205" s="1" t="e">
        <f t="shared" si="981"/>
        <v>#DIV/0!</v>
      </c>
      <c r="AM4205" s="1" t="e">
        <f t="shared" si="982"/>
        <v>#DIV/0!</v>
      </c>
      <c r="AO4205">
        <v>0</v>
      </c>
      <c r="AP4205">
        <v>0</v>
      </c>
      <c r="AQ4205">
        <v>0</v>
      </c>
      <c r="AR4205">
        <v>0</v>
      </c>
      <c r="AS4205">
        <f t="shared" si="983"/>
        <v>0</v>
      </c>
      <c r="AT4205">
        <v>0</v>
      </c>
      <c r="AU4205">
        <v>0</v>
      </c>
      <c r="AV4205">
        <v>0</v>
      </c>
      <c r="AW4205">
        <v>0</v>
      </c>
      <c r="AX4205">
        <f t="shared" si="984"/>
        <v>0</v>
      </c>
      <c r="AY4205">
        <v>0</v>
      </c>
      <c r="AZ4205">
        <v>0</v>
      </c>
      <c r="BA4205">
        <v>0</v>
      </c>
      <c r="BB4205">
        <v>0</v>
      </c>
      <c r="BC4205">
        <f t="shared" si="985"/>
        <v>0</v>
      </c>
      <c r="BE4205" t="str">
        <f t="shared" si="986"/>
        <v>void</v>
      </c>
      <c r="BF4205">
        <f t="shared" si="987"/>
        <v>0</v>
      </c>
      <c r="BG4205">
        <f t="shared" si="988"/>
        <v>0</v>
      </c>
      <c r="BH4205">
        <f t="shared" si="989"/>
        <v>0</v>
      </c>
    </row>
    <row r="4206" spans="1:60" x14ac:dyDescent="0.45">
      <c r="A4206" t="s">
        <v>17547</v>
      </c>
      <c r="B4206" t="s">
        <v>519</v>
      </c>
      <c r="C4206" t="s">
        <v>17548</v>
      </c>
      <c r="D4206" t="s">
        <v>520</v>
      </c>
      <c r="E4206" t="s">
        <v>520</v>
      </c>
      <c r="F4206" t="s">
        <v>521</v>
      </c>
      <c r="G4206">
        <v>0.97919</v>
      </c>
      <c r="H4206">
        <v>2</v>
      </c>
      <c r="I4206" t="s">
        <v>56</v>
      </c>
      <c r="J4206" t="s">
        <v>1339</v>
      </c>
      <c r="K4206" t="s">
        <v>296</v>
      </c>
      <c r="L4206" t="s">
        <v>17549</v>
      </c>
      <c r="M4206" t="s">
        <v>17550</v>
      </c>
      <c r="N4206">
        <v>1</v>
      </c>
      <c r="S4206" t="e">
        <f t="shared" si="975"/>
        <v>#DIV/0!</v>
      </c>
      <c r="X4206" s="3" t="e">
        <f t="shared" si="976"/>
        <v>#DIV/0!</v>
      </c>
      <c r="Y4206" t="e">
        <f t="shared" si="977"/>
        <v>#DIV/0!</v>
      </c>
      <c r="AD4206" t="e">
        <f t="shared" si="978"/>
        <v>#DIV/0!</v>
      </c>
      <c r="AI4206" t="e">
        <f t="shared" si="979"/>
        <v>#DIV/0!</v>
      </c>
      <c r="AJ4206" t="e">
        <f t="shared" si="980"/>
        <v>#DIV/0!</v>
      </c>
      <c r="AK4206" s="1" t="e">
        <f>IF(AND(OR(#REF!&gt;1.49,#REF!&lt; 0.67),#REF!&lt; 0.05),"TL regulate","none")</f>
        <v>#REF!</v>
      </c>
      <c r="AL4206" s="1" t="e">
        <f t="shared" si="981"/>
        <v>#DIV/0!</v>
      </c>
      <c r="AM4206" s="1" t="e">
        <f t="shared" si="982"/>
        <v>#DIV/0!</v>
      </c>
      <c r="AO4206">
        <v>17578000</v>
      </c>
      <c r="AP4206">
        <v>0</v>
      </c>
      <c r="AQ4206">
        <v>0</v>
      </c>
      <c r="AR4206">
        <v>0</v>
      </c>
      <c r="AS4206">
        <f t="shared" si="983"/>
        <v>17578000</v>
      </c>
      <c r="AT4206">
        <v>0</v>
      </c>
      <c r="AU4206">
        <v>0</v>
      </c>
      <c r="AV4206">
        <v>0</v>
      </c>
      <c r="AW4206">
        <v>0</v>
      </c>
      <c r="AX4206">
        <f t="shared" si="984"/>
        <v>0</v>
      </c>
      <c r="AY4206">
        <v>0</v>
      </c>
      <c r="AZ4206">
        <v>0</v>
      </c>
      <c r="BA4206">
        <v>0</v>
      </c>
      <c r="BB4206">
        <v>0</v>
      </c>
      <c r="BC4206">
        <f t="shared" si="985"/>
        <v>0</v>
      </c>
      <c r="BE4206" t="str">
        <f t="shared" si="986"/>
        <v>LPS only</v>
      </c>
      <c r="BF4206">
        <f t="shared" si="987"/>
        <v>1</v>
      </c>
      <c r="BG4206">
        <f t="shared" si="988"/>
        <v>0</v>
      </c>
      <c r="BH4206">
        <f t="shared" si="989"/>
        <v>0</v>
      </c>
    </row>
    <row r="4207" spans="1:60" x14ac:dyDescent="0.45">
      <c r="A4207" t="s">
        <v>17551</v>
      </c>
      <c r="B4207" t="s">
        <v>519</v>
      </c>
      <c r="C4207" t="s">
        <v>17552</v>
      </c>
      <c r="D4207" t="s">
        <v>520</v>
      </c>
      <c r="E4207" t="s">
        <v>520</v>
      </c>
      <c r="F4207" t="s">
        <v>521</v>
      </c>
      <c r="G4207">
        <v>0.54642199999999996</v>
      </c>
      <c r="H4207">
        <v>2</v>
      </c>
      <c r="I4207" t="s">
        <v>56</v>
      </c>
      <c r="J4207" t="s">
        <v>1055</v>
      </c>
      <c r="K4207" t="s">
        <v>234</v>
      </c>
      <c r="L4207" t="s">
        <v>17553</v>
      </c>
      <c r="M4207" t="s">
        <v>17554</v>
      </c>
      <c r="N4207">
        <v>2</v>
      </c>
      <c r="S4207" t="e">
        <f t="shared" si="975"/>
        <v>#DIV/0!</v>
      </c>
      <c r="X4207" s="3" t="e">
        <f t="shared" si="976"/>
        <v>#DIV/0!</v>
      </c>
      <c r="Y4207" t="e">
        <f t="shared" si="977"/>
        <v>#DIV/0!</v>
      </c>
      <c r="AD4207" t="e">
        <f t="shared" si="978"/>
        <v>#DIV/0!</v>
      </c>
      <c r="AI4207" t="e">
        <f t="shared" si="979"/>
        <v>#DIV/0!</v>
      </c>
      <c r="AJ4207" t="e">
        <f t="shared" si="980"/>
        <v>#DIV/0!</v>
      </c>
      <c r="AK4207" s="1" t="e">
        <f>IF(AND(OR(#REF!&gt;1.49,#REF!&lt; 0.67),#REF!&lt; 0.05),"TL regulate","none")</f>
        <v>#REF!</v>
      </c>
      <c r="AL4207" s="1" t="e">
        <f t="shared" si="981"/>
        <v>#DIV/0!</v>
      </c>
      <c r="AM4207" s="1" t="e">
        <f t="shared" si="982"/>
        <v>#DIV/0!</v>
      </c>
      <c r="AO4207">
        <v>19918000</v>
      </c>
      <c r="AP4207">
        <v>0</v>
      </c>
      <c r="AQ4207">
        <v>0</v>
      </c>
      <c r="AR4207">
        <v>12889000</v>
      </c>
      <c r="AS4207">
        <f t="shared" si="983"/>
        <v>32807000</v>
      </c>
      <c r="AT4207">
        <v>0</v>
      </c>
      <c r="AU4207">
        <v>0</v>
      </c>
      <c r="AV4207">
        <v>0</v>
      </c>
      <c r="AW4207">
        <v>12003000</v>
      </c>
      <c r="AX4207">
        <f t="shared" si="984"/>
        <v>12003000</v>
      </c>
      <c r="AY4207">
        <v>0</v>
      </c>
      <c r="AZ4207">
        <v>0</v>
      </c>
      <c r="BA4207">
        <v>0</v>
      </c>
      <c r="BB4207">
        <v>0</v>
      </c>
      <c r="BC4207">
        <f t="shared" si="985"/>
        <v>0</v>
      </c>
      <c r="BE4207" t="str">
        <f t="shared" si="986"/>
        <v>Cel repressed</v>
      </c>
      <c r="BF4207">
        <f t="shared" si="987"/>
        <v>2</v>
      </c>
      <c r="BG4207">
        <f t="shared" si="988"/>
        <v>1</v>
      </c>
      <c r="BH4207">
        <f t="shared" si="989"/>
        <v>0</v>
      </c>
    </row>
    <row r="4208" spans="1:60" x14ac:dyDescent="0.45">
      <c r="A4208" t="s">
        <v>17555</v>
      </c>
      <c r="B4208" t="s">
        <v>519</v>
      </c>
      <c r="C4208" t="s">
        <v>17556</v>
      </c>
      <c r="D4208" t="s">
        <v>520</v>
      </c>
      <c r="E4208" t="s">
        <v>520</v>
      </c>
      <c r="F4208" t="s">
        <v>521</v>
      </c>
      <c r="G4208">
        <v>0.32904099999999997</v>
      </c>
      <c r="H4208">
        <v>0</v>
      </c>
      <c r="I4208" t="s">
        <v>80</v>
      </c>
      <c r="J4208" t="s">
        <v>63</v>
      </c>
      <c r="K4208" t="s">
        <v>64</v>
      </c>
      <c r="L4208" t="s">
        <v>17539</v>
      </c>
      <c r="M4208" t="s">
        <v>17540</v>
      </c>
      <c r="N4208">
        <v>23</v>
      </c>
      <c r="S4208" t="e">
        <f t="shared" si="975"/>
        <v>#DIV/0!</v>
      </c>
      <c r="X4208" s="3" t="e">
        <f t="shared" si="976"/>
        <v>#DIV/0!</v>
      </c>
      <c r="Y4208" t="e">
        <f t="shared" si="977"/>
        <v>#DIV/0!</v>
      </c>
      <c r="AD4208" t="e">
        <f t="shared" si="978"/>
        <v>#DIV/0!</v>
      </c>
      <c r="AI4208" t="e">
        <f t="shared" si="979"/>
        <v>#DIV/0!</v>
      </c>
      <c r="AJ4208" t="e">
        <f t="shared" si="980"/>
        <v>#DIV/0!</v>
      </c>
      <c r="AK4208" s="1" t="e">
        <f>IF(AND(OR(#REF!&gt;1.49,#REF!&lt; 0.67),#REF!&lt; 0.05),"TL regulate","none")</f>
        <v>#REF!</v>
      </c>
      <c r="AL4208" s="1" t="e">
        <f t="shared" si="981"/>
        <v>#DIV/0!</v>
      </c>
      <c r="AM4208" s="1" t="e">
        <f t="shared" si="982"/>
        <v>#DIV/0!</v>
      </c>
      <c r="AO4208">
        <v>0</v>
      </c>
      <c r="AP4208">
        <v>0</v>
      </c>
      <c r="AQ4208">
        <v>0</v>
      </c>
      <c r="AR4208">
        <v>0</v>
      </c>
      <c r="AS4208">
        <f t="shared" si="983"/>
        <v>0</v>
      </c>
      <c r="AT4208">
        <v>0</v>
      </c>
      <c r="AU4208">
        <v>0</v>
      </c>
      <c r="AV4208">
        <v>0</v>
      </c>
      <c r="AW4208">
        <v>0</v>
      </c>
      <c r="AX4208">
        <f t="shared" si="984"/>
        <v>0</v>
      </c>
      <c r="AY4208">
        <v>0</v>
      </c>
      <c r="AZ4208">
        <v>0</v>
      </c>
      <c r="BA4208">
        <v>0</v>
      </c>
      <c r="BB4208">
        <v>0</v>
      </c>
      <c r="BC4208">
        <f t="shared" si="985"/>
        <v>0</v>
      </c>
      <c r="BE4208" t="str">
        <f t="shared" si="986"/>
        <v>void</v>
      </c>
      <c r="BF4208">
        <f t="shared" si="987"/>
        <v>0</v>
      </c>
      <c r="BG4208">
        <f t="shared" si="988"/>
        <v>0</v>
      </c>
      <c r="BH4208">
        <f t="shared" si="989"/>
        <v>0</v>
      </c>
    </row>
    <row r="4209" spans="1:60" x14ac:dyDescent="0.45">
      <c r="A4209" t="s">
        <v>17557</v>
      </c>
      <c r="B4209" t="s">
        <v>1237</v>
      </c>
      <c r="C4209" t="s">
        <v>8333</v>
      </c>
      <c r="D4209" t="s">
        <v>1239</v>
      </c>
      <c r="E4209" t="s">
        <v>1239</v>
      </c>
      <c r="F4209" t="s">
        <v>1240</v>
      </c>
      <c r="G4209">
        <v>0.49895600000000001</v>
      </c>
      <c r="H4209">
        <v>0</v>
      </c>
      <c r="I4209" t="s">
        <v>56</v>
      </c>
      <c r="J4209" t="s">
        <v>63</v>
      </c>
      <c r="K4209" t="s">
        <v>64</v>
      </c>
      <c r="L4209" t="s">
        <v>1242</v>
      </c>
      <c r="M4209" t="s">
        <v>1243</v>
      </c>
      <c r="N4209">
        <v>14</v>
      </c>
      <c r="S4209" t="e">
        <f t="shared" si="975"/>
        <v>#DIV/0!</v>
      </c>
      <c r="X4209" s="3" t="e">
        <f t="shared" si="976"/>
        <v>#DIV/0!</v>
      </c>
      <c r="Y4209" t="e">
        <f t="shared" si="977"/>
        <v>#DIV/0!</v>
      </c>
      <c r="AD4209" t="e">
        <f t="shared" si="978"/>
        <v>#DIV/0!</v>
      </c>
      <c r="AI4209" t="e">
        <f t="shared" si="979"/>
        <v>#DIV/0!</v>
      </c>
      <c r="AJ4209" t="e">
        <f t="shared" si="980"/>
        <v>#DIV/0!</v>
      </c>
      <c r="AK4209" s="1" t="e">
        <f>IF(AND(OR(#REF!&gt;1.49,#REF!&lt; 0.67),#REF!&lt; 0.05),"TL regulate","none")</f>
        <v>#REF!</v>
      </c>
      <c r="AL4209" s="1" t="e">
        <f t="shared" si="981"/>
        <v>#DIV/0!</v>
      </c>
      <c r="AM4209" s="1" t="e">
        <f t="shared" si="982"/>
        <v>#DIV/0!</v>
      </c>
      <c r="AO4209">
        <v>0</v>
      </c>
      <c r="AP4209">
        <v>0</v>
      </c>
      <c r="AQ4209">
        <v>0</v>
      </c>
      <c r="AR4209">
        <v>0</v>
      </c>
      <c r="AS4209">
        <f t="shared" si="983"/>
        <v>0</v>
      </c>
      <c r="AT4209">
        <v>0</v>
      </c>
      <c r="AU4209">
        <v>0</v>
      </c>
      <c r="AV4209">
        <v>0</v>
      </c>
      <c r="AW4209">
        <v>0</v>
      </c>
      <c r="AX4209">
        <f t="shared" si="984"/>
        <v>0</v>
      </c>
      <c r="AY4209">
        <v>0</v>
      </c>
      <c r="AZ4209">
        <v>0</v>
      </c>
      <c r="BA4209">
        <v>0</v>
      </c>
      <c r="BB4209">
        <v>0</v>
      </c>
      <c r="BC4209">
        <f t="shared" si="985"/>
        <v>0</v>
      </c>
      <c r="BE4209" t="str">
        <f t="shared" si="986"/>
        <v>void</v>
      </c>
      <c r="BF4209">
        <f t="shared" si="987"/>
        <v>0</v>
      </c>
      <c r="BG4209">
        <f t="shared" si="988"/>
        <v>0</v>
      </c>
      <c r="BH4209">
        <f t="shared" si="989"/>
        <v>0</v>
      </c>
    </row>
    <row r="4210" spans="1:60" x14ac:dyDescent="0.45">
      <c r="A4210" t="s">
        <v>17558</v>
      </c>
      <c r="B4210" t="s">
        <v>1237</v>
      </c>
      <c r="C4210" t="s">
        <v>2290</v>
      </c>
      <c r="D4210" t="s">
        <v>1239</v>
      </c>
      <c r="E4210" t="s">
        <v>1239</v>
      </c>
      <c r="F4210" t="s">
        <v>1240</v>
      </c>
      <c r="G4210">
        <v>0.49353799999999998</v>
      </c>
      <c r="H4210">
        <v>0</v>
      </c>
      <c r="I4210" t="s">
        <v>56</v>
      </c>
      <c r="J4210" t="s">
        <v>63</v>
      </c>
      <c r="K4210" t="s">
        <v>64</v>
      </c>
      <c r="L4210" t="s">
        <v>17559</v>
      </c>
      <c r="M4210" t="s">
        <v>17560</v>
      </c>
      <c r="N4210">
        <v>16</v>
      </c>
      <c r="S4210" t="e">
        <f t="shared" si="975"/>
        <v>#DIV/0!</v>
      </c>
      <c r="X4210" s="3" t="e">
        <f t="shared" si="976"/>
        <v>#DIV/0!</v>
      </c>
      <c r="Y4210" t="e">
        <f t="shared" si="977"/>
        <v>#DIV/0!</v>
      </c>
      <c r="AD4210" t="e">
        <f t="shared" si="978"/>
        <v>#DIV/0!</v>
      </c>
      <c r="AI4210" t="e">
        <f t="shared" si="979"/>
        <v>#DIV/0!</v>
      </c>
      <c r="AJ4210" t="e">
        <f t="shared" si="980"/>
        <v>#DIV/0!</v>
      </c>
      <c r="AK4210" s="1" t="e">
        <f>IF(AND(OR(#REF!&gt;1.49,#REF!&lt; 0.67),#REF!&lt; 0.05),"TL regulate","none")</f>
        <v>#REF!</v>
      </c>
      <c r="AL4210" s="1" t="e">
        <f t="shared" si="981"/>
        <v>#DIV/0!</v>
      </c>
      <c r="AM4210" s="1" t="e">
        <f t="shared" si="982"/>
        <v>#DIV/0!</v>
      </c>
      <c r="AO4210">
        <v>0</v>
      </c>
      <c r="AP4210">
        <v>0</v>
      </c>
      <c r="AQ4210">
        <v>0</v>
      </c>
      <c r="AR4210">
        <v>0</v>
      </c>
      <c r="AS4210">
        <f t="shared" si="983"/>
        <v>0</v>
      </c>
      <c r="AT4210">
        <v>0</v>
      </c>
      <c r="AU4210">
        <v>0</v>
      </c>
      <c r="AV4210">
        <v>59807000</v>
      </c>
      <c r="AW4210">
        <v>0</v>
      </c>
      <c r="AX4210">
        <f t="shared" si="984"/>
        <v>59807000</v>
      </c>
      <c r="AY4210">
        <v>0</v>
      </c>
      <c r="AZ4210">
        <v>0</v>
      </c>
      <c r="BA4210">
        <v>62182000</v>
      </c>
      <c r="BB4210">
        <v>0</v>
      </c>
      <c r="BC4210">
        <f t="shared" si="985"/>
        <v>62182000</v>
      </c>
      <c r="BE4210" t="str">
        <f t="shared" si="986"/>
        <v>LPS repressed</v>
      </c>
      <c r="BF4210">
        <f t="shared" si="987"/>
        <v>0</v>
      </c>
      <c r="BG4210">
        <f t="shared" si="988"/>
        <v>1</v>
      </c>
      <c r="BH4210">
        <f t="shared" si="989"/>
        <v>1</v>
      </c>
    </row>
    <row r="4211" spans="1:60" x14ac:dyDescent="0.45">
      <c r="A4211" t="s">
        <v>17561</v>
      </c>
      <c r="B4211" t="s">
        <v>1237</v>
      </c>
      <c r="C4211" t="s">
        <v>1665</v>
      </c>
      <c r="D4211" t="s">
        <v>1239</v>
      </c>
      <c r="E4211" t="s">
        <v>1239</v>
      </c>
      <c r="F4211" t="s">
        <v>1240</v>
      </c>
      <c r="G4211">
        <v>0.51287099999999997</v>
      </c>
      <c r="H4211">
        <v>1</v>
      </c>
      <c r="I4211" t="s">
        <v>56</v>
      </c>
      <c r="J4211" t="s">
        <v>57</v>
      </c>
      <c r="K4211" t="s">
        <v>3673</v>
      </c>
      <c r="L4211" t="s">
        <v>17562</v>
      </c>
      <c r="M4211" t="s">
        <v>17563</v>
      </c>
      <c r="N4211">
        <v>15</v>
      </c>
      <c r="S4211" t="e">
        <f t="shared" si="975"/>
        <v>#DIV/0!</v>
      </c>
      <c r="X4211" s="3" t="e">
        <f t="shared" si="976"/>
        <v>#DIV/0!</v>
      </c>
      <c r="Y4211" t="e">
        <f t="shared" si="977"/>
        <v>#DIV/0!</v>
      </c>
      <c r="AD4211" t="e">
        <f t="shared" si="978"/>
        <v>#DIV/0!</v>
      </c>
      <c r="AI4211" t="e">
        <f t="shared" si="979"/>
        <v>#DIV/0!</v>
      </c>
      <c r="AJ4211" t="e">
        <f t="shared" si="980"/>
        <v>#DIV/0!</v>
      </c>
      <c r="AK4211" s="1" t="e">
        <f>IF(AND(OR(#REF!&gt;1.49,#REF!&lt; 0.67),#REF!&lt; 0.05),"TL regulate","none")</f>
        <v>#REF!</v>
      </c>
      <c r="AL4211" s="1" t="e">
        <f t="shared" si="981"/>
        <v>#DIV/0!</v>
      </c>
      <c r="AM4211" s="1" t="e">
        <f t="shared" si="982"/>
        <v>#DIV/0!</v>
      </c>
      <c r="AO4211">
        <v>0</v>
      </c>
      <c r="AP4211">
        <v>0</v>
      </c>
      <c r="AQ4211">
        <v>0</v>
      </c>
      <c r="AR4211">
        <v>0</v>
      </c>
      <c r="AS4211">
        <f t="shared" si="983"/>
        <v>0</v>
      </c>
      <c r="AT4211">
        <v>0</v>
      </c>
      <c r="AU4211">
        <v>0</v>
      </c>
      <c r="AV4211">
        <v>0</v>
      </c>
      <c r="AW4211">
        <v>0</v>
      </c>
      <c r="AX4211">
        <f t="shared" si="984"/>
        <v>0</v>
      </c>
      <c r="AY4211">
        <v>0</v>
      </c>
      <c r="AZ4211">
        <v>0</v>
      </c>
      <c r="BA4211">
        <v>0</v>
      </c>
      <c r="BB4211">
        <v>59725000</v>
      </c>
      <c r="BC4211">
        <f t="shared" si="985"/>
        <v>59725000</v>
      </c>
      <c r="BE4211" t="str">
        <f t="shared" si="986"/>
        <v>Cel only</v>
      </c>
      <c r="BF4211">
        <f t="shared" si="987"/>
        <v>0</v>
      </c>
      <c r="BG4211">
        <f t="shared" si="988"/>
        <v>0</v>
      </c>
      <c r="BH4211">
        <f t="shared" si="989"/>
        <v>1</v>
      </c>
    </row>
    <row r="4212" spans="1:60" x14ac:dyDescent="0.45">
      <c r="A4212" t="s">
        <v>17564</v>
      </c>
      <c r="B4212" t="s">
        <v>1237</v>
      </c>
      <c r="C4212" t="s">
        <v>17565</v>
      </c>
      <c r="D4212" t="s">
        <v>1239</v>
      </c>
      <c r="E4212" t="s">
        <v>1239</v>
      </c>
      <c r="F4212" t="s">
        <v>1240</v>
      </c>
      <c r="G4212">
        <v>0.97543999999999997</v>
      </c>
      <c r="H4212">
        <v>2</v>
      </c>
      <c r="I4212" t="s">
        <v>56</v>
      </c>
      <c r="J4212" t="s">
        <v>1133</v>
      </c>
      <c r="K4212" t="s">
        <v>1936</v>
      </c>
      <c r="L4212" t="s">
        <v>17566</v>
      </c>
      <c r="M4212" t="s">
        <v>17567</v>
      </c>
      <c r="N4212">
        <v>5</v>
      </c>
      <c r="S4212" t="e">
        <f t="shared" si="975"/>
        <v>#DIV/0!</v>
      </c>
      <c r="X4212" s="3" t="e">
        <f t="shared" si="976"/>
        <v>#DIV/0!</v>
      </c>
      <c r="Y4212" t="e">
        <f t="shared" si="977"/>
        <v>#DIV/0!</v>
      </c>
      <c r="AD4212" t="e">
        <f t="shared" si="978"/>
        <v>#DIV/0!</v>
      </c>
      <c r="AI4212" t="e">
        <f t="shared" si="979"/>
        <v>#DIV/0!</v>
      </c>
      <c r="AJ4212" t="e">
        <f t="shared" si="980"/>
        <v>#DIV/0!</v>
      </c>
      <c r="AK4212" s="1" t="e">
        <f>IF(AND(OR(#REF!&gt;1.49,#REF!&lt; 0.67),#REF!&lt; 0.05),"TL regulate","none")</f>
        <v>#REF!</v>
      </c>
      <c r="AL4212" s="1" t="e">
        <f t="shared" si="981"/>
        <v>#DIV/0!</v>
      </c>
      <c r="AM4212" s="1" t="e">
        <f t="shared" si="982"/>
        <v>#DIV/0!</v>
      </c>
      <c r="AO4212">
        <v>0</v>
      </c>
      <c r="AP4212">
        <v>0</v>
      </c>
      <c r="AQ4212">
        <v>0</v>
      </c>
      <c r="AR4212">
        <v>12012000</v>
      </c>
      <c r="AS4212">
        <f t="shared" si="983"/>
        <v>12012000</v>
      </c>
      <c r="AT4212">
        <v>0</v>
      </c>
      <c r="AU4212">
        <v>0</v>
      </c>
      <c r="AV4212">
        <v>0</v>
      </c>
      <c r="AW4212">
        <v>0</v>
      </c>
      <c r="AX4212">
        <f t="shared" si="984"/>
        <v>0</v>
      </c>
      <c r="AY4212">
        <v>0</v>
      </c>
      <c r="AZ4212">
        <v>0</v>
      </c>
      <c r="BA4212">
        <v>0</v>
      </c>
      <c r="BB4212">
        <v>0</v>
      </c>
      <c r="BC4212">
        <f t="shared" si="985"/>
        <v>0</v>
      </c>
      <c r="BE4212" t="str">
        <f t="shared" si="986"/>
        <v>LPS only</v>
      </c>
      <c r="BF4212">
        <f t="shared" si="987"/>
        <v>1</v>
      </c>
      <c r="BG4212">
        <f t="shared" si="988"/>
        <v>0</v>
      </c>
      <c r="BH4212">
        <f t="shared" si="989"/>
        <v>0</v>
      </c>
    </row>
    <row r="4213" spans="1:60" x14ac:dyDescent="0.45">
      <c r="A4213" t="s">
        <v>17568</v>
      </c>
      <c r="B4213" t="s">
        <v>1237</v>
      </c>
      <c r="C4213" t="s">
        <v>17569</v>
      </c>
      <c r="D4213" t="s">
        <v>1239</v>
      </c>
      <c r="E4213" t="s">
        <v>1239</v>
      </c>
      <c r="F4213" t="s">
        <v>1240</v>
      </c>
      <c r="G4213">
        <v>0.99610500000000002</v>
      </c>
      <c r="H4213">
        <v>2</v>
      </c>
      <c r="I4213" t="s">
        <v>56</v>
      </c>
      <c r="J4213" t="s">
        <v>17570</v>
      </c>
      <c r="K4213" t="s">
        <v>132</v>
      </c>
      <c r="L4213" t="s">
        <v>17566</v>
      </c>
      <c r="M4213" t="s">
        <v>17567</v>
      </c>
      <c r="N4213">
        <v>1</v>
      </c>
      <c r="S4213" t="e">
        <f t="shared" si="975"/>
        <v>#DIV/0!</v>
      </c>
      <c r="X4213" s="3" t="e">
        <f t="shared" si="976"/>
        <v>#DIV/0!</v>
      </c>
      <c r="Y4213" t="e">
        <f t="shared" si="977"/>
        <v>#DIV/0!</v>
      </c>
      <c r="AD4213" t="e">
        <f t="shared" si="978"/>
        <v>#DIV/0!</v>
      </c>
      <c r="AI4213" t="e">
        <f t="shared" si="979"/>
        <v>#DIV/0!</v>
      </c>
      <c r="AJ4213" t="e">
        <f t="shared" si="980"/>
        <v>#DIV/0!</v>
      </c>
      <c r="AK4213" s="1" t="e">
        <f>IF(AND(OR(#REF!&gt;1.49,#REF!&lt; 0.67),#REF!&lt; 0.05),"TL regulate","none")</f>
        <v>#REF!</v>
      </c>
      <c r="AL4213" s="1" t="e">
        <f t="shared" si="981"/>
        <v>#DIV/0!</v>
      </c>
      <c r="AM4213" s="1" t="e">
        <f t="shared" si="982"/>
        <v>#DIV/0!</v>
      </c>
      <c r="AO4213">
        <v>0</v>
      </c>
      <c r="AP4213">
        <v>0</v>
      </c>
      <c r="AQ4213">
        <v>0</v>
      </c>
      <c r="AR4213">
        <v>12012000</v>
      </c>
      <c r="AS4213">
        <f t="shared" si="983"/>
        <v>12012000</v>
      </c>
      <c r="AT4213">
        <v>0</v>
      </c>
      <c r="AU4213">
        <v>0</v>
      </c>
      <c r="AV4213">
        <v>0</v>
      </c>
      <c r="AW4213">
        <v>0</v>
      </c>
      <c r="AX4213">
        <f t="shared" si="984"/>
        <v>0</v>
      </c>
      <c r="AY4213">
        <v>0</v>
      </c>
      <c r="AZ4213">
        <v>0</v>
      </c>
      <c r="BA4213">
        <v>0</v>
      </c>
      <c r="BB4213">
        <v>0</v>
      </c>
      <c r="BC4213">
        <f t="shared" si="985"/>
        <v>0</v>
      </c>
      <c r="BE4213" t="str">
        <f t="shared" si="986"/>
        <v>LPS only</v>
      </c>
      <c r="BF4213">
        <f t="shared" si="987"/>
        <v>1</v>
      </c>
      <c r="BG4213">
        <f t="shared" si="988"/>
        <v>0</v>
      </c>
      <c r="BH4213">
        <f t="shared" si="989"/>
        <v>0</v>
      </c>
    </row>
    <row r="4214" spans="1:60" x14ac:dyDescent="0.45">
      <c r="A4214" t="s">
        <v>17571</v>
      </c>
      <c r="B4214" t="s">
        <v>1237</v>
      </c>
      <c r="C4214" t="s">
        <v>6079</v>
      </c>
      <c r="D4214" t="s">
        <v>1239</v>
      </c>
      <c r="E4214" t="s">
        <v>1239</v>
      </c>
      <c r="F4214" t="s">
        <v>1240</v>
      </c>
      <c r="G4214">
        <v>0.31738699999999997</v>
      </c>
      <c r="H4214">
        <v>0</v>
      </c>
      <c r="I4214" t="s">
        <v>56</v>
      </c>
      <c r="J4214" t="s">
        <v>57</v>
      </c>
      <c r="K4214" t="s">
        <v>5422</v>
      </c>
      <c r="L4214" t="s">
        <v>11964</v>
      </c>
      <c r="M4214" t="s">
        <v>11965</v>
      </c>
      <c r="N4214">
        <v>10</v>
      </c>
      <c r="S4214" t="e">
        <f t="shared" si="975"/>
        <v>#DIV/0!</v>
      </c>
      <c r="X4214" s="3" t="e">
        <f t="shared" si="976"/>
        <v>#DIV/0!</v>
      </c>
      <c r="Y4214" t="e">
        <f t="shared" si="977"/>
        <v>#DIV/0!</v>
      </c>
      <c r="AD4214" t="e">
        <f t="shared" si="978"/>
        <v>#DIV/0!</v>
      </c>
      <c r="AI4214" t="e">
        <f t="shared" si="979"/>
        <v>#DIV/0!</v>
      </c>
      <c r="AJ4214" t="e">
        <f t="shared" si="980"/>
        <v>#DIV/0!</v>
      </c>
      <c r="AK4214" s="1" t="e">
        <f>IF(AND(OR(#REF!&gt;1.49,#REF!&lt; 0.67),#REF!&lt; 0.05),"TL regulate","none")</f>
        <v>#REF!</v>
      </c>
      <c r="AL4214" s="1" t="e">
        <f t="shared" si="981"/>
        <v>#DIV/0!</v>
      </c>
      <c r="AM4214" s="1" t="e">
        <f t="shared" si="982"/>
        <v>#DIV/0!</v>
      </c>
      <c r="AO4214">
        <v>0</v>
      </c>
      <c r="AP4214">
        <v>0</v>
      </c>
      <c r="AQ4214">
        <v>0</v>
      </c>
      <c r="AR4214">
        <v>0</v>
      </c>
      <c r="AS4214">
        <f t="shared" si="983"/>
        <v>0</v>
      </c>
      <c r="AT4214">
        <v>0</v>
      </c>
      <c r="AU4214">
        <v>0</v>
      </c>
      <c r="AV4214">
        <v>0</v>
      </c>
      <c r="AW4214">
        <v>0</v>
      </c>
      <c r="AX4214">
        <f t="shared" si="984"/>
        <v>0</v>
      </c>
      <c r="AY4214">
        <v>0</v>
      </c>
      <c r="AZ4214">
        <v>0</v>
      </c>
      <c r="BA4214">
        <v>0</v>
      </c>
      <c r="BB4214">
        <v>0</v>
      </c>
      <c r="BC4214">
        <f t="shared" si="985"/>
        <v>0</v>
      </c>
      <c r="BE4214" t="str">
        <f t="shared" si="986"/>
        <v>void</v>
      </c>
      <c r="BF4214">
        <f t="shared" si="987"/>
        <v>0</v>
      </c>
      <c r="BG4214">
        <f t="shared" si="988"/>
        <v>0</v>
      </c>
      <c r="BH4214">
        <f t="shared" si="989"/>
        <v>0</v>
      </c>
    </row>
    <row r="4215" spans="1:60" x14ac:dyDescent="0.45">
      <c r="A4215" t="s">
        <v>17572</v>
      </c>
      <c r="B4215" t="s">
        <v>1237</v>
      </c>
      <c r="C4215" t="s">
        <v>17573</v>
      </c>
      <c r="D4215" t="s">
        <v>1239</v>
      </c>
      <c r="E4215" t="s">
        <v>1239</v>
      </c>
      <c r="F4215" t="s">
        <v>1240</v>
      </c>
      <c r="G4215">
        <v>0.31738699999999997</v>
      </c>
      <c r="H4215">
        <v>0</v>
      </c>
      <c r="I4215" t="s">
        <v>56</v>
      </c>
      <c r="J4215" t="s">
        <v>63</v>
      </c>
      <c r="K4215" t="s">
        <v>64</v>
      </c>
      <c r="L4215" t="s">
        <v>11964</v>
      </c>
      <c r="M4215" t="s">
        <v>11965</v>
      </c>
      <c r="N4215">
        <v>11</v>
      </c>
      <c r="S4215" t="e">
        <f t="shared" si="975"/>
        <v>#DIV/0!</v>
      </c>
      <c r="X4215" s="3" t="e">
        <f t="shared" si="976"/>
        <v>#DIV/0!</v>
      </c>
      <c r="Y4215" t="e">
        <f t="shared" si="977"/>
        <v>#DIV/0!</v>
      </c>
      <c r="AD4215" t="e">
        <f t="shared" si="978"/>
        <v>#DIV/0!</v>
      </c>
      <c r="AI4215" t="e">
        <f t="shared" si="979"/>
        <v>#DIV/0!</v>
      </c>
      <c r="AJ4215" t="e">
        <f t="shared" si="980"/>
        <v>#DIV/0!</v>
      </c>
      <c r="AK4215" s="1" t="e">
        <f>IF(AND(OR(#REF!&gt;1.49,#REF!&lt; 0.67),#REF!&lt; 0.05),"TL regulate","none")</f>
        <v>#REF!</v>
      </c>
      <c r="AL4215" s="1" t="e">
        <f t="shared" si="981"/>
        <v>#DIV/0!</v>
      </c>
      <c r="AM4215" s="1" t="e">
        <f t="shared" si="982"/>
        <v>#DIV/0!</v>
      </c>
      <c r="AO4215">
        <v>0</v>
      </c>
      <c r="AP4215">
        <v>0</v>
      </c>
      <c r="AQ4215">
        <v>0</v>
      </c>
      <c r="AR4215">
        <v>0</v>
      </c>
      <c r="AS4215">
        <f t="shared" si="983"/>
        <v>0</v>
      </c>
      <c r="AT4215">
        <v>0</v>
      </c>
      <c r="AU4215">
        <v>0</v>
      </c>
      <c r="AV4215">
        <v>0</v>
      </c>
      <c r="AW4215">
        <v>0</v>
      </c>
      <c r="AX4215">
        <f t="shared" si="984"/>
        <v>0</v>
      </c>
      <c r="AY4215">
        <v>0</v>
      </c>
      <c r="AZ4215">
        <v>0</v>
      </c>
      <c r="BA4215">
        <v>0</v>
      </c>
      <c r="BB4215">
        <v>0</v>
      </c>
      <c r="BC4215">
        <f t="shared" si="985"/>
        <v>0</v>
      </c>
      <c r="BE4215" t="str">
        <f t="shared" si="986"/>
        <v>void</v>
      </c>
      <c r="BF4215">
        <f t="shared" si="987"/>
        <v>0</v>
      </c>
      <c r="BG4215">
        <f t="shared" si="988"/>
        <v>0</v>
      </c>
      <c r="BH4215">
        <f t="shared" si="989"/>
        <v>0</v>
      </c>
    </row>
    <row r="4216" spans="1:60" x14ac:dyDescent="0.45">
      <c r="A4216" t="s">
        <v>17574</v>
      </c>
      <c r="B4216" t="s">
        <v>1237</v>
      </c>
      <c r="C4216" t="s">
        <v>6099</v>
      </c>
      <c r="D4216" t="s">
        <v>1239</v>
      </c>
      <c r="E4216" t="s">
        <v>1239</v>
      </c>
      <c r="F4216">
        <v>0</v>
      </c>
      <c r="G4216">
        <v>0.32917400000000002</v>
      </c>
      <c r="H4216">
        <v>0</v>
      </c>
      <c r="I4216" t="s">
        <v>80</v>
      </c>
      <c r="J4216" t="s">
        <v>63</v>
      </c>
      <c r="K4216" t="s">
        <v>64</v>
      </c>
      <c r="L4216" t="s">
        <v>17575</v>
      </c>
      <c r="M4216" t="s">
        <v>17576</v>
      </c>
      <c r="N4216">
        <v>17</v>
      </c>
      <c r="S4216" t="e">
        <f t="shared" si="975"/>
        <v>#DIV/0!</v>
      </c>
      <c r="X4216" s="3" t="e">
        <f t="shared" si="976"/>
        <v>#DIV/0!</v>
      </c>
      <c r="Y4216" t="e">
        <f t="shared" si="977"/>
        <v>#DIV/0!</v>
      </c>
      <c r="AD4216" t="e">
        <f t="shared" si="978"/>
        <v>#DIV/0!</v>
      </c>
      <c r="AI4216" t="e">
        <f t="shared" si="979"/>
        <v>#DIV/0!</v>
      </c>
      <c r="AJ4216" t="e">
        <f t="shared" si="980"/>
        <v>#DIV/0!</v>
      </c>
      <c r="AK4216" s="1" t="e">
        <f>IF(AND(OR(#REF!&gt;1.49,#REF!&lt; 0.67),#REF!&lt; 0.05),"TL regulate","none")</f>
        <v>#REF!</v>
      </c>
      <c r="AL4216" s="1" t="e">
        <f t="shared" si="981"/>
        <v>#DIV/0!</v>
      </c>
      <c r="AM4216" s="1" t="e">
        <f t="shared" si="982"/>
        <v>#DIV/0!</v>
      </c>
      <c r="AO4216">
        <v>0</v>
      </c>
      <c r="AP4216">
        <v>0</v>
      </c>
      <c r="AQ4216">
        <v>0</v>
      </c>
      <c r="AR4216">
        <v>0</v>
      </c>
      <c r="AS4216">
        <f t="shared" si="983"/>
        <v>0</v>
      </c>
      <c r="AT4216">
        <v>0</v>
      </c>
      <c r="AU4216">
        <v>0</v>
      </c>
      <c r="AV4216">
        <v>0</v>
      </c>
      <c r="AW4216">
        <v>0</v>
      </c>
      <c r="AX4216">
        <f t="shared" si="984"/>
        <v>0</v>
      </c>
      <c r="AY4216">
        <v>0</v>
      </c>
      <c r="AZ4216">
        <v>0</v>
      </c>
      <c r="BA4216">
        <v>0</v>
      </c>
      <c r="BB4216">
        <v>0</v>
      </c>
      <c r="BC4216">
        <f t="shared" si="985"/>
        <v>0</v>
      </c>
      <c r="BE4216" t="str">
        <f t="shared" si="986"/>
        <v>void</v>
      </c>
      <c r="BF4216">
        <f t="shared" si="987"/>
        <v>0</v>
      </c>
      <c r="BG4216">
        <f t="shared" si="988"/>
        <v>0</v>
      </c>
      <c r="BH4216">
        <f t="shared" si="989"/>
        <v>0</v>
      </c>
    </row>
    <row r="4217" spans="1:60" x14ac:dyDescent="0.45">
      <c r="A4217" t="s">
        <v>17577</v>
      </c>
      <c r="B4217" t="s">
        <v>6761</v>
      </c>
      <c r="C4217">
        <v>933</v>
      </c>
      <c r="D4217" t="s">
        <v>6761</v>
      </c>
      <c r="E4217" t="s">
        <v>6761</v>
      </c>
      <c r="F4217">
        <v>0</v>
      </c>
      <c r="G4217">
        <v>0.46198400000000001</v>
      </c>
      <c r="H4217">
        <v>0</v>
      </c>
      <c r="I4217" t="s">
        <v>56</v>
      </c>
      <c r="J4217" t="s">
        <v>57</v>
      </c>
      <c r="K4217" t="s">
        <v>682</v>
      </c>
      <c r="L4217" t="s">
        <v>17578</v>
      </c>
      <c r="M4217" t="s">
        <v>17579</v>
      </c>
      <c r="N4217">
        <v>3</v>
      </c>
      <c r="S4217" t="e">
        <f t="shared" si="975"/>
        <v>#DIV/0!</v>
      </c>
      <c r="X4217" s="3" t="e">
        <f t="shared" si="976"/>
        <v>#DIV/0!</v>
      </c>
      <c r="Y4217" t="e">
        <f t="shared" si="977"/>
        <v>#DIV/0!</v>
      </c>
      <c r="AD4217" t="e">
        <f t="shared" si="978"/>
        <v>#DIV/0!</v>
      </c>
      <c r="AI4217" t="e">
        <f t="shared" si="979"/>
        <v>#DIV/0!</v>
      </c>
      <c r="AJ4217" t="e">
        <f t="shared" si="980"/>
        <v>#DIV/0!</v>
      </c>
      <c r="AK4217" s="1" t="e">
        <f>IF(AND(OR(#REF!&gt;1.49,#REF!&lt; 0.67),#REF!&lt; 0.05),"TL regulate","none")</f>
        <v>#REF!</v>
      </c>
      <c r="AL4217" s="1" t="e">
        <f t="shared" si="981"/>
        <v>#DIV/0!</v>
      </c>
      <c r="AM4217" s="1" t="e">
        <f t="shared" si="982"/>
        <v>#DIV/0!</v>
      </c>
      <c r="AO4217">
        <v>0</v>
      </c>
      <c r="AP4217">
        <v>0</v>
      </c>
      <c r="AQ4217">
        <v>0</v>
      </c>
      <c r="AR4217">
        <v>0</v>
      </c>
      <c r="AS4217">
        <f t="shared" si="983"/>
        <v>0</v>
      </c>
      <c r="AT4217">
        <v>0</v>
      </c>
      <c r="AU4217">
        <v>0</v>
      </c>
      <c r="AV4217">
        <v>0</v>
      </c>
      <c r="AW4217">
        <v>0</v>
      </c>
      <c r="AX4217">
        <f t="shared" si="984"/>
        <v>0</v>
      </c>
      <c r="AY4217">
        <v>0</v>
      </c>
      <c r="AZ4217">
        <v>0</v>
      </c>
      <c r="BA4217">
        <v>0</v>
      </c>
      <c r="BB4217">
        <v>0</v>
      </c>
      <c r="BC4217">
        <f t="shared" si="985"/>
        <v>0</v>
      </c>
      <c r="BE4217" t="str">
        <f t="shared" si="986"/>
        <v>void</v>
      </c>
      <c r="BF4217">
        <f t="shared" si="987"/>
        <v>0</v>
      </c>
      <c r="BG4217">
        <f t="shared" si="988"/>
        <v>0</v>
      </c>
      <c r="BH4217">
        <f t="shared" si="989"/>
        <v>0</v>
      </c>
    </row>
    <row r="4218" spans="1:60" x14ac:dyDescent="0.45">
      <c r="A4218" t="s">
        <v>17580</v>
      </c>
      <c r="B4218" t="s">
        <v>6761</v>
      </c>
      <c r="C4218">
        <v>907</v>
      </c>
      <c r="D4218" t="s">
        <v>6761</v>
      </c>
      <c r="E4218" t="s">
        <v>6761</v>
      </c>
      <c r="F4218" t="s">
        <v>6762</v>
      </c>
      <c r="G4218">
        <v>0.95804</v>
      </c>
      <c r="H4218">
        <v>1</v>
      </c>
      <c r="I4218" t="s">
        <v>56</v>
      </c>
      <c r="J4218" t="s">
        <v>57</v>
      </c>
      <c r="K4218" t="s">
        <v>358</v>
      </c>
      <c r="L4218" t="s">
        <v>17581</v>
      </c>
      <c r="M4218" t="s">
        <v>17582</v>
      </c>
      <c r="N4218">
        <v>1</v>
      </c>
      <c r="S4218" t="e">
        <f t="shared" si="975"/>
        <v>#DIV/0!</v>
      </c>
      <c r="X4218" s="3" t="e">
        <f t="shared" si="976"/>
        <v>#DIV/0!</v>
      </c>
      <c r="Y4218" t="e">
        <f t="shared" si="977"/>
        <v>#DIV/0!</v>
      </c>
      <c r="AD4218" t="e">
        <f t="shared" si="978"/>
        <v>#DIV/0!</v>
      </c>
      <c r="AI4218" t="e">
        <f t="shared" si="979"/>
        <v>#DIV/0!</v>
      </c>
      <c r="AJ4218" t="e">
        <f t="shared" si="980"/>
        <v>#DIV/0!</v>
      </c>
      <c r="AK4218" s="1" t="e">
        <f>IF(AND(OR(#REF!&gt;1.49,#REF!&lt; 0.67),#REF!&lt; 0.05),"TL regulate","none")</f>
        <v>#REF!</v>
      </c>
      <c r="AL4218" s="1" t="e">
        <f t="shared" si="981"/>
        <v>#DIV/0!</v>
      </c>
      <c r="AM4218" s="1" t="e">
        <f t="shared" si="982"/>
        <v>#DIV/0!</v>
      </c>
      <c r="AO4218">
        <v>0</v>
      </c>
      <c r="AP4218">
        <v>0</v>
      </c>
      <c r="AQ4218">
        <v>0</v>
      </c>
      <c r="AR4218">
        <v>22096000</v>
      </c>
      <c r="AS4218">
        <f t="shared" si="983"/>
        <v>22096000</v>
      </c>
      <c r="AT4218">
        <v>0</v>
      </c>
      <c r="AU4218">
        <v>0</v>
      </c>
      <c r="AV4218">
        <v>0</v>
      </c>
      <c r="AW4218">
        <v>0</v>
      </c>
      <c r="AX4218">
        <f t="shared" si="984"/>
        <v>0</v>
      </c>
      <c r="AY4218">
        <v>0</v>
      </c>
      <c r="AZ4218">
        <v>0</v>
      </c>
      <c r="BA4218">
        <v>0</v>
      </c>
      <c r="BB4218">
        <v>0</v>
      </c>
      <c r="BC4218">
        <f t="shared" si="985"/>
        <v>0</v>
      </c>
      <c r="BE4218" t="str">
        <f t="shared" si="986"/>
        <v>LPS only</v>
      </c>
      <c r="BF4218">
        <f t="shared" si="987"/>
        <v>1</v>
      </c>
      <c r="BG4218">
        <f t="shared" si="988"/>
        <v>0</v>
      </c>
      <c r="BH4218">
        <f t="shared" si="989"/>
        <v>0</v>
      </c>
    </row>
    <row r="4219" spans="1:60" x14ac:dyDescent="0.45">
      <c r="A4219" t="s">
        <v>17583</v>
      </c>
      <c r="B4219" t="s">
        <v>6761</v>
      </c>
      <c r="C4219">
        <v>932</v>
      </c>
      <c r="D4219" t="s">
        <v>6761</v>
      </c>
      <c r="E4219" t="s">
        <v>6761</v>
      </c>
      <c r="F4219" t="s">
        <v>6762</v>
      </c>
      <c r="G4219">
        <v>0.36802200000000002</v>
      </c>
      <c r="H4219">
        <v>0</v>
      </c>
      <c r="I4219" t="s">
        <v>56</v>
      </c>
      <c r="J4219" t="s">
        <v>57</v>
      </c>
      <c r="K4219" t="s">
        <v>1531</v>
      </c>
      <c r="L4219" t="s">
        <v>17584</v>
      </c>
      <c r="M4219" t="s">
        <v>17585</v>
      </c>
      <c r="N4219">
        <v>2</v>
      </c>
      <c r="S4219" t="e">
        <f t="shared" si="975"/>
        <v>#DIV/0!</v>
      </c>
      <c r="X4219" s="3" t="e">
        <f t="shared" si="976"/>
        <v>#DIV/0!</v>
      </c>
      <c r="Y4219" t="e">
        <f t="shared" si="977"/>
        <v>#DIV/0!</v>
      </c>
      <c r="AD4219" t="e">
        <f t="shared" si="978"/>
        <v>#DIV/0!</v>
      </c>
      <c r="AI4219" t="e">
        <f t="shared" si="979"/>
        <v>#DIV/0!</v>
      </c>
      <c r="AJ4219" t="e">
        <f t="shared" si="980"/>
        <v>#DIV/0!</v>
      </c>
      <c r="AK4219" s="1" t="e">
        <f>IF(AND(OR(#REF!&gt;1.49,#REF!&lt; 0.67),#REF!&lt; 0.05),"TL regulate","none")</f>
        <v>#REF!</v>
      </c>
      <c r="AL4219" s="1" t="e">
        <f t="shared" si="981"/>
        <v>#DIV/0!</v>
      </c>
      <c r="AM4219" s="1" t="e">
        <f t="shared" si="982"/>
        <v>#DIV/0!</v>
      </c>
      <c r="AO4219">
        <v>0</v>
      </c>
      <c r="AP4219">
        <v>0</v>
      </c>
      <c r="AQ4219">
        <v>0</v>
      </c>
      <c r="AR4219">
        <v>0</v>
      </c>
      <c r="AS4219">
        <f t="shared" si="983"/>
        <v>0</v>
      </c>
      <c r="AT4219">
        <v>0</v>
      </c>
      <c r="AU4219">
        <v>0</v>
      </c>
      <c r="AV4219">
        <v>0</v>
      </c>
      <c r="AW4219">
        <v>0</v>
      </c>
      <c r="AX4219">
        <f t="shared" si="984"/>
        <v>0</v>
      </c>
      <c r="AY4219">
        <v>0</v>
      </c>
      <c r="AZ4219">
        <v>0</v>
      </c>
      <c r="BA4219">
        <v>0</v>
      </c>
      <c r="BB4219">
        <v>0</v>
      </c>
      <c r="BC4219">
        <f t="shared" si="985"/>
        <v>0</v>
      </c>
      <c r="BE4219" t="str">
        <f t="shared" si="986"/>
        <v>void</v>
      </c>
      <c r="BF4219">
        <f t="shared" si="987"/>
        <v>0</v>
      </c>
      <c r="BG4219">
        <f t="shared" si="988"/>
        <v>0</v>
      </c>
      <c r="BH4219">
        <f t="shared" si="989"/>
        <v>0</v>
      </c>
    </row>
    <row r="4220" spans="1:60" x14ac:dyDescent="0.45">
      <c r="A4220" t="s">
        <v>17586</v>
      </c>
      <c r="B4220" t="s">
        <v>12599</v>
      </c>
      <c r="C4220" t="s">
        <v>17587</v>
      </c>
      <c r="D4220" t="s">
        <v>12601</v>
      </c>
      <c r="E4220" t="s">
        <v>12601</v>
      </c>
      <c r="F4220" t="s">
        <v>12602</v>
      </c>
      <c r="G4220">
        <v>0.23699400000000001</v>
      </c>
      <c r="H4220">
        <v>0</v>
      </c>
      <c r="I4220" t="s">
        <v>56</v>
      </c>
      <c r="J4220" t="s">
        <v>57</v>
      </c>
      <c r="K4220" t="s">
        <v>1525</v>
      </c>
      <c r="L4220" t="s">
        <v>12603</v>
      </c>
      <c r="M4220" t="s">
        <v>12604</v>
      </c>
      <c r="N4220">
        <v>9</v>
      </c>
      <c r="S4220" t="e">
        <f t="shared" si="975"/>
        <v>#DIV/0!</v>
      </c>
      <c r="X4220" s="3" t="e">
        <f t="shared" si="976"/>
        <v>#DIV/0!</v>
      </c>
      <c r="Y4220" t="e">
        <f t="shared" si="977"/>
        <v>#DIV/0!</v>
      </c>
      <c r="AD4220" t="e">
        <f t="shared" si="978"/>
        <v>#DIV/0!</v>
      </c>
      <c r="AI4220" t="e">
        <f t="shared" si="979"/>
        <v>#DIV/0!</v>
      </c>
      <c r="AJ4220" t="e">
        <f t="shared" si="980"/>
        <v>#DIV/0!</v>
      </c>
      <c r="AK4220" s="1" t="e">
        <f>IF(AND(OR(#REF!&gt;1.49,#REF!&lt; 0.67),#REF!&lt; 0.05),"TL regulate","none")</f>
        <v>#REF!</v>
      </c>
      <c r="AL4220" s="1" t="e">
        <f t="shared" si="981"/>
        <v>#DIV/0!</v>
      </c>
      <c r="AM4220" s="1" t="e">
        <f t="shared" si="982"/>
        <v>#DIV/0!</v>
      </c>
      <c r="AO4220">
        <v>0</v>
      </c>
      <c r="AP4220">
        <v>0</v>
      </c>
      <c r="AQ4220">
        <v>0</v>
      </c>
      <c r="AR4220">
        <v>0</v>
      </c>
      <c r="AS4220">
        <f t="shared" si="983"/>
        <v>0</v>
      </c>
      <c r="AT4220">
        <v>0</v>
      </c>
      <c r="AU4220">
        <v>0</v>
      </c>
      <c r="AV4220">
        <v>0</v>
      </c>
      <c r="AW4220">
        <v>0</v>
      </c>
      <c r="AX4220">
        <f t="shared" si="984"/>
        <v>0</v>
      </c>
      <c r="AY4220">
        <v>0</v>
      </c>
      <c r="AZ4220">
        <v>0</v>
      </c>
      <c r="BA4220">
        <v>0</v>
      </c>
      <c r="BB4220">
        <v>0</v>
      </c>
      <c r="BC4220">
        <f t="shared" si="985"/>
        <v>0</v>
      </c>
      <c r="BE4220" t="str">
        <f t="shared" si="986"/>
        <v>void</v>
      </c>
      <c r="BF4220">
        <f t="shared" si="987"/>
        <v>0</v>
      </c>
      <c r="BG4220">
        <f t="shared" si="988"/>
        <v>0</v>
      </c>
      <c r="BH4220">
        <f t="shared" si="989"/>
        <v>0</v>
      </c>
    </row>
    <row r="4221" spans="1:60" x14ac:dyDescent="0.45">
      <c r="A4221" t="s">
        <v>17588</v>
      </c>
      <c r="B4221" t="s">
        <v>12599</v>
      </c>
      <c r="C4221" t="s">
        <v>17589</v>
      </c>
      <c r="D4221" t="s">
        <v>12601</v>
      </c>
      <c r="E4221" t="s">
        <v>12601</v>
      </c>
      <c r="F4221" t="s">
        <v>12602</v>
      </c>
      <c r="G4221">
        <v>0.23699400000000001</v>
      </c>
      <c r="H4221">
        <v>0</v>
      </c>
      <c r="I4221" t="s">
        <v>56</v>
      </c>
      <c r="J4221" t="s">
        <v>63</v>
      </c>
      <c r="K4221" t="s">
        <v>64</v>
      </c>
      <c r="L4221" t="s">
        <v>12603</v>
      </c>
      <c r="M4221" t="s">
        <v>12604</v>
      </c>
      <c r="N4221">
        <v>12</v>
      </c>
      <c r="S4221" t="e">
        <f t="shared" si="975"/>
        <v>#DIV/0!</v>
      </c>
      <c r="X4221" s="3" t="e">
        <f t="shared" si="976"/>
        <v>#DIV/0!</v>
      </c>
      <c r="Y4221" t="e">
        <f t="shared" si="977"/>
        <v>#DIV/0!</v>
      </c>
      <c r="AD4221" t="e">
        <f t="shared" si="978"/>
        <v>#DIV/0!</v>
      </c>
      <c r="AI4221" t="e">
        <f t="shared" si="979"/>
        <v>#DIV/0!</v>
      </c>
      <c r="AJ4221" t="e">
        <f t="shared" si="980"/>
        <v>#DIV/0!</v>
      </c>
      <c r="AK4221" s="1" t="e">
        <f>IF(AND(OR(#REF!&gt;1.49,#REF!&lt; 0.67),#REF!&lt; 0.05),"TL regulate","none")</f>
        <v>#REF!</v>
      </c>
      <c r="AL4221" s="1" t="e">
        <f t="shared" si="981"/>
        <v>#DIV/0!</v>
      </c>
      <c r="AM4221" s="1" t="e">
        <f t="shared" si="982"/>
        <v>#DIV/0!</v>
      </c>
      <c r="AO4221">
        <v>0</v>
      </c>
      <c r="AP4221">
        <v>0</v>
      </c>
      <c r="AQ4221">
        <v>0</v>
      </c>
      <c r="AR4221">
        <v>0</v>
      </c>
      <c r="AS4221">
        <f t="shared" si="983"/>
        <v>0</v>
      </c>
      <c r="AT4221">
        <v>0</v>
      </c>
      <c r="AU4221">
        <v>0</v>
      </c>
      <c r="AV4221">
        <v>0</v>
      </c>
      <c r="AW4221">
        <v>0</v>
      </c>
      <c r="AX4221">
        <f t="shared" si="984"/>
        <v>0</v>
      </c>
      <c r="AY4221">
        <v>0</v>
      </c>
      <c r="AZ4221">
        <v>0</v>
      </c>
      <c r="BA4221">
        <v>0</v>
      </c>
      <c r="BB4221">
        <v>0</v>
      </c>
      <c r="BC4221">
        <f t="shared" si="985"/>
        <v>0</v>
      </c>
      <c r="BE4221" t="str">
        <f t="shared" si="986"/>
        <v>void</v>
      </c>
      <c r="BF4221">
        <f t="shared" si="987"/>
        <v>0</v>
      </c>
      <c r="BG4221">
        <f t="shared" si="988"/>
        <v>0</v>
      </c>
      <c r="BH4221">
        <f t="shared" si="989"/>
        <v>0</v>
      </c>
    </row>
    <row r="4222" spans="1:60" x14ac:dyDescent="0.45">
      <c r="A4222" t="s">
        <v>17590</v>
      </c>
      <c r="B4222" t="s">
        <v>12599</v>
      </c>
      <c r="C4222" t="s">
        <v>17591</v>
      </c>
      <c r="D4222" t="s">
        <v>12601</v>
      </c>
      <c r="E4222" t="s">
        <v>12601</v>
      </c>
      <c r="F4222" t="s">
        <v>12602</v>
      </c>
      <c r="G4222">
        <v>0.23699400000000001</v>
      </c>
      <c r="H4222">
        <v>0</v>
      </c>
      <c r="I4222" t="s">
        <v>56</v>
      </c>
      <c r="J4222" t="s">
        <v>63</v>
      </c>
      <c r="K4222" t="s">
        <v>64</v>
      </c>
      <c r="L4222" t="s">
        <v>12603</v>
      </c>
      <c r="M4222" t="s">
        <v>12604</v>
      </c>
      <c r="N4222">
        <v>10</v>
      </c>
      <c r="S4222" t="e">
        <f t="shared" si="975"/>
        <v>#DIV/0!</v>
      </c>
      <c r="X4222" s="3" t="e">
        <f t="shared" si="976"/>
        <v>#DIV/0!</v>
      </c>
      <c r="Y4222" t="e">
        <f t="shared" si="977"/>
        <v>#DIV/0!</v>
      </c>
      <c r="AD4222" t="e">
        <f t="shared" si="978"/>
        <v>#DIV/0!</v>
      </c>
      <c r="AI4222" t="e">
        <f t="shared" si="979"/>
        <v>#DIV/0!</v>
      </c>
      <c r="AJ4222" t="e">
        <f t="shared" si="980"/>
        <v>#DIV/0!</v>
      </c>
      <c r="AK4222" s="1" t="e">
        <f>IF(AND(OR(#REF!&gt;1.49,#REF!&lt; 0.67),#REF!&lt; 0.05),"TL regulate","none")</f>
        <v>#REF!</v>
      </c>
      <c r="AL4222" s="1" t="e">
        <f t="shared" si="981"/>
        <v>#DIV/0!</v>
      </c>
      <c r="AM4222" s="1" t="e">
        <f t="shared" si="982"/>
        <v>#DIV/0!</v>
      </c>
      <c r="AO4222">
        <v>0</v>
      </c>
      <c r="AP4222">
        <v>0</v>
      </c>
      <c r="AQ4222">
        <v>0</v>
      </c>
      <c r="AR4222">
        <v>0</v>
      </c>
      <c r="AS4222">
        <f t="shared" si="983"/>
        <v>0</v>
      </c>
      <c r="AT4222">
        <v>0</v>
      </c>
      <c r="AU4222">
        <v>0</v>
      </c>
      <c r="AV4222">
        <v>0</v>
      </c>
      <c r="AW4222">
        <v>0</v>
      </c>
      <c r="AX4222">
        <f t="shared" si="984"/>
        <v>0</v>
      </c>
      <c r="AY4222">
        <v>0</v>
      </c>
      <c r="AZ4222">
        <v>0</v>
      </c>
      <c r="BA4222">
        <v>0</v>
      </c>
      <c r="BB4222">
        <v>0</v>
      </c>
      <c r="BC4222">
        <f t="shared" si="985"/>
        <v>0</v>
      </c>
      <c r="BE4222" t="str">
        <f t="shared" si="986"/>
        <v>void</v>
      </c>
      <c r="BF4222">
        <f t="shared" si="987"/>
        <v>0</v>
      </c>
      <c r="BG4222">
        <f t="shared" si="988"/>
        <v>0</v>
      </c>
      <c r="BH4222">
        <f t="shared" si="989"/>
        <v>0</v>
      </c>
    </row>
    <row r="4223" spans="1:60" x14ac:dyDescent="0.45">
      <c r="A4223" t="s">
        <v>17592</v>
      </c>
      <c r="B4223" t="s">
        <v>17593</v>
      </c>
      <c r="C4223" t="s">
        <v>17594</v>
      </c>
      <c r="D4223" t="s">
        <v>6736</v>
      </c>
      <c r="E4223" t="s">
        <v>6736</v>
      </c>
      <c r="F4223" t="s">
        <v>10787</v>
      </c>
      <c r="G4223">
        <v>0.25</v>
      </c>
      <c r="H4223">
        <v>0</v>
      </c>
      <c r="I4223" t="s">
        <v>56</v>
      </c>
      <c r="J4223" t="s">
        <v>63</v>
      </c>
      <c r="K4223" t="s">
        <v>64</v>
      </c>
      <c r="L4223" t="s">
        <v>17595</v>
      </c>
      <c r="M4223" t="s">
        <v>17596</v>
      </c>
      <c r="N4223">
        <v>5</v>
      </c>
      <c r="S4223" t="e">
        <f t="shared" si="975"/>
        <v>#DIV/0!</v>
      </c>
      <c r="X4223" s="3" t="e">
        <f t="shared" si="976"/>
        <v>#DIV/0!</v>
      </c>
      <c r="Y4223" t="e">
        <f t="shared" si="977"/>
        <v>#DIV/0!</v>
      </c>
      <c r="AD4223" t="e">
        <f t="shared" si="978"/>
        <v>#DIV/0!</v>
      </c>
      <c r="AI4223" t="e">
        <f t="shared" si="979"/>
        <v>#DIV/0!</v>
      </c>
      <c r="AJ4223" t="e">
        <f t="shared" si="980"/>
        <v>#DIV/0!</v>
      </c>
      <c r="AK4223" s="1" t="e">
        <f>IF(AND(OR(#REF!&gt;1.49,#REF!&lt; 0.67),#REF!&lt; 0.05),"TL regulate","none")</f>
        <v>#REF!</v>
      </c>
      <c r="AL4223" s="1" t="e">
        <f t="shared" si="981"/>
        <v>#DIV/0!</v>
      </c>
      <c r="AM4223" s="1" t="e">
        <f t="shared" si="982"/>
        <v>#DIV/0!</v>
      </c>
      <c r="AO4223">
        <v>0</v>
      </c>
      <c r="AP4223">
        <v>0</v>
      </c>
      <c r="AQ4223">
        <v>0</v>
      </c>
      <c r="AR4223">
        <v>0</v>
      </c>
      <c r="AS4223">
        <f t="shared" si="983"/>
        <v>0</v>
      </c>
      <c r="AT4223">
        <v>0</v>
      </c>
      <c r="AU4223">
        <v>0</v>
      </c>
      <c r="AV4223">
        <v>0</v>
      </c>
      <c r="AW4223">
        <v>0</v>
      </c>
      <c r="AX4223">
        <f t="shared" si="984"/>
        <v>0</v>
      </c>
      <c r="AY4223">
        <v>0</v>
      </c>
      <c r="AZ4223">
        <v>0</v>
      </c>
      <c r="BA4223">
        <v>0</v>
      </c>
      <c r="BB4223">
        <v>0</v>
      </c>
      <c r="BC4223">
        <f t="shared" si="985"/>
        <v>0</v>
      </c>
      <c r="BE4223" t="str">
        <f t="shared" si="986"/>
        <v>void</v>
      </c>
      <c r="BF4223">
        <f t="shared" si="987"/>
        <v>0</v>
      </c>
      <c r="BG4223">
        <f t="shared" si="988"/>
        <v>0</v>
      </c>
      <c r="BH4223">
        <f t="shared" si="989"/>
        <v>0</v>
      </c>
    </row>
    <row r="4224" spans="1:60" x14ac:dyDescent="0.45">
      <c r="A4224" t="s">
        <v>17597</v>
      </c>
      <c r="B4224" t="s">
        <v>17593</v>
      </c>
      <c r="C4224" t="s">
        <v>17598</v>
      </c>
      <c r="D4224" t="s">
        <v>6736</v>
      </c>
      <c r="E4224" t="s">
        <v>6736</v>
      </c>
      <c r="F4224" t="s">
        <v>10787</v>
      </c>
      <c r="G4224">
        <v>0.25</v>
      </c>
      <c r="H4224">
        <v>0</v>
      </c>
      <c r="I4224" t="s">
        <v>56</v>
      </c>
      <c r="J4224" t="s">
        <v>57</v>
      </c>
      <c r="K4224" t="s">
        <v>385</v>
      </c>
      <c r="L4224" t="s">
        <v>17595</v>
      </c>
      <c r="M4224" t="s">
        <v>17596</v>
      </c>
      <c r="N4224">
        <v>3</v>
      </c>
      <c r="S4224" t="e">
        <f t="shared" si="975"/>
        <v>#DIV/0!</v>
      </c>
      <c r="X4224" s="3" t="e">
        <f t="shared" si="976"/>
        <v>#DIV/0!</v>
      </c>
      <c r="Y4224" t="e">
        <f t="shared" si="977"/>
        <v>#DIV/0!</v>
      </c>
      <c r="AD4224" t="e">
        <f t="shared" si="978"/>
        <v>#DIV/0!</v>
      </c>
      <c r="AI4224" t="e">
        <f t="shared" si="979"/>
        <v>#DIV/0!</v>
      </c>
      <c r="AJ4224" t="e">
        <f t="shared" si="980"/>
        <v>#DIV/0!</v>
      </c>
      <c r="AK4224" s="1" t="e">
        <f>IF(AND(OR(#REF!&gt;1.49,#REF!&lt; 0.67),#REF!&lt; 0.05),"TL regulate","none")</f>
        <v>#REF!</v>
      </c>
      <c r="AL4224" s="1" t="e">
        <f t="shared" si="981"/>
        <v>#DIV/0!</v>
      </c>
      <c r="AM4224" s="1" t="e">
        <f t="shared" si="982"/>
        <v>#DIV/0!</v>
      </c>
      <c r="AO4224">
        <v>0</v>
      </c>
      <c r="AP4224">
        <v>0</v>
      </c>
      <c r="AQ4224">
        <v>0</v>
      </c>
      <c r="AR4224">
        <v>0</v>
      </c>
      <c r="AS4224">
        <f t="shared" si="983"/>
        <v>0</v>
      </c>
      <c r="AT4224">
        <v>0</v>
      </c>
      <c r="AU4224">
        <v>0</v>
      </c>
      <c r="AV4224">
        <v>0</v>
      </c>
      <c r="AW4224">
        <v>0</v>
      </c>
      <c r="AX4224">
        <f t="shared" si="984"/>
        <v>0</v>
      </c>
      <c r="AY4224">
        <v>0</v>
      </c>
      <c r="AZ4224">
        <v>0</v>
      </c>
      <c r="BA4224">
        <v>0</v>
      </c>
      <c r="BB4224">
        <v>0</v>
      </c>
      <c r="BC4224">
        <f t="shared" si="985"/>
        <v>0</v>
      </c>
      <c r="BE4224" t="str">
        <f t="shared" si="986"/>
        <v>void</v>
      </c>
      <c r="BF4224">
        <f t="shared" si="987"/>
        <v>0</v>
      </c>
      <c r="BG4224">
        <f t="shared" si="988"/>
        <v>0</v>
      </c>
      <c r="BH4224">
        <f t="shared" si="989"/>
        <v>0</v>
      </c>
    </row>
    <row r="4225" spans="1:60" x14ac:dyDescent="0.45">
      <c r="A4225" t="s">
        <v>17599</v>
      </c>
      <c r="B4225" t="s">
        <v>17593</v>
      </c>
      <c r="C4225" t="s">
        <v>17600</v>
      </c>
      <c r="D4225" t="s">
        <v>6736</v>
      </c>
      <c r="E4225" t="s">
        <v>6736</v>
      </c>
      <c r="F4225" t="s">
        <v>10787</v>
      </c>
      <c r="G4225">
        <v>0.25</v>
      </c>
      <c r="H4225">
        <v>0</v>
      </c>
      <c r="I4225" t="s">
        <v>80</v>
      </c>
      <c r="J4225" t="s">
        <v>63</v>
      </c>
      <c r="K4225" t="s">
        <v>64</v>
      </c>
      <c r="L4225" t="s">
        <v>17595</v>
      </c>
      <c r="M4225" t="s">
        <v>17596</v>
      </c>
      <c r="N4225">
        <v>6</v>
      </c>
      <c r="S4225" t="e">
        <f t="shared" si="975"/>
        <v>#DIV/0!</v>
      </c>
      <c r="X4225" s="3" t="e">
        <f t="shared" si="976"/>
        <v>#DIV/0!</v>
      </c>
      <c r="Y4225" t="e">
        <f t="shared" si="977"/>
        <v>#DIV/0!</v>
      </c>
      <c r="AD4225" t="e">
        <f t="shared" si="978"/>
        <v>#DIV/0!</v>
      </c>
      <c r="AI4225" t="e">
        <f t="shared" si="979"/>
        <v>#DIV/0!</v>
      </c>
      <c r="AJ4225" t="e">
        <f t="shared" si="980"/>
        <v>#DIV/0!</v>
      </c>
      <c r="AK4225" s="1" t="e">
        <f>IF(AND(OR(#REF!&gt;1.49,#REF!&lt; 0.67),#REF!&lt; 0.05),"TL regulate","none")</f>
        <v>#REF!</v>
      </c>
      <c r="AL4225" s="1" t="e">
        <f t="shared" si="981"/>
        <v>#DIV/0!</v>
      </c>
      <c r="AM4225" s="1" t="e">
        <f t="shared" si="982"/>
        <v>#DIV/0!</v>
      </c>
      <c r="AO4225">
        <v>0</v>
      </c>
      <c r="AP4225">
        <v>0</v>
      </c>
      <c r="AQ4225">
        <v>0</v>
      </c>
      <c r="AR4225">
        <v>0</v>
      </c>
      <c r="AS4225">
        <f t="shared" si="983"/>
        <v>0</v>
      </c>
      <c r="AT4225">
        <v>0</v>
      </c>
      <c r="AU4225">
        <v>0</v>
      </c>
      <c r="AV4225">
        <v>0</v>
      </c>
      <c r="AW4225">
        <v>0</v>
      </c>
      <c r="AX4225">
        <f t="shared" si="984"/>
        <v>0</v>
      </c>
      <c r="AY4225">
        <v>0</v>
      </c>
      <c r="AZ4225">
        <v>0</v>
      </c>
      <c r="BA4225">
        <v>0</v>
      </c>
      <c r="BB4225">
        <v>0</v>
      </c>
      <c r="BC4225">
        <f t="shared" si="985"/>
        <v>0</v>
      </c>
      <c r="BE4225" t="str">
        <f t="shared" si="986"/>
        <v>void</v>
      </c>
      <c r="BF4225">
        <f t="shared" si="987"/>
        <v>0</v>
      </c>
      <c r="BG4225">
        <f t="shared" si="988"/>
        <v>0</v>
      </c>
      <c r="BH4225">
        <f t="shared" si="989"/>
        <v>0</v>
      </c>
    </row>
    <row r="4226" spans="1:60" x14ac:dyDescent="0.45">
      <c r="A4226" t="s">
        <v>17601</v>
      </c>
      <c r="B4226" t="s">
        <v>17593</v>
      </c>
      <c r="C4226" t="s">
        <v>17602</v>
      </c>
      <c r="D4226" t="s">
        <v>6736</v>
      </c>
      <c r="E4226" t="s">
        <v>6736</v>
      </c>
      <c r="F4226" t="s">
        <v>10787</v>
      </c>
      <c r="G4226">
        <v>0.25</v>
      </c>
      <c r="H4226">
        <v>0</v>
      </c>
      <c r="I4226" t="s">
        <v>80</v>
      </c>
      <c r="J4226" t="s">
        <v>63</v>
      </c>
      <c r="K4226" t="s">
        <v>64</v>
      </c>
      <c r="L4226" t="s">
        <v>17595</v>
      </c>
      <c r="M4226" t="s">
        <v>17596</v>
      </c>
      <c r="N4226">
        <v>4</v>
      </c>
      <c r="S4226" t="e">
        <f t="shared" ref="S4226:S4289" si="990">AVERAGE(O4226:R4226)</f>
        <v>#DIV/0!</v>
      </c>
      <c r="X4226" s="3" t="e">
        <f t="shared" ref="X4226:X4289" si="991">AVERAGE(T4226:W4226)</f>
        <v>#DIV/0!</v>
      </c>
      <c r="Y4226" t="e">
        <f t="shared" ref="Y4226:Y4289" si="992">TTEST(T4226:W4226,$BM$2:$BO$2,2,2)</f>
        <v>#DIV/0!</v>
      </c>
      <c r="AD4226" t="e">
        <f t="shared" ref="AD4226:AD4289" si="993">AVERAGE(Z4226:AC4226)</f>
        <v>#DIV/0!</v>
      </c>
      <c r="AI4226" t="e">
        <f t="shared" ref="AI4226:AI4289" si="994">AVERAGE(AE4226:AH4226)</f>
        <v>#DIV/0!</v>
      </c>
      <c r="AJ4226" t="e">
        <f t="shared" ref="AJ4226:AJ4289" si="995">TTEST(AE4226:AH4226,$BM$2:$BO$2,2,2)</f>
        <v>#DIV/0!</v>
      </c>
      <c r="AK4226" s="1" t="e">
        <f>IF(AND(OR(#REF!&gt;1.49,#REF!&lt; 0.67),#REF!&lt; 0.05),"TL regulate","none")</f>
        <v>#REF!</v>
      </c>
      <c r="AL4226" s="1" t="e">
        <f t="shared" ref="AL4226:AL4289" si="996">IF(AND(OR(X4226&gt;1.49, X4226&lt;0.67), Y4226&lt;0.05), "ceL regulate","none")</f>
        <v>#DIV/0!</v>
      </c>
      <c r="AM4226" s="1" t="e">
        <f t="shared" ref="AM4226:AM4289" si="997">IF(AND(OR(AI4226&gt;1.49,AI4226&lt;0.67), AJ4226&lt;0.05),"differential regulated","void")</f>
        <v>#DIV/0!</v>
      </c>
      <c r="AO4226">
        <v>0</v>
      </c>
      <c r="AP4226">
        <v>0</v>
      </c>
      <c r="AQ4226">
        <v>0</v>
      </c>
      <c r="AR4226">
        <v>0</v>
      </c>
      <c r="AS4226">
        <f t="shared" ref="AS4226:AS4289" si="998">SUM(AO4226:AR4226)</f>
        <v>0</v>
      </c>
      <c r="AT4226">
        <v>0</v>
      </c>
      <c r="AU4226">
        <v>0</v>
      </c>
      <c r="AV4226">
        <v>0</v>
      </c>
      <c r="AW4226">
        <v>0</v>
      </c>
      <c r="AX4226">
        <f t="shared" ref="AX4226:AX4289" si="999">SUM(AT4226:AW4226)</f>
        <v>0</v>
      </c>
      <c r="AY4226">
        <v>0</v>
      </c>
      <c r="AZ4226">
        <v>0</v>
      </c>
      <c r="BA4226">
        <v>0</v>
      </c>
      <c r="BB4226">
        <v>0</v>
      </c>
      <c r="BC4226">
        <f t="shared" ref="BC4226:BC4289" si="1000">SUM(AY4226:BB4226)</f>
        <v>0</v>
      </c>
      <c r="BE4226" t="str">
        <f t="shared" ref="BE4226:BE4289" si="1001">_xlfn.IFS(AND(AS4226=0, AND(AX4226&gt;0,BC4226&gt;0)),"LPS repressed",AND(AS4226=0,AX4226=0,BC4226=0),"void",AND(AX4226=0, AS4226*BC4226&gt;0)," TL repressed",AND(BC4226=0, AS4226*AX4226&gt;0),"Cel repressed",AND(AS4226&gt;0, AX4226=0, BC4226=0),"LPS only",AND(AS4226=0, AX4226&gt;0, BC4226=0),"TL only",AND(AS4226=0, AX4226=0, BC4226&gt;0),"Cel only",AS4226*AX4226*BC4226&gt;0,"void")</f>
        <v>void</v>
      </c>
      <c r="BF4226">
        <f t="shared" ref="BF4226:BF4289" si="1002">COUNTIF(AO4226:AR4226,"&gt;0")</f>
        <v>0</v>
      </c>
      <c r="BG4226">
        <f t="shared" ref="BG4226:BG4289" si="1003">COUNTIF(AT4226:AW4226,"&gt;0")</f>
        <v>0</v>
      </c>
      <c r="BH4226">
        <f t="shared" ref="BH4226:BH4289" si="1004">COUNTIF(AY4226:BB4226,"&gt;0")</f>
        <v>0</v>
      </c>
    </row>
    <row r="4227" spans="1:60" x14ac:dyDescent="0.45">
      <c r="A4227" t="s">
        <v>17603</v>
      </c>
      <c r="B4227" t="s">
        <v>10785</v>
      </c>
      <c r="C4227" t="s">
        <v>17604</v>
      </c>
      <c r="D4227" t="s">
        <v>6736</v>
      </c>
      <c r="E4227" t="s">
        <v>6736</v>
      </c>
      <c r="F4227" t="s">
        <v>10787</v>
      </c>
      <c r="G4227">
        <v>0.19963400000000001</v>
      </c>
      <c r="H4227">
        <v>0</v>
      </c>
      <c r="I4227" t="s">
        <v>56</v>
      </c>
      <c r="J4227" t="s">
        <v>63</v>
      </c>
      <c r="K4227" t="s">
        <v>64</v>
      </c>
      <c r="L4227" t="s">
        <v>17605</v>
      </c>
      <c r="M4227" t="s">
        <v>17606</v>
      </c>
      <c r="N4227">
        <v>6</v>
      </c>
      <c r="S4227" t="e">
        <f t="shared" si="990"/>
        <v>#DIV/0!</v>
      </c>
      <c r="X4227" s="3" t="e">
        <f t="shared" si="991"/>
        <v>#DIV/0!</v>
      </c>
      <c r="Y4227" t="e">
        <f t="shared" si="992"/>
        <v>#DIV/0!</v>
      </c>
      <c r="AD4227" t="e">
        <f t="shared" si="993"/>
        <v>#DIV/0!</v>
      </c>
      <c r="AI4227" t="e">
        <f t="shared" si="994"/>
        <v>#DIV/0!</v>
      </c>
      <c r="AJ4227" t="e">
        <f t="shared" si="995"/>
        <v>#DIV/0!</v>
      </c>
      <c r="AK4227" s="1" t="e">
        <f>IF(AND(OR(#REF!&gt;1.49,#REF!&lt; 0.67),#REF!&lt; 0.05),"TL regulate","none")</f>
        <v>#REF!</v>
      </c>
      <c r="AL4227" s="1" t="e">
        <f t="shared" si="996"/>
        <v>#DIV/0!</v>
      </c>
      <c r="AM4227" s="1" t="e">
        <f t="shared" si="997"/>
        <v>#DIV/0!</v>
      </c>
      <c r="AO4227">
        <v>0</v>
      </c>
      <c r="AP4227">
        <v>0</v>
      </c>
      <c r="AQ4227">
        <v>0</v>
      </c>
      <c r="AR4227">
        <v>0</v>
      </c>
      <c r="AS4227">
        <f t="shared" si="998"/>
        <v>0</v>
      </c>
      <c r="AT4227">
        <v>0</v>
      </c>
      <c r="AU4227">
        <v>0</v>
      </c>
      <c r="AV4227">
        <v>0</v>
      </c>
      <c r="AW4227">
        <v>0</v>
      </c>
      <c r="AX4227">
        <f t="shared" si="999"/>
        <v>0</v>
      </c>
      <c r="AY4227">
        <v>0</v>
      </c>
      <c r="AZ4227">
        <v>0</v>
      </c>
      <c r="BA4227">
        <v>0</v>
      </c>
      <c r="BB4227">
        <v>0</v>
      </c>
      <c r="BC4227">
        <f t="shared" si="1000"/>
        <v>0</v>
      </c>
      <c r="BE4227" t="str">
        <f t="shared" si="1001"/>
        <v>void</v>
      </c>
      <c r="BF4227">
        <f t="shared" si="1002"/>
        <v>0</v>
      </c>
      <c r="BG4227">
        <f t="shared" si="1003"/>
        <v>0</v>
      </c>
      <c r="BH4227">
        <f t="shared" si="1004"/>
        <v>0</v>
      </c>
    </row>
    <row r="4228" spans="1:60" x14ac:dyDescent="0.45">
      <c r="A4228" t="s">
        <v>17607</v>
      </c>
      <c r="B4228" t="s">
        <v>10785</v>
      </c>
      <c r="C4228" t="s">
        <v>17608</v>
      </c>
      <c r="D4228" t="s">
        <v>6736</v>
      </c>
      <c r="E4228" t="s">
        <v>6736</v>
      </c>
      <c r="F4228">
        <v>0</v>
      </c>
      <c r="G4228">
        <v>0.44672000000000001</v>
      </c>
      <c r="H4228">
        <v>0</v>
      </c>
      <c r="I4228" t="s">
        <v>56</v>
      </c>
      <c r="J4228" t="s">
        <v>63</v>
      </c>
      <c r="K4228" t="s">
        <v>64</v>
      </c>
      <c r="L4228" t="s">
        <v>17609</v>
      </c>
      <c r="M4228" t="s">
        <v>17610</v>
      </c>
      <c r="N4228">
        <v>4</v>
      </c>
      <c r="S4228" t="e">
        <f t="shared" si="990"/>
        <v>#DIV/0!</v>
      </c>
      <c r="X4228" s="3" t="e">
        <f t="shared" si="991"/>
        <v>#DIV/0!</v>
      </c>
      <c r="Y4228" t="e">
        <f t="shared" si="992"/>
        <v>#DIV/0!</v>
      </c>
      <c r="AD4228" t="e">
        <f t="shared" si="993"/>
        <v>#DIV/0!</v>
      </c>
      <c r="AI4228" t="e">
        <f t="shared" si="994"/>
        <v>#DIV/0!</v>
      </c>
      <c r="AJ4228" t="e">
        <f t="shared" si="995"/>
        <v>#DIV/0!</v>
      </c>
      <c r="AK4228" s="1" t="e">
        <f>IF(AND(OR(#REF!&gt;1.49,#REF!&lt; 0.67),#REF!&lt; 0.05),"TL regulate","none")</f>
        <v>#REF!</v>
      </c>
      <c r="AL4228" s="1" t="e">
        <f t="shared" si="996"/>
        <v>#DIV/0!</v>
      </c>
      <c r="AM4228" s="1" t="e">
        <f t="shared" si="997"/>
        <v>#DIV/0!</v>
      </c>
      <c r="AO4228">
        <v>0</v>
      </c>
      <c r="AP4228">
        <v>0</v>
      </c>
      <c r="AQ4228">
        <v>0</v>
      </c>
      <c r="AR4228">
        <v>0</v>
      </c>
      <c r="AS4228">
        <f t="shared" si="998"/>
        <v>0</v>
      </c>
      <c r="AT4228">
        <v>0</v>
      </c>
      <c r="AU4228">
        <v>0</v>
      </c>
      <c r="AV4228">
        <v>0</v>
      </c>
      <c r="AW4228">
        <v>0</v>
      </c>
      <c r="AX4228">
        <f t="shared" si="999"/>
        <v>0</v>
      </c>
      <c r="AY4228">
        <v>0</v>
      </c>
      <c r="AZ4228">
        <v>0</v>
      </c>
      <c r="BA4228">
        <v>0</v>
      </c>
      <c r="BB4228">
        <v>0</v>
      </c>
      <c r="BC4228">
        <f t="shared" si="1000"/>
        <v>0</v>
      </c>
      <c r="BE4228" t="str">
        <f t="shared" si="1001"/>
        <v>void</v>
      </c>
      <c r="BF4228">
        <f t="shared" si="1002"/>
        <v>0</v>
      </c>
      <c r="BG4228">
        <f t="shared" si="1003"/>
        <v>0</v>
      </c>
      <c r="BH4228">
        <f t="shared" si="1004"/>
        <v>0</v>
      </c>
    </row>
    <row r="4229" spans="1:60" x14ac:dyDescent="0.45">
      <c r="A4229" t="s">
        <v>17611</v>
      </c>
      <c r="B4229" t="s">
        <v>10785</v>
      </c>
      <c r="C4229" t="s">
        <v>17612</v>
      </c>
      <c r="D4229" t="s">
        <v>6736</v>
      </c>
      <c r="E4229" t="s">
        <v>6736</v>
      </c>
      <c r="F4229" t="s">
        <v>10787</v>
      </c>
      <c r="G4229">
        <v>0.19963400000000001</v>
      </c>
      <c r="H4229">
        <v>0</v>
      </c>
      <c r="I4229" t="s">
        <v>80</v>
      </c>
      <c r="J4229" t="s">
        <v>63</v>
      </c>
      <c r="K4229" t="s">
        <v>64</v>
      </c>
      <c r="L4229" t="s">
        <v>17605</v>
      </c>
      <c r="M4229" t="s">
        <v>17606</v>
      </c>
      <c r="N4229">
        <v>8</v>
      </c>
      <c r="S4229" t="e">
        <f t="shared" si="990"/>
        <v>#DIV/0!</v>
      </c>
      <c r="X4229" s="3" t="e">
        <f t="shared" si="991"/>
        <v>#DIV/0!</v>
      </c>
      <c r="Y4229" t="e">
        <f t="shared" si="992"/>
        <v>#DIV/0!</v>
      </c>
      <c r="AD4229" t="e">
        <f t="shared" si="993"/>
        <v>#DIV/0!</v>
      </c>
      <c r="AI4229" t="e">
        <f t="shared" si="994"/>
        <v>#DIV/0!</v>
      </c>
      <c r="AJ4229" t="e">
        <f t="shared" si="995"/>
        <v>#DIV/0!</v>
      </c>
      <c r="AK4229" s="1" t="e">
        <f>IF(AND(OR(#REF!&gt;1.49,#REF!&lt; 0.67),#REF!&lt; 0.05),"TL regulate","none")</f>
        <v>#REF!</v>
      </c>
      <c r="AL4229" s="1" t="e">
        <f t="shared" si="996"/>
        <v>#DIV/0!</v>
      </c>
      <c r="AM4229" s="1" t="e">
        <f t="shared" si="997"/>
        <v>#DIV/0!</v>
      </c>
      <c r="AO4229">
        <v>0</v>
      </c>
      <c r="AP4229">
        <v>0</v>
      </c>
      <c r="AQ4229">
        <v>0</v>
      </c>
      <c r="AR4229">
        <v>0</v>
      </c>
      <c r="AS4229">
        <f t="shared" si="998"/>
        <v>0</v>
      </c>
      <c r="AT4229">
        <v>0</v>
      </c>
      <c r="AU4229">
        <v>0</v>
      </c>
      <c r="AV4229">
        <v>0</v>
      </c>
      <c r="AW4229">
        <v>0</v>
      </c>
      <c r="AX4229">
        <f t="shared" si="999"/>
        <v>0</v>
      </c>
      <c r="AY4229">
        <v>0</v>
      </c>
      <c r="AZ4229">
        <v>0</v>
      </c>
      <c r="BA4229">
        <v>0</v>
      </c>
      <c r="BB4229">
        <v>0</v>
      </c>
      <c r="BC4229">
        <f t="shared" si="1000"/>
        <v>0</v>
      </c>
      <c r="BE4229" t="str">
        <f t="shared" si="1001"/>
        <v>void</v>
      </c>
      <c r="BF4229">
        <f t="shared" si="1002"/>
        <v>0</v>
      </c>
      <c r="BG4229">
        <f t="shared" si="1003"/>
        <v>0</v>
      </c>
      <c r="BH4229">
        <f t="shared" si="1004"/>
        <v>0</v>
      </c>
    </row>
    <row r="4230" spans="1:60" x14ac:dyDescent="0.45">
      <c r="A4230" t="s">
        <v>17613</v>
      </c>
      <c r="B4230" t="s">
        <v>10785</v>
      </c>
      <c r="C4230" t="s">
        <v>17614</v>
      </c>
      <c r="D4230" t="s">
        <v>6736</v>
      </c>
      <c r="E4230" t="s">
        <v>6736</v>
      </c>
      <c r="F4230" t="s">
        <v>10787</v>
      </c>
      <c r="G4230">
        <v>0.19963400000000001</v>
      </c>
      <c r="H4230">
        <v>0</v>
      </c>
      <c r="I4230" t="s">
        <v>80</v>
      </c>
      <c r="J4230" t="s">
        <v>63</v>
      </c>
      <c r="K4230" t="s">
        <v>64</v>
      </c>
      <c r="L4230" t="s">
        <v>17605</v>
      </c>
      <c r="M4230" t="s">
        <v>17606</v>
      </c>
      <c r="N4230">
        <v>7</v>
      </c>
      <c r="S4230" t="e">
        <f t="shared" si="990"/>
        <v>#DIV/0!</v>
      </c>
      <c r="X4230" s="3" t="e">
        <f t="shared" si="991"/>
        <v>#DIV/0!</v>
      </c>
      <c r="Y4230" t="e">
        <f t="shared" si="992"/>
        <v>#DIV/0!</v>
      </c>
      <c r="AD4230" t="e">
        <f t="shared" si="993"/>
        <v>#DIV/0!</v>
      </c>
      <c r="AI4230" t="e">
        <f t="shared" si="994"/>
        <v>#DIV/0!</v>
      </c>
      <c r="AJ4230" t="e">
        <f t="shared" si="995"/>
        <v>#DIV/0!</v>
      </c>
      <c r="AK4230" s="1" t="e">
        <f>IF(AND(OR(#REF!&gt;1.49,#REF!&lt; 0.67),#REF!&lt; 0.05),"TL regulate","none")</f>
        <v>#REF!</v>
      </c>
      <c r="AL4230" s="1" t="e">
        <f t="shared" si="996"/>
        <v>#DIV/0!</v>
      </c>
      <c r="AM4230" s="1" t="e">
        <f t="shared" si="997"/>
        <v>#DIV/0!</v>
      </c>
      <c r="AO4230">
        <v>0</v>
      </c>
      <c r="AP4230">
        <v>0</v>
      </c>
      <c r="AQ4230">
        <v>0</v>
      </c>
      <c r="AR4230">
        <v>0</v>
      </c>
      <c r="AS4230">
        <f t="shared" si="998"/>
        <v>0</v>
      </c>
      <c r="AT4230">
        <v>0</v>
      </c>
      <c r="AU4230">
        <v>0</v>
      </c>
      <c r="AV4230">
        <v>0</v>
      </c>
      <c r="AW4230">
        <v>0</v>
      </c>
      <c r="AX4230">
        <f t="shared" si="999"/>
        <v>0</v>
      </c>
      <c r="AY4230">
        <v>0</v>
      </c>
      <c r="AZ4230">
        <v>0</v>
      </c>
      <c r="BA4230">
        <v>0</v>
      </c>
      <c r="BB4230">
        <v>0</v>
      </c>
      <c r="BC4230">
        <f t="shared" si="1000"/>
        <v>0</v>
      </c>
      <c r="BE4230" t="str">
        <f t="shared" si="1001"/>
        <v>void</v>
      </c>
      <c r="BF4230">
        <f t="shared" si="1002"/>
        <v>0</v>
      </c>
      <c r="BG4230">
        <f t="shared" si="1003"/>
        <v>0</v>
      </c>
      <c r="BH4230">
        <f t="shared" si="1004"/>
        <v>0</v>
      </c>
    </row>
    <row r="4231" spans="1:60" x14ac:dyDescent="0.45">
      <c r="A4231" t="s">
        <v>17615</v>
      </c>
      <c r="B4231" t="s">
        <v>6912</v>
      </c>
      <c r="C4231" t="s">
        <v>17616</v>
      </c>
      <c r="D4231" t="s">
        <v>6914</v>
      </c>
      <c r="E4231" t="s">
        <v>6914</v>
      </c>
      <c r="F4231" t="s">
        <v>6915</v>
      </c>
      <c r="G4231">
        <v>0.81101400000000001</v>
      </c>
      <c r="H4231">
        <v>1</v>
      </c>
      <c r="I4231" t="s">
        <v>56</v>
      </c>
      <c r="J4231" t="s">
        <v>57</v>
      </c>
      <c r="K4231" t="s">
        <v>421</v>
      </c>
      <c r="L4231" t="s">
        <v>17617</v>
      </c>
      <c r="M4231" t="s">
        <v>17618</v>
      </c>
      <c r="N4231">
        <v>10</v>
      </c>
      <c r="S4231" t="e">
        <f t="shared" si="990"/>
        <v>#DIV/0!</v>
      </c>
      <c r="X4231" s="3" t="e">
        <f t="shared" si="991"/>
        <v>#DIV/0!</v>
      </c>
      <c r="Y4231" t="e">
        <f t="shared" si="992"/>
        <v>#DIV/0!</v>
      </c>
      <c r="AD4231" t="e">
        <f t="shared" si="993"/>
        <v>#DIV/0!</v>
      </c>
      <c r="AI4231" t="e">
        <f t="shared" si="994"/>
        <v>#DIV/0!</v>
      </c>
      <c r="AJ4231" t="e">
        <f t="shared" si="995"/>
        <v>#DIV/0!</v>
      </c>
      <c r="AK4231" s="1" t="e">
        <f>IF(AND(OR(#REF!&gt;1.49,#REF!&lt; 0.67),#REF!&lt; 0.05),"TL regulate","none")</f>
        <v>#REF!</v>
      </c>
      <c r="AL4231" s="1" t="e">
        <f t="shared" si="996"/>
        <v>#DIV/0!</v>
      </c>
      <c r="AM4231" s="1" t="e">
        <f t="shared" si="997"/>
        <v>#DIV/0!</v>
      </c>
      <c r="AO4231">
        <v>0</v>
      </c>
      <c r="AP4231">
        <v>0</v>
      </c>
      <c r="AQ4231">
        <v>0</v>
      </c>
      <c r="AR4231">
        <v>0</v>
      </c>
      <c r="AS4231">
        <f t="shared" si="998"/>
        <v>0</v>
      </c>
      <c r="AT4231">
        <v>0</v>
      </c>
      <c r="AU4231">
        <v>0</v>
      </c>
      <c r="AV4231">
        <v>0</v>
      </c>
      <c r="AW4231">
        <v>0</v>
      </c>
      <c r="AX4231">
        <f t="shared" si="999"/>
        <v>0</v>
      </c>
      <c r="AY4231">
        <v>0</v>
      </c>
      <c r="AZ4231">
        <v>0</v>
      </c>
      <c r="BA4231">
        <v>20516000</v>
      </c>
      <c r="BB4231">
        <v>0</v>
      </c>
      <c r="BC4231">
        <f t="shared" si="1000"/>
        <v>20516000</v>
      </c>
      <c r="BE4231" t="str">
        <f t="shared" si="1001"/>
        <v>Cel only</v>
      </c>
      <c r="BF4231">
        <f t="shared" si="1002"/>
        <v>0</v>
      </c>
      <c r="BG4231">
        <f t="shared" si="1003"/>
        <v>0</v>
      </c>
      <c r="BH4231">
        <f t="shared" si="1004"/>
        <v>1</v>
      </c>
    </row>
    <row r="4232" spans="1:60" x14ac:dyDescent="0.45">
      <c r="A4232" t="s">
        <v>17619</v>
      </c>
      <c r="B4232" t="s">
        <v>17620</v>
      </c>
      <c r="C4232" t="s">
        <v>17621</v>
      </c>
      <c r="D4232" t="s">
        <v>17622</v>
      </c>
      <c r="E4232" t="s">
        <v>17622</v>
      </c>
      <c r="F4232" t="s">
        <v>17623</v>
      </c>
      <c r="G4232">
        <v>1</v>
      </c>
      <c r="H4232">
        <v>1</v>
      </c>
      <c r="I4232" t="s">
        <v>56</v>
      </c>
      <c r="J4232" t="s">
        <v>57</v>
      </c>
      <c r="K4232" t="s">
        <v>2463</v>
      </c>
      <c r="L4232" t="s">
        <v>17624</v>
      </c>
      <c r="M4232" t="s">
        <v>17625</v>
      </c>
      <c r="N4232">
        <v>6</v>
      </c>
      <c r="S4232" t="e">
        <f t="shared" si="990"/>
        <v>#DIV/0!</v>
      </c>
      <c r="X4232" s="3" t="e">
        <f t="shared" si="991"/>
        <v>#DIV/0!</v>
      </c>
      <c r="Y4232" t="e">
        <f t="shared" si="992"/>
        <v>#DIV/0!</v>
      </c>
      <c r="AD4232" t="e">
        <f t="shared" si="993"/>
        <v>#DIV/0!</v>
      </c>
      <c r="AI4232" t="e">
        <f t="shared" si="994"/>
        <v>#DIV/0!</v>
      </c>
      <c r="AJ4232" t="e">
        <f t="shared" si="995"/>
        <v>#DIV/0!</v>
      </c>
      <c r="AK4232" s="1" t="e">
        <f>IF(AND(OR(#REF!&gt;1.49,#REF!&lt; 0.67),#REF!&lt; 0.05),"TL regulate","none")</f>
        <v>#REF!</v>
      </c>
      <c r="AL4232" s="1" t="e">
        <f t="shared" si="996"/>
        <v>#DIV/0!</v>
      </c>
      <c r="AM4232" s="1" t="e">
        <f t="shared" si="997"/>
        <v>#DIV/0!</v>
      </c>
      <c r="AO4232">
        <v>0</v>
      </c>
      <c r="AP4232">
        <v>0</v>
      </c>
      <c r="AQ4232">
        <v>10385000</v>
      </c>
      <c r="AR4232">
        <v>0</v>
      </c>
      <c r="AS4232">
        <f t="shared" si="998"/>
        <v>10385000</v>
      </c>
      <c r="AT4232">
        <v>0</v>
      </c>
      <c r="AU4232">
        <v>0</v>
      </c>
      <c r="AV4232">
        <v>0</v>
      </c>
      <c r="AW4232">
        <v>0</v>
      </c>
      <c r="AX4232">
        <f t="shared" si="999"/>
        <v>0</v>
      </c>
      <c r="AY4232">
        <v>0</v>
      </c>
      <c r="AZ4232">
        <v>0</v>
      </c>
      <c r="BA4232">
        <v>0</v>
      </c>
      <c r="BB4232">
        <v>0</v>
      </c>
      <c r="BC4232">
        <f t="shared" si="1000"/>
        <v>0</v>
      </c>
      <c r="BE4232" t="str">
        <f t="shared" si="1001"/>
        <v>LPS only</v>
      </c>
      <c r="BF4232">
        <f t="shared" si="1002"/>
        <v>1</v>
      </c>
      <c r="BG4232">
        <f t="shared" si="1003"/>
        <v>0</v>
      </c>
      <c r="BH4232">
        <f t="shared" si="1004"/>
        <v>0</v>
      </c>
    </row>
    <row r="4233" spans="1:60" x14ac:dyDescent="0.45">
      <c r="A4233" t="s">
        <v>17626</v>
      </c>
      <c r="B4233" t="s">
        <v>17627</v>
      </c>
      <c r="C4233" t="s">
        <v>17628</v>
      </c>
      <c r="D4233" t="s">
        <v>17629</v>
      </c>
      <c r="E4233" t="s">
        <v>17629</v>
      </c>
      <c r="F4233" t="s">
        <v>17630</v>
      </c>
      <c r="G4233">
        <v>0.66130800000000001</v>
      </c>
      <c r="H4233">
        <v>1</v>
      </c>
      <c r="I4233" t="s">
        <v>56</v>
      </c>
      <c r="J4233" t="s">
        <v>57</v>
      </c>
      <c r="K4233" t="s">
        <v>682</v>
      </c>
      <c r="L4233" t="s">
        <v>17631</v>
      </c>
      <c r="M4233" t="s">
        <v>17632</v>
      </c>
      <c r="N4233">
        <v>3</v>
      </c>
      <c r="S4233" t="e">
        <f t="shared" si="990"/>
        <v>#DIV/0!</v>
      </c>
      <c r="X4233" s="3" t="e">
        <f t="shared" si="991"/>
        <v>#DIV/0!</v>
      </c>
      <c r="Y4233" t="e">
        <f t="shared" si="992"/>
        <v>#DIV/0!</v>
      </c>
      <c r="AD4233" t="e">
        <f t="shared" si="993"/>
        <v>#DIV/0!</v>
      </c>
      <c r="AI4233" t="e">
        <f t="shared" si="994"/>
        <v>#DIV/0!</v>
      </c>
      <c r="AJ4233" t="e">
        <f t="shared" si="995"/>
        <v>#DIV/0!</v>
      </c>
      <c r="AK4233" s="1" t="e">
        <f>IF(AND(OR(#REF!&gt;1.49,#REF!&lt; 0.67),#REF!&lt; 0.05),"TL regulate","none")</f>
        <v>#REF!</v>
      </c>
      <c r="AL4233" s="1" t="e">
        <f t="shared" si="996"/>
        <v>#DIV/0!</v>
      </c>
      <c r="AM4233" s="1" t="e">
        <f t="shared" si="997"/>
        <v>#DIV/0!</v>
      </c>
      <c r="AO4233">
        <v>0</v>
      </c>
      <c r="AP4233">
        <v>0</v>
      </c>
      <c r="AQ4233">
        <v>0</v>
      </c>
      <c r="AR4233">
        <v>0</v>
      </c>
      <c r="AS4233">
        <f t="shared" si="998"/>
        <v>0</v>
      </c>
      <c r="AT4233">
        <v>8944700</v>
      </c>
      <c r="AU4233">
        <v>0</v>
      </c>
      <c r="AV4233">
        <v>0</v>
      </c>
      <c r="AW4233">
        <v>0</v>
      </c>
      <c r="AX4233">
        <f t="shared" si="999"/>
        <v>8944700</v>
      </c>
      <c r="AY4233">
        <v>0</v>
      </c>
      <c r="AZ4233">
        <v>0</v>
      </c>
      <c r="BA4233">
        <v>0</v>
      </c>
      <c r="BB4233">
        <v>0</v>
      </c>
      <c r="BC4233">
        <f t="shared" si="1000"/>
        <v>0</v>
      </c>
      <c r="BE4233" t="str">
        <f t="shared" si="1001"/>
        <v>TL only</v>
      </c>
      <c r="BF4233">
        <f t="shared" si="1002"/>
        <v>0</v>
      </c>
      <c r="BG4233">
        <f t="shared" si="1003"/>
        <v>1</v>
      </c>
      <c r="BH4233">
        <f t="shared" si="1004"/>
        <v>0</v>
      </c>
    </row>
    <row r="4234" spans="1:60" x14ac:dyDescent="0.45">
      <c r="A4234" t="s">
        <v>17633</v>
      </c>
      <c r="B4234" t="s">
        <v>17627</v>
      </c>
      <c r="C4234" t="s">
        <v>17634</v>
      </c>
      <c r="D4234" t="s">
        <v>17629</v>
      </c>
      <c r="E4234" t="s">
        <v>17629</v>
      </c>
      <c r="F4234" t="s">
        <v>17630</v>
      </c>
      <c r="G4234">
        <v>0.88363199999999997</v>
      </c>
      <c r="H4234">
        <v>1</v>
      </c>
      <c r="I4234" t="s">
        <v>56</v>
      </c>
      <c r="J4234" t="s">
        <v>57</v>
      </c>
      <c r="K4234" t="s">
        <v>1531</v>
      </c>
      <c r="L4234" t="s">
        <v>17635</v>
      </c>
      <c r="M4234" t="s">
        <v>17636</v>
      </c>
      <c r="N4234">
        <v>2</v>
      </c>
      <c r="S4234" t="e">
        <f t="shared" si="990"/>
        <v>#DIV/0!</v>
      </c>
      <c r="X4234" s="3" t="e">
        <f t="shared" si="991"/>
        <v>#DIV/0!</v>
      </c>
      <c r="Y4234" t="e">
        <f t="shared" si="992"/>
        <v>#DIV/0!</v>
      </c>
      <c r="AD4234" t="e">
        <f t="shared" si="993"/>
        <v>#DIV/0!</v>
      </c>
      <c r="AI4234" t="e">
        <f t="shared" si="994"/>
        <v>#DIV/0!</v>
      </c>
      <c r="AJ4234" t="e">
        <f t="shared" si="995"/>
        <v>#DIV/0!</v>
      </c>
      <c r="AK4234" s="1" t="e">
        <f>IF(AND(OR(#REF!&gt;1.49,#REF!&lt; 0.67),#REF!&lt; 0.05),"TL regulate","none")</f>
        <v>#REF!</v>
      </c>
      <c r="AL4234" s="1" t="e">
        <f t="shared" si="996"/>
        <v>#DIV/0!</v>
      </c>
      <c r="AM4234" s="1" t="e">
        <f t="shared" si="997"/>
        <v>#DIV/0!</v>
      </c>
      <c r="AO4234">
        <v>0</v>
      </c>
      <c r="AP4234">
        <v>0</v>
      </c>
      <c r="AQ4234">
        <v>0</v>
      </c>
      <c r="AR4234">
        <v>0</v>
      </c>
      <c r="AS4234">
        <f t="shared" si="998"/>
        <v>0</v>
      </c>
      <c r="AT4234">
        <v>0</v>
      </c>
      <c r="AU4234">
        <v>0</v>
      </c>
      <c r="AV4234">
        <v>0</v>
      </c>
      <c r="AW4234">
        <v>0</v>
      </c>
      <c r="AX4234">
        <f t="shared" si="999"/>
        <v>0</v>
      </c>
      <c r="AY4234">
        <v>9435400</v>
      </c>
      <c r="AZ4234">
        <v>0</v>
      </c>
      <c r="BA4234">
        <v>0</v>
      </c>
      <c r="BB4234">
        <v>0</v>
      </c>
      <c r="BC4234">
        <f t="shared" si="1000"/>
        <v>9435400</v>
      </c>
      <c r="BE4234" t="str">
        <f t="shared" si="1001"/>
        <v>Cel only</v>
      </c>
      <c r="BF4234">
        <f t="shared" si="1002"/>
        <v>0</v>
      </c>
      <c r="BG4234">
        <f t="shared" si="1003"/>
        <v>0</v>
      </c>
      <c r="BH4234">
        <f t="shared" si="1004"/>
        <v>1</v>
      </c>
    </row>
    <row r="4235" spans="1:60" x14ac:dyDescent="0.45">
      <c r="A4235" t="s">
        <v>17637</v>
      </c>
      <c r="B4235" t="s">
        <v>12357</v>
      </c>
      <c r="C4235" t="s">
        <v>5427</v>
      </c>
      <c r="D4235" t="s">
        <v>12359</v>
      </c>
      <c r="E4235" t="s">
        <v>12359</v>
      </c>
      <c r="F4235">
        <v>0</v>
      </c>
      <c r="G4235">
        <v>0.31453100000000001</v>
      </c>
      <c r="H4235">
        <v>0</v>
      </c>
      <c r="I4235" t="s">
        <v>56</v>
      </c>
      <c r="J4235" t="s">
        <v>57</v>
      </c>
      <c r="K4235" t="s">
        <v>102</v>
      </c>
      <c r="L4235" t="s">
        <v>17638</v>
      </c>
      <c r="M4235" t="s">
        <v>17639</v>
      </c>
      <c r="N4235">
        <v>4</v>
      </c>
      <c r="S4235" t="e">
        <f t="shared" si="990"/>
        <v>#DIV/0!</v>
      </c>
      <c r="X4235" s="3" t="e">
        <f t="shared" si="991"/>
        <v>#DIV/0!</v>
      </c>
      <c r="Y4235" t="e">
        <f t="shared" si="992"/>
        <v>#DIV/0!</v>
      </c>
      <c r="AD4235" t="e">
        <f t="shared" si="993"/>
        <v>#DIV/0!</v>
      </c>
      <c r="AI4235" t="e">
        <f t="shared" si="994"/>
        <v>#DIV/0!</v>
      </c>
      <c r="AJ4235" t="e">
        <f t="shared" si="995"/>
        <v>#DIV/0!</v>
      </c>
      <c r="AK4235" s="1" t="e">
        <f>IF(AND(OR(#REF!&gt;1.49,#REF!&lt; 0.67),#REF!&lt; 0.05),"TL regulate","none")</f>
        <v>#REF!</v>
      </c>
      <c r="AL4235" s="1" t="e">
        <f t="shared" si="996"/>
        <v>#DIV/0!</v>
      </c>
      <c r="AM4235" s="1" t="e">
        <f t="shared" si="997"/>
        <v>#DIV/0!</v>
      </c>
      <c r="AO4235">
        <v>0</v>
      </c>
      <c r="AP4235">
        <v>0</v>
      </c>
      <c r="AQ4235">
        <v>0</v>
      </c>
      <c r="AR4235">
        <v>0</v>
      </c>
      <c r="AS4235">
        <f t="shared" si="998"/>
        <v>0</v>
      </c>
      <c r="AT4235">
        <v>0</v>
      </c>
      <c r="AU4235">
        <v>0</v>
      </c>
      <c r="AV4235">
        <v>0</v>
      </c>
      <c r="AW4235">
        <v>0</v>
      </c>
      <c r="AX4235">
        <f t="shared" si="999"/>
        <v>0</v>
      </c>
      <c r="AY4235">
        <v>0</v>
      </c>
      <c r="AZ4235">
        <v>0</v>
      </c>
      <c r="BA4235">
        <v>0</v>
      </c>
      <c r="BB4235">
        <v>0</v>
      </c>
      <c r="BC4235">
        <f t="shared" si="1000"/>
        <v>0</v>
      </c>
      <c r="BE4235" t="str">
        <f t="shared" si="1001"/>
        <v>void</v>
      </c>
      <c r="BF4235">
        <f t="shared" si="1002"/>
        <v>0</v>
      </c>
      <c r="BG4235">
        <f t="shared" si="1003"/>
        <v>0</v>
      </c>
      <c r="BH4235">
        <f t="shared" si="1004"/>
        <v>0</v>
      </c>
    </row>
    <row r="4236" spans="1:60" x14ac:dyDescent="0.45">
      <c r="A4236" t="s">
        <v>17640</v>
      </c>
      <c r="B4236" t="s">
        <v>12357</v>
      </c>
      <c r="C4236" t="s">
        <v>6036</v>
      </c>
      <c r="D4236" t="s">
        <v>12359</v>
      </c>
      <c r="E4236" t="s">
        <v>12359</v>
      </c>
      <c r="F4236">
        <v>0</v>
      </c>
      <c r="G4236">
        <v>0.31453100000000001</v>
      </c>
      <c r="H4236">
        <v>0</v>
      </c>
      <c r="I4236" t="s">
        <v>56</v>
      </c>
      <c r="J4236" t="s">
        <v>63</v>
      </c>
      <c r="K4236" t="s">
        <v>64</v>
      </c>
      <c r="L4236" t="s">
        <v>17638</v>
      </c>
      <c r="M4236" t="s">
        <v>17639</v>
      </c>
      <c r="N4236">
        <v>5</v>
      </c>
      <c r="S4236" t="e">
        <f t="shared" si="990"/>
        <v>#DIV/0!</v>
      </c>
      <c r="X4236" s="3" t="e">
        <f t="shared" si="991"/>
        <v>#DIV/0!</v>
      </c>
      <c r="Y4236" t="e">
        <f t="shared" si="992"/>
        <v>#DIV/0!</v>
      </c>
      <c r="AD4236" t="e">
        <f t="shared" si="993"/>
        <v>#DIV/0!</v>
      </c>
      <c r="AI4236" t="e">
        <f t="shared" si="994"/>
        <v>#DIV/0!</v>
      </c>
      <c r="AJ4236" t="e">
        <f t="shared" si="995"/>
        <v>#DIV/0!</v>
      </c>
      <c r="AK4236" s="1" t="e">
        <f>IF(AND(OR(#REF!&gt;1.49,#REF!&lt; 0.67),#REF!&lt; 0.05),"TL regulate","none")</f>
        <v>#REF!</v>
      </c>
      <c r="AL4236" s="1" t="e">
        <f t="shared" si="996"/>
        <v>#DIV/0!</v>
      </c>
      <c r="AM4236" s="1" t="e">
        <f t="shared" si="997"/>
        <v>#DIV/0!</v>
      </c>
      <c r="AO4236">
        <v>0</v>
      </c>
      <c r="AP4236">
        <v>0</v>
      </c>
      <c r="AQ4236">
        <v>0</v>
      </c>
      <c r="AR4236">
        <v>0</v>
      </c>
      <c r="AS4236">
        <f t="shared" si="998"/>
        <v>0</v>
      </c>
      <c r="AT4236">
        <v>0</v>
      </c>
      <c r="AU4236">
        <v>0</v>
      </c>
      <c r="AV4236">
        <v>0</v>
      </c>
      <c r="AW4236">
        <v>0</v>
      </c>
      <c r="AX4236">
        <f t="shared" si="999"/>
        <v>0</v>
      </c>
      <c r="AY4236">
        <v>0</v>
      </c>
      <c r="AZ4236">
        <v>0</v>
      </c>
      <c r="BA4236">
        <v>0</v>
      </c>
      <c r="BB4236">
        <v>0</v>
      </c>
      <c r="BC4236">
        <f t="shared" si="1000"/>
        <v>0</v>
      </c>
      <c r="BE4236" t="str">
        <f t="shared" si="1001"/>
        <v>void</v>
      </c>
      <c r="BF4236">
        <f t="shared" si="1002"/>
        <v>0</v>
      </c>
      <c r="BG4236">
        <f t="shared" si="1003"/>
        <v>0</v>
      </c>
      <c r="BH4236">
        <f t="shared" si="1004"/>
        <v>0</v>
      </c>
    </row>
    <row r="4237" spans="1:60" x14ac:dyDescent="0.45">
      <c r="A4237" t="s">
        <v>17641</v>
      </c>
      <c r="B4237" t="s">
        <v>12357</v>
      </c>
      <c r="C4237" t="s">
        <v>9664</v>
      </c>
      <c r="D4237" t="s">
        <v>12359</v>
      </c>
      <c r="E4237" t="s">
        <v>12359</v>
      </c>
      <c r="F4237">
        <v>0</v>
      </c>
      <c r="G4237">
        <v>0.31453100000000001</v>
      </c>
      <c r="H4237">
        <v>0</v>
      </c>
      <c r="I4237" t="s">
        <v>56</v>
      </c>
      <c r="J4237" t="s">
        <v>63</v>
      </c>
      <c r="K4237" t="s">
        <v>64</v>
      </c>
      <c r="L4237" t="s">
        <v>17638</v>
      </c>
      <c r="M4237" t="s">
        <v>17639</v>
      </c>
      <c r="N4237">
        <v>7</v>
      </c>
      <c r="S4237" t="e">
        <f t="shared" si="990"/>
        <v>#DIV/0!</v>
      </c>
      <c r="X4237" s="3" t="e">
        <f t="shared" si="991"/>
        <v>#DIV/0!</v>
      </c>
      <c r="Y4237" t="e">
        <f t="shared" si="992"/>
        <v>#DIV/0!</v>
      </c>
      <c r="AD4237" t="e">
        <f t="shared" si="993"/>
        <v>#DIV/0!</v>
      </c>
      <c r="AI4237" t="e">
        <f t="shared" si="994"/>
        <v>#DIV/0!</v>
      </c>
      <c r="AJ4237" t="e">
        <f t="shared" si="995"/>
        <v>#DIV/0!</v>
      </c>
      <c r="AK4237" s="1" t="e">
        <f>IF(AND(OR(#REF!&gt;1.49,#REF!&lt; 0.67),#REF!&lt; 0.05),"TL regulate","none")</f>
        <v>#REF!</v>
      </c>
      <c r="AL4237" s="1" t="e">
        <f t="shared" si="996"/>
        <v>#DIV/0!</v>
      </c>
      <c r="AM4237" s="1" t="e">
        <f t="shared" si="997"/>
        <v>#DIV/0!</v>
      </c>
      <c r="AO4237">
        <v>0</v>
      </c>
      <c r="AP4237">
        <v>0</v>
      </c>
      <c r="AQ4237">
        <v>0</v>
      </c>
      <c r="AR4237">
        <v>0</v>
      </c>
      <c r="AS4237">
        <f t="shared" si="998"/>
        <v>0</v>
      </c>
      <c r="AT4237">
        <v>0</v>
      </c>
      <c r="AU4237">
        <v>0</v>
      </c>
      <c r="AV4237">
        <v>0</v>
      </c>
      <c r="AW4237">
        <v>0</v>
      </c>
      <c r="AX4237">
        <f t="shared" si="999"/>
        <v>0</v>
      </c>
      <c r="AY4237">
        <v>0</v>
      </c>
      <c r="AZ4237">
        <v>0</v>
      </c>
      <c r="BA4237">
        <v>0</v>
      </c>
      <c r="BB4237">
        <v>0</v>
      </c>
      <c r="BC4237">
        <f t="shared" si="1000"/>
        <v>0</v>
      </c>
      <c r="BE4237" t="str">
        <f t="shared" si="1001"/>
        <v>void</v>
      </c>
      <c r="BF4237">
        <f t="shared" si="1002"/>
        <v>0</v>
      </c>
      <c r="BG4237">
        <f t="shared" si="1003"/>
        <v>0</v>
      </c>
      <c r="BH4237">
        <f t="shared" si="1004"/>
        <v>0</v>
      </c>
    </row>
    <row r="4238" spans="1:60" x14ac:dyDescent="0.45">
      <c r="A4238" t="s">
        <v>17642</v>
      </c>
      <c r="B4238" t="s">
        <v>17643</v>
      </c>
      <c r="C4238">
        <v>903</v>
      </c>
      <c r="D4238" t="s">
        <v>17643</v>
      </c>
      <c r="E4238" t="s">
        <v>17643</v>
      </c>
      <c r="F4238" t="s">
        <v>17644</v>
      </c>
      <c r="G4238">
        <v>0.33333299999999999</v>
      </c>
      <c r="H4238">
        <v>0</v>
      </c>
      <c r="I4238" t="s">
        <v>56</v>
      </c>
      <c r="J4238" t="s">
        <v>63</v>
      </c>
      <c r="K4238" t="s">
        <v>64</v>
      </c>
      <c r="L4238" t="s">
        <v>17645</v>
      </c>
      <c r="M4238" t="s">
        <v>17646</v>
      </c>
      <c r="N4238">
        <v>4</v>
      </c>
      <c r="S4238" t="e">
        <f t="shared" si="990"/>
        <v>#DIV/0!</v>
      </c>
      <c r="X4238" s="3" t="e">
        <f t="shared" si="991"/>
        <v>#DIV/0!</v>
      </c>
      <c r="Y4238" t="e">
        <f t="shared" si="992"/>
        <v>#DIV/0!</v>
      </c>
      <c r="AD4238" t="e">
        <f t="shared" si="993"/>
        <v>#DIV/0!</v>
      </c>
      <c r="AI4238" t="e">
        <f t="shared" si="994"/>
        <v>#DIV/0!</v>
      </c>
      <c r="AJ4238" t="e">
        <f t="shared" si="995"/>
        <v>#DIV/0!</v>
      </c>
      <c r="AK4238" s="1" t="e">
        <f>IF(AND(OR(#REF!&gt;1.49,#REF!&lt; 0.67),#REF!&lt; 0.05),"TL regulate","none")</f>
        <v>#REF!</v>
      </c>
      <c r="AL4238" s="1" t="e">
        <f t="shared" si="996"/>
        <v>#DIV/0!</v>
      </c>
      <c r="AM4238" s="1" t="e">
        <f t="shared" si="997"/>
        <v>#DIV/0!</v>
      </c>
      <c r="AO4238">
        <v>0</v>
      </c>
      <c r="AP4238">
        <v>0</v>
      </c>
      <c r="AQ4238">
        <v>0</v>
      </c>
      <c r="AR4238">
        <v>0</v>
      </c>
      <c r="AS4238">
        <f t="shared" si="998"/>
        <v>0</v>
      </c>
      <c r="AT4238">
        <v>0</v>
      </c>
      <c r="AU4238">
        <v>0</v>
      </c>
      <c r="AV4238">
        <v>0</v>
      </c>
      <c r="AW4238">
        <v>0</v>
      </c>
      <c r="AX4238">
        <f t="shared" si="999"/>
        <v>0</v>
      </c>
      <c r="AY4238">
        <v>0</v>
      </c>
      <c r="AZ4238">
        <v>0</v>
      </c>
      <c r="BA4238">
        <v>0</v>
      </c>
      <c r="BB4238">
        <v>0</v>
      </c>
      <c r="BC4238">
        <f t="shared" si="1000"/>
        <v>0</v>
      </c>
      <c r="BE4238" t="str">
        <f t="shared" si="1001"/>
        <v>void</v>
      </c>
      <c r="BF4238">
        <f t="shared" si="1002"/>
        <v>0</v>
      </c>
      <c r="BG4238">
        <f t="shared" si="1003"/>
        <v>0</v>
      </c>
      <c r="BH4238">
        <f t="shared" si="1004"/>
        <v>0</v>
      </c>
    </row>
    <row r="4239" spans="1:60" x14ac:dyDescent="0.45">
      <c r="A4239" t="s">
        <v>17647</v>
      </c>
      <c r="B4239" t="s">
        <v>17643</v>
      </c>
      <c r="C4239">
        <v>904</v>
      </c>
      <c r="D4239" t="s">
        <v>17643</v>
      </c>
      <c r="E4239" t="s">
        <v>17643</v>
      </c>
      <c r="F4239" t="s">
        <v>17644</v>
      </c>
      <c r="G4239">
        <v>0.33333299999999999</v>
      </c>
      <c r="H4239">
        <v>0</v>
      </c>
      <c r="I4239" t="s">
        <v>56</v>
      </c>
      <c r="J4239" t="s">
        <v>63</v>
      </c>
      <c r="K4239" t="s">
        <v>64</v>
      </c>
      <c r="L4239" t="s">
        <v>17645</v>
      </c>
      <c r="M4239" t="s">
        <v>17646</v>
      </c>
      <c r="N4239">
        <v>5</v>
      </c>
      <c r="S4239" t="e">
        <f t="shared" si="990"/>
        <v>#DIV/0!</v>
      </c>
      <c r="X4239" s="3" t="e">
        <f t="shared" si="991"/>
        <v>#DIV/0!</v>
      </c>
      <c r="Y4239" t="e">
        <f t="shared" si="992"/>
        <v>#DIV/0!</v>
      </c>
      <c r="AD4239" t="e">
        <f t="shared" si="993"/>
        <v>#DIV/0!</v>
      </c>
      <c r="AI4239" t="e">
        <f t="shared" si="994"/>
        <v>#DIV/0!</v>
      </c>
      <c r="AJ4239" t="e">
        <f t="shared" si="995"/>
        <v>#DIV/0!</v>
      </c>
      <c r="AK4239" s="1" t="e">
        <f>IF(AND(OR(#REF!&gt;1.49,#REF!&lt; 0.67),#REF!&lt; 0.05),"TL regulate","none")</f>
        <v>#REF!</v>
      </c>
      <c r="AL4239" s="1" t="e">
        <f t="shared" si="996"/>
        <v>#DIV/0!</v>
      </c>
      <c r="AM4239" s="1" t="e">
        <f t="shared" si="997"/>
        <v>#DIV/0!</v>
      </c>
      <c r="AO4239">
        <v>0</v>
      </c>
      <c r="AP4239">
        <v>0</v>
      </c>
      <c r="AQ4239">
        <v>0</v>
      </c>
      <c r="AR4239">
        <v>0</v>
      </c>
      <c r="AS4239">
        <f t="shared" si="998"/>
        <v>0</v>
      </c>
      <c r="AT4239">
        <v>0</v>
      </c>
      <c r="AU4239">
        <v>0</v>
      </c>
      <c r="AV4239">
        <v>0</v>
      </c>
      <c r="AW4239">
        <v>0</v>
      </c>
      <c r="AX4239">
        <f t="shared" si="999"/>
        <v>0</v>
      </c>
      <c r="AY4239">
        <v>0</v>
      </c>
      <c r="AZ4239">
        <v>0</v>
      </c>
      <c r="BA4239">
        <v>0</v>
      </c>
      <c r="BB4239">
        <v>0</v>
      </c>
      <c r="BC4239">
        <f t="shared" si="1000"/>
        <v>0</v>
      </c>
      <c r="BE4239" t="str">
        <f t="shared" si="1001"/>
        <v>void</v>
      </c>
      <c r="BF4239">
        <f t="shared" si="1002"/>
        <v>0</v>
      </c>
      <c r="BG4239">
        <f t="shared" si="1003"/>
        <v>0</v>
      </c>
      <c r="BH4239">
        <f t="shared" si="1004"/>
        <v>0</v>
      </c>
    </row>
    <row r="4240" spans="1:60" x14ac:dyDescent="0.45">
      <c r="A4240" t="s">
        <v>17648</v>
      </c>
      <c r="B4240" t="s">
        <v>17643</v>
      </c>
      <c r="C4240">
        <v>451</v>
      </c>
      <c r="D4240" t="s">
        <v>17643</v>
      </c>
      <c r="E4240" t="s">
        <v>17643</v>
      </c>
      <c r="F4240" t="s">
        <v>17644</v>
      </c>
      <c r="G4240">
        <v>0.99580400000000002</v>
      </c>
      <c r="H4240">
        <v>1</v>
      </c>
      <c r="I4240" t="s">
        <v>56</v>
      </c>
      <c r="J4240" t="s">
        <v>57</v>
      </c>
      <c r="K4240" t="s">
        <v>118</v>
      </c>
      <c r="L4240" t="s">
        <v>17649</v>
      </c>
      <c r="M4240" t="s">
        <v>17650</v>
      </c>
      <c r="N4240">
        <v>3</v>
      </c>
      <c r="S4240" t="e">
        <f t="shared" si="990"/>
        <v>#DIV/0!</v>
      </c>
      <c r="X4240" s="3" t="e">
        <f t="shared" si="991"/>
        <v>#DIV/0!</v>
      </c>
      <c r="Y4240" t="e">
        <f t="shared" si="992"/>
        <v>#DIV/0!</v>
      </c>
      <c r="AD4240" t="e">
        <f t="shared" si="993"/>
        <v>#DIV/0!</v>
      </c>
      <c r="AI4240" t="e">
        <f t="shared" si="994"/>
        <v>#DIV/0!</v>
      </c>
      <c r="AJ4240" t="e">
        <f t="shared" si="995"/>
        <v>#DIV/0!</v>
      </c>
      <c r="AK4240" s="1" t="e">
        <f>IF(AND(OR(#REF!&gt;1.49,#REF!&lt; 0.67),#REF!&lt; 0.05),"TL regulate","none")</f>
        <v>#REF!</v>
      </c>
      <c r="AL4240" s="1" t="e">
        <f t="shared" si="996"/>
        <v>#DIV/0!</v>
      </c>
      <c r="AM4240" s="1" t="e">
        <f t="shared" si="997"/>
        <v>#DIV/0!</v>
      </c>
      <c r="AO4240">
        <v>13878000</v>
      </c>
      <c r="AP4240">
        <v>0</v>
      </c>
      <c r="AQ4240">
        <v>16198000</v>
      </c>
      <c r="AR4240">
        <v>15547000</v>
      </c>
      <c r="AS4240">
        <f t="shared" si="998"/>
        <v>45623000</v>
      </c>
      <c r="AT4240">
        <v>0</v>
      </c>
      <c r="AU4240">
        <v>0</v>
      </c>
      <c r="AV4240">
        <v>0</v>
      </c>
      <c r="AW4240">
        <v>0</v>
      </c>
      <c r="AX4240">
        <f t="shared" si="999"/>
        <v>0</v>
      </c>
      <c r="AY4240">
        <v>0</v>
      </c>
      <c r="AZ4240">
        <v>0</v>
      </c>
      <c r="BA4240">
        <v>0</v>
      </c>
      <c r="BB4240">
        <v>28890000</v>
      </c>
      <c r="BC4240">
        <f t="shared" si="1000"/>
        <v>28890000</v>
      </c>
      <c r="BE4240" t="str">
        <f t="shared" si="1001"/>
        <v xml:space="preserve"> TL repressed</v>
      </c>
      <c r="BF4240">
        <f t="shared" si="1002"/>
        <v>3</v>
      </c>
      <c r="BG4240">
        <f t="shared" si="1003"/>
        <v>0</v>
      </c>
      <c r="BH4240">
        <f t="shared" si="1004"/>
        <v>1</v>
      </c>
    </row>
    <row r="4241" spans="1:60" x14ac:dyDescent="0.45">
      <c r="A4241" t="s">
        <v>17651</v>
      </c>
      <c r="B4241" t="s">
        <v>17643</v>
      </c>
      <c r="C4241">
        <v>902</v>
      </c>
      <c r="D4241" t="s">
        <v>17643</v>
      </c>
      <c r="E4241" t="s">
        <v>17643</v>
      </c>
      <c r="F4241" t="s">
        <v>17644</v>
      </c>
      <c r="G4241">
        <v>0.33333299999999999</v>
      </c>
      <c r="H4241">
        <v>0</v>
      </c>
      <c r="I4241" t="s">
        <v>56</v>
      </c>
      <c r="J4241" t="s">
        <v>57</v>
      </c>
      <c r="K4241" t="s">
        <v>329</v>
      </c>
      <c r="L4241" t="s">
        <v>17645</v>
      </c>
      <c r="M4241" t="s">
        <v>17646</v>
      </c>
      <c r="N4241">
        <v>3</v>
      </c>
      <c r="S4241" t="e">
        <f t="shared" si="990"/>
        <v>#DIV/0!</v>
      </c>
      <c r="X4241" s="3" t="e">
        <f t="shared" si="991"/>
        <v>#DIV/0!</v>
      </c>
      <c r="Y4241" t="e">
        <f t="shared" si="992"/>
        <v>#DIV/0!</v>
      </c>
      <c r="AD4241" t="e">
        <f t="shared" si="993"/>
        <v>#DIV/0!</v>
      </c>
      <c r="AI4241" t="e">
        <f t="shared" si="994"/>
        <v>#DIV/0!</v>
      </c>
      <c r="AJ4241" t="e">
        <f t="shared" si="995"/>
        <v>#DIV/0!</v>
      </c>
      <c r="AK4241" s="1" t="e">
        <f>IF(AND(OR(#REF!&gt;1.49,#REF!&lt; 0.67),#REF!&lt; 0.05),"TL regulate","none")</f>
        <v>#REF!</v>
      </c>
      <c r="AL4241" s="1" t="e">
        <f t="shared" si="996"/>
        <v>#DIV/0!</v>
      </c>
      <c r="AM4241" s="1" t="e">
        <f t="shared" si="997"/>
        <v>#DIV/0!</v>
      </c>
      <c r="AO4241">
        <v>0</v>
      </c>
      <c r="AP4241">
        <v>0</v>
      </c>
      <c r="AQ4241">
        <v>0</v>
      </c>
      <c r="AR4241">
        <v>0</v>
      </c>
      <c r="AS4241">
        <f t="shared" si="998"/>
        <v>0</v>
      </c>
      <c r="AT4241">
        <v>0</v>
      </c>
      <c r="AU4241">
        <v>0</v>
      </c>
      <c r="AV4241">
        <v>0</v>
      </c>
      <c r="AW4241">
        <v>0</v>
      </c>
      <c r="AX4241">
        <f t="shared" si="999"/>
        <v>0</v>
      </c>
      <c r="AY4241">
        <v>0</v>
      </c>
      <c r="AZ4241">
        <v>0</v>
      </c>
      <c r="BA4241">
        <v>0</v>
      </c>
      <c r="BB4241">
        <v>0</v>
      </c>
      <c r="BC4241">
        <f t="shared" si="1000"/>
        <v>0</v>
      </c>
      <c r="BE4241" t="str">
        <f t="shared" si="1001"/>
        <v>void</v>
      </c>
      <c r="BF4241">
        <f t="shared" si="1002"/>
        <v>0</v>
      </c>
      <c r="BG4241">
        <f t="shared" si="1003"/>
        <v>0</v>
      </c>
      <c r="BH4241">
        <f t="shared" si="1004"/>
        <v>0</v>
      </c>
    </row>
    <row r="4242" spans="1:60" x14ac:dyDescent="0.45">
      <c r="A4242" t="s">
        <v>17652</v>
      </c>
      <c r="B4242" t="s">
        <v>17643</v>
      </c>
      <c r="C4242">
        <v>3</v>
      </c>
      <c r="D4242" t="s">
        <v>17643</v>
      </c>
      <c r="E4242" t="s">
        <v>17643</v>
      </c>
      <c r="F4242" t="s">
        <v>17644</v>
      </c>
      <c r="G4242">
        <v>1</v>
      </c>
      <c r="H4242">
        <v>1</v>
      </c>
      <c r="I4242" t="s">
        <v>80</v>
      </c>
      <c r="J4242" t="s">
        <v>57</v>
      </c>
      <c r="K4242" t="s">
        <v>68</v>
      </c>
      <c r="L4242" t="s">
        <v>17653</v>
      </c>
      <c r="M4242" t="s">
        <v>17654</v>
      </c>
      <c r="N4242">
        <v>2</v>
      </c>
      <c r="S4242" t="e">
        <f t="shared" si="990"/>
        <v>#DIV/0!</v>
      </c>
      <c r="X4242" s="3" t="e">
        <f t="shared" si="991"/>
        <v>#DIV/0!</v>
      </c>
      <c r="Y4242" t="e">
        <f t="shared" si="992"/>
        <v>#DIV/0!</v>
      </c>
      <c r="AD4242" t="e">
        <f t="shared" si="993"/>
        <v>#DIV/0!</v>
      </c>
      <c r="AI4242" t="e">
        <f t="shared" si="994"/>
        <v>#DIV/0!</v>
      </c>
      <c r="AJ4242" t="e">
        <f t="shared" si="995"/>
        <v>#DIV/0!</v>
      </c>
      <c r="AK4242" s="1" t="e">
        <f>IF(AND(OR(#REF!&gt;1.49,#REF!&lt; 0.67),#REF!&lt; 0.05),"TL regulate","none")</f>
        <v>#REF!</v>
      </c>
      <c r="AL4242" s="1" t="e">
        <f t="shared" si="996"/>
        <v>#DIV/0!</v>
      </c>
      <c r="AM4242" s="1" t="e">
        <f t="shared" si="997"/>
        <v>#DIV/0!</v>
      </c>
      <c r="AO4242">
        <v>0</v>
      </c>
      <c r="AP4242">
        <v>0</v>
      </c>
      <c r="AQ4242">
        <v>0</v>
      </c>
      <c r="AR4242">
        <v>0</v>
      </c>
      <c r="AS4242">
        <f t="shared" si="998"/>
        <v>0</v>
      </c>
      <c r="AT4242">
        <v>0</v>
      </c>
      <c r="AU4242">
        <v>0</v>
      </c>
      <c r="AV4242">
        <v>0</v>
      </c>
      <c r="AW4242">
        <v>0</v>
      </c>
      <c r="AX4242">
        <f t="shared" si="999"/>
        <v>0</v>
      </c>
      <c r="AY4242">
        <v>0</v>
      </c>
      <c r="AZ4242">
        <v>0</v>
      </c>
      <c r="BA4242">
        <v>0</v>
      </c>
      <c r="BB4242">
        <v>0</v>
      </c>
      <c r="BC4242">
        <f t="shared" si="1000"/>
        <v>0</v>
      </c>
      <c r="BE4242" t="str">
        <f t="shared" si="1001"/>
        <v>void</v>
      </c>
      <c r="BF4242">
        <f t="shared" si="1002"/>
        <v>0</v>
      </c>
      <c r="BG4242">
        <f t="shared" si="1003"/>
        <v>0</v>
      </c>
      <c r="BH4242">
        <f t="shared" si="1004"/>
        <v>0</v>
      </c>
    </row>
    <row r="4243" spans="1:60" x14ac:dyDescent="0.45">
      <c r="A4243" t="s">
        <v>17655</v>
      </c>
      <c r="B4243" t="s">
        <v>1329</v>
      </c>
      <c r="C4243" t="s">
        <v>17656</v>
      </c>
      <c r="D4243" t="s">
        <v>1100</v>
      </c>
      <c r="E4243" t="s">
        <v>1100</v>
      </c>
      <c r="F4243" t="s">
        <v>5153</v>
      </c>
      <c r="G4243">
        <v>0.35193999999999998</v>
      </c>
      <c r="H4243">
        <v>0</v>
      </c>
      <c r="I4243" t="s">
        <v>56</v>
      </c>
      <c r="J4243" t="s">
        <v>57</v>
      </c>
      <c r="K4243" t="s">
        <v>432</v>
      </c>
      <c r="L4243" t="s">
        <v>17657</v>
      </c>
      <c r="M4243" t="s">
        <v>17658</v>
      </c>
      <c r="N4243">
        <v>9</v>
      </c>
      <c r="S4243" t="e">
        <f t="shared" si="990"/>
        <v>#DIV/0!</v>
      </c>
      <c r="X4243" s="3" t="e">
        <f t="shared" si="991"/>
        <v>#DIV/0!</v>
      </c>
      <c r="Y4243" t="e">
        <f t="shared" si="992"/>
        <v>#DIV/0!</v>
      </c>
      <c r="AD4243" t="e">
        <f t="shared" si="993"/>
        <v>#DIV/0!</v>
      </c>
      <c r="AI4243" t="e">
        <f t="shared" si="994"/>
        <v>#DIV/0!</v>
      </c>
      <c r="AJ4243" t="e">
        <f t="shared" si="995"/>
        <v>#DIV/0!</v>
      </c>
      <c r="AK4243" s="1" t="e">
        <f>IF(AND(OR(#REF!&gt;1.49,#REF!&lt; 0.67),#REF!&lt; 0.05),"TL regulate","none")</f>
        <v>#REF!</v>
      </c>
      <c r="AL4243" s="1" t="e">
        <f t="shared" si="996"/>
        <v>#DIV/0!</v>
      </c>
      <c r="AM4243" s="1" t="e">
        <f t="shared" si="997"/>
        <v>#DIV/0!</v>
      </c>
      <c r="AO4243">
        <v>0</v>
      </c>
      <c r="AP4243">
        <v>0</v>
      </c>
      <c r="AQ4243">
        <v>0</v>
      </c>
      <c r="AR4243">
        <v>0</v>
      </c>
      <c r="AS4243">
        <f t="shared" si="998"/>
        <v>0</v>
      </c>
      <c r="AT4243">
        <v>0</v>
      </c>
      <c r="AU4243">
        <v>0</v>
      </c>
      <c r="AV4243">
        <v>0</v>
      </c>
      <c r="AW4243">
        <v>0</v>
      </c>
      <c r="AX4243">
        <f t="shared" si="999"/>
        <v>0</v>
      </c>
      <c r="AY4243">
        <v>0</v>
      </c>
      <c r="AZ4243">
        <v>0</v>
      </c>
      <c r="BA4243">
        <v>0</v>
      </c>
      <c r="BB4243">
        <v>0</v>
      </c>
      <c r="BC4243">
        <f t="shared" si="1000"/>
        <v>0</v>
      </c>
      <c r="BE4243" t="str">
        <f t="shared" si="1001"/>
        <v>void</v>
      </c>
      <c r="BF4243">
        <f t="shared" si="1002"/>
        <v>0</v>
      </c>
      <c r="BG4243">
        <f t="shared" si="1003"/>
        <v>0</v>
      </c>
      <c r="BH4243">
        <f t="shared" si="1004"/>
        <v>0</v>
      </c>
    </row>
    <row r="4244" spans="1:60" x14ac:dyDescent="0.45">
      <c r="A4244" t="s">
        <v>17659</v>
      </c>
      <c r="B4244" t="s">
        <v>1329</v>
      </c>
      <c r="C4244" t="s">
        <v>17660</v>
      </c>
      <c r="D4244" t="s">
        <v>1100</v>
      </c>
      <c r="E4244" t="s">
        <v>1100</v>
      </c>
      <c r="F4244">
        <v>0</v>
      </c>
      <c r="G4244">
        <v>0.33133299999999999</v>
      </c>
      <c r="H4244">
        <v>0</v>
      </c>
      <c r="I4244" t="s">
        <v>80</v>
      </c>
      <c r="J4244" t="s">
        <v>57</v>
      </c>
      <c r="K4244" t="s">
        <v>783</v>
      </c>
      <c r="L4244" t="s">
        <v>17661</v>
      </c>
      <c r="M4244" t="s">
        <v>17662</v>
      </c>
      <c r="N4244">
        <v>12</v>
      </c>
      <c r="S4244" t="e">
        <f t="shared" si="990"/>
        <v>#DIV/0!</v>
      </c>
      <c r="X4244" s="3" t="e">
        <f t="shared" si="991"/>
        <v>#DIV/0!</v>
      </c>
      <c r="Y4244" t="e">
        <f t="shared" si="992"/>
        <v>#DIV/0!</v>
      </c>
      <c r="AD4244" t="e">
        <f t="shared" si="993"/>
        <v>#DIV/0!</v>
      </c>
      <c r="AI4244" t="e">
        <f t="shared" si="994"/>
        <v>#DIV/0!</v>
      </c>
      <c r="AJ4244" t="e">
        <f t="shared" si="995"/>
        <v>#DIV/0!</v>
      </c>
      <c r="AK4244" s="1" t="e">
        <f>IF(AND(OR(#REF!&gt;1.49,#REF!&lt; 0.67),#REF!&lt; 0.05),"TL regulate","none")</f>
        <v>#REF!</v>
      </c>
      <c r="AL4244" s="1" t="e">
        <f t="shared" si="996"/>
        <v>#DIV/0!</v>
      </c>
      <c r="AM4244" s="1" t="e">
        <f t="shared" si="997"/>
        <v>#DIV/0!</v>
      </c>
      <c r="AO4244">
        <v>0</v>
      </c>
      <c r="AP4244">
        <v>0</v>
      </c>
      <c r="AQ4244">
        <v>0</v>
      </c>
      <c r="AR4244">
        <v>0</v>
      </c>
      <c r="AS4244">
        <f t="shared" si="998"/>
        <v>0</v>
      </c>
      <c r="AT4244">
        <v>0</v>
      </c>
      <c r="AU4244">
        <v>0</v>
      </c>
      <c r="AV4244">
        <v>0</v>
      </c>
      <c r="AW4244">
        <v>0</v>
      </c>
      <c r="AX4244">
        <f t="shared" si="999"/>
        <v>0</v>
      </c>
      <c r="AY4244">
        <v>0</v>
      </c>
      <c r="AZ4244">
        <v>0</v>
      </c>
      <c r="BA4244">
        <v>0</v>
      </c>
      <c r="BB4244">
        <v>0</v>
      </c>
      <c r="BC4244">
        <f t="shared" si="1000"/>
        <v>0</v>
      </c>
      <c r="BE4244" t="str">
        <f t="shared" si="1001"/>
        <v>void</v>
      </c>
      <c r="BF4244">
        <f t="shared" si="1002"/>
        <v>0</v>
      </c>
      <c r="BG4244">
        <f t="shared" si="1003"/>
        <v>0</v>
      </c>
      <c r="BH4244">
        <f t="shared" si="1004"/>
        <v>0</v>
      </c>
    </row>
    <row r="4245" spans="1:60" x14ac:dyDescent="0.45">
      <c r="A4245" t="s">
        <v>17663</v>
      </c>
      <c r="B4245" t="s">
        <v>1329</v>
      </c>
      <c r="C4245" t="s">
        <v>17664</v>
      </c>
      <c r="D4245" t="s">
        <v>1100</v>
      </c>
      <c r="E4245" t="s">
        <v>1100</v>
      </c>
      <c r="F4245">
        <v>0</v>
      </c>
      <c r="G4245">
        <v>0.49954500000000002</v>
      </c>
      <c r="H4245">
        <v>0</v>
      </c>
      <c r="I4245" t="s">
        <v>80</v>
      </c>
      <c r="J4245" t="s">
        <v>57</v>
      </c>
      <c r="K4245" t="s">
        <v>366</v>
      </c>
      <c r="L4245" t="s">
        <v>17665</v>
      </c>
      <c r="M4245" t="s">
        <v>17666</v>
      </c>
      <c r="N4245">
        <v>5</v>
      </c>
      <c r="S4245" t="e">
        <f t="shared" si="990"/>
        <v>#DIV/0!</v>
      </c>
      <c r="X4245" s="3" t="e">
        <f t="shared" si="991"/>
        <v>#DIV/0!</v>
      </c>
      <c r="Y4245" t="e">
        <f t="shared" si="992"/>
        <v>#DIV/0!</v>
      </c>
      <c r="AD4245" t="e">
        <f t="shared" si="993"/>
        <v>#DIV/0!</v>
      </c>
      <c r="AI4245" t="e">
        <f t="shared" si="994"/>
        <v>#DIV/0!</v>
      </c>
      <c r="AJ4245" t="e">
        <f t="shared" si="995"/>
        <v>#DIV/0!</v>
      </c>
      <c r="AK4245" s="1" t="e">
        <f>IF(AND(OR(#REF!&gt;1.49,#REF!&lt; 0.67),#REF!&lt; 0.05),"TL regulate","none")</f>
        <v>#REF!</v>
      </c>
      <c r="AL4245" s="1" t="e">
        <f t="shared" si="996"/>
        <v>#DIV/0!</v>
      </c>
      <c r="AM4245" s="1" t="e">
        <f t="shared" si="997"/>
        <v>#DIV/0!</v>
      </c>
      <c r="AO4245">
        <v>0</v>
      </c>
      <c r="AP4245">
        <v>0</v>
      </c>
      <c r="AQ4245">
        <v>0</v>
      </c>
      <c r="AR4245">
        <v>0</v>
      </c>
      <c r="AS4245">
        <f t="shared" si="998"/>
        <v>0</v>
      </c>
      <c r="AT4245">
        <v>0</v>
      </c>
      <c r="AU4245">
        <v>0</v>
      </c>
      <c r="AV4245">
        <v>0</v>
      </c>
      <c r="AW4245">
        <v>0</v>
      </c>
      <c r="AX4245">
        <f t="shared" si="999"/>
        <v>0</v>
      </c>
      <c r="AY4245">
        <v>0</v>
      </c>
      <c r="AZ4245">
        <v>0</v>
      </c>
      <c r="BA4245">
        <v>0</v>
      </c>
      <c r="BB4245">
        <v>0</v>
      </c>
      <c r="BC4245">
        <f t="shared" si="1000"/>
        <v>0</v>
      </c>
      <c r="BE4245" t="str">
        <f t="shared" si="1001"/>
        <v>void</v>
      </c>
      <c r="BF4245">
        <f t="shared" si="1002"/>
        <v>0</v>
      </c>
      <c r="BG4245">
        <f t="shared" si="1003"/>
        <v>0</v>
      </c>
      <c r="BH4245">
        <f t="shared" si="1004"/>
        <v>0</v>
      </c>
    </row>
    <row r="4246" spans="1:60" x14ac:dyDescent="0.45">
      <c r="A4246" t="s">
        <v>17667</v>
      </c>
      <c r="B4246" t="s">
        <v>1329</v>
      </c>
      <c r="C4246" t="s">
        <v>17668</v>
      </c>
      <c r="D4246" t="s">
        <v>1100</v>
      </c>
      <c r="E4246" t="s">
        <v>1100</v>
      </c>
      <c r="F4246" t="s">
        <v>5153</v>
      </c>
      <c r="G4246">
        <v>0.44519500000000001</v>
      </c>
      <c r="H4246">
        <v>0</v>
      </c>
      <c r="I4246" t="s">
        <v>80</v>
      </c>
      <c r="J4246" t="s">
        <v>57</v>
      </c>
      <c r="K4246" t="s">
        <v>1475</v>
      </c>
      <c r="L4246" t="s">
        <v>17669</v>
      </c>
      <c r="M4246" t="s">
        <v>17670</v>
      </c>
      <c r="N4246">
        <v>15</v>
      </c>
      <c r="S4246" t="e">
        <f t="shared" si="990"/>
        <v>#DIV/0!</v>
      </c>
      <c r="X4246" s="3" t="e">
        <f t="shared" si="991"/>
        <v>#DIV/0!</v>
      </c>
      <c r="Y4246" t="e">
        <f t="shared" si="992"/>
        <v>#DIV/0!</v>
      </c>
      <c r="AD4246" t="e">
        <f t="shared" si="993"/>
        <v>#DIV/0!</v>
      </c>
      <c r="AI4246" t="e">
        <f t="shared" si="994"/>
        <v>#DIV/0!</v>
      </c>
      <c r="AJ4246" t="e">
        <f t="shared" si="995"/>
        <v>#DIV/0!</v>
      </c>
      <c r="AK4246" s="1" t="e">
        <f>IF(AND(OR(#REF!&gt;1.49,#REF!&lt; 0.67),#REF!&lt; 0.05),"TL regulate","none")</f>
        <v>#REF!</v>
      </c>
      <c r="AL4246" s="1" t="e">
        <f t="shared" si="996"/>
        <v>#DIV/0!</v>
      </c>
      <c r="AM4246" s="1" t="e">
        <f t="shared" si="997"/>
        <v>#DIV/0!</v>
      </c>
      <c r="AO4246">
        <v>0</v>
      </c>
      <c r="AP4246">
        <v>0</v>
      </c>
      <c r="AQ4246">
        <v>0</v>
      </c>
      <c r="AR4246">
        <v>0</v>
      </c>
      <c r="AS4246">
        <f t="shared" si="998"/>
        <v>0</v>
      </c>
      <c r="AT4246">
        <v>0</v>
      </c>
      <c r="AU4246">
        <v>0</v>
      </c>
      <c r="AV4246">
        <v>0</v>
      </c>
      <c r="AW4246">
        <v>0</v>
      </c>
      <c r="AX4246">
        <f t="shared" si="999"/>
        <v>0</v>
      </c>
      <c r="AY4246">
        <v>0</v>
      </c>
      <c r="AZ4246">
        <v>0</v>
      </c>
      <c r="BA4246">
        <v>0</v>
      </c>
      <c r="BB4246">
        <v>0</v>
      </c>
      <c r="BC4246">
        <f t="shared" si="1000"/>
        <v>0</v>
      </c>
      <c r="BE4246" t="str">
        <f t="shared" si="1001"/>
        <v>void</v>
      </c>
      <c r="BF4246">
        <f t="shared" si="1002"/>
        <v>0</v>
      </c>
      <c r="BG4246">
        <f t="shared" si="1003"/>
        <v>0</v>
      </c>
      <c r="BH4246">
        <f t="shared" si="1004"/>
        <v>0</v>
      </c>
    </row>
    <row r="4247" spans="1:60" x14ac:dyDescent="0.45">
      <c r="A4247" t="s">
        <v>17671</v>
      </c>
      <c r="B4247" t="s">
        <v>1098</v>
      </c>
      <c r="C4247" t="s">
        <v>17672</v>
      </c>
      <c r="D4247" t="s">
        <v>1100</v>
      </c>
      <c r="E4247" t="s">
        <v>1100</v>
      </c>
      <c r="F4247" t="s">
        <v>1101</v>
      </c>
      <c r="G4247">
        <v>0.49004900000000001</v>
      </c>
      <c r="H4247">
        <v>0</v>
      </c>
      <c r="I4247" t="s">
        <v>56</v>
      </c>
      <c r="J4247" t="s">
        <v>57</v>
      </c>
      <c r="K4247" t="s">
        <v>1504</v>
      </c>
      <c r="L4247" t="s">
        <v>1102</v>
      </c>
      <c r="M4247" t="s">
        <v>1103</v>
      </c>
      <c r="N4247">
        <v>1</v>
      </c>
      <c r="S4247" t="e">
        <f t="shared" si="990"/>
        <v>#DIV/0!</v>
      </c>
      <c r="X4247" s="3" t="e">
        <f t="shared" si="991"/>
        <v>#DIV/0!</v>
      </c>
      <c r="Y4247" t="e">
        <f t="shared" si="992"/>
        <v>#DIV/0!</v>
      </c>
      <c r="AD4247" t="e">
        <f t="shared" si="993"/>
        <v>#DIV/0!</v>
      </c>
      <c r="AI4247" t="e">
        <f t="shared" si="994"/>
        <v>#DIV/0!</v>
      </c>
      <c r="AJ4247" t="e">
        <f t="shared" si="995"/>
        <v>#DIV/0!</v>
      </c>
      <c r="AK4247" s="1" t="e">
        <f>IF(AND(OR(#REF!&gt;1.49,#REF!&lt; 0.67),#REF!&lt; 0.05),"TL regulate","none")</f>
        <v>#REF!</v>
      </c>
      <c r="AL4247" s="1" t="e">
        <f t="shared" si="996"/>
        <v>#DIV/0!</v>
      </c>
      <c r="AM4247" s="1" t="e">
        <f t="shared" si="997"/>
        <v>#DIV/0!</v>
      </c>
      <c r="AO4247">
        <v>0</v>
      </c>
      <c r="AP4247">
        <v>0</v>
      </c>
      <c r="AQ4247">
        <v>8322200</v>
      </c>
      <c r="AR4247">
        <v>0</v>
      </c>
      <c r="AS4247">
        <f t="shared" si="998"/>
        <v>8322200</v>
      </c>
      <c r="AT4247">
        <v>0</v>
      </c>
      <c r="AU4247">
        <v>0</v>
      </c>
      <c r="AV4247">
        <v>0</v>
      </c>
      <c r="AW4247">
        <v>0</v>
      </c>
      <c r="AX4247">
        <f t="shared" si="999"/>
        <v>0</v>
      </c>
      <c r="AY4247">
        <v>0</v>
      </c>
      <c r="AZ4247">
        <v>0</v>
      </c>
      <c r="BA4247">
        <v>0</v>
      </c>
      <c r="BB4247">
        <v>0</v>
      </c>
      <c r="BC4247">
        <f t="shared" si="1000"/>
        <v>0</v>
      </c>
      <c r="BE4247" t="str">
        <f t="shared" si="1001"/>
        <v>LPS only</v>
      </c>
      <c r="BF4247">
        <f t="shared" si="1002"/>
        <v>1</v>
      </c>
      <c r="BG4247">
        <f t="shared" si="1003"/>
        <v>0</v>
      </c>
      <c r="BH4247">
        <f t="shared" si="1004"/>
        <v>0</v>
      </c>
    </row>
    <row r="4248" spans="1:60" x14ac:dyDescent="0.45">
      <c r="A4248" t="s">
        <v>17673</v>
      </c>
      <c r="B4248" t="s">
        <v>17674</v>
      </c>
      <c r="C4248" t="s">
        <v>17675</v>
      </c>
      <c r="D4248" t="s">
        <v>17676</v>
      </c>
      <c r="E4248" t="s">
        <v>227</v>
      </c>
      <c r="F4248" t="s">
        <v>17677</v>
      </c>
      <c r="G4248">
        <v>1</v>
      </c>
      <c r="H4248">
        <v>1</v>
      </c>
      <c r="I4248" t="s">
        <v>95</v>
      </c>
      <c r="J4248" t="s">
        <v>57</v>
      </c>
      <c r="K4248" t="s">
        <v>192</v>
      </c>
      <c r="L4248" t="s">
        <v>17678</v>
      </c>
      <c r="M4248" t="s">
        <v>17679</v>
      </c>
      <c r="N4248">
        <v>1</v>
      </c>
      <c r="S4248" t="e">
        <f t="shared" si="990"/>
        <v>#DIV/0!</v>
      </c>
      <c r="X4248" s="3" t="e">
        <f t="shared" si="991"/>
        <v>#DIV/0!</v>
      </c>
      <c r="Y4248" t="e">
        <f t="shared" si="992"/>
        <v>#DIV/0!</v>
      </c>
      <c r="AD4248" t="e">
        <f t="shared" si="993"/>
        <v>#DIV/0!</v>
      </c>
      <c r="AI4248" t="e">
        <f t="shared" si="994"/>
        <v>#DIV/0!</v>
      </c>
      <c r="AJ4248" t="e">
        <f t="shared" si="995"/>
        <v>#DIV/0!</v>
      </c>
      <c r="AK4248" s="1" t="e">
        <f>IF(AND(OR(#REF!&gt;1.49,#REF!&lt; 0.67),#REF!&lt; 0.05),"TL regulate","none")</f>
        <v>#REF!</v>
      </c>
      <c r="AL4248" s="1" t="e">
        <f t="shared" si="996"/>
        <v>#DIV/0!</v>
      </c>
      <c r="AM4248" s="1" t="e">
        <f t="shared" si="997"/>
        <v>#DIV/0!</v>
      </c>
      <c r="AO4248">
        <v>0</v>
      </c>
      <c r="AP4248">
        <v>0</v>
      </c>
      <c r="AQ4248">
        <v>0</v>
      </c>
      <c r="AR4248">
        <v>17963000</v>
      </c>
      <c r="AS4248">
        <f t="shared" si="998"/>
        <v>17963000</v>
      </c>
      <c r="AT4248">
        <v>0</v>
      </c>
      <c r="AU4248">
        <v>0</v>
      </c>
      <c r="AV4248">
        <v>0</v>
      </c>
      <c r="AW4248">
        <v>25631000</v>
      </c>
      <c r="AX4248">
        <f t="shared" si="999"/>
        <v>25631000</v>
      </c>
      <c r="AY4248">
        <v>0</v>
      </c>
      <c r="AZ4248">
        <v>0</v>
      </c>
      <c r="BA4248">
        <v>0</v>
      </c>
      <c r="BB4248">
        <v>0</v>
      </c>
      <c r="BC4248">
        <f t="shared" si="1000"/>
        <v>0</v>
      </c>
      <c r="BE4248" t="str">
        <f t="shared" si="1001"/>
        <v>Cel repressed</v>
      </c>
      <c r="BF4248">
        <f t="shared" si="1002"/>
        <v>1</v>
      </c>
      <c r="BG4248">
        <f t="shared" si="1003"/>
        <v>1</v>
      </c>
      <c r="BH4248">
        <f t="shared" si="1004"/>
        <v>0</v>
      </c>
    </row>
    <row r="4249" spans="1:60" x14ac:dyDescent="0.45">
      <c r="A4249" t="s">
        <v>17680</v>
      </c>
      <c r="B4249" t="s">
        <v>11801</v>
      </c>
      <c r="C4249" t="s">
        <v>17681</v>
      </c>
      <c r="D4249" t="s">
        <v>11803</v>
      </c>
      <c r="E4249" t="s">
        <v>11803</v>
      </c>
      <c r="F4249">
        <v>0</v>
      </c>
      <c r="G4249">
        <v>0.79203299999999999</v>
      </c>
      <c r="H4249">
        <v>1</v>
      </c>
      <c r="I4249" t="s">
        <v>56</v>
      </c>
      <c r="J4249" t="s">
        <v>57</v>
      </c>
      <c r="K4249" t="s">
        <v>246</v>
      </c>
      <c r="L4249" t="s">
        <v>17682</v>
      </c>
      <c r="M4249" t="s">
        <v>17683</v>
      </c>
      <c r="N4249">
        <v>20</v>
      </c>
      <c r="S4249" t="e">
        <f t="shared" si="990"/>
        <v>#DIV/0!</v>
      </c>
      <c r="X4249" s="3" t="e">
        <f t="shared" si="991"/>
        <v>#DIV/0!</v>
      </c>
      <c r="Y4249" t="e">
        <f t="shared" si="992"/>
        <v>#DIV/0!</v>
      </c>
      <c r="AD4249" t="e">
        <f t="shared" si="993"/>
        <v>#DIV/0!</v>
      </c>
      <c r="AI4249" t="e">
        <f t="shared" si="994"/>
        <v>#DIV/0!</v>
      </c>
      <c r="AJ4249" t="e">
        <f t="shared" si="995"/>
        <v>#DIV/0!</v>
      </c>
      <c r="AK4249" s="1" t="e">
        <f>IF(AND(OR(#REF!&gt;1.49,#REF!&lt; 0.67),#REF!&lt; 0.05),"TL regulate","none")</f>
        <v>#REF!</v>
      </c>
      <c r="AL4249" s="1" t="e">
        <f t="shared" si="996"/>
        <v>#DIV/0!</v>
      </c>
      <c r="AM4249" s="1" t="e">
        <f t="shared" si="997"/>
        <v>#DIV/0!</v>
      </c>
      <c r="AO4249">
        <v>0</v>
      </c>
      <c r="AP4249">
        <v>0</v>
      </c>
      <c r="AQ4249">
        <v>0</v>
      </c>
      <c r="AR4249">
        <v>0</v>
      </c>
      <c r="AS4249">
        <f t="shared" si="998"/>
        <v>0</v>
      </c>
      <c r="AT4249">
        <v>0</v>
      </c>
      <c r="AU4249">
        <v>0</v>
      </c>
      <c r="AV4249">
        <v>0</v>
      </c>
      <c r="AW4249">
        <v>0</v>
      </c>
      <c r="AX4249">
        <f t="shared" si="999"/>
        <v>0</v>
      </c>
      <c r="AY4249">
        <v>0</v>
      </c>
      <c r="AZ4249">
        <v>0</v>
      </c>
      <c r="BA4249">
        <v>0</v>
      </c>
      <c r="BB4249">
        <v>0</v>
      </c>
      <c r="BC4249">
        <f t="shared" si="1000"/>
        <v>0</v>
      </c>
      <c r="BE4249" t="str">
        <f t="shared" si="1001"/>
        <v>void</v>
      </c>
      <c r="BF4249">
        <f t="shared" si="1002"/>
        <v>0</v>
      </c>
      <c r="BG4249">
        <f t="shared" si="1003"/>
        <v>0</v>
      </c>
      <c r="BH4249">
        <f t="shared" si="1004"/>
        <v>0</v>
      </c>
    </row>
    <row r="4250" spans="1:60" x14ac:dyDescent="0.45">
      <c r="A4250" t="s">
        <v>17684</v>
      </c>
      <c r="B4250" t="s">
        <v>11801</v>
      </c>
      <c r="C4250" t="s">
        <v>17685</v>
      </c>
      <c r="D4250" t="s">
        <v>11803</v>
      </c>
      <c r="E4250" t="s">
        <v>11803</v>
      </c>
      <c r="F4250">
        <v>0</v>
      </c>
      <c r="G4250">
        <v>0.95943699999999998</v>
      </c>
      <c r="H4250">
        <v>1</v>
      </c>
      <c r="I4250" t="s">
        <v>80</v>
      </c>
      <c r="J4250" t="s">
        <v>57</v>
      </c>
      <c r="K4250" t="s">
        <v>876</v>
      </c>
      <c r="L4250" t="s">
        <v>17686</v>
      </c>
      <c r="M4250" t="s">
        <v>17687</v>
      </c>
      <c r="N4250">
        <v>13</v>
      </c>
      <c r="S4250" t="e">
        <f t="shared" si="990"/>
        <v>#DIV/0!</v>
      </c>
      <c r="X4250" s="3" t="e">
        <f t="shared" si="991"/>
        <v>#DIV/0!</v>
      </c>
      <c r="Y4250" t="e">
        <f t="shared" si="992"/>
        <v>#DIV/0!</v>
      </c>
      <c r="AD4250" t="e">
        <f t="shared" si="993"/>
        <v>#DIV/0!</v>
      </c>
      <c r="AI4250" t="e">
        <f t="shared" si="994"/>
        <v>#DIV/0!</v>
      </c>
      <c r="AJ4250" t="e">
        <f t="shared" si="995"/>
        <v>#DIV/0!</v>
      </c>
      <c r="AK4250" s="1" t="e">
        <f>IF(AND(OR(#REF!&gt;1.49,#REF!&lt; 0.67),#REF!&lt; 0.05),"TL regulate","none")</f>
        <v>#REF!</v>
      </c>
      <c r="AL4250" s="1" t="e">
        <f t="shared" si="996"/>
        <v>#DIV/0!</v>
      </c>
      <c r="AM4250" s="1" t="e">
        <f t="shared" si="997"/>
        <v>#DIV/0!</v>
      </c>
      <c r="AO4250">
        <v>0</v>
      </c>
      <c r="AP4250">
        <v>0</v>
      </c>
      <c r="AQ4250">
        <v>0</v>
      </c>
      <c r="AR4250">
        <v>0</v>
      </c>
      <c r="AS4250">
        <f t="shared" si="998"/>
        <v>0</v>
      </c>
      <c r="AT4250">
        <v>0</v>
      </c>
      <c r="AU4250">
        <v>0</v>
      </c>
      <c r="AV4250">
        <v>0</v>
      </c>
      <c r="AW4250">
        <v>0</v>
      </c>
      <c r="AX4250">
        <f t="shared" si="999"/>
        <v>0</v>
      </c>
      <c r="AY4250">
        <v>0</v>
      </c>
      <c r="AZ4250">
        <v>0</v>
      </c>
      <c r="BA4250">
        <v>0</v>
      </c>
      <c r="BB4250">
        <v>0</v>
      </c>
      <c r="BC4250">
        <f t="shared" si="1000"/>
        <v>0</v>
      </c>
      <c r="BE4250" t="str">
        <f t="shared" si="1001"/>
        <v>void</v>
      </c>
      <c r="BF4250">
        <f t="shared" si="1002"/>
        <v>0</v>
      </c>
      <c r="BG4250">
        <f t="shared" si="1003"/>
        <v>0</v>
      </c>
      <c r="BH4250">
        <f t="shared" si="1004"/>
        <v>0</v>
      </c>
    </row>
    <row r="4251" spans="1:60" x14ac:dyDescent="0.45">
      <c r="A4251" t="s">
        <v>17688</v>
      </c>
      <c r="B4251" t="s">
        <v>17689</v>
      </c>
      <c r="C4251" t="s">
        <v>17690</v>
      </c>
      <c r="D4251" t="s">
        <v>17691</v>
      </c>
      <c r="E4251" t="s">
        <v>17691</v>
      </c>
      <c r="F4251" t="s">
        <v>17692</v>
      </c>
      <c r="G4251">
        <v>0.939994</v>
      </c>
      <c r="H4251">
        <v>1</v>
      </c>
      <c r="I4251" t="s">
        <v>80</v>
      </c>
      <c r="J4251" t="s">
        <v>57</v>
      </c>
      <c r="K4251" t="s">
        <v>132</v>
      </c>
      <c r="L4251" t="s">
        <v>17693</v>
      </c>
      <c r="M4251" t="s">
        <v>17694</v>
      </c>
      <c r="N4251">
        <v>1</v>
      </c>
      <c r="S4251" t="e">
        <f t="shared" si="990"/>
        <v>#DIV/0!</v>
      </c>
      <c r="X4251" s="3" t="e">
        <f t="shared" si="991"/>
        <v>#DIV/0!</v>
      </c>
      <c r="Y4251" t="e">
        <f t="shared" si="992"/>
        <v>#DIV/0!</v>
      </c>
      <c r="AD4251" t="e">
        <f t="shared" si="993"/>
        <v>#DIV/0!</v>
      </c>
      <c r="AI4251" t="e">
        <f t="shared" si="994"/>
        <v>#DIV/0!</v>
      </c>
      <c r="AJ4251" t="e">
        <f t="shared" si="995"/>
        <v>#DIV/0!</v>
      </c>
      <c r="AK4251" s="1" t="e">
        <f>IF(AND(OR(#REF!&gt;1.49,#REF!&lt; 0.67),#REF!&lt; 0.05),"TL regulate","none")</f>
        <v>#REF!</v>
      </c>
      <c r="AL4251" s="1" t="e">
        <f t="shared" si="996"/>
        <v>#DIV/0!</v>
      </c>
      <c r="AM4251" s="1" t="e">
        <f t="shared" si="997"/>
        <v>#DIV/0!</v>
      </c>
      <c r="AO4251">
        <v>0</v>
      </c>
      <c r="AP4251">
        <v>0</v>
      </c>
      <c r="AQ4251">
        <v>0</v>
      </c>
      <c r="AR4251">
        <v>0</v>
      </c>
      <c r="AS4251">
        <f t="shared" si="998"/>
        <v>0</v>
      </c>
      <c r="AT4251">
        <v>0</v>
      </c>
      <c r="AU4251">
        <v>0</v>
      </c>
      <c r="AV4251">
        <v>0</v>
      </c>
      <c r="AW4251">
        <v>0</v>
      </c>
      <c r="AX4251">
        <f t="shared" si="999"/>
        <v>0</v>
      </c>
      <c r="AY4251">
        <v>0</v>
      </c>
      <c r="AZ4251">
        <v>0</v>
      </c>
      <c r="BA4251">
        <v>0</v>
      </c>
      <c r="BB4251">
        <v>14288000</v>
      </c>
      <c r="BC4251">
        <f t="shared" si="1000"/>
        <v>14288000</v>
      </c>
      <c r="BE4251" t="str">
        <f t="shared" si="1001"/>
        <v>Cel only</v>
      </c>
      <c r="BF4251">
        <f t="shared" si="1002"/>
        <v>0</v>
      </c>
      <c r="BG4251">
        <f t="shared" si="1003"/>
        <v>0</v>
      </c>
      <c r="BH4251">
        <f t="shared" si="1004"/>
        <v>1</v>
      </c>
    </row>
    <row r="4252" spans="1:60" x14ac:dyDescent="0.45">
      <c r="A4252" t="s">
        <v>17695</v>
      </c>
      <c r="B4252" t="s">
        <v>17696</v>
      </c>
      <c r="C4252" t="s">
        <v>1501</v>
      </c>
      <c r="D4252" t="s">
        <v>17697</v>
      </c>
      <c r="E4252" t="s">
        <v>17697</v>
      </c>
      <c r="F4252" t="s">
        <v>17698</v>
      </c>
      <c r="G4252">
        <v>0.98758900000000005</v>
      </c>
      <c r="H4252">
        <v>1</v>
      </c>
      <c r="I4252" t="s">
        <v>56</v>
      </c>
      <c r="J4252" t="s">
        <v>57</v>
      </c>
      <c r="K4252" t="s">
        <v>159</v>
      </c>
      <c r="L4252" t="s">
        <v>17699</v>
      </c>
      <c r="M4252" t="s">
        <v>17700</v>
      </c>
      <c r="N4252">
        <v>3</v>
      </c>
      <c r="S4252" t="e">
        <f t="shared" si="990"/>
        <v>#DIV/0!</v>
      </c>
      <c r="X4252" s="3" t="e">
        <f t="shared" si="991"/>
        <v>#DIV/0!</v>
      </c>
      <c r="Y4252" t="e">
        <f t="shared" si="992"/>
        <v>#DIV/0!</v>
      </c>
      <c r="AD4252" t="e">
        <f t="shared" si="993"/>
        <v>#DIV/0!</v>
      </c>
      <c r="AI4252" t="e">
        <f t="shared" si="994"/>
        <v>#DIV/0!</v>
      </c>
      <c r="AJ4252" t="e">
        <f t="shared" si="995"/>
        <v>#DIV/0!</v>
      </c>
      <c r="AK4252" s="1" t="e">
        <f>IF(AND(OR(#REF!&gt;1.49,#REF!&lt; 0.67),#REF!&lt; 0.05),"TL regulate","none")</f>
        <v>#REF!</v>
      </c>
      <c r="AL4252" s="1" t="e">
        <f t="shared" si="996"/>
        <v>#DIV/0!</v>
      </c>
      <c r="AM4252" s="1" t="e">
        <f t="shared" si="997"/>
        <v>#DIV/0!</v>
      </c>
      <c r="AO4252">
        <v>0</v>
      </c>
      <c r="AP4252">
        <v>0</v>
      </c>
      <c r="AQ4252">
        <v>0</v>
      </c>
      <c r="AR4252">
        <v>0</v>
      </c>
      <c r="AS4252">
        <f t="shared" si="998"/>
        <v>0</v>
      </c>
      <c r="AT4252">
        <v>0</v>
      </c>
      <c r="AU4252">
        <v>0</v>
      </c>
      <c r="AV4252">
        <v>0</v>
      </c>
      <c r="AW4252">
        <v>0</v>
      </c>
      <c r="AX4252">
        <f t="shared" si="999"/>
        <v>0</v>
      </c>
      <c r="AY4252">
        <v>0</v>
      </c>
      <c r="AZ4252">
        <v>0</v>
      </c>
      <c r="BA4252">
        <v>0</v>
      </c>
      <c r="BB4252">
        <v>0</v>
      </c>
      <c r="BC4252">
        <f t="shared" si="1000"/>
        <v>0</v>
      </c>
      <c r="BE4252" t="str">
        <f t="shared" si="1001"/>
        <v>void</v>
      </c>
      <c r="BF4252">
        <f t="shared" si="1002"/>
        <v>0</v>
      </c>
      <c r="BG4252">
        <f t="shared" si="1003"/>
        <v>0</v>
      </c>
      <c r="BH4252">
        <f t="shared" si="1004"/>
        <v>0</v>
      </c>
    </row>
    <row r="4253" spans="1:60" x14ac:dyDescent="0.45">
      <c r="A4253" t="s">
        <v>17701</v>
      </c>
      <c r="B4253" t="s">
        <v>3301</v>
      </c>
      <c r="C4253" t="s">
        <v>17702</v>
      </c>
      <c r="D4253" t="s">
        <v>3303</v>
      </c>
      <c r="E4253" t="s">
        <v>3303</v>
      </c>
      <c r="F4253" t="s">
        <v>3304</v>
      </c>
      <c r="G4253">
        <v>0.92667200000000005</v>
      </c>
      <c r="H4253">
        <v>1</v>
      </c>
      <c r="I4253" t="s">
        <v>56</v>
      </c>
      <c r="J4253" t="s">
        <v>57</v>
      </c>
      <c r="K4253" t="s">
        <v>329</v>
      </c>
      <c r="L4253" t="s">
        <v>17703</v>
      </c>
      <c r="M4253" t="s">
        <v>17704</v>
      </c>
      <c r="N4253">
        <v>3</v>
      </c>
      <c r="S4253" t="e">
        <f t="shared" si="990"/>
        <v>#DIV/0!</v>
      </c>
      <c r="X4253" s="3" t="e">
        <f t="shared" si="991"/>
        <v>#DIV/0!</v>
      </c>
      <c r="Y4253" t="e">
        <f t="shared" si="992"/>
        <v>#DIV/0!</v>
      </c>
      <c r="AD4253" t="e">
        <f t="shared" si="993"/>
        <v>#DIV/0!</v>
      </c>
      <c r="AI4253" t="e">
        <f t="shared" si="994"/>
        <v>#DIV/0!</v>
      </c>
      <c r="AJ4253" t="e">
        <f t="shared" si="995"/>
        <v>#DIV/0!</v>
      </c>
      <c r="AK4253" s="1" t="e">
        <f>IF(AND(OR(#REF!&gt;1.49,#REF!&lt; 0.67),#REF!&lt; 0.05),"TL regulate","none")</f>
        <v>#REF!</v>
      </c>
      <c r="AL4253" s="1" t="e">
        <f t="shared" si="996"/>
        <v>#DIV/0!</v>
      </c>
      <c r="AM4253" s="1" t="e">
        <f t="shared" si="997"/>
        <v>#DIV/0!</v>
      </c>
      <c r="AO4253">
        <v>0</v>
      </c>
      <c r="AP4253">
        <v>0</v>
      </c>
      <c r="AQ4253">
        <v>0</v>
      </c>
      <c r="AR4253">
        <v>0</v>
      </c>
      <c r="AS4253">
        <f t="shared" si="998"/>
        <v>0</v>
      </c>
      <c r="AT4253">
        <v>23225000</v>
      </c>
      <c r="AU4253">
        <v>0</v>
      </c>
      <c r="AV4253">
        <v>0</v>
      </c>
      <c r="AW4253">
        <v>0</v>
      </c>
      <c r="AX4253">
        <f t="shared" si="999"/>
        <v>23225000</v>
      </c>
      <c r="AY4253">
        <v>0</v>
      </c>
      <c r="AZ4253">
        <v>0</v>
      </c>
      <c r="BA4253">
        <v>0</v>
      </c>
      <c r="BB4253">
        <v>0</v>
      </c>
      <c r="BC4253">
        <f t="shared" si="1000"/>
        <v>0</v>
      </c>
      <c r="BE4253" t="str">
        <f t="shared" si="1001"/>
        <v>TL only</v>
      </c>
      <c r="BF4253">
        <f t="shared" si="1002"/>
        <v>0</v>
      </c>
      <c r="BG4253">
        <f t="shared" si="1003"/>
        <v>1</v>
      </c>
      <c r="BH4253">
        <f t="shared" si="1004"/>
        <v>0</v>
      </c>
    </row>
    <row r="4254" spans="1:60" x14ac:dyDescent="0.45">
      <c r="A4254" t="s">
        <v>17705</v>
      </c>
      <c r="B4254" t="s">
        <v>17706</v>
      </c>
      <c r="C4254">
        <v>862</v>
      </c>
      <c r="D4254" t="s">
        <v>17706</v>
      </c>
      <c r="E4254" t="s">
        <v>17706</v>
      </c>
      <c r="F4254">
        <v>0</v>
      </c>
      <c r="G4254">
        <v>0.5</v>
      </c>
      <c r="H4254">
        <v>1</v>
      </c>
      <c r="I4254" t="s">
        <v>56</v>
      </c>
      <c r="J4254" t="s">
        <v>57</v>
      </c>
      <c r="K4254" t="s">
        <v>1819</v>
      </c>
      <c r="L4254" t="s">
        <v>17707</v>
      </c>
      <c r="M4254" t="s">
        <v>17708</v>
      </c>
      <c r="N4254">
        <v>5</v>
      </c>
      <c r="S4254" t="e">
        <f t="shared" si="990"/>
        <v>#DIV/0!</v>
      </c>
      <c r="X4254" s="3" t="e">
        <f t="shared" si="991"/>
        <v>#DIV/0!</v>
      </c>
      <c r="Y4254" t="e">
        <f t="shared" si="992"/>
        <v>#DIV/0!</v>
      </c>
      <c r="AD4254" t="e">
        <f t="shared" si="993"/>
        <v>#DIV/0!</v>
      </c>
      <c r="AI4254" t="e">
        <f t="shared" si="994"/>
        <v>#DIV/0!</v>
      </c>
      <c r="AJ4254" t="e">
        <f t="shared" si="995"/>
        <v>#DIV/0!</v>
      </c>
      <c r="AK4254" s="1" t="e">
        <f>IF(AND(OR(#REF!&gt;1.49,#REF!&lt; 0.67),#REF!&lt; 0.05),"TL regulate","none")</f>
        <v>#REF!</v>
      </c>
      <c r="AL4254" s="1" t="e">
        <f t="shared" si="996"/>
        <v>#DIV/0!</v>
      </c>
      <c r="AM4254" s="1" t="e">
        <f t="shared" si="997"/>
        <v>#DIV/0!</v>
      </c>
      <c r="AO4254">
        <v>0</v>
      </c>
      <c r="AP4254">
        <v>0</v>
      </c>
      <c r="AQ4254">
        <v>0</v>
      </c>
      <c r="AR4254">
        <v>0</v>
      </c>
      <c r="AS4254">
        <f t="shared" si="998"/>
        <v>0</v>
      </c>
      <c r="AT4254">
        <v>0</v>
      </c>
      <c r="AU4254">
        <v>0</v>
      </c>
      <c r="AV4254">
        <v>0</v>
      </c>
      <c r="AW4254">
        <v>0</v>
      </c>
      <c r="AX4254">
        <f t="shared" si="999"/>
        <v>0</v>
      </c>
      <c r="AY4254">
        <v>0</v>
      </c>
      <c r="AZ4254">
        <v>0</v>
      </c>
      <c r="BA4254">
        <v>0</v>
      </c>
      <c r="BB4254">
        <v>0</v>
      </c>
      <c r="BC4254">
        <f t="shared" si="1000"/>
        <v>0</v>
      </c>
      <c r="BE4254" t="str">
        <f t="shared" si="1001"/>
        <v>void</v>
      </c>
      <c r="BF4254">
        <f t="shared" si="1002"/>
        <v>0</v>
      </c>
      <c r="BG4254">
        <f t="shared" si="1003"/>
        <v>0</v>
      </c>
      <c r="BH4254">
        <f t="shared" si="1004"/>
        <v>0</v>
      </c>
    </row>
    <row r="4255" spans="1:60" x14ac:dyDescent="0.45">
      <c r="A4255" t="s">
        <v>17709</v>
      </c>
      <c r="B4255" t="s">
        <v>17706</v>
      </c>
      <c r="C4255">
        <v>863</v>
      </c>
      <c r="D4255" t="s">
        <v>17706</v>
      </c>
      <c r="E4255" t="s">
        <v>17706</v>
      </c>
      <c r="F4255">
        <v>0</v>
      </c>
      <c r="G4255">
        <v>0.5</v>
      </c>
      <c r="H4255">
        <v>1</v>
      </c>
      <c r="I4255" t="s">
        <v>56</v>
      </c>
      <c r="J4255" t="s">
        <v>63</v>
      </c>
      <c r="K4255" t="s">
        <v>64</v>
      </c>
      <c r="L4255" t="s">
        <v>17707</v>
      </c>
      <c r="M4255" t="s">
        <v>17708</v>
      </c>
      <c r="N4255">
        <v>6</v>
      </c>
      <c r="S4255" t="e">
        <f t="shared" si="990"/>
        <v>#DIV/0!</v>
      </c>
      <c r="X4255" s="3" t="e">
        <f t="shared" si="991"/>
        <v>#DIV/0!</v>
      </c>
      <c r="Y4255" t="e">
        <f t="shared" si="992"/>
        <v>#DIV/0!</v>
      </c>
      <c r="AD4255" t="e">
        <f t="shared" si="993"/>
        <v>#DIV/0!</v>
      </c>
      <c r="AI4255" t="e">
        <f t="shared" si="994"/>
        <v>#DIV/0!</v>
      </c>
      <c r="AJ4255" t="e">
        <f t="shared" si="995"/>
        <v>#DIV/0!</v>
      </c>
      <c r="AK4255" s="1" t="e">
        <f>IF(AND(OR(#REF!&gt;1.49,#REF!&lt; 0.67),#REF!&lt; 0.05),"TL regulate","none")</f>
        <v>#REF!</v>
      </c>
      <c r="AL4255" s="1" t="e">
        <f t="shared" si="996"/>
        <v>#DIV/0!</v>
      </c>
      <c r="AM4255" s="1" t="e">
        <f t="shared" si="997"/>
        <v>#DIV/0!</v>
      </c>
      <c r="AO4255">
        <v>0</v>
      </c>
      <c r="AP4255">
        <v>0</v>
      </c>
      <c r="AQ4255">
        <v>0</v>
      </c>
      <c r="AR4255">
        <v>0</v>
      </c>
      <c r="AS4255">
        <f t="shared" si="998"/>
        <v>0</v>
      </c>
      <c r="AT4255">
        <v>0</v>
      </c>
      <c r="AU4255">
        <v>0</v>
      </c>
      <c r="AV4255">
        <v>0</v>
      </c>
      <c r="AW4255">
        <v>0</v>
      </c>
      <c r="AX4255">
        <f t="shared" si="999"/>
        <v>0</v>
      </c>
      <c r="AY4255">
        <v>0</v>
      </c>
      <c r="AZ4255">
        <v>0</v>
      </c>
      <c r="BA4255">
        <v>0</v>
      </c>
      <c r="BB4255">
        <v>0</v>
      </c>
      <c r="BC4255">
        <f t="shared" si="1000"/>
        <v>0</v>
      </c>
      <c r="BE4255" t="str">
        <f t="shared" si="1001"/>
        <v>void</v>
      </c>
      <c r="BF4255">
        <f t="shared" si="1002"/>
        <v>0</v>
      </c>
      <c r="BG4255">
        <f t="shared" si="1003"/>
        <v>0</v>
      </c>
      <c r="BH4255">
        <f t="shared" si="1004"/>
        <v>0</v>
      </c>
    </row>
    <row r="4256" spans="1:60" x14ac:dyDescent="0.45">
      <c r="A4256" t="s">
        <v>17710</v>
      </c>
      <c r="B4256" t="s">
        <v>17711</v>
      </c>
      <c r="C4256" t="s">
        <v>17712</v>
      </c>
      <c r="D4256" t="s">
        <v>17713</v>
      </c>
      <c r="E4256" t="s">
        <v>17713</v>
      </c>
      <c r="F4256" t="s">
        <v>17714</v>
      </c>
      <c r="G4256">
        <v>0.198572</v>
      </c>
      <c r="H4256">
        <v>0</v>
      </c>
      <c r="I4256" t="s">
        <v>80</v>
      </c>
      <c r="J4256" t="s">
        <v>57</v>
      </c>
      <c r="K4256" t="s">
        <v>153</v>
      </c>
      <c r="L4256" t="s">
        <v>17715</v>
      </c>
      <c r="M4256" t="s">
        <v>17716</v>
      </c>
      <c r="N4256">
        <v>1</v>
      </c>
      <c r="S4256" t="e">
        <f t="shared" si="990"/>
        <v>#DIV/0!</v>
      </c>
      <c r="X4256" s="3" t="e">
        <f t="shared" si="991"/>
        <v>#DIV/0!</v>
      </c>
      <c r="Y4256" t="e">
        <f t="shared" si="992"/>
        <v>#DIV/0!</v>
      </c>
      <c r="AD4256" t="e">
        <f t="shared" si="993"/>
        <v>#DIV/0!</v>
      </c>
      <c r="AI4256" t="e">
        <f t="shared" si="994"/>
        <v>#DIV/0!</v>
      </c>
      <c r="AJ4256" t="e">
        <f t="shared" si="995"/>
        <v>#DIV/0!</v>
      </c>
      <c r="AK4256" s="1" t="e">
        <f>IF(AND(OR(#REF!&gt;1.49,#REF!&lt; 0.67),#REF!&lt; 0.05),"TL regulate","none")</f>
        <v>#REF!</v>
      </c>
      <c r="AL4256" s="1" t="e">
        <f t="shared" si="996"/>
        <v>#DIV/0!</v>
      </c>
      <c r="AM4256" s="1" t="e">
        <f t="shared" si="997"/>
        <v>#DIV/0!</v>
      </c>
      <c r="AO4256">
        <v>0</v>
      </c>
      <c r="AP4256">
        <v>0</v>
      </c>
      <c r="AQ4256">
        <v>0</v>
      </c>
      <c r="AR4256">
        <v>0</v>
      </c>
      <c r="AS4256">
        <f t="shared" si="998"/>
        <v>0</v>
      </c>
      <c r="AT4256">
        <v>0</v>
      </c>
      <c r="AU4256">
        <v>0</v>
      </c>
      <c r="AV4256">
        <v>0</v>
      </c>
      <c r="AW4256">
        <v>0</v>
      </c>
      <c r="AX4256">
        <f t="shared" si="999"/>
        <v>0</v>
      </c>
      <c r="AY4256">
        <v>0</v>
      </c>
      <c r="AZ4256">
        <v>0</v>
      </c>
      <c r="BA4256">
        <v>0</v>
      </c>
      <c r="BB4256">
        <v>0</v>
      </c>
      <c r="BC4256">
        <f t="shared" si="1000"/>
        <v>0</v>
      </c>
      <c r="BE4256" t="str">
        <f t="shared" si="1001"/>
        <v>void</v>
      </c>
      <c r="BF4256">
        <f t="shared" si="1002"/>
        <v>0</v>
      </c>
      <c r="BG4256">
        <f t="shared" si="1003"/>
        <v>0</v>
      </c>
      <c r="BH4256">
        <f t="shared" si="1004"/>
        <v>0</v>
      </c>
    </row>
    <row r="4257" spans="1:60" x14ac:dyDescent="0.45">
      <c r="A4257" t="s">
        <v>17717</v>
      </c>
      <c r="B4257" t="s">
        <v>17711</v>
      </c>
      <c r="C4257" t="s">
        <v>17718</v>
      </c>
      <c r="D4257" t="s">
        <v>17713</v>
      </c>
      <c r="E4257" t="s">
        <v>17713</v>
      </c>
      <c r="F4257" t="s">
        <v>17714</v>
      </c>
      <c r="G4257">
        <v>0.198572</v>
      </c>
      <c r="H4257">
        <v>0</v>
      </c>
      <c r="I4257" t="s">
        <v>80</v>
      </c>
      <c r="J4257" t="s">
        <v>63</v>
      </c>
      <c r="K4257" t="s">
        <v>64</v>
      </c>
      <c r="L4257" t="s">
        <v>17715</v>
      </c>
      <c r="M4257" t="s">
        <v>17716</v>
      </c>
      <c r="N4257">
        <v>4</v>
      </c>
      <c r="S4257" t="e">
        <f t="shared" si="990"/>
        <v>#DIV/0!</v>
      </c>
      <c r="X4257" s="3" t="e">
        <f t="shared" si="991"/>
        <v>#DIV/0!</v>
      </c>
      <c r="Y4257" t="e">
        <f t="shared" si="992"/>
        <v>#DIV/0!</v>
      </c>
      <c r="AD4257" t="e">
        <f t="shared" si="993"/>
        <v>#DIV/0!</v>
      </c>
      <c r="AI4257" t="e">
        <f t="shared" si="994"/>
        <v>#DIV/0!</v>
      </c>
      <c r="AJ4257" t="e">
        <f t="shared" si="995"/>
        <v>#DIV/0!</v>
      </c>
      <c r="AK4257" s="1" t="e">
        <f>IF(AND(OR(#REF!&gt;1.49,#REF!&lt; 0.67),#REF!&lt; 0.05),"TL regulate","none")</f>
        <v>#REF!</v>
      </c>
      <c r="AL4257" s="1" t="e">
        <f t="shared" si="996"/>
        <v>#DIV/0!</v>
      </c>
      <c r="AM4257" s="1" t="e">
        <f t="shared" si="997"/>
        <v>#DIV/0!</v>
      </c>
      <c r="AO4257">
        <v>0</v>
      </c>
      <c r="AP4257">
        <v>0</v>
      </c>
      <c r="AQ4257">
        <v>0</v>
      </c>
      <c r="AR4257">
        <v>0</v>
      </c>
      <c r="AS4257">
        <f t="shared" si="998"/>
        <v>0</v>
      </c>
      <c r="AT4257">
        <v>0</v>
      </c>
      <c r="AU4257">
        <v>0</v>
      </c>
      <c r="AV4257">
        <v>0</v>
      </c>
      <c r="AW4257">
        <v>0</v>
      </c>
      <c r="AX4257">
        <f t="shared" si="999"/>
        <v>0</v>
      </c>
      <c r="AY4257">
        <v>0</v>
      </c>
      <c r="AZ4257">
        <v>0</v>
      </c>
      <c r="BA4257">
        <v>0</v>
      </c>
      <c r="BB4257">
        <v>0</v>
      </c>
      <c r="BC4257">
        <f t="shared" si="1000"/>
        <v>0</v>
      </c>
      <c r="BE4257" t="str">
        <f t="shared" si="1001"/>
        <v>void</v>
      </c>
      <c r="BF4257">
        <f t="shared" si="1002"/>
        <v>0</v>
      </c>
      <c r="BG4257">
        <f t="shared" si="1003"/>
        <v>0</v>
      </c>
      <c r="BH4257">
        <f t="shared" si="1004"/>
        <v>0</v>
      </c>
    </row>
    <row r="4258" spans="1:60" x14ac:dyDescent="0.45">
      <c r="A4258" t="s">
        <v>17719</v>
      </c>
      <c r="B4258" t="s">
        <v>6107</v>
      </c>
      <c r="C4258" t="s">
        <v>17720</v>
      </c>
      <c r="D4258" t="s">
        <v>6109</v>
      </c>
      <c r="E4258" t="s">
        <v>6109</v>
      </c>
      <c r="F4258" t="s">
        <v>6110</v>
      </c>
      <c r="G4258">
        <v>0.64067300000000005</v>
      </c>
      <c r="H4258">
        <v>1</v>
      </c>
      <c r="I4258" t="s">
        <v>56</v>
      </c>
      <c r="J4258" t="s">
        <v>9993</v>
      </c>
      <c r="K4258" t="s">
        <v>4460</v>
      </c>
      <c r="L4258" t="s">
        <v>17721</v>
      </c>
      <c r="M4258" t="s">
        <v>17722</v>
      </c>
      <c r="N4258">
        <v>16</v>
      </c>
      <c r="S4258" t="e">
        <f t="shared" si="990"/>
        <v>#DIV/0!</v>
      </c>
      <c r="X4258" s="3" t="e">
        <f t="shared" si="991"/>
        <v>#DIV/0!</v>
      </c>
      <c r="Y4258" t="e">
        <f t="shared" si="992"/>
        <v>#DIV/0!</v>
      </c>
      <c r="AD4258" t="e">
        <f t="shared" si="993"/>
        <v>#DIV/0!</v>
      </c>
      <c r="AI4258" t="e">
        <f t="shared" si="994"/>
        <v>#DIV/0!</v>
      </c>
      <c r="AJ4258" t="e">
        <f t="shared" si="995"/>
        <v>#DIV/0!</v>
      </c>
      <c r="AK4258" s="1" t="e">
        <f>IF(AND(OR(#REF!&gt;1.49,#REF!&lt; 0.67),#REF!&lt; 0.05),"TL regulate","none")</f>
        <v>#REF!</v>
      </c>
      <c r="AL4258" s="1" t="e">
        <f t="shared" si="996"/>
        <v>#DIV/0!</v>
      </c>
      <c r="AM4258" s="1" t="e">
        <f t="shared" si="997"/>
        <v>#DIV/0!</v>
      </c>
      <c r="AO4258">
        <v>0</v>
      </c>
      <c r="AP4258">
        <v>0</v>
      </c>
      <c r="AQ4258">
        <v>0</v>
      </c>
      <c r="AR4258">
        <v>0</v>
      </c>
      <c r="AS4258">
        <f t="shared" si="998"/>
        <v>0</v>
      </c>
      <c r="AT4258">
        <v>0</v>
      </c>
      <c r="AU4258">
        <v>0</v>
      </c>
      <c r="AV4258">
        <v>0</v>
      </c>
      <c r="AW4258">
        <v>0</v>
      </c>
      <c r="AX4258">
        <f t="shared" si="999"/>
        <v>0</v>
      </c>
      <c r="AY4258">
        <v>0</v>
      </c>
      <c r="AZ4258">
        <v>0</v>
      </c>
      <c r="BA4258">
        <v>64996000</v>
      </c>
      <c r="BB4258">
        <v>0</v>
      </c>
      <c r="BC4258">
        <f t="shared" si="1000"/>
        <v>64996000</v>
      </c>
      <c r="BE4258" t="str">
        <f t="shared" si="1001"/>
        <v>Cel only</v>
      </c>
      <c r="BF4258">
        <f t="shared" si="1002"/>
        <v>0</v>
      </c>
      <c r="BG4258">
        <f t="shared" si="1003"/>
        <v>0</v>
      </c>
      <c r="BH4258">
        <f t="shared" si="1004"/>
        <v>1</v>
      </c>
    </row>
    <row r="4259" spans="1:60" x14ac:dyDescent="0.45">
      <c r="A4259" t="s">
        <v>17723</v>
      </c>
      <c r="B4259" t="s">
        <v>11379</v>
      </c>
      <c r="C4259" t="s">
        <v>17724</v>
      </c>
      <c r="D4259" t="s">
        <v>11381</v>
      </c>
      <c r="E4259" t="s">
        <v>11381</v>
      </c>
      <c r="F4259">
        <v>0</v>
      </c>
      <c r="G4259">
        <v>0.80356000000000005</v>
      </c>
      <c r="H4259">
        <v>2</v>
      </c>
      <c r="I4259" t="s">
        <v>56</v>
      </c>
      <c r="J4259" t="s">
        <v>1522</v>
      </c>
      <c r="K4259" t="s">
        <v>3123</v>
      </c>
      <c r="L4259" t="s">
        <v>17725</v>
      </c>
      <c r="M4259" t="s">
        <v>17726</v>
      </c>
      <c r="N4259">
        <v>7</v>
      </c>
      <c r="S4259" t="e">
        <f t="shared" si="990"/>
        <v>#DIV/0!</v>
      </c>
      <c r="X4259" s="3" t="e">
        <f t="shared" si="991"/>
        <v>#DIV/0!</v>
      </c>
      <c r="Y4259" t="e">
        <f t="shared" si="992"/>
        <v>#DIV/0!</v>
      </c>
      <c r="AD4259" t="e">
        <f t="shared" si="993"/>
        <v>#DIV/0!</v>
      </c>
      <c r="AI4259" t="e">
        <f t="shared" si="994"/>
        <v>#DIV/0!</v>
      </c>
      <c r="AJ4259" t="e">
        <f t="shared" si="995"/>
        <v>#DIV/0!</v>
      </c>
      <c r="AK4259" s="1" t="e">
        <f>IF(AND(OR(#REF!&gt;1.49,#REF!&lt; 0.67),#REF!&lt; 0.05),"TL regulate","none")</f>
        <v>#REF!</v>
      </c>
      <c r="AL4259" s="1" t="e">
        <f t="shared" si="996"/>
        <v>#DIV/0!</v>
      </c>
      <c r="AM4259" s="1" t="e">
        <f t="shared" si="997"/>
        <v>#DIV/0!</v>
      </c>
      <c r="AO4259">
        <v>0</v>
      </c>
      <c r="AP4259">
        <v>0</v>
      </c>
      <c r="AQ4259">
        <v>0</v>
      </c>
      <c r="AR4259">
        <v>0</v>
      </c>
      <c r="AS4259">
        <f t="shared" si="998"/>
        <v>0</v>
      </c>
      <c r="AT4259">
        <v>0</v>
      </c>
      <c r="AU4259">
        <v>0</v>
      </c>
      <c r="AV4259">
        <v>0</v>
      </c>
      <c r="AW4259">
        <v>0</v>
      </c>
      <c r="AX4259">
        <f t="shared" si="999"/>
        <v>0</v>
      </c>
      <c r="AY4259">
        <v>0</v>
      </c>
      <c r="AZ4259">
        <v>0</v>
      </c>
      <c r="BA4259">
        <v>0</v>
      </c>
      <c r="BB4259">
        <v>0</v>
      </c>
      <c r="BC4259">
        <f t="shared" si="1000"/>
        <v>0</v>
      </c>
      <c r="BE4259" t="str">
        <f t="shared" si="1001"/>
        <v>void</v>
      </c>
      <c r="BF4259">
        <f t="shared" si="1002"/>
        <v>0</v>
      </c>
      <c r="BG4259">
        <f t="shared" si="1003"/>
        <v>0</v>
      </c>
      <c r="BH4259">
        <f t="shared" si="1004"/>
        <v>0</v>
      </c>
    </row>
    <row r="4260" spans="1:60" x14ac:dyDescent="0.45">
      <c r="A4260" t="s">
        <v>17727</v>
      </c>
      <c r="B4260" t="s">
        <v>11379</v>
      </c>
      <c r="C4260" t="s">
        <v>17728</v>
      </c>
      <c r="D4260" t="s">
        <v>11381</v>
      </c>
      <c r="E4260" t="s">
        <v>11381</v>
      </c>
      <c r="F4260">
        <v>0</v>
      </c>
      <c r="G4260">
        <v>0.83220000000000005</v>
      </c>
      <c r="H4260" t="s">
        <v>116</v>
      </c>
      <c r="I4260" t="s">
        <v>56</v>
      </c>
      <c r="J4260" t="s">
        <v>1225</v>
      </c>
      <c r="K4260" t="s">
        <v>481</v>
      </c>
      <c r="L4260" t="s">
        <v>17729</v>
      </c>
      <c r="M4260" t="s">
        <v>17730</v>
      </c>
      <c r="N4260">
        <v>4</v>
      </c>
      <c r="S4260" t="e">
        <f t="shared" si="990"/>
        <v>#DIV/0!</v>
      </c>
      <c r="X4260" s="3" t="e">
        <f t="shared" si="991"/>
        <v>#DIV/0!</v>
      </c>
      <c r="Y4260" t="e">
        <f t="shared" si="992"/>
        <v>#DIV/0!</v>
      </c>
      <c r="AD4260" t="e">
        <f t="shared" si="993"/>
        <v>#DIV/0!</v>
      </c>
      <c r="AI4260" t="e">
        <f t="shared" si="994"/>
        <v>#DIV/0!</v>
      </c>
      <c r="AJ4260" t="e">
        <f t="shared" si="995"/>
        <v>#DIV/0!</v>
      </c>
      <c r="AK4260" s="1" t="e">
        <f>IF(AND(OR(#REF!&gt;1.49,#REF!&lt; 0.67),#REF!&lt; 0.05),"TL regulate","none")</f>
        <v>#REF!</v>
      </c>
      <c r="AL4260" s="1" t="e">
        <f t="shared" si="996"/>
        <v>#DIV/0!</v>
      </c>
      <c r="AM4260" s="1" t="e">
        <f t="shared" si="997"/>
        <v>#DIV/0!</v>
      </c>
      <c r="AO4260">
        <v>0</v>
      </c>
      <c r="AP4260">
        <v>0</v>
      </c>
      <c r="AQ4260">
        <v>0</v>
      </c>
      <c r="AR4260">
        <v>0</v>
      </c>
      <c r="AS4260">
        <f t="shared" si="998"/>
        <v>0</v>
      </c>
      <c r="AT4260">
        <v>0</v>
      </c>
      <c r="AU4260">
        <v>0</v>
      </c>
      <c r="AV4260">
        <v>0</v>
      </c>
      <c r="AW4260">
        <v>0</v>
      </c>
      <c r="AX4260">
        <f t="shared" si="999"/>
        <v>0</v>
      </c>
      <c r="AY4260">
        <v>0</v>
      </c>
      <c r="AZ4260">
        <v>0</v>
      </c>
      <c r="BA4260">
        <v>0</v>
      </c>
      <c r="BB4260">
        <v>0</v>
      </c>
      <c r="BC4260">
        <f t="shared" si="1000"/>
        <v>0</v>
      </c>
      <c r="BE4260" t="str">
        <f t="shared" si="1001"/>
        <v>void</v>
      </c>
      <c r="BF4260">
        <f t="shared" si="1002"/>
        <v>0</v>
      </c>
      <c r="BG4260">
        <f t="shared" si="1003"/>
        <v>0</v>
      </c>
      <c r="BH4260">
        <f t="shared" si="1004"/>
        <v>0</v>
      </c>
    </row>
    <row r="4261" spans="1:60" x14ac:dyDescent="0.45">
      <c r="A4261" t="s">
        <v>17731</v>
      </c>
      <c r="B4261" t="s">
        <v>5806</v>
      </c>
      <c r="C4261" t="s">
        <v>17732</v>
      </c>
      <c r="D4261" t="s">
        <v>5808</v>
      </c>
      <c r="E4261" t="s">
        <v>5808</v>
      </c>
      <c r="F4261" t="s">
        <v>5809</v>
      </c>
      <c r="G4261">
        <v>0.50646599999999997</v>
      </c>
      <c r="H4261">
        <v>2</v>
      </c>
      <c r="I4261" t="s">
        <v>56</v>
      </c>
      <c r="J4261" t="s">
        <v>4403</v>
      </c>
      <c r="K4261" t="s">
        <v>1608</v>
      </c>
      <c r="L4261" t="s">
        <v>17733</v>
      </c>
      <c r="M4261" t="s">
        <v>17734</v>
      </c>
      <c r="N4261">
        <v>7</v>
      </c>
      <c r="S4261" t="e">
        <f t="shared" si="990"/>
        <v>#DIV/0!</v>
      </c>
      <c r="X4261" s="3" t="e">
        <f t="shared" si="991"/>
        <v>#DIV/0!</v>
      </c>
      <c r="Y4261" t="e">
        <f t="shared" si="992"/>
        <v>#DIV/0!</v>
      </c>
      <c r="AD4261" t="e">
        <f t="shared" si="993"/>
        <v>#DIV/0!</v>
      </c>
      <c r="AI4261" t="e">
        <f t="shared" si="994"/>
        <v>#DIV/0!</v>
      </c>
      <c r="AJ4261" t="e">
        <f t="shared" si="995"/>
        <v>#DIV/0!</v>
      </c>
      <c r="AK4261" s="1" t="e">
        <f>IF(AND(OR(#REF!&gt;1.49,#REF!&lt; 0.67),#REF!&lt; 0.05),"TL regulate","none")</f>
        <v>#REF!</v>
      </c>
      <c r="AL4261" s="1" t="e">
        <f t="shared" si="996"/>
        <v>#DIV/0!</v>
      </c>
      <c r="AM4261" s="1" t="e">
        <f t="shared" si="997"/>
        <v>#DIV/0!</v>
      </c>
      <c r="AO4261">
        <v>0</v>
      </c>
      <c r="AP4261">
        <v>0</v>
      </c>
      <c r="AQ4261">
        <v>0</v>
      </c>
      <c r="AR4261">
        <v>0</v>
      </c>
      <c r="AS4261">
        <f t="shared" si="998"/>
        <v>0</v>
      </c>
      <c r="AT4261">
        <v>0</v>
      </c>
      <c r="AU4261">
        <v>0</v>
      </c>
      <c r="AV4261">
        <v>0</v>
      </c>
      <c r="AW4261">
        <v>0</v>
      </c>
      <c r="AX4261">
        <f t="shared" si="999"/>
        <v>0</v>
      </c>
      <c r="AY4261">
        <v>0</v>
      </c>
      <c r="AZ4261">
        <v>0</v>
      </c>
      <c r="BA4261">
        <v>0</v>
      </c>
      <c r="BB4261">
        <v>14528000</v>
      </c>
      <c r="BC4261">
        <f t="shared" si="1000"/>
        <v>14528000</v>
      </c>
      <c r="BE4261" t="str">
        <f t="shared" si="1001"/>
        <v>Cel only</v>
      </c>
      <c r="BF4261">
        <f t="shared" si="1002"/>
        <v>0</v>
      </c>
      <c r="BG4261">
        <f t="shared" si="1003"/>
        <v>0</v>
      </c>
      <c r="BH4261">
        <f t="shared" si="1004"/>
        <v>1</v>
      </c>
    </row>
    <row r="4262" spans="1:60" x14ac:dyDescent="0.45">
      <c r="A4262" t="s">
        <v>17735</v>
      </c>
      <c r="B4262" t="s">
        <v>5806</v>
      </c>
      <c r="C4262" t="s">
        <v>17736</v>
      </c>
      <c r="D4262" t="s">
        <v>5808</v>
      </c>
      <c r="E4262" t="s">
        <v>5808</v>
      </c>
      <c r="F4262" t="s">
        <v>5809</v>
      </c>
      <c r="G4262">
        <v>0.50646599999999997</v>
      </c>
      <c r="H4262">
        <v>2</v>
      </c>
      <c r="I4262" t="s">
        <v>56</v>
      </c>
      <c r="J4262" t="s">
        <v>2624</v>
      </c>
      <c r="K4262" t="s">
        <v>1959</v>
      </c>
      <c r="L4262" t="s">
        <v>17733</v>
      </c>
      <c r="M4262" t="s">
        <v>17734</v>
      </c>
      <c r="N4262">
        <v>6</v>
      </c>
      <c r="S4262" t="e">
        <f t="shared" si="990"/>
        <v>#DIV/0!</v>
      </c>
      <c r="X4262" s="3" t="e">
        <f t="shared" si="991"/>
        <v>#DIV/0!</v>
      </c>
      <c r="Y4262" t="e">
        <f t="shared" si="992"/>
        <v>#DIV/0!</v>
      </c>
      <c r="AD4262" t="e">
        <f t="shared" si="993"/>
        <v>#DIV/0!</v>
      </c>
      <c r="AI4262" t="e">
        <f t="shared" si="994"/>
        <v>#DIV/0!</v>
      </c>
      <c r="AJ4262" t="e">
        <f t="shared" si="995"/>
        <v>#DIV/0!</v>
      </c>
      <c r="AK4262" s="1" t="e">
        <f>IF(AND(OR(#REF!&gt;1.49,#REF!&lt; 0.67),#REF!&lt; 0.05),"TL regulate","none")</f>
        <v>#REF!</v>
      </c>
      <c r="AL4262" s="1" t="e">
        <f t="shared" si="996"/>
        <v>#DIV/0!</v>
      </c>
      <c r="AM4262" s="1" t="e">
        <f t="shared" si="997"/>
        <v>#DIV/0!</v>
      </c>
      <c r="AO4262">
        <v>0</v>
      </c>
      <c r="AP4262">
        <v>0</v>
      </c>
      <c r="AQ4262">
        <v>0</v>
      </c>
      <c r="AR4262">
        <v>0</v>
      </c>
      <c r="AS4262">
        <f t="shared" si="998"/>
        <v>0</v>
      </c>
      <c r="AT4262">
        <v>0</v>
      </c>
      <c r="AU4262">
        <v>0</v>
      </c>
      <c r="AV4262">
        <v>0</v>
      </c>
      <c r="AW4262">
        <v>0</v>
      </c>
      <c r="AX4262">
        <f t="shared" si="999"/>
        <v>0</v>
      </c>
      <c r="AY4262">
        <v>0</v>
      </c>
      <c r="AZ4262">
        <v>0</v>
      </c>
      <c r="BA4262">
        <v>0</v>
      </c>
      <c r="BB4262">
        <v>14528000</v>
      </c>
      <c r="BC4262">
        <f t="shared" si="1000"/>
        <v>14528000</v>
      </c>
      <c r="BE4262" t="str">
        <f t="shared" si="1001"/>
        <v>Cel only</v>
      </c>
      <c r="BF4262">
        <f t="shared" si="1002"/>
        <v>0</v>
      </c>
      <c r="BG4262">
        <f t="shared" si="1003"/>
        <v>0</v>
      </c>
      <c r="BH4262">
        <f t="shared" si="1004"/>
        <v>1</v>
      </c>
    </row>
    <row r="4263" spans="1:60" x14ac:dyDescent="0.45">
      <c r="A4263" t="s">
        <v>17737</v>
      </c>
      <c r="B4263" t="s">
        <v>5806</v>
      </c>
      <c r="C4263" t="s">
        <v>17738</v>
      </c>
      <c r="D4263" t="s">
        <v>5808</v>
      </c>
      <c r="E4263" t="s">
        <v>5808</v>
      </c>
      <c r="F4263" t="s">
        <v>5809</v>
      </c>
      <c r="G4263">
        <v>0.48777300000000001</v>
      </c>
      <c r="H4263">
        <v>0</v>
      </c>
      <c r="I4263" t="s">
        <v>80</v>
      </c>
      <c r="J4263" t="s">
        <v>63</v>
      </c>
      <c r="K4263" t="s">
        <v>64</v>
      </c>
      <c r="L4263" t="s">
        <v>17733</v>
      </c>
      <c r="M4263" t="s">
        <v>17734</v>
      </c>
      <c r="N4263">
        <v>10</v>
      </c>
      <c r="S4263" t="e">
        <f t="shared" si="990"/>
        <v>#DIV/0!</v>
      </c>
      <c r="X4263" s="3" t="e">
        <f t="shared" si="991"/>
        <v>#DIV/0!</v>
      </c>
      <c r="Y4263" t="e">
        <f t="shared" si="992"/>
        <v>#DIV/0!</v>
      </c>
      <c r="AD4263" t="e">
        <f t="shared" si="993"/>
        <v>#DIV/0!</v>
      </c>
      <c r="AI4263" t="e">
        <f t="shared" si="994"/>
        <v>#DIV/0!</v>
      </c>
      <c r="AJ4263" t="e">
        <f t="shared" si="995"/>
        <v>#DIV/0!</v>
      </c>
      <c r="AK4263" s="1" t="e">
        <f>IF(AND(OR(#REF!&gt;1.49,#REF!&lt; 0.67),#REF!&lt; 0.05),"TL regulate","none")</f>
        <v>#REF!</v>
      </c>
      <c r="AL4263" s="1" t="e">
        <f t="shared" si="996"/>
        <v>#DIV/0!</v>
      </c>
      <c r="AM4263" s="1" t="e">
        <f t="shared" si="997"/>
        <v>#DIV/0!</v>
      </c>
      <c r="AO4263">
        <v>0</v>
      </c>
      <c r="AP4263">
        <v>0</v>
      </c>
      <c r="AQ4263">
        <v>0</v>
      </c>
      <c r="AR4263">
        <v>0</v>
      </c>
      <c r="AS4263">
        <f t="shared" si="998"/>
        <v>0</v>
      </c>
      <c r="AT4263">
        <v>0</v>
      </c>
      <c r="AU4263">
        <v>0</v>
      </c>
      <c r="AV4263">
        <v>0</v>
      </c>
      <c r="AW4263">
        <v>0</v>
      </c>
      <c r="AX4263">
        <f t="shared" si="999"/>
        <v>0</v>
      </c>
      <c r="AY4263">
        <v>0</v>
      </c>
      <c r="AZ4263">
        <v>0</v>
      </c>
      <c r="BA4263">
        <v>0</v>
      </c>
      <c r="BB4263">
        <v>0</v>
      </c>
      <c r="BC4263">
        <f t="shared" si="1000"/>
        <v>0</v>
      </c>
      <c r="BE4263" t="str">
        <f t="shared" si="1001"/>
        <v>void</v>
      </c>
      <c r="BF4263">
        <f t="shared" si="1002"/>
        <v>0</v>
      </c>
      <c r="BG4263">
        <f t="shared" si="1003"/>
        <v>0</v>
      </c>
      <c r="BH4263">
        <f t="shared" si="1004"/>
        <v>0</v>
      </c>
    </row>
    <row r="4264" spans="1:60" x14ac:dyDescent="0.45">
      <c r="A4264" t="s">
        <v>17739</v>
      </c>
      <c r="B4264" t="s">
        <v>5806</v>
      </c>
      <c r="C4264" t="s">
        <v>17740</v>
      </c>
      <c r="D4264" t="s">
        <v>5808</v>
      </c>
      <c r="E4264" t="s">
        <v>5808</v>
      </c>
      <c r="F4264" t="s">
        <v>5809</v>
      </c>
      <c r="G4264">
        <v>0.48777300000000001</v>
      </c>
      <c r="H4264">
        <v>0</v>
      </c>
      <c r="I4264" t="s">
        <v>80</v>
      </c>
      <c r="J4264" t="s">
        <v>63</v>
      </c>
      <c r="K4264" t="s">
        <v>64</v>
      </c>
      <c r="L4264" t="s">
        <v>17733</v>
      </c>
      <c r="M4264" t="s">
        <v>17734</v>
      </c>
      <c r="N4264">
        <v>11</v>
      </c>
      <c r="S4264" t="e">
        <f t="shared" si="990"/>
        <v>#DIV/0!</v>
      </c>
      <c r="X4264" s="3" t="e">
        <f t="shared" si="991"/>
        <v>#DIV/0!</v>
      </c>
      <c r="Y4264" t="e">
        <f t="shared" si="992"/>
        <v>#DIV/0!</v>
      </c>
      <c r="AD4264" t="e">
        <f t="shared" si="993"/>
        <v>#DIV/0!</v>
      </c>
      <c r="AI4264" t="e">
        <f t="shared" si="994"/>
        <v>#DIV/0!</v>
      </c>
      <c r="AJ4264" t="e">
        <f t="shared" si="995"/>
        <v>#DIV/0!</v>
      </c>
      <c r="AK4264" s="1" t="e">
        <f>IF(AND(OR(#REF!&gt;1.49,#REF!&lt; 0.67),#REF!&lt; 0.05),"TL regulate","none")</f>
        <v>#REF!</v>
      </c>
      <c r="AL4264" s="1" t="e">
        <f t="shared" si="996"/>
        <v>#DIV/0!</v>
      </c>
      <c r="AM4264" s="1" t="e">
        <f t="shared" si="997"/>
        <v>#DIV/0!</v>
      </c>
      <c r="AO4264">
        <v>0</v>
      </c>
      <c r="AP4264">
        <v>0</v>
      </c>
      <c r="AQ4264">
        <v>0</v>
      </c>
      <c r="AR4264">
        <v>0</v>
      </c>
      <c r="AS4264">
        <f t="shared" si="998"/>
        <v>0</v>
      </c>
      <c r="AT4264">
        <v>0</v>
      </c>
      <c r="AU4264">
        <v>0</v>
      </c>
      <c r="AV4264">
        <v>0</v>
      </c>
      <c r="AW4264">
        <v>0</v>
      </c>
      <c r="AX4264">
        <f t="shared" si="999"/>
        <v>0</v>
      </c>
      <c r="AY4264">
        <v>0</v>
      </c>
      <c r="AZ4264">
        <v>0</v>
      </c>
      <c r="BA4264">
        <v>0</v>
      </c>
      <c r="BB4264">
        <v>0</v>
      </c>
      <c r="BC4264">
        <f t="shared" si="1000"/>
        <v>0</v>
      </c>
      <c r="BE4264" t="str">
        <f t="shared" si="1001"/>
        <v>void</v>
      </c>
      <c r="BF4264">
        <f t="shared" si="1002"/>
        <v>0</v>
      </c>
      <c r="BG4264">
        <f t="shared" si="1003"/>
        <v>0</v>
      </c>
      <c r="BH4264">
        <f t="shared" si="1004"/>
        <v>0</v>
      </c>
    </row>
    <row r="4265" spans="1:60" x14ac:dyDescent="0.45">
      <c r="A4265" t="s">
        <v>17741</v>
      </c>
      <c r="B4265" t="s">
        <v>17742</v>
      </c>
      <c r="C4265">
        <v>50</v>
      </c>
      <c r="D4265" t="s">
        <v>17742</v>
      </c>
      <c r="E4265" t="s">
        <v>17742</v>
      </c>
      <c r="F4265" t="s">
        <v>17743</v>
      </c>
      <c r="G4265">
        <v>0.99999400000000005</v>
      </c>
      <c r="H4265">
        <v>1</v>
      </c>
      <c r="I4265" t="s">
        <v>56</v>
      </c>
      <c r="J4265" t="s">
        <v>57</v>
      </c>
      <c r="K4265" t="s">
        <v>1936</v>
      </c>
      <c r="L4265" t="s">
        <v>17744</v>
      </c>
      <c r="M4265" t="s">
        <v>17745</v>
      </c>
      <c r="N4265">
        <v>5</v>
      </c>
      <c r="S4265" t="e">
        <f t="shared" si="990"/>
        <v>#DIV/0!</v>
      </c>
      <c r="X4265" s="3" t="e">
        <f t="shared" si="991"/>
        <v>#DIV/0!</v>
      </c>
      <c r="Y4265" t="e">
        <f t="shared" si="992"/>
        <v>#DIV/0!</v>
      </c>
      <c r="AD4265" t="e">
        <f t="shared" si="993"/>
        <v>#DIV/0!</v>
      </c>
      <c r="AI4265" t="e">
        <f t="shared" si="994"/>
        <v>#DIV/0!</v>
      </c>
      <c r="AJ4265" t="e">
        <f t="shared" si="995"/>
        <v>#DIV/0!</v>
      </c>
      <c r="AK4265" s="1" t="e">
        <f>IF(AND(OR(#REF!&gt;1.49,#REF!&lt; 0.67),#REF!&lt; 0.05),"TL regulate","none")</f>
        <v>#REF!</v>
      </c>
      <c r="AL4265" s="1" t="e">
        <f t="shared" si="996"/>
        <v>#DIV/0!</v>
      </c>
      <c r="AM4265" s="1" t="e">
        <f t="shared" si="997"/>
        <v>#DIV/0!</v>
      </c>
      <c r="AO4265">
        <v>0</v>
      </c>
      <c r="AP4265">
        <v>0</v>
      </c>
      <c r="AQ4265">
        <v>0</v>
      </c>
      <c r="AR4265">
        <v>0</v>
      </c>
      <c r="AS4265">
        <f t="shared" si="998"/>
        <v>0</v>
      </c>
      <c r="AT4265">
        <v>11106000</v>
      </c>
      <c r="AU4265">
        <v>0</v>
      </c>
      <c r="AV4265">
        <v>12729000</v>
      </c>
      <c r="AW4265">
        <v>0</v>
      </c>
      <c r="AX4265">
        <f t="shared" si="999"/>
        <v>23835000</v>
      </c>
      <c r="AY4265">
        <v>0</v>
      </c>
      <c r="AZ4265">
        <v>0</v>
      </c>
      <c r="BA4265">
        <v>0</v>
      </c>
      <c r="BB4265">
        <v>0</v>
      </c>
      <c r="BC4265">
        <f t="shared" si="1000"/>
        <v>0</v>
      </c>
      <c r="BE4265" t="str">
        <f t="shared" si="1001"/>
        <v>TL only</v>
      </c>
      <c r="BF4265">
        <f t="shared" si="1002"/>
        <v>0</v>
      </c>
      <c r="BG4265">
        <f t="shared" si="1003"/>
        <v>2</v>
      </c>
      <c r="BH4265">
        <f t="shared" si="1004"/>
        <v>0</v>
      </c>
    </row>
    <row r="4266" spans="1:60" x14ac:dyDescent="0.45">
      <c r="A4266" t="s">
        <v>17746</v>
      </c>
      <c r="B4266" t="s">
        <v>17747</v>
      </c>
      <c r="C4266">
        <v>529</v>
      </c>
      <c r="D4266" t="s">
        <v>17747</v>
      </c>
      <c r="E4266" t="s">
        <v>17747</v>
      </c>
      <c r="F4266">
        <v>0</v>
      </c>
      <c r="G4266">
        <v>0.33202599999999999</v>
      </c>
      <c r="H4266">
        <v>0</v>
      </c>
      <c r="I4266" t="s">
        <v>56</v>
      </c>
      <c r="J4266" t="s">
        <v>63</v>
      </c>
      <c r="K4266" t="s">
        <v>64</v>
      </c>
      <c r="L4266" t="s">
        <v>17748</v>
      </c>
      <c r="M4266" t="s">
        <v>17749</v>
      </c>
      <c r="N4266">
        <v>18</v>
      </c>
      <c r="S4266" t="e">
        <f t="shared" si="990"/>
        <v>#DIV/0!</v>
      </c>
      <c r="X4266" s="3" t="e">
        <f t="shared" si="991"/>
        <v>#DIV/0!</v>
      </c>
      <c r="Y4266" t="e">
        <f t="shared" si="992"/>
        <v>#DIV/0!</v>
      </c>
      <c r="AD4266" t="e">
        <f t="shared" si="993"/>
        <v>#DIV/0!</v>
      </c>
      <c r="AI4266" t="e">
        <f t="shared" si="994"/>
        <v>#DIV/0!</v>
      </c>
      <c r="AJ4266" t="e">
        <f t="shared" si="995"/>
        <v>#DIV/0!</v>
      </c>
      <c r="AK4266" s="1" t="e">
        <f>IF(AND(OR(#REF!&gt;1.49,#REF!&lt; 0.67),#REF!&lt; 0.05),"TL regulate","none")</f>
        <v>#REF!</v>
      </c>
      <c r="AL4266" s="1" t="e">
        <f t="shared" si="996"/>
        <v>#DIV/0!</v>
      </c>
      <c r="AM4266" s="1" t="e">
        <f t="shared" si="997"/>
        <v>#DIV/0!</v>
      </c>
      <c r="AO4266">
        <v>0</v>
      </c>
      <c r="AP4266">
        <v>0</v>
      </c>
      <c r="AQ4266">
        <v>0</v>
      </c>
      <c r="AR4266">
        <v>0</v>
      </c>
      <c r="AS4266">
        <f t="shared" si="998"/>
        <v>0</v>
      </c>
      <c r="AT4266">
        <v>0</v>
      </c>
      <c r="AU4266">
        <v>0</v>
      </c>
      <c r="AV4266">
        <v>0</v>
      </c>
      <c r="AW4266">
        <v>0</v>
      </c>
      <c r="AX4266">
        <f t="shared" si="999"/>
        <v>0</v>
      </c>
      <c r="AY4266">
        <v>0</v>
      </c>
      <c r="AZ4266">
        <v>0</v>
      </c>
      <c r="BA4266">
        <v>0</v>
      </c>
      <c r="BB4266">
        <v>0</v>
      </c>
      <c r="BC4266">
        <f t="shared" si="1000"/>
        <v>0</v>
      </c>
      <c r="BE4266" t="str">
        <f t="shared" si="1001"/>
        <v>void</v>
      </c>
      <c r="BF4266">
        <f t="shared" si="1002"/>
        <v>0</v>
      </c>
      <c r="BG4266">
        <f t="shared" si="1003"/>
        <v>0</v>
      </c>
      <c r="BH4266">
        <f t="shared" si="1004"/>
        <v>0</v>
      </c>
    </row>
    <row r="4267" spans="1:60" x14ac:dyDescent="0.45">
      <c r="A4267" t="s">
        <v>17750</v>
      </c>
      <c r="B4267" t="s">
        <v>17747</v>
      </c>
      <c r="C4267">
        <v>524</v>
      </c>
      <c r="D4267" t="s">
        <v>17747</v>
      </c>
      <c r="E4267" t="s">
        <v>17747</v>
      </c>
      <c r="F4267">
        <v>0</v>
      </c>
      <c r="G4267">
        <v>0.33202599999999999</v>
      </c>
      <c r="H4267">
        <v>0</v>
      </c>
      <c r="I4267" t="s">
        <v>56</v>
      </c>
      <c r="J4267" t="s">
        <v>57</v>
      </c>
      <c r="K4267" t="s">
        <v>2697</v>
      </c>
      <c r="L4267" t="s">
        <v>17748</v>
      </c>
      <c r="M4267" t="s">
        <v>17749</v>
      </c>
      <c r="N4267">
        <v>13</v>
      </c>
      <c r="S4267" t="e">
        <f t="shared" si="990"/>
        <v>#DIV/0!</v>
      </c>
      <c r="X4267" s="3" t="e">
        <f t="shared" si="991"/>
        <v>#DIV/0!</v>
      </c>
      <c r="Y4267" t="e">
        <f t="shared" si="992"/>
        <v>#DIV/0!</v>
      </c>
      <c r="AD4267" t="e">
        <f t="shared" si="993"/>
        <v>#DIV/0!</v>
      </c>
      <c r="AI4267" t="e">
        <f t="shared" si="994"/>
        <v>#DIV/0!</v>
      </c>
      <c r="AJ4267" t="e">
        <f t="shared" si="995"/>
        <v>#DIV/0!</v>
      </c>
      <c r="AK4267" s="1" t="e">
        <f>IF(AND(OR(#REF!&gt;1.49,#REF!&lt; 0.67),#REF!&lt; 0.05),"TL regulate","none")</f>
        <v>#REF!</v>
      </c>
      <c r="AL4267" s="1" t="e">
        <f t="shared" si="996"/>
        <v>#DIV/0!</v>
      </c>
      <c r="AM4267" s="1" t="e">
        <f t="shared" si="997"/>
        <v>#DIV/0!</v>
      </c>
      <c r="AO4267">
        <v>0</v>
      </c>
      <c r="AP4267">
        <v>0</v>
      </c>
      <c r="AQ4267">
        <v>0</v>
      </c>
      <c r="AR4267">
        <v>0</v>
      </c>
      <c r="AS4267">
        <f t="shared" si="998"/>
        <v>0</v>
      </c>
      <c r="AT4267">
        <v>0</v>
      </c>
      <c r="AU4267">
        <v>0</v>
      </c>
      <c r="AV4267">
        <v>0</v>
      </c>
      <c r="AW4267">
        <v>0</v>
      </c>
      <c r="AX4267">
        <f t="shared" si="999"/>
        <v>0</v>
      </c>
      <c r="AY4267">
        <v>0</v>
      </c>
      <c r="AZ4267">
        <v>0</v>
      </c>
      <c r="BA4267">
        <v>0</v>
      </c>
      <c r="BB4267">
        <v>0</v>
      </c>
      <c r="BC4267">
        <f t="shared" si="1000"/>
        <v>0</v>
      </c>
      <c r="BE4267" t="str">
        <f t="shared" si="1001"/>
        <v>void</v>
      </c>
      <c r="BF4267">
        <f t="shared" si="1002"/>
        <v>0</v>
      </c>
      <c r="BG4267">
        <f t="shared" si="1003"/>
        <v>0</v>
      </c>
      <c r="BH4267">
        <f t="shared" si="1004"/>
        <v>0</v>
      </c>
    </row>
    <row r="4268" spans="1:60" x14ac:dyDescent="0.45">
      <c r="A4268" t="s">
        <v>17751</v>
      </c>
      <c r="B4268" t="s">
        <v>17747</v>
      </c>
      <c r="C4268">
        <v>528</v>
      </c>
      <c r="D4268" t="s">
        <v>17747</v>
      </c>
      <c r="E4268" t="s">
        <v>17747</v>
      </c>
      <c r="F4268">
        <v>0</v>
      </c>
      <c r="G4268">
        <v>0.33202599999999999</v>
      </c>
      <c r="H4268">
        <v>0</v>
      </c>
      <c r="I4268" t="s">
        <v>80</v>
      </c>
      <c r="J4268" t="s">
        <v>63</v>
      </c>
      <c r="K4268" t="s">
        <v>64</v>
      </c>
      <c r="L4268" t="s">
        <v>17748</v>
      </c>
      <c r="M4268" t="s">
        <v>17749</v>
      </c>
      <c r="N4268">
        <v>17</v>
      </c>
      <c r="S4268" t="e">
        <f t="shared" si="990"/>
        <v>#DIV/0!</v>
      </c>
      <c r="X4268" s="3" t="e">
        <f t="shared" si="991"/>
        <v>#DIV/0!</v>
      </c>
      <c r="Y4268" t="e">
        <f t="shared" si="992"/>
        <v>#DIV/0!</v>
      </c>
      <c r="AD4268" t="e">
        <f t="shared" si="993"/>
        <v>#DIV/0!</v>
      </c>
      <c r="AI4268" t="e">
        <f t="shared" si="994"/>
        <v>#DIV/0!</v>
      </c>
      <c r="AJ4268" t="e">
        <f t="shared" si="995"/>
        <v>#DIV/0!</v>
      </c>
      <c r="AK4268" s="1" t="e">
        <f>IF(AND(OR(#REF!&gt;1.49,#REF!&lt; 0.67),#REF!&lt; 0.05),"TL regulate","none")</f>
        <v>#REF!</v>
      </c>
      <c r="AL4268" s="1" t="e">
        <f t="shared" si="996"/>
        <v>#DIV/0!</v>
      </c>
      <c r="AM4268" s="1" t="e">
        <f t="shared" si="997"/>
        <v>#DIV/0!</v>
      </c>
      <c r="AO4268">
        <v>0</v>
      </c>
      <c r="AP4268">
        <v>0</v>
      </c>
      <c r="AQ4268">
        <v>0</v>
      </c>
      <c r="AR4268">
        <v>0</v>
      </c>
      <c r="AS4268">
        <f t="shared" si="998"/>
        <v>0</v>
      </c>
      <c r="AT4268">
        <v>0</v>
      </c>
      <c r="AU4268">
        <v>0</v>
      </c>
      <c r="AV4268">
        <v>0</v>
      </c>
      <c r="AW4268">
        <v>0</v>
      </c>
      <c r="AX4268">
        <f t="shared" si="999"/>
        <v>0</v>
      </c>
      <c r="AY4268">
        <v>0</v>
      </c>
      <c r="AZ4268">
        <v>0</v>
      </c>
      <c r="BA4268">
        <v>0</v>
      </c>
      <c r="BB4268">
        <v>0</v>
      </c>
      <c r="BC4268">
        <f t="shared" si="1000"/>
        <v>0</v>
      </c>
      <c r="BE4268" t="str">
        <f t="shared" si="1001"/>
        <v>void</v>
      </c>
      <c r="BF4268">
        <f t="shared" si="1002"/>
        <v>0</v>
      </c>
      <c r="BG4268">
        <f t="shared" si="1003"/>
        <v>0</v>
      </c>
      <c r="BH4268">
        <f t="shared" si="1004"/>
        <v>0</v>
      </c>
    </row>
    <row r="4269" spans="1:60" x14ac:dyDescent="0.45">
      <c r="A4269" t="s">
        <v>17752</v>
      </c>
      <c r="B4269" t="s">
        <v>8696</v>
      </c>
      <c r="C4269" t="s">
        <v>5482</v>
      </c>
      <c r="D4269" t="s">
        <v>8698</v>
      </c>
      <c r="E4269" t="s">
        <v>8698</v>
      </c>
      <c r="F4269" t="s">
        <v>8699</v>
      </c>
      <c r="G4269">
        <v>0.38665300000000002</v>
      </c>
      <c r="H4269">
        <v>0</v>
      </c>
      <c r="I4269" t="s">
        <v>56</v>
      </c>
      <c r="J4269" t="s">
        <v>57</v>
      </c>
      <c r="K4269" t="s">
        <v>3619</v>
      </c>
      <c r="L4269" t="s">
        <v>17753</v>
      </c>
      <c r="M4269" t="s">
        <v>17754</v>
      </c>
      <c r="N4269">
        <v>15</v>
      </c>
      <c r="S4269" t="e">
        <f t="shared" si="990"/>
        <v>#DIV/0!</v>
      </c>
      <c r="X4269" s="3" t="e">
        <f t="shared" si="991"/>
        <v>#DIV/0!</v>
      </c>
      <c r="Y4269" t="e">
        <f t="shared" si="992"/>
        <v>#DIV/0!</v>
      </c>
      <c r="AD4269" t="e">
        <f t="shared" si="993"/>
        <v>#DIV/0!</v>
      </c>
      <c r="AI4269" t="e">
        <f t="shared" si="994"/>
        <v>#DIV/0!</v>
      </c>
      <c r="AJ4269" t="e">
        <f t="shared" si="995"/>
        <v>#DIV/0!</v>
      </c>
      <c r="AK4269" s="1" t="e">
        <f>IF(AND(OR(#REF!&gt;1.49,#REF!&lt; 0.67),#REF!&lt; 0.05),"TL regulate","none")</f>
        <v>#REF!</v>
      </c>
      <c r="AL4269" s="1" t="e">
        <f t="shared" si="996"/>
        <v>#DIV/0!</v>
      </c>
      <c r="AM4269" s="1" t="e">
        <f t="shared" si="997"/>
        <v>#DIV/0!</v>
      </c>
      <c r="AO4269">
        <v>0</v>
      </c>
      <c r="AP4269">
        <v>0</v>
      </c>
      <c r="AQ4269">
        <v>0</v>
      </c>
      <c r="AR4269">
        <v>0</v>
      </c>
      <c r="AS4269">
        <f t="shared" si="998"/>
        <v>0</v>
      </c>
      <c r="AT4269">
        <v>0</v>
      </c>
      <c r="AU4269">
        <v>0</v>
      </c>
      <c r="AV4269">
        <v>0</v>
      </c>
      <c r="AW4269">
        <v>0</v>
      </c>
      <c r="AX4269">
        <f t="shared" si="999"/>
        <v>0</v>
      </c>
      <c r="AY4269">
        <v>0</v>
      </c>
      <c r="AZ4269">
        <v>0</v>
      </c>
      <c r="BA4269">
        <v>0</v>
      </c>
      <c r="BB4269">
        <v>0</v>
      </c>
      <c r="BC4269">
        <f t="shared" si="1000"/>
        <v>0</v>
      </c>
      <c r="BE4269" t="str">
        <f t="shared" si="1001"/>
        <v>void</v>
      </c>
      <c r="BF4269">
        <f t="shared" si="1002"/>
        <v>0</v>
      </c>
      <c r="BG4269">
        <f t="shared" si="1003"/>
        <v>0</v>
      </c>
      <c r="BH4269">
        <f t="shared" si="1004"/>
        <v>0</v>
      </c>
    </row>
    <row r="4270" spans="1:60" x14ac:dyDescent="0.45">
      <c r="A4270" t="s">
        <v>17755</v>
      </c>
      <c r="B4270" t="s">
        <v>17756</v>
      </c>
      <c r="C4270">
        <v>1084</v>
      </c>
      <c r="D4270" t="s">
        <v>17756</v>
      </c>
      <c r="E4270" t="s">
        <v>17756</v>
      </c>
      <c r="F4270">
        <v>0</v>
      </c>
      <c r="G4270">
        <v>0.453009</v>
      </c>
      <c r="H4270">
        <v>0</v>
      </c>
      <c r="I4270" t="s">
        <v>56</v>
      </c>
      <c r="J4270" t="s">
        <v>57</v>
      </c>
      <c r="K4270" t="s">
        <v>366</v>
      </c>
      <c r="L4270" t="s">
        <v>17757</v>
      </c>
      <c r="M4270" t="s">
        <v>17758</v>
      </c>
      <c r="N4270">
        <v>5</v>
      </c>
      <c r="S4270" t="e">
        <f t="shared" si="990"/>
        <v>#DIV/0!</v>
      </c>
      <c r="X4270" s="3" t="e">
        <f t="shared" si="991"/>
        <v>#DIV/0!</v>
      </c>
      <c r="Y4270" t="e">
        <f t="shared" si="992"/>
        <v>#DIV/0!</v>
      </c>
      <c r="AD4270" t="e">
        <f t="shared" si="993"/>
        <v>#DIV/0!</v>
      </c>
      <c r="AI4270" t="e">
        <f t="shared" si="994"/>
        <v>#DIV/0!</v>
      </c>
      <c r="AJ4270" t="e">
        <f t="shared" si="995"/>
        <v>#DIV/0!</v>
      </c>
      <c r="AK4270" s="1" t="e">
        <f>IF(AND(OR(#REF!&gt;1.49,#REF!&lt; 0.67),#REF!&lt; 0.05),"TL regulate","none")</f>
        <v>#REF!</v>
      </c>
      <c r="AL4270" s="1" t="e">
        <f t="shared" si="996"/>
        <v>#DIV/0!</v>
      </c>
      <c r="AM4270" s="1" t="e">
        <f t="shared" si="997"/>
        <v>#DIV/0!</v>
      </c>
      <c r="AO4270">
        <v>0</v>
      </c>
      <c r="AP4270">
        <v>0</v>
      </c>
      <c r="AQ4270">
        <v>0</v>
      </c>
      <c r="AR4270">
        <v>0</v>
      </c>
      <c r="AS4270">
        <f t="shared" si="998"/>
        <v>0</v>
      </c>
      <c r="AT4270">
        <v>0</v>
      </c>
      <c r="AU4270">
        <v>0</v>
      </c>
      <c r="AV4270">
        <v>0</v>
      </c>
      <c r="AW4270">
        <v>0</v>
      </c>
      <c r="AX4270">
        <f t="shared" si="999"/>
        <v>0</v>
      </c>
      <c r="AY4270">
        <v>0</v>
      </c>
      <c r="AZ4270">
        <v>0</v>
      </c>
      <c r="BA4270">
        <v>0</v>
      </c>
      <c r="BB4270">
        <v>0</v>
      </c>
      <c r="BC4270">
        <f t="shared" si="1000"/>
        <v>0</v>
      </c>
      <c r="BE4270" t="str">
        <f t="shared" si="1001"/>
        <v>void</v>
      </c>
      <c r="BF4270">
        <f t="shared" si="1002"/>
        <v>0</v>
      </c>
      <c r="BG4270">
        <f t="shared" si="1003"/>
        <v>0</v>
      </c>
      <c r="BH4270">
        <f t="shared" si="1004"/>
        <v>0</v>
      </c>
    </row>
    <row r="4271" spans="1:60" x14ac:dyDescent="0.45">
      <c r="A4271" t="s">
        <v>17759</v>
      </c>
      <c r="B4271" t="s">
        <v>17756</v>
      </c>
      <c r="C4271">
        <v>1089</v>
      </c>
      <c r="D4271" t="s">
        <v>17756</v>
      </c>
      <c r="E4271" t="s">
        <v>17756</v>
      </c>
      <c r="F4271">
        <v>0</v>
      </c>
      <c r="G4271">
        <v>0.453009</v>
      </c>
      <c r="H4271">
        <v>0</v>
      </c>
      <c r="I4271" t="s">
        <v>56</v>
      </c>
      <c r="J4271" t="s">
        <v>63</v>
      </c>
      <c r="K4271" t="s">
        <v>64</v>
      </c>
      <c r="L4271" t="s">
        <v>17757</v>
      </c>
      <c r="M4271" t="s">
        <v>17758</v>
      </c>
      <c r="N4271">
        <v>10</v>
      </c>
      <c r="S4271" t="e">
        <f t="shared" si="990"/>
        <v>#DIV/0!</v>
      </c>
      <c r="X4271" s="3" t="e">
        <f t="shared" si="991"/>
        <v>#DIV/0!</v>
      </c>
      <c r="Y4271" t="e">
        <f t="shared" si="992"/>
        <v>#DIV/0!</v>
      </c>
      <c r="AD4271" t="e">
        <f t="shared" si="993"/>
        <v>#DIV/0!</v>
      </c>
      <c r="AI4271" t="e">
        <f t="shared" si="994"/>
        <v>#DIV/0!</v>
      </c>
      <c r="AJ4271" t="e">
        <f t="shared" si="995"/>
        <v>#DIV/0!</v>
      </c>
      <c r="AK4271" s="1" t="e">
        <f>IF(AND(OR(#REF!&gt;1.49,#REF!&lt; 0.67),#REF!&lt; 0.05),"TL regulate","none")</f>
        <v>#REF!</v>
      </c>
      <c r="AL4271" s="1" t="e">
        <f t="shared" si="996"/>
        <v>#DIV/0!</v>
      </c>
      <c r="AM4271" s="1" t="e">
        <f t="shared" si="997"/>
        <v>#DIV/0!</v>
      </c>
      <c r="AO4271">
        <v>0</v>
      </c>
      <c r="AP4271">
        <v>0</v>
      </c>
      <c r="AQ4271">
        <v>0</v>
      </c>
      <c r="AR4271">
        <v>0</v>
      </c>
      <c r="AS4271">
        <f t="shared" si="998"/>
        <v>0</v>
      </c>
      <c r="AT4271">
        <v>0</v>
      </c>
      <c r="AU4271">
        <v>0</v>
      </c>
      <c r="AV4271">
        <v>0</v>
      </c>
      <c r="AW4271">
        <v>0</v>
      </c>
      <c r="AX4271">
        <f t="shared" si="999"/>
        <v>0</v>
      </c>
      <c r="AY4271">
        <v>0</v>
      </c>
      <c r="AZ4271">
        <v>0</v>
      </c>
      <c r="BA4271">
        <v>0</v>
      </c>
      <c r="BB4271">
        <v>0</v>
      </c>
      <c r="BC4271">
        <f t="shared" si="1000"/>
        <v>0</v>
      </c>
      <c r="BE4271" t="str">
        <f t="shared" si="1001"/>
        <v>void</v>
      </c>
      <c r="BF4271">
        <f t="shared" si="1002"/>
        <v>0</v>
      </c>
      <c r="BG4271">
        <f t="shared" si="1003"/>
        <v>0</v>
      </c>
      <c r="BH4271">
        <f t="shared" si="1004"/>
        <v>0</v>
      </c>
    </row>
    <row r="4272" spans="1:60" x14ac:dyDescent="0.45">
      <c r="A4272" t="s">
        <v>17760</v>
      </c>
      <c r="B4272" t="s">
        <v>3025</v>
      </c>
      <c r="C4272" t="s">
        <v>17761</v>
      </c>
      <c r="D4272" t="s">
        <v>3027</v>
      </c>
      <c r="E4272" t="s">
        <v>3027</v>
      </c>
      <c r="F4272" t="s">
        <v>3028</v>
      </c>
      <c r="G4272">
        <v>0.32974199999999998</v>
      </c>
      <c r="H4272">
        <v>0</v>
      </c>
      <c r="I4272" t="s">
        <v>56</v>
      </c>
      <c r="J4272" t="s">
        <v>63</v>
      </c>
      <c r="K4272" t="s">
        <v>64</v>
      </c>
      <c r="L4272" t="s">
        <v>17762</v>
      </c>
      <c r="M4272" t="s">
        <v>17763</v>
      </c>
      <c r="N4272">
        <v>3</v>
      </c>
      <c r="S4272" t="e">
        <f t="shared" si="990"/>
        <v>#DIV/0!</v>
      </c>
      <c r="X4272" s="3" t="e">
        <f t="shared" si="991"/>
        <v>#DIV/0!</v>
      </c>
      <c r="Y4272" t="e">
        <f t="shared" si="992"/>
        <v>#DIV/0!</v>
      </c>
      <c r="AD4272" t="e">
        <f t="shared" si="993"/>
        <v>#DIV/0!</v>
      </c>
      <c r="AI4272" t="e">
        <f t="shared" si="994"/>
        <v>#DIV/0!</v>
      </c>
      <c r="AJ4272" t="e">
        <f t="shared" si="995"/>
        <v>#DIV/0!</v>
      </c>
      <c r="AK4272" s="1" t="e">
        <f>IF(AND(OR(#REF!&gt;1.49,#REF!&lt; 0.67),#REF!&lt; 0.05),"TL regulate","none")</f>
        <v>#REF!</v>
      </c>
      <c r="AL4272" s="1" t="e">
        <f t="shared" si="996"/>
        <v>#DIV/0!</v>
      </c>
      <c r="AM4272" s="1" t="e">
        <f t="shared" si="997"/>
        <v>#DIV/0!</v>
      </c>
      <c r="AO4272">
        <v>0</v>
      </c>
      <c r="AP4272">
        <v>0</v>
      </c>
      <c r="AQ4272">
        <v>0</v>
      </c>
      <c r="AR4272">
        <v>0</v>
      </c>
      <c r="AS4272">
        <f t="shared" si="998"/>
        <v>0</v>
      </c>
      <c r="AT4272">
        <v>0</v>
      </c>
      <c r="AU4272">
        <v>0</v>
      </c>
      <c r="AV4272">
        <v>0</v>
      </c>
      <c r="AW4272">
        <v>0</v>
      </c>
      <c r="AX4272">
        <f t="shared" si="999"/>
        <v>0</v>
      </c>
      <c r="AY4272">
        <v>0</v>
      </c>
      <c r="AZ4272">
        <v>0</v>
      </c>
      <c r="BA4272">
        <v>0</v>
      </c>
      <c r="BB4272">
        <v>0</v>
      </c>
      <c r="BC4272">
        <f t="shared" si="1000"/>
        <v>0</v>
      </c>
      <c r="BE4272" t="str">
        <f t="shared" si="1001"/>
        <v>void</v>
      </c>
      <c r="BF4272">
        <f t="shared" si="1002"/>
        <v>0</v>
      </c>
      <c r="BG4272">
        <f t="shared" si="1003"/>
        <v>0</v>
      </c>
      <c r="BH4272">
        <f t="shared" si="1004"/>
        <v>0</v>
      </c>
    </row>
    <row r="4273" spans="1:60" x14ac:dyDescent="0.45">
      <c r="A4273" t="s">
        <v>17764</v>
      </c>
      <c r="B4273" t="s">
        <v>3025</v>
      </c>
      <c r="C4273" t="s">
        <v>17765</v>
      </c>
      <c r="D4273" t="s">
        <v>3027</v>
      </c>
      <c r="E4273" t="s">
        <v>3027</v>
      </c>
      <c r="F4273" t="s">
        <v>3028</v>
      </c>
      <c r="G4273">
        <v>0.42579600000000001</v>
      </c>
      <c r="H4273">
        <v>0</v>
      </c>
      <c r="I4273" t="s">
        <v>56</v>
      </c>
      <c r="J4273" t="s">
        <v>63</v>
      </c>
      <c r="K4273" t="s">
        <v>64</v>
      </c>
      <c r="L4273" t="s">
        <v>17766</v>
      </c>
      <c r="M4273" t="s">
        <v>17767</v>
      </c>
      <c r="N4273">
        <v>10</v>
      </c>
      <c r="S4273" t="e">
        <f t="shared" si="990"/>
        <v>#DIV/0!</v>
      </c>
      <c r="X4273" s="3" t="e">
        <f t="shared" si="991"/>
        <v>#DIV/0!</v>
      </c>
      <c r="Y4273" t="e">
        <f t="shared" si="992"/>
        <v>#DIV/0!</v>
      </c>
      <c r="AD4273" t="e">
        <f t="shared" si="993"/>
        <v>#DIV/0!</v>
      </c>
      <c r="AI4273" t="e">
        <f t="shared" si="994"/>
        <v>#DIV/0!</v>
      </c>
      <c r="AJ4273" t="e">
        <f t="shared" si="995"/>
        <v>#DIV/0!</v>
      </c>
      <c r="AK4273" s="1" t="e">
        <f>IF(AND(OR(#REF!&gt;1.49,#REF!&lt; 0.67),#REF!&lt; 0.05),"TL regulate","none")</f>
        <v>#REF!</v>
      </c>
      <c r="AL4273" s="1" t="e">
        <f t="shared" si="996"/>
        <v>#DIV/0!</v>
      </c>
      <c r="AM4273" s="1" t="e">
        <f t="shared" si="997"/>
        <v>#DIV/0!</v>
      </c>
      <c r="AO4273">
        <v>0</v>
      </c>
      <c r="AP4273">
        <v>0</v>
      </c>
      <c r="AQ4273">
        <v>0</v>
      </c>
      <c r="AR4273">
        <v>0</v>
      </c>
      <c r="AS4273">
        <f t="shared" si="998"/>
        <v>0</v>
      </c>
      <c r="AT4273">
        <v>0</v>
      </c>
      <c r="AU4273">
        <v>0</v>
      </c>
      <c r="AV4273">
        <v>0</v>
      </c>
      <c r="AW4273">
        <v>0</v>
      </c>
      <c r="AX4273">
        <f t="shared" si="999"/>
        <v>0</v>
      </c>
      <c r="AY4273">
        <v>0</v>
      </c>
      <c r="AZ4273">
        <v>0</v>
      </c>
      <c r="BA4273">
        <v>0</v>
      </c>
      <c r="BB4273">
        <v>0</v>
      </c>
      <c r="BC4273">
        <f t="shared" si="1000"/>
        <v>0</v>
      </c>
      <c r="BE4273" t="str">
        <f t="shared" si="1001"/>
        <v>void</v>
      </c>
      <c r="BF4273">
        <f t="shared" si="1002"/>
        <v>0</v>
      </c>
      <c r="BG4273">
        <f t="shared" si="1003"/>
        <v>0</v>
      </c>
      <c r="BH4273">
        <f t="shared" si="1004"/>
        <v>0</v>
      </c>
    </row>
    <row r="4274" spans="1:60" x14ac:dyDescent="0.45">
      <c r="A4274" t="s">
        <v>17768</v>
      </c>
      <c r="B4274" t="s">
        <v>3025</v>
      </c>
      <c r="C4274" t="s">
        <v>17769</v>
      </c>
      <c r="D4274" t="s">
        <v>3027</v>
      </c>
      <c r="E4274" t="s">
        <v>3027</v>
      </c>
      <c r="F4274">
        <v>0</v>
      </c>
      <c r="G4274">
        <v>0.56212499999999999</v>
      </c>
      <c r="H4274">
        <v>1</v>
      </c>
      <c r="I4274" t="s">
        <v>56</v>
      </c>
      <c r="J4274" t="s">
        <v>57</v>
      </c>
      <c r="K4274" t="s">
        <v>296</v>
      </c>
      <c r="L4274" t="s">
        <v>17770</v>
      </c>
      <c r="M4274" t="s">
        <v>17771</v>
      </c>
      <c r="N4274">
        <v>1</v>
      </c>
      <c r="S4274" t="e">
        <f t="shared" si="990"/>
        <v>#DIV/0!</v>
      </c>
      <c r="X4274" s="3" t="e">
        <f t="shared" si="991"/>
        <v>#DIV/0!</v>
      </c>
      <c r="Y4274" t="e">
        <f t="shared" si="992"/>
        <v>#DIV/0!</v>
      </c>
      <c r="AD4274" t="e">
        <f t="shared" si="993"/>
        <v>#DIV/0!</v>
      </c>
      <c r="AI4274" t="e">
        <f t="shared" si="994"/>
        <v>#DIV/0!</v>
      </c>
      <c r="AJ4274" t="e">
        <f t="shared" si="995"/>
        <v>#DIV/0!</v>
      </c>
      <c r="AK4274" s="1" t="e">
        <f>IF(AND(OR(#REF!&gt;1.49,#REF!&lt; 0.67),#REF!&lt; 0.05),"TL regulate","none")</f>
        <v>#REF!</v>
      </c>
      <c r="AL4274" s="1" t="e">
        <f t="shared" si="996"/>
        <v>#DIV/0!</v>
      </c>
      <c r="AM4274" s="1" t="e">
        <f t="shared" si="997"/>
        <v>#DIV/0!</v>
      </c>
      <c r="AO4274">
        <v>0</v>
      </c>
      <c r="AP4274">
        <v>0</v>
      </c>
      <c r="AQ4274">
        <v>0</v>
      </c>
      <c r="AR4274">
        <v>0</v>
      </c>
      <c r="AS4274">
        <f t="shared" si="998"/>
        <v>0</v>
      </c>
      <c r="AT4274">
        <v>0</v>
      </c>
      <c r="AU4274">
        <v>0</v>
      </c>
      <c r="AV4274">
        <v>36285000</v>
      </c>
      <c r="AW4274">
        <v>0</v>
      </c>
      <c r="AX4274">
        <f t="shared" si="999"/>
        <v>36285000</v>
      </c>
      <c r="AY4274">
        <v>0</v>
      </c>
      <c r="AZ4274">
        <v>0</v>
      </c>
      <c r="BA4274">
        <v>0</v>
      </c>
      <c r="BB4274">
        <v>0</v>
      </c>
      <c r="BC4274">
        <f t="shared" si="1000"/>
        <v>0</v>
      </c>
      <c r="BE4274" t="str">
        <f t="shared" si="1001"/>
        <v>TL only</v>
      </c>
      <c r="BF4274">
        <f t="shared" si="1002"/>
        <v>0</v>
      </c>
      <c r="BG4274">
        <f t="shared" si="1003"/>
        <v>1</v>
      </c>
      <c r="BH4274">
        <f t="shared" si="1004"/>
        <v>0</v>
      </c>
    </row>
    <row r="4275" spans="1:60" x14ac:dyDescent="0.45">
      <c r="A4275" t="s">
        <v>17772</v>
      </c>
      <c r="B4275" t="s">
        <v>3025</v>
      </c>
      <c r="C4275" t="s">
        <v>17773</v>
      </c>
      <c r="D4275" t="s">
        <v>3027</v>
      </c>
      <c r="E4275" t="s">
        <v>3027</v>
      </c>
      <c r="F4275" t="s">
        <v>3028</v>
      </c>
      <c r="G4275">
        <v>0.59251399999999999</v>
      </c>
      <c r="H4275">
        <v>1</v>
      </c>
      <c r="I4275" t="s">
        <v>56</v>
      </c>
      <c r="J4275" t="s">
        <v>57</v>
      </c>
      <c r="K4275" t="s">
        <v>1972</v>
      </c>
      <c r="L4275" t="s">
        <v>17774</v>
      </c>
      <c r="M4275" t="s">
        <v>17775</v>
      </c>
      <c r="N4275">
        <v>7</v>
      </c>
      <c r="S4275" t="e">
        <f t="shared" si="990"/>
        <v>#DIV/0!</v>
      </c>
      <c r="X4275" s="3" t="e">
        <f t="shared" si="991"/>
        <v>#DIV/0!</v>
      </c>
      <c r="Y4275" t="e">
        <f t="shared" si="992"/>
        <v>#DIV/0!</v>
      </c>
      <c r="AD4275" t="e">
        <f t="shared" si="993"/>
        <v>#DIV/0!</v>
      </c>
      <c r="AI4275" t="e">
        <f t="shared" si="994"/>
        <v>#DIV/0!</v>
      </c>
      <c r="AJ4275" t="e">
        <f t="shared" si="995"/>
        <v>#DIV/0!</v>
      </c>
      <c r="AK4275" s="1" t="e">
        <f>IF(AND(OR(#REF!&gt;1.49,#REF!&lt; 0.67),#REF!&lt; 0.05),"TL regulate","none")</f>
        <v>#REF!</v>
      </c>
      <c r="AL4275" s="1" t="e">
        <f t="shared" si="996"/>
        <v>#DIV/0!</v>
      </c>
      <c r="AM4275" s="1" t="e">
        <f t="shared" si="997"/>
        <v>#DIV/0!</v>
      </c>
      <c r="AO4275">
        <v>0</v>
      </c>
      <c r="AP4275">
        <v>0</v>
      </c>
      <c r="AQ4275">
        <v>0</v>
      </c>
      <c r="AR4275">
        <v>0</v>
      </c>
      <c r="AS4275">
        <f t="shared" si="998"/>
        <v>0</v>
      </c>
      <c r="AT4275">
        <v>0</v>
      </c>
      <c r="AU4275">
        <v>0</v>
      </c>
      <c r="AV4275">
        <v>0</v>
      </c>
      <c r="AW4275">
        <v>0</v>
      </c>
      <c r="AX4275">
        <f t="shared" si="999"/>
        <v>0</v>
      </c>
      <c r="AY4275">
        <v>0</v>
      </c>
      <c r="AZ4275">
        <v>0</v>
      </c>
      <c r="BA4275">
        <v>0</v>
      </c>
      <c r="BB4275">
        <v>0</v>
      </c>
      <c r="BC4275">
        <f t="shared" si="1000"/>
        <v>0</v>
      </c>
      <c r="BE4275" t="str">
        <f t="shared" si="1001"/>
        <v>void</v>
      </c>
      <c r="BF4275">
        <f t="shared" si="1002"/>
        <v>0</v>
      </c>
      <c r="BG4275">
        <f t="shared" si="1003"/>
        <v>0</v>
      </c>
      <c r="BH4275">
        <f t="shared" si="1004"/>
        <v>0</v>
      </c>
    </row>
    <row r="4276" spans="1:60" x14ac:dyDescent="0.45">
      <c r="A4276" t="s">
        <v>17776</v>
      </c>
      <c r="B4276" t="s">
        <v>3025</v>
      </c>
      <c r="C4276" t="s">
        <v>17777</v>
      </c>
      <c r="D4276" t="s">
        <v>3027</v>
      </c>
      <c r="E4276" t="s">
        <v>3027</v>
      </c>
      <c r="F4276" t="s">
        <v>3028</v>
      </c>
      <c r="G4276">
        <v>0.32974199999999998</v>
      </c>
      <c r="H4276">
        <v>0</v>
      </c>
      <c r="I4276" t="s">
        <v>56</v>
      </c>
      <c r="J4276" t="s">
        <v>57</v>
      </c>
      <c r="K4276" t="s">
        <v>308</v>
      </c>
      <c r="L4276" t="s">
        <v>17762</v>
      </c>
      <c r="M4276" t="s">
        <v>17763</v>
      </c>
      <c r="N4276">
        <v>2</v>
      </c>
      <c r="S4276" t="e">
        <f t="shared" si="990"/>
        <v>#DIV/0!</v>
      </c>
      <c r="X4276" s="3" t="e">
        <f t="shared" si="991"/>
        <v>#DIV/0!</v>
      </c>
      <c r="Y4276" t="e">
        <f t="shared" si="992"/>
        <v>#DIV/0!</v>
      </c>
      <c r="AD4276" t="e">
        <f t="shared" si="993"/>
        <v>#DIV/0!</v>
      </c>
      <c r="AI4276" t="e">
        <f t="shared" si="994"/>
        <v>#DIV/0!</v>
      </c>
      <c r="AJ4276" t="e">
        <f t="shared" si="995"/>
        <v>#DIV/0!</v>
      </c>
      <c r="AK4276" s="1" t="e">
        <f>IF(AND(OR(#REF!&gt;1.49,#REF!&lt; 0.67),#REF!&lt; 0.05),"TL regulate","none")</f>
        <v>#REF!</v>
      </c>
      <c r="AL4276" s="1" t="e">
        <f t="shared" si="996"/>
        <v>#DIV/0!</v>
      </c>
      <c r="AM4276" s="1" t="e">
        <f t="shared" si="997"/>
        <v>#DIV/0!</v>
      </c>
      <c r="AO4276">
        <v>0</v>
      </c>
      <c r="AP4276">
        <v>0</v>
      </c>
      <c r="AQ4276">
        <v>0</v>
      </c>
      <c r="AR4276">
        <v>0</v>
      </c>
      <c r="AS4276">
        <f t="shared" si="998"/>
        <v>0</v>
      </c>
      <c r="AT4276">
        <v>0</v>
      </c>
      <c r="AU4276">
        <v>0</v>
      </c>
      <c r="AV4276">
        <v>0</v>
      </c>
      <c r="AW4276">
        <v>0</v>
      </c>
      <c r="AX4276">
        <f t="shared" si="999"/>
        <v>0</v>
      </c>
      <c r="AY4276">
        <v>0</v>
      </c>
      <c r="AZ4276">
        <v>0</v>
      </c>
      <c r="BA4276">
        <v>0</v>
      </c>
      <c r="BB4276">
        <v>0</v>
      </c>
      <c r="BC4276">
        <f t="shared" si="1000"/>
        <v>0</v>
      </c>
      <c r="BE4276" t="str">
        <f t="shared" si="1001"/>
        <v>void</v>
      </c>
      <c r="BF4276">
        <f t="shared" si="1002"/>
        <v>0</v>
      </c>
      <c r="BG4276">
        <f t="shared" si="1003"/>
        <v>0</v>
      </c>
      <c r="BH4276">
        <f t="shared" si="1004"/>
        <v>0</v>
      </c>
    </row>
    <row r="4277" spans="1:60" x14ac:dyDescent="0.45">
      <c r="A4277" t="s">
        <v>17778</v>
      </c>
      <c r="B4277" t="s">
        <v>3025</v>
      </c>
      <c r="C4277" t="s">
        <v>17779</v>
      </c>
      <c r="D4277" t="s">
        <v>3027</v>
      </c>
      <c r="E4277" t="s">
        <v>3027</v>
      </c>
      <c r="F4277" t="s">
        <v>3028</v>
      </c>
      <c r="G4277">
        <v>0.42579600000000001</v>
      </c>
      <c r="H4277">
        <v>0</v>
      </c>
      <c r="I4277" t="s">
        <v>56</v>
      </c>
      <c r="J4277" t="s">
        <v>57</v>
      </c>
      <c r="K4277" t="s">
        <v>507</v>
      </c>
      <c r="L4277" t="s">
        <v>17766</v>
      </c>
      <c r="M4277" t="s">
        <v>17767</v>
      </c>
      <c r="N4277">
        <v>8</v>
      </c>
      <c r="S4277" t="e">
        <f t="shared" si="990"/>
        <v>#DIV/0!</v>
      </c>
      <c r="X4277" s="3" t="e">
        <f t="shared" si="991"/>
        <v>#DIV/0!</v>
      </c>
      <c r="Y4277" t="e">
        <f t="shared" si="992"/>
        <v>#DIV/0!</v>
      </c>
      <c r="AD4277" t="e">
        <f t="shared" si="993"/>
        <v>#DIV/0!</v>
      </c>
      <c r="AI4277" t="e">
        <f t="shared" si="994"/>
        <v>#DIV/0!</v>
      </c>
      <c r="AJ4277" t="e">
        <f t="shared" si="995"/>
        <v>#DIV/0!</v>
      </c>
      <c r="AK4277" s="1" t="e">
        <f>IF(AND(OR(#REF!&gt;1.49,#REF!&lt; 0.67),#REF!&lt; 0.05),"TL regulate","none")</f>
        <v>#REF!</v>
      </c>
      <c r="AL4277" s="1" t="e">
        <f t="shared" si="996"/>
        <v>#DIV/0!</v>
      </c>
      <c r="AM4277" s="1" t="e">
        <f t="shared" si="997"/>
        <v>#DIV/0!</v>
      </c>
      <c r="AO4277">
        <v>0</v>
      </c>
      <c r="AP4277">
        <v>0</v>
      </c>
      <c r="AQ4277">
        <v>0</v>
      </c>
      <c r="AR4277">
        <v>0</v>
      </c>
      <c r="AS4277">
        <f t="shared" si="998"/>
        <v>0</v>
      </c>
      <c r="AT4277">
        <v>0</v>
      </c>
      <c r="AU4277">
        <v>0</v>
      </c>
      <c r="AV4277">
        <v>0</v>
      </c>
      <c r="AW4277">
        <v>0</v>
      </c>
      <c r="AX4277">
        <f t="shared" si="999"/>
        <v>0</v>
      </c>
      <c r="AY4277">
        <v>0</v>
      </c>
      <c r="AZ4277">
        <v>0</v>
      </c>
      <c r="BA4277">
        <v>0</v>
      </c>
      <c r="BB4277">
        <v>0</v>
      </c>
      <c r="BC4277">
        <f t="shared" si="1000"/>
        <v>0</v>
      </c>
      <c r="BE4277" t="str">
        <f t="shared" si="1001"/>
        <v>void</v>
      </c>
      <c r="BF4277">
        <f t="shared" si="1002"/>
        <v>0</v>
      </c>
      <c r="BG4277">
        <f t="shared" si="1003"/>
        <v>0</v>
      </c>
      <c r="BH4277">
        <f t="shared" si="1004"/>
        <v>0</v>
      </c>
    </row>
    <row r="4278" spans="1:60" x14ac:dyDescent="0.45">
      <c r="A4278" t="s">
        <v>17780</v>
      </c>
      <c r="B4278" t="s">
        <v>3025</v>
      </c>
      <c r="C4278" t="s">
        <v>17781</v>
      </c>
      <c r="D4278" t="s">
        <v>3027</v>
      </c>
      <c r="E4278" t="s">
        <v>3027</v>
      </c>
      <c r="F4278" t="s">
        <v>3028</v>
      </c>
      <c r="G4278">
        <v>0.32974199999999998</v>
      </c>
      <c r="H4278">
        <v>0</v>
      </c>
      <c r="I4278" t="s">
        <v>80</v>
      </c>
      <c r="J4278" t="s">
        <v>63</v>
      </c>
      <c r="K4278" t="s">
        <v>64</v>
      </c>
      <c r="L4278" t="s">
        <v>17762</v>
      </c>
      <c r="M4278" t="s">
        <v>17763</v>
      </c>
      <c r="N4278">
        <v>5</v>
      </c>
      <c r="S4278" t="e">
        <f t="shared" si="990"/>
        <v>#DIV/0!</v>
      </c>
      <c r="X4278" s="3" t="e">
        <f t="shared" si="991"/>
        <v>#DIV/0!</v>
      </c>
      <c r="Y4278" t="e">
        <f t="shared" si="992"/>
        <v>#DIV/0!</v>
      </c>
      <c r="AD4278" t="e">
        <f t="shared" si="993"/>
        <v>#DIV/0!</v>
      </c>
      <c r="AI4278" t="e">
        <f t="shared" si="994"/>
        <v>#DIV/0!</v>
      </c>
      <c r="AJ4278" t="e">
        <f t="shared" si="995"/>
        <v>#DIV/0!</v>
      </c>
      <c r="AK4278" s="1" t="e">
        <f>IF(AND(OR(#REF!&gt;1.49,#REF!&lt; 0.67),#REF!&lt; 0.05),"TL regulate","none")</f>
        <v>#REF!</v>
      </c>
      <c r="AL4278" s="1" t="e">
        <f t="shared" si="996"/>
        <v>#DIV/0!</v>
      </c>
      <c r="AM4278" s="1" t="e">
        <f t="shared" si="997"/>
        <v>#DIV/0!</v>
      </c>
      <c r="AO4278">
        <v>0</v>
      </c>
      <c r="AP4278">
        <v>0</v>
      </c>
      <c r="AQ4278">
        <v>0</v>
      </c>
      <c r="AR4278">
        <v>0</v>
      </c>
      <c r="AS4278">
        <f t="shared" si="998"/>
        <v>0</v>
      </c>
      <c r="AT4278">
        <v>0</v>
      </c>
      <c r="AU4278">
        <v>0</v>
      </c>
      <c r="AV4278">
        <v>0</v>
      </c>
      <c r="AW4278">
        <v>0</v>
      </c>
      <c r="AX4278">
        <f t="shared" si="999"/>
        <v>0</v>
      </c>
      <c r="AY4278">
        <v>0</v>
      </c>
      <c r="AZ4278">
        <v>0</v>
      </c>
      <c r="BA4278">
        <v>0</v>
      </c>
      <c r="BB4278">
        <v>0</v>
      </c>
      <c r="BC4278">
        <f t="shared" si="1000"/>
        <v>0</v>
      </c>
      <c r="BE4278" t="str">
        <f t="shared" si="1001"/>
        <v>void</v>
      </c>
      <c r="BF4278">
        <f t="shared" si="1002"/>
        <v>0</v>
      </c>
      <c r="BG4278">
        <f t="shared" si="1003"/>
        <v>0</v>
      </c>
      <c r="BH4278">
        <f t="shared" si="1004"/>
        <v>0</v>
      </c>
    </row>
    <row r="4279" spans="1:60" x14ac:dyDescent="0.45">
      <c r="A4279" t="s">
        <v>17782</v>
      </c>
      <c r="B4279" t="s">
        <v>5662</v>
      </c>
      <c r="C4279" t="s">
        <v>17783</v>
      </c>
      <c r="D4279" t="s">
        <v>5664</v>
      </c>
      <c r="E4279" t="s">
        <v>5664</v>
      </c>
      <c r="F4279" t="s">
        <v>5665</v>
      </c>
      <c r="G4279">
        <v>0.33026699999999998</v>
      </c>
      <c r="H4279">
        <v>0</v>
      </c>
      <c r="I4279" t="s">
        <v>80</v>
      </c>
      <c r="J4279" t="s">
        <v>63</v>
      </c>
      <c r="K4279" t="s">
        <v>64</v>
      </c>
      <c r="L4279" t="s">
        <v>17784</v>
      </c>
      <c r="M4279" t="s">
        <v>17785</v>
      </c>
      <c r="N4279">
        <v>6</v>
      </c>
      <c r="S4279" t="e">
        <f t="shared" si="990"/>
        <v>#DIV/0!</v>
      </c>
      <c r="X4279" s="3" t="e">
        <f t="shared" si="991"/>
        <v>#DIV/0!</v>
      </c>
      <c r="Y4279" t="e">
        <f t="shared" si="992"/>
        <v>#DIV/0!</v>
      </c>
      <c r="AD4279" t="e">
        <f t="shared" si="993"/>
        <v>#DIV/0!</v>
      </c>
      <c r="AI4279" t="e">
        <f t="shared" si="994"/>
        <v>#DIV/0!</v>
      </c>
      <c r="AJ4279" t="e">
        <f t="shared" si="995"/>
        <v>#DIV/0!</v>
      </c>
      <c r="AK4279" s="1" t="e">
        <f>IF(AND(OR(#REF!&gt;1.49,#REF!&lt; 0.67),#REF!&lt; 0.05),"TL regulate","none")</f>
        <v>#REF!</v>
      </c>
      <c r="AL4279" s="1" t="e">
        <f t="shared" si="996"/>
        <v>#DIV/0!</v>
      </c>
      <c r="AM4279" s="1" t="e">
        <f t="shared" si="997"/>
        <v>#DIV/0!</v>
      </c>
      <c r="AO4279">
        <v>0</v>
      </c>
      <c r="AP4279">
        <v>0</v>
      </c>
      <c r="AQ4279">
        <v>0</v>
      </c>
      <c r="AR4279">
        <v>0</v>
      </c>
      <c r="AS4279">
        <f t="shared" si="998"/>
        <v>0</v>
      </c>
      <c r="AT4279">
        <v>0</v>
      </c>
      <c r="AU4279">
        <v>0</v>
      </c>
      <c r="AV4279">
        <v>0</v>
      </c>
      <c r="AW4279">
        <v>0</v>
      </c>
      <c r="AX4279">
        <f t="shared" si="999"/>
        <v>0</v>
      </c>
      <c r="AY4279">
        <v>0</v>
      </c>
      <c r="AZ4279">
        <v>0</v>
      </c>
      <c r="BA4279">
        <v>0</v>
      </c>
      <c r="BB4279">
        <v>0</v>
      </c>
      <c r="BC4279">
        <f t="shared" si="1000"/>
        <v>0</v>
      </c>
      <c r="BE4279" t="str">
        <f t="shared" si="1001"/>
        <v>void</v>
      </c>
      <c r="BF4279">
        <f t="shared" si="1002"/>
        <v>0</v>
      </c>
      <c r="BG4279">
        <f t="shared" si="1003"/>
        <v>0</v>
      </c>
      <c r="BH4279">
        <f t="shared" si="1004"/>
        <v>0</v>
      </c>
    </row>
    <row r="4280" spans="1:60" x14ac:dyDescent="0.45">
      <c r="A4280" t="s">
        <v>17786</v>
      </c>
      <c r="B4280" t="s">
        <v>17787</v>
      </c>
      <c r="C4280" t="s">
        <v>3159</v>
      </c>
      <c r="D4280" t="s">
        <v>17788</v>
      </c>
      <c r="E4280" t="s">
        <v>17788</v>
      </c>
      <c r="F4280" t="s">
        <v>17789</v>
      </c>
      <c r="G4280">
        <v>0.71192200000000005</v>
      </c>
      <c r="H4280">
        <v>1</v>
      </c>
      <c r="I4280" t="s">
        <v>56</v>
      </c>
      <c r="J4280" t="s">
        <v>57</v>
      </c>
      <c r="K4280" t="s">
        <v>1186</v>
      </c>
      <c r="L4280" t="s">
        <v>17790</v>
      </c>
      <c r="M4280" t="s">
        <v>17791</v>
      </c>
      <c r="N4280">
        <v>14</v>
      </c>
      <c r="S4280" t="e">
        <f t="shared" si="990"/>
        <v>#DIV/0!</v>
      </c>
      <c r="X4280" s="3" t="e">
        <f t="shared" si="991"/>
        <v>#DIV/0!</v>
      </c>
      <c r="Y4280" t="e">
        <f t="shared" si="992"/>
        <v>#DIV/0!</v>
      </c>
      <c r="AD4280" t="e">
        <f t="shared" si="993"/>
        <v>#DIV/0!</v>
      </c>
      <c r="AI4280" t="e">
        <f t="shared" si="994"/>
        <v>#DIV/0!</v>
      </c>
      <c r="AJ4280" t="e">
        <f t="shared" si="995"/>
        <v>#DIV/0!</v>
      </c>
      <c r="AK4280" s="1" t="e">
        <f>IF(AND(OR(#REF!&gt;1.49,#REF!&lt; 0.67),#REF!&lt; 0.05),"TL regulate","none")</f>
        <v>#REF!</v>
      </c>
      <c r="AL4280" s="1" t="e">
        <f t="shared" si="996"/>
        <v>#DIV/0!</v>
      </c>
      <c r="AM4280" s="1" t="e">
        <f t="shared" si="997"/>
        <v>#DIV/0!</v>
      </c>
      <c r="AO4280">
        <v>0</v>
      </c>
      <c r="AP4280">
        <v>0</v>
      </c>
      <c r="AQ4280">
        <v>20765000</v>
      </c>
      <c r="AR4280">
        <v>0</v>
      </c>
      <c r="AS4280">
        <f t="shared" si="998"/>
        <v>20765000</v>
      </c>
      <c r="AT4280">
        <v>0</v>
      </c>
      <c r="AU4280">
        <v>0</v>
      </c>
      <c r="AV4280">
        <v>0</v>
      </c>
      <c r="AW4280">
        <v>0</v>
      </c>
      <c r="AX4280">
        <f t="shared" si="999"/>
        <v>0</v>
      </c>
      <c r="AY4280">
        <v>0</v>
      </c>
      <c r="AZ4280">
        <v>0</v>
      </c>
      <c r="BA4280">
        <v>0</v>
      </c>
      <c r="BB4280">
        <v>0</v>
      </c>
      <c r="BC4280">
        <f t="shared" si="1000"/>
        <v>0</v>
      </c>
      <c r="BE4280" t="str">
        <f t="shared" si="1001"/>
        <v>LPS only</v>
      </c>
      <c r="BF4280">
        <f t="shared" si="1002"/>
        <v>1</v>
      </c>
      <c r="BG4280">
        <f t="shared" si="1003"/>
        <v>0</v>
      </c>
      <c r="BH4280">
        <f t="shared" si="1004"/>
        <v>0</v>
      </c>
    </row>
    <row r="4281" spans="1:60" x14ac:dyDescent="0.45">
      <c r="A4281" t="s">
        <v>17792</v>
      </c>
      <c r="B4281" t="s">
        <v>17787</v>
      </c>
      <c r="C4281" t="s">
        <v>3418</v>
      </c>
      <c r="D4281" t="s">
        <v>17788</v>
      </c>
      <c r="E4281" t="s">
        <v>17788</v>
      </c>
      <c r="F4281" t="s">
        <v>17789</v>
      </c>
      <c r="G4281">
        <v>0.82583899999999999</v>
      </c>
      <c r="H4281">
        <v>1</v>
      </c>
      <c r="I4281" t="s">
        <v>80</v>
      </c>
      <c r="J4281" t="s">
        <v>57</v>
      </c>
      <c r="K4281" t="s">
        <v>124</v>
      </c>
      <c r="L4281" t="s">
        <v>17793</v>
      </c>
      <c r="M4281" t="s">
        <v>17794</v>
      </c>
      <c r="N4281">
        <v>10</v>
      </c>
      <c r="S4281" t="e">
        <f t="shared" si="990"/>
        <v>#DIV/0!</v>
      </c>
      <c r="X4281" s="3" t="e">
        <f t="shared" si="991"/>
        <v>#DIV/0!</v>
      </c>
      <c r="Y4281" t="e">
        <f t="shared" si="992"/>
        <v>#DIV/0!</v>
      </c>
      <c r="AD4281" t="e">
        <f t="shared" si="993"/>
        <v>#DIV/0!</v>
      </c>
      <c r="AI4281" t="e">
        <f t="shared" si="994"/>
        <v>#DIV/0!</v>
      </c>
      <c r="AJ4281" t="e">
        <f t="shared" si="995"/>
        <v>#DIV/0!</v>
      </c>
      <c r="AK4281" s="1" t="e">
        <f>IF(AND(OR(#REF!&gt;1.49,#REF!&lt; 0.67),#REF!&lt; 0.05),"TL regulate","none")</f>
        <v>#REF!</v>
      </c>
      <c r="AL4281" s="1" t="e">
        <f t="shared" si="996"/>
        <v>#DIV/0!</v>
      </c>
      <c r="AM4281" s="1" t="e">
        <f t="shared" si="997"/>
        <v>#DIV/0!</v>
      </c>
      <c r="AO4281">
        <v>0</v>
      </c>
      <c r="AP4281">
        <v>0</v>
      </c>
      <c r="AQ4281">
        <v>0</v>
      </c>
      <c r="AR4281">
        <v>0</v>
      </c>
      <c r="AS4281">
        <f t="shared" si="998"/>
        <v>0</v>
      </c>
      <c r="AT4281">
        <v>0</v>
      </c>
      <c r="AU4281">
        <v>0</v>
      </c>
      <c r="AV4281">
        <v>0</v>
      </c>
      <c r="AW4281">
        <v>0</v>
      </c>
      <c r="AX4281">
        <f t="shared" si="999"/>
        <v>0</v>
      </c>
      <c r="AY4281">
        <v>0</v>
      </c>
      <c r="AZ4281">
        <v>0</v>
      </c>
      <c r="BA4281">
        <v>0</v>
      </c>
      <c r="BB4281">
        <v>0</v>
      </c>
      <c r="BC4281">
        <f t="shared" si="1000"/>
        <v>0</v>
      </c>
      <c r="BE4281" t="str">
        <f t="shared" si="1001"/>
        <v>void</v>
      </c>
      <c r="BF4281">
        <f t="shared" si="1002"/>
        <v>0</v>
      </c>
      <c r="BG4281">
        <f t="shared" si="1003"/>
        <v>0</v>
      </c>
      <c r="BH4281">
        <f t="shared" si="1004"/>
        <v>0</v>
      </c>
    </row>
    <row r="4282" spans="1:60" x14ac:dyDescent="0.45">
      <c r="A4282" t="s">
        <v>17795</v>
      </c>
      <c r="B4282" t="s">
        <v>17796</v>
      </c>
      <c r="C4282" t="s">
        <v>17797</v>
      </c>
      <c r="D4282" t="s">
        <v>17798</v>
      </c>
      <c r="E4282" t="s">
        <v>17798</v>
      </c>
      <c r="F4282" t="s">
        <v>17799</v>
      </c>
      <c r="G4282">
        <v>0.97587100000000004</v>
      </c>
      <c r="H4282">
        <v>1</v>
      </c>
      <c r="I4282" t="s">
        <v>56</v>
      </c>
      <c r="J4282" t="s">
        <v>57</v>
      </c>
      <c r="K4282" t="s">
        <v>338</v>
      </c>
      <c r="L4282" t="s">
        <v>17800</v>
      </c>
      <c r="M4282" t="s">
        <v>17801</v>
      </c>
      <c r="N4282">
        <v>7</v>
      </c>
      <c r="S4282" t="e">
        <f t="shared" si="990"/>
        <v>#DIV/0!</v>
      </c>
      <c r="X4282" s="3" t="e">
        <f t="shared" si="991"/>
        <v>#DIV/0!</v>
      </c>
      <c r="Y4282" t="e">
        <f t="shared" si="992"/>
        <v>#DIV/0!</v>
      </c>
      <c r="AD4282" t="e">
        <f t="shared" si="993"/>
        <v>#DIV/0!</v>
      </c>
      <c r="AI4282" t="e">
        <f t="shared" si="994"/>
        <v>#DIV/0!</v>
      </c>
      <c r="AJ4282" t="e">
        <f t="shared" si="995"/>
        <v>#DIV/0!</v>
      </c>
      <c r="AK4282" s="1" t="e">
        <f>IF(AND(OR(#REF!&gt;1.49,#REF!&lt; 0.67),#REF!&lt; 0.05),"TL regulate","none")</f>
        <v>#REF!</v>
      </c>
      <c r="AL4282" s="1" t="e">
        <f t="shared" si="996"/>
        <v>#DIV/0!</v>
      </c>
      <c r="AM4282" s="1" t="e">
        <f t="shared" si="997"/>
        <v>#DIV/0!</v>
      </c>
      <c r="AO4282">
        <v>0</v>
      </c>
      <c r="AP4282">
        <v>0</v>
      </c>
      <c r="AQ4282">
        <v>0</v>
      </c>
      <c r="AR4282">
        <v>0</v>
      </c>
      <c r="AS4282">
        <f t="shared" si="998"/>
        <v>0</v>
      </c>
      <c r="AT4282">
        <v>0</v>
      </c>
      <c r="AU4282">
        <v>0</v>
      </c>
      <c r="AV4282">
        <v>0</v>
      </c>
      <c r="AW4282">
        <v>0</v>
      </c>
      <c r="AX4282">
        <f t="shared" si="999"/>
        <v>0</v>
      </c>
      <c r="AY4282">
        <v>0</v>
      </c>
      <c r="AZ4282">
        <v>0</v>
      </c>
      <c r="BA4282">
        <v>0</v>
      </c>
      <c r="BB4282">
        <v>0</v>
      </c>
      <c r="BC4282">
        <f t="shared" si="1000"/>
        <v>0</v>
      </c>
      <c r="BE4282" t="str">
        <f t="shared" si="1001"/>
        <v>void</v>
      </c>
      <c r="BF4282">
        <f t="shared" si="1002"/>
        <v>0</v>
      </c>
      <c r="BG4282">
        <f t="shared" si="1003"/>
        <v>0</v>
      </c>
      <c r="BH4282">
        <f t="shared" si="1004"/>
        <v>0</v>
      </c>
    </row>
    <row r="4283" spans="1:60" x14ac:dyDescent="0.45">
      <c r="A4283" t="s">
        <v>17802</v>
      </c>
      <c r="B4283" t="s">
        <v>17803</v>
      </c>
      <c r="C4283" t="s">
        <v>17804</v>
      </c>
      <c r="D4283" t="s">
        <v>17805</v>
      </c>
      <c r="E4283" t="s">
        <v>17805</v>
      </c>
      <c r="F4283" t="s">
        <v>17806</v>
      </c>
      <c r="G4283">
        <v>0.91446899999999998</v>
      </c>
      <c r="H4283">
        <v>1</v>
      </c>
      <c r="I4283" t="s">
        <v>56</v>
      </c>
      <c r="J4283" t="s">
        <v>57</v>
      </c>
      <c r="K4283" t="s">
        <v>1283</v>
      </c>
      <c r="L4283" t="s">
        <v>17807</v>
      </c>
      <c r="M4283" t="s">
        <v>17808</v>
      </c>
      <c r="N4283">
        <v>14</v>
      </c>
      <c r="S4283" t="e">
        <f t="shared" si="990"/>
        <v>#DIV/0!</v>
      </c>
      <c r="X4283" s="3" t="e">
        <f t="shared" si="991"/>
        <v>#DIV/0!</v>
      </c>
      <c r="Y4283" t="e">
        <f t="shared" si="992"/>
        <v>#DIV/0!</v>
      </c>
      <c r="AD4283" t="e">
        <f t="shared" si="993"/>
        <v>#DIV/0!</v>
      </c>
      <c r="AI4283" t="e">
        <f t="shared" si="994"/>
        <v>#DIV/0!</v>
      </c>
      <c r="AJ4283" t="e">
        <f t="shared" si="995"/>
        <v>#DIV/0!</v>
      </c>
      <c r="AK4283" s="1" t="e">
        <f>IF(AND(OR(#REF!&gt;1.49,#REF!&lt; 0.67),#REF!&lt; 0.05),"TL regulate","none")</f>
        <v>#REF!</v>
      </c>
      <c r="AL4283" s="1" t="e">
        <f t="shared" si="996"/>
        <v>#DIV/0!</v>
      </c>
      <c r="AM4283" s="1" t="e">
        <f t="shared" si="997"/>
        <v>#DIV/0!</v>
      </c>
      <c r="AO4283">
        <v>47877000</v>
      </c>
      <c r="AP4283">
        <v>0</v>
      </c>
      <c r="AQ4283">
        <v>0</v>
      </c>
      <c r="AR4283">
        <v>0</v>
      </c>
      <c r="AS4283">
        <f t="shared" si="998"/>
        <v>47877000</v>
      </c>
      <c r="AT4283">
        <v>0</v>
      </c>
      <c r="AU4283">
        <v>0</v>
      </c>
      <c r="AV4283">
        <v>0</v>
      </c>
      <c r="AW4283">
        <v>0</v>
      </c>
      <c r="AX4283">
        <f t="shared" si="999"/>
        <v>0</v>
      </c>
      <c r="AY4283">
        <v>0</v>
      </c>
      <c r="AZ4283">
        <v>0</v>
      </c>
      <c r="BA4283">
        <v>0</v>
      </c>
      <c r="BB4283">
        <v>0</v>
      </c>
      <c r="BC4283">
        <f t="shared" si="1000"/>
        <v>0</v>
      </c>
      <c r="BE4283" t="str">
        <f t="shared" si="1001"/>
        <v>LPS only</v>
      </c>
      <c r="BF4283">
        <f t="shared" si="1002"/>
        <v>1</v>
      </c>
      <c r="BG4283">
        <f t="shared" si="1003"/>
        <v>0</v>
      </c>
      <c r="BH4283">
        <f t="shared" si="1004"/>
        <v>0</v>
      </c>
    </row>
    <row r="4284" spans="1:60" x14ac:dyDescent="0.45">
      <c r="A4284" t="s">
        <v>17809</v>
      </c>
      <c r="B4284" t="s">
        <v>3253</v>
      </c>
      <c r="C4284">
        <v>468</v>
      </c>
      <c r="D4284" t="s">
        <v>3253</v>
      </c>
      <c r="E4284" t="s">
        <v>3253</v>
      </c>
      <c r="F4284" t="s">
        <v>17810</v>
      </c>
      <c r="G4284">
        <v>0.77740699999999996</v>
      </c>
      <c r="H4284">
        <v>1</v>
      </c>
      <c r="I4284" t="s">
        <v>56</v>
      </c>
      <c r="J4284" t="s">
        <v>57</v>
      </c>
      <c r="K4284" t="s">
        <v>2697</v>
      </c>
      <c r="L4284" t="s">
        <v>17811</v>
      </c>
      <c r="M4284" t="s">
        <v>17812</v>
      </c>
      <c r="N4284">
        <v>13</v>
      </c>
      <c r="S4284" t="e">
        <f t="shared" si="990"/>
        <v>#DIV/0!</v>
      </c>
      <c r="X4284" s="3" t="e">
        <f t="shared" si="991"/>
        <v>#DIV/0!</v>
      </c>
      <c r="Y4284" t="e">
        <f t="shared" si="992"/>
        <v>#DIV/0!</v>
      </c>
      <c r="AD4284" t="e">
        <f t="shared" si="993"/>
        <v>#DIV/0!</v>
      </c>
      <c r="AI4284" t="e">
        <f t="shared" si="994"/>
        <v>#DIV/0!</v>
      </c>
      <c r="AJ4284" t="e">
        <f t="shared" si="995"/>
        <v>#DIV/0!</v>
      </c>
      <c r="AK4284" s="1" t="e">
        <f>IF(AND(OR(#REF!&gt;1.49,#REF!&lt; 0.67),#REF!&lt; 0.05),"TL regulate","none")</f>
        <v>#REF!</v>
      </c>
      <c r="AL4284" s="1" t="e">
        <f t="shared" si="996"/>
        <v>#DIV/0!</v>
      </c>
      <c r="AM4284" s="1" t="e">
        <f t="shared" si="997"/>
        <v>#DIV/0!</v>
      </c>
      <c r="AO4284">
        <v>0</v>
      </c>
      <c r="AP4284">
        <v>0</v>
      </c>
      <c r="AQ4284">
        <v>0</v>
      </c>
      <c r="AR4284">
        <v>0</v>
      </c>
      <c r="AS4284">
        <f t="shared" si="998"/>
        <v>0</v>
      </c>
      <c r="AT4284">
        <v>67929000</v>
      </c>
      <c r="AU4284">
        <v>0</v>
      </c>
      <c r="AV4284">
        <v>0</v>
      </c>
      <c r="AW4284">
        <v>0</v>
      </c>
      <c r="AX4284">
        <f t="shared" si="999"/>
        <v>67929000</v>
      </c>
      <c r="AY4284">
        <v>51362000</v>
      </c>
      <c r="AZ4284">
        <v>0</v>
      </c>
      <c r="BA4284">
        <v>36556000</v>
      </c>
      <c r="BB4284">
        <v>0</v>
      </c>
      <c r="BC4284">
        <f t="shared" si="1000"/>
        <v>87918000</v>
      </c>
      <c r="BE4284" t="str">
        <f t="shared" si="1001"/>
        <v>LPS repressed</v>
      </c>
      <c r="BF4284">
        <f t="shared" si="1002"/>
        <v>0</v>
      </c>
      <c r="BG4284">
        <f t="shared" si="1003"/>
        <v>1</v>
      </c>
      <c r="BH4284">
        <f t="shared" si="1004"/>
        <v>2</v>
      </c>
    </row>
    <row r="4285" spans="1:60" x14ac:dyDescent="0.45">
      <c r="A4285" t="s">
        <v>17813</v>
      </c>
      <c r="B4285" t="s">
        <v>3251</v>
      </c>
      <c r="C4285" t="s">
        <v>17814</v>
      </c>
      <c r="D4285" t="s">
        <v>3253</v>
      </c>
      <c r="E4285" t="s">
        <v>3253</v>
      </c>
      <c r="F4285" t="s">
        <v>3254</v>
      </c>
      <c r="G4285">
        <v>0.30287199999999997</v>
      </c>
      <c r="H4285">
        <v>0</v>
      </c>
      <c r="I4285" t="s">
        <v>56</v>
      </c>
      <c r="J4285" t="s">
        <v>57</v>
      </c>
      <c r="K4285" t="s">
        <v>308</v>
      </c>
      <c r="L4285" t="s">
        <v>17815</v>
      </c>
      <c r="M4285" t="s">
        <v>17816</v>
      </c>
      <c r="N4285">
        <v>2</v>
      </c>
      <c r="S4285" t="e">
        <f t="shared" si="990"/>
        <v>#DIV/0!</v>
      </c>
      <c r="X4285" s="3" t="e">
        <f t="shared" si="991"/>
        <v>#DIV/0!</v>
      </c>
      <c r="Y4285" t="e">
        <f t="shared" si="992"/>
        <v>#DIV/0!</v>
      </c>
      <c r="AD4285" t="e">
        <f t="shared" si="993"/>
        <v>#DIV/0!</v>
      </c>
      <c r="AI4285" t="e">
        <f t="shared" si="994"/>
        <v>#DIV/0!</v>
      </c>
      <c r="AJ4285" t="e">
        <f t="shared" si="995"/>
        <v>#DIV/0!</v>
      </c>
      <c r="AK4285" s="1" t="e">
        <f>IF(AND(OR(#REF!&gt;1.49,#REF!&lt; 0.67),#REF!&lt; 0.05),"TL regulate","none")</f>
        <v>#REF!</v>
      </c>
      <c r="AL4285" s="1" t="e">
        <f t="shared" si="996"/>
        <v>#DIV/0!</v>
      </c>
      <c r="AM4285" s="1" t="e">
        <f t="shared" si="997"/>
        <v>#DIV/0!</v>
      </c>
      <c r="AO4285">
        <v>0</v>
      </c>
      <c r="AP4285">
        <v>0</v>
      </c>
      <c r="AQ4285">
        <v>0</v>
      </c>
      <c r="AR4285">
        <v>0</v>
      </c>
      <c r="AS4285">
        <f t="shared" si="998"/>
        <v>0</v>
      </c>
      <c r="AT4285">
        <v>0</v>
      </c>
      <c r="AU4285">
        <v>0</v>
      </c>
      <c r="AV4285">
        <v>0</v>
      </c>
      <c r="AW4285">
        <v>0</v>
      </c>
      <c r="AX4285">
        <f t="shared" si="999"/>
        <v>0</v>
      </c>
      <c r="AY4285">
        <v>0</v>
      </c>
      <c r="AZ4285">
        <v>0</v>
      </c>
      <c r="BA4285">
        <v>0</v>
      </c>
      <c r="BB4285">
        <v>0</v>
      </c>
      <c r="BC4285">
        <f t="shared" si="1000"/>
        <v>0</v>
      </c>
      <c r="BE4285" t="str">
        <f t="shared" si="1001"/>
        <v>void</v>
      </c>
      <c r="BF4285">
        <f t="shared" si="1002"/>
        <v>0</v>
      </c>
      <c r="BG4285">
        <f t="shared" si="1003"/>
        <v>0</v>
      </c>
      <c r="BH4285">
        <f t="shared" si="1004"/>
        <v>0</v>
      </c>
    </row>
    <row r="4286" spans="1:60" x14ac:dyDescent="0.45">
      <c r="A4286" t="s">
        <v>17817</v>
      </c>
      <c r="B4286" t="s">
        <v>3251</v>
      </c>
      <c r="C4286" t="s">
        <v>17818</v>
      </c>
      <c r="D4286" t="s">
        <v>3253</v>
      </c>
      <c r="E4286" t="s">
        <v>3253</v>
      </c>
      <c r="F4286" t="s">
        <v>3254</v>
      </c>
      <c r="G4286">
        <v>0.30287199999999997</v>
      </c>
      <c r="H4286">
        <v>0</v>
      </c>
      <c r="I4286" t="s">
        <v>56</v>
      </c>
      <c r="J4286" t="s">
        <v>63</v>
      </c>
      <c r="K4286" t="s">
        <v>64</v>
      </c>
      <c r="L4286" t="s">
        <v>17815</v>
      </c>
      <c r="M4286" t="s">
        <v>17816</v>
      </c>
      <c r="N4286">
        <v>5</v>
      </c>
      <c r="S4286" t="e">
        <f t="shared" si="990"/>
        <v>#DIV/0!</v>
      </c>
      <c r="X4286" s="3" t="e">
        <f t="shared" si="991"/>
        <v>#DIV/0!</v>
      </c>
      <c r="Y4286" t="e">
        <f t="shared" si="992"/>
        <v>#DIV/0!</v>
      </c>
      <c r="AD4286" t="e">
        <f t="shared" si="993"/>
        <v>#DIV/0!</v>
      </c>
      <c r="AI4286" t="e">
        <f t="shared" si="994"/>
        <v>#DIV/0!</v>
      </c>
      <c r="AJ4286" t="e">
        <f t="shared" si="995"/>
        <v>#DIV/0!</v>
      </c>
      <c r="AK4286" s="1" t="e">
        <f>IF(AND(OR(#REF!&gt;1.49,#REF!&lt; 0.67),#REF!&lt; 0.05),"TL regulate","none")</f>
        <v>#REF!</v>
      </c>
      <c r="AL4286" s="1" t="e">
        <f t="shared" si="996"/>
        <v>#DIV/0!</v>
      </c>
      <c r="AM4286" s="1" t="e">
        <f t="shared" si="997"/>
        <v>#DIV/0!</v>
      </c>
      <c r="AO4286">
        <v>0</v>
      </c>
      <c r="AP4286">
        <v>0</v>
      </c>
      <c r="AQ4286">
        <v>0</v>
      </c>
      <c r="AR4286">
        <v>0</v>
      </c>
      <c r="AS4286">
        <f t="shared" si="998"/>
        <v>0</v>
      </c>
      <c r="AT4286">
        <v>0</v>
      </c>
      <c r="AU4286">
        <v>0</v>
      </c>
      <c r="AV4286">
        <v>0</v>
      </c>
      <c r="AW4286">
        <v>0</v>
      </c>
      <c r="AX4286">
        <f t="shared" si="999"/>
        <v>0</v>
      </c>
      <c r="AY4286">
        <v>0</v>
      </c>
      <c r="AZ4286">
        <v>0</v>
      </c>
      <c r="BA4286">
        <v>0</v>
      </c>
      <c r="BB4286">
        <v>0</v>
      </c>
      <c r="BC4286">
        <f t="shared" si="1000"/>
        <v>0</v>
      </c>
      <c r="BE4286" t="str">
        <f t="shared" si="1001"/>
        <v>void</v>
      </c>
      <c r="BF4286">
        <f t="shared" si="1002"/>
        <v>0</v>
      </c>
      <c r="BG4286">
        <f t="shared" si="1003"/>
        <v>0</v>
      </c>
      <c r="BH4286">
        <f t="shared" si="1004"/>
        <v>0</v>
      </c>
    </row>
    <row r="4287" spans="1:60" x14ac:dyDescent="0.45">
      <c r="A4287" t="s">
        <v>17819</v>
      </c>
      <c r="B4287" t="s">
        <v>3251</v>
      </c>
      <c r="C4287" t="s">
        <v>17820</v>
      </c>
      <c r="D4287" t="s">
        <v>3253</v>
      </c>
      <c r="E4287" t="s">
        <v>3253</v>
      </c>
      <c r="F4287" t="s">
        <v>3254</v>
      </c>
      <c r="G4287">
        <v>0.30287199999999997</v>
      </c>
      <c r="H4287">
        <v>0</v>
      </c>
      <c r="I4287" t="s">
        <v>80</v>
      </c>
      <c r="J4287" t="s">
        <v>63</v>
      </c>
      <c r="K4287" t="s">
        <v>64</v>
      </c>
      <c r="L4287" t="s">
        <v>17815</v>
      </c>
      <c r="M4287" t="s">
        <v>17816</v>
      </c>
      <c r="N4287">
        <v>3</v>
      </c>
      <c r="S4287" t="e">
        <f t="shared" si="990"/>
        <v>#DIV/0!</v>
      </c>
      <c r="X4287" s="3" t="e">
        <f t="shared" si="991"/>
        <v>#DIV/0!</v>
      </c>
      <c r="Y4287" t="e">
        <f t="shared" si="992"/>
        <v>#DIV/0!</v>
      </c>
      <c r="AD4287" t="e">
        <f t="shared" si="993"/>
        <v>#DIV/0!</v>
      </c>
      <c r="AI4287" t="e">
        <f t="shared" si="994"/>
        <v>#DIV/0!</v>
      </c>
      <c r="AJ4287" t="e">
        <f t="shared" si="995"/>
        <v>#DIV/0!</v>
      </c>
      <c r="AK4287" s="1" t="e">
        <f>IF(AND(OR(#REF!&gt;1.49,#REF!&lt; 0.67),#REF!&lt; 0.05),"TL regulate","none")</f>
        <v>#REF!</v>
      </c>
      <c r="AL4287" s="1" t="e">
        <f t="shared" si="996"/>
        <v>#DIV/0!</v>
      </c>
      <c r="AM4287" s="1" t="e">
        <f t="shared" si="997"/>
        <v>#DIV/0!</v>
      </c>
      <c r="AO4287">
        <v>0</v>
      </c>
      <c r="AP4287">
        <v>0</v>
      </c>
      <c r="AQ4287">
        <v>0</v>
      </c>
      <c r="AR4287">
        <v>0</v>
      </c>
      <c r="AS4287">
        <f t="shared" si="998"/>
        <v>0</v>
      </c>
      <c r="AT4287">
        <v>0</v>
      </c>
      <c r="AU4287">
        <v>0</v>
      </c>
      <c r="AV4287">
        <v>0</v>
      </c>
      <c r="AW4287">
        <v>0</v>
      </c>
      <c r="AX4287">
        <f t="shared" si="999"/>
        <v>0</v>
      </c>
      <c r="AY4287">
        <v>0</v>
      </c>
      <c r="AZ4287">
        <v>0</v>
      </c>
      <c r="BA4287">
        <v>0</v>
      </c>
      <c r="BB4287">
        <v>0</v>
      </c>
      <c r="BC4287">
        <f t="shared" si="1000"/>
        <v>0</v>
      </c>
      <c r="BE4287" t="str">
        <f t="shared" si="1001"/>
        <v>void</v>
      </c>
      <c r="BF4287">
        <f t="shared" si="1002"/>
        <v>0</v>
      </c>
      <c r="BG4287">
        <f t="shared" si="1003"/>
        <v>0</v>
      </c>
      <c r="BH4287">
        <f t="shared" si="1004"/>
        <v>0</v>
      </c>
    </row>
    <row r="4288" spans="1:60" x14ac:dyDescent="0.45">
      <c r="A4288" t="s">
        <v>17821</v>
      </c>
      <c r="B4288" t="s">
        <v>11426</v>
      </c>
      <c r="C4288">
        <v>1273</v>
      </c>
      <c r="D4288" t="s">
        <v>11426</v>
      </c>
      <c r="E4288" t="s">
        <v>11426</v>
      </c>
      <c r="F4288" t="s">
        <v>11427</v>
      </c>
      <c r="G4288">
        <v>0.34746300000000002</v>
      </c>
      <c r="H4288">
        <v>0</v>
      </c>
      <c r="I4288" t="s">
        <v>56</v>
      </c>
      <c r="J4288" t="s">
        <v>63</v>
      </c>
      <c r="K4288" t="s">
        <v>64</v>
      </c>
      <c r="L4288" t="s">
        <v>11428</v>
      </c>
      <c r="M4288" t="s">
        <v>11429</v>
      </c>
      <c r="N4288">
        <v>2</v>
      </c>
      <c r="S4288" t="e">
        <f t="shared" si="990"/>
        <v>#DIV/0!</v>
      </c>
      <c r="X4288" s="3" t="e">
        <f t="shared" si="991"/>
        <v>#DIV/0!</v>
      </c>
      <c r="Y4288" t="e">
        <f t="shared" si="992"/>
        <v>#DIV/0!</v>
      </c>
      <c r="AD4288" t="e">
        <f t="shared" si="993"/>
        <v>#DIV/0!</v>
      </c>
      <c r="AI4288" t="e">
        <f t="shared" si="994"/>
        <v>#DIV/0!</v>
      </c>
      <c r="AJ4288" t="e">
        <f t="shared" si="995"/>
        <v>#DIV/0!</v>
      </c>
      <c r="AK4288" s="1" t="e">
        <f>IF(AND(OR(#REF!&gt;1.49,#REF!&lt; 0.67),#REF!&lt; 0.05),"TL regulate","none")</f>
        <v>#REF!</v>
      </c>
      <c r="AL4288" s="1" t="e">
        <f t="shared" si="996"/>
        <v>#DIV/0!</v>
      </c>
      <c r="AM4288" s="1" t="e">
        <f t="shared" si="997"/>
        <v>#DIV/0!</v>
      </c>
      <c r="AO4288">
        <v>0</v>
      </c>
      <c r="AP4288">
        <v>0</v>
      </c>
      <c r="AQ4288">
        <v>0</v>
      </c>
      <c r="AR4288">
        <v>0</v>
      </c>
      <c r="AS4288">
        <f t="shared" si="998"/>
        <v>0</v>
      </c>
      <c r="AT4288">
        <v>0</v>
      </c>
      <c r="AU4288">
        <v>0</v>
      </c>
      <c r="AV4288">
        <v>0</v>
      </c>
      <c r="AW4288">
        <v>0</v>
      </c>
      <c r="AX4288">
        <f t="shared" si="999"/>
        <v>0</v>
      </c>
      <c r="AY4288">
        <v>0</v>
      </c>
      <c r="AZ4288">
        <v>0</v>
      </c>
      <c r="BA4288">
        <v>0</v>
      </c>
      <c r="BB4288">
        <v>0</v>
      </c>
      <c r="BC4288">
        <f t="shared" si="1000"/>
        <v>0</v>
      </c>
      <c r="BE4288" t="str">
        <f t="shared" si="1001"/>
        <v>void</v>
      </c>
      <c r="BF4288">
        <f t="shared" si="1002"/>
        <v>0</v>
      </c>
      <c r="BG4288">
        <f t="shared" si="1003"/>
        <v>0</v>
      </c>
      <c r="BH4288">
        <f t="shared" si="1004"/>
        <v>0</v>
      </c>
    </row>
    <row r="4289" spans="1:60" x14ac:dyDescent="0.45">
      <c r="A4289" t="s">
        <v>17822</v>
      </c>
      <c r="B4289" t="s">
        <v>11426</v>
      </c>
      <c r="C4289">
        <v>1274</v>
      </c>
      <c r="D4289" t="s">
        <v>11426</v>
      </c>
      <c r="E4289" t="s">
        <v>11426</v>
      </c>
      <c r="F4289" t="s">
        <v>11427</v>
      </c>
      <c r="G4289">
        <v>0.33333099999999999</v>
      </c>
      <c r="H4289">
        <v>0</v>
      </c>
      <c r="I4289" t="s">
        <v>56</v>
      </c>
      <c r="J4289" t="s">
        <v>63</v>
      </c>
      <c r="K4289" t="s">
        <v>64</v>
      </c>
      <c r="L4289" t="s">
        <v>17823</v>
      </c>
      <c r="M4289" t="s">
        <v>17824</v>
      </c>
      <c r="N4289">
        <v>3</v>
      </c>
      <c r="S4289" t="e">
        <f t="shared" si="990"/>
        <v>#DIV/0!</v>
      </c>
      <c r="X4289" s="3" t="e">
        <f t="shared" si="991"/>
        <v>#DIV/0!</v>
      </c>
      <c r="Y4289" t="e">
        <f t="shared" si="992"/>
        <v>#DIV/0!</v>
      </c>
      <c r="AD4289" t="e">
        <f t="shared" si="993"/>
        <v>#DIV/0!</v>
      </c>
      <c r="AI4289" t="e">
        <f t="shared" si="994"/>
        <v>#DIV/0!</v>
      </c>
      <c r="AJ4289" t="e">
        <f t="shared" si="995"/>
        <v>#DIV/0!</v>
      </c>
      <c r="AK4289" s="1" t="e">
        <f>IF(AND(OR(#REF!&gt;1.49,#REF!&lt; 0.67),#REF!&lt; 0.05),"TL regulate","none")</f>
        <v>#REF!</v>
      </c>
      <c r="AL4289" s="1" t="e">
        <f t="shared" si="996"/>
        <v>#DIV/0!</v>
      </c>
      <c r="AM4289" s="1" t="e">
        <f t="shared" si="997"/>
        <v>#DIV/0!</v>
      </c>
      <c r="AO4289">
        <v>0</v>
      </c>
      <c r="AP4289">
        <v>0</v>
      </c>
      <c r="AQ4289">
        <v>0</v>
      </c>
      <c r="AR4289">
        <v>0</v>
      </c>
      <c r="AS4289">
        <f t="shared" si="998"/>
        <v>0</v>
      </c>
      <c r="AT4289">
        <v>0</v>
      </c>
      <c r="AU4289">
        <v>0</v>
      </c>
      <c r="AV4289">
        <v>0</v>
      </c>
      <c r="AW4289">
        <v>0</v>
      </c>
      <c r="AX4289">
        <f t="shared" si="999"/>
        <v>0</v>
      </c>
      <c r="AY4289">
        <v>0</v>
      </c>
      <c r="AZ4289">
        <v>0</v>
      </c>
      <c r="BA4289">
        <v>0</v>
      </c>
      <c r="BB4289">
        <v>0</v>
      </c>
      <c r="BC4289">
        <f t="shared" si="1000"/>
        <v>0</v>
      </c>
      <c r="BE4289" t="str">
        <f t="shared" si="1001"/>
        <v>void</v>
      </c>
      <c r="BF4289">
        <f t="shared" si="1002"/>
        <v>0</v>
      </c>
      <c r="BG4289">
        <f t="shared" si="1003"/>
        <v>0</v>
      </c>
      <c r="BH4289">
        <f t="shared" si="1004"/>
        <v>0</v>
      </c>
    </row>
    <row r="4290" spans="1:60" x14ac:dyDescent="0.45">
      <c r="A4290" t="s">
        <v>17825</v>
      </c>
      <c r="B4290" t="s">
        <v>17826</v>
      </c>
      <c r="C4290">
        <v>77</v>
      </c>
      <c r="D4290" t="s">
        <v>17826</v>
      </c>
      <c r="E4290" t="s">
        <v>17826</v>
      </c>
      <c r="F4290">
        <v>0</v>
      </c>
      <c r="G4290">
        <v>0.99258100000000005</v>
      </c>
      <c r="H4290">
        <v>2</v>
      </c>
      <c r="I4290" t="s">
        <v>56</v>
      </c>
      <c r="J4290" t="s">
        <v>2624</v>
      </c>
      <c r="K4290" t="s">
        <v>1118</v>
      </c>
      <c r="L4290" t="s">
        <v>17827</v>
      </c>
      <c r="M4290" t="s">
        <v>17828</v>
      </c>
      <c r="N4290">
        <v>7</v>
      </c>
      <c r="S4290" t="e">
        <f t="shared" ref="S4290:S4353" si="1005">AVERAGE(O4290:R4290)</f>
        <v>#DIV/0!</v>
      </c>
      <c r="X4290" s="3" t="e">
        <f t="shared" ref="X4290:X4353" si="1006">AVERAGE(T4290:W4290)</f>
        <v>#DIV/0!</v>
      </c>
      <c r="Y4290" t="e">
        <f t="shared" ref="Y4290:Y4353" si="1007">TTEST(T4290:W4290,$BM$2:$BO$2,2,2)</f>
        <v>#DIV/0!</v>
      </c>
      <c r="AD4290" t="e">
        <f t="shared" ref="AD4290:AD4353" si="1008">AVERAGE(Z4290:AC4290)</f>
        <v>#DIV/0!</v>
      </c>
      <c r="AI4290" t="e">
        <f t="shared" ref="AI4290:AI4353" si="1009">AVERAGE(AE4290:AH4290)</f>
        <v>#DIV/0!</v>
      </c>
      <c r="AJ4290" t="e">
        <f t="shared" ref="AJ4290:AJ4353" si="1010">TTEST(AE4290:AH4290,$BM$2:$BO$2,2,2)</f>
        <v>#DIV/0!</v>
      </c>
      <c r="AK4290" s="1" t="e">
        <f>IF(AND(OR(#REF!&gt;1.49,#REF!&lt; 0.67),#REF!&lt; 0.05),"TL regulate","none")</f>
        <v>#REF!</v>
      </c>
      <c r="AL4290" s="1" t="e">
        <f t="shared" ref="AL4290:AL4353" si="1011">IF(AND(OR(X4290&gt;1.49, X4290&lt;0.67), Y4290&lt;0.05), "ceL regulate","none")</f>
        <v>#DIV/0!</v>
      </c>
      <c r="AM4290" s="1" t="e">
        <f t="shared" ref="AM4290:AM4353" si="1012">IF(AND(OR(AI4290&gt;1.49,AI4290&lt;0.67), AJ4290&lt;0.05),"differential regulated","void")</f>
        <v>#DIV/0!</v>
      </c>
      <c r="AO4290">
        <v>0</v>
      </c>
      <c r="AP4290">
        <v>0</v>
      </c>
      <c r="AQ4290">
        <v>0</v>
      </c>
      <c r="AR4290">
        <v>0</v>
      </c>
      <c r="AS4290">
        <f t="shared" ref="AS4290:AS4353" si="1013">SUM(AO4290:AR4290)</f>
        <v>0</v>
      </c>
      <c r="AT4290">
        <v>0</v>
      </c>
      <c r="AU4290">
        <v>0</v>
      </c>
      <c r="AV4290">
        <v>0</v>
      </c>
      <c r="AW4290">
        <v>0</v>
      </c>
      <c r="AX4290">
        <f t="shared" ref="AX4290:AX4353" si="1014">SUM(AT4290:AW4290)</f>
        <v>0</v>
      </c>
      <c r="AY4290">
        <v>0</v>
      </c>
      <c r="AZ4290">
        <v>0</v>
      </c>
      <c r="BA4290">
        <v>0</v>
      </c>
      <c r="BB4290">
        <v>0</v>
      </c>
      <c r="BC4290">
        <f t="shared" ref="BC4290:BC4353" si="1015">SUM(AY4290:BB4290)</f>
        <v>0</v>
      </c>
      <c r="BE4290" t="str">
        <f t="shared" ref="BE4290:BE4353" si="1016">_xlfn.IFS(AND(AS4290=0, AND(AX4290&gt;0,BC4290&gt;0)),"LPS repressed",AND(AS4290=0,AX4290=0,BC4290=0),"void",AND(AX4290=0, AS4290*BC4290&gt;0)," TL repressed",AND(BC4290=0, AS4290*AX4290&gt;0),"Cel repressed",AND(AS4290&gt;0, AX4290=0, BC4290=0),"LPS only",AND(AS4290=0, AX4290&gt;0, BC4290=0),"TL only",AND(AS4290=0, AX4290=0, BC4290&gt;0),"Cel only",AS4290*AX4290*BC4290&gt;0,"void")</f>
        <v>void</v>
      </c>
      <c r="BF4290">
        <f t="shared" ref="BF4290:BF4353" si="1017">COUNTIF(AO4290:AR4290,"&gt;0")</f>
        <v>0</v>
      </c>
      <c r="BG4290">
        <f t="shared" ref="BG4290:BG4353" si="1018">COUNTIF(AT4290:AW4290,"&gt;0")</f>
        <v>0</v>
      </c>
      <c r="BH4290">
        <f t="shared" ref="BH4290:BH4353" si="1019">COUNTIF(AY4290:BB4290,"&gt;0")</f>
        <v>0</v>
      </c>
    </row>
    <row r="4291" spans="1:60" x14ac:dyDescent="0.45">
      <c r="A4291" t="s">
        <v>17829</v>
      </c>
      <c r="B4291" t="s">
        <v>17826</v>
      </c>
      <c r="C4291">
        <v>80</v>
      </c>
      <c r="D4291" t="s">
        <v>17826</v>
      </c>
      <c r="E4291" t="s">
        <v>17826</v>
      </c>
      <c r="F4291">
        <v>0</v>
      </c>
      <c r="G4291">
        <v>0.50294399999999995</v>
      </c>
      <c r="H4291">
        <v>2</v>
      </c>
      <c r="I4291" t="s">
        <v>80</v>
      </c>
      <c r="J4291" t="s">
        <v>63</v>
      </c>
      <c r="K4291" t="s">
        <v>64</v>
      </c>
      <c r="L4291" t="s">
        <v>17827</v>
      </c>
      <c r="M4291" t="s">
        <v>17828</v>
      </c>
      <c r="N4291">
        <v>10</v>
      </c>
      <c r="S4291" t="e">
        <f t="shared" si="1005"/>
        <v>#DIV/0!</v>
      </c>
      <c r="X4291" s="3" t="e">
        <f t="shared" si="1006"/>
        <v>#DIV/0!</v>
      </c>
      <c r="Y4291" t="e">
        <f t="shared" si="1007"/>
        <v>#DIV/0!</v>
      </c>
      <c r="AD4291" t="e">
        <f t="shared" si="1008"/>
        <v>#DIV/0!</v>
      </c>
      <c r="AI4291" t="e">
        <f t="shared" si="1009"/>
        <v>#DIV/0!</v>
      </c>
      <c r="AJ4291" t="e">
        <f t="shared" si="1010"/>
        <v>#DIV/0!</v>
      </c>
      <c r="AK4291" s="1" t="e">
        <f>IF(AND(OR(#REF!&gt;1.49,#REF!&lt; 0.67),#REF!&lt; 0.05),"TL regulate","none")</f>
        <v>#REF!</v>
      </c>
      <c r="AL4291" s="1" t="e">
        <f t="shared" si="1011"/>
        <v>#DIV/0!</v>
      </c>
      <c r="AM4291" s="1" t="e">
        <f t="shared" si="1012"/>
        <v>#DIV/0!</v>
      </c>
      <c r="AO4291">
        <v>0</v>
      </c>
      <c r="AP4291">
        <v>0</v>
      </c>
      <c r="AQ4291">
        <v>0</v>
      </c>
      <c r="AR4291">
        <v>0</v>
      </c>
      <c r="AS4291">
        <f t="shared" si="1013"/>
        <v>0</v>
      </c>
      <c r="AT4291">
        <v>0</v>
      </c>
      <c r="AU4291">
        <v>0</v>
      </c>
      <c r="AV4291">
        <v>0</v>
      </c>
      <c r="AW4291">
        <v>0</v>
      </c>
      <c r="AX4291">
        <f t="shared" si="1014"/>
        <v>0</v>
      </c>
      <c r="AY4291">
        <v>0</v>
      </c>
      <c r="AZ4291">
        <v>0</v>
      </c>
      <c r="BA4291">
        <v>0</v>
      </c>
      <c r="BB4291">
        <v>0</v>
      </c>
      <c r="BC4291">
        <f t="shared" si="1015"/>
        <v>0</v>
      </c>
      <c r="BE4291" t="str">
        <f t="shared" si="1016"/>
        <v>void</v>
      </c>
      <c r="BF4291">
        <f t="shared" si="1017"/>
        <v>0</v>
      </c>
      <c r="BG4291">
        <f t="shared" si="1018"/>
        <v>0</v>
      </c>
      <c r="BH4291">
        <f t="shared" si="1019"/>
        <v>0</v>
      </c>
    </row>
    <row r="4292" spans="1:60" x14ac:dyDescent="0.45">
      <c r="A4292" t="s">
        <v>17830</v>
      </c>
      <c r="B4292" t="s">
        <v>17826</v>
      </c>
      <c r="C4292">
        <v>78</v>
      </c>
      <c r="D4292" t="s">
        <v>17826</v>
      </c>
      <c r="E4292" t="s">
        <v>17826</v>
      </c>
      <c r="F4292">
        <v>0</v>
      </c>
      <c r="G4292">
        <v>0.50294399999999995</v>
      </c>
      <c r="H4292">
        <v>2</v>
      </c>
      <c r="I4292" t="s">
        <v>80</v>
      </c>
      <c r="J4292" t="s">
        <v>4403</v>
      </c>
      <c r="K4292" t="s">
        <v>2329</v>
      </c>
      <c r="L4292" t="s">
        <v>17827</v>
      </c>
      <c r="M4292" t="s">
        <v>17828</v>
      </c>
      <c r="N4292">
        <v>8</v>
      </c>
      <c r="S4292" t="e">
        <f t="shared" si="1005"/>
        <v>#DIV/0!</v>
      </c>
      <c r="X4292" s="3" t="e">
        <f t="shared" si="1006"/>
        <v>#DIV/0!</v>
      </c>
      <c r="Y4292" t="e">
        <f t="shared" si="1007"/>
        <v>#DIV/0!</v>
      </c>
      <c r="AD4292" t="e">
        <f t="shared" si="1008"/>
        <v>#DIV/0!</v>
      </c>
      <c r="AI4292" t="e">
        <f t="shared" si="1009"/>
        <v>#DIV/0!</v>
      </c>
      <c r="AJ4292" t="e">
        <f t="shared" si="1010"/>
        <v>#DIV/0!</v>
      </c>
      <c r="AK4292" s="1" t="e">
        <f>IF(AND(OR(#REF!&gt;1.49,#REF!&lt; 0.67),#REF!&lt; 0.05),"TL regulate","none")</f>
        <v>#REF!</v>
      </c>
      <c r="AL4292" s="1" t="e">
        <f t="shared" si="1011"/>
        <v>#DIV/0!</v>
      </c>
      <c r="AM4292" s="1" t="e">
        <f t="shared" si="1012"/>
        <v>#DIV/0!</v>
      </c>
      <c r="AO4292">
        <v>0</v>
      </c>
      <c r="AP4292">
        <v>0</v>
      </c>
      <c r="AQ4292">
        <v>0</v>
      </c>
      <c r="AR4292">
        <v>0</v>
      </c>
      <c r="AS4292">
        <f t="shared" si="1013"/>
        <v>0</v>
      </c>
      <c r="AT4292">
        <v>0</v>
      </c>
      <c r="AU4292">
        <v>0</v>
      </c>
      <c r="AV4292">
        <v>0</v>
      </c>
      <c r="AW4292">
        <v>0</v>
      </c>
      <c r="AX4292">
        <f t="shared" si="1014"/>
        <v>0</v>
      </c>
      <c r="AY4292">
        <v>0</v>
      </c>
      <c r="AZ4292">
        <v>0</v>
      </c>
      <c r="BA4292">
        <v>0</v>
      </c>
      <c r="BB4292">
        <v>0</v>
      </c>
      <c r="BC4292">
        <f t="shared" si="1015"/>
        <v>0</v>
      </c>
      <c r="BE4292" t="str">
        <f t="shared" si="1016"/>
        <v>void</v>
      </c>
      <c r="BF4292">
        <f t="shared" si="1017"/>
        <v>0</v>
      </c>
      <c r="BG4292">
        <f t="shared" si="1018"/>
        <v>0</v>
      </c>
      <c r="BH4292">
        <f t="shared" si="1019"/>
        <v>0</v>
      </c>
    </row>
    <row r="4293" spans="1:60" x14ac:dyDescent="0.45">
      <c r="A4293" t="s">
        <v>17831</v>
      </c>
      <c r="B4293" t="s">
        <v>5585</v>
      </c>
      <c r="C4293">
        <v>649</v>
      </c>
      <c r="D4293" t="s">
        <v>5585</v>
      </c>
      <c r="E4293" t="s">
        <v>5585</v>
      </c>
      <c r="F4293" t="s">
        <v>5586</v>
      </c>
      <c r="G4293">
        <v>0.61365499999999995</v>
      </c>
      <c r="H4293">
        <v>1</v>
      </c>
      <c r="I4293" t="s">
        <v>56</v>
      </c>
      <c r="J4293" t="s">
        <v>57</v>
      </c>
      <c r="K4293" t="s">
        <v>246</v>
      </c>
      <c r="L4293" t="s">
        <v>17832</v>
      </c>
      <c r="M4293" t="s">
        <v>17833</v>
      </c>
      <c r="N4293">
        <v>17</v>
      </c>
      <c r="S4293" t="e">
        <f t="shared" si="1005"/>
        <v>#DIV/0!</v>
      </c>
      <c r="X4293" s="3" t="e">
        <f t="shared" si="1006"/>
        <v>#DIV/0!</v>
      </c>
      <c r="Y4293" t="e">
        <f t="shared" si="1007"/>
        <v>#DIV/0!</v>
      </c>
      <c r="AD4293" t="e">
        <f t="shared" si="1008"/>
        <v>#DIV/0!</v>
      </c>
      <c r="AI4293" t="e">
        <f t="shared" si="1009"/>
        <v>#DIV/0!</v>
      </c>
      <c r="AJ4293" t="e">
        <f t="shared" si="1010"/>
        <v>#DIV/0!</v>
      </c>
      <c r="AK4293" s="1" t="e">
        <f>IF(AND(OR(#REF!&gt;1.49,#REF!&lt; 0.67),#REF!&lt; 0.05),"TL regulate","none")</f>
        <v>#REF!</v>
      </c>
      <c r="AL4293" s="1" t="e">
        <f t="shared" si="1011"/>
        <v>#DIV/0!</v>
      </c>
      <c r="AM4293" s="1" t="e">
        <f t="shared" si="1012"/>
        <v>#DIV/0!</v>
      </c>
      <c r="AO4293">
        <v>0</v>
      </c>
      <c r="AP4293">
        <v>0</v>
      </c>
      <c r="AQ4293">
        <v>57463000</v>
      </c>
      <c r="AR4293">
        <v>0</v>
      </c>
      <c r="AS4293">
        <f t="shared" si="1013"/>
        <v>57463000</v>
      </c>
      <c r="AT4293">
        <v>0</v>
      </c>
      <c r="AU4293">
        <v>0</v>
      </c>
      <c r="AV4293">
        <v>0</v>
      </c>
      <c r="AW4293">
        <v>0</v>
      </c>
      <c r="AX4293">
        <f t="shared" si="1014"/>
        <v>0</v>
      </c>
      <c r="AY4293">
        <v>0</v>
      </c>
      <c r="AZ4293">
        <v>0</v>
      </c>
      <c r="BA4293">
        <v>0</v>
      </c>
      <c r="BB4293">
        <v>0</v>
      </c>
      <c r="BC4293">
        <f t="shared" si="1015"/>
        <v>0</v>
      </c>
      <c r="BE4293" t="str">
        <f t="shared" si="1016"/>
        <v>LPS only</v>
      </c>
      <c r="BF4293">
        <f t="shared" si="1017"/>
        <v>1</v>
      </c>
      <c r="BG4293">
        <f t="shared" si="1018"/>
        <v>0</v>
      </c>
      <c r="BH4293">
        <f t="shared" si="1019"/>
        <v>0</v>
      </c>
    </row>
    <row r="4294" spans="1:60" x14ac:dyDescent="0.45">
      <c r="A4294" t="s">
        <v>17834</v>
      </c>
      <c r="B4294" t="s">
        <v>5585</v>
      </c>
      <c r="C4294">
        <v>784</v>
      </c>
      <c r="D4294" t="s">
        <v>5585</v>
      </c>
      <c r="E4294" t="s">
        <v>5585</v>
      </c>
      <c r="F4294" t="s">
        <v>5586</v>
      </c>
      <c r="G4294">
        <v>0.99968299999999999</v>
      </c>
      <c r="H4294">
        <v>1</v>
      </c>
      <c r="I4294" t="s">
        <v>56</v>
      </c>
      <c r="J4294" t="s">
        <v>57</v>
      </c>
      <c r="K4294" t="s">
        <v>5821</v>
      </c>
      <c r="L4294" t="s">
        <v>17835</v>
      </c>
      <c r="M4294" t="s">
        <v>17836</v>
      </c>
      <c r="N4294">
        <v>14</v>
      </c>
      <c r="S4294" t="e">
        <f t="shared" si="1005"/>
        <v>#DIV/0!</v>
      </c>
      <c r="X4294" s="3" t="e">
        <f t="shared" si="1006"/>
        <v>#DIV/0!</v>
      </c>
      <c r="Y4294" t="e">
        <f t="shared" si="1007"/>
        <v>#DIV/0!</v>
      </c>
      <c r="AD4294" t="e">
        <f t="shared" si="1008"/>
        <v>#DIV/0!</v>
      </c>
      <c r="AI4294" t="e">
        <f t="shared" si="1009"/>
        <v>#DIV/0!</v>
      </c>
      <c r="AJ4294" t="e">
        <f t="shared" si="1010"/>
        <v>#DIV/0!</v>
      </c>
      <c r="AK4294" s="1" t="e">
        <f>IF(AND(OR(#REF!&gt;1.49,#REF!&lt; 0.67),#REF!&lt; 0.05),"TL regulate","none")</f>
        <v>#REF!</v>
      </c>
      <c r="AL4294" s="1" t="e">
        <f t="shared" si="1011"/>
        <v>#DIV/0!</v>
      </c>
      <c r="AM4294" s="1" t="e">
        <f t="shared" si="1012"/>
        <v>#DIV/0!</v>
      </c>
      <c r="AO4294">
        <v>0</v>
      </c>
      <c r="AP4294">
        <v>0</v>
      </c>
      <c r="AQ4294">
        <v>12808000</v>
      </c>
      <c r="AR4294">
        <v>0</v>
      </c>
      <c r="AS4294">
        <f t="shared" si="1013"/>
        <v>12808000</v>
      </c>
      <c r="AT4294">
        <v>0</v>
      </c>
      <c r="AU4294">
        <v>0</v>
      </c>
      <c r="AV4294">
        <v>0</v>
      </c>
      <c r="AW4294">
        <v>0</v>
      </c>
      <c r="AX4294">
        <f t="shared" si="1014"/>
        <v>0</v>
      </c>
      <c r="AY4294">
        <v>0</v>
      </c>
      <c r="AZ4294">
        <v>0</v>
      </c>
      <c r="BA4294">
        <v>0</v>
      </c>
      <c r="BB4294">
        <v>0</v>
      </c>
      <c r="BC4294">
        <f t="shared" si="1015"/>
        <v>0</v>
      </c>
      <c r="BE4294" t="str">
        <f t="shared" si="1016"/>
        <v>LPS only</v>
      </c>
      <c r="BF4294">
        <f t="shared" si="1017"/>
        <v>1</v>
      </c>
      <c r="BG4294">
        <f t="shared" si="1018"/>
        <v>0</v>
      </c>
      <c r="BH4294">
        <f t="shared" si="1019"/>
        <v>0</v>
      </c>
    </row>
    <row r="4295" spans="1:60" x14ac:dyDescent="0.45">
      <c r="A4295" t="s">
        <v>17837</v>
      </c>
      <c r="B4295" t="s">
        <v>17838</v>
      </c>
      <c r="C4295">
        <v>90</v>
      </c>
      <c r="D4295" t="s">
        <v>17838</v>
      </c>
      <c r="E4295" t="s">
        <v>17838</v>
      </c>
      <c r="F4295" t="s">
        <v>17839</v>
      </c>
      <c r="G4295">
        <v>0.47419800000000001</v>
      </c>
      <c r="H4295">
        <v>0</v>
      </c>
      <c r="I4295" t="s">
        <v>56</v>
      </c>
      <c r="J4295" t="s">
        <v>63</v>
      </c>
      <c r="K4295" t="s">
        <v>64</v>
      </c>
      <c r="L4295" t="s">
        <v>17840</v>
      </c>
      <c r="M4295" t="s">
        <v>17841</v>
      </c>
      <c r="N4295">
        <v>6</v>
      </c>
      <c r="S4295" t="e">
        <f t="shared" si="1005"/>
        <v>#DIV/0!</v>
      </c>
      <c r="X4295" s="3" t="e">
        <f t="shared" si="1006"/>
        <v>#DIV/0!</v>
      </c>
      <c r="Y4295" t="e">
        <f t="shared" si="1007"/>
        <v>#DIV/0!</v>
      </c>
      <c r="AD4295" t="e">
        <f t="shared" si="1008"/>
        <v>#DIV/0!</v>
      </c>
      <c r="AI4295" t="e">
        <f t="shared" si="1009"/>
        <v>#DIV/0!</v>
      </c>
      <c r="AJ4295" t="e">
        <f t="shared" si="1010"/>
        <v>#DIV/0!</v>
      </c>
      <c r="AK4295" s="1" t="e">
        <f>IF(AND(OR(#REF!&gt;1.49,#REF!&lt; 0.67),#REF!&lt; 0.05),"TL regulate","none")</f>
        <v>#REF!</v>
      </c>
      <c r="AL4295" s="1" t="e">
        <f t="shared" si="1011"/>
        <v>#DIV/0!</v>
      </c>
      <c r="AM4295" s="1" t="e">
        <f t="shared" si="1012"/>
        <v>#DIV/0!</v>
      </c>
      <c r="AO4295">
        <v>0</v>
      </c>
      <c r="AP4295">
        <v>0</v>
      </c>
      <c r="AQ4295">
        <v>0</v>
      </c>
      <c r="AR4295">
        <v>0</v>
      </c>
      <c r="AS4295">
        <f t="shared" si="1013"/>
        <v>0</v>
      </c>
      <c r="AT4295">
        <v>0</v>
      </c>
      <c r="AU4295">
        <v>0</v>
      </c>
      <c r="AV4295">
        <v>0</v>
      </c>
      <c r="AW4295">
        <v>0</v>
      </c>
      <c r="AX4295">
        <f t="shared" si="1014"/>
        <v>0</v>
      </c>
      <c r="AY4295">
        <v>0</v>
      </c>
      <c r="AZ4295">
        <v>0</v>
      </c>
      <c r="BA4295">
        <v>0</v>
      </c>
      <c r="BB4295">
        <v>0</v>
      </c>
      <c r="BC4295">
        <f t="shared" si="1015"/>
        <v>0</v>
      </c>
      <c r="BE4295" t="str">
        <f t="shared" si="1016"/>
        <v>void</v>
      </c>
      <c r="BF4295">
        <f t="shared" si="1017"/>
        <v>0</v>
      </c>
      <c r="BG4295">
        <f t="shared" si="1018"/>
        <v>0</v>
      </c>
      <c r="BH4295">
        <f t="shared" si="1019"/>
        <v>0</v>
      </c>
    </row>
    <row r="4296" spans="1:60" x14ac:dyDescent="0.45">
      <c r="A4296" t="s">
        <v>17842</v>
      </c>
      <c r="B4296" t="s">
        <v>17838</v>
      </c>
      <c r="C4296">
        <v>89</v>
      </c>
      <c r="D4296" t="s">
        <v>17838</v>
      </c>
      <c r="E4296" t="s">
        <v>17838</v>
      </c>
      <c r="F4296" t="s">
        <v>17839</v>
      </c>
      <c r="G4296">
        <v>0.47419800000000001</v>
      </c>
      <c r="H4296">
        <v>0</v>
      </c>
      <c r="I4296" t="s">
        <v>56</v>
      </c>
      <c r="J4296" t="s">
        <v>57</v>
      </c>
      <c r="K4296" t="s">
        <v>366</v>
      </c>
      <c r="L4296" t="s">
        <v>17840</v>
      </c>
      <c r="M4296" t="s">
        <v>17841</v>
      </c>
      <c r="N4296">
        <v>5</v>
      </c>
      <c r="S4296" t="e">
        <f t="shared" si="1005"/>
        <v>#DIV/0!</v>
      </c>
      <c r="X4296" s="3" t="e">
        <f t="shared" si="1006"/>
        <v>#DIV/0!</v>
      </c>
      <c r="Y4296" t="e">
        <f t="shared" si="1007"/>
        <v>#DIV/0!</v>
      </c>
      <c r="AD4296" t="e">
        <f t="shared" si="1008"/>
        <v>#DIV/0!</v>
      </c>
      <c r="AI4296" t="e">
        <f t="shared" si="1009"/>
        <v>#DIV/0!</v>
      </c>
      <c r="AJ4296" t="e">
        <f t="shared" si="1010"/>
        <v>#DIV/0!</v>
      </c>
      <c r="AK4296" s="1" t="e">
        <f>IF(AND(OR(#REF!&gt;1.49,#REF!&lt; 0.67),#REF!&lt; 0.05),"TL regulate","none")</f>
        <v>#REF!</v>
      </c>
      <c r="AL4296" s="1" t="e">
        <f t="shared" si="1011"/>
        <v>#DIV/0!</v>
      </c>
      <c r="AM4296" s="1" t="e">
        <f t="shared" si="1012"/>
        <v>#DIV/0!</v>
      </c>
      <c r="AO4296">
        <v>0</v>
      </c>
      <c r="AP4296">
        <v>0</v>
      </c>
      <c r="AQ4296">
        <v>0</v>
      </c>
      <c r="AR4296">
        <v>0</v>
      </c>
      <c r="AS4296">
        <f t="shared" si="1013"/>
        <v>0</v>
      </c>
      <c r="AT4296">
        <v>0</v>
      </c>
      <c r="AU4296">
        <v>0</v>
      </c>
      <c r="AV4296">
        <v>0</v>
      </c>
      <c r="AW4296">
        <v>0</v>
      </c>
      <c r="AX4296">
        <f t="shared" si="1014"/>
        <v>0</v>
      </c>
      <c r="AY4296">
        <v>0</v>
      </c>
      <c r="AZ4296">
        <v>0</v>
      </c>
      <c r="BA4296">
        <v>0</v>
      </c>
      <c r="BB4296">
        <v>0</v>
      </c>
      <c r="BC4296">
        <f t="shared" si="1015"/>
        <v>0</v>
      </c>
      <c r="BE4296" t="str">
        <f t="shared" si="1016"/>
        <v>void</v>
      </c>
      <c r="BF4296">
        <f t="shared" si="1017"/>
        <v>0</v>
      </c>
      <c r="BG4296">
        <f t="shared" si="1018"/>
        <v>0</v>
      </c>
      <c r="BH4296">
        <f t="shared" si="1019"/>
        <v>0</v>
      </c>
    </row>
    <row r="4297" spans="1:60" x14ac:dyDescent="0.45">
      <c r="A4297" t="s">
        <v>17843</v>
      </c>
      <c r="B4297" t="s">
        <v>10006</v>
      </c>
      <c r="C4297">
        <v>553</v>
      </c>
      <c r="D4297" t="s">
        <v>10006</v>
      </c>
      <c r="E4297" t="s">
        <v>10006</v>
      </c>
      <c r="F4297" t="s">
        <v>10007</v>
      </c>
      <c r="G4297">
        <v>0.33333299999999999</v>
      </c>
      <c r="H4297">
        <v>0</v>
      </c>
      <c r="I4297" t="s">
        <v>56</v>
      </c>
      <c r="J4297" t="s">
        <v>63</v>
      </c>
      <c r="K4297" t="s">
        <v>64</v>
      </c>
      <c r="L4297" t="s">
        <v>17844</v>
      </c>
      <c r="M4297" t="s">
        <v>17845</v>
      </c>
      <c r="N4297">
        <v>9</v>
      </c>
      <c r="S4297" t="e">
        <f t="shared" si="1005"/>
        <v>#DIV/0!</v>
      </c>
      <c r="X4297" s="3" t="e">
        <f t="shared" si="1006"/>
        <v>#DIV/0!</v>
      </c>
      <c r="Y4297" t="e">
        <f t="shared" si="1007"/>
        <v>#DIV/0!</v>
      </c>
      <c r="AD4297" t="e">
        <f t="shared" si="1008"/>
        <v>#DIV/0!</v>
      </c>
      <c r="AI4297" t="e">
        <f t="shared" si="1009"/>
        <v>#DIV/0!</v>
      </c>
      <c r="AJ4297" t="e">
        <f t="shared" si="1010"/>
        <v>#DIV/0!</v>
      </c>
      <c r="AK4297" s="1" t="e">
        <f>IF(AND(OR(#REF!&gt;1.49,#REF!&lt; 0.67),#REF!&lt; 0.05),"TL regulate","none")</f>
        <v>#REF!</v>
      </c>
      <c r="AL4297" s="1" t="e">
        <f t="shared" si="1011"/>
        <v>#DIV/0!</v>
      </c>
      <c r="AM4297" s="1" t="e">
        <f t="shared" si="1012"/>
        <v>#DIV/0!</v>
      </c>
      <c r="AO4297">
        <v>0</v>
      </c>
      <c r="AP4297">
        <v>0</v>
      </c>
      <c r="AQ4297">
        <v>0</v>
      </c>
      <c r="AR4297">
        <v>0</v>
      </c>
      <c r="AS4297">
        <f t="shared" si="1013"/>
        <v>0</v>
      </c>
      <c r="AT4297">
        <v>0</v>
      </c>
      <c r="AU4297">
        <v>0</v>
      </c>
      <c r="AV4297">
        <v>0</v>
      </c>
      <c r="AW4297">
        <v>0</v>
      </c>
      <c r="AX4297">
        <f t="shared" si="1014"/>
        <v>0</v>
      </c>
      <c r="AY4297">
        <v>0</v>
      </c>
      <c r="AZ4297">
        <v>0</v>
      </c>
      <c r="BA4297">
        <v>0</v>
      </c>
      <c r="BB4297">
        <v>0</v>
      </c>
      <c r="BC4297">
        <f t="shared" si="1015"/>
        <v>0</v>
      </c>
      <c r="BE4297" t="str">
        <f t="shared" si="1016"/>
        <v>void</v>
      </c>
      <c r="BF4297">
        <f t="shared" si="1017"/>
        <v>0</v>
      </c>
      <c r="BG4297">
        <f t="shared" si="1018"/>
        <v>0</v>
      </c>
      <c r="BH4297">
        <f t="shared" si="1019"/>
        <v>0</v>
      </c>
    </row>
    <row r="4298" spans="1:60" x14ac:dyDescent="0.45">
      <c r="A4298" t="s">
        <v>17846</v>
      </c>
      <c r="B4298" t="s">
        <v>10006</v>
      </c>
      <c r="C4298">
        <v>549</v>
      </c>
      <c r="D4298" t="s">
        <v>10006</v>
      </c>
      <c r="E4298" t="s">
        <v>10006</v>
      </c>
      <c r="F4298" t="s">
        <v>10007</v>
      </c>
      <c r="G4298">
        <v>0.33333299999999999</v>
      </c>
      <c r="H4298">
        <v>0</v>
      </c>
      <c r="I4298" t="s">
        <v>56</v>
      </c>
      <c r="J4298" t="s">
        <v>57</v>
      </c>
      <c r="K4298" t="s">
        <v>1165</v>
      </c>
      <c r="L4298" t="s">
        <v>17844</v>
      </c>
      <c r="M4298" t="s">
        <v>17845</v>
      </c>
      <c r="N4298">
        <v>5</v>
      </c>
      <c r="S4298" t="e">
        <f t="shared" si="1005"/>
        <v>#DIV/0!</v>
      </c>
      <c r="X4298" s="3" t="e">
        <f t="shared" si="1006"/>
        <v>#DIV/0!</v>
      </c>
      <c r="Y4298" t="e">
        <f t="shared" si="1007"/>
        <v>#DIV/0!</v>
      </c>
      <c r="AD4298" t="e">
        <f t="shared" si="1008"/>
        <v>#DIV/0!</v>
      </c>
      <c r="AI4298" t="e">
        <f t="shared" si="1009"/>
        <v>#DIV/0!</v>
      </c>
      <c r="AJ4298" t="e">
        <f t="shared" si="1010"/>
        <v>#DIV/0!</v>
      </c>
      <c r="AK4298" s="1" t="e">
        <f>IF(AND(OR(#REF!&gt;1.49,#REF!&lt; 0.67),#REF!&lt; 0.05),"TL regulate","none")</f>
        <v>#REF!</v>
      </c>
      <c r="AL4298" s="1" t="e">
        <f t="shared" si="1011"/>
        <v>#DIV/0!</v>
      </c>
      <c r="AM4298" s="1" t="e">
        <f t="shared" si="1012"/>
        <v>#DIV/0!</v>
      </c>
      <c r="AO4298">
        <v>0</v>
      </c>
      <c r="AP4298">
        <v>0</v>
      </c>
      <c r="AQ4298">
        <v>0</v>
      </c>
      <c r="AR4298">
        <v>0</v>
      </c>
      <c r="AS4298">
        <f t="shared" si="1013"/>
        <v>0</v>
      </c>
      <c r="AT4298">
        <v>0</v>
      </c>
      <c r="AU4298">
        <v>0</v>
      </c>
      <c r="AV4298">
        <v>0</v>
      </c>
      <c r="AW4298">
        <v>0</v>
      </c>
      <c r="AX4298">
        <f t="shared" si="1014"/>
        <v>0</v>
      </c>
      <c r="AY4298">
        <v>0</v>
      </c>
      <c r="AZ4298">
        <v>0</v>
      </c>
      <c r="BA4298">
        <v>0</v>
      </c>
      <c r="BB4298">
        <v>0</v>
      </c>
      <c r="BC4298">
        <f t="shared" si="1015"/>
        <v>0</v>
      </c>
      <c r="BE4298" t="str">
        <f t="shared" si="1016"/>
        <v>void</v>
      </c>
      <c r="BF4298">
        <f t="shared" si="1017"/>
        <v>0</v>
      </c>
      <c r="BG4298">
        <f t="shared" si="1018"/>
        <v>0</v>
      </c>
      <c r="BH4298">
        <f t="shared" si="1019"/>
        <v>0</v>
      </c>
    </row>
    <row r="4299" spans="1:60" x14ac:dyDescent="0.45">
      <c r="A4299" t="s">
        <v>17847</v>
      </c>
      <c r="B4299" t="s">
        <v>10006</v>
      </c>
      <c r="C4299">
        <v>556</v>
      </c>
      <c r="D4299" t="s">
        <v>10006</v>
      </c>
      <c r="E4299" t="s">
        <v>10006</v>
      </c>
      <c r="F4299" t="s">
        <v>10007</v>
      </c>
      <c r="G4299">
        <v>0.83269499999999996</v>
      </c>
      <c r="H4299">
        <v>1</v>
      </c>
      <c r="I4299" t="s">
        <v>56</v>
      </c>
      <c r="J4299" t="s">
        <v>57</v>
      </c>
      <c r="K4299" t="s">
        <v>218</v>
      </c>
      <c r="L4299" t="s">
        <v>17848</v>
      </c>
      <c r="M4299" t="s">
        <v>17849</v>
      </c>
      <c r="N4299">
        <v>12</v>
      </c>
      <c r="S4299" t="e">
        <f t="shared" si="1005"/>
        <v>#DIV/0!</v>
      </c>
      <c r="X4299" s="3" t="e">
        <f t="shared" si="1006"/>
        <v>#DIV/0!</v>
      </c>
      <c r="Y4299" t="e">
        <f t="shared" si="1007"/>
        <v>#DIV/0!</v>
      </c>
      <c r="AD4299" t="e">
        <f t="shared" si="1008"/>
        <v>#DIV/0!</v>
      </c>
      <c r="AI4299" t="e">
        <f t="shared" si="1009"/>
        <v>#DIV/0!</v>
      </c>
      <c r="AJ4299" t="e">
        <f t="shared" si="1010"/>
        <v>#DIV/0!</v>
      </c>
      <c r="AK4299" s="1" t="e">
        <f>IF(AND(OR(#REF!&gt;1.49,#REF!&lt; 0.67),#REF!&lt; 0.05),"TL regulate","none")</f>
        <v>#REF!</v>
      </c>
      <c r="AL4299" s="1" t="e">
        <f t="shared" si="1011"/>
        <v>#DIV/0!</v>
      </c>
      <c r="AM4299" s="1" t="e">
        <f t="shared" si="1012"/>
        <v>#DIV/0!</v>
      </c>
      <c r="AO4299">
        <v>0</v>
      </c>
      <c r="AP4299">
        <v>0</v>
      </c>
      <c r="AQ4299">
        <v>0</v>
      </c>
      <c r="AR4299">
        <v>0</v>
      </c>
      <c r="AS4299">
        <f t="shared" si="1013"/>
        <v>0</v>
      </c>
      <c r="AT4299">
        <v>0</v>
      </c>
      <c r="AU4299">
        <v>0</v>
      </c>
      <c r="AV4299">
        <v>0</v>
      </c>
      <c r="AW4299">
        <v>0</v>
      </c>
      <c r="AX4299">
        <f t="shared" si="1014"/>
        <v>0</v>
      </c>
      <c r="AY4299">
        <v>41221000</v>
      </c>
      <c r="AZ4299">
        <v>0</v>
      </c>
      <c r="BA4299">
        <v>0</v>
      </c>
      <c r="BB4299">
        <v>58702000</v>
      </c>
      <c r="BC4299">
        <f t="shared" si="1015"/>
        <v>99923000</v>
      </c>
      <c r="BE4299" t="str">
        <f t="shared" si="1016"/>
        <v>Cel only</v>
      </c>
      <c r="BF4299">
        <f t="shared" si="1017"/>
        <v>0</v>
      </c>
      <c r="BG4299">
        <f t="shared" si="1018"/>
        <v>0</v>
      </c>
      <c r="BH4299">
        <f t="shared" si="1019"/>
        <v>2</v>
      </c>
    </row>
    <row r="4300" spans="1:60" x14ac:dyDescent="0.45">
      <c r="A4300" t="s">
        <v>17850</v>
      </c>
      <c r="B4300" t="s">
        <v>238</v>
      </c>
      <c r="C4300">
        <v>345</v>
      </c>
      <c r="D4300" t="s">
        <v>238</v>
      </c>
      <c r="E4300" t="s">
        <v>238</v>
      </c>
      <c r="F4300" t="s">
        <v>239</v>
      </c>
      <c r="G4300">
        <v>1</v>
      </c>
      <c r="H4300">
        <v>1</v>
      </c>
      <c r="I4300" t="s">
        <v>56</v>
      </c>
      <c r="J4300" t="s">
        <v>57</v>
      </c>
      <c r="K4300" t="s">
        <v>1289</v>
      </c>
      <c r="L4300" t="s">
        <v>17851</v>
      </c>
      <c r="M4300" t="s">
        <v>17852</v>
      </c>
      <c r="N4300">
        <v>5</v>
      </c>
      <c r="S4300" t="e">
        <f t="shared" si="1005"/>
        <v>#DIV/0!</v>
      </c>
      <c r="X4300" s="3" t="e">
        <f t="shared" si="1006"/>
        <v>#DIV/0!</v>
      </c>
      <c r="Y4300" t="e">
        <f t="shared" si="1007"/>
        <v>#DIV/0!</v>
      </c>
      <c r="AD4300" t="e">
        <f t="shared" si="1008"/>
        <v>#DIV/0!</v>
      </c>
      <c r="AI4300" t="e">
        <f t="shared" si="1009"/>
        <v>#DIV/0!</v>
      </c>
      <c r="AJ4300" t="e">
        <f t="shared" si="1010"/>
        <v>#DIV/0!</v>
      </c>
      <c r="AK4300" s="1" t="e">
        <f>IF(AND(OR(#REF!&gt;1.49,#REF!&lt; 0.67),#REF!&lt; 0.05),"TL regulate","none")</f>
        <v>#REF!</v>
      </c>
      <c r="AL4300" s="1" t="e">
        <f t="shared" si="1011"/>
        <v>#DIV/0!</v>
      </c>
      <c r="AM4300" s="1" t="e">
        <f t="shared" si="1012"/>
        <v>#DIV/0!</v>
      </c>
      <c r="AO4300">
        <v>0</v>
      </c>
      <c r="AP4300">
        <v>0</v>
      </c>
      <c r="AQ4300">
        <v>0</v>
      </c>
      <c r="AR4300">
        <v>0</v>
      </c>
      <c r="AS4300">
        <f t="shared" si="1013"/>
        <v>0</v>
      </c>
      <c r="AT4300">
        <v>0</v>
      </c>
      <c r="AU4300">
        <v>0</v>
      </c>
      <c r="AV4300">
        <v>0</v>
      </c>
      <c r="AW4300">
        <v>0</v>
      </c>
      <c r="AX4300">
        <f t="shared" si="1014"/>
        <v>0</v>
      </c>
      <c r="AY4300">
        <v>0</v>
      </c>
      <c r="AZ4300">
        <v>0</v>
      </c>
      <c r="BA4300">
        <v>0</v>
      </c>
      <c r="BB4300">
        <v>0</v>
      </c>
      <c r="BC4300">
        <f t="shared" si="1015"/>
        <v>0</v>
      </c>
      <c r="BE4300" t="str">
        <f t="shared" si="1016"/>
        <v>void</v>
      </c>
      <c r="BF4300">
        <f t="shared" si="1017"/>
        <v>0</v>
      </c>
      <c r="BG4300">
        <f t="shared" si="1018"/>
        <v>0</v>
      </c>
      <c r="BH4300">
        <f t="shared" si="1019"/>
        <v>0</v>
      </c>
    </row>
    <row r="4301" spans="1:60" x14ac:dyDescent="0.45">
      <c r="A4301" t="s">
        <v>17853</v>
      </c>
      <c r="B4301" t="s">
        <v>238</v>
      </c>
      <c r="C4301">
        <v>1170</v>
      </c>
      <c r="D4301" t="s">
        <v>238</v>
      </c>
      <c r="E4301" t="s">
        <v>238</v>
      </c>
      <c r="F4301" t="s">
        <v>239</v>
      </c>
      <c r="G4301">
        <v>0.44680700000000001</v>
      </c>
      <c r="H4301">
        <v>0</v>
      </c>
      <c r="I4301" t="s">
        <v>56</v>
      </c>
      <c r="J4301" t="s">
        <v>57</v>
      </c>
      <c r="K4301" t="s">
        <v>1608</v>
      </c>
      <c r="L4301" t="s">
        <v>17854</v>
      </c>
      <c r="M4301" t="s">
        <v>17855</v>
      </c>
      <c r="N4301">
        <v>7</v>
      </c>
      <c r="S4301" t="e">
        <f t="shared" si="1005"/>
        <v>#DIV/0!</v>
      </c>
      <c r="X4301" s="3" t="e">
        <f t="shared" si="1006"/>
        <v>#DIV/0!</v>
      </c>
      <c r="Y4301" t="e">
        <f t="shared" si="1007"/>
        <v>#DIV/0!</v>
      </c>
      <c r="AD4301" t="e">
        <f t="shared" si="1008"/>
        <v>#DIV/0!</v>
      </c>
      <c r="AI4301" t="e">
        <f t="shared" si="1009"/>
        <v>#DIV/0!</v>
      </c>
      <c r="AJ4301" t="e">
        <f t="shared" si="1010"/>
        <v>#DIV/0!</v>
      </c>
      <c r="AK4301" s="1" t="e">
        <f>IF(AND(OR(#REF!&gt;1.49,#REF!&lt; 0.67),#REF!&lt; 0.05),"TL regulate","none")</f>
        <v>#REF!</v>
      </c>
      <c r="AL4301" s="1" t="e">
        <f t="shared" si="1011"/>
        <v>#DIV/0!</v>
      </c>
      <c r="AM4301" s="1" t="e">
        <f t="shared" si="1012"/>
        <v>#DIV/0!</v>
      </c>
      <c r="AO4301">
        <v>25312000</v>
      </c>
      <c r="AP4301">
        <v>0</v>
      </c>
      <c r="AQ4301">
        <v>0</v>
      </c>
      <c r="AR4301">
        <v>0</v>
      </c>
      <c r="AS4301">
        <f t="shared" si="1013"/>
        <v>25312000</v>
      </c>
      <c r="AT4301">
        <v>0</v>
      </c>
      <c r="AU4301">
        <v>0</v>
      </c>
      <c r="AV4301">
        <v>0</v>
      </c>
      <c r="AW4301">
        <v>0</v>
      </c>
      <c r="AX4301">
        <f t="shared" si="1014"/>
        <v>0</v>
      </c>
      <c r="AY4301">
        <v>0</v>
      </c>
      <c r="AZ4301">
        <v>0</v>
      </c>
      <c r="BA4301">
        <v>0</v>
      </c>
      <c r="BB4301">
        <v>0</v>
      </c>
      <c r="BC4301">
        <f t="shared" si="1015"/>
        <v>0</v>
      </c>
      <c r="BE4301" t="str">
        <f t="shared" si="1016"/>
        <v>LPS only</v>
      </c>
      <c r="BF4301">
        <f t="shared" si="1017"/>
        <v>1</v>
      </c>
      <c r="BG4301">
        <f t="shared" si="1018"/>
        <v>0</v>
      </c>
      <c r="BH4301">
        <f t="shared" si="1019"/>
        <v>0</v>
      </c>
    </row>
    <row r="4302" spans="1:60" x14ac:dyDescent="0.45">
      <c r="A4302" t="s">
        <v>17856</v>
      </c>
      <c r="B4302" t="s">
        <v>238</v>
      </c>
      <c r="C4302">
        <v>5461</v>
      </c>
      <c r="D4302" t="s">
        <v>238</v>
      </c>
      <c r="E4302" t="s">
        <v>238</v>
      </c>
      <c r="F4302" t="s">
        <v>239</v>
      </c>
      <c r="G4302">
        <v>0.45622200000000002</v>
      </c>
      <c r="H4302">
        <v>0</v>
      </c>
      <c r="I4302" t="s">
        <v>80</v>
      </c>
      <c r="J4302" t="s">
        <v>63</v>
      </c>
      <c r="K4302" t="s">
        <v>64</v>
      </c>
      <c r="L4302" t="s">
        <v>17857</v>
      </c>
      <c r="M4302" t="s">
        <v>17858</v>
      </c>
      <c r="N4302">
        <v>3</v>
      </c>
      <c r="S4302" t="e">
        <f t="shared" si="1005"/>
        <v>#DIV/0!</v>
      </c>
      <c r="X4302" s="3" t="e">
        <f t="shared" si="1006"/>
        <v>#DIV/0!</v>
      </c>
      <c r="Y4302" t="e">
        <f t="shared" si="1007"/>
        <v>#DIV/0!</v>
      </c>
      <c r="AD4302" t="e">
        <f t="shared" si="1008"/>
        <v>#DIV/0!</v>
      </c>
      <c r="AI4302" t="e">
        <f t="shared" si="1009"/>
        <v>#DIV/0!</v>
      </c>
      <c r="AJ4302" t="e">
        <f t="shared" si="1010"/>
        <v>#DIV/0!</v>
      </c>
      <c r="AK4302" s="1" t="e">
        <f>IF(AND(OR(#REF!&gt;1.49,#REF!&lt; 0.67),#REF!&lt; 0.05),"TL regulate","none")</f>
        <v>#REF!</v>
      </c>
      <c r="AL4302" s="1" t="e">
        <f t="shared" si="1011"/>
        <v>#DIV/0!</v>
      </c>
      <c r="AM4302" s="1" t="e">
        <f t="shared" si="1012"/>
        <v>#DIV/0!</v>
      </c>
      <c r="AO4302">
        <v>0</v>
      </c>
      <c r="AP4302">
        <v>0</v>
      </c>
      <c r="AQ4302">
        <v>0</v>
      </c>
      <c r="AR4302">
        <v>0</v>
      </c>
      <c r="AS4302">
        <f t="shared" si="1013"/>
        <v>0</v>
      </c>
      <c r="AT4302">
        <v>0</v>
      </c>
      <c r="AU4302">
        <v>0</v>
      </c>
      <c r="AV4302">
        <v>0</v>
      </c>
      <c r="AW4302">
        <v>0</v>
      </c>
      <c r="AX4302">
        <f t="shared" si="1014"/>
        <v>0</v>
      </c>
      <c r="AY4302">
        <v>0</v>
      </c>
      <c r="AZ4302">
        <v>0</v>
      </c>
      <c r="BA4302">
        <v>0</v>
      </c>
      <c r="BB4302">
        <v>0</v>
      </c>
      <c r="BC4302">
        <f t="shared" si="1015"/>
        <v>0</v>
      </c>
      <c r="BE4302" t="str">
        <f t="shared" si="1016"/>
        <v>void</v>
      </c>
      <c r="BF4302">
        <f t="shared" si="1017"/>
        <v>0</v>
      </c>
      <c r="BG4302">
        <f t="shared" si="1018"/>
        <v>0</v>
      </c>
      <c r="BH4302">
        <f t="shared" si="1019"/>
        <v>0</v>
      </c>
    </row>
    <row r="4303" spans="1:60" x14ac:dyDescent="0.45">
      <c r="A4303" t="s">
        <v>17859</v>
      </c>
      <c r="B4303" t="s">
        <v>238</v>
      </c>
      <c r="C4303">
        <v>5460</v>
      </c>
      <c r="D4303" t="s">
        <v>238</v>
      </c>
      <c r="E4303" t="s">
        <v>238</v>
      </c>
      <c r="F4303" t="s">
        <v>239</v>
      </c>
      <c r="G4303">
        <v>0.45622200000000002</v>
      </c>
      <c r="H4303">
        <v>0</v>
      </c>
      <c r="I4303" t="s">
        <v>80</v>
      </c>
      <c r="J4303" t="s">
        <v>57</v>
      </c>
      <c r="K4303" t="s">
        <v>499</v>
      </c>
      <c r="L4303" t="s">
        <v>17857</v>
      </c>
      <c r="M4303" t="s">
        <v>17858</v>
      </c>
      <c r="N4303">
        <v>2</v>
      </c>
      <c r="S4303" t="e">
        <f t="shared" si="1005"/>
        <v>#DIV/0!</v>
      </c>
      <c r="X4303" s="3" t="e">
        <f t="shared" si="1006"/>
        <v>#DIV/0!</v>
      </c>
      <c r="Y4303" t="e">
        <f t="shared" si="1007"/>
        <v>#DIV/0!</v>
      </c>
      <c r="AD4303" t="e">
        <f t="shared" si="1008"/>
        <v>#DIV/0!</v>
      </c>
      <c r="AI4303" t="e">
        <f t="shared" si="1009"/>
        <v>#DIV/0!</v>
      </c>
      <c r="AJ4303" t="e">
        <f t="shared" si="1010"/>
        <v>#DIV/0!</v>
      </c>
      <c r="AK4303" s="1" t="e">
        <f>IF(AND(OR(#REF!&gt;1.49,#REF!&lt; 0.67),#REF!&lt; 0.05),"TL regulate","none")</f>
        <v>#REF!</v>
      </c>
      <c r="AL4303" s="1" t="e">
        <f t="shared" si="1011"/>
        <v>#DIV/0!</v>
      </c>
      <c r="AM4303" s="1" t="e">
        <f t="shared" si="1012"/>
        <v>#DIV/0!</v>
      </c>
      <c r="AO4303">
        <v>0</v>
      </c>
      <c r="AP4303">
        <v>0</v>
      </c>
      <c r="AQ4303">
        <v>0</v>
      </c>
      <c r="AR4303">
        <v>0</v>
      </c>
      <c r="AS4303">
        <f t="shared" si="1013"/>
        <v>0</v>
      </c>
      <c r="AT4303">
        <v>0</v>
      </c>
      <c r="AU4303">
        <v>0</v>
      </c>
      <c r="AV4303">
        <v>0</v>
      </c>
      <c r="AW4303">
        <v>0</v>
      </c>
      <c r="AX4303">
        <f t="shared" si="1014"/>
        <v>0</v>
      </c>
      <c r="AY4303">
        <v>0</v>
      </c>
      <c r="AZ4303">
        <v>0</v>
      </c>
      <c r="BA4303">
        <v>0</v>
      </c>
      <c r="BB4303">
        <v>0</v>
      </c>
      <c r="BC4303">
        <f t="shared" si="1015"/>
        <v>0</v>
      </c>
      <c r="BE4303" t="str">
        <f t="shared" si="1016"/>
        <v>void</v>
      </c>
      <c r="BF4303">
        <f t="shared" si="1017"/>
        <v>0</v>
      </c>
      <c r="BG4303">
        <f t="shared" si="1018"/>
        <v>0</v>
      </c>
      <c r="BH4303">
        <f t="shared" si="1019"/>
        <v>0</v>
      </c>
    </row>
    <row r="4304" spans="1:60" x14ac:dyDescent="0.45">
      <c r="A4304" t="s">
        <v>17860</v>
      </c>
      <c r="B4304" t="s">
        <v>238</v>
      </c>
      <c r="C4304">
        <v>4946</v>
      </c>
      <c r="D4304" t="s">
        <v>238</v>
      </c>
      <c r="E4304" t="s">
        <v>238</v>
      </c>
      <c r="F4304" t="s">
        <v>239</v>
      </c>
      <c r="G4304">
        <v>0.83381000000000005</v>
      </c>
      <c r="H4304">
        <v>1</v>
      </c>
      <c r="I4304" t="s">
        <v>80</v>
      </c>
      <c r="J4304" t="s">
        <v>57</v>
      </c>
      <c r="K4304" t="s">
        <v>733</v>
      </c>
      <c r="L4304" t="s">
        <v>17861</v>
      </c>
      <c r="M4304" t="s">
        <v>17862</v>
      </c>
      <c r="N4304">
        <v>1</v>
      </c>
      <c r="S4304" t="e">
        <f t="shared" si="1005"/>
        <v>#DIV/0!</v>
      </c>
      <c r="X4304" s="3" t="e">
        <f t="shared" si="1006"/>
        <v>#DIV/0!</v>
      </c>
      <c r="Y4304" t="e">
        <f t="shared" si="1007"/>
        <v>#DIV/0!</v>
      </c>
      <c r="AD4304" t="e">
        <f t="shared" si="1008"/>
        <v>#DIV/0!</v>
      </c>
      <c r="AI4304" t="e">
        <f t="shared" si="1009"/>
        <v>#DIV/0!</v>
      </c>
      <c r="AJ4304" t="e">
        <f t="shared" si="1010"/>
        <v>#DIV/0!</v>
      </c>
      <c r="AK4304" s="1" t="e">
        <f>IF(AND(OR(#REF!&gt;1.49,#REF!&lt; 0.67),#REF!&lt; 0.05),"TL regulate","none")</f>
        <v>#REF!</v>
      </c>
      <c r="AL4304" s="1" t="e">
        <f t="shared" si="1011"/>
        <v>#DIV/0!</v>
      </c>
      <c r="AM4304" s="1" t="e">
        <f t="shared" si="1012"/>
        <v>#DIV/0!</v>
      </c>
      <c r="AO4304">
        <v>0</v>
      </c>
      <c r="AP4304">
        <v>0</v>
      </c>
      <c r="AQ4304">
        <v>0</v>
      </c>
      <c r="AR4304">
        <v>0</v>
      </c>
      <c r="AS4304">
        <f t="shared" si="1013"/>
        <v>0</v>
      </c>
      <c r="AT4304">
        <v>0</v>
      </c>
      <c r="AU4304">
        <v>0</v>
      </c>
      <c r="AV4304">
        <v>0</v>
      </c>
      <c r="AW4304">
        <v>0</v>
      </c>
      <c r="AX4304">
        <f t="shared" si="1014"/>
        <v>0</v>
      </c>
      <c r="AY4304">
        <v>0</v>
      </c>
      <c r="AZ4304">
        <v>0</v>
      </c>
      <c r="BA4304">
        <v>0</v>
      </c>
      <c r="BB4304">
        <v>0</v>
      </c>
      <c r="BC4304">
        <f t="shared" si="1015"/>
        <v>0</v>
      </c>
      <c r="BE4304" t="str">
        <f t="shared" si="1016"/>
        <v>void</v>
      </c>
      <c r="BF4304">
        <f t="shared" si="1017"/>
        <v>0</v>
      </c>
      <c r="BG4304">
        <f t="shared" si="1018"/>
        <v>0</v>
      </c>
      <c r="BH4304">
        <f t="shared" si="1019"/>
        <v>0</v>
      </c>
    </row>
    <row r="4305" spans="1:60" x14ac:dyDescent="0.45">
      <c r="A4305" t="s">
        <v>17863</v>
      </c>
      <c r="B4305" t="s">
        <v>238</v>
      </c>
      <c r="C4305">
        <v>1174</v>
      </c>
      <c r="D4305" t="s">
        <v>238</v>
      </c>
      <c r="E4305" t="s">
        <v>238</v>
      </c>
      <c r="F4305" t="s">
        <v>239</v>
      </c>
      <c r="G4305">
        <v>0.44680700000000001</v>
      </c>
      <c r="H4305">
        <v>0</v>
      </c>
      <c r="I4305" t="s">
        <v>80</v>
      </c>
      <c r="J4305" t="s">
        <v>63</v>
      </c>
      <c r="K4305" t="s">
        <v>64</v>
      </c>
      <c r="L4305" t="s">
        <v>17854</v>
      </c>
      <c r="M4305" t="s">
        <v>17855</v>
      </c>
      <c r="N4305">
        <v>11</v>
      </c>
      <c r="S4305" t="e">
        <f t="shared" si="1005"/>
        <v>#DIV/0!</v>
      </c>
      <c r="X4305" s="3" t="e">
        <f t="shared" si="1006"/>
        <v>#DIV/0!</v>
      </c>
      <c r="Y4305" t="e">
        <f t="shared" si="1007"/>
        <v>#DIV/0!</v>
      </c>
      <c r="AD4305" t="e">
        <f t="shared" si="1008"/>
        <v>#DIV/0!</v>
      </c>
      <c r="AI4305" t="e">
        <f t="shared" si="1009"/>
        <v>#DIV/0!</v>
      </c>
      <c r="AJ4305" t="e">
        <f t="shared" si="1010"/>
        <v>#DIV/0!</v>
      </c>
      <c r="AK4305" s="1" t="e">
        <f>IF(AND(OR(#REF!&gt;1.49,#REF!&lt; 0.67),#REF!&lt; 0.05),"TL regulate","none")</f>
        <v>#REF!</v>
      </c>
      <c r="AL4305" s="1" t="e">
        <f t="shared" si="1011"/>
        <v>#DIV/0!</v>
      </c>
      <c r="AM4305" s="1" t="e">
        <f t="shared" si="1012"/>
        <v>#DIV/0!</v>
      </c>
      <c r="AO4305">
        <v>0</v>
      </c>
      <c r="AP4305">
        <v>0</v>
      </c>
      <c r="AQ4305">
        <v>0</v>
      </c>
      <c r="AR4305">
        <v>0</v>
      </c>
      <c r="AS4305">
        <f t="shared" si="1013"/>
        <v>0</v>
      </c>
      <c r="AT4305">
        <v>0</v>
      </c>
      <c r="AU4305">
        <v>0</v>
      </c>
      <c r="AV4305">
        <v>0</v>
      </c>
      <c r="AW4305">
        <v>0</v>
      </c>
      <c r="AX4305">
        <f t="shared" si="1014"/>
        <v>0</v>
      </c>
      <c r="AY4305">
        <v>0</v>
      </c>
      <c r="AZ4305">
        <v>0</v>
      </c>
      <c r="BA4305">
        <v>0</v>
      </c>
      <c r="BB4305">
        <v>0</v>
      </c>
      <c r="BC4305">
        <f t="shared" si="1015"/>
        <v>0</v>
      </c>
      <c r="BE4305" t="str">
        <f t="shared" si="1016"/>
        <v>void</v>
      </c>
      <c r="BF4305">
        <f t="shared" si="1017"/>
        <v>0</v>
      </c>
      <c r="BG4305">
        <f t="shared" si="1018"/>
        <v>0</v>
      </c>
      <c r="BH4305">
        <f t="shared" si="1019"/>
        <v>0</v>
      </c>
    </row>
    <row r="4306" spans="1:60" x14ac:dyDescent="0.45">
      <c r="A4306" t="s">
        <v>17864</v>
      </c>
      <c r="B4306" t="s">
        <v>232</v>
      </c>
      <c r="C4306">
        <v>1287</v>
      </c>
      <c r="D4306" t="s">
        <v>232</v>
      </c>
      <c r="E4306" t="s">
        <v>232</v>
      </c>
      <c r="F4306" t="s">
        <v>233</v>
      </c>
      <c r="G4306">
        <v>0.98075500000000004</v>
      </c>
      <c r="H4306">
        <v>1</v>
      </c>
      <c r="I4306" t="s">
        <v>56</v>
      </c>
      <c r="J4306" t="s">
        <v>57</v>
      </c>
      <c r="K4306" t="s">
        <v>234</v>
      </c>
      <c r="L4306" t="s">
        <v>17865</v>
      </c>
      <c r="M4306" t="s">
        <v>17866</v>
      </c>
      <c r="N4306">
        <v>2</v>
      </c>
      <c r="S4306" t="e">
        <f t="shared" si="1005"/>
        <v>#DIV/0!</v>
      </c>
      <c r="X4306" s="3" t="e">
        <f t="shared" si="1006"/>
        <v>#DIV/0!</v>
      </c>
      <c r="Y4306" t="e">
        <f t="shared" si="1007"/>
        <v>#DIV/0!</v>
      </c>
      <c r="AD4306" t="e">
        <f t="shared" si="1008"/>
        <v>#DIV/0!</v>
      </c>
      <c r="AI4306" t="e">
        <f t="shared" si="1009"/>
        <v>#DIV/0!</v>
      </c>
      <c r="AJ4306" t="e">
        <f t="shared" si="1010"/>
        <v>#DIV/0!</v>
      </c>
      <c r="AK4306" s="1" t="e">
        <f>IF(AND(OR(#REF!&gt;1.49,#REF!&lt; 0.67),#REF!&lt; 0.05),"TL regulate","none")</f>
        <v>#REF!</v>
      </c>
      <c r="AL4306" s="1" t="e">
        <f t="shared" si="1011"/>
        <v>#DIV/0!</v>
      </c>
      <c r="AM4306" s="1" t="e">
        <f t="shared" si="1012"/>
        <v>#DIV/0!</v>
      </c>
      <c r="AO4306">
        <v>0</v>
      </c>
      <c r="AP4306">
        <v>0</v>
      </c>
      <c r="AQ4306">
        <v>0</v>
      </c>
      <c r="AR4306">
        <v>0</v>
      </c>
      <c r="AS4306">
        <f t="shared" si="1013"/>
        <v>0</v>
      </c>
      <c r="AT4306">
        <v>0</v>
      </c>
      <c r="AU4306">
        <v>0</v>
      </c>
      <c r="AV4306">
        <v>7628500</v>
      </c>
      <c r="AW4306">
        <v>0</v>
      </c>
      <c r="AX4306">
        <f t="shared" si="1014"/>
        <v>7628500</v>
      </c>
      <c r="AY4306">
        <v>0</v>
      </c>
      <c r="AZ4306">
        <v>0</v>
      </c>
      <c r="BA4306">
        <v>0</v>
      </c>
      <c r="BB4306">
        <v>0</v>
      </c>
      <c r="BC4306">
        <f t="shared" si="1015"/>
        <v>0</v>
      </c>
      <c r="BE4306" t="str">
        <f t="shared" si="1016"/>
        <v>TL only</v>
      </c>
      <c r="BF4306">
        <f t="shared" si="1017"/>
        <v>0</v>
      </c>
      <c r="BG4306">
        <f t="shared" si="1018"/>
        <v>1</v>
      </c>
      <c r="BH4306">
        <f t="shared" si="1019"/>
        <v>0</v>
      </c>
    </row>
    <row r="4307" spans="1:60" x14ac:dyDescent="0.45">
      <c r="A4307" t="s">
        <v>17867</v>
      </c>
      <c r="B4307" t="s">
        <v>7424</v>
      </c>
      <c r="C4307" t="s">
        <v>17868</v>
      </c>
      <c r="D4307" t="s">
        <v>2590</v>
      </c>
      <c r="E4307" t="s">
        <v>2590</v>
      </c>
      <c r="F4307">
        <v>0</v>
      </c>
      <c r="G4307">
        <v>0.20772199999999999</v>
      </c>
      <c r="H4307">
        <v>0</v>
      </c>
      <c r="I4307" t="s">
        <v>56</v>
      </c>
      <c r="J4307" t="s">
        <v>63</v>
      </c>
      <c r="K4307" t="s">
        <v>64</v>
      </c>
      <c r="L4307" t="s">
        <v>17869</v>
      </c>
      <c r="M4307" t="s">
        <v>17870</v>
      </c>
      <c r="N4307">
        <v>12</v>
      </c>
      <c r="S4307" t="e">
        <f t="shared" si="1005"/>
        <v>#DIV/0!</v>
      </c>
      <c r="X4307" s="3" t="e">
        <f t="shared" si="1006"/>
        <v>#DIV/0!</v>
      </c>
      <c r="Y4307" t="e">
        <f t="shared" si="1007"/>
        <v>#DIV/0!</v>
      </c>
      <c r="AD4307" t="e">
        <f t="shared" si="1008"/>
        <v>#DIV/0!</v>
      </c>
      <c r="AI4307" t="e">
        <f t="shared" si="1009"/>
        <v>#DIV/0!</v>
      </c>
      <c r="AJ4307" t="e">
        <f t="shared" si="1010"/>
        <v>#DIV/0!</v>
      </c>
      <c r="AK4307" s="1" t="e">
        <f>IF(AND(OR(#REF!&gt;1.49,#REF!&lt; 0.67),#REF!&lt; 0.05),"TL regulate","none")</f>
        <v>#REF!</v>
      </c>
      <c r="AL4307" s="1" t="e">
        <f t="shared" si="1011"/>
        <v>#DIV/0!</v>
      </c>
      <c r="AM4307" s="1" t="e">
        <f t="shared" si="1012"/>
        <v>#DIV/0!</v>
      </c>
      <c r="AO4307">
        <v>0</v>
      </c>
      <c r="AP4307">
        <v>0</v>
      </c>
      <c r="AQ4307">
        <v>0</v>
      </c>
      <c r="AR4307">
        <v>0</v>
      </c>
      <c r="AS4307">
        <f t="shared" si="1013"/>
        <v>0</v>
      </c>
      <c r="AT4307">
        <v>0</v>
      </c>
      <c r="AU4307">
        <v>0</v>
      </c>
      <c r="AV4307">
        <v>0</v>
      </c>
      <c r="AW4307">
        <v>0</v>
      </c>
      <c r="AX4307">
        <f t="shared" si="1014"/>
        <v>0</v>
      </c>
      <c r="AY4307">
        <v>0</v>
      </c>
      <c r="AZ4307">
        <v>0</v>
      </c>
      <c r="BA4307">
        <v>0</v>
      </c>
      <c r="BB4307">
        <v>0</v>
      </c>
      <c r="BC4307">
        <f t="shared" si="1015"/>
        <v>0</v>
      </c>
      <c r="BE4307" t="str">
        <f t="shared" si="1016"/>
        <v>void</v>
      </c>
      <c r="BF4307">
        <f t="shared" si="1017"/>
        <v>0</v>
      </c>
      <c r="BG4307">
        <f t="shared" si="1018"/>
        <v>0</v>
      </c>
      <c r="BH4307">
        <f t="shared" si="1019"/>
        <v>0</v>
      </c>
    </row>
    <row r="4308" spans="1:60" x14ac:dyDescent="0.45">
      <c r="A4308" t="s">
        <v>17871</v>
      </c>
      <c r="B4308" t="s">
        <v>7424</v>
      </c>
      <c r="C4308" t="s">
        <v>17872</v>
      </c>
      <c r="D4308" t="s">
        <v>2590</v>
      </c>
      <c r="E4308" t="s">
        <v>2590</v>
      </c>
      <c r="F4308">
        <v>0</v>
      </c>
      <c r="G4308">
        <v>0.20772199999999999</v>
      </c>
      <c r="H4308">
        <v>0</v>
      </c>
      <c r="I4308" t="s">
        <v>56</v>
      </c>
      <c r="J4308" t="s">
        <v>63</v>
      </c>
      <c r="K4308" t="s">
        <v>64</v>
      </c>
      <c r="L4308" t="s">
        <v>17869</v>
      </c>
      <c r="M4308" t="s">
        <v>17870</v>
      </c>
      <c r="N4308">
        <v>13</v>
      </c>
      <c r="S4308" t="e">
        <f t="shared" si="1005"/>
        <v>#DIV/0!</v>
      </c>
      <c r="X4308" s="3" t="e">
        <f t="shared" si="1006"/>
        <v>#DIV/0!</v>
      </c>
      <c r="Y4308" t="e">
        <f t="shared" si="1007"/>
        <v>#DIV/0!</v>
      </c>
      <c r="AD4308" t="e">
        <f t="shared" si="1008"/>
        <v>#DIV/0!</v>
      </c>
      <c r="AI4308" t="e">
        <f t="shared" si="1009"/>
        <v>#DIV/0!</v>
      </c>
      <c r="AJ4308" t="e">
        <f t="shared" si="1010"/>
        <v>#DIV/0!</v>
      </c>
      <c r="AK4308" s="1" t="e">
        <f>IF(AND(OR(#REF!&gt;1.49,#REF!&lt; 0.67),#REF!&lt; 0.05),"TL regulate","none")</f>
        <v>#REF!</v>
      </c>
      <c r="AL4308" s="1" t="e">
        <f t="shared" si="1011"/>
        <v>#DIV/0!</v>
      </c>
      <c r="AM4308" s="1" t="e">
        <f t="shared" si="1012"/>
        <v>#DIV/0!</v>
      </c>
      <c r="AO4308">
        <v>0</v>
      </c>
      <c r="AP4308">
        <v>0</v>
      </c>
      <c r="AQ4308">
        <v>0</v>
      </c>
      <c r="AR4308">
        <v>0</v>
      </c>
      <c r="AS4308">
        <f t="shared" si="1013"/>
        <v>0</v>
      </c>
      <c r="AT4308">
        <v>0</v>
      </c>
      <c r="AU4308">
        <v>0</v>
      </c>
      <c r="AV4308">
        <v>0</v>
      </c>
      <c r="AW4308">
        <v>0</v>
      </c>
      <c r="AX4308">
        <f t="shared" si="1014"/>
        <v>0</v>
      </c>
      <c r="AY4308">
        <v>0</v>
      </c>
      <c r="AZ4308">
        <v>0</v>
      </c>
      <c r="BA4308">
        <v>0</v>
      </c>
      <c r="BB4308">
        <v>0</v>
      </c>
      <c r="BC4308">
        <f t="shared" si="1015"/>
        <v>0</v>
      </c>
      <c r="BE4308" t="str">
        <f t="shared" si="1016"/>
        <v>void</v>
      </c>
      <c r="BF4308">
        <f t="shared" si="1017"/>
        <v>0</v>
      </c>
      <c r="BG4308">
        <f t="shared" si="1018"/>
        <v>0</v>
      </c>
      <c r="BH4308">
        <f t="shared" si="1019"/>
        <v>0</v>
      </c>
    </row>
    <row r="4309" spans="1:60" x14ac:dyDescent="0.45">
      <c r="A4309" t="s">
        <v>17873</v>
      </c>
      <c r="B4309" t="s">
        <v>7424</v>
      </c>
      <c r="C4309" t="s">
        <v>17874</v>
      </c>
      <c r="D4309" t="s">
        <v>2590</v>
      </c>
      <c r="E4309" t="s">
        <v>2590</v>
      </c>
      <c r="F4309">
        <v>0</v>
      </c>
      <c r="G4309">
        <v>0.20772199999999999</v>
      </c>
      <c r="H4309">
        <v>0</v>
      </c>
      <c r="I4309" t="s">
        <v>56</v>
      </c>
      <c r="J4309" t="s">
        <v>17875</v>
      </c>
      <c r="K4309" t="s">
        <v>1494</v>
      </c>
      <c r="L4309" t="s">
        <v>17869</v>
      </c>
      <c r="M4309" t="s">
        <v>17870</v>
      </c>
      <c r="N4309">
        <v>9</v>
      </c>
      <c r="S4309" t="e">
        <f t="shared" si="1005"/>
        <v>#DIV/0!</v>
      </c>
      <c r="X4309" s="3" t="e">
        <f t="shared" si="1006"/>
        <v>#DIV/0!</v>
      </c>
      <c r="Y4309" t="e">
        <f t="shared" si="1007"/>
        <v>#DIV/0!</v>
      </c>
      <c r="AD4309" t="e">
        <f t="shared" si="1008"/>
        <v>#DIV/0!</v>
      </c>
      <c r="AI4309" t="e">
        <f t="shared" si="1009"/>
        <v>#DIV/0!</v>
      </c>
      <c r="AJ4309" t="e">
        <f t="shared" si="1010"/>
        <v>#DIV/0!</v>
      </c>
      <c r="AK4309" s="1" t="e">
        <f>IF(AND(OR(#REF!&gt;1.49,#REF!&lt; 0.67),#REF!&lt; 0.05),"TL regulate","none")</f>
        <v>#REF!</v>
      </c>
      <c r="AL4309" s="1" t="e">
        <f t="shared" si="1011"/>
        <v>#DIV/0!</v>
      </c>
      <c r="AM4309" s="1" t="e">
        <f t="shared" si="1012"/>
        <v>#DIV/0!</v>
      </c>
      <c r="AO4309">
        <v>0</v>
      </c>
      <c r="AP4309">
        <v>0</v>
      </c>
      <c r="AQ4309">
        <v>0</v>
      </c>
      <c r="AR4309">
        <v>0</v>
      </c>
      <c r="AS4309">
        <f t="shared" si="1013"/>
        <v>0</v>
      </c>
      <c r="AT4309">
        <v>0</v>
      </c>
      <c r="AU4309">
        <v>0</v>
      </c>
      <c r="AV4309">
        <v>0</v>
      </c>
      <c r="AW4309">
        <v>0</v>
      </c>
      <c r="AX4309">
        <f t="shared" si="1014"/>
        <v>0</v>
      </c>
      <c r="AY4309">
        <v>0</v>
      </c>
      <c r="AZ4309">
        <v>0</v>
      </c>
      <c r="BA4309">
        <v>0</v>
      </c>
      <c r="BB4309">
        <v>0</v>
      </c>
      <c r="BC4309">
        <f t="shared" si="1015"/>
        <v>0</v>
      </c>
      <c r="BE4309" t="str">
        <f t="shared" si="1016"/>
        <v>void</v>
      </c>
      <c r="BF4309">
        <f t="shared" si="1017"/>
        <v>0</v>
      </c>
      <c r="BG4309">
        <f t="shared" si="1018"/>
        <v>0</v>
      </c>
      <c r="BH4309">
        <f t="shared" si="1019"/>
        <v>0</v>
      </c>
    </row>
    <row r="4310" spans="1:60" x14ac:dyDescent="0.45">
      <c r="A4310" t="s">
        <v>17876</v>
      </c>
      <c r="B4310" t="s">
        <v>7424</v>
      </c>
      <c r="C4310" t="s">
        <v>17877</v>
      </c>
      <c r="D4310" t="s">
        <v>2590</v>
      </c>
      <c r="E4310" t="s">
        <v>2590</v>
      </c>
      <c r="F4310">
        <v>0</v>
      </c>
      <c r="G4310">
        <v>0.20772199999999999</v>
      </c>
      <c r="H4310">
        <v>0</v>
      </c>
      <c r="I4310" t="s">
        <v>80</v>
      </c>
      <c r="J4310" t="s">
        <v>63</v>
      </c>
      <c r="K4310" t="s">
        <v>64</v>
      </c>
      <c r="L4310" t="s">
        <v>17869</v>
      </c>
      <c r="M4310" t="s">
        <v>17870</v>
      </c>
      <c r="N4310">
        <v>10</v>
      </c>
      <c r="S4310" t="e">
        <f t="shared" si="1005"/>
        <v>#DIV/0!</v>
      </c>
      <c r="X4310" s="3" t="e">
        <f t="shared" si="1006"/>
        <v>#DIV/0!</v>
      </c>
      <c r="Y4310" t="e">
        <f t="shared" si="1007"/>
        <v>#DIV/0!</v>
      </c>
      <c r="AD4310" t="e">
        <f t="shared" si="1008"/>
        <v>#DIV/0!</v>
      </c>
      <c r="AI4310" t="e">
        <f t="shared" si="1009"/>
        <v>#DIV/0!</v>
      </c>
      <c r="AJ4310" t="e">
        <f t="shared" si="1010"/>
        <v>#DIV/0!</v>
      </c>
      <c r="AK4310" s="1" t="e">
        <f>IF(AND(OR(#REF!&gt;1.49,#REF!&lt; 0.67),#REF!&lt; 0.05),"TL regulate","none")</f>
        <v>#REF!</v>
      </c>
      <c r="AL4310" s="1" t="e">
        <f t="shared" si="1011"/>
        <v>#DIV/0!</v>
      </c>
      <c r="AM4310" s="1" t="e">
        <f t="shared" si="1012"/>
        <v>#DIV/0!</v>
      </c>
      <c r="AO4310">
        <v>0</v>
      </c>
      <c r="AP4310">
        <v>0</v>
      </c>
      <c r="AQ4310">
        <v>0</v>
      </c>
      <c r="AR4310">
        <v>0</v>
      </c>
      <c r="AS4310">
        <f t="shared" si="1013"/>
        <v>0</v>
      </c>
      <c r="AT4310">
        <v>0</v>
      </c>
      <c r="AU4310">
        <v>0</v>
      </c>
      <c r="AV4310">
        <v>0</v>
      </c>
      <c r="AW4310">
        <v>0</v>
      </c>
      <c r="AX4310">
        <f t="shared" si="1014"/>
        <v>0</v>
      </c>
      <c r="AY4310">
        <v>0</v>
      </c>
      <c r="AZ4310">
        <v>0</v>
      </c>
      <c r="BA4310">
        <v>0</v>
      </c>
      <c r="BB4310">
        <v>0</v>
      </c>
      <c r="BC4310">
        <f t="shared" si="1015"/>
        <v>0</v>
      </c>
      <c r="BE4310" t="str">
        <f t="shared" si="1016"/>
        <v>void</v>
      </c>
      <c r="BF4310">
        <f t="shared" si="1017"/>
        <v>0</v>
      </c>
      <c r="BG4310">
        <f t="shared" si="1018"/>
        <v>0</v>
      </c>
      <c r="BH4310">
        <f t="shared" si="1019"/>
        <v>0</v>
      </c>
    </row>
    <row r="4311" spans="1:60" x14ac:dyDescent="0.45">
      <c r="A4311" t="s">
        <v>17878</v>
      </c>
      <c r="B4311" t="s">
        <v>2588</v>
      </c>
      <c r="C4311" t="s">
        <v>17879</v>
      </c>
      <c r="D4311" t="s">
        <v>2590</v>
      </c>
      <c r="E4311" t="s">
        <v>2590</v>
      </c>
      <c r="F4311" t="s">
        <v>2591</v>
      </c>
      <c r="G4311">
        <v>0.439415</v>
      </c>
      <c r="H4311">
        <v>0</v>
      </c>
      <c r="I4311" t="s">
        <v>56</v>
      </c>
      <c r="J4311" t="s">
        <v>57</v>
      </c>
      <c r="K4311" t="s">
        <v>682</v>
      </c>
      <c r="L4311" t="s">
        <v>17880</v>
      </c>
      <c r="M4311" t="s">
        <v>17881</v>
      </c>
      <c r="N4311">
        <v>3</v>
      </c>
      <c r="S4311" t="e">
        <f t="shared" si="1005"/>
        <v>#DIV/0!</v>
      </c>
      <c r="X4311" s="3" t="e">
        <f t="shared" si="1006"/>
        <v>#DIV/0!</v>
      </c>
      <c r="Y4311" t="e">
        <f t="shared" si="1007"/>
        <v>#DIV/0!</v>
      </c>
      <c r="AD4311" t="e">
        <f t="shared" si="1008"/>
        <v>#DIV/0!</v>
      </c>
      <c r="AI4311" t="e">
        <f t="shared" si="1009"/>
        <v>#DIV/0!</v>
      </c>
      <c r="AJ4311" t="e">
        <f t="shared" si="1010"/>
        <v>#DIV/0!</v>
      </c>
      <c r="AK4311" s="1" t="e">
        <f>IF(AND(OR(#REF!&gt;1.49,#REF!&lt; 0.67),#REF!&lt; 0.05),"TL regulate","none")</f>
        <v>#REF!</v>
      </c>
      <c r="AL4311" s="1" t="e">
        <f t="shared" si="1011"/>
        <v>#DIV/0!</v>
      </c>
      <c r="AM4311" s="1" t="e">
        <f t="shared" si="1012"/>
        <v>#DIV/0!</v>
      </c>
      <c r="AO4311">
        <v>0</v>
      </c>
      <c r="AP4311">
        <v>0</v>
      </c>
      <c r="AQ4311">
        <v>0</v>
      </c>
      <c r="AR4311">
        <v>0</v>
      </c>
      <c r="AS4311">
        <f t="shared" si="1013"/>
        <v>0</v>
      </c>
      <c r="AT4311">
        <v>0</v>
      </c>
      <c r="AU4311">
        <v>0</v>
      </c>
      <c r="AV4311">
        <v>0</v>
      </c>
      <c r="AW4311">
        <v>0</v>
      </c>
      <c r="AX4311">
        <f t="shared" si="1014"/>
        <v>0</v>
      </c>
      <c r="AY4311">
        <v>0</v>
      </c>
      <c r="AZ4311">
        <v>0</v>
      </c>
      <c r="BA4311">
        <v>0</v>
      </c>
      <c r="BB4311">
        <v>0</v>
      </c>
      <c r="BC4311">
        <f t="shared" si="1015"/>
        <v>0</v>
      </c>
      <c r="BE4311" t="str">
        <f t="shared" si="1016"/>
        <v>void</v>
      </c>
      <c r="BF4311">
        <f t="shared" si="1017"/>
        <v>0</v>
      </c>
      <c r="BG4311">
        <f t="shared" si="1018"/>
        <v>0</v>
      </c>
      <c r="BH4311">
        <f t="shared" si="1019"/>
        <v>0</v>
      </c>
    </row>
    <row r="4312" spans="1:60" x14ac:dyDescent="0.45">
      <c r="A4312" t="s">
        <v>17882</v>
      </c>
      <c r="B4312" t="s">
        <v>2588</v>
      </c>
      <c r="C4312" t="s">
        <v>17883</v>
      </c>
      <c r="D4312" t="s">
        <v>2590</v>
      </c>
      <c r="E4312" t="s">
        <v>2590</v>
      </c>
      <c r="F4312" t="s">
        <v>2591</v>
      </c>
      <c r="G4312">
        <v>0.439415</v>
      </c>
      <c r="H4312">
        <v>0</v>
      </c>
      <c r="I4312" t="s">
        <v>56</v>
      </c>
      <c r="J4312" t="s">
        <v>63</v>
      </c>
      <c r="K4312" t="s">
        <v>64</v>
      </c>
      <c r="L4312" t="s">
        <v>17880</v>
      </c>
      <c r="M4312" t="s">
        <v>17881</v>
      </c>
      <c r="N4312">
        <v>4</v>
      </c>
      <c r="S4312" t="e">
        <f t="shared" si="1005"/>
        <v>#DIV/0!</v>
      </c>
      <c r="X4312" s="3" t="e">
        <f t="shared" si="1006"/>
        <v>#DIV/0!</v>
      </c>
      <c r="Y4312" t="e">
        <f t="shared" si="1007"/>
        <v>#DIV/0!</v>
      </c>
      <c r="AD4312" t="e">
        <f t="shared" si="1008"/>
        <v>#DIV/0!</v>
      </c>
      <c r="AI4312" t="e">
        <f t="shared" si="1009"/>
        <v>#DIV/0!</v>
      </c>
      <c r="AJ4312" t="e">
        <f t="shared" si="1010"/>
        <v>#DIV/0!</v>
      </c>
      <c r="AK4312" s="1" t="e">
        <f>IF(AND(OR(#REF!&gt;1.49,#REF!&lt; 0.67),#REF!&lt; 0.05),"TL regulate","none")</f>
        <v>#REF!</v>
      </c>
      <c r="AL4312" s="1" t="e">
        <f t="shared" si="1011"/>
        <v>#DIV/0!</v>
      </c>
      <c r="AM4312" s="1" t="e">
        <f t="shared" si="1012"/>
        <v>#DIV/0!</v>
      </c>
      <c r="AO4312">
        <v>0</v>
      </c>
      <c r="AP4312">
        <v>0</v>
      </c>
      <c r="AQ4312">
        <v>0</v>
      </c>
      <c r="AR4312">
        <v>0</v>
      </c>
      <c r="AS4312">
        <f t="shared" si="1013"/>
        <v>0</v>
      </c>
      <c r="AT4312">
        <v>0</v>
      </c>
      <c r="AU4312">
        <v>0</v>
      </c>
      <c r="AV4312">
        <v>0</v>
      </c>
      <c r="AW4312">
        <v>0</v>
      </c>
      <c r="AX4312">
        <f t="shared" si="1014"/>
        <v>0</v>
      </c>
      <c r="AY4312">
        <v>0</v>
      </c>
      <c r="AZ4312">
        <v>0</v>
      </c>
      <c r="BA4312">
        <v>0</v>
      </c>
      <c r="BB4312">
        <v>0</v>
      </c>
      <c r="BC4312">
        <f t="shared" si="1015"/>
        <v>0</v>
      </c>
      <c r="BE4312" t="str">
        <f t="shared" si="1016"/>
        <v>void</v>
      </c>
      <c r="BF4312">
        <f t="shared" si="1017"/>
        <v>0</v>
      </c>
      <c r="BG4312">
        <f t="shared" si="1018"/>
        <v>0</v>
      </c>
      <c r="BH4312">
        <f t="shared" si="1019"/>
        <v>0</v>
      </c>
    </row>
    <row r="4313" spans="1:60" x14ac:dyDescent="0.45">
      <c r="A4313" t="s">
        <v>17884</v>
      </c>
      <c r="B4313" t="s">
        <v>2588</v>
      </c>
      <c r="C4313" t="s">
        <v>17885</v>
      </c>
      <c r="D4313" t="s">
        <v>2590</v>
      </c>
      <c r="E4313" t="s">
        <v>2590</v>
      </c>
      <c r="F4313" t="s">
        <v>2591</v>
      </c>
      <c r="G4313">
        <v>0.99175199999999997</v>
      </c>
      <c r="H4313">
        <v>1</v>
      </c>
      <c r="I4313" t="s">
        <v>56</v>
      </c>
      <c r="J4313" t="s">
        <v>57</v>
      </c>
      <c r="K4313" t="s">
        <v>82</v>
      </c>
      <c r="L4313" t="s">
        <v>17886</v>
      </c>
      <c r="M4313" t="s">
        <v>17887</v>
      </c>
      <c r="N4313">
        <v>3</v>
      </c>
      <c r="S4313" t="e">
        <f t="shared" si="1005"/>
        <v>#DIV/0!</v>
      </c>
      <c r="X4313" s="3" t="e">
        <f t="shared" si="1006"/>
        <v>#DIV/0!</v>
      </c>
      <c r="Y4313" t="e">
        <f t="shared" si="1007"/>
        <v>#DIV/0!</v>
      </c>
      <c r="AD4313" t="e">
        <f t="shared" si="1008"/>
        <v>#DIV/0!</v>
      </c>
      <c r="AI4313" t="e">
        <f t="shared" si="1009"/>
        <v>#DIV/0!</v>
      </c>
      <c r="AJ4313" t="e">
        <f t="shared" si="1010"/>
        <v>#DIV/0!</v>
      </c>
      <c r="AK4313" s="1" t="e">
        <f>IF(AND(OR(#REF!&gt;1.49,#REF!&lt; 0.67),#REF!&lt; 0.05),"TL regulate","none")</f>
        <v>#REF!</v>
      </c>
      <c r="AL4313" s="1" t="e">
        <f t="shared" si="1011"/>
        <v>#DIV/0!</v>
      </c>
      <c r="AM4313" s="1" t="e">
        <f t="shared" si="1012"/>
        <v>#DIV/0!</v>
      </c>
      <c r="AO4313">
        <v>0</v>
      </c>
      <c r="AP4313">
        <v>0</v>
      </c>
      <c r="AQ4313">
        <v>0</v>
      </c>
      <c r="AR4313">
        <v>0</v>
      </c>
      <c r="AS4313">
        <f t="shared" si="1013"/>
        <v>0</v>
      </c>
      <c r="AT4313">
        <v>0</v>
      </c>
      <c r="AU4313">
        <v>0</v>
      </c>
      <c r="AV4313">
        <v>0</v>
      </c>
      <c r="AW4313">
        <v>0</v>
      </c>
      <c r="AX4313">
        <f t="shared" si="1014"/>
        <v>0</v>
      </c>
      <c r="AY4313">
        <v>0</v>
      </c>
      <c r="AZ4313">
        <v>0</v>
      </c>
      <c r="BA4313">
        <v>0</v>
      </c>
      <c r="BB4313">
        <v>0</v>
      </c>
      <c r="BC4313">
        <f t="shared" si="1015"/>
        <v>0</v>
      </c>
      <c r="BE4313" t="str">
        <f t="shared" si="1016"/>
        <v>void</v>
      </c>
      <c r="BF4313">
        <f t="shared" si="1017"/>
        <v>0</v>
      </c>
      <c r="BG4313">
        <f t="shared" si="1018"/>
        <v>0</v>
      </c>
      <c r="BH4313">
        <f t="shared" si="1019"/>
        <v>0</v>
      </c>
    </row>
    <row r="4314" spans="1:60" x14ac:dyDescent="0.45">
      <c r="A4314" t="s">
        <v>17888</v>
      </c>
      <c r="B4314" t="s">
        <v>2588</v>
      </c>
      <c r="C4314" t="s">
        <v>17889</v>
      </c>
      <c r="D4314" t="s">
        <v>2590</v>
      </c>
      <c r="E4314" t="s">
        <v>2590</v>
      </c>
      <c r="F4314" t="s">
        <v>2591</v>
      </c>
      <c r="G4314">
        <v>0.33331</v>
      </c>
      <c r="H4314">
        <v>0</v>
      </c>
      <c r="I4314" t="s">
        <v>80</v>
      </c>
      <c r="J4314" t="s">
        <v>63</v>
      </c>
      <c r="K4314" t="s">
        <v>64</v>
      </c>
      <c r="L4314" t="s">
        <v>17890</v>
      </c>
      <c r="M4314" t="s">
        <v>17891</v>
      </c>
      <c r="N4314">
        <v>5</v>
      </c>
      <c r="S4314" t="e">
        <f t="shared" si="1005"/>
        <v>#DIV/0!</v>
      </c>
      <c r="X4314" s="3" t="e">
        <f t="shared" si="1006"/>
        <v>#DIV/0!</v>
      </c>
      <c r="Y4314" t="e">
        <f t="shared" si="1007"/>
        <v>#DIV/0!</v>
      </c>
      <c r="AD4314" t="e">
        <f t="shared" si="1008"/>
        <v>#DIV/0!</v>
      </c>
      <c r="AI4314" t="e">
        <f t="shared" si="1009"/>
        <v>#DIV/0!</v>
      </c>
      <c r="AJ4314" t="e">
        <f t="shared" si="1010"/>
        <v>#DIV/0!</v>
      </c>
      <c r="AK4314" s="1" t="e">
        <f>IF(AND(OR(#REF!&gt;1.49,#REF!&lt; 0.67),#REF!&lt; 0.05),"TL regulate","none")</f>
        <v>#REF!</v>
      </c>
      <c r="AL4314" s="1" t="e">
        <f t="shared" si="1011"/>
        <v>#DIV/0!</v>
      </c>
      <c r="AM4314" s="1" t="e">
        <f t="shared" si="1012"/>
        <v>#DIV/0!</v>
      </c>
      <c r="AO4314">
        <v>0</v>
      </c>
      <c r="AP4314">
        <v>0</v>
      </c>
      <c r="AQ4314">
        <v>0</v>
      </c>
      <c r="AR4314">
        <v>0</v>
      </c>
      <c r="AS4314">
        <f t="shared" si="1013"/>
        <v>0</v>
      </c>
      <c r="AT4314">
        <v>0</v>
      </c>
      <c r="AU4314">
        <v>0</v>
      </c>
      <c r="AV4314">
        <v>0</v>
      </c>
      <c r="AW4314">
        <v>0</v>
      </c>
      <c r="AX4314">
        <f t="shared" si="1014"/>
        <v>0</v>
      </c>
      <c r="AY4314">
        <v>0</v>
      </c>
      <c r="AZ4314">
        <v>0</v>
      </c>
      <c r="BA4314">
        <v>0</v>
      </c>
      <c r="BB4314">
        <v>0</v>
      </c>
      <c r="BC4314">
        <f t="shared" si="1015"/>
        <v>0</v>
      </c>
      <c r="BE4314" t="str">
        <f t="shared" si="1016"/>
        <v>void</v>
      </c>
      <c r="BF4314">
        <f t="shared" si="1017"/>
        <v>0</v>
      </c>
      <c r="BG4314">
        <f t="shared" si="1018"/>
        <v>0</v>
      </c>
      <c r="BH4314">
        <f t="shared" si="1019"/>
        <v>0</v>
      </c>
    </row>
    <row r="4315" spans="1:60" x14ac:dyDescent="0.45">
      <c r="A4315" t="s">
        <v>17892</v>
      </c>
      <c r="B4315" t="s">
        <v>17893</v>
      </c>
      <c r="C4315">
        <v>445</v>
      </c>
      <c r="D4315" t="s">
        <v>17893</v>
      </c>
      <c r="E4315" t="s">
        <v>17893</v>
      </c>
      <c r="F4315" t="s">
        <v>17894</v>
      </c>
      <c r="G4315">
        <v>1</v>
      </c>
      <c r="H4315">
        <v>1</v>
      </c>
      <c r="I4315" t="s">
        <v>95</v>
      </c>
      <c r="J4315" t="s">
        <v>57</v>
      </c>
      <c r="K4315" t="s">
        <v>2032</v>
      </c>
      <c r="L4315" t="s">
        <v>17895</v>
      </c>
      <c r="M4315" t="s">
        <v>17896</v>
      </c>
      <c r="N4315">
        <v>5</v>
      </c>
      <c r="S4315" t="e">
        <f t="shared" si="1005"/>
        <v>#DIV/0!</v>
      </c>
      <c r="X4315" s="3" t="e">
        <f t="shared" si="1006"/>
        <v>#DIV/0!</v>
      </c>
      <c r="Y4315" t="e">
        <f t="shared" si="1007"/>
        <v>#DIV/0!</v>
      </c>
      <c r="AD4315" t="e">
        <f t="shared" si="1008"/>
        <v>#DIV/0!</v>
      </c>
      <c r="AI4315" t="e">
        <f t="shared" si="1009"/>
        <v>#DIV/0!</v>
      </c>
      <c r="AJ4315" t="e">
        <f t="shared" si="1010"/>
        <v>#DIV/0!</v>
      </c>
      <c r="AK4315" s="1" t="e">
        <f>IF(AND(OR(#REF!&gt;1.49,#REF!&lt; 0.67),#REF!&lt; 0.05),"TL regulate","none")</f>
        <v>#REF!</v>
      </c>
      <c r="AL4315" s="1" t="e">
        <f t="shared" si="1011"/>
        <v>#DIV/0!</v>
      </c>
      <c r="AM4315" s="1" t="e">
        <f t="shared" si="1012"/>
        <v>#DIV/0!</v>
      </c>
      <c r="AO4315">
        <v>0</v>
      </c>
      <c r="AP4315">
        <v>0</v>
      </c>
      <c r="AQ4315">
        <v>0</v>
      </c>
      <c r="AR4315">
        <v>0</v>
      </c>
      <c r="AS4315">
        <f t="shared" si="1013"/>
        <v>0</v>
      </c>
      <c r="AT4315">
        <v>0</v>
      </c>
      <c r="AU4315">
        <v>0</v>
      </c>
      <c r="AV4315">
        <v>0</v>
      </c>
      <c r="AW4315">
        <v>0</v>
      </c>
      <c r="AX4315">
        <f t="shared" si="1014"/>
        <v>0</v>
      </c>
      <c r="AY4315">
        <v>0</v>
      </c>
      <c r="AZ4315">
        <v>0</v>
      </c>
      <c r="BA4315">
        <v>0</v>
      </c>
      <c r="BB4315">
        <v>0</v>
      </c>
      <c r="BC4315">
        <f t="shared" si="1015"/>
        <v>0</v>
      </c>
      <c r="BE4315" t="str">
        <f t="shared" si="1016"/>
        <v>void</v>
      </c>
      <c r="BF4315">
        <f t="shared" si="1017"/>
        <v>0</v>
      </c>
      <c r="BG4315">
        <f t="shared" si="1018"/>
        <v>0</v>
      </c>
      <c r="BH4315">
        <f t="shared" si="1019"/>
        <v>0</v>
      </c>
    </row>
    <row r="4316" spans="1:60" x14ac:dyDescent="0.45">
      <c r="A4316" t="s">
        <v>17897</v>
      </c>
      <c r="B4316" t="s">
        <v>12075</v>
      </c>
      <c r="C4316" t="s">
        <v>17898</v>
      </c>
      <c r="D4316" t="s">
        <v>12077</v>
      </c>
      <c r="E4316" t="s">
        <v>12077</v>
      </c>
      <c r="F4316" t="s">
        <v>12078</v>
      </c>
      <c r="G4316">
        <v>0.721109</v>
      </c>
      <c r="H4316">
        <v>1</v>
      </c>
      <c r="I4316" t="s">
        <v>56</v>
      </c>
      <c r="J4316" t="s">
        <v>57</v>
      </c>
      <c r="K4316" t="s">
        <v>1106</v>
      </c>
      <c r="L4316" t="s">
        <v>17899</v>
      </c>
      <c r="M4316" t="s">
        <v>17900</v>
      </c>
      <c r="N4316">
        <v>4</v>
      </c>
      <c r="S4316" t="e">
        <f t="shared" si="1005"/>
        <v>#DIV/0!</v>
      </c>
      <c r="X4316" s="3" t="e">
        <f t="shared" si="1006"/>
        <v>#DIV/0!</v>
      </c>
      <c r="Y4316" t="e">
        <f t="shared" si="1007"/>
        <v>#DIV/0!</v>
      </c>
      <c r="AD4316" t="e">
        <f t="shared" si="1008"/>
        <v>#DIV/0!</v>
      </c>
      <c r="AI4316" t="e">
        <f t="shared" si="1009"/>
        <v>#DIV/0!</v>
      </c>
      <c r="AJ4316" t="e">
        <f t="shared" si="1010"/>
        <v>#DIV/0!</v>
      </c>
      <c r="AK4316" s="1" t="e">
        <f>IF(AND(OR(#REF!&gt;1.49,#REF!&lt; 0.67),#REF!&lt; 0.05),"TL regulate","none")</f>
        <v>#REF!</v>
      </c>
      <c r="AL4316" s="1" t="e">
        <f t="shared" si="1011"/>
        <v>#DIV/0!</v>
      </c>
      <c r="AM4316" s="1" t="e">
        <f t="shared" si="1012"/>
        <v>#DIV/0!</v>
      </c>
      <c r="AO4316">
        <v>0</v>
      </c>
      <c r="AP4316">
        <v>0</v>
      </c>
      <c r="AQ4316">
        <v>0</v>
      </c>
      <c r="AR4316">
        <v>0</v>
      </c>
      <c r="AS4316">
        <f t="shared" si="1013"/>
        <v>0</v>
      </c>
      <c r="AT4316">
        <v>0</v>
      </c>
      <c r="AU4316">
        <v>0</v>
      </c>
      <c r="AV4316">
        <v>0</v>
      </c>
      <c r="AW4316">
        <v>0</v>
      </c>
      <c r="AX4316">
        <f t="shared" si="1014"/>
        <v>0</v>
      </c>
      <c r="AY4316">
        <v>37962000</v>
      </c>
      <c r="AZ4316">
        <v>0</v>
      </c>
      <c r="BA4316">
        <v>0</v>
      </c>
      <c r="BB4316">
        <v>0</v>
      </c>
      <c r="BC4316">
        <f t="shared" si="1015"/>
        <v>37962000</v>
      </c>
      <c r="BE4316" t="str">
        <f t="shared" si="1016"/>
        <v>Cel only</v>
      </c>
      <c r="BF4316">
        <f t="shared" si="1017"/>
        <v>0</v>
      </c>
      <c r="BG4316">
        <f t="shared" si="1018"/>
        <v>0</v>
      </c>
      <c r="BH4316">
        <f t="shared" si="1019"/>
        <v>1</v>
      </c>
    </row>
    <row r="4317" spans="1:60" x14ac:dyDescent="0.45">
      <c r="A4317" t="s">
        <v>17901</v>
      </c>
      <c r="B4317" t="s">
        <v>12075</v>
      </c>
      <c r="C4317" t="s">
        <v>17902</v>
      </c>
      <c r="D4317" t="s">
        <v>12077</v>
      </c>
      <c r="E4317" t="s">
        <v>12077</v>
      </c>
      <c r="F4317" t="s">
        <v>12078</v>
      </c>
      <c r="G4317">
        <v>0.50849900000000003</v>
      </c>
      <c r="H4317">
        <v>1</v>
      </c>
      <c r="I4317" t="s">
        <v>56</v>
      </c>
      <c r="J4317" t="s">
        <v>57</v>
      </c>
      <c r="K4317" t="s">
        <v>308</v>
      </c>
      <c r="L4317" t="s">
        <v>17903</v>
      </c>
      <c r="M4317" t="s">
        <v>17904</v>
      </c>
      <c r="N4317">
        <v>2</v>
      </c>
      <c r="S4317" t="e">
        <f t="shared" si="1005"/>
        <v>#DIV/0!</v>
      </c>
      <c r="X4317" s="3" t="e">
        <f t="shared" si="1006"/>
        <v>#DIV/0!</v>
      </c>
      <c r="Y4317" t="e">
        <f t="shared" si="1007"/>
        <v>#DIV/0!</v>
      </c>
      <c r="AD4317" t="e">
        <f t="shared" si="1008"/>
        <v>#DIV/0!</v>
      </c>
      <c r="AI4317" t="e">
        <f t="shared" si="1009"/>
        <v>#DIV/0!</v>
      </c>
      <c r="AJ4317" t="e">
        <f t="shared" si="1010"/>
        <v>#DIV/0!</v>
      </c>
      <c r="AK4317" s="1" t="e">
        <f>IF(AND(OR(#REF!&gt;1.49,#REF!&lt; 0.67),#REF!&lt; 0.05),"TL regulate","none")</f>
        <v>#REF!</v>
      </c>
      <c r="AL4317" s="1" t="e">
        <f t="shared" si="1011"/>
        <v>#DIV/0!</v>
      </c>
      <c r="AM4317" s="1" t="e">
        <f t="shared" si="1012"/>
        <v>#DIV/0!</v>
      </c>
      <c r="AO4317">
        <v>0</v>
      </c>
      <c r="AP4317">
        <v>0</v>
      </c>
      <c r="AQ4317">
        <v>0</v>
      </c>
      <c r="AR4317">
        <v>0</v>
      </c>
      <c r="AS4317">
        <f t="shared" si="1013"/>
        <v>0</v>
      </c>
      <c r="AT4317">
        <v>31747000</v>
      </c>
      <c r="AU4317">
        <v>0</v>
      </c>
      <c r="AV4317">
        <v>0</v>
      </c>
      <c r="AW4317">
        <v>0</v>
      </c>
      <c r="AX4317">
        <f t="shared" si="1014"/>
        <v>31747000</v>
      </c>
      <c r="AY4317">
        <v>0</v>
      </c>
      <c r="AZ4317">
        <v>0</v>
      </c>
      <c r="BA4317">
        <v>0</v>
      </c>
      <c r="BB4317">
        <v>0</v>
      </c>
      <c r="BC4317">
        <f t="shared" si="1015"/>
        <v>0</v>
      </c>
      <c r="BE4317" t="str">
        <f t="shared" si="1016"/>
        <v>TL only</v>
      </c>
      <c r="BF4317">
        <f t="shared" si="1017"/>
        <v>0</v>
      </c>
      <c r="BG4317">
        <f t="shared" si="1018"/>
        <v>1</v>
      </c>
      <c r="BH4317">
        <f t="shared" si="1019"/>
        <v>0</v>
      </c>
    </row>
    <row r="4318" spans="1:60" x14ac:dyDescent="0.45">
      <c r="A4318" t="s">
        <v>17905</v>
      </c>
      <c r="B4318" t="s">
        <v>3831</v>
      </c>
      <c r="C4318">
        <v>282</v>
      </c>
      <c r="D4318" t="s">
        <v>3831</v>
      </c>
      <c r="E4318" t="s">
        <v>3831</v>
      </c>
      <c r="F4318" t="s">
        <v>3832</v>
      </c>
      <c r="G4318">
        <v>0.74255199999999999</v>
      </c>
      <c r="H4318">
        <v>1</v>
      </c>
      <c r="I4318" t="s">
        <v>56</v>
      </c>
      <c r="J4318" t="s">
        <v>14330</v>
      </c>
      <c r="K4318" t="s">
        <v>141</v>
      </c>
      <c r="L4318" t="s">
        <v>17906</v>
      </c>
      <c r="M4318" t="s">
        <v>17907</v>
      </c>
      <c r="N4318">
        <v>17</v>
      </c>
      <c r="S4318" t="e">
        <f t="shared" si="1005"/>
        <v>#DIV/0!</v>
      </c>
      <c r="X4318" s="3" t="e">
        <f t="shared" si="1006"/>
        <v>#DIV/0!</v>
      </c>
      <c r="Y4318" t="e">
        <f t="shared" si="1007"/>
        <v>#DIV/0!</v>
      </c>
      <c r="AD4318" t="e">
        <f t="shared" si="1008"/>
        <v>#DIV/0!</v>
      </c>
      <c r="AI4318" t="e">
        <f t="shared" si="1009"/>
        <v>#DIV/0!</v>
      </c>
      <c r="AJ4318" t="e">
        <f t="shared" si="1010"/>
        <v>#DIV/0!</v>
      </c>
      <c r="AK4318" s="1" t="e">
        <f>IF(AND(OR(#REF!&gt;1.49,#REF!&lt; 0.67),#REF!&lt; 0.05),"TL regulate","none")</f>
        <v>#REF!</v>
      </c>
      <c r="AL4318" s="1" t="e">
        <f t="shared" si="1011"/>
        <v>#DIV/0!</v>
      </c>
      <c r="AM4318" s="1" t="e">
        <f t="shared" si="1012"/>
        <v>#DIV/0!</v>
      </c>
      <c r="AO4318">
        <v>20804000</v>
      </c>
      <c r="AP4318">
        <v>0</v>
      </c>
      <c r="AQ4318">
        <v>0</v>
      </c>
      <c r="AR4318">
        <v>0</v>
      </c>
      <c r="AS4318">
        <f t="shared" si="1013"/>
        <v>20804000</v>
      </c>
      <c r="AT4318">
        <v>13423000</v>
      </c>
      <c r="AU4318">
        <v>0</v>
      </c>
      <c r="AV4318">
        <v>0</v>
      </c>
      <c r="AW4318">
        <v>0</v>
      </c>
      <c r="AX4318">
        <f t="shared" si="1014"/>
        <v>13423000</v>
      </c>
      <c r="AY4318">
        <v>15635000</v>
      </c>
      <c r="AZ4318">
        <v>0</v>
      </c>
      <c r="BA4318">
        <v>0</v>
      </c>
      <c r="BB4318">
        <v>0</v>
      </c>
      <c r="BC4318">
        <f t="shared" si="1015"/>
        <v>15635000</v>
      </c>
      <c r="BE4318" t="str">
        <f t="shared" si="1016"/>
        <v>void</v>
      </c>
      <c r="BF4318">
        <f t="shared" si="1017"/>
        <v>1</v>
      </c>
      <c r="BG4318">
        <f t="shared" si="1018"/>
        <v>1</v>
      </c>
      <c r="BH4318">
        <f t="shared" si="1019"/>
        <v>1</v>
      </c>
    </row>
    <row r="4319" spans="1:60" x14ac:dyDescent="0.45">
      <c r="A4319" t="s">
        <v>17908</v>
      </c>
      <c r="B4319" t="s">
        <v>3831</v>
      </c>
      <c r="C4319">
        <v>292</v>
      </c>
      <c r="D4319" t="s">
        <v>3831</v>
      </c>
      <c r="E4319" t="s">
        <v>3831</v>
      </c>
      <c r="F4319" t="s">
        <v>3832</v>
      </c>
      <c r="G4319">
        <v>0.5</v>
      </c>
      <c r="H4319">
        <v>2</v>
      </c>
      <c r="I4319" t="s">
        <v>56</v>
      </c>
      <c r="J4319" t="s">
        <v>4403</v>
      </c>
      <c r="K4319" t="s">
        <v>399</v>
      </c>
      <c r="L4319" t="s">
        <v>17909</v>
      </c>
      <c r="M4319" t="s">
        <v>17910</v>
      </c>
      <c r="N4319">
        <v>5</v>
      </c>
      <c r="S4319" t="e">
        <f t="shared" si="1005"/>
        <v>#DIV/0!</v>
      </c>
      <c r="X4319" s="3" t="e">
        <f t="shared" si="1006"/>
        <v>#DIV/0!</v>
      </c>
      <c r="Y4319" t="e">
        <f t="shared" si="1007"/>
        <v>#DIV/0!</v>
      </c>
      <c r="AD4319" t="e">
        <f t="shared" si="1008"/>
        <v>#DIV/0!</v>
      </c>
      <c r="AI4319" t="e">
        <f t="shared" si="1009"/>
        <v>#DIV/0!</v>
      </c>
      <c r="AJ4319" t="e">
        <f t="shared" si="1010"/>
        <v>#DIV/0!</v>
      </c>
      <c r="AK4319" s="1" t="e">
        <f>IF(AND(OR(#REF!&gt;1.49,#REF!&lt; 0.67),#REF!&lt; 0.05),"TL regulate","none")</f>
        <v>#REF!</v>
      </c>
      <c r="AL4319" s="1" t="e">
        <f t="shared" si="1011"/>
        <v>#DIV/0!</v>
      </c>
      <c r="AM4319" s="1" t="e">
        <f t="shared" si="1012"/>
        <v>#DIV/0!</v>
      </c>
      <c r="AO4319">
        <v>0</v>
      </c>
      <c r="AP4319">
        <v>0</v>
      </c>
      <c r="AQ4319">
        <v>0</v>
      </c>
      <c r="AR4319">
        <v>0</v>
      </c>
      <c r="AS4319">
        <f t="shared" si="1013"/>
        <v>0</v>
      </c>
      <c r="AT4319">
        <v>0</v>
      </c>
      <c r="AU4319">
        <v>0</v>
      </c>
      <c r="AV4319">
        <v>0</v>
      </c>
      <c r="AW4319">
        <v>0</v>
      </c>
      <c r="AX4319">
        <f t="shared" si="1014"/>
        <v>0</v>
      </c>
      <c r="AY4319">
        <v>0</v>
      </c>
      <c r="AZ4319">
        <v>0</v>
      </c>
      <c r="BA4319">
        <v>0</v>
      </c>
      <c r="BB4319">
        <v>0</v>
      </c>
      <c r="BC4319">
        <f t="shared" si="1015"/>
        <v>0</v>
      </c>
      <c r="BE4319" t="str">
        <f t="shared" si="1016"/>
        <v>void</v>
      </c>
      <c r="BF4319">
        <f t="shared" si="1017"/>
        <v>0</v>
      </c>
      <c r="BG4319">
        <f t="shared" si="1018"/>
        <v>0</v>
      </c>
      <c r="BH4319">
        <f t="shared" si="1019"/>
        <v>0</v>
      </c>
    </row>
    <row r="4320" spans="1:60" x14ac:dyDescent="0.45">
      <c r="A4320" t="s">
        <v>17911</v>
      </c>
      <c r="B4320" t="s">
        <v>3831</v>
      </c>
      <c r="C4320">
        <v>291</v>
      </c>
      <c r="D4320" t="s">
        <v>3831</v>
      </c>
      <c r="E4320" t="s">
        <v>3831</v>
      </c>
      <c r="F4320" t="s">
        <v>3832</v>
      </c>
      <c r="G4320">
        <v>0.5</v>
      </c>
      <c r="H4320">
        <v>2</v>
      </c>
      <c r="I4320" t="s">
        <v>56</v>
      </c>
      <c r="J4320" t="s">
        <v>2624</v>
      </c>
      <c r="K4320" t="s">
        <v>1255</v>
      </c>
      <c r="L4320" t="s">
        <v>17909</v>
      </c>
      <c r="M4320" t="s">
        <v>17910</v>
      </c>
      <c r="N4320">
        <v>4</v>
      </c>
      <c r="S4320" t="e">
        <f t="shared" si="1005"/>
        <v>#DIV/0!</v>
      </c>
      <c r="X4320" s="3" t="e">
        <f t="shared" si="1006"/>
        <v>#DIV/0!</v>
      </c>
      <c r="Y4320" t="e">
        <f t="shared" si="1007"/>
        <v>#DIV/0!</v>
      </c>
      <c r="AD4320" t="e">
        <f t="shared" si="1008"/>
        <v>#DIV/0!</v>
      </c>
      <c r="AI4320" t="e">
        <f t="shared" si="1009"/>
        <v>#DIV/0!</v>
      </c>
      <c r="AJ4320" t="e">
        <f t="shared" si="1010"/>
        <v>#DIV/0!</v>
      </c>
      <c r="AK4320" s="1" t="e">
        <f>IF(AND(OR(#REF!&gt;1.49,#REF!&lt; 0.67),#REF!&lt; 0.05),"TL regulate","none")</f>
        <v>#REF!</v>
      </c>
      <c r="AL4320" s="1" t="e">
        <f t="shared" si="1011"/>
        <v>#DIV/0!</v>
      </c>
      <c r="AM4320" s="1" t="e">
        <f t="shared" si="1012"/>
        <v>#DIV/0!</v>
      </c>
      <c r="AO4320">
        <v>0</v>
      </c>
      <c r="AP4320">
        <v>0</v>
      </c>
      <c r="AQ4320">
        <v>0</v>
      </c>
      <c r="AR4320">
        <v>0</v>
      </c>
      <c r="AS4320">
        <f t="shared" si="1013"/>
        <v>0</v>
      </c>
      <c r="AT4320">
        <v>0</v>
      </c>
      <c r="AU4320">
        <v>0</v>
      </c>
      <c r="AV4320">
        <v>0</v>
      </c>
      <c r="AW4320">
        <v>0</v>
      </c>
      <c r="AX4320">
        <f t="shared" si="1014"/>
        <v>0</v>
      </c>
      <c r="AY4320">
        <v>0</v>
      </c>
      <c r="AZ4320">
        <v>0</v>
      </c>
      <c r="BA4320">
        <v>0</v>
      </c>
      <c r="BB4320">
        <v>0</v>
      </c>
      <c r="BC4320">
        <f t="shared" si="1015"/>
        <v>0</v>
      </c>
      <c r="BE4320" t="str">
        <f t="shared" si="1016"/>
        <v>void</v>
      </c>
      <c r="BF4320">
        <f t="shared" si="1017"/>
        <v>0</v>
      </c>
      <c r="BG4320">
        <f t="shared" si="1018"/>
        <v>0</v>
      </c>
      <c r="BH4320">
        <f t="shared" si="1019"/>
        <v>0</v>
      </c>
    </row>
    <row r="4321" spans="1:60" x14ac:dyDescent="0.45">
      <c r="A4321" t="s">
        <v>17912</v>
      </c>
      <c r="B4321" t="s">
        <v>3831</v>
      </c>
      <c r="C4321">
        <v>60</v>
      </c>
      <c r="D4321" t="s">
        <v>3831</v>
      </c>
      <c r="E4321" t="s">
        <v>3831</v>
      </c>
      <c r="F4321" t="s">
        <v>3832</v>
      </c>
      <c r="G4321">
        <v>0.96638500000000005</v>
      </c>
      <c r="H4321">
        <v>1</v>
      </c>
      <c r="I4321" t="s">
        <v>56</v>
      </c>
      <c r="J4321" t="s">
        <v>57</v>
      </c>
      <c r="K4321" t="s">
        <v>257</v>
      </c>
      <c r="L4321" t="s">
        <v>17913</v>
      </c>
      <c r="M4321" t="s">
        <v>17914</v>
      </c>
      <c r="N4321">
        <v>3</v>
      </c>
      <c r="S4321" t="e">
        <f t="shared" si="1005"/>
        <v>#DIV/0!</v>
      </c>
      <c r="X4321" s="3" t="e">
        <f t="shared" si="1006"/>
        <v>#DIV/0!</v>
      </c>
      <c r="Y4321" t="e">
        <f t="shared" si="1007"/>
        <v>#DIV/0!</v>
      </c>
      <c r="AD4321" t="e">
        <f t="shared" si="1008"/>
        <v>#DIV/0!</v>
      </c>
      <c r="AI4321" t="e">
        <f t="shared" si="1009"/>
        <v>#DIV/0!</v>
      </c>
      <c r="AJ4321" t="e">
        <f t="shared" si="1010"/>
        <v>#DIV/0!</v>
      </c>
      <c r="AK4321" s="1" t="e">
        <f>IF(AND(OR(#REF!&gt;1.49,#REF!&lt; 0.67),#REF!&lt; 0.05),"TL regulate","none")</f>
        <v>#REF!</v>
      </c>
      <c r="AL4321" s="1" t="e">
        <f t="shared" si="1011"/>
        <v>#DIV/0!</v>
      </c>
      <c r="AM4321" s="1" t="e">
        <f t="shared" si="1012"/>
        <v>#DIV/0!</v>
      </c>
      <c r="AO4321">
        <v>0</v>
      </c>
      <c r="AP4321">
        <v>0</v>
      </c>
      <c r="AQ4321">
        <v>0</v>
      </c>
      <c r="AR4321">
        <v>0</v>
      </c>
      <c r="AS4321">
        <f t="shared" si="1013"/>
        <v>0</v>
      </c>
      <c r="AT4321">
        <v>0</v>
      </c>
      <c r="AU4321">
        <v>0</v>
      </c>
      <c r="AV4321">
        <v>0</v>
      </c>
      <c r="AW4321">
        <v>0</v>
      </c>
      <c r="AX4321">
        <f t="shared" si="1014"/>
        <v>0</v>
      </c>
      <c r="AY4321">
        <v>0</v>
      </c>
      <c r="AZ4321">
        <v>0</v>
      </c>
      <c r="BA4321">
        <v>0</v>
      </c>
      <c r="BB4321">
        <v>57433000</v>
      </c>
      <c r="BC4321">
        <f t="shared" si="1015"/>
        <v>57433000</v>
      </c>
      <c r="BE4321" t="str">
        <f t="shared" si="1016"/>
        <v>Cel only</v>
      </c>
      <c r="BF4321">
        <f t="shared" si="1017"/>
        <v>0</v>
      </c>
      <c r="BG4321">
        <f t="shared" si="1018"/>
        <v>0</v>
      </c>
      <c r="BH4321">
        <f t="shared" si="1019"/>
        <v>1</v>
      </c>
    </row>
    <row r="4322" spans="1:60" x14ac:dyDescent="0.45">
      <c r="A4322" t="s">
        <v>17915</v>
      </c>
      <c r="B4322" t="s">
        <v>2534</v>
      </c>
      <c r="C4322">
        <v>140</v>
      </c>
      <c r="D4322" t="s">
        <v>2534</v>
      </c>
      <c r="E4322" t="s">
        <v>2534</v>
      </c>
      <c r="F4322" t="s">
        <v>2535</v>
      </c>
      <c r="G4322">
        <v>0.33321000000000001</v>
      </c>
      <c r="H4322">
        <v>0</v>
      </c>
      <c r="I4322" t="s">
        <v>56</v>
      </c>
      <c r="J4322" t="s">
        <v>57</v>
      </c>
      <c r="K4322" t="s">
        <v>5348</v>
      </c>
      <c r="L4322" t="s">
        <v>17916</v>
      </c>
      <c r="M4322" t="s">
        <v>17917</v>
      </c>
      <c r="N4322">
        <v>6</v>
      </c>
      <c r="S4322" t="e">
        <f t="shared" si="1005"/>
        <v>#DIV/0!</v>
      </c>
      <c r="X4322" s="3" t="e">
        <f t="shared" si="1006"/>
        <v>#DIV/0!</v>
      </c>
      <c r="Y4322" t="e">
        <f t="shared" si="1007"/>
        <v>#DIV/0!</v>
      </c>
      <c r="AD4322" t="e">
        <f t="shared" si="1008"/>
        <v>#DIV/0!</v>
      </c>
      <c r="AI4322" t="e">
        <f t="shared" si="1009"/>
        <v>#DIV/0!</v>
      </c>
      <c r="AJ4322" t="e">
        <f t="shared" si="1010"/>
        <v>#DIV/0!</v>
      </c>
      <c r="AK4322" s="1" t="e">
        <f>IF(AND(OR(#REF!&gt;1.49,#REF!&lt; 0.67),#REF!&lt; 0.05),"TL regulate","none")</f>
        <v>#REF!</v>
      </c>
      <c r="AL4322" s="1" t="e">
        <f t="shared" si="1011"/>
        <v>#DIV/0!</v>
      </c>
      <c r="AM4322" s="1" t="e">
        <f t="shared" si="1012"/>
        <v>#DIV/0!</v>
      </c>
      <c r="AO4322">
        <v>0</v>
      </c>
      <c r="AP4322">
        <v>0</v>
      </c>
      <c r="AQ4322">
        <v>0</v>
      </c>
      <c r="AR4322">
        <v>0</v>
      </c>
      <c r="AS4322">
        <f t="shared" si="1013"/>
        <v>0</v>
      </c>
      <c r="AT4322">
        <v>0</v>
      </c>
      <c r="AU4322">
        <v>0</v>
      </c>
      <c r="AV4322">
        <v>0</v>
      </c>
      <c r="AW4322">
        <v>0</v>
      </c>
      <c r="AX4322">
        <f t="shared" si="1014"/>
        <v>0</v>
      </c>
      <c r="AY4322">
        <v>0</v>
      </c>
      <c r="AZ4322">
        <v>0</v>
      </c>
      <c r="BA4322">
        <v>0</v>
      </c>
      <c r="BB4322">
        <v>0</v>
      </c>
      <c r="BC4322">
        <f t="shared" si="1015"/>
        <v>0</v>
      </c>
      <c r="BE4322" t="str">
        <f t="shared" si="1016"/>
        <v>void</v>
      </c>
      <c r="BF4322">
        <f t="shared" si="1017"/>
        <v>0</v>
      </c>
      <c r="BG4322">
        <f t="shared" si="1018"/>
        <v>0</v>
      </c>
      <c r="BH4322">
        <f t="shared" si="1019"/>
        <v>0</v>
      </c>
    </row>
    <row r="4323" spans="1:60" x14ac:dyDescent="0.45">
      <c r="A4323" t="s">
        <v>17918</v>
      </c>
      <c r="B4323" t="s">
        <v>2534</v>
      </c>
      <c r="C4323">
        <v>141</v>
      </c>
      <c r="D4323" t="s">
        <v>2534</v>
      </c>
      <c r="E4323" t="s">
        <v>2534</v>
      </c>
      <c r="F4323" t="s">
        <v>2535</v>
      </c>
      <c r="G4323">
        <v>0.33321000000000001</v>
      </c>
      <c r="H4323">
        <v>0</v>
      </c>
      <c r="I4323" t="s">
        <v>56</v>
      </c>
      <c r="J4323" t="s">
        <v>63</v>
      </c>
      <c r="K4323" t="s">
        <v>64</v>
      </c>
      <c r="L4323" t="s">
        <v>17916</v>
      </c>
      <c r="M4323" t="s">
        <v>17917</v>
      </c>
      <c r="N4323">
        <v>7</v>
      </c>
      <c r="S4323" t="e">
        <f t="shared" si="1005"/>
        <v>#DIV/0!</v>
      </c>
      <c r="X4323" s="3" t="e">
        <f t="shared" si="1006"/>
        <v>#DIV/0!</v>
      </c>
      <c r="Y4323" t="e">
        <f t="shared" si="1007"/>
        <v>#DIV/0!</v>
      </c>
      <c r="AD4323" t="e">
        <f t="shared" si="1008"/>
        <v>#DIV/0!</v>
      </c>
      <c r="AI4323" t="e">
        <f t="shared" si="1009"/>
        <v>#DIV/0!</v>
      </c>
      <c r="AJ4323" t="e">
        <f t="shared" si="1010"/>
        <v>#DIV/0!</v>
      </c>
      <c r="AK4323" s="1" t="e">
        <f>IF(AND(OR(#REF!&gt;1.49,#REF!&lt; 0.67),#REF!&lt; 0.05),"TL regulate","none")</f>
        <v>#REF!</v>
      </c>
      <c r="AL4323" s="1" t="e">
        <f t="shared" si="1011"/>
        <v>#DIV/0!</v>
      </c>
      <c r="AM4323" s="1" t="e">
        <f t="shared" si="1012"/>
        <v>#DIV/0!</v>
      </c>
      <c r="AO4323">
        <v>0</v>
      </c>
      <c r="AP4323">
        <v>0</v>
      </c>
      <c r="AQ4323">
        <v>0</v>
      </c>
      <c r="AR4323">
        <v>0</v>
      </c>
      <c r="AS4323">
        <f t="shared" si="1013"/>
        <v>0</v>
      </c>
      <c r="AT4323">
        <v>0</v>
      </c>
      <c r="AU4323">
        <v>0</v>
      </c>
      <c r="AV4323">
        <v>0</v>
      </c>
      <c r="AW4323">
        <v>0</v>
      </c>
      <c r="AX4323">
        <f t="shared" si="1014"/>
        <v>0</v>
      </c>
      <c r="AY4323">
        <v>0</v>
      </c>
      <c r="AZ4323">
        <v>0</v>
      </c>
      <c r="BA4323">
        <v>0</v>
      </c>
      <c r="BB4323">
        <v>0</v>
      </c>
      <c r="BC4323">
        <f t="shared" si="1015"/>
        <v>0</v>
      </c>
      <c r="BE4323" t="str">
        <f t="shared" si="1016"/>
        <v>void</v>
      </c>
      <c r="BF4323">
        <f t="shared" si="1017"/>
        <v>0</v>
      </c>
      <c r="BG4323">
        <f t="shared" si="1018"/>
        <v>0</v>
      </c>
      <c r="BH4323">
        <f t="shared" si="1019"/>
        <v>0</v>
      </c>
    </row>
    <row r="4324" spans="1:60" x14ac:dyDescent="0.45">
      <c r="A4324" t="s">
        <v>17919</v>
      </c>
      <c r="B4324" t="s">
        <v>17920</v>
      </c>
      <c r="C4324">
        <v>265</v>
      </c>
      <c r="D4324" t="s">
        <v>17920</v>
      </c>
      <c r="E4324" t="s">
        <v>17920</v>
      </c>
      <c r="F4324" t="s">
        <v>17921</v>
      </c>
      <c r="G4324">
        <v>0.87141199999999996</v>
      </c>
      <c r="H4324">
        <v>1</v>
      </c>
      <c r="I4324" t="s">
        <v>56</v>
      </c>
      <c r="J4324" t="s">
        <v>57</v>
      </c>
      <c r="K4324" t="s">
        <v>1043</v>
      </c>
      <c r="L4324" t="s">
        <v>17922</v>
      </c>
      <c r="M4324" t="s">
        <v>17923</v>
      </c>
      <c r="N4324">
        <v>8</v>
      </c>
      <c r="S4324" t="e">
        <f t="shared" si="1005"/>
        <v>#DIV/0!</v>
      </c>
      <c r="X4324" s="3" t="e">
        <f t="shared" si="1006"/>
        <v>#DIV/0!</v>
      </c>
      <c r="Y4324" t="e">
        <f t="shared" si="1007"/>
        <v>#DIV/0!</v>
      </c>
      <c r="AD4324" t="e">
        <f t="shared" si="1008"/>
        <v>#DIV/0!</v>
      </c>
      <c r="AI4324" t="e">
        <f t="shared" si="1009"/>
        <v>#DIV/0!</v>
      </c>
      <c r="AJ4324" t="e">
        <f t="shared" si="1010"/>
        <v>#DIV/0!</v>
      </c>
      <c r="AK4324" s="1" t="e">
        <f>IF(AND(OR(#REF!&gt;1.49,#REF!&lt; 0.67),#REF!&lt; 0.05),"TL regulate","none")</f>
        <v>#REF!</v>
      </c>
      <c r="AL4324" s="1" t="e">
        <f t="shared" si="1011"/>
        <v>#DIV/0!</v>
      </c>
      <c r="AM4324" s="1" t="e">
        <f t="shared" si="1012"/>
        <v>#DIV/0!</v>
      </c>
      <c r="AO4324">
        <v>0</v>
      </c>
      <c r="AP4324">
        <v>0</v>
      </c>
      <c r="AQ4324">
        <v>0</v>
      </c>
      <c r="AR4324">
        <v>0</v>
      </c>
      <c r="AS4324">
        <f t="shared" si="1013"/>
        <v>0</v>
      </c>
      <c r="AT4324">
        <v>0</v>
      </c>
      <c r="AU4324">
        <v>0</v>
      </c>
      <c r="AV4324">
        <v>0</v>
      </c>
      <c r="AW4324">
        <v>0</v>
      </c>
      <c r="AX4324">
        <f t="shared" si="1014"/>
        <v>0</v>
      </c>
      <c r="AY4324">
        <v>0</v>
      </c>
      <c r="AZ4324">
        <v>0</v>
      </c>
      <c r="BA4324">
        <v>0</v>
      </c>
      <c r="BB4324">
        <v>0</v>
      </c>
      <c r="BC4324">
        <f t="shared" si="1015"/>
        <v>0</v>
      </c>
      <c r="BE4324" t="str">
        <f t="shared" si="1016"/>
        <v>void</v>
      </c>
      <c r="BF4324">
        <f t="shared" si="1017"/>
        <v>0</v>
      </c>
      <c r="BG4324">
        <f t="shared" si="1018"/>
        <v>0</v>
      </c>
      <c r="BH4324">
        <f t="shared" si="1019"/>
        <v>0</v>
      </c>
    </row>
    <row r="4325" spans="1:60" x14ac:dyDescent="0.45">
      <c r="A4325" t="s">
        <v>17924</v>
      </c>
      <c r="B4325" t="s">
        <v>739</v>
      </c>
      <c r="C4325" t="s">
        <v>17925</v>
      </c>
      <c r="D4325" t="s">
        <v>741</v>
      </c>
      <c r="E4325" t="s">
        <v>741</v>
      </c>
      <c r="F4325" t="s">
        <v>742</v>
      </c>
      <c r="G4325">
        <v>0.49529099999999998</v>
      </c>
      <c r="H4325">
        <v>0</v>
      </c>
      <c r="I4325" t="s">
        <v>56</v>
      </c>
      <c r="J4325" t="s">
        <v>57</v>
      </c>
      <c r="K4325" t="s">
        <v>1819</v>
      </c>
      <c r="L4325" t="s">
        <v>17926</v>
      </c>
      <c r="M4325" t="s">
        <v>17927</v>
      </c>
      <c r="N4325">
        <v>5</v>
      </c>
      <c r="S4325" t="e">
        <f t="shared" si="1005"/>
        <v>#DIV/0!</v>
      </c>
      <c r="X4325" s="3" t="e">
        <f t="shared" si="1006"/>
        <v>#DIV/0!</v>
      </c>
      <c r="Y4325" t="e">
        <f t="shared" si="1007"/>
        <v>#DIV/0!</v>
      </c>
      <c r="AD4325" t="e">
        <f t="shared" si="1008"/>
        <v>#DIV/0!</v>
      </c>
      <c r="AI4325" t="e">
        <f t="shared" si="1009"/>
        <v>#DIV/0!</v>
      </c>
      <c r="AJ4325" t="e">
        <f t="shared" si="1010"/>
        <v>#DIV/0!</v>
      </c>
      <c r="AK4325" s="1" t="e">
        <f>IF(AND(OR(#REF!&gt;1.49,#REF!&lt; 0.67),#REF!&lt; 0.05),"TL regulate","none")</f>
        <v>#REF!</v>
      </c>
      <c r="AL4325" s="1" t="e">
        <f t="shared" si="1011"/>
        <v>#DIV/0!</v>
      </c>
      <c r="AM4325" s="1" t="e">
        <f t="shared" si="1012"/>
        <v>#DIV/0!</v>
      </c>
      <c r="AO4325">
        <v>0</v>
      </c>
      <c r="AP4325">
        <v>0</v>
      </c>
      <c r="AQ4325">
        <v>0</v>
      </c>
      <c r="AR4325">
        <v>0</v>
      </c>
      <c r="AS4325">
        <f t="shared" si="1013"/>
        <v>0</v>
      </c>
      <c r="AT4325">
        <v>0</v>
      </c>
      <c r="AU4325">
        <v>0</v>
      </c>
      <c r="AV4325">
        <v>0</v>
      </c>
      <c r="AW4325">
        <v>0</v>
      </c>
      <c r="AX4325">
        <f t="shared" si="1014"/>
        <v>0</v>
      </c>
      <c r="AY4325">
        <v>0</v>
      </c>
      <c r="AZ4325">
        <v>0</v>
      </c>
      <c r="BA4325">
        <v>0</v>
      </c>
      <c r="BB4325">
        <v>0</v>
      </c>
      <c r="BC4325">
        <f t="shared" si="1015"/>
        <v>0</v>
      </c>
      <c r="BE4325" t="str">
        <f t="shared" si="1016"/>
        <v>void</v>
      </c>
      <c r="BF4325">
        <f t="shared" si="1017"/>
        <v>0</v>
      </c>
      <c r="BG4325">
        <f t="shared" si="1018"/>
        <v>0</v>
      </c>
      <c r="BH4325">
        <f t="shared" si="1019"/>
        <v>0</v>
      </c>
    </row>
    <row r="4326" spans="1:60" x14ac:dyDescent="0.45">
      <c r="A4326" t="s">
        <v>17928</v>
      </c>
      <c r="B4326" t="s">
        <v>739</v>
      </c>
      <c r="C4326" t="s">
        <v>17929</v>
      </c>
      <c r="D4326" t="s">
        <v>741</v>
      </c>
      <c r="E4326" t="s">
        <v>741</v>
      </c>
      <c r="F4326" t="s">
        <v>742</v>
      </c>
      <c r="G4326">
        <v>0.49529099999999998</v>
      </c>
      <c r="H4326">
        <v>0</v>
      </c>
      <c r="I4326" t="s">
        <v>56</v>
      </c>
      <c r="J4326" t="s">
        <v>63</v>
      </c>
      <c r="K4326" t="s">
        <v>64</v>
      </c>
      <c r="L4326" t="s">
        <v>17926</v>
      </c>
      <c r="M4326" t="s">
        <v>17927</v>
      </c>
      <c r="N4326">
        <v>6</v>
      </c>
      <c r="S4326" t="e">
        <f t="shared" si="1005"/>
        <v>#DIV/0!</v>
      </c>
      <c r="X4326" s="3" t="e">
        <f t="shared" si="1006"/>
        <v>#DIV/0!</v>
      </c>
      <c r="Y4326" t="e">
        <f t="shared" si="1007"/>
        <v>#DIV/0!</v>
      </c>
      <c r="AD4326" t="e">
        <f t="shared" si="1008"/>
        <v>#DIV/0!</v>
      </c>
      <c r="AI4326" t="e">
        <f t="shared" si="1009"/>
        <v>#DIV/0!</v>
      </c>
      <c r="AJ4326" t="e">
        <f t="shared" si="1010"/>
        <v>#DIV/0!</v>
      </c>
      <c r="AK4326" s="1" t="e">
        <f>IF(AND(OR(#REF!&gt;1.49,#REF!&lt; 0.67),#REF!&lt; 0.05),"TL regulate","none")</f>
        <v>#REF!</v>
      </c>
      <c r="AL4326" s="1" t="e">
        <f t="shared" si="1011"/>
        <v>#DIV/0!</v>
      </c>
      <c r="AM4326" s="1" t="e">
        <f t="shared" si="1012"/>
        <v>#DIV/0!</v>
      </c>
      <c r="AO4326">
        <v>0</v>
      </c>
      <c r="AP4326">
        <v>0</v>
      </c>
      <c r="AQ4326">
        <v>0</v>
      </c>
      <c r="AR4326">
        <v>0</v>
      </c>
      <c r="AS4326">
        <f t="shared" si="1013"/>
        <v>0</v>
      </c>
      <c r="AT4326">
        <v>0</v>
      </c>
      <c r="AU4326">
        <v>0</v>
      </c>
      <c r="AV4326">
        <v>0</v>
      </c>
      <c r="AW4326">
        <v>0</v>
      </c>
      <c r="AX4326">
        <f t="shared" si="1014"/>
        <v>0</v>
      </c>
      <c r="AY4326">
        <v>0</v>
      </c>
      <c r="AZ4326">
        <v>0</v>
      </c>
      <c r="BA4326">
        <v>0</v>
      </c>
      <c r="BB4326">
        <v>0</v>
      </c>
      <c r="BC4326">
        <f t="shared" si="1015"/>
        <v>0</v>
      </c>
      <c r="BE4326" t="str">
        <f t="shared" si="1016"/>
        <v>void</v>
      </c>
      <c r="BF4326">
        <f t="shared" si="1017"/>
        <v>0</v>
      </c>
      <c r="BG4326">
        <f t="shared" si="1018"/>
        <v>0</v>
      </c>
      <c r="BH4326">
        <f t="shared" si="1019"/>
        <v>0</v>
      </c>
    </row>
    <row r="4327" spans="1:60" x14ac:dyDescent="0.45">
      <c r="A4327" t="s">
        <v>17930</v>
      </c>
      <c r="B4327" t="s">
        <v>739</v>
      </c>
      <c r="C4327" t="s">
        <v>17931</v>
      </c>
      <c r="D4327" t="s">
        <v>741</v>
      </c>
      <c r="E4327" t="s">
        <v>741</v>
      </c>
      <c r="F4327" t="s">
        <v>742</v>
      </c>
      <c r="G4327">
        <v>0.460839</v>
      </c>
      <c r="H4327">
        <v>0</v>
      </c>
      <c r="I4327" t="s">
        <v>56</v>
      </c>
      <c r="J4327" t="s">
        <v>63</v>
      </c>
      <c r="K4327" t="s">
        <v>64</v>
      </c>
      <c r="L4327" t="s">
        <v>5117</v>
      </c>
      <c r="M4327" t="s">
        <v>5118</v>
      </c>
      <c r="N4327">
        <v>7</v>
      </c>
      <c r="S4327" t="e">
        <f t="shared" si="1005"/>
        <v>#DIV/0!</v>
      </c>
      <c r="X4327" s="3" t="e">
        <f t="shared" si="1006"/>
        <v>#DIV/0!</v>
      </c>
      <c r="Y4327" t="e">
        <f t="shared" si="1007"/>
        <v>#DIV/0!</v>
      </c>
      <c r="AD4327" t="e">
        <f t="shared" si="1008"/>
        <v>#DIV/0!</v>
      </c>
      <c r="AI4327" t="e">
        <f t="shared" si="1009"/>
        <v>#DIV/0!</v>
      </c>
      <c r="AJ4327" t="e">
        <f t="shared" si="1010"/>
        <v>#DIV/0!</v>
      </c>
      <c r="AK4327" s="1" t="e">
        <f>IF(AND(OR(#REF!&gt;1.49,#REF!&lt; 0.67),#REF!&lt; 0.05),"TL regulate","none")</f>
        <v>#REF!</v>
      </c>
      <c r="AL4327" s="1" t="e">
        <f t="shared" si="1011"/>
        <v>#DIV/0!</v>
      </c>
      <c r="AM4327" s="1" t="e">
        <f t="shared" si="1012"/>
        <v>#DIV/0!</v>
      </c>
      <c r="AO4327">
        <v>0</v>
      </c>
      <c r="AP4327">
        <v>0</v>
      </c>
      <c r="AQ4327">
        <v>0</v>
      </c>
      <c r="AR4327">
        <v>0</v>
      </c>
      <c r="AS4327">
        <f t="shared" si="1013"/>
        <v>0</v>
      </c>
      <c r="AT4327">
        <v>0</v>
      </c>
      <c r="AU4327">
        <v>0</v>
      </c>
      <c r="AV4327">
        <v>0</v>
      </c>
      <c r="AW4327">
        <v>0</v>
      </c>
      <c r="AX4327">
        <f t="shared" si="1014"/>
        <v>0</v>
      </c>
      <c r="AY4327">
        <v>0</v>
      </c>
      <c r="AZ4327">
        <v>0</v>
      </c>
      <c r="BA4327">
        <v>0</v>
      </c>
      <c r="BB4327">
        <v>0</v>
      </c>
      <c r="BC4327">
        <f t="shared" si="1015"/>
        <v>0</v>
      </c>
      <c r="BE4327" t="str">
        <f t="shared" si="1016"/>
        <v>void</v>
      </c>
      <c r="BF4327">
        <f t="shared" si="1017"/>
        <v>0</v>
      </c>
      <c r="BG4327">
        <f t="shared" si="1018"/>
        <v>0</v>
      </c>
      <c r="BH4327">
        <f t="shared" si="1019"/>
        <v>0</v>
      </c>
    </row>
    <row r="4328" spans="1:60" x14ac:dyDescent="0.45">
      <c r="A4328" t="s">
        <v>17932</v>
      </c>
      <c r="B4328" t="s">
        <v>739</v>
      </c>
      <c r="C4328" t="s">
        <v>17933</v>
      </c>
      <c r="D4328" t="s">
        <v>741</v>
      </c>
      <c r="E4328" t="s">
        <v>741</v>
      </c>
      <c r="F4328" t="s">
        <v>742</v>
      </c>
      <c r="G4328">
        <v>0.436552</v>
      </c>
      <c r="H4328">
        <v>0</v>
      </c>
      <c r="I4328" t="s">
        <v>56</v>
      </c>
      <c r="J4328" t="s">
        <v>57</v>
      </c>
      <c r="K4328" t="s">
        <v>153</v>
      </c>
      <c r="L4328" t="s">
        <v>17934</v>
      </c>
      <c r="M4328" t="s">
        <v>17935</v>
      </c>
      <c r="N4328">
        <v>1</v>
      </c>
      <c r="S4328" t="e">
        <f t="shared" si="1005"/>
        <v>#DIV/0!</v>
      </c>
      <c r="X4328" s="3" t="e">
        <f t="shared" si="1006"/>
        <v>#DIV/0!</v>
      </c>
      <c r="Y4328" t="e">
        <f t="shared" si="1007"/>
        <v>#DIV/0!</v>
      </c>
      <c r="AD4328" t="e">
        <f t="shared" si="1008"/>
        <v>#DIV/0!</v>
      </c>
      <c r="AI4328" t="e">
        <f t="shared" si="1009"/>
        <v>#DIV/0!</v>
      </c>
      <c r="AJ4328" t="e">
        <f t="shared" si="1010"/>
        <v>#DIV/0!</v>
      </c>
      <c r="AK4328" s="1" t="e">
        <f>IF(AND(OR(#REF!&gt;1.49,#REF!&lt; 0.67),#REF!&lt; 0.05),"TL regulate","none")</f>
        <v>#REF!</v>
      </c>
      <c r="AL4328" s="1" t="e">
        <f t="shared" si="1011"/>
        <v>#DIV/0!</v>
      </c>
      <c r="AM4328" s="1" t="e">
        <f t="shared" si="1012"/>
        <v>#DIV/0!</v>
      </c>
      <c r="AO4328">
        <v>0</v>
      </c>
      <c r="AP4328">
        <v>0</v>
      </c>
      <c r="AQ4328">
        <v>0</v>
      </c>
      <c r="AR4328">
        <v>0</v>
      </c>
      <c r="AS4328">
        <f t="shared" si="1013"/>
        <v>0</v>
      </c>
      <c r="AT4328">
        <v>0</v>
      </c>
      <c r="AU4328">
        <v>0</v>
      </c>
      <c r="AV4328">
        <v>0</v>
      </c>
      <c r="AW4328">
        <v>0</v>
      </c>
      <c r="AX4328">
        <f t="shared" si="1014"/>
        <v>0</v>
      </c>
      <c r="AY4328">
        <v>0</v>
      </c>
      <c r="AZ4328">
        <v>0</v>
      </c>
      <c r="BA4328">
        <v>0</v>
      </c>
      <c r="BB4328">
        <v>0</v>
      </c>
      <c r="BC4328">
        <f t="shared" si="1015"/>
        <v>0</v>
      </c>
      <c r="BE4328" t="str">
        <f t="shared" si="1016"/>
        <v>void</v>
      </c>
      <c r="BF4328">
        <f t="shared" si="1017"/>
        <v>0</v>
      </c>
      <c r="BG4328">
        <f t="shared" si="1018"/>
        <v>0</v>
      </c>
      <c r="BH4328">
        <f t="shared" si="1019"/>
        <v>0</v>
      </c>
    </row>
    <row r="4329" spans="1:60" x14ac:dyDescent="0.45">
      <c r="A4329" t="s">
        <v>17936</v>
      </c>
      <c r="B4329" t="s">
        <v>10975</v>
      </c>
      <c r="C4329" t="s">
        <v>17937</v>
      </c>
      <c r="D4329" t="s">
        <v>10977</v>
      </c>
      <c r="E4329" t="s">
        <v>10977</v>
      </c>
      <c r="F4329" t="s">
        <v>10978</v>
      </c>
      <c r="G4329">
        <v>0.99999899999999997</v>
      </c>
      <c r="H4329">
        <v>1</v>
      </c>
      <c r="I4329" t="s">
        <v>56</v>
      </c>
      <c r="J4329" t="s">
        <v>57</v>
      </c>
      <c r="K4329" t="s">
        <v>5367</v>
      </c>
      <c r="L4329" t="s">
        <v>17938</v>
      </c>
      <c r="M4329" t="s">
        <v>17939</v>
      </c>
      <c r="N4329">
        <v>11</v>
      </c>
      <c r="S4329" t="e">
        <f t="shared" si="1005"/>
        <v>#DIV/0!</v>
      </c>
      <c r="X4329" s="3" t="e">
        <f t="shared" si="1006"/>
        <v>#DIV/0!</v>
      </c>
      <c r="Y4329" t="e">
        <f t="shared" si="1007"/>
        <v>#DIV/0!</v>
      </c>
      <c r="AD4329" t="e">
        <f t="shared" si="1008"/>
        <v>#DIV/0!</v>
      </c>
      <c r="AI4329" t="e">
        <f t="shared" si="1009"/>
        <v>#DIV/0!</v>
      </c>
      <c r="AJ4329" t="e">
        <f t="shared" si="1010"/>
        <v>#DIV/0!</v>
      </c>
      <c r="AK4329" s="1" t="e">
        <f>IF(AND(OR(#REF!&gt;1.49,#REF!&lt; 0.67),#REF!&lt; 0.05),"TL regulate","none")</f>
        <v>#REF!</v>
      </c>
      <c r="AL4329" s="1" t="e">
        <f t="shared" si="1011"/>
        <v>#DIV/0!</v>
      </c>
      <c r="AM4329" s="1" t="e">
        <f t="shared" si="1012"/>
        <v>#DIV/0!</v>
      </c>
      <c r="AO4329">
        <v>0</v>
      </c>
      <c r="AP4329">
        <v>0</v>
      </c>
      <c r="AQ4329">
        <v>0</v>
      </c>
      <c r="AR4329">
        <v>0</v>
      </c>
      <c r="AS4329">
        <f t="shared" si="1013"/>
        <v>0</v>
      </c>
      <c r="AT4329">
        <v>0</v>
      </c>
      <c r="AU4329">
        <v>0</v>
      </c>
      <c r="AV4329">
        <v>0</v>
      </c>
      <c r="AW4329">
        <v>0</v>
      </c>
      <c r="AX4329">
        <f t="shared" si="1014"/>
        <v>0</v>
      </c>
      <c r="AY4329">
        <v>0</v>
      </c>
      <c r="AZ4329">
        <v>0</v>
      </c>
      <c r="BA4329">
        <v>36123000</v>
      </c>
      <c r="BB4329">
        <v>0</v>
      </c>
      <c r="BC4329">
        <f t="shared" si="1015"/>
        <v>36123000</v>
      </c>
      <c r="BE4329" t="str">
        <f t="shared" si="1016"/>
        <v>Cel only</v>
      </c>
      <c r="BF4329">
        <f t="shared" si="1017"/>
        <v>0</v>
      </c>
      <c r="BG4329">
        <f t="shared" si="1018"/>
        <v>0</v>
      </c>
      <c r="BH4329">
        <f t="shared" si="1019"/>
        <v>1</v>
      </c>
    </row>
    <row r="4330" spans="1:60" x14ac:dyDescent="0.45">
      <c r="A4330" t="s">
        <v>17940</v>
      </c>
      <c r="B4330" t="s">
        <v>11774</v>
      </c>
      <c r="C4330" t="s">
        <v>17941</v>
      </c>
      <c r="D4330" t="s">
        <v>11776</v>
      </c>
      <c r="E4330" t="s">
        <v>11776</v>
      </c>
      <c r="F4330" t="s">
        <v>11777</v>
      </c>
      <c r="G4330">
        <v>0.99998299999999996</v>
      </c>
      <c r="H4330">
        <v>1</v>
      </c>
      <c r="I4330" t="s">
        <v>80</v>
      </c>
      <c r="J4330" t="s">
        <v>57</v>
      </c>
      <c r="K4330" t="s">
        <v>1289</v>
      </c>
      <c r="L4330" t="s">
        <v>17942</v>
      </c>
      <c r="M4330" t="s">
        <v>17943</v>
      </c>
      <c r="N4330">
        <v>5</v>
      </c>
      <c r="S4330" t="e">
        <f t="shared" si="1005"/>
        <v>#DIV/0!</v>
      </c>
      <c r="X4330" s="3" t="e">
        <f t="shared" si="1006"/>
        <v>#DIV/0!</v>
      </c>
      <c r="Y4330" t="e">
        <f t="shared" si="1007"/>
        <v>#DIV/0!</v>
      </c>
      <c r="AD4330" t="e">
        <f t="shared" si="1008"/>
        <v>#DIV/0!</v>
      </c>
      <c r="AI4330" t="e">
        <f t="shared" si="1009"/>
        <v>#DIV/0!</v>
      </c>
      <c r="AJ4330" t="e">
        <f t="shared" si="1010"/>
        <v>#DIV/0!</v>
      </c>
      <c r="AK4330" s="1" t="e">
        <f>IF(AND(OR(#REF!&gt;1.49,#REF!&lt; 0.67),#REF!&lt; 0.05),"TL regulate","none")</f>
        <v>#REF!</v>
      </c>
      <c r="AL4330" s="1" t="e">
        <f t="shared" si="1011"/>
        <v>#DIV/0!</v>
      </c>
      <c r="AM4330" s="1" t="e">
        <f t="shared" si="1012"/>
        <v>#DIV/0!</v>
      </c>
      <c r="AO4330">
        <v>0</v>
      </c>
      <c r="AP4330">
        <v>0</v>
      </c>
      <c r="AQ4330">
        <v>0</v>
      </c>
      <c r="AR4330">
        <v>0</v>
      </c>
      <c r="AS4330">
        <f t="shared" si="1013"/>
        <v>0</v>
      </c>
      <c r="AT4330">
        <v>0</v>
      </c>
      <c r="AU4330">
        <v>0</v>
      </c>
      <c r="AV4330">
        <v>0</v>
      </c>
      <c r="AW4330">
        <v>0</v>
      </c>
      <c r="AX4330">
        <f t="shared" si="1014"/>
        <v>0</v>
      </c>
      <c r="AY4330">
        <v>0</v>
      </c>
      <c r="AZ4330">
        <v>0</v>
      </c>
      <c r="BA4330">
        <v>0</v>
      </c>
      <c r="BB4330">
        <v>0</v>
      </c>
      <c r="BC4330">
        <f t="shared" si="1015"/>
        <v>0</v>
      </c>
      <c r="BE4330" t="str">
        <f t="shared" si="1016"/>
        <v>void</v>
      </c>
      <c r="BF4330">
        <f t="shared" si="1017"/>
        <v>0</v>
      </c>
      <c r="BG4330">
        <f t="shared" si="1018"/>
        <v>0</v>
      </c>
      <c r="BH4330">
        <f t="shared" si="1019"/>
        <v>0</v>
      </c>
    </row>
    <row r="4331" spans="1:60" x14ac:dyDescent="0.45">
      <c r="A4331" t="s">
        <v>17944</v>
      </c>
      <c r="B4331" t="s">
        <v>846</v>
      </c>
      <c r="C4331">
        <v>76</v>
      </c>
      <c r="D4331" t="s">
        <v>846</v>
      </c>
      <c r="E4331" t="s">
        <v>846</v>
      </c>
      <c r="F4331" t="s">
        <v>847</v>
      </c>
      <c r="G4331">
        <v>0.5</v>
      </c>
      <c r="H4331">
        <v>1</v>
      </c>
      <c r="I4331" t="s">
        <v>56</v>
      </c>
      <c r="J4331" t="s">
        <v>17945</v>
      </c>
      <c r="K4331" t="s">
        <v>733</v>
      </c>
      <c r="L4331" t="s">
        <v>9813</v>
      </c>
      <c r="M4331" t="s">
        <v>9814</v>
      </c>
      <c r="N4331">
        <v>1</v>
      </c>
      <c r="S4331" t="e">
        <f t="shared" si="1005"/>
        <v>#DIV/0!</v>
      </c>
      <c r="X4331" s="3" t="e">
        <f t="shared" si="1006"/>
        <v>#DIV/0!</v>
      </c>
      <c r="Y4331" t="e">
        <f t="shared" si="1007"/>
        <v>#DIV/0!</v>
      </c>
      <c r="AD4331" t="e">
        <f t="shared" si="1008"/>
        <v>#DIV/0!</v>
      </c>
      <c r="AI4331" t="e">
        <f t="shared" si="1009"/>
        <v>#DIV/0!</v>
      </c>
      <c r="AJ4331" t="e">
        <f t="shared" si="1010"/>
        <v>#DIV/0!</v>
      </c>
      <c r="AK4331" s="1" t="e">
        <f>IF(AND(OR(#REF!&gt;1.49,#REF!&lt; 0.67),#REF!&lt; 0.05),"TL regulate","none")</f>
        <v>#REF!</v>
      </c>
      <c r="AL4331" s="1" t="e">
        <f t="shared" si="1011"/>
        <v>#DIV/0!</v>
      </c>
      <c r="AM4331" s="1" t="e">
        <f t="shared" si="1012"/>
        <v>#DIV/0!</v>
      </c>
      <c r="AO4331">
        <v>0</v>
      </c>
      <c r="AP4331">
        <v>0</v>
      </c>
      <c r="AQ4331">
        <v>0</v>
      </c>
      <c r="AR4331">
        <v>0</v>
      </c>
      <c r="AS4331">
        <f t="shared" si="1013"/>
        <v>0</v>
      </c>
      <c r="AT4331">
        <v>0</v>
      </c>
      <c r="AU4331">
        <v>0</v>
      </c>
      <c r="AV4331">
        <v>0</v>
      </c>
      <c r="AW4331">
        <v>0</v>
      </c>
      <c r="AX4331">
        <f t="shared" si="1014"/>
        <v>0</v>
      </c>
      <c r="AY4331">
        <v>0</v>
      </c>
      <c r="AZ4331">
        <v>0</v>
      </c>
      <c r="BA4331">
        <v>0</v>
      </c>
      <c r="BB4331">
        <v>0</v>
      </c>
      <c r="BC4331">
        <f t="shared" si="1015"/>
        <v>0</v>
      </c>
      <c r="BE4331" t="str">
        <f t="shared" si="1016"/>
        <v>void</v>
      </c>
      <c r="BF4331">
        <f t="shared" si="1017"/>
        <v>0</v>
      </c>
      <c r="BG4331">
        <f t="shared" si="1018"/>
        <v>0</v>
      </c>
      <c r="BH4331">
        <f t="shared" si="1019"/>
        <v>0</v>
      </c>
    </row>
    <row r="4332" spans="1:60" x14ac:dyDescent="0.45">
      <c r="A4332" t="s">
        <v>17946</v>
      </c>
      <c r="B4332" t="s">
        <v>6386</v>
      </c>
      <c r="C4332">
        <v>80</v>
      </c>
      <c r="D4332" t="s">
        <v>6386</v>
      </c>
      <c r="E4332" t="s">
        <v>6386</v>
      </c>
      <c r="F4332" t="s">
        <v>6387</v>
      </c>
      <c r="G4332">
        <v>0.49511899999999998</v>
      </c>
      <c r="H4332">
        <v>0</v>
      </c>
      <c r="I4332" t="s">
        <v>56</v>
      </c>
      <c r="J4332" t="s">
        <v>57</v>
      </c>
      <c r="K4332" t="s">
        <v>2743</v>
      </c>
      <c r="L4332" t="s">
        <v>6388</v>
      </c>
      <c r="M4332" t="s">
        <v>6389</v>
      </c>
      <c r="N4332">
        <v>2</v>
      </c>
      <c r="S4332" t="e">
        <f t="shared" si="1005"/>
        <v>#DIV/0!</v>
      </c>
      <c r="X4332" s="3" t="e">
        <f t="shared" si="1006"/>
        <v>#DIV/0!</v>
      </c>
      <c r="Y4332" t="e">
        <f t="shared" si="1007"/>
        <v>#DIV/0!</v>
      </c>
      <c r="AD4332" t="e">
        <f t="shared" si="1008"/>
        <v>#DIV/0!</v>
      </c>
      <c r="AI4332" t="e">
        <f t="shared" si="1009"/>
        <v>#DIV/0!</v>
      </c>
      <c r="AJ4332" t="e">
        <f t="shared" si="1010"/>
        <v>#DIV/0!</v>
      </c>
      <c r="AK4332" s="1" t="e">
        <f>IF(AND(OR(#REF!&gt;1.49,#REF!&lt; 0.67),#REF!&lt; 0.05),"TL regulate","none")</f>
        <v>#REF!</v>
      </c>
      <c r="AL4332" s="1" t="e">
        <f t="shared" si="1011"/>
        <v>#DIV/0!</v>
      </c>
      <c r="AM4332" s="1" t="e">
        <f t="shared" si="1012"/>
        <v>#DIV/0!</v>
      </c>
      <c r="AO4332">
        <v>0</v>
      </c>
      <c r="AP4332">
        <v>0</v>
      </c>
      <c r="AQ4332">
        <v>0</v>
      </c>
      <c r="AR4332">
        <v>0</v>
      </c>
      <c r="AS4332">
        <f t="shared" si="1013"/>
        <v>0</v>
      </c>
      <c r="AT4332">
        <v>0</v>
      </c>
      <c r="AU4332">
        <v>0</v>
      </c>
      <c r="AV4332">
        <v>0</v>
      </c>
      <c r="AW4332">
        <v>0</v>
      </c>
      <c r="AX4332">
        <f t="shared" si="1014"/>
        <v>0</v>
      </c>
      <c r="AY4332">
        <v>0</v>
      </c>
      <c r="AZ4332">
        <v>0</v>
      </c>
      <c r="BA4332">
        <v>0</v>
      </c>
      <c r="BB4332">
        <v>0</v>
      </c>
      <c r="BC4332">
        <f t="shared" si="1015"/>
        <v>0</v>
      </c>
      <c r="BE4332" t="str">
        <f t="shared" si="1016"/>
        <v>void</v>
      </c>
      <c r="BF4332">
        <f t="shared" si="1017"/>
        <v>0</v>
      </c>
      <c r="BG4332">
        <f t="shared" si="1018"/>
        <v>0</v>
      </c>
      <c r="BH4332">
        <f t="shared" si="1019"/>
        <v>0</v>
      </c>
    </row>
    <row r="4333" spans="1:60" x14ac:dyDescent="0.45">
      <c r="A4333" t="s">
        <v>17947</v>
      </c>
      <c r="B4333" t="s">
        <v>17948</v>
      </c>
      <c r="C4333">
        <v>473</v>
      </c>
      <c r="D4333" t="s">
        <v>17948</v>
      </c>
      <c r="E4333" t="s">
        <v>17948</v>
      </c>
      <c r="F4333" t="s">
        <v>17949</v>
      </c>
      <c r="G4333">
        <v>0.33332899999999999</v>
      </c>
      <c r="H4333">
        <v>0</v>
      </c>
      <c r="I4333" t="s">
        <v>56</v>
      </c>
      <c r="J4333" t="s">
        <v>63</v>
      </c>
      <c r="K4333" t="s">
        <v>64</v>
      </c>
      <c r="L4333" t="s">
        <v>17950</v>
      </c>
      <c r="M4333" t="s">
        <v>17951</v>
      </c>
      <c r="N4333">
        <v>4</v>
      </c>
      <c r="S4333" t="e">
        <f t="shared" si="1005"/>
        <v>#DIV/0!</v>
      </c>
      <c r="X4333" s="3" t="e">
        <f t="shared" si="1006"/>
        <v>#DIV/0!</v>
      </c>
      <c r="Y4333" t="e">
        <f t="shared" si="1007"/>
        <v>#DIV/0!</v>
      </c>
      <c r="AD4333" t="e">
        <f t="shared" si="1008"/>
        <v>#DIV/0!</v>
      </c>
      <c r="AI4333" t="e">
        <f t="shared" si="1009"/>
        <v>#DIV/0!</v>
      </c>
      <c r="AJ4333" t="e">
        <f t="shared" si="1010"/>
        <v>#DIV/0!</v>
      </c>
      <c r="AK4333" s="1" t="e">
        <f>IF(AND(OR(#REF!&gt;1.49,#REF!&lt; 0.67),#REF!&lt; 0.05),"TL regulate","none")</f>
        <v>#REF!</v>
      </c>
      <c r="AL4333" s="1" t="e">
        <f t="shared" si="1011"/>
        <v>#DIV/0!</v>
      </c>
      <c r="AM4333" s="1" t="e">
        <f t="shared" si="1012"/>
        <v>#DIV/0!</v>
      </c>
      <c r="AO4333">
        <v>0</v>
      </c>
      <c r="AP4333">
        <v>0</v>
      </c>
      <c r="AQ4333">
        <v>0</v>
      </c>
      <c r="AR4333">
        <v>0</v>
      </c>
      <c r="AS4333">
        <f t="shared" si="1013"/>
        <v>0</v>
      </c>
      <c r="AT4333">
        <v>0</v>
      </c>
      <c r="AU4333">
        <v>0</v>
      </c>
      <c r="AV4333">
        <v>0</v>
      </c>
      <c r="AW4333">
        <v>0</v>
      </c>
      <c r="AX4333">
        <f t="shared" si="1014"/>
        <v>0</v>
      </c>
      <c r="AY4333">
        <v>0</v>
      </c>
      <c r="AZ4333">
        <v>0</v>
      </c>
      <c r="BA4333">
        <v>0</v>
      </c>
      <c r="BB4333">
        <v>0</v>
      </c>
      <c r="BC4333">
        <f t="shared" si="1015"/>
        <v>0</v>
      </c>
      <c r="BE4333" t="str">
        <f t="shared" si="1016"/>
        <v>void</v>
      </c>
      <c r="BF4333">
        <f t="shared" si="1017"/>
        <v>0</v>
      </c>
      <c r="BG4333">
        <f t="shared" si="1018"/>
        <v>0</v>
      </c>
      <c r="BH4333">
        <f t="shared" si="1019"/>
        <v>0</v>
      </c>
    </row>
    <row r="4334" spans="1:60" x14ac:dyDescent="0.45">
      <c r="A4334" t="s">
        <v>17952</v>
      </c>
      <c r="B4334" t="s">
        <v>17948</v>
      </c>
      <c r="C4334">
        <v>474</v>
      </c>
      <c r="D4334" t="s">
        <v>17948</v>
      </c>
      <c r="E4334" t="s">
        <v>17948</v>
      </c>
      <c r="F4334" t="s">
        <v>17949</v>
      </c>
      <c r="G4334">
        <v>0.33332899999999999</v>
      </c>
      <c r="H4334">
        <v>0</v>
      </c>
      <c r="I4334" t="s">
        <v>56</v>
      </c>
      <c r="J4334" t="s">
        <v>63</v>
      </c>
      <c r="K4334" t="s">
        <v>64</v>
      </c>
      <c r="L4334" t="s">
        <v>17950</v>
      </c>
      <c r="M4334" t="s">
        <v>17951</v>
      </c>
      <c r="N4334">
        <v>5</v>
      </c>
      <c r="S4334" t="e">
        <f t="shared" si="1005"/>
        <v>#DIV/0!</v>
      </c>
      <c r="X4334" s="3" t="e">
        <f t="shared" si="1006"/>
        <v>#DIV/0!</v>
      </c>
      <c r="Y4334" t="e">
        <f t="shared" si="1007"/>
        <v>#DIV/0!</v>
      </c>
      <c r="AD4334" t="e">
        <f t="shared" si="1008"/>
        <v>#DIV/0!</v>
      </c>
      <c r="AI4334" t="e">
        <f t="shared" si="1009"/>
        <v>#DIV/0!</v>
      </c>
      <c r="AJ4334" t="e">
        <f t="shared" si="1010"/>
        <v>#DIV/0!</v>
      </c>
      <c r="AK4334" s="1" t="e">
        <f>IF(AND(OR(#REF!&gt;1.49,#REF!&lt; 0.67),#REF!&lt; 0.05),"TL regulate","none")</f>
        <v>#REF!</v>
      </c>
      <c r="AL4334" s="1" t="e">
        <f t="shared" si="1011"/>
        <v>#DIV/0!</v>
      </c>
      <c r="AM4334" s="1" t="e">
        <f t="shared" si="1012"/>
        <v>#DIV/0!</v>
      </c>
      <c r="AO4334">
        <v>0</v>
      </c>
      <c r="AP4334">
        <v>0</v>
      </c>
      <c r="AQ4334">
        <v>0</v>
      </c>
      <c r="AR4334">
        <v>0</v>
      </c>
      <c r="AS4334">
        <f t="shared" si="1013"/>
        <v>0</v>
      </c>
      <c r="AT4334">
        <v>0</v>
      </c>
      <c r="AU4334">
        <v>0</v>
      </c>
      <c r="AV4334">
        <v>0</v>
      </c>
      <c r="AW4334">
        <v>0</v>
      </c>
      <c r="AX4334">
        <f t="shared" si="1014"/>
        <v>0</v>
      </c>
      <c r="AY4334">
        <v>0</v>
      </c>
      <c r="AZ4334">
        <v>0</v>
      </c>
      <c r="BA4334">
        <v>0</v>
      </c>
      <c r="BB4334">
        <v>0</v>
      </c>
      <c r="BC4334">
        <f t="shared" si="1015"/>
        <v>0</v>
      </c>
      <c r="BE4334" t="str">
        <f t="shared" si="1016"/>
        <v>void</v>
      </c>
      <c r="BF4334">
        <f t="shared" si="1017"/>
        <v>0</v>
      </c>
      <c r="BG4334">
        <f t="shared" si="1018"/>
        <v>0</v>
      </c>
      <c r="BH4334">
        <f t="shared" si="1019"/>
        <v>0</v>
      </c>
    </row>
    <row r="4335" spans="1:60" x14ac:dyDescent="0.45">
      <c r="A4335" t="s">
        <v>17953</v>
      </c>
      <c r="B4335" t="s">
        <v>17948</v>
      </c>
      <c r="C4335">
        <v>472</v>
      </c>
      <c r="D4335" t="s">
        <v>17948</v>
      </c>
      <c r="E4335" t="s">
        <v>17948</v>
      </c>
      <c r="F4335" t="s">
        <v>17949</v>
      </c>
      <c r="G4335">
        <v>0.33332899999999999</v>
      </c>
      <c r="H4335">
        <v>0</v>
      </c>
      <c r="I4335" t="s">
        <v>56</v>
      </c>
      <c r="J4335" t="s">
        <v>57</v>
      </c>
      <c r="K4335" t="s">
        <v>682</v>
      </c>
      <c r="L4335" t="s">
        <v>17950</v>
      </c>
      <c r="M4335" t="s">
        <v>17951</v>
      </c>
      <c r="N4335">
        <v>3</v>
      </c>
      <c r="S4335" t="e">
        <f t="shared" si="1005"/>
        <v>#DIV/0!</v>
      </c>
      <c r="X4335" s="3" t="e">
        <f t="shared" si="1006"/>
        <v>#DIV/0!</v>
      </c>
      <c r="Y4335" t="e">
        <f t="shared" si="1007"/>
        <v>#DIV/0!</v>
      </c>
      <c r="AD4335" t="e">
        <f t="shared" si="1008"/>
        <v>#DIV/0!</v>
      </c>
      <c r="AI4335" t="e">
        <f t="shared" si="1009"/>
        <v>#DIV/0!</v>
      </c>
      <c r="AJ4335" t="e">
        <f t="shared" si="1010"/>
        <v>#DIV/0!</v>
      </c>
      <c r="AK4335" s="1" t="e">
        <f>IF(AND(OR(#REF!&gt;1.49,#REF!&lt; 0.67),#REF!&lt; 0.05),"TL regulate","none")</f>
        <v>#REF!</v>
      </c>
      <c r="AL4335" s="1" t="e">
        <f t="shared" si="1011"/>
        <v>#DIV/0!</v>
      </c>
      <c r="AM4335" s="1" t="e">
        <f t="shared" si="1012"/>
        <v>#DIV/0!</v>
      </c>
      <c r="AO4335">
        <v>0</v>
      </c>
      <c r="AP4335">
        <v>0</v>
      </c>
      <c r="AQ4335">
        <v>0</v>
      </c>
      <c r="AR4335">
        <v>0</v>
      </c>
      <c r="AS4335">
        <f t="shared" si="1013"/>
        <v>0</v>
      </c>
      <c r="AT4335">
        <v>0</v>
      </c>
      <c r="AU4335">
        <v>0</v>
      </c>
      <c r="AV4335">
        <v>0</v>
      </c>
      <c r="AW4335">
        <v>0</v>
      </c>
      <c r="AX4335">
        <f t="shared" si="1014"/>
        <v>0</v>
      </c>
      <c r="AY4335">
        <v>0</v>
      </c>
      <c r="AZ4335">
        <v>0</v>
      </c>
      <c r="BA4335">
        <v>0</v>
      </c>
      <c r="BB4335">
        <v>0</v>
      </c>
      <c r="BC4335">
        <f t="shared" si="1015"/>
        <v>0</v>
      </c>
      <c r="BE4335" t="str">
        <f t="shared" si="1016"/>
        <v>void</v>
      </c>
      <c r="BF4335">
        <f t="shared" si="1017"/>
        <v>0</v>
      </c>
      <c r="BG4335">
        <f t="shared" si="1018"/>
        <v>0</v>
      </c>
      <c r="BH4335">
        <f t="shared" si="1019"/>
        <v>0</v>
      </c>
    </row>
    <row r="4336" spans="1:60" x14ac:dyDescent="0.45">
      <c r="A4336" t="s">
        <v>17954</v>
      </c>
      <c r="B4336" t="s">
        <v>17955</v>
      </c>
      <c r="C4336" t="s">
        <v>17956</v>
      </c>
      <c r="D4336" t="s">
        <v>17957</v>
      </c>
      <c r="E4336" t="s">
        <v>17957</v>
      </c>
      <c r="F4336" t="s">
        <v>17958</v>
      </c>
      <c r="G4336">
        <v>0.46809200000000001</v>
      </c>
      <c r="H4336">
        <v>0</v>
      </c>
      <c r="I4336" t="s">
        <v>56</v>
      </c>
      <c r="J4336" t="s">
        <v>63</v>
      </c>
      <c r="K4336" t="s">
        <v>64</v>
      </c>
      <c r="L4336" t="s">
        <v>17959</v>
      </c>
      <c r="M4336" t="s">
        <v>17960</v>
      </c>
      <c r="N4336">
        <v>3</v>
      </c>
      <c r="S4336" t="e">
        <f t="shared" si="1005"/>
        <v>#DIV/0!</v>
      </c>
      <c r="X4336" s="3" t="e">
        <f t="shared" si="1006"/>
        <v>#DIV/0!</v>
      </c>
      <c r="Y4336" t="e">
        <f t="shared" si="1007"/>
        <v>#DIV/0!</v>
      </c>
      <c r="AD4336" t="e">
        <f t="shared" si="1008"/>
        <v>#DIV/0!</v>
      </c>
      <c r="AI4336" t="e">
        <f t="shared" si="1009"/>
        <v>#DIV/0!</v>
      </c>
      <c r="AJ4336" t="e">
        <f t="shared" si="1010"/>
        <v>#DIV/0!</v>
      </c>
      <c r="AK4336" s="1" t="e">
        <f>IF(AND(OR(#REF!&gt;1.49,#REF!&lt; 0.67),#REF!&lt; 0.05),"TL regulate","none")</f>
        <v>#REF!</v>
      </c>
      <c r="AL4336" s="1" t="e">
        <f t="shared" si="1011"/>
        <v>#DIV/0!</v>
      </c>
      <c r="AM4336" s="1" t="e">
        <f t="shared" si="1012"/>
        <v>#DIV/0!</v>
      </c>
      <c r="AO4336">
        <v>0</v>
      </c>
      <c r="AP4336">
        <v>0</v>
      </c>
      <c r="AQ4336">
        <v>0</v>
      </c>
      <c r="AR4336">
        <v>0</v>
      </c>
      <c r="AS4336">
        <f t="shared" si="1013"/>
        <v>0</v>
      </c>
      <c r="AT4336">
        <v>0</v>
      </c>
      <c r="AU4336">
        <v>0</v>
      </c>
      <c r="AV4336">
        <v>0</v>
      </c>
      <c r="AW4336">
        <v>0</v>
      </c>
      <c r="AX4336">
        <f t="shared" si="1014"/>
        <v>0</v>
      </c>
      <c r="AY4336">
        <v>0</v>
      </c>
      <c r="AZ4336">
        <v>0</v>
      </c>
      <c r="BA4336">
        <v>0</v>
      </c>
      <c r="BB4336">
        <v>0</v>
      </c>
      <c r="BC4336">
        <f t="shared" si="1015"/>
        <v>0</v>
      </c>
      <c r="BE4336" t="str">
        <f t="shared" si="1016"/>
        <v>void</v>
      </c>
      <c r="BF4336">
        <f t="shared" si="1017"/>
        <v>0</v>
      </c>
      <c r="BG4336">
        <f t="shared" si="1018"/>
        <v>0</v>
      </c>
      <c r="BH4336">
        <f t="shared" si="1019"/>
        <v>0</v>
      </c>
    </row>
    <row r="4337" spans="1:60" x14ac:dyDescent="0.45">
      <c r="A4337" t="s">
        <v>17961</v>
      </c>
      <c r="B4337" t="s">
        <v>17955</v>
      </c>
      <c r="C4337" t="s">
        <v>17962</v>
      </c>
      <c r="D4337" t="s">
        <v>17957</v>
      </c>
      <c r="E4337" t="s">
        <v>17957</v>
      </c>
      <c r="F4337" t="s">
        <v>17958</v>
      </c>
      <c r="G4337">
        <v>0.46809200000000001</v>
      </c>
      <c r="H4337">
        <v>0</v>
      </c>
      <c r="I4337" t="s">
        <v>80</v>
      </c>
      <c r="J4337" t="s">
        <v>57</v>
      </c>
      <c r="K4337" t="s">
        <v>308</v>
      </c>
      <c r="L4337" t="s">
        <v>17959</v>
      </c>
      <c r="M4337" t="s">
        <v>17960</v>
      </c>
      <c r="N4337">
        <v>2</v>
      </c>
      <c r="S4337" t="e">
        <f t="shared" si="1005"/>
        <v>#DIV/0!</v>
      </c>
      <c r="X4337" s="3" t="e">
        <f t="shared" si="1006"/>
        <v>#DIV/0!</v>
      </c>
      <c r="Y4337" t="e">
        <f t="shared" si="1007"/>
        <v>#DIV/0!</v>
      </c>
      <c r="AD4337" t="e">
        <f t="shared" si="1008"/>
        <v>#DIV/0!</v>
      </c>
      <c r="AI4337" t="e">
        <f t="shared" si="1009"/>
        <v>#DIV/0!</v>
      </c>
      <c r="AJ4337" t="e">
        <f t="shared" si="1010"/>
        <v>#DIV/0!</v>
      </c>
      <c r="AK4337" s="1" t="e">
        <f>IF(AND(OR(#REF!&gt;1.49,#REF!&lt; 0.67),#REF!&lt; 0.05),"TL regulate","none")</f>
        <v>#REF!</v>
      </c>
      <c r="AL4337" s="1" t="e">
        <f t="shared" si="1011"/>
        <v>#DIV/0!</v>
      </c>
      <c r="AM4337" s="1" t="e">
        <f t="shared" si="1012"/>
        <v>#DIV/0!</v>
      </c>
      <c r="AO4337">
        <v>0</v>
      </c>
      <c r="AP4337">
        <v>0</v>
      </c>
      <c r="AQ4337">
        <v>0</v>
      </c>
      <c r="AR4337">
        <v>0</v>
      </c>
      <c r="AS4337">
        <f t="shared" si="1013"/>
        <v>0</v>
      </c>
      <c r="AT4337">
        <v>0</v>
      </c>
      <c r="AU4337">
        <v>0</v>
      </c>
      <c r="AV4337">
        <v>0</v>
      </c>
      <c r="AW4337">
        <v>0</v>
      </c>
      <c r="AX4337">
        <f t="shared" si="1014"/>
        <v>0</v>
      </c>
      <c r="AY4337">
        <v>0</v>
      </c>
      <c r="AZ4337">
        <v>0</v>
      </c>
      <c r="BA4337">
        <v>0</v>
      </c>
      <c r="BB4337">
        <v>0</v>
      </c>
      <c r="BC4337">
        <f t="shared" si="1015"/>
        <v>0</v>
      </c>
      <c r="BE4337" t="str">
        <f t="shared" si="1016"/>
        <v>void</v>
      </c>
      <c r="BF4337">
        <f t="shared" si="1017"/>
        <v>0</v>
      </c>
      <c r="BG4337">
        <f t="shared" si="1018"/>
        <v>0</v>
      </c>
      <c r="BH4337">
        <f t="shared" si="1019"/>
        <v>0</v>
      </c>
    </row>
    <row r="4338" spans="1:60" x14ac:dyDescent="0.45">
      <c r="A4338" t="s">
        <v>17963</v>
      </c>
      <c r="B4338" t="s">
        <v>4528</v>
      </c>
      <c r="C4338">
        <v>606</v>
      </c>
      <c r="D4338" t="s">
        <v>4528</v>
      </c>
      <c r="E4338" t="s">
        <v>4528</v>
      </c>
      <c r="F4338" t="s">
        <v>4529</v>
      </c>
      <c r="G4338">
        <v>0.73018799999999995</v>
      </c>
      <c r="H4338">
        <v>1</v>
      </c>
      <c r="I4338" t="s">
        <v>80</v>
      </c>
      <c r="J4338" t="s">
        <v>57</v>
      </c>
      <c r="K4338" t="s">
        <v>2866</v>
      </c>
      <c r="L4338" t="s">
        <v>17964</v>
      </c>
      <c r="M4338" t="s">
        <v>17965</v>
      </c>
      <c r="N4338">
        <v>5</v>
      </c>
      <c r="S4338" t="e">
        <f t="shared" si="1005"/>
        <v>#DIV/0!</v>
      </c>
      <c r="X4338" s="3" t="e">
        <f t="shared" si="1006"/>
        <v>#DIV/0!</v>
      </c>
      <c r="Y4338" t="e">
        <f t="shared" si="1007"/>
        <v>#DIV/0!</v>
      </c>
      <c r="AD4338" t="e">
        <f t="shared" si="1008"/>
        <v>#DIV/0!</v>
      </c>
      <c r="AI4338" t="e">
        <f t="shared" si="1009"/>
        <v>#DIV/0!</v>
      </c>
      <c r="AJ4338" t="e">
        <f t="shared" si="1010"/>
        <v>#DIV/0!</v>
      </c>
      <c r="AK4338" s="1" t="e">
        <f>IF(AND(OR(#REF!&gt;1.49,#REF!&lt; 0.67),#REF!&lt; 0.05),"TL regulate","none")</f>
        <v>#REF!</v>
      </c>
      <c r="AL4338" s="1" t="e">
        <f t="shared" si="1011"/>
        <v>#DIV/0!</v>
      </c>
      <c r="AM4338" s="1" t="e">
        <f t="shared" si="1012"/>
        <v>#DIV/0!</v>
      </c>
      <c r="AO4338">
        <v>0</v>
      </c>
      <c r="AP4338">
        <v>0</v>
      </c>
      <c r="AQ4338">
        <v>0</v>
      </c>
      <c r="AR4338">
        <v>0</v>
      </c>
      <c r="AS4338">
        <f t="shared" si="1013"/>
        <v>0</v>
      </c>
      <c r="AT4338">
        <v>0</v>
      </c>
      <c r="AU4338">
        <v>0</v>
      </c>
      <c r="AV4338">
        <v>0</v>
      </c>
      <c r="AW4338">
        <v>0</v>
      </c>
      <c r="AX4338">
        <f t="shared" si="1014"/>
        <v>0</v>
      </c>
      <c r="AY4338">
        <v>0</v>
      </c>
      <c r="AZ4338">
        <v>0</v>
      </c>
      <c r="BA4338">
        <v>0</v>
      </c>
      <c r="BB4338">
        <v>0</v>
      </c>
      <c r="BC4338">
        <f t="shared" si="1015"/>
        <v>0</v>
      </c>
      <c r="BE4338" t="str">
        <f t="shared" si="1016"/>
        <v>void</v>
      </c>
      <c r="BF4338">
        <f t="shared" si="1017"/>
        <v>0</v>
      </c>
      <c r="BG4338">
        <f t="shared" si="1018"/>
        <v>0</v>
      </c>
      <c r="BH4338">
        <f t="shared" si="1019"/>
        <v>0</v>
      </c>
    </row>
    <row r="4339" spans="1:60" x14ac:dyDescent="0.45">
      <c r="A4339" t="s">
        <v>17966</v>
      </c>
      <c r="B4339" t="s">
        <v>17967</v>
      </c>
      <c r="C4339">
        <v>1368</v>
      </c>
      <c r="D4339" t="s">
        <v>17967</v>
      </c>
      <c r="E4339" t="s">
        <v>17967</v>
      </c>
      <c r="F4339">
        <v>0</v>
      </c>
      <c r="G4339">
        <v>1</v>
      </c>
      <c r="H4339">
        <v>2</v>
      </c>
      <c r="I4339" t="s">
        <v>56</v>
      </c>
      <c r="J4339" t="s">
        <v>2624</v>
      </c>
      <c r="K4339" t="s">
        <v>1753</v>
      </c>
      <c r="L4339" t="s">
        <v>17968</v>
      </c>
      <c r="M4339" t="s">
        <v>17969</v>
      </c>
      <c r="N4339">
        <v>7</v>
      </c>
      <c r="S4339" t="e">
        <f t="shared" si="1005"/>
        <v>#DIV/0!</v>
      </c>
      <c r="X4339" s="3" t="e">
        <f t="shared" si="1006"/>
        <v>#DIV/0!</v>
      </c>
      <c r="Y4339" t="e">
        <f t="shared" si="1007"/>
        <v>#DIV/0!</v>
      </c>
      <c r="AD4339" t="e">
        <f t="shared" si="1008"/>
        <v>#DIV/0!</v>
      </c>
      <c r="AI4339" t="e">
        <f t="shared" si="1009"/>
        <v>#DIV/0!</v>
      </c>
      <c r="AJ4339" t="e">
        <f t="shared" si="1010"/>
        <v>#DIV/0!</v>
      </c>
      <c r="AK4339" s="1" t="e">
        <f>IF(AND(OR(#REF!&gt;1.49,#REF!&lt; 0.67),#REF!&lt; 0.05),"TL regulate","none")</f>
        <v>#REF!</v>
      </c>
      <c r="AL4339" s="1" t="e">
        <f t="shared" si="1011"/>
        <v>#DIV/0!</v>
      </c>
      <c r="AM4339" s="1" t="e">
        <f t="shared" si="1012"/>
        <v>#DIV/0!</v>
      </c>
      <c r="AO4339">
        <v>0</v>
      </c>
      <c r="AP4339">
        <v>0</v>
      </c>
      <c r="AQ4339">
        <v>0</v>
      </c>
      <c r="AR4339">
        <v>0</v>
      </c>
      <c r="AS4339">
        <f t="shared" si="1013"/>
        <v>0</v>
      </c>
      <c r="AT4339">
        <v>0</v>
      </c>
      <c r="AU4339">
        <v>0</v>
      </c>
      <c r="AV4339">
        <v>0</v>
      </c>
      <c r="AW4339">
        <v>0</v>
      </c>
      <c r="AX4339">
        <f t="shared" si="1014"/>
        <v>0</v>
      </c>
      <c r="AY4339">
        <v>0</v>
      </c>
      <c r="AZ4339">
        <v>0</v>
      </c>
      <c r="BA4339">
        <v>0</v>
      </c>
      <c r="BB4339">
        <v>0</v>
      </c>
      <c r="BC4339">
        <f t="shared" si="1015"/>
        <v>0</v>
      </c>
      <c r="BE4339" t="str">
        <f t="shared" si="1016"/>
        <v>void</v>
      </c>
      <c r="BF4339">
        <f t="shared" si="1017"/>
        <v>0</v>
      </c>
      <c r="BG4339">
        <f t="shared" si="1018"/>
        <v>0</v>
      </c>
      <c r="BH4339">
        <f t="shared" si="1019"/>
        <v>0</v>
      </c>
    </row>
    <row r="4340" spans="1:60" x14ac:dyDescent="0.45">
      <c r="A4340" t="s">
        <v>17970</v>
      </c>
      <c r="B4340" t="s">
        <v>17967</v>
      </c>
      <c r="C4340">
        <v>1369</v>
      </c>
      <c r="D4340" t="s">
        <v>17967</v>
      </c>
      <c r="E4340" t="s">
        <v>17967</v>
      </c>
      <c r="F4340">
        <v>0</v>
      </c>
      <c r="G4340">
        <v>1</v>
      </c>
      <c r="H4340">
        <v>2</v>
      </c>
      <c r="I4340" t="s">
        <v>80</v>
      </c>
      <c r="J4340" t="s">
        <v>4403</v>
      </c>
      <c r="K4340" t="s">
        <v>493</v>
      </c>
      <c r="L4340" t="s">
        <v>17968</v>
      </c>
      <c r="M4340" t="s">
        <v>17969</v>
      </c>
      <c r="N4340">
        <v>8</v>
      </c>
      <c r="S4340" t="e">
        <f t="shared" si="1005"/>
        <v>#DIV/0!</v>
      </c>
      <c r="X4340" s="3" t="e">
        <f t="shared" si="1006"/>
        <v>#DIV/0!</v>
      </c>
      <c r="Y4340" t="e">
        <f t="shared" si="1007"/>
        <v>#DIV/0!</v>
      </c>
      <c r="AD4340" t="e">
        <f t="shared" si="1008"/>
        <v>#DIV/0!</v>
      </c>
      <c r="AI4340" t="e">
        <f t="shared" si="1009"/>
        <v>#DIV/0!</v>
      </c>
      <c r="AJ4340" t="e">
        <f t="shared" si="1010"/>
        <v>#DIV/0!</v>
      </c>
      <c r="AK4340" s="1" t="e">
        <f>IF(AND(OR(#REF!&gt;1.49,#REF!&lt; 0.67),#REF!&lt; 0.05),"TL regulate","none")</f>
        <v>#REF!</v>
      </c>
      <c r="AL4340" s="1" t="e">
        <f t="shared" si="1011"/>
        <v>#DIV/0!</v>
      </c>
      <c r="AM4340" s="1" t="e">
        <f t="shared" si="1012"/>
        <v>#DIV/0!</v>
      </c>
      <c r="AO4340">
        <v>0</v>
      </c>
      <c r="AP4340">
        <v>0</v>
      </c>
      <c r="AQ4340">
        <v>0</v>
      </c>
      <c r="AR4340">
        <v>0</v>
      </c>
      <c r="AS4340">
        <f t="shared" si="1013"/>
        <v>0</v>
      </c>
      <c r="AT4340">
        <v>0</v>
      </c>
      <c r="AU4340">
        <v>0</v>
      </c>
      <c r="AV4340">
        <v>0</v>
      </c>
      <c r="AW4340">
        <v>0</v>
      </c>
      <c r="AX4340">
        <f t="shared" si="1014"/>
        <v>0</v>
      </c>
      <c r="AY4340">
        <v>0</v>
      </c>
      <c r="AZ4340">
        <v>0</v>
      </c>
      <c r="BA4340">
        <v>0</v>
      </c>
      <c r="BB4340">
        <v>0</v>
      </c>
      <c r="BC4340">
        <f t="shared" si="1015"/>
        <v>0</v>
      </c>
      <c r="BE4340" t="str">
        <f t="shared" si="1016"/>
        <v>void</v>
      </c>
      <c r="BF4340">
        <f t="shared" si="1017"/>
        <v>0</v>
      </c>
      <c r="BG4340">
        <f t="shared" si="1018"/>
        <v>0</v>
      </c>
      <c r="BH4340">
        <f t="shared" si="1019"/>
        <v>0</v>
      </c>
    </row>
    <row r="4341" spans="1:60" x14ac:dyDescent="0.45">
      <c r="A4341" t="s">
        <v>17971</v>
      </c>
      <c r="B4341" t="s">
        <v>2141</v>
      </c>
      <c r="C4341">
        <v>574</v>
      </c>
      <c r="D4341" t="s">
        <v>2141</v>
      </c>
      <c r="E4341" t="s">
        <v>2141</v>
      </c>
      <c r="F4341" t="s">
        <v>2142</v>
      </c>
      <c r="G4341">
        <v>1</v>
      </c>
      <c r="H4341">
        <v>1</v>
      </c>
      <c r="I4341" t="s">
        <v>56</v>
      </c>
      <c r="J4341" t="s">
        <v>57</v>
      </c>
      <c r="K4341" t="s">
        <v>68</v>
      </c>
      <c r="L4341" t="s">
        <v>17972</v>
      </c>
      <c r="M4341" t="s">
        <v>17973</v>
      </c>
      <c r="N4341">
        <v>2</v>
      </c>
      <c r="S4341" t="e">
        <f t="shared" si="1005"/>
        <v>#DIV/0!</v>
      </c>
      <c r="X4341" s="3" t="e">
        <f t="shared" si="1006"/>
        <v>#DIV/0!</v>
      </c>
      <c r="Y4341" t="e">
        <f t="shared" si="1007"/>
        <v>#DIV/0!</v>
      </c>
      <c r="AD4341" t="e">
        <f t="shared" si="1008"/>
        <v>#DIV/0!</v>
      </c>
      <c r="AI4341" t="e">
        <f t="shared" si="1009"/>
        <v>#DIV/0!</v>
      </c>
      <c r="AJ4341" t="e">
        <f t="shared" si="1010"/>
        <v>#DIV/0!</v>
      </c>
      <c r="AK4341" s="1" t="e">
        <f>IF(AND(OR(#REF!&gt;1.49,#REF!&lt; 0.67),#REF!&lt; 0.05),"TL regulate","none")</f>
        <v>#REF!</v>
      </c>
      <c r="AL4341" s="1" t="e">
        <f t="shared" si="1011"/>
        <v>#DIV/0!</v>
      </c>
      <c r="AM4341" s="1" t="e">
        <f t="shared" si="1012"/>
        <v>#DIV/0!</v>
      </c>
      <c r="AO4341">
        <v>20814000</v>
      </c>
      <c r="AP4341">
        <v>0</v>
      </c>
      <c r="AQ4341">
        <v>18496000</v>
      </c>
      <c r="AR4341">
        <v>0</v>
      </c>
      <c r="AS4341">
        <f t="shared" si="1013"/>
        <v>39310000</v>
      </c>
      <c r="AT4341">
        <v>0</v>
      </c>
      <c r="AU4341">
        <v>0</v>
      </c>
      <c r="AV4341">
        <v>0</v>
      </c>
      <c r="AW4341">
        <v>0</v>
      </c>
      <c r="AX4341">
        <f t="shared" si="1014"/>
        <v>0</v>
      </c>
      <c r="AY4341">
        <v>0</v>
      </c>
      <c r="AZ4341">
        <v>0</v>
      </c>
      <c r="BA4341">
        <v>0</v>
      </c>
      <c r="BB4341">
        <v>0</v>
      </c>
      <c r="BC4341">
        <f t="shared" si="1015"/>
        <v>0</v>
      </c>
      <c r="BE4341" t="str">
        <f t="shared" si="1016"/>
        <v>LPS only</v>
      </c>
      <c r="BF4341">
        <f t="shared" si="1017"/>
        <v>2</v>
      </c>
      <c r="BG4341">
        <f t="shared" si="1018"/>
        <v>0</v>
      </c>
      <c r="BH4341">
        <f t="shared" si="1019"/>
        <v>0</v>
      </c>
    </row>
    <row r="4342" spans="1:60" x14ac:dyDescent="0.45">
      <c r="A4342" t="s">
        <v>17974</v>
      </c>
      <c r="B4342" t="s">
        <v>17975</v>
      </c>
      <c r="C4342">
        <v>2219</v>
      </c>
      <c r="D4342" t="s">
        <v>17975</v>
      </c>
      <c r="E4342" t="s">
        <v>17975</v>
      </c>
      <c r="F4342" t="s">
        <v>17976</v>
      </c>
      <c r="G4342">
        <v>0.972557</v>
      </c>
      <c r="H4342">
        <v>1</v>
      </c>
      <c r="I4342" t="s">
        <v>56</v>
      </c>
      <c r="J4342" t="s">
        <v>57</v>
      </c>
      <c r="K4342" t="s">
        <v>1213</v>
      </c>
      <c r="L4342" t="s">
        <v>17977</v>
      </c>
      <c r="M4342" t="s">
        <v>17978</v>
      </c>
      <c r="N4342">
        <v>13</v>
      </c>
      <c r="S4342" t="e">
        <f t="shared" si="1005"/>
        <v>#DIV/0!</v>
      </c>
      <c r="X4342" s="3" t="e">
        <f t="shared" si="1006"/>
        <v>#DIV/0!</v>
      </c>
      <c r="Y4342" t="e">
        <f t="shared" si="1007"/>
        <v>#DIV/0!</v>
      </c>
      <c r="AD4342" t="e">
        <f t="shared" si="1008"/>
        <v>#DIV/0!</v>
      </c>
      <c r="AI4342" t="e">
        <f t="shared" si="1009"/>
        <v>#DIV/0!</v>
      </c>
      <c r="AJ4342" t="e">
        <f t="shared" si="1010"/>
        <v>#DIV/0!</v>
      </c>
      <c r="AK4342" s="1" t="e">
        <f>IF(AND(OR(#REF!&gt;1.49,#REF!&lt; 0.67),#REF!&lt; 0.05),"TL regulate","none")</f>
        <v>#REF!</v>
      </c>
      <c r="AL4342" s="1" t="e">
        <f t="shared" si="1011"/>
        <v>#DIV/0!</v>
      </c>
      <c r="AM4342" s="1" t="e">
        <f t="shared" si="1012"/>
        <v>#DIV/0!</v>
      </c>
      <c r="AO4342">
        <v>13604000</v>
      </c>
      <c r="AP4342">
        <v>0</v>
      </c>
      <c r="AQ4342">
        <v>0</v>
      </c>
      <c r="AR4342">
        <v>0</v>
      </c>
      <c r="AS4342">
        <f t="shared" si="1013"/>
        <v>13604000</v>
      </c>
      <c r="AT4342">
        <v>0</v>
      </c>
      <c r="AU4342">
        <v>0</v>
      </c>
      <c r="AV4342">
        <v>0</v>
      </c>
      <c r="AW4342">
        <v>0</v>
      </c>
      <c r="AX4342">
        <f t="shared" si="1014"/>
        <v>0</v>
      </c>
      <c r="AY4342">
        <v>0</v>
      </c>
      <c r="AZ4342">
        <v>0</v>
      </c>
      <c r="BA4342">
        <v>0</v>
      </c>
      <c r="BB4342">
        <v>0</v>
      </c>
      <c r="BC4342">
        <f t="shared" si="1015"/>
        <v>0</v>
      </c>
      <c r="BE4342" t="str">
        <f t="shared" si="1016"/>
        <v>LPS only</v>
      </c>
      <c r="BF4342">
        <f t="shared" si="1017"/>
        <v>1</v>
      </c>
      <c r="BG4342">
        <f t="shared" si="1018"/>
        <v>0</v>
      </c>
      <c r="BH4342">
        <f t="shared" si="1019"/>
        <v>0</v>
      </c>
    </row>
    <row r="4343" spans="1:60" x14ac:dyDescent="0.45">
      <c r="A4343" t="s">
        <v>17979</v>
      </c>
      <c r="B4343" t="s">
        <v>6818</v>
      </c>
      <c r="C4343">
        <v>228</v>
      </c>
      <c r="D4343" t="s">
        <v>6818</v>
      </c>
      <c r="E4343" t="s">
        <v>6818</v>
      </c>
      <c r="F4343" t="s">
        <v>6819</v>
      </c>
      <c r="G4343">
        <v>0.47557100000000002</v>
      </c>
      <c r="H4343">
        <v>0</v>
      </c>
      <c r="I4343" t="s">
        <v>80</v>
      </c>
      <c r="J4343" t="s">
        <v>57</v>
      </c>
      <c r="K4343" t="s">
        <v>1862</v>
      </c>
      <c r="L4343" t="s">
        <v>17980</v>
      </c>
      <c r="M4343" t="s">
        <v>17981</v>
      </c>
      <c r="N4343">
        <v>13</v>
      </c>
      <c r="S4343" t="e">
        <f t="shared" si="1005"/>
        <v>#DIV/0!</v>
      </c>
      <c r="X4343" s="3" t="e">
        <f t="shared" si="1006"/>
        <v>#DIV/0!</v>
      </c>
      <c r="Y4343" t="e">
        <f t="shared" si="1007"/>
        <v>#DIV/0!</v>
      </c>
      <c r="AD4343" t="e">
        <f t="shared" si="1008"/>
        <v>#DIV/0!</v>
      </c>
      <c r="AI4343" t="e">
        <f t="shared" si="1009"/>
        <v>#DIV/0!</v>
      </c>
      <c r="AJ4343" t="e">
        <f t="shared" si="1010"/>
        <v>#DIV/0!</v>
      </c>
      <c r="AK4343" s="1" t="e">
        <f>IF(AND(OR(#REF!&gt;1.49,#REF!&lt; 0.67),#REF!&lt; 0.05),"TL regulate","none")</f>
        <v>#REF!</v>
      </c>
      <c r="AL4343" s="1" t="e">
        <f t="shared" si="1011"/>
        <v>#DIV/0!</v>
      </c>
      <c r="AM4343" s="1" t="e">
        <f t="shared" si="1012"/>
        <v>#DIV/0!</v>
      </c>
      <c r="AO4343">
        <v>0</v>
      </c>
      <c r="AP4343">
        <v>0</v>
      </c>
      <c r="AQ4343">
        <v>0</v>
      </c>
      <c r="AR4343">
        <v>0</v>
      </c>
      <c r="AS4343">
        <f t="shared" si="1013"/>
        <v>0</v>
      </c>
      <c r="AT4343">
        <v>0</v>
      </c>
      <c r="AU4343">
        <v>0</v>
      </c>
      <c r="AV4343">
        <v>0</v>
      </c>
      <c r="AW4343">
        <v>0</v>
      </c>
      <c r="AX4343">
        <f t="shared" si="1014"/>
        <v>0</v>
      </c>
      <c r="AY4343">
        <v>0</v>
      </c>
      <c r="AZ4343">
        <v>0</v>
      </c>
      <c r="BA4343">
        <v>0</v>
      </c>
      <c r="BB4343">
        <v>0</v>
      </c>
      <c r="BC4343">
        <f t="shared" si="1015"/>
        <v>0</v>
      </c>
      <c r="BE4343" t="str">
        <f t="shared" si="1016"/>
        <v>void</v>
      </c>
      <c r="BF4343">
        <f t="shared" si="1017"/>
        <v>0</v>
      </c>
      <c r="BG4343">
        <f t="shared" si="1018"/>
        <v>0</v>
      </c>
      <c r="BH4343">
        <f t="shared" si="1019"/>
        <v>0</v>
      </c>
    </row>
    <row r="4344" spans="1:60" x14ac:dyDescent="0.45">
      <c r="A4344" t="s">
        <v>17982</v>
      </c>
      <c r="B4344" t="s">
        <v>17983</v>
      </c>
      <c r="C4344">
        <v>28</v>
      </c>
      <c r="D4344" t="s">
        <v>17983</v>
      </c>
      <c r="E4344" t="s">
        <v>17983</v>
      </c>
      <c r="F4344" t="s">
        <v>17984</v>
      </c>
      <c r="G4344">
        <v>0.99969300000000005</v>
      </c>
      <c r="H4344">
        <v>1</v>
      </c>
      <c r="I4344" t="s">
        <v>95</v>
      </c>
      <c r="J4344" t="s">
        <v>17985</v>
      </c>
      <c r="K4344" t="s">
        <v>440</v>
      </c>
      <c r="L4344" t="s">
        <v>17986</v>
      </c>
      <c r="M4344" t="s">
        <v>17987</v>
      </c>
      <c r="N4344">
        <v>9</v>
      </c>
      <c r="S4344" t="e">
        <f t="shared" si="1005"/>
        <v>#DIV/0!</v>
      </c>
      <c r="X4344" s="3" t="e">
        <f t="shared" si="1006"/>
        <v>#DIV/0!</v>
      </c>
      <c r="Y4344" t="e">
        <f t="shared" si="1007"/>
        <v>#DIV/0!</v>
      </c>
      <c r="AD4344" t="e">
        <f t="shared" si="1008"/>
        <v>#DIV/0!</v>
      </c>
      <c r="AI4344" t="e">
        <f t="shared" si="1009"/>
        <v>#DIV/0!</v>
      </c>
      <c r="AJ4344" t="e">
        <f t="shared" si="1010"/>
        <v>#DIV/0!</v>
      </c>
      <c r="AK4344" s="1" t="e">
        <f>IF(AND(OR(#REF!&gt;1.49,#REF!&lt; 0.67),#REF!&lt; 0.05),"TL regulate","none")</f>
        <v>#REF!</v>
      </c>
      <c r="AL4344" s="1" t="e">
        <f t="shared" si="1011"/>
        <v>#DIV/0!</v>
      </c>
      <c r="AM4344" s="1" t="e">
        <f t="shared" si="1012"/>
        <v>#DIV/0!</v>
      </c>
      <c r="AO4344">
        <v>0</v>
      </c>
      <c r="AP4344">
        <v>0</v>
      </c>
      <c r="AQ4344">
        <v>0</v>
      </c>
      <c r="AR4344">
        <v>0</v>
      </c>
      <c r="AS4344">
        <f t="shared" si="1013"/>
        <v>0</v>
      </c>
      <c r="AT4344">
        <v>0</v>
      </c>
      <c r="AU4344">
        <v>0</v>
      </c>
      <c r="AV4344">
        <v>0</v>
      </c>
      <c r="AW4344">
        <v>0</v>
      </c>
      <c r="AX4344">
        <f t="shared" si="1014"/>
        <v>0</v>
      </c>
      <c r="AY4344">
        <v>0</v>
      </c>
      <c r="AZ4344">
        <v>0</v>
      </c>
      <c r="BA4344">
        <v>0</v>
      </c>
      <c r="BB4344">
        <v>0</v>
      </c>
      <c r="BC4344">
        <f t="shared" si="1015"/>
        <v>0</v>
      </c>
      <c r="BE4344" t="str">
        <f t="shared" si="1016"/>
        <v>void</v>
      </c>
      <c r="BF4344">
        <f t="shared" si="1017"/>
        <v>0</v>
      </c>
      <c r="BG4344">
        <f t="shared" si="1018"/>
        <v>0</v>
      </c>
      <c r="BH4344">
        <f t="shared" si="1019"/>
        <v>0</v>
      </c>
    </row>
    <row r="4345" spans="1:60" x14ac:dyDescent="0.45">
      <c r="A4345" t="s">
        <v>17988</v>
      </c>
      <c r="B4345" t="s">
        <v>511</v>
      </c>
      <c r="C4345" t="s">
        <v>17989</v>
      </c>
      <c r="D4345" t="s">
        <v>513</v>
      </c>
      <c r="E4345" t="s">
        <v>513</v>
      </c>
      <c r="F4345" t="s">
        <v>921</v>
      </c>
      <c r="G4345">
        <v>0.96447300000000002</v>
      </c>
      <c r="H4345">
        <v>1</v>
      </c>
      <c r="I4345" t="s">
        <v>56</v>
      </c>
      <c r="J4345" t="s">
        <v>57</v>
      </c>
      <c r="K4345" t="s">
        <v>1219</v>
      </c>
      <c r="L4345" t="s">
        <v>17990</v>
      </c>
      <c r="M4345" t="s">
        <v>17991</v>
      </c>
      <c r="N4345">
        <v>6</v>
      </c>
      <c r="S4345" t="e">
        <f t="shared" si="1005"/>
        <v>#DIV/0!</v>
      </c>
      <c r="X4345" s="3" t="e">
        <f t="shared" si="1006"/>
        <v>#DIV/0!</v>
      </c>
      <c r="Y4345" t="e">
        <f t="shared" si="1007"/>
        <v>#DIV/0!</v>
      </c>
      <c r="AD4345" t="e">
        <f t="shared" si="1008"/>
        <v>#DIV/0!</v>
      </c>
      <c r="AI4345" t="e">
        <f t="shared" si="1009"/>
        <v>#DIV/0!</v>
      </c>
      <c r="AJ4345" t="e">
        <f t="shared" si="1010"/>
        <v>#DIV/0!</v>
      </c>
      <c r="AK4345" s="1" t="e">
        <f>IF(AND(OR(#REF!&gt;1.49,#REF!&lt; 0.67),#REF!&lt; 0.05),"TL regulate","none")</f>
        <v>#REF!</v>
      </c>
      <c r="AL4345" s="1" t="e">
        <f t="shared" si="1011"/>
        <v>#DIV/0!</v>
      </c>
      <c r="AM4345" s="1" t="e">
        <f t="shared" si="1012"/>
        <v>#DIV/0!</v>
      </c>
      <c r="AO4345">
        <v>0</v>
      </c>
      <c r="AP4345">
        <v>0</v>
      </c>
      <c r="AQ4345">
        <v>0</v>
      </c>
      <c r="AR4345">
        <v>0</v>
      </c>
      <c r="AS4345">
        <f t="shared" si="1013"/>
        <v>0</v>
      </c>
      <c r="AT4345">
        <v>12801000</v>
      </c>
      <c r="AU4345">
        <v>0</v>
      </c>
      <c r="AV4345">
        <v>0</v>
      </c>
      <c r="AW4345">
        <v>0</v>
      </c>
      <c r="AX4345">
        <f t="shared" si="1014"/>
        <v>12801000</v>
      </c>
      <c r="AY4345">
        <v>0</v>
      </c>
      <c r="AZ4345">
        <v>0</v>
      </c>
      <c r="BA4345">
        <v>0</v>
      </c>
      <c r="BB4345">
        <v>0</v>
      </c>
      <c r="BC4345">
        <f t="shared" si="1015"/>
        <v>0</v>
      </c>
      <c r="BE4345" t="str">
        <f t="shared" si="1016"/>
        <v>TL only</v>
      </c>
      <c r="BF4345">
        <f t="shared" si="1017"/>
        <v>0</v>
      </c>
      <c r="BG4345">
        <f t="shared" si="1018"/>
        <v>1</v>
      </c>
      <c r="BH4345">
        <f t="shared" si="1019"/>
        <v>0</v>
      </c>
    </row>
    <row r="4346" spans="1:60" x14ac:dyDescent="0.45">
      <c r="A4346" t="s">
        <v>17992</v>
      </c>
      <c r="B4346" t="s">
        <v>511</v>
      </c>
      <c r="C4346" t="s">
        <v>17993</v>
      </c>
      <c r="D4346" t="s">
        <v>513</v>
      </c>
      <c r="E4346" t="s">
        <v>513</v>
      </c>
      <c r="F4346" t="s">
        <v>921</v>
      </c>
      <c r="G4346">
        <v>0.97616999999999998</v>
      </c>
      <c r="H4346">
        <v>1</v>
      </c>
      <c r="I4346" t="s">
        <v>56</v>
      </c>
      <c r="J4346" t="s">
        <v>57</v>
      </c>
      <c r="K4346" t="s">
        <v>575</v>
      </c>
      <c r="L4346" t="s">
        <v>17994</v>
      </c>
      <c r="M4346" t="s">
        <v>17995</v>
      </c>
      <c r="N4346">
        <v>5</v>
      </c>
      <c r="S4346" t="e">
        <f t="shared" si="1005"/>
        <v>#DIV/0!</v>
      </c>
      <c r="X4346" s="3" t="e">
        <f t="shared" si="1006"/>
        <v>#DIV/0!</v>
      </c>
      <c r="Y4346" t="e">
        <f t="shared" si="1007"/>
        <v>#DIV/0!</v>
      </c>
      <c r="AD4346" t="e">
        <f t="shared" si="1008"/>
        <v>#DIV/0!</v>
      </c>
      <c r="AI4346" t="e">
        <f t="shared" si="1009"/>
        <v>#DIV/0!</v>
      </c>
      <c r="AJ4346" t="e">
        <f t="shared" si="1010"/>
        <v>#DIV/0!</v>
      </c>
      <c r="AK4346" s="1" t="e">
        <f>IF(AND(OR(#REF!&gt;1.49,#REF!&lt; 0.67),#REF!&lt; 0.05),"TL regulate","none")</f>
        <v>#REF!</v>
      </c>
      <c r="AL4346" s="1" t="e">
        <f t="shared" si="1011"/>
        <v>#DIV/0!</v>
      </c>
      <c r="AM4346" s="1" t="e">
        <f t="shared" si="1012"/>
        <v>#DIV/0!</v>
      </c>
      <c r="AO4346">
        <v>0</v>
      </c>
      <c r="AP4346">
        <v>0</v>
      </c>
      <c r="AQ4346">
        <v>0</v>
      </c>
      <c r="AR4346">
        <v>0</v>
      </c>
      <c r="AS4346">
        <f t="shared" si="1013"/>
        <v>0</v>
      </c>
      <c r="AT4346">
        <v>0</v>
      </c>
      <c r="AU4346">
        <v>0</v>
      </c>
      <c r="AV4346">
        <v>0</v>
      </c>
      <c r="AW4346">
        <v>0</v>
      </c>
      <c r="AX4346">
        <f t="shared" si="1014"/>
        <v>0</v>
      </c>
      <c r="AY4346">
        <v>0</v>
      </c>
      <c r="AZ4346">
        <v>0</v>
      </c>
      <c r="BA4346">
        <v>0</v>
      </c>
      <c r="BB4346">
        <v>0</v>
      </c>
      <c r="BC4346">
        <f t="shared" si="1015"/>
        <v>0</v>
      </c>
      <c r="BE4346" t="str">
        <f t="shared" si="1016"/>
        <v>void</v>
      </c>
      <c r="BF4346">
        <f t="shared" si="1017"/>
        <v>0</v>
      </c>
      <c r="BG4346">
        <f t="shared" si="1018"/>
        <v>0</v>
      </c>
      <c r="BH4346">
        <f t="shared" si="1019"/>
        <v>0</v>
      </c>
    </row>
    <row r="4347" spans="1:60" x14ac:dyDescent="0.45">
      <c r="A4347" t="s">
        <v>17996</v>
      </c>
      <c r="B4347" t="s">
        <v>511</v>
      </c>
      <c r="C4347" t="s">
        <v>17997</v>
      </c>
      <c r="D4347" t="s">
        <v>513</v>
      </c>
      <c r="E4347" t="s">
        <v>513</v>
      </c>
      <c r="F4347" t="s">
        <v>921</v>
      </c>
      <c r="G4347">
        <v>0.48365999999999998</v>
      </c>
      <c r="H4347">
        <v>0</v>
      </c>
      <c r="I4347" t="s">
        <v>56</v>
      </c>
      <c r="J4347" t="s">
        <v>63</v>
      </c>
      <c r="K4347" t="s">
        <v>64</v>
      </c>
      <c r="L4347" t="s">
        <v>8908</v>
      </c>
      <c r="M4347" t="s">
        <v>8909</v>
      </c>
      <c r="N4347">
        <v>4</v>
      </c>
      <c r="S4347" t="e">
        <f t="shared" si="1005"/>
        <v>#DIV/0!</v>
      </c>
      <c r="X4347" s="3" t="e">
        <f t="shared" si="1006"/>
        <v>#DIV/0!</v>
      </c>
      <c r="Y4347" t="e">
        <f t="shared" si="1007"/>
        <v>#DIV/0!</v>
      </c>
      <c r="AD4347" t="e">
        <f t="shared" si="1008"/>
        <v>#DIV/0!</v>
      </c>
      <c r="AI4347" t="e">
        <f t="shared" si="1009"/>
        <v>#DIV/0!</v>
      </c>
      <c r="AJ4347" t="e">
        <f t="shared" si="1010"/>
        <v>#DIV/0!</v>
      </c>
      <c r="AK4347" s="1" t="e">
        <f>IF(AND(OR(#REF!&gt;1.49,#REF!&lt; 0.67),#REF!&lt; 0.05),"TL regulate","none")</f>
        <v>#REF!</v>
      </c>
      <c r="AL4347" s="1" t="e">
        <f t="shared" si="1011"/>
        <v>#DIV/0!</v>
      </c>
      <c r="AM4347" s="1" t="e">
        <f t="shared" si="1012"/>
        <v>#DIV/0!</v>
      </c>
      <c r="AO4347">
        <v>0</v>
      </c>
      <c r="AP4347">
        <v>0</v>
      </c>
      <c r="AQ4347">
        <v>0</v>
      </c>
      <c r="AR4347">
        <v>0</v>
      </c>
      <c r="AS4347">
        <f t="shared" si="1013"/>
        <v>0</v>
      </c>
      <c r="AT4347">
        <v>0</v>
      </c>
      <c r="AU4347">
        <v>0</v>
      </c>
      <c r="AV4347">
        <v>0</v>
      </c>
      <c r="AW4347">
        <v>0</v>
      </c>
      <c r="AX4347">
        <f t="shared" si="1014"/>
        <v>0</v>
      </c>
      <c r="AY4347">
        <v>0</v>
      </c>
      <c r="AZ4347">
        <v>0</v>
      </c>
      <c r="BA4347">
        <v>0</v>
      </c>
      <c r="BB4347">
        <v>0</v>
      </c>
      <c r="BC4347">
        <f t="shared" si="1015"/>
        <v>0</v>
      </c>
      <c r="BE4347" t="str">
        <f t="shared" si="1016"/>
        <v>void</v>
      </c>
      <c r="BF4347">
        <f t="shared" si="1017"/>
        <v>0</v>
      </c>
      <c r="BG4347">
        <f t="shared" si="1018"/>
        <v>0</v>
      </c>
      <c r="BH4347">
        <f t="shared" si="1019"/>
        <v>0</v>
      </c>
    </row>
    <row r="4348" spans="1:60" x14ac:dyDescent="0.45">
      <c r="A4348" t="s">
        <v>17998</v>
      </c>
      <c r="B4348" t="s">
        <v>5939</v>
      </c>
      <c r="C4348">
        <v>524</v>
      </c>
      <c r="D4348" t="s">
        <v>5939</v>
      </c>
      <c r="E4348" t="s">
        <v>5939</v>
      </c>
      <c r="F4348" t="s">
        <v>5940</v>
      </c>
      <c r="G4348">
        <v>0.249999</v>
      </c>
      <c r="H4348">
        <v>0</v>
      </c>
      <c r="I4348" t="s">
        <v>56</v>
      </c>
      <c r="J4348" t="s">
        <v>63</v>
      </c>
      <c r="K4348" t="s">
        <v>64</v>
      </c>
      <c r="L4348" t="s">
        <v>17999</v>
      </c>
      <c r="M4348" t="s">
        <v>18000</v>
      </c>
      <c r="N4348">
        <v>6</v>
      </c>
      <c r="S4348" t="e">
        <f t="shared" si="1005"/>
        <v>#DIV/0!</v>
      </c>
      <c r="X4348" s="3" t="e">
        <f t="shared" si="1006"/>
        <v>#DIV/0!</v>
      </c>
      <c r="Y4348" t="e">
        <f t="shared" si="1007"/>
        <v>#DIV/0!</v>
      </c>
      <c r="AD4348" t="e">
        <f t="shared" si="1008"/>
        <v>#DIV/0!</v>
      </c>
      <c r="AI4348" t="e">
        <f t="shared" si="1009"/>
        <v>#DIV/0!</v>
      </c>
      <c r="AJ4348" t="e">
        <f t="shared" si="1010"/>
        <v>#DIV/0!</v>
      </c>
      <c r="AK4348" s="1" t="e">
        <f>IF(AND(OR(#REF!&gt;1.49,#REF!&lt; 0.67),#REF!&lt; 0.05),"TL regulate","none")</f>
        <v>#REF!</v>
      </c>
      <c r="AL4348" s="1" t="e">
        <f t="shared" si="1011"/>
        <v>#DIV/0!</v>
      </c>
      <c r="AM4348" s="1" t="e">
        <f t="shared" si="1012"/>
        <v>#DIV/0!</v>
      </c>
      <c r="AO4348">
        <v>0</v>
      </c>
      <c r="AP4348">
        <v>0</v>
      </c>
      <c r="AQ4348">
        <v>0</v>
      </c>
      <c r="AR4348">
        <v>0</v>
      </c>
      <c r="AS4348">
        <f t="shared" si="1013"/>
        <v>0</v>
      </c>
      <c r="AT4348">
        <v>0</v>
      </c>
      <c r="AU4348">
        <v>0</v>
      </c>
      <c r="AV4348">
        <v>0</v>
      </c>
      <c r="AW4348">
        <v>0</v>
      </c>
      <c r="AX4348">
        <f t="shared" si="1014"/>
        <v>0</v>
      </c>
      <c r="AY4348">
        <v>0</v>
      </c>
      <c r="AZ4348">
        <v>0</v>
      </c>
      <c r="BA4348">
        <v>0</v>
      </c>
      <c r="BB4348">
        <v>0</v>
      </c>
      <c r="BC4348">
        <f t="shared" si="1015"/>
        <v>0</v>
      </c>
      <c r="BE4348" t="str">
        <f t="shared" si="1016"/>
        <v>void</v>
      </c>
      <c r="BF4348">
        <f t="shared" si="1017"/>
        <v>0</v>
      </c>
      <c r="BG4348">
        <f t="shared" si="1018"/>
        <v>0</v>
      </c>
      <c r="BH4348">
        <f t="shared" si="1019"/>
        <v>0</v>
      </c>
    </row>
    <row r="4349" spans="1:60" x14ac:dyDescent="0.45">
      <c r="A4349" t="s">
        <v>18001</v>
      </c>
      <c r="B4349" t="s">
        <v>5939</v>
      </c>
      <c r="C4349">
        <v>523</v>
      </c>
      <c r="D4349" t="s">
        <v>5939</v>
      </c>
      <c r="E4349" t="s">
        <v>5939</v>
      </c>
      <c r="F4349" t="s">
        <v>5940</v>
      </c>
      <c r="G4349">
        <v>0.249999</v>
      </c>
      <c r="H4349">
        <v>0</v>
      </c>
      <c r="I4349" t="s">
        <v>56</v>
      </c>
      <c r="J4349" t="s">
        <v>63</v>
      </c>
      <c r="K4349" t="s">
        <v>64</v>
      </c>
      <c r="L4349" t="s">
        <v>17999</v>
      </c>
      <c r="M4349" t="s">
        <v>18000</v>
      </c>
      <c r="N4349">
        <v>5</v>
      </c>
      <c r="S4349" t="e">
        <f t="shared" si="1005"/>
        <v>#DIV/0!</v>
      </c>
      <c r="X4349" s="3" t="e">
        <f t="shared" si="1006"/>
        <v>#DIV/0!</v>
      </c>
      <c r="Y4349" t="e">
        <f t="shared" si="1007"/>
        <v>#DIV/0!</v>
      </c>
      <c r="AD4349" t="e">
        <f t="shared" si="1008"/>
        <v>#DIV/0!</v>
      </c>
      <c r="AI4349" t="e">
        <f t="shared" si="1009"/>
        <v>#DIV/0!</v>
      </c>
      <c r="AJ4349" t="e">
        <f t="shared" si="1010"/>
        <v>#DIV/0!</v>
      </c>
      <c r="AK4349" s="1" t="e">
        <f>IF(AND(OR(#REF!&gt;1.49,#REF!&lt; 0.67),#REF!&lt; 0.05),"TL regulate","none")</f>
        <v>#REF!</v>
      </c>
      <c r="AL4349" s="1" t="e">
        <f t="shared" si="1011"/>
        <v>#DIV/0!</v>
      </c>
      <c r="AM4349" s="1" t="e">
        <f t="shared" si="1012"/>
        <v>#DIV/0!</v>
      </c>
      <c r="AO4349">
        <v>0</v>
      </c>
      <c r="AP4349">
        <v>0</v>
      </c>
      <c r="AQ4349">
        <v>0</v>
      </c>
      <c r="AR4349">
        <v>0</v>
      </c>
      <c r="AS4349">
        <f t="shared" si="1013"/>
        <v>0</v>
      </c>
      <c r="AT4349">
        <v>0</v>
      </c>
      <c r="AU4349">
        <v>0</v>
      </c>
      <c r="AV4349">
        <v>0</v>
      </c>
      <c r="AW4349">
        <v>0</v>
      </c>
      <c r="AX4349">
        <f t="shared" si="1014"/>
        <v>0</v>
      </c>
      <c r="AY4349">
        <v>0</v>
      </c>
      <c r="AZ4349">
        <v>0</v>
      </c>
      <c r="BA4349">
        <v>0</v>
      </c>
      <c r="BB4349">
        <v>0</v>
      </c>
      <c r="BC4349">
        <f t="shared" si="1015"/>
        <v>0</v>
      </c>
      <c r="BE4349" t="str">
        <f t="shared" si="1016"/>
        <v>void</v>
      </c>
      <c r="BF4349">
        <f t="shared" si="1017"/>
        <v>0</v>
      </c>
      <c r="BG4349">
        <f t="shared" si="1018"/>
        <v>0</v>
      </c>
      <c r="BH4349">
        <f t="shared" si="1019"/>
        <v>0</v>
      </c>
    </row>
    <row r="4350" spans="1:60" x14ac:dyDescent="0.45">
      <c r="A4350" t="s">
        <v>18002</v>
      </c>
      <c r="B4350" t="s">
        <v>18003</v>
      </c>
      <c r="C4350">
        <v>462</v>
      </c>
      <c r="D4350" t="s">
        <v>18003</v>
      </c>
      <c r="E4350" t="s">
        <v>18003</v>
      </c>
      <c r="F4350">
        <v>0</v>
      </c>
      <c r="G4350">
        <v>0.960256</v>
      </c>
      <c r="H4350">
        <v>1</v>
      </c>
      <c r="I4350" t="s">
        <v>56</v>
      </c>
      <c r="J4350" t="s">
        <v>57</v>
      </c>
      <c r="K4350" t="s">
        <v>358</v>
      </c>
      <c r="L4350" t="s">
        <v>18004</v>
      </c>
      <c r="M4350" t="s">
        <v>18005</v>
      </c>
      <c r="N4350">
        <v>1</v>
      </c>
      <c r="S4350" t="e">
        <f t="shared" si="1005"/>
        <v>#DIV/0!</v>
      </c>
      <c r="X4350" s="3" t="e">
        <f t="shared" si="1006"/>
        <v>#DIV/0!</v>
      </c>
      <c r="Y4350" t="e">
        <f t="shared" si="1007"/>
        <v>#DIV/0!</v>
      </c>
      <c r="AD4350" t="e">
        <f t="shared" si="1008"/>
        <v>#DIV/0!</v>
      </c>
      <c r="AI4350" t="e">
        <f t="shared" si="1009"/>
        <v>#DIV/0!</v>
      </c>
      <c r="AJ4350" t="e">
        <f t="shared" si="1010"/>
        <v>#DIV/0!</v>
      </c>
      <c r="AK4350" s="1" t="e">
        <f>IF(AND(OR(#REF!&gt;1.49,#REF!&lt; 0.67),#REF!&lt; 0.05),"TL regulate","none")</f>
        <v>#REF!</v>
      </c>
      <c r="AL4350" s="1" t="e">
        <f t="shared" si="1011"/>
        <v>#DIV/0!</v>
      </c>
      <c r="AM4350" s="1" t="e">
        <f t="shared" si="1012"/>
        <v>#DIV/0!</v>
      </c>
      <c r="AO4350">
        <v>0</v>
      </c>
      <c r="AP4350">
        <v>0</v>
      </c>
      <c r="AQ4350">
        <v>0</v>
      </c>
      <c r="AR4350">
        <v>0</v>
      </c>
      <c r="AS4350">
        <f t="shared" si="1013"/>
        <v>0</v>
      </c>
      <c r="AT4350">
        <v>0</v>
      </c>
      <c r="AU4350">
        <v>0</v>
      </c>
      <c r="AV4350">
        <v>0</v>
      </c>
      <c r="AW4350">
        <v>0</v>
      </c>
      <c r="AX4350">
        <f t="shared" si="1014"/>
        <v>0</v>
      </c>
      <c r="AY4350">
        <v>0</v>
      </c>
      <c r="AZ4350">
        <v>0</v>
      </c>
      <c r="BA4350">
        <v>0</v>
      </c>
      <c r="BB4350">
        <v>0</v>
      </c>
      <c r="BC4350">
        <f t="shared" si="1015"/>
        <v>0</v>
      </c>
      <c r="BE4350" t="str">
        <f t="shared" si="1016"/>
        <v>void</v>
      </c>
      <c r="BF4350">
        <f t="shared" si="1017"/>
        <v>0</v>
      </c>
      <c r="BG4350">
        <f t="shared" si="1018"/>
        <v>0</v>
      </c>
      <c r="BH4350">
        <f t="shared" si="1019"/>
        <v>0</v>
      </c>
    </row>
    <row r="4351" spans="1:60" x14ac:dyDescent="0.45">
      <c r="A4351" t="s">
        <v>18006</v>
      </c>
      <c r="B4351" t="s">
        <v>1324</v>
      </c>
      <c r="C4351">
        <v>2399</v>
      </c>
      <c r="D4351" t="s">
        <v>1324</v>
      </c>
      <c r="E4351" t="s">
        <v>1324</v>
      </c>
      <c r="F4351">
        <v>0</v>
      </c>
      <c r="G4351">
        <v>0.49998900000000002</v>
      </c>
      <c r="H4351">
        <v>1</v>
      </c>
      <c r="I4351" t="s">
        <v>56</v>
      </c>
      <c r="J4351" t="s">
        <v>63</v>
      </c>
      <c r="K4351" t="s">
        <v>64</v>
      </c>
      <c r="L4351" t="s">
        <v>18007</v>
      </c>
      <c r="M4351" t="s">
        <v>18008</v>
      </c>
      <c r="N4351">
        <v>5</v>
      </c>
      <c r="S4351" t="e">
        <f t="shared" si="1005"/>
        <v>#DIV/0!</v>
      </c>
      <c r="X4351" s="3" t="e">
        <f t="shared" si="1006"/>
        <v>#DIV/0!</v>
      </c>
      <c r="Y4351" t="e">
        <f t="shared" si="1007"/>
        <v>#DIV/0!</v>
      </c>
      <c r="AD4351" t="e">
        <f t="shared" si="1008"/>
        <v>#DIV/0!</v>
      </c>
      <c r="AI4351" t="e">
        <f t="shared" si="1009"/>
        <v>#DIV/0!</v>
      </c>
      <c r="AJ4351" t="e">
        <f t="shared" si="1010"/>
        <v>#DIV/0!</v>
      </c>
      <c r="AK4351" s="1" t="e">
        <f>IF(AND(OR(#REF!&gt;1.49,#REF!&lt; 0.67),#REF!&lt; 0.05),"TL regulate","none")</f>
        <v>#REF!</v>
      </c>
      <c r="AL4351" s="1" t="e">
        <f t="shared" si="1011"/>
        <v>#DIV/0!</v>
      </c>
      <c r="AM4351" s="1" t="e">
        <f t="shared" si="1012"/>
        <v>#DIV/0!</v>
      </c>
      <c r="AO4351">
        <v>0</v>
      </c>
      <c r="AP4351">
        <v>0</v>
      </c>
      <c r="AQ4351">
        <v>0</v>
      </c>
      <c r="AR4351">
        <v>0</v>
      </c>
      <c r="AS4351">
        <f t="shared" si="1013"/>
        <v>0</v>
      </c>
      <c r="AT4351">
        <v>0</v>
      </c>
      <c r="AU4351">
        <v>0</v>
      </c>
      <c r="AV4351">
        <v>0</v>
      </c>
      <c r="AW4351">
        <v>0</v>
      </c>
      <c r="AX4351">
        <f t="shared" si="1014"/>
        <v>0</v>
      </c>
      <c r="AY4351">
        <v>0</v>
      </c>
      <c r="AZ4351">
        <v>0</v>
      </c>
      <c r="BA4351">
        <v>0</v>
      </c>
      <c r="BB4351">
        <v>0</v>
      </c>
      <c r="BC4351">
        <f t="shared" si="1015"/>
        <v>0</v>
      </c>
      <c r="BE4351" t="str">
        <f t="shared" si="1016"/>
        <v>void</v>
      </c>
      <c r="BF4351">
        <f t="shared" si="1017"/>
        <v>0</v>
      </c>
      <c r="BG4351">
        <f t="shared" si="1018"/>
        <v>0</v>
      </c>
      <c r="BH4351">
        <f t="shared" si="1019"/>
        <v>0</v>
      </c>
    </row>
    <row r="4352" spans="1:60" x14ac:dyDescent="0.45">
      <c r="A4352" t="s">
        <v>18009</v>
      </c>
      <c r="B4352" t="s">
        <v>18010</v>
      </c>
      <c r="C4352">
        <v>683</v>
      </c>
      <c r="D4352" t="s">
        <v>18010</v>
      </c>
      <c r="E4352" t="s">
        <v>18010</v>
      </c>
      <c r="F4352" t="s">
        <v>18011</v>
      </c>
      <c r="G4352">
        <v>0.38045000000000001</v>
      </c>
      <c r="H4352">
        <v>0</v>
      </c>
      <c r="I4352" t="s">
        <v>56</v>
      </c>
      <c r="J4352" t="s">
        <v>57</v>
      </c>
      <c r="K4352" t="s">
        <v>6974</v>
      </c>
      <c r="L4352" t="s">
        <v>18012</v>
      </c>
      <c r="M4352" t="s">
        <v>18013</v>
      </c>
      <c r="N4352">
        <v>11</v>
      </c>
      <c r="S4352" t="e">
        <f t="shared" si="1005"/>
        <v>#DIV/0!</v>
      </c>
      <c r="X4352" s="3" t="e">
        <f t="shared" si="1006"/>
        <v>#DIV/0!</v>
      </c>
      <c r="Y4352" t="e">
        <f t="shared" si="1007"/>
        <v>#DIV/0!</v>
      </c>
      <c r="AD4352" t="e">
        <f t="shared" si="1008"/>
        <v>#DIV/0!</v>
      </c>
      <c r="AI4352" t="e">
        <f t="shared" si="1009"/>
        <v>#DIV/0!</v>
      </c>
      <c r="AJ4352" t="e">
        <f t="shared" si="1010"/>
        <v>#DIV/0!</v>
      </c>
      <c r="AK4352" s="1" t="e">
        <f>IF(AND(OR(#REF!&gt;1.49,#REF!&lt; 0.67),#REF!&lt; 0.05),"TL regulate","none")</f>
        <v>#REF!</v>
      </c>
      <c r="AL4352" s="1" t="e">
        <f t="shared" si="1011"/>
        <v>#DIV/0!</v>
      </c>
      <c r="AM4352" s="1" t="e">
        <f t="shared" si="1012"/>
        <v>#DIV/0!</v>
      </c>
      <c r="AO4352">
        <v>0</v>
      </c>
      <c r="AP4352">
        <v>0</v>
      </c>
      <c r="AQ4352">
        <v>0</v>
      </c>
      <c r="AR4352">
        <v>0</v>
      </c>
      <c r="AS4352">
        <f t="shared" si="1013"/>
        <v>0</v>
      </c>
      <c r="AT4352">
        <v>0</v>
      </c>
      <c r="AU4352">
        <v>0</v>
      </c>
      <c r="AV4352">
        <v>0</v>
      </c>
      <c r="AW4352">
        <v>0</v>
      </c>
      <c r="AX4352">
        <f t="shared" si="1014"/>
        <v>0</v>
      </c>
      <c r="AY4352">
        <v>0</v>
      </c>
      <c r="AZ4352">
        <v>0</v>
      </c>
      <c r="BA4352">
        <v>0</v>
      </c>
      <c r="BB4352">
        <v>0</v>
      </c>
      <c r="BC4352">
        <f t="shared" si="1015"/>
        <v>0</v>
      </c>
      <c r="BE4352" t="str">
        <f t="shared" si="1016"/>
        <v>void</v>
      </c>
      <c r="BF4352">
        <f t="shared" si="1017"/>
        <v>0</v>
      </c>
      <c r="BG4352">
        <f t="shared" si="1018"/>
        <v>0</v>
      </c>
      <c r="BH4352">
        <f t="shared" si="1019"/>
        <v>0</v>
      </c>
    </row>
    <row r="4353" spans="1:60" x14ac:dyDescent="0.45">
      <c r="A4353" t="s">
        <v>18014</v>
      </c>
      <c r="B4353" t="s">
        <v>18010</v>
      </c>
      <c r="C4353">
        <v>686</v>
      </c>
      <c r="D4353" t="s">
        <v>18010</v>
      </c>
      <c r="E4353" t="s">
        <v>18010</v>
      </c>
      <c r="F4353" t="s">
        <v>18011</v>
      </c>
      <c r="G4353">
        <v>0.245536</v>
      </c>
      <c r="H4353">
        <v>0</v>
      </c>
      <c r="I4353" t="s">
        <v>56</v>
      </c>
      <c r="J4353" t="s">
        <v>63</v>
      </c>
      <c r="K4353" t="s">
        <v>64</v>
      </c>
      <c r="L4353" t="s">
        <v>18015</v>
      </c>
      <c r="M4353" t="s">
        <v>18016</v>
      </c>
      <c r="N4353">
        <v>14</v>
      </c>
      <c r="S4353" t="e">
        <f t="shared" si="1005"/>
        <v>#DIV/0!</v>
      </c>
      <c r="X4353" s="3" t="e">
        <f t="shared" si="1006"/>
        <v>#DIV/0!</v>
      </c>
      <c r="Y4353" t="e">
        <f t="shared" si="1007"/>
        <v>#DIV/0!</v>
      </c>
      <c r="AD4353" t="e">
        <f t="shared" si="1008"/>
        <v>#DIV/0!</v>
      </c>
      <c r="AI4353" t="e">
        <f t="shared" si="1009"/>
        <v>#DIV/0!</v>
      </c>
      <c r="AJ4353" t="e">
        <f t="shared" si="1010"/>
        <v>#DIV/0!</v>
      </c>
      <c r="AK4353" s="1" t="e">
        <f>IF(AND(OR(#REF!&gt;1.49,#REF!&lt; 0.67),#REF!&lt; 0.05),"TL regulate","none")</f>
        <v>#REF!</v>
      </c>
      <c r="AL4353" s="1" t="e">
        <f t="shared" si="1011"/>
        <v>#DIV/0!</v>
      </c>
      <c r="AM4353" s="1" t="e">
        <f t="shared" si="1012"/>
        <v>#DIV/0!</v>
      </c>
      <c r="AO4353">
        <v>0</v>
      </c>
      <c r="AP4353">
        <v>0</v>
      </c>
      <c r="AQ4353">
        <v>0</v>
      </c>
      <c r="AR4353">
        <v>0</v>
      </c>
      <c r="AS4353">
        <f t="shared" si="1013"/>
        <v>0</v>
      </c>
      <c r="AT4353">
        <v>0</v>
      </c>
      <c r="AU4353">
        <v>0</v>
      </c>
      <c r="AV4353">
        <v>0</v>
      </c>
      <c r="AW4353">
        <v>0</v>
      </c>
      <c r="AX4353">
        <f t="shared" si="1014"/>
        <v>0</v>
      </c>
      <c r="AY4353">
        <v>0</v>
      </c>
      <c r="AZ4353">
        <v>0</v>
      </c>
      <c r="BA4353">
        <v>0</v>
      </c>
      <c r="BB4353">
        <v>0</v>
      </c>
      <c r="BC4353">
        <f t="shared" si="1015"/>
        <v>0</v>
      </c>
      <c r="BE4353" t="str">
        <f t="shared" si="1016"/>
        <v>void</v>
      </c>
      <c r="BF4353">
        <f t="shared" si="1017"/>
        <v>0</v>
      </c>
      <c r="BG4353">
        <f t="shared" si="1018"/>
        <v>0</v>
      </c>
      <c r="BH4353">
        <f t="shared" si="1019"/>
        <v>0</v>
      </c>
    </row>
    <row r="4354" spans="1:60" x14ac:dyDescent="0.45">
      <c r="A4354" t="s">
        <v>18017</v>
      </c>
      <c r="B4354" t="s">
        <v>18010</v>
      </c>
      <c r="C4354">
        <v>681</v>
      </c>
      <c r="D4354" t="s">
        <v>18010</v>
      </c>
      <c r="E4354" t="s">
        <v>18010</v>
      </c>
      <c r="F4354" t="s">
        <v>18011</v>
      </c>
      <c r="G4354">
        <v>0.245536</v>
      </c>
      <c r="H4354">
        <v>0</v>
      </c>
      <c r="I4354" t="s">
        <v>80</v>
      </c>
      <c r="J4354" t="s">
        <v>57</v>
      </c>
      <c r="K4354" t="s">
        <v>2491</v>
      </c>
      <c r="L4354" t="s">
        <v>18015</v>
      </c>
      <c r="M4354" t="s">
        <v>18016</v>
      </c>
      <c r="N4354">
        <v>9</v>
      </c>
      <c r="S4354" t="e">
        <f t="shared" ref="S4354:S4417" si="1020">AVERAGE(O4354:R4354)</f>
        <v>#DIV/0!</v>
      </c>
      <c r="X4354" s="3" t="e">
        <f t="shared" ref="X4354:X4417" si="1021">AVERAGE(T4354:W4354)</f>
        <v>#DIV/0!</v>
      </c>
      <c r="Y4354" t="e">
        <f t="shared" ref="Y4354:Y4417" si="1022">TTEST(T4354:W4354,$BM$2:$BO$2,2,2)</f>
        <v>#DIV/0!</v>
      </c>
      <c r="AD4354" t="e">
        <f t="shared" ref="AD4354:AD4417" si="1023">AVERAGE(Z4354:AC4354)</f>
        <v>#DIV/0!</v>
      </c>
      <c r="AI4354" t="e">
        <f t="shared" ref="AI4354:AI4417" si="1024">AVERAGE(AE4354:AH4354)</f>
        <v>#DIV/0!</v>
      </c>
      <c r="AJ4354" t="e">
        <f t="shared" ref="AJ4354:AJ4417" si="1025">TTEST(AE4354:AH4354,$BM$2:$BO$2,2,2)</f>
        <v>#DIV/0!</v>
      </c>
      <c r="AK4354" s="1" t="e">
        <f>IF(AND(OR(#REF!&gt;1.49,#REF!&lt; 0.67),#REF!&lt; 0.05),"TL regulate","none")</f>
        <v>#REF!</v>
      </c>
      <c r="AL4354" s="1" t="e">
        <f t="shared" ref="AL4354:AL4417" si="1026">IF(AND(OR(X4354&gt;1.49, X4354&lt;0.67), Y4354&lt;0.05), "ceL regulate","none")</f>
        <v>#DIV/0!</v>
      </c>
      <c r="AM4354" s="1" t="e">
        <f t="shared" ref="AM4354:AM4417" si="1027">IF(AND(OR(AI4354&gt;1.49,AI4354&lt;0.67), AJ4354&lt;0.05),"differential regulated","void")</f>
        <v>#DIV/0!</v>
      </c>
      <c r="AO4354">
        <v>0</v>
      </c>
      <c r="AP4354">
        <v>0</v>
      </c>
      <c r="AQ4354">
        <v>0</v>
      </c>
      <c r="AR4354">
        <v>0</v>
      </c>
      <c r="AS4354">
        <f t="shared" ref="AS4354:AS4417" si="1028">SUM(AO4354:AR4354)</f>
        <v>0</v>
      </c>
      <c r="AT4354">
        <v>0</v>
      </c>
      <c r="AU4354">
        <v>0</v>
      </c>
      <c r="AV4354">
        <v>0</v>
      </c>
      <c r="AW4354">
        <v>0</v>
      </c>
      <c r="AX4354">
        <f t="shared" ref="AX4354:AX4417" si="1029">SUM(AT4354:AW4354)</f>
        <v>0</v>
      </c>
      <c r="AY4354">
        <v>0</v>
      </c>
      <c r="AZ4354">
        <v>0</v>
      </c>
      <c r="BA4354">
        <v>0</v>
      </c>
      <c r="BB4354">
        <v>0</v>
      </c>
      <c r="BC4354">
        <f t="shared" ref="BC4354:BC4417" si="1030">SUM(AY4354:BB4354)</f>
        <v>0</v>
      </c>
      <c r="BE4354" t="str">
        <f t="shared" ref="BE4354:BE4417" si="1031">_xlfn.IFS(AND(AS4354=0, AND(AX4354&gt;0,BC4354&gt;0)),"LPS repressed",AND(AS4354=0,AX4354=0,BC4354=0),"void",AND(AX4354=0, AS4354*BC4354&gt;0)," TL repressed",AND(BC4354=0, AS4354*AX4354&gt;0),"Cel repressed",AND(AS4354&gt;0, AX4354=0, BC4354=0),"LPS only",AND(AS4354=0, AX4354&gt;0, BC4354=0),"TL only",AND(AS4354=0, AX4354=0, BC4354&gt;0),"Cel only",AS4354*AX4354*BC4354&gt;0,"void")</f>
        <v>void</v>
      </c>
      <c r="BF4354">
        <f t="shared" ref="BF4354:BF4417" si="1032">COUNTIF(AO4354:AR4354,"&gt;0")</f>
        <v>0</v>
      </c>
      <c r="BG4354">
        <f t="shared" ref="BG4354:BG4417" si="1033">COUNTIF(AT4354:AW4354,"&gt;0")</f>
        <v>0</v>
      </c>
      <c r="BH4354">
        <f t="shared" ref="BH4354:BH4417" si="1034">COUNTIF(AY4354:BB4354,"&gt;0")</f>
        <v>0</v>
      </c>
    </row>
    <row r="4355" spans="1:60" x14ac:dyDescent="0.45">
      <c r="A4355" t="s">
        <v>18018</v>
      </c>
      <c r="B4355" t="s">
        <v>18010</v>
      </c>
      <c r="C4355">
        <v>685</v>
      </c>
      <c r="D4355" t="s">
        <v>18010</v>
      </c>
      <c r="E4355" t="s">
        <v>18010</v>
      </c>
      <c r="F4355" t="s">
        <v>18011</v>
      </c>
      <c r="G4355">
        <v>0.245536</v>
      </c>
      <c r="H4355">
        <v>0</v>
      </c>
      <c r="I4355" t="s">
        <v>80</v>
      </c>
      <c r="J4355" t="s">
        <v>63</v>
      </c>
      <c r="K4355" t="s">
        <v>64</v>
      </c>
      <c r="L4355" t="s">
        <v>18015</v>
      </c>
      <c r="M4355" t="s">
        <v>18016</v>
      </c>
      <c r="N4355">
        <v>13</v>
      </c>
      <c r="S4355" t="e">
        <f t="shared" si="1020"/>
        <v>#DIV/0!</v>
      </c>
      <c r="X4355" s="3" t="e">
        <f t="shared" si="1021"/>
        <v>#DIV/0!</v>
      </c>
      <c r="Y4355" t="e">
        <f t="shared" si="1022"/>
        <v>#DIV/0!</v>
      </c>
      <c r="AD4355" t="e">
        <f t="shared" si="1023"/>
        <v>#DIV/0!</v>
      </c>
      <c r="AI4355" t="e">
        <f t="shared" si="1024"/>
        <v>#DIV/0!</v>
      </c>
      <c r="AJ4355" t="e">
        <f t="shared" si="1025"/>
        <v>#DIV/0!</v>
      </c>
      <c r="AK4355" s="1" t="e">
        <f>IF(AND(OR(#REF!&gt;1.49,#REF!&lt; 0.67),#REF!&lt; 0.05),"TL regulate","none")</f>
        <v>#REF!</v>
      </c>
      <c r="AL4355" s="1" t="e">
        <f t="shared" si="1026"/>
        <v>#DIV/0!</v>
      </c>
      <c r="AM4355" s="1" t="e">
        <f t="shared" si="1027"/>
        <v>#DIV/0!</v>
      </c>
      <c r="AO4355">
        <v>0</v>
      </c>
      <c r="AP4355">
        <v>0</v>
      </c>
      <c r="AQ4355">
        <v>0</v>
      </c>
      <c r="AR4355">
        <v>0</v>
      </c>
      <c r="AS4355">
        <f t="shared" si="1028"/>
        <v>0</v>
      </c>
      <c r="AT4355">
        <v>0</v>
      </c>
      <c r="AU4355">
        <v>0</v>
      </c>
      <c r="AV4355">
        <v>0</v>
      </c>
      <c r="AW4355">
        <v>0</v>
      </c>
      <c r="AX4355">
        <f t="shared" si="1029"/>
        <v>0</v>
      </c>
      <c r="AY4355">
        <v>0</v>
      </c>
      <c r="AZ4355">
        <v>0</v>
      </c>
      <c r="BA4355">
        <v>0</v>
      </c>
      <c r="BB4355">
        <v>0</v>
      </c>
      <c r="BC4355">
        <f t="shared" si="1030"/>
        <v>0</v>
      </c>
      <c r="BE4355" t="str">
        <f t="shared" si="1031"/>
        <v>void</v>
      </c>
      <c r="BF4355">
        <f t="shared" si="1032"/>
        <v>0</v>
      </c>
      <c r="BG4355">
        <f t="shared" si="1033"/>
        <v>0</v>
      </c>
      <c r="BH4355">
        <f t="shared" si="1034"/>
        <v>0</v>
      </c>
    </row>
    <row r="4356" spans="1:60" x14ac:dyDescent="0.45">
      <c r="A4356" t="s">
        <v>18019</v>
      </c>
      <c r="B4356" t="s">
        <v>18020</v>
      </c>
      <c r="C4356">
        <v>140</v>
      </c>
      <c r="D4356" t="s">
        <v>18020</v>
      </c>
      <c r="E4356" t="s">
        <v>18020</v>
      </c>
      <c r="F4356">
        <v>0</v>
      </c>
      <c r="G4356">
        <v>1</v>
      </c>
      <c r="H4356">
        <v>1</v>
      </c>
      <c r="I4356" t="s">
        <v>56</v>
      </c>
      <c r="J4356" t="s">
        <v>57</v>
      </c>
      <c r="K4356" t="s">
        <v>1219</v>
      </c>
      <c r="L4356" t="s">
        <v>18021</v>
      </c>
      <c r="M4356" t="s">
        <v>18022</v>
      </c>
      <c r="N4356">
        <v>6</v>
      </c>
      <c r="S4356" t="e">
        <f t="shared" si="1020"/>
        <v>#DIV/0!</v>
      </c>
      <c r="X4356" s="3" t="e">
        <f t="shared" si="1021"/>
        <v>#DIV/0!</v>
      </c>
      <c r="Y4356" t="e">
        <f t="shared" si="1022"/>
        <v>#DIV/0!</v>
      </c>
      <c r="AD4356" t="e">
        <f t="shared" si="1023"/>
        <v>#DIV/0!</v>
      </c>
      <c r="AI4356" t="e">
        <f t="shared" si="1024"/>
        <v>#DIV/0!</v>
      </c>
      <c r="AJ4356" t="e">
        <f t="shared" si="1025"/>
        <v>#DIV/0!</v>
      </c>
      <c r="AK4356" s="1" t="e">
        <f>IF(AND(OR(#REF!&gt;1.49,#REF!&lt; 0.67),#REF!&lt; 0.05),"TL regulate","none")</f>
        <v>#REF!</v>
      </c>
      <c r="AL4356" s="1" t="e">
        <f t="shared" si="1026"/>
        <v>#DIV/0!</v>
      </c>
      <c r="AM4356" s="1" t="e">
        <f t="shared" si="1027"/>
        <v>#DIV/0!</v>
      </c>
      <c r="AO4356">
        <v>0</v>
      </c>
      <c r="AP4356">
        <v>0</v>
      </c>
      <c r="AQ4356">
        <v>9300100</v>
      </c>
      <c r="AR4356">
        <v>0</v>
      </c>
      <c r="AS4356">
        <f t="shared" si="1028"/>
        <v>9300100</v>
      </c>
      <c r="AT4356">
        <v>0</v>
      </c>
      <c r="AU4356">
        <v>0</v>
      </c>
      <c r="AV4356">
        <v>0</v>
      </c>
      <c r="AW4356">
        <v>0</v>
      </c>
      <c r="AX4356">
        <f t="shared" si="1029"/>
        <v>0</v>
      </c>
      <c r="AY4356">
        <v>0</v>
      </c>
      <c r="AZ4356">
        <v>0</v>
      </c>
      <c r="BA4356">
        <v>0</v>
      </c>
      <c r="BB4356">
        <v>0</v>
      </c>
      <c r="BC4356">
        <f t="shared" si="1030"/>
        <v>0</v>
      </c>
      <c r="BE4356" t="str">
        <f t="shared" si="1031"/>
        <v>LPS only</v>
      </c>
      <c r="BF4356">
        <f t="shared" si="1032"/>
        <v>1</v>
      </c>
      <c r="BG4356">
        <f t="shared" si="1033"/>
        <v>0</v>
      </c>
      <c r="BH4356">
        <f t="shared" si="1034"/>
        <v>0</v>
      </c>
    </row>
    <row r="4357" spans="1:60" x14ac:dyDescent="0.45">
      <c r="A4357" t="s">
        <v>18023</v>
      </c>
      <c r="B4357" t="s">
        <v>18024</v>
      </c>
      <c r="C4357">
        <v>651</v>
      </c>
      <c r="D4357" t="s">
        <v>18024</v>
      </c>
      <c r="E4357" t="s">
        <v>18024</v>
      </c>
      <c r="F4357" t="s">
        <v>18025</v>
      </c>
      <c r="G4357">
        <v>0.82401500000000005</v>
      </c>
      <c r="H4357">
        <v>1</v>
      </c>
      <c r="I4357" t="s">
        <v>56</v>
      </c>
      <c r="J4357" t="s">
        <v>57</v>
      </c>
      <c r="K4357" t="s">
        <v>2463</v>
      </c>
      <c r="L4357" t="s">
        <v>18026</v>
      </c>
      <c r="M4357" t="s">
        <v>18027</v>
      </c>
      <c r="N4357">
        <v>6</v>
      </c>
      <c r="S4357" t="e">
        <f t="shared" si="1020"/>
        <v>#DIV/0!</v>
      </c>
      <c r="X4357" s="3" t="e">
        <f t="shared" si="1021"/>
        <v>#DIV/0!</v>
      </c>
      <c r="Y4357" t="e">
        <f t="shared" si="1022"/>
        <v>#DIV/0!</v>
      </c>
      <c r="AD4357" t="e">
        <f t="shared" si="1023"/>
        <v>#DIV/0!</v>
      </c>
      <c r="AI4357" t="e">
        <f t="shared" si="1024"/>
        <v>#DIV/0!</v>
      </c>
      <c r="AJ4357" t="e">
        <f t="shared" si="1025"/>
        <v>#DIV/0!</v>
      </c>
      <c r="AK4357" s="1" t="e">
        <f>IF(AND(OR(#REF!&gt;1.49,#REF!&lt; 0.67),#REF!&lt; 0.05),"TL regulate","none")</f>
        <v>#REF!</v>
      </c>
      <c r="AL4357" s="1" t="e">
        <f t="shared" si="1026"/>
        <v>#DIV/0!</v>
      </c>
      <c r="AM4357" s="1" t="e">
        <f t="shared" si="1027"/>
        <v>#DIV/0!</v>
      </c>
      <c r="AO4357">
        <v>0</v>
      </c>
      <c r="AP4357">
        <v>0</v>
      </c>
      <c r="AQ4357">
        <v>0</v>
      </c>
      <c r="AR4357">
        <v>0</v>
      </c>
      <c r="AS4357">
        <f t="shared" si="1028"/>
        <v>0</v>
      </c>
      <c r="AT4357">
        <v>0</v>
      </c>
      <c r="AU4357">
        <v>0</v>
      </c>
      <c r="AV4357">
        <v>0</v>
      </c>
      <c r="AW4357">
        <v>0</v>
      </c>
      <c r="AX4357">
        <f t="shared" si="1029"/>
        <v>0</v>
      </c>
      <c r="AY4357">
        <v>26192000</v>
      </c>
      <c r="AZ4357">
        <v>0</v>
      </c>
      <c r="BA4357">
        <v>0</v>
      </c>
      <c r="BB4357">
        <v>0</v>
      </c>
      <c r="BC4357">
        <f t="shared" si="1030"/>
        <v>26192000</v>
      </c>
      <c r="BE4357" t="str">
        <f t="shared" si="1031"/>
        <v>Cel only</v>
      </c>
      <c r="BF4357">
        <f t="shared" si="1032"/>
        <v>0</v>
      </c>
      <c r="BG4357">
        <f t="shared" si="1033"/>
        <v>0</v>
      </c>
      <c r="BH4357">
        <f t="shared" si="1034"/>
        <v>1</v>
      </c>
    </row>
    <row r="4358" spans="1:60" x14ac:dyDescent="0.45">
      <c r="A4358" t="s">
        <v>18028</v>
      </c>
      <c r="B4358" t="s">
        <v>18029</v>
      </c>
      <c r="C4358">
        <v>1450</v>
      </c>
      <c r="D4358" t="s">
        <v>18029</v>
      </c>
      <c r="E4358" t="s">
        <v>18029</v>
      </c>
      <c r="F4358">
        <v>0</v>
      </c>
      <c r="G4358">
        <v>0.49930999999999998</v>
      </c>
      <c r="H4358">
        <v>0</v>
      </c>
      <c r="I4358" t="s">
        <v>56</v>
      </c>
      <c r="J4358" t="s">
        <v>63</v>
      </c>
      <c r="K4358" t="s">
        <v>64</v>
      </c>
      <c r="L4358" t="s">
        <v>18030</v>
      </c>
      <c r="M4358" t="s">
        <v>18031</v>
      </c>
      <c r="N4358">
        <v>3</v>
      </c>
      <c r="S4358" t="e">
        <f t="shared" si="1020"/>
        <v>#DIV/0!</v>
      </c>
      <c r="X4358" s="3" t="e">
        <f t="shared" si="1021"/>
        <v>#DIV/0!</v>
      </c>
      <c r="Y4358" t="e">
        <f t="shared" si="1022"/>
        <v>#DIV/0!</v>
      </c>
      <c r="AD4358" t="e">
        <f t="shared" si="1023"/>
        <v>#DIV/0!</v>
      </c>
      <c r="AI4358" t="e">
        <f t="shared" si="1024"/>
        <v>#DIV/0!</v>
      </c>
      <c r="AJ4358" t="e">
        <f t="shared" si="1025"/>
        <v>#DIV/0!</v>
      </c>
      <c r="AK4358" s="1" t="e">
        <f>IF(AND(OR(#REF!&gt;1.49,#REF!&lt; 0.67),#REF!&lt; 0.05),"TL regulate","none")</f>
        <v>#REF!</v>
      </c>
      <c r="AL4358" s="1" t="e">
        <f t="shared" si="1026"/>
        <v>#DIV/0!</v>
      </c>
      <c r="AM4358" s="1" t="e">
        <f t="shared" si="1027"/>
        <v>#DIV/0!</v>
      </c>
      <c r="AO4358">
        <v>0</v>
      </c>
      <c r="AP4358">
        <v>0</v>
      </c>
      <c r="AQ4358">
        <v>0</v>
      </c>
      <c r="AR4358">
        <v>0</v>
      </c>
      <c r="AS4358">
        <f t="shared" si="1028"/>
        <v>0</v>
      </c>
      <c r="AT4358">
        <v>0</v>
      </c>
      <c r="AU4358">
        <v>0</v>
      </c>
      <c r="AV4358">
        <v>0</v>
      </c>
      <c r="AW4358">
        <v>0</v>
      </c>
      <c r="AX4358">
        <f t="shared" si="1029"/>
        <v>0</v>
      </c>
      <c r="AY4358">
        <v>0</v>
      </c>
      <c r="AZ4358">
        <v>0</v>
      </c>
      <c r="BA4358">
        <v>0</v>
      </c>
      <c r="BB4358">
        <v>0</v>
      </c>
      <c r="BC4358">
        <f t="shared" si="1030"/>
        <v>0</v>
      </c>
      <c r="BE4358" t="str">
        <f t="shared" si="1031"/>
        <v>void</v>
      </c>
      <c r="BF4358">
        <f t="shared" si="1032"/>
        <v>0</v>
      </c>
      <c r="BG4358">
        <f t="shared" si="1033"/>
        <v>0</v>
      </c>
      <c r="BH4358">
        <f t="shared" si="1034"/>
        <v>0</v>
      </c>
    </row>
    <row r="4359" spans="1:60" x14ac:dyDescent="0.45">
      <c r="A4359" t="s">
        <v>18032</v>
      </c>
      <c r="B4359" t="s">
        <v>18029</v>
      </c>
      <c r="C4359">
        <v>1448</v>
      </c>
      <c r="D4359" t="s">
        <v>18029</v>
      </c>
      <c r="E4359" t="s">
        <v>18029</v>
      </c>
      <c r="F4359">
        <v>0</v>
      </c>
      <c r="G4359">
        <v>0.49930999999999998</v>
      </c>
      <c r="H4359">
        <v>0</v>
      </c>
      <c r="I4359" t="s">
        <v>80</v>
      </c>
      <c r="J4359" t="s">
        <v>57</v>
      </c>
      <c r="K4359" t="s">
        <v>153</v>
      </c>
      <c r="L4359" t="s">
        <v>18030</v>
      </c>
      <c r="M4359" t="s">
        <v>18031</v>
      </c>
      <c r="N4359">
        <v>1</v>
      </c>
      <c r="S4359" t="e">
        <f t="shared" si="1020"/>
        <v>#DIV/0!</v>
      </c>
      <c r="X4359" s="3" t="e">
        <f t="shared" si="1021"/>
        <v>#DIV/0!</v>
      </c>
      <c r="Y4359" t="e">
        <f t="shared" si="1022"/>
        <v>#DIV/0!</v>
      </c>
      <c r="AD4359" t="e">
        <f t="shared" si="1023"/>
        <v>#DIV/0!</v>
      </c>
      <c r="AI4359" t="e">
        <f t="shared" si="1024"/>
        <v>#DIV/0!</v>
      </c>
      <c r="AJ4359" t="e">
        <f t="shared" si="1025"/>
        <v>#DIV/0!</v>
      </c>
      <c r="AK4359" s="1" t="e">
        <f>IF(AND(OR(#REF!&gt;1.49,#REF!&lt; 0.67),#REF!&lt; 0.05),"TL regulate","none")</f>
        <v>#REF!</v>
      </c>
      <c r="AL4359" s="1" t="e">
        <f t="shared" si="1026"/>
        <v>#DIV/0!</v>
      </c>
      <c r="AM4359" s="1" t="e">
        <f t="shared" si="1027"/>
        <v>#DIV/0!</v>
      </c>
      <c r="AO4359">
        <v>0</v>
      </c>
      <c r="AP4359">
        <v>0</v>
      </c>
      <c r="AQ4359">
        <v>0</v>
      </c>
      <c r="AR4359">
        <v>0</v>
      </c>
      <c r="AS4359">
        <f t="shared" si="1028"/>
        <v>0</v>
      </c>
      <c r="AT4359">
        <v>0</v>
      </c>
      <c r="AU4359">
        <v>0</v>
      </c>
      <c r="AV4359">
        <v>0</v>
      </c>
      <c r="AW4359">
        <v>0</v>
      </c>
      <c r="AX4359">
        <f t="shared" si="1029"/>
        <v>0</v>
      </c>
      <c r="AY4359">
        <v>0</v>
      </c>
      <c r="AZ4359">
        <v>0</v>
      </c>
      <c r="BA4359">
        <v>0</v>
      </c>
      <c r="BB4359">
        <v>0</v>
      </c>
      <c r="BC4359">
        <f t="shared" si="1030"/>
        <v>0</v>
      </c>
      <c r="BE4359" t="str">
        <f t="shared" si="1031"/>
        <v>void</v>
      </c>
      <c r="BF4359">
        <f t="shared" si="1032"/>
        <v>0</v>
      </c>
      <c r="BG4359">
        <f t="shared" si="1033"/>
        <v>0</v>
      </c>
      <c r="BH4359">
        <f t="shared" si="1034"/>
        <v>0</v>
      </c>
    </row>
    <row r="4360" spans="1:60" x14ac:dyDescent="0.45">
      <c r="A4360" t="s">
        <v>18033</v>
      </c>
      <c r="B4360" t="s">
        <v>1177</v>
      </c>
      <c r="C4360" t="s">
        <v>18034</v>
      </c>
      <c r="D4360" t="s">
        <v>1179</v>
      </c>
      <c r="E4360" t="s">
        <v>1179</v>
      </c>
      <c r="F4360" t="s">
        <v>1180</v>
      </c>
      <c r="G4360">
        <v>0.63086299999999995</v>
      </c>
      <c r="H4360">
        <v>1</v>
      </c>
      <c r="I4360" t="s">
        <v>56</v>
      </c>
      <c r="J4360" t="s">
        <v>57</v>
      </c>
      <c r="K4360" t="s">
        <v>10163</v>
      </c>
      <c r="L4360" t="s">
        <v>18035</v>
      </c>
      <c r="M4360" t="s">
        <v>18036</v>
      </c>
      <c r="N4360">
        <v>26</v>
      </c>
      <c r="S4360" t="e">
        <f t="shared" si="1020"/>
        <v>#DIV/0!</v>
      </c>
      <c r="X4360" s="3" t="e">
        <f t="shared" si="1021"/>
        <v>#DIV/0!</v>
      </c>
      <c r="Y4360" t="e">
        <f t="shared" si="1022"/>
        <v>#DIV/0!</v>
      </c>
      <c r="AD4360" t="e">
        <f t="shared" si="1023"/>
        <v>#DIV/0!</v>
      </c>
      <c r="AI4360" t="e">
        <f t="shared" si="1024"/>
        <v>#DIV/0!</v>
      </c>
      <c r="AJ4360" t="e">
        <f t="shared" si="1025"/>
        <v>#DIV/0!</v>
      </c>
      <c r="AK4360" s="1" t="e">
        <f>IF(AND(OR(#REF!&gt;1.49,#REF!&lt; 0.67),#REF!&lt; 0.05),"TL regulate","none")</f>
        <v>#REF!</v>
      </c>
      <c r="AL4360" s="1" t="e">
        <f t="shared" si="1026"/>
        <v>#DIV/0!</v>
      </c>
      <c r="AM4360" s="1" t="e">
        <f t="shared" si="1027"/>
        <v>#DIV/0!</v>
      </c>
      <c r="AO4360">
        <v>0</v>
      </c>
      <c r="AP4360">
        <v>0</v>
      </c>
      <c r="AQ4360">
        <v>0</v>
      </c>
      <c r="AR4360">
        <v>0</v>
      </c>
      <c r="AS4360">
        <f t="shared" si="1028"/>
        <v>0</v>
      </c>
      <c r="AT4360">
        <v>74545000</v>
      </c>
      <c r="AU4360">
        <v>0</v>
      </c>
      <c r="AV4360">
        <v>0</v>
      </c>
      <c r="AW4360">
        <v>0</v>
      </c>
      <c r="AX4360">
        <f t="shared" si="1029"/>
        <v>74545000</v>
      </c>
      <c r="AY4360">
        <v>0</v>
      </c>
      <c r="AZ4360">
        <v>0</v>
      </c>
      <c r="BA4360">
        <v>0</v>
      </c>
      <c r="BB4360">
        <v>0</v>
      </c>
      <c r="BC4360">
        <f t="shared" si="1030"/>
        <v>0</v>
      </c>
      <c r="BE4360" t="str">
        <f t="shared" si="1031"/>
        <v>TL only</v>
      </c>
      <c r="BF4360">
        <f t="shared" si="1032"/>
        <v>0</v>
      </c>
      <c r="BG4360">
        <f t="shared" si="1033"/>
        <v>1</v>
      </c>
      <c r="BH4360">
        <f t="shared" si="1034"/>
        <v>0</v>
      </c>
    </row>
    <row r="4361" spans="1:60" x14ac:dyDescent="0.45">
      <c r="A4361" t="s">
        <v>18037</v>
      </c>
      <c r="B4361" t="s">
        <v>1177</v>
      </c>
      <c r="C4361" t="s">
        <v>18038</v>
      </c>
      <c r="D4361" t="s">
        <v>1179</v>
      </c>
      <c r="E4361" t="s">
        <v>1179</v>
      </c>
      <c r="F4361">
        <v>0</v>
      </c>
      <c r="G4361">
        <v>0.54590000000000005</v>
      </c>
      <c r="H4361">
        <v>1</v>
      </c>
      <c r="I4361" t="s">
        <v>56</v>
      </c>
      <c r="J4361" t="s">
        <v>57</v>
      </c>
      <c r="K4361" t="s">
        <v>3952</v>
      </c>
      <c r="L4361" t="s">
        <v>18039</v>
      </c>
      <c r="M4361" t="s">
        <v>18040</v>
      </c>
      <c r="N4361">
        <v>24</v>
      </c>
      <c r="S4361" t="e">
        <f t="shared" si="1020"/>
        <v>#DIV/0!</v>
      </c>
      <c r="X4361" s="3" t="e">
        <f t="shared" si="1021"/>
        <v>#DIV/0!</v>
      </c>
      <c r="Y4361" t="e">
        <f t="shared" si="1022"/>
        <v>#DIV/0!</v>
      </c>
      <c r="AD4361" t="e">
        <f t="shared" si="1023"/>
        <v>#DIV/0!</v>
      </c>
      <c r="AI4361" t="e">
        <f t="shared" si="1024"/>
        <v>#DIV/0!</v>
      </c>
      <c r="AJ4361" t="e">
        <f t="shared" si="1025"/>
        <v>#DIV/0!</v>
      </c>
      <c r="AK4361" s="1" t="e">
        <f>IF(AND(OR(#REF!&gt;1.49,#REF!&lt; 0.67),#REF!&lt; 0.05),"TL regulate","none")</f>
        <v>#REF!</v>
      </c>
      <c r="AL4361" s="1" t="e">
        <f t="shared" si="1026"/>
        <v>#DIV/0!</v>
      </c>
      <c r="AM4361" s="1" t="e">
        <f t="shared" si="1027"/>
        <v>#DIV/0!</v>
      </c>
      <c r="AO4361">
        <v>0</v>
      </c>
      <c r="AP4361">
        <v>0</v>
      </c>
      <c r="AQ4361">
        <v>0</v>
      </c>
      <c r="AR4361">
        <v>0</v>
      </c>
      <c r="AS4361">
        <f t="shared" si="1028"/>
        <v>0</v>
      </c>
      <c r="AT4361">
        <v>0</v>
      </c>
      <c r="AU4361">
        <v>0</v>
      </c>
      <c r="AV4361">
        <v>0</v>
      </c>
      <c r="AW4361">
        <v>0</v>
      </c>
      <c r="AX4361">
        <f t="shared" si="1029"/>
        <v>0</v>
      </c>
      <c r="AY4361">
        <v>0</v>
      </c>
      <c r="AZ4361">
        <v>0</v>
      </c>
      <c r="BA4361">
        <v>0</v>
      </c>
      <c r="BB4361">
        <v>0</v>
      </c>
      <c r="BC4361">
        <f t="shared" si="1030"/>
        <v>0</v>
      </c>
      <c r="BE4361" t="str">
        <f t="shared" si="1031"/>
        <v>void</v>
      </c>
      <c r="BF4361">
        <f t="shared" si="1032"/>
        <v>0</v>
      </c>
      <c r="BG4361">
        <f t="shared" si="1033"/>
        <v>0</v>
      </c>
      <c r="BH4361">
        <f t="shared" si="1034"/>
        <v>0</v>
      </c>
    </row>
    <row r="4362" spans="1:60" x14ac:dyDescent="0.45">
      <c r="A4362" t="s">
        <v>18041</v>
      </c>
      <c r="B4362" t="s">
        <v>9582</v>
      </c>
      <c r="C4362">
        <v>470</v>
      </c>
      <c r="D4362" t="s">
        <v>9582</v>
      </c>
      <c r="E4362" t="s">
        <v>9582</v>
      </c>
      <c r="F4362">
        <v>0</v>
      </c>
      <c r="G4362">
        <v>0.36631999999999998</v>
      </c>
      <c r="H4362">
        <v>0</v>
      </c>
      <c r="I4362" t="s">
        <v>56</v>
      </c>
      <c r="J4362" t="s">
        <v>57</v>
      </c>
      <c r="K4362" t="s">
        <v>705</v>
      </c>
      <c r="L4362" t="s">
        <v>18042</v>
      </c>
      <c r="M4362" t="s">
        <v>18043</v>
      </c>
      <c r="N4362">
        <v>5</v>
      </c>
      <c r="S4362" t="e">
        <f t="shared" si="1020"/>
        <v>#DIV/0!</v>
      </c>
      <c r="X4362" s="3" t="e">
        <f t="shared" si="1021"/>
        <v>#DIV/0!</v>
      </c>
      <c r="Y4362" t="e">
        <f t="shared" si="1022"/>
        <v>#DIV/0!</v>
      </c>
      <c r="AD4362" t="e">
        <f t="shared" si="1023"/>
        <v>#DIV/0!</v>
      </c>
      <c r="AI4362" t="e">
        <f t="shared" si="1024"/>
        <v>#DIV/0!</v>
      </c>
      <c r="AJ4362" t="e">
        <f t="shared" si="1025"/>
        <v>#DIV/0!</v>
      </c>
      <c r="AK4362" s="1" t="e">
        <f>IF(AND(OR(#REF!&gt;1.49,#REF!&lt; 0.67),#REF!&lt; 0.05),"TL regulate","none")</f>
        <v>#REF!</v>
      </c>
      <c r="AL4362" s="1" t="e">
        <f t="shared" si="1026"/>
        <v>#DIV/0!</v>
      </c>
      <c r="AM4362" s="1" t="e">
        <f t="shared" si="1027"/>
        <v>#DIV/0!</v>
      </c>
      <c r="AO4362">
        <v>0</v>
      </c>
      <c r="AP4362">
        <v>0</v>
      </c>
      <c r="AQ4362">
        <v>0</v>
      </c>
      <c r="AR4362">
        <v>0</v>
      </c>
      <c r="AS4362">
        <f t="shared" si="1028"/>
        <v>0</v>
      </c>
      <c r="AT4362">
        <v>0</v>
      </c>
      <c r="AU4362">
        <v>0</v>
      </c>
      <c r="AV4362">
        <v>0</v>
      </c>
      <c r="AW4362">
        <v>0</v>
      </c>
      <c r="AX4362">
        <f t="shared" si="1029"/>
        <v>0</v>
      </c>
      <c r="AY4362">
        <v>0</v>
      </c>
      <c r="AZ4362">
        <v>0</v>
      </c>
      <c r="BA4362">
        <v>0</v>
      </c>
      <c r="BB4362">
        <v>0</v>
      </c>
      <c r="BC4362">
        <f t="shared" si="1030"/>
        <v>0</v>
      </c>
      <c r="BE4362" t="str">
        <f t="shared" si="1031"/>
        <v>void</v>
      </c>
      <c r="BF4362">
        <f t="shared" si="1032"/>
        <v>0</v>
      </c>
      <c r="BG4362">
        <f t="shared" si="1033"/>
        <v>0</v>
      </c>
      <c r="BH4362">
        <f t="shared" si="1034"/>
        <v>0</v>
      </c>
    </row>
    <row r="4363" spans="1:60" x14ac:dyDescent="0.45">
      <c r="A4363" t="s">
        <v>18044</v>
      </c>
      <c r="B4363" t="s">
        <v>9582</v>
      </c>
      <c r="C4363">
        <v>1223</v>
      </c>
      <c r="D4363" t="s">
        <v>9582</v>
      </c>
      <c r="E4363" t="s">
        <v>9582</v>
      </c>
      <c r="F4363" t="s">
        <v>9583</v>
      </c>
      <c r="G4363">
        <v>0.43357000000000001</v>
      </c>
      <c r="H4363">
        <v>0</v>
      </c>
      <c r="I4363" t="s">
        <v>56</v>
      </c>
      <c r="J4363" t="s">
        <v>57</v>
      </c>
      <c r="K4363" t="s">
        <v>690</v>
      </c>
      <c r="L4363" t="s">
        <v>18045</v>
      </c>
      <c r="M4363" t="s">
        <v>18046</v>
      </c>
      <c r="N4363">
        <v>5</v>
      </c>
      <c r="S4363" t="e">
        <f t="shared" si="1020"/>
        <v>#DIV/0!</v>
      </c>
      <c r="X4363" s="3" t="e">
        <f t="shared" si="1021"/>
        <v>#DIV/0!</v>
      </c>
      <c r="Y4363" t="e">
        <f t="shared" si="1022"/>
        <v>#DIV/0!</v>
      </c>
      <c r="AD4363" t="e">
        <f t="shared" si="1023"/>
        <v>#DIV/0!</v>
      </c>
      <c r="AI4363" t="e">
        <f t="shared" si="1024"/>
        <v>#DIV/0!</v>
      </c>
      <c r="AJ4363" t="e">
        <f t="shared" si="1025"/>
        <v>#DIV/0!</v>
      </c>
      <c r="AK4363" s="1" t="e">
        <f>IF(AND(OR(#REF!&gt;1.49,#REF!&lt; 0.67),#REF!&lt; 0.05),"TL regulate","none")</f>
        <v>#REF!</v>
      </c>
      <c r="AL4363" s="1" t="e">
        <f t="shared" si="1026"/>
        <v>#DIV/0!</v>
      </c>
      <c r="AM4363" s="1" t="e">
        <f t="shared" si="1027"/>
        <v>#DIV/0!</v>
      </c>
      <c r="AO4363">
        <v>0</v>
      </c>
      <c r="AP4363">
        <v>0</v>
      </c>
      <c r="AQ4363">
        <v>0</v>
      </c>
      <c r="AR4363">
        <v>0</v>
      </c>
      <c r="AS4363">
        <f t="shared" si="1028"/>
        <v>0</v>
      </c>
      <c r="AT4363">
        <v>0</v>
      </c>
      <c r="AU4363">
        <v>0</v>
      </c>
      <c r="AV4363">
        <v>0</v>
      </c>
      <c r="AW4363">
        <v>0</v>
      </c>
      <c r="AX4363">
        <f t="shared" si="1029"/>
        <v>0</v>
      </c>
      <c r="AY4363">
        <v>0</v>
      </c>
      <c r="AZ4363">
        <v>0</v>
      </c>
      <c r="BA4363">
        <v>0</v>
      </c>
      <c r="BB4363">
        <v>0</v>
      </c>
      <c r="BC4363">
        <f t="shared" si="1030"/>
        <v>0</v>
      </c>
      <c r="BE4363" t="str">
        <f t="shared" si="1031"/>
        <v>void</v>
      </c>
      <c r="BF4363">
        <f t="shared" si="1032"/>
        <v>0</v>
      </c>
      <c r="BG4363">
        <f t="shared" si="1033"/>
        <v>0</v>
      </c>
      <c r="BH4363">
        <f t="shared" si="1034"/>
        <v>0</v>
      </c>
    </row>
    <row r="4364" spans="1:60" x14ac:dyDescent="0.45">
      <c r="A4364" t="s">
        <v>18047</v>
      </c>
      <c r="B4364" t="s">
        <v>9582</v>
      </c>
      <c r="C4364">
        <v>1222</v>
      </c>
      <c r="D4364" t="s">
        <v>9582</v>
      </c>
      <c r="E4364" t="s">
        <v>9582</v>
      </c>
      <c r="F4364">
        <v>0</v>
      </c>
      <c r="G4364">
        <v>0.31339099999999998</v>
      </c>
      <c r="H4364">
        <v>0</v>
      </c>
      <c r="I4364" t="s">
        <v>56</v>
      </c>
      <c r="J4364" t="s">
        <v>57</v>
      </c>
      <c r="K4364" t="s">
        <v>882</v>
      </c>
      <c r="L4364" t="s">
        <v>18048</v>
      </c>
      <c r="M4364" t="s">
        <v>18049</v>
      </c>
      <c r="N4364">
        <v>4</v>
      </c>
      <c r="S4364" t="e">
        <f t="shared" si="1020"/>
        <v>#DIV/0!</v>
      </c>
      <c r="X4364" s="3" t="e">
        <f t="shared" si="1021"/>
        <v>#DIV/0!</v>
      </c>
      <c r="Y4364" t="e">
        <f t="shared" si="1022"/>
        <v>#DIV/0!</v>
      </c>
      <c r="AD4364" t="e">
        <f t="shared" si="1023"/>
        <v>#DIV/0!</v>
      </c>
      <c r="AI4364" t="e">
        <f t="shared" si="1024"/>
        <v>#DIV/0!</v>
      </c>
      <c r="AJ4364" t="e">
        <f t="shared" si="1025"/>
        <v>#DIV/0!</v>
      </c>
      <c r="AK4364" s="1" t="e">
        <f>IF(AND(OR(#REF!&gt;1.49,#REF!&lt; 0.67),#REF!&lt; 0.05),"TL regulate","none")</f>
        <v>#REF!</v>
      </c>
      <c r="AL4364" s="1" t="e">
        <f t="shared" si="1026"/>
        <v>#DIV/0!</v>
      </c>
      <c r="AM4364" s="1" t="e">
        <f t="shared" si="1027"/>
        <v>#DIV/0!</v>
      </c>
      <c r="AO4364">
        <v>0</v>
      </c>
      <c r="AP4364">
        <v>0</v>
      </c>
      <c r="AQ4364">
        <v>0</v>
      </c>
      <c r="AR4364">
        <v>0</v>
      </c>
      <c r="AS4364">
        <f t="shared" si="1028"/>
        <v>0</v>
      </c>
      <c r="AT4364">
        <v>0</v>
      </c>
      <c r="AU4364">
        <v>0</v>
      </c>
      <c r="AV4364">
        <v>0</v>
      </c>
      <c r="AW4364">
        <v>0</v>
      </c>
      <c r="AX4364">
        <f t="shared" si="1029"/>
        <v>0</v>
      </c>
      <c r="AY4364">
        <v>0</v>
      </c>
      <c r="AZ4364">
        <v>0</v>
      </c>
      <c r="BA4364">
        <v>0</v>
      </c>
      <c r="BB4364">
        <v>0</v>
      </c>
      <c r="BC4364">
        <f t="shared" si="1030"/>
        <v>0</v>
      </c>
      <c r="BE4364" t="str">
        <f t="shared" si="1031"/>
        <v>void</v>
      </c>
      <c r="BF4364">
        <f t="shared" si="1032"/>
        <v>0</v>
      </c>
      <c r="BG4364">
        <f t="shared" si="1033"/>
        <v>0</v>
      </c>
      <c r="BH4364">
        <f t="shared" si="1034"/>
        <v>0</v>
      </c>
    </row>
    <row r="4365" spans="1:60" x14ac:dyDescent="0.45">
      <c r="A4365" t="s">
        <v>18050</v>
      </c>
      <c r="B4365" t="s">
        <v>5018</v>
      </c>
      <c r="C4365">
        <v>349</v>
      </c>
      <c r="D4365" t="s">
        <v>5018</v>
      </c>
      <c r="E4365" t="s">
        <v>5018</v>
      </c>
      <c r="F4365">
        <v>0</v>
      </c>
      <c r="G4365">
        <v>0.89059299999999997</v>
      </c>
      <c r="H4365">
        <v>1</v>
      </c>
      <c r="I4365" t="s">
        <v>56</v>
      </c>
      <c r="J4365" t="s">
        <v>57</v>
      </c>
      <c r="K4365" t="s">
        <v>515</v>
      </c>
      <c r="L4365" t="s">
        <v>18051</v>
      </c>
      <c r="M4365" t="s">
        <v>18052</v>
      </c>
      <c r="N4365">
        <v>3</v>
      </c>
      <c r="S4365" t="e">
        <f t="shared" si="1020"/>
        <v>#DIV/0!</v>
      </c>
      <c r="X4365" s="3" t="e">
        <f t="shared" si="1021"/>
        <v>#DIV/0!</v>
      </c>
      <c r="Y4365" t="e">
        <f t="shared" si="1022"/>
        <v>#DIV/0!</v>
      </c>
      <c r="AD4365" t="e">
        <f t="shared" si="1023"/>
        <v>#DIV/0!</v>
      </c>
      <c r="AI4365" t="e">
        <f t="shared" si="1024"/>
        <v>#DIV/0!</v>
      </c>
      <c r="AJ4365" t="e">
        <f t="shared" si="1025"/>
        <v>#DIV/0!</v>
      </c>
      <c r="AK4365" s="1" t="e">
        <f>IF(AND(OR(#REF!&gt;1.49,#REF!&lt; 0.67),#REF!&lt; 0.05),"TL regulate","none")</f>
        <v>#REF!</v>
      </c>
      <c r="AL4365" s="1" t="e">
        <f t="shared" si="1026"/>
        <v>#DIV/0!</v>
      </c>
      <c r="AM4365" s="1" t="e">
        <f t="shared" si="1027"/>
        <v>#DIV/0!</v>
      </c>
      <c r="AO4365">
        <v>0</v>
      </c>
      <c r="AP4365">
        <v>0</v>
      </c>
      <c r="AQ4365">
        <v>65523000</v>
      </c>
      <c r="AR4365">
        <v>0</v>
      </c>
      <c r="AS4365">
        <f t="shared" si="1028"/>
        <v>65523000</v>
      </c>
      <c r="AT4365">
        <v>0</v>
      </c>
      <c r="AU4365">
        <v>0</v>
      </c>
      <c r="AV4365">
        <v>0</v>
      </c>
      <c r="AW4365">
        <v>0</v>
      </c>
      <c r="AX4365">
        <f t="shared" si="1029"/>
        <v>0</v>
      </c>
      <c r="AY4365">
        <v>0</v>
      </c>
      <c r="AZ4365">
        <v>0</v>
      </c>
      <c r="BA4365">
        <v>0</v>
      </c>
      <c r="BB4365">
        <v>0</v>
      </c>
      <c r="BC4365">
        <f t="shared" si="1030"/>
        <v>0</v>
      </c>
      <c r="BE4365" t="str">
        <f t="shared" si="1031"/>
        <v>LPS only</v>
      </c>
      <c r="BF4365">
        <f t="shared" si="1032"/>
        <v>1</v>
      </c>
      <c r="BG4365">
        <f t="shared" si="1033"/>
        <v>0</v>
      </c>
      <c r="BH4365">
        <f t="shared" si="1034"/>
        <v>0</v>
      </c>
    </row>
    <row r="4366" spans="1:60" x14ac:dyDescent="0.45">
      <c r="A4366" t="s">
        <v>18053</v>
      </c>
      <c r="B4366" t="s">
        <v>5018</v>
      </c>
      <c r="C4366">
        <v>115</v>
      </c>
      <c r="D4366" t="s">
        <v>5018</v>
      </c>
      <c r="E4366" t="s">
        <v>5018</v>
      </c>
      <c r="F4366">
        <v>0</v>
      </c>
      <c r="G4366">
        <v>0.99613499999999999</v>
      </c>
      <c r="H4366">
        <v>1</v>
      </c>
      <c r="I4366" t="s">
        <v>56</v>
      </c>
      <c r="J4366" t="s">
        <v>57</v>
      </c>
      <c r="K4366" t="s">
        <v>377</v>
      </c>
      <c r="L4366" t="s">
        <v>18054</v>
      </c>
      <c r="M4366" t="s">
        <v>18055</v>
      </c>
      <c r="N4366">
        <v>8</v>
      </c>
      <c r="S4366" t="e">
        <f t="shared" si="1020"/>
        <v>#DIV/0!</v>
      </c>
      <c r="X4366" s="3" t="e">
        <f t="shared" si="1021"/>
        <v>#DIV/0!</v>
      </c>
      <c r="Y4366" t="e">
        <f t="shared" si="1022"/>
        <v>#DIV/0!</v>
      </c>
      <c r="AD4366" t="e">
        <f t="shared" si="1023"/>
        <v>#DIV/0!</v>
      </c>
      <c r="AI4366" t="e">
        <f t="shared" si="1024"/>
        <v>#DIV/0!</v>
      </c>
      <c r="AJ4366" t="e">
        <f t="shared" si="1025"/>
        <v>#DIV/0!</v>
      </c>
      <c r="AK4366" s="1" t="e">
        <f>IF(AND(OR(#REF!&gt;1.49,#REF!&lt; 0.67),#REF!&lt; 0.05),"TL regulate","none")</f>
        <v>#REF!</v>
      </c>
      <c r="AL4366" s="1" t="e">
        <f t="shared" si="1026"/>
        <v>#DIV/0!</v>
      </c>
      <c r="AM4366" s="1" t="e">
        <f t="shared" si="1027"/>
        <v>#DIV/0!</v>
      </c>
      <c r="AO4366">
        <v>0</v>
      </c>
      <c r="AP4366">
        <v>0</v>
      </c>
      <c r="AQ4366">
        <v>0</v>
      </c>
      <c r="AR4366">
        <v>0</v>
      </c>
      <c r="AS4366">
        <f t="shared" si="1028"/>
        <v>0</v>
      </c>
      <c r="AT4366">
        <v>0</v>
      </c>
      <c r="AU4366">
        <v>0</v>
      </c>
      <c r="AV4366">
        <v>0</v>
      </c>
      <c r="AW4366">
        <v>0</v>
      </c>
      <c r="AX4366">
        <f t="shared" si="1029"/>
        <v>0</v>
      </c>
      <c r="AY4366">
        <v>0</v>
      </c>
      <c r="AZ4366">
        <v>0</v>
      </c>
      <c r="BA4366">
        <v>0</v>
      </c>
      <c r="BB4366">
        <v>0</v>
      </c>
      <c r="BC4366">
        <f t="shared" si="1030"/>
        <v>0</v>
      </c>
      <c r="BE4366" t="str">
        <f t="shared" si="1031"/>
        <v>void</v>
      </c>
      <c r="BF4366">
        <f t="shared" si="1032"/>
        <v>0</v>
      </c>
      <c r="BG4366">
        <f t="shared" si="1033"/>
        <v>0</v>
      </c>
      <c r="BH4366">
        <f t="shared" si="1034"/>
        <v>0</v>
      </c>
    </row>
    <row r="4367" spans="1:60" x14ac:dyDescent="0.45">
      <c r="A4367" t="s">
        <v>18056</v>
      </c>
      <c r="B4367" t="s">
        <v>10901</v>
      </c>
      <c r="C4367">
        <v>252</v>
      </c>
      <c r="D4367" t="s">
        <v>10901</v>
      </c>
      <c r="E4367" t="s">
        <v>10901</v>
      </c>
      <c r="F4367" t="s">
        <v>10902</v>
      </c>
      <c r="G4367">
        <v>0.99998100000000001</v>
      </c>
      <c r="H4367">
        <v>1</v>
      </c>
      <c r="I4367" t="s">
        <v>56</v>
      </c>
      <c r="J4367" t="s">
        <v>57</v>
      </c>
      <c r="K4367" t="s">
        <v>82</v>
      </c>
      <c r="L4367" t="s">
        <v>18057</v>
      </c>
      <c r="M4367" t="s">
        <v>18058</v>
      </c>
      <c r="N4367">
        <v>3</v>
      </c>
      <c r="S4367" t="e">
        <f t="shared" si="1020"/>
        <v>#DIV/0!</v>
      </c>
      <c r="X4367" s="3" t="e">
        <f t="shared" si="1021"/>
        <v>#DIV/0!</v>
      </c>
      <c r="Y4367" t="e">
        <f t="shared" si="1022"/>
        <v>#DIV/0!</v>
      </c>
      <c r="AD4367" t="e">
        <f t="shared" si="1023"/>
        <v>#DIV/0!</v>
      </c>
      <c r="AI4367" t="e">
        <f t="shared" si="1024"/>
        <v>#DIV/0!</v>
      </c>
      <c r="AJ4367" t="e">
        <f t="shared" si="1025"/>
        <v>#DIV/0!</v>
      </c>
      <c r="AK4367" s="1" t="e">
        <f>IF(AND(OR(#REF!&gt;1.49,#REF!&lt; 0.67),#REF!&lt; 0.05),"TL regulate","none")</f>
        <v>#REF!</v>
      </c>
      <c r="AL4367" s="1" t="e">
        <f t="shared" si="1026"/>
        <v>#DIV/0!</v>
      </c>
      <c r="AM4367" s="1" t="e">
        <f t="shared" si="1027"/>
        <v>#DIV/0!</v>
      </c>
      <c r="AO4367">
        <v>0</v>
      </c>
      <c r="AP4367">
        <v>0</v>
      </c>
      <c r="AQ4367">
        <v>0</v>
      </c>
      <c r="AR4367">
        <v>0</v>
      </c>
      <c r="AS4367">
        <f t="shared" si="1028"/>
        <v>0</v>
      </c>
      <c r="AT4367">
        <v>0</v>
      </c>
      <c r="AU4367">
        <v>0</v>
      </c>
      <c r="AV4367">
        <v>0</v>
      </c>
      <c r="AW4367">
        <v>0</v>
      </c>
      <c r="AX4367">
        <f t="shared" si="1029"/>
        <v>0</v>
      </c>
      <c r="AY4367">
        <v>0</v>
      </c>
      <c r="AZ4367">
        <v>0</v>
      </c>
      <c r="BA4367">
        <v>0</v>
      </c>
      <c r="BB4367">
        <v>0</v>
      </c>
      <c r="BC4367">
        <f t="shared" si="1030"/>
        <v>0</v>
      </c>
      <c r="BE4367" t="str">
        <f t="shared" si="1031"/>
        <v>void</v>
      </c>
      <c r="BF4367">
        <f t="shared" si="1032"/>
        <v>0</v>
      </c>
      <c r="BG4367">
        <f t="shared" si="1033"/>
        <v>0</v>
      </c>
      <c r="BH4367">
        <f t="shared" si="1034"/>
        <v>0</v>
      </c>
    </row>
    <row r="4368" spans="1:60" x14ac:dyDescent="0.45">
      <c r="A4368" t="s">
        <v>18059</v>
      </c>
      <c r="B4368" t="s">
        <v>3796</v>
      </c>
      <c r="C4368" t="s">
        <v>18060</v>
      </c>
      <c r="D4368" t="s">
        <v>3798</v>
      </c>
      <c r="E4368" t="s">
        <v>3798</v>
      </c>
      <c r="F4368" t="s">
        <v>3799</v>
      </c>
      <c r="G4368">
        <v>0.801867</v>
      </c>
      <c r="H4368">
        <v>1</v>
      </c>
      <c r="I4368" t="s">
        <v>56</v>
      </c>
      <c r="J4368" t="s">
        <v>57</v>
      </c>
      <c r="K4368" t="s">
        <v>1377</v>
      </c>
      <c r="L4368" t="s">
        <v>18061</v>
      </c>
      <c r="M4368" t="s">
        <v>18062</v>
      </c>
      <c r="N4368">
        <v>1</v>
      </c>
      <c r="S4368" t="e">
        <f t="shared" si="1020"/>
        <v>#DIV/0!</v>
      </c>
      <c r="X4368" s="3" t="e">
        <f t="shared" si="1021"/>
        <v>#DIV/0!</v>
      </c>
      <c r="Y4368" t="e">
        <f t="shared" si="1022"/>
        <v>#DIV/0!</v>
      </c>
      <c r="AD4368" t="e">
        <f t="shared" si="1023"/>
        <v>#DIV/0!</v>
      </c>
      <c r="AI4368" t="e">
        <f t="shared" si="1024"/>
        <v>#DIV/0!</v>
      </c>
      <c r="AJ4368" t="e">
        <f t="shared" si="1025"/>
        <v>#DIV/0!</v>
      </c>
      <c r="AK4368" s="1" t="e">
        <f>IF(AND(OR(#REF!&gt;1.49,#REF!&lt; 0.67),#REF!&lt; 0.05),"TL regulate","none")</f>
        <v>#REF!</v>
      </c>
      <c r="AL4368" s="1" t="e">
        <f t="shared" si="1026"/>
        <v>#DIV/0!</v>
      </c>
      <c r="AM4368" s="1" t="e">
        <f t="shared" si="1027"/>
        <v>#DIV/0!</v>
      </c>
      <c r="AO4368">
        <v>6472300</v>
      </c>
      <c r="AP4368">
        <v>0</v>
      </c>
      <c r="AQ4368">
        <v>0</v>
      </c>
      <c r="AR4368">
        <v>0</v>
      </c>
      <c r="AS4368">
        <f t="shared" si="1028"/>
        <v>6472300</v>
      </c>
      <c r="AT4368">
        <v>0</v>
      </c>
      <c r="AU4368">
        <v>0</v>
      </c>
      <c r="AV4368">
        <v>0</v>
      </c>
      <c r="AW4368">
        <v>0</v>
      </c>
      <c r="AX4368">
        <f t="shared" si="1029"/>
        <v>0</v>
      </c>
      <c r="AY4368">
        <v>0</v>
      </c>
      <c r="AZ4368">
        <v>0</v>
      </c>
      <c r="BA4368">
        <v>0</v>
      </c>
      <c r="BB4368">
        <v>0</v>
      </c>
      <c r="BC4368">
        <f t="shared" si="1030"/>
        <v>0</v>
      </c>
      <c r="BE4368" t="str">
        <f t="shared" si="1031"/>
        <v>LPS only</v>
      </c>
      <c r="BF4368">
        <f t="shared" si="1032"/>
        <v>1</v>
      </c>
      <c r="BG4368">
        <f t="shared" si="1033"/>
        <v>0</v>
      </c>
      <c r="BH4368">
        <f t="shared" si="1034"/>
        <v>0</v>
      </c>
    </row>
    <row r="4369" spans="1:60" x14ac:dyDescent="0.45">
      <c r="A4369" t="s">
        <v>18063</v>
      </c>
      <c r="B4369" t="s">
        <v>3796</v>
      </c>
      <c r="C4369" t="s">
        <v>18064</v>
      </c>
      <c r="D4369" t="s">
        <v>3798</v>
      </c>
      <c r="E4369" t="s">
        <v>3798</v>
      </c>
      <c r="F4369" t="s">
        <v>3799</v>
      </c>
      <c r="G4369">
        <v>0.99746800000000002</v>
      </c>
      <c r="H4369">
        <v>2</v>
      </c>
      <c r="I4369" t="s">
        <v>56</v>
      </c>
      <c r="J4369" t="s">
        <v>18065</v>
      </c>
      <c r="K4369" t="s">
        <v>1255</v>
      </c>
      <c r="L4369" t="s">
        <v>18066</v>
      </c>
      <c r="M4369" t="s">
        <v>18067</v>
      </c>
      <c r="N4369">
        <v>4</v>
      </c>
      <c r="S4369" t="e">
        <f t="shared" si="1020"/>
        <v>#DIV/0!</v>
      </c>
      <c r="X4369" s="3" t="e">
        <f t="shared" si="1021"/>
        <v>#DIV/0!</v>
      </c>
      <c r="Y4369" t="e">
        <f t="shared" si="1022"/>
        <v>#DIV/0!</v>
      </c>
      <c r="AD4369" t="e">
        <f t="shared" si="1023"/>
        <v>#DIV/0!</v>
      </c>
      <c r="AI4369" t="e">
        <f t="shared" si="1024"/>
        <v>#DIV/0!</v>
      </c>
      <c r="AJ4369" t="e">
        <f t="shared" si="1025"/>
        <v>#DIV/0!</v>
      </c>
      <c r="AK4369" s="1" t="e">
        <f>IF(AND(OR(#REF!&gt;1.49,#REF!&lt; 0.67),#REF!&lt; 0.05),"TL regulate","none")</f>
        <v>#REF!</v>
      </c>
      <c r="AL4369" s="1" t="e">
        <f t="shared" si="1026"/>
        <v>#DIV/0!</v>
      </c>
      <c r="AM4369" s="1" t="e">
        <f t="shared" si="1027"/>
        <v>#DIV/0!</v>
      </c>
      <c r="AO4369">
        <v>0</v>
      </c>
      <c r="AP4369">
        <v>0</v>
      </c>
      <c r="AQ4369">
        <v>0</v>
      </c>
      <c r="AR4369">
        <v>0</v>
      </c>
      <c r="AS4369">
        <f t="shared" si="1028"/>
        <v>0</v>
      </c>
      <c r="AT4369">
        <v>0</v>
      </c>
      <c r="AU4369">
        <v>0</v>
      </c>
      <c r="AV4369">
        <v>0</v>
      </c>
      <c r="AW4369">
        <v>0</v>
      </c>
      <c r="AX4369">
        <f t="shared" si="1029"/>
        <v>0</v>
      </c>
      <c r="AY4369">
        <v>25365000</v>
      </c>
      <c r="AZ4369">
        <v>0</v>
      </c>
      <c r="BA4369">
        <v>0</v>
      </c>
      <c r="BB4369">
        <v>0</v>
      </c>
      <c r="BC4369">
        <f t="shared" si="1030"/>
        <v>25365000</v>
      </c>
      <c r="BE4369" t="str">
        <f t="shared" si="1031"/>
        <v>Cel only</v>
      </c>
      <c r="BF4369">
        <f t="shared" si="1032"/>
        <v>0</v>
      </c>
      <c r="BG4369">
        <f t="shared" si="1033"/>
        <v>0</v>
      </c>
      <c r="BH4369">
        <f t="shared" si="1034"/>
        <v>1</v>
      </c>
    </row>
    <row r="4370" spans="1:60" x14ac:dyDescent="0.45">
      <c r="A4370" t="s">
        <v>18068</v>
      </c>
      <c r="B4370" t="s">
        <v>3796</v>
      </c>
      <c r="C4370" t="s">
        <v>18069</v>
      </c>
      <c r="D4370" t="s">
        <v>3798</v>
      </c>
      <c r="E4370" t="s">
        <v>3798</v>
      </c>
      <c r="F4370" t="s">
        <v>3799</v>
      </c>
      <c r="G4370">
        <v>0.59307399999999999</v>
      </c>
      <c r="H4370">
        <v>1</v>
      </c>
      <c r="I4370" t="s">
        <v>56</v>
      </c>
      <c r="J4370" t="s">
        <v>57</v>
      </c>
      <c r="K4370" t="s">
        <v>153</v>
      </c>
      <c r="L4370" t="s">
        <v>18070</v>
      </c>
      <c r="M4370" t="s">
        <v>18071</v>
      </c>
      <c r="N4370">
        <v>1</v>
      </c>
      <c r="S4370" t="e">
        <f t="shared" si="1020"/>
        <v>#DIV/0!</v>
      </c>
      <c r="X4370" s="3" t="e">
        <f t="shared" si="1021"/>
        <v>#DIV/0!</v>
      </c>
      <c r="Y4370" t="e">
        <f t="shared" si="1022"/>
        <v>#DIV/0!</v>
      </c>
      <c r="AD4370" t="e">
        <f t="shared" si="1023"/>
        <v>#DIV/0!</v>
      </c>
      <c r="AI4370" t="e">
        <f t="shared" si="1024"/>
        <v>#DIV/0!</v>
      </c>
      <c r="AJ4370" t="e">
        <f t="shared" si="1025"/>
        <v>#DIV/0!</v>
      </c>
      <c r="AK4370" s="1" t="e">
        <f>IF(AND(OR(#REF!&gt;1.49,#REF!&lt; 0.67),#REF!&lt; 0.05),"TL regulate","none")</f>
        <v>#REF!</v>
      </c>
      <c r="AL4370" s="1" t="e">
        <f t="shared" si="1026"/>
        <v>#DIV/0!</v>
      </c>
      <c r="AM4370" s="1" t="e">
        <f t="shared" si="1027"/>
        <v>#DIV/0!</v>
      </c>
      <c r="AO4370">
        <v>0</v>
      </c>
      <c r="AP4370">
        <v>0</v>
      </c>
      <c r="AQ4370">
        <v>0</v>
      </c>
      <c r="AR4370">
        <v>0</v>
      </c>
      <c r="AS4370">
        <f t="shared" si="1028"/>
        <v>0</v>
      </c>
      <c r="AT4370">
        <v>0</v>
      </c>
      <c r="AU4370">
        <v>0</v>
      </c>
      <c r="AV4370">
        <v>0</v>
      </c>
      <c r="AW4370">
        <v>0</v>
      </c>
      <c r="AX4370">
        <f t="shared" si="1029"/>
        <v>0</v>
      </c>
      <c r="AY4370">
        <v>0</v>
      </c>
      <c r="AZ4370">
        <v>0</v>
      </c>
      <c r="BA4370">
        <v>4849200</v>
      </c>
      <c r="BB4370">
        <v>0</v>
      </c>
      <c r="BC4370">
        <f t="shared" si="1030"/>
        <v>4849200</v>
      </c>
      <c r="BE4370" t="str">
        <f t="shared" si="1031"/>
        <v>Cel only</v>
      </c>
      <c r="BF4370">
        <f t="shared" si="1032"/>
        <v>0</v>
      </c>
      <c r="BG4370">
        <f t="shared" si="1033"/>
        <v>0</v>
      </c>
      <c r="BH4370">
        <f t="shared" si="1034"/>
        <v>1</v>
      </c>
    </row>
    <row r="4371" spans="1:60" x14ac:dyDescent="0.45">
      <c r="A4371" t="s">
        <v>18072</v>
      </c>
      <c r="B4371" t="s">
        <v>8041</v>
      </c>
      <c r="C4371">
        <v>477</v>
      </c>
      <c r="D4371" t="s">
        <v>8041</v>
      </c>
      <c r="E4371" t="s">
        <v>8041</v>
      </c>
      <c r="F4371" t="s">
        <v>8042</v>
      </c>
      <c r="G4371">
        <v>0.60868299999999997</v>
      </c>
      <c r="H4371">
        <v>1</v>
      </c>
      <c r="I4371" t="s">
        <v>80</v>
      </c>
      <c r="J4371" t="s">
        <v>57</v>
      </c>
      <c r="K4371" t="s">
        <v>676</v>
      </c>
      <c r="L4371" t="s">
        <v>18073</v>
      </c>
      <c r="M4371" t="s">
        <v>18074</v>
      </c>
      <c r="N4371">
        <v>6</v>
      </c>
      <c r="S4371" t="e">
        <f t="shared" si="1020"/>
        <v>#DIV/0!</v>
      </c>
      <c r="X4371" s="3" t="e">
        <f t="shared" si="1021"/>
        <v>#DIV/0!</v>
      </c>
      <c r="Y4371" t="e">
        <f t="shared" si="1022"/>
        <v>#DIV/0!</v>
      </c>
      <c r="AD4371" t="e">
        <f t="shared" si="1023"/>
        <v>#DIV/0!</v>
      </c>
      <c r="AI4371" t="e">
        <f t="shared" si="1024"/>
        <v>#DIV/0!</v>
      </c>
      <c r="AJ4371" t="e">
        <f t="shared" si="1025"/>
        <v>#DIV/0!</v>
      </c>
      <c r="AK4371" s="1" t="e">
        <f>IF(AND(OR(#REF!&gt;1.49,#REF!&lt; 0.67),#REF!&lt; 0.05),"TL regulate","none")</f>
        <v>#REF!</v>
      </c>
      <c r="AL4371" s="1" t="e">
        <f t="shared" si="1026"/>
        <v>#DIV/0!</v>
      </c>
      <c r="AM4371" s="1" t="e">
        <f t="shared" si="1027"/>
        <v>#DIV/0!</v>
      </c>
      <c r="AO4371">
        <v>0</v>
      </c>
      <c r="AP4371">
        <v>0</v>
      </c>
      <c r="AQ4371">
        <v>0</v>
      </c>
      <c r="AR4371">
        <v>0</v>
      </c>
      <c r="AS4371">
        <f t="shared" si="1028"/>
        <v>0</v>
      </c>
      <c r="AT4371">
        <v>0</v>
      </c>
      <c r="AU4371">
        <v>0</v>
      </c>
      <c r="AV4371">
        <v>0</v>
      </c>
      <c r="AW4371">
        <v>0</v>
      </c>
      <c r="AX4371">
        <f t="shared" si="1029"/>
        <v>0</v>
      </c>
      <c r="AY4371">
        <v>0</v>
      </c>
      <c r="AZ4371">
        <v>0</v>
      </c>
      <c r="BA4371">
        <v>0</v>
      </c>
      <c r="BB4371">
        <v>0</v>
      </c>
      <c r="BC4371">
        <f t="shared" si="1030"/>
        <v>0</v>
      </c>
      <c r="BE4371" t="str">
        <f t="shared" si="1031"/>
        <v>void</v>
      </c>
      <c r="BF4371">
        <f t="shared" si="1032"/>
        <v>0</v>
      </c>
      <c r="BG4371">
        <f t="shared" si="1033"/>
        <v>0</v>
      </c>
      <c r="BH4371">
        <f t="shared" si="1034"/>
        <v>0</v>
      </c>
    </row>
    <row r="4372" spans="1:60" x14ac:dyDescent="0.45">
      <c r="A4372" t="s">
        <v>18075</v>
      </c>
      <c r="B4372" t="s">
        <v>18076</v>
      </c>
      <c r="C4372">
        <v>1093</v>
      </c>
      <c r="D4372" t="s">
        <v>18076</v>
      </c>
      <c r="E4372" t="s">
        <v>18076</v>
      </c>
      <c r="F4372" t="s">
        <v>18077</v>
      </c>
      <c r="G4372">
        <v>0.87205299999999997</v>
      </c>
      <c r="H4372">
        <v>1</v>
      </c>
      <c r="I4372" t="s">
        <v>56</v>
      </c>
      <c r="J4372" t="s">
        <v>57</v>
      </c>
      <c r="K4372" t="s">
        <v>329</v>
      </c>
      <c r="L4372" t="s">
        <v>18078</v>
      </c>
      <c r="M4372" t="s">
        <v>18079</v>
      </c>
      <c r="N4372">
        <v>3</v>
      </c>
      <c r="S4372" t="e">
        <f t="shared" si="1020"/>
        <v>#DIV/0!</v>
      </c>
      <c r="X4372" s="3" t="e">
        <f t="shared" si="1021"/>
        <v>#DIV/0!</v>
      </c>
      <c r="Y4372" t="e">
        <f t="shared" si="1022"/>
        <v>#DIV/0!</v>
      </c>
      <c r="AD4372" t="e">
        <f t="shared" si="1023"/>
        <v>#DIV/0!</v>
      </c>
      <c r="AI4372" t="e">
        <f t="shared" si="1024"/>
        <v>#DIV/0!</v>
      </c>
      <c r="AJ4372" t="e">
        <f t="shared" si="1025"/>
        <v>#DIV/0!</v>
      </c>
      <c r="AK4372" s="1" t="e">
        <f>IF(AND(OR(#REF!&gt;1.49,#REF!&lt; 0.67),#REF!&lt; 0.05),"TL regulate","none")</f>
        <v>#REF!</v>
      </c>
      <c r="AL4372" s="1" t="e">
        <f t="shared" si="1026"/>
        <v>#DIV/0!</v>
      </c>
      <c r="AM4372" s="1" t="e">
        <f t="shared" si="1027"/>
        <v>#DIV/0!</v>
      </c>
      <c r="AO4372">
        <v>0</v>
      </c>
      <c r="AP4372">
        <v>0</v>
      </c>
      <c r="AQ4372">
        <v>0</v>
      </c>
      <c r="AR4372">
        <v>0</v>
      </c>
      <c r="AS4372">
        <f t="shared" si="1028"/>
        <v>0</v>
      </c>
      <c r="AT4372">
        <v>0</v>
      </c>
      <c r="AU4372">
        <v>0</v>
      </c>
      <c r="AV4372">
        <v>0</v>
      </c>
      <c r="AW4372">
        <v>0</v>
      </c>
      <c r="AX4372">
        <f t="shared" si="1029"/>
        <v>0</v>
      </c>
      <c r="AY4372">
        <v>17963000</v>
      </c>
      <c r="AZ4372">
        <v>0</v>
      </c>
      <c r="BA4372">
        <v>0</v>
      </c>
      <c r="BB4372">
        <v>0</v>
      </c>
      <c r="BC4372">
        <f t="shared" si="1030"/>
        <v>17963000</v>
      </c>
      <c r="BE4372" t="str">
        <f t="shared" si="1031"/>
        <v>Cel only</v>
      </c>
      <c r="BF4372">
        <f t="shared" si="1032"/>
        <v>0</v>
      </c>
      <c r="BG4372">
        <f t="shared" si="1033"/>
        <v>0</v>
      </c>
      <c r="BH4372">
        <f t="shared" si="1034"/>
        <v>1</v>
      </c>
    </row>
    <row r="4373" spans="1:60" x14ac:dyDescent="0.45">
      <c r="A4373" t="s">
        <v>18080</v>
      </c>
      <c r="B4373" t="s">
        <v>18081</v>
      </c>
      <c r="C4373" t="s">
        <v>18082</v>
      </c>
      <c r="D4373" t="s">
        <v>18083</v>
      </c>
      <c r="E4373" t="s">
        <v>18083</v>
      </c>
      <c r="F4373">
        <v>0</v>
      </c>
      <c r="G4373">
        <v>0.39489600000000002</v>
      </c>
      <c r="H4373">
        <v>0</v>
      </c>
      <c r="I4373" t="s">
        <v>56</v>
      </c>
      <c r="J4373" t="s">
        <v>63</v>
      </c>
      <c r="K4373" t="s">
        <v>64</v>
      </c>
      <c r="L4373" t="s">
        <v>18084</v>
      </c>
      <c r="M4373" t="s">
        <v>18085</v>
      </c>
      <c r="N4373">
        <v>5</v>
      </c>
      <c r="S4373" t="e">
        <f t="shared" si="1020"/>
        <v>#DIV/0!</v>
      </c>
      <c r="X4373" s="3" t="e">
        <f t="shared" si="1021"/>
        <v>#DIV/0!</v>
      </c>
      <c r="Y4373" t="e">
        <f t="shared" si="1022"/>
        <v>#DIV/0!</v>
      </c>
      <c r="AD4373" t="e">
        <f t="shared" si="1023"/>
        <v>#DIV/0!</v>
      </c>
      <c r="AI4373" t="e">
        <f t="shared" si="1024"/>
        <v>#DIV/0!</v>
      </c>
      <c r="AJ4373" t="e">
        <f t="shared" si="1025"/>
        <v>#DIV/0!</v>
      </c>
      <c r="AK4373" s="1" t="e">
        <f>IF(AND(OR(#REF!&gt;1.49,#REF!&lt; 0.67),#REF!&lt; 0.05),"TL regulate","none")</f>
        <v>#REF!</v>
      </c>
      <c r="AL4373" s="1" t="e">
        <f t="shared" si="1026"/>
        <v>#DIV/0!</v>
      </c>
      <c r="AM4373" s="1" t="e">
        <f t="shared" si="1027"/>
        <v>#DIV/0!</v>
      </c>
      <c r="AO4373">
        <v>0</v>
      </c>
      <c r="AP4373">
        <v>0</v>
      </c>
      <c r="AQ4373">
        <v>0</v>
      </c>
      <c r="AR4373">
        <v>0</v>
      </c>
      <c r="AS4373">
        <f t="shared" si="1028"/>
        <v>0</v>
      </c>
      <c r="AT4373">
        <v>0</v>
      </c>
      <c r="AU4373">
        <v>0</v>
      </c>
      <c r="AV4373">
        <v>0</v>
      </c>
      <c r="AW4373">
        <v>0</v>
      </c>
      <c r="AX4373">
        <f t="shared" si="1029"/>
        <v>0</v>
      </c>
      <c r="AY4373">
        <v>0</v>
      </c>
      <c r="AZ4373">
        <v>0</v>
      </c>
      <c r="BA4373">
        <v>0</v>
      </c>
      <c r="BB4373">
        <v>0</v>
      </c>
      <c r="BC4373">
        <f t="shared" si="1030"/>
        <v>0</v>
      </c>
      <c r="BE4373" t="str">
        <f t="shared" si="1031"/>
        <v>void</v>
      </c>
      <c r="BF4373">
        <f t="shared" si="1032"/>
        <v>0</v>
      </c>
      <c r="BG4373">
        <f t="shared" si="1033"/>
        <v>0</v>
      </c>
      <c r="BH4373">
        <f t="shared" si="1034"/>
        <v>0</v>
      </c>
    </row>
    <row r="4374" spans="1:60" x14ac:dyDescent="0.45">
      <c r="A4374" t="s">
        <v>18086</v>
      </c>
      <c r="B4374" t="s">
        <v>18081</v>
      </c>
      <c r="C4374" t="s">
        <v>18087</v>
      </c>
      <c r="D4374" t="s">
        <v>18083</v>
      </c>
      <c r="E4374" t="s">
        <v>18083</v>
      </c>
      <c r="F4374">
        <v>0</v>
      </c>
      <c r="G4374">
        <v>0.39489600000000002</v>
      </c>
      <c r="H4374">
        <v>0</v>
      </c>
      <c r="I4374" t="s">
        <v>56</v>
      </c>
      <c r="J4374" t="s">
        <v>4403</v>
      </c>
      <c r="K4374" t="s">
        <v>329</v>
      </c>
      <c r="L4374" t="s">
        <v>18084</v>
      </c>
      <c r="M4374" t="s">
        <v>18085</v>
      </c>
      <c r="N4374">
        <v>3</v>
      </c>
      <c r="S4374" t="e">
        <f t="shared" si="1020"/>
        <v>#DIV/0!</v>
      </c>
      <c r="X4374" s="3" t="e">
        <f t="shared" si="1021"/>
        <v>#DIV/0!</v>
      </c>
      <c r="Y4374" t="e">
        <f t="shared" si="1022"/>
        <v>#DIV/0!</v>
      </c>
      <c r="AD4374" t="e">
        <f t="shared" si="1023"/>
        <v>#DIV/0!</v>
      </c>
      <c r="AI4374" t="e">
        <f t="shared" si="1024"/>
        <v>#DIV/0!</v>
      </c>
      <c r="AJ4374" t="e">
        <f t="shared" si="1025"/>
        <v>#DIV/0!</v>
      </c>
      <c r="AK4374" s="1" t="e">
        <f>IF(AND(OR(#REF!&gt;1.49,#REF!&lt; 0.67),#REF!&lt; 0.05),"TL regulate","none")</f>
        <v>#REF!</v>
      </c>
      <c r="AL4374" s="1" t="e">
        <f t="shared" si="1026"/>
        <v>#DIV/0!</v>
      </c>
      <c r="AM4374" s="1" t="e">
        <f t="shared" si="1027"/>
        <v>#DIV/0!</v>
      </c>
      <c r="AO4374">
        <v>0</v>
      </c>
      <c r="AP4374">
        <v>0</v>
      </c>
      <c r="AQ4374">
        <v>0</v>
      </c>
      <c r="AR4374">
        <v>0</v>
      </c>
      <c r="AS4374">
        <f t="shared" si="1028"/>
        <v>0</v>
      </c>
      <c r="AT4374">
        <v>0</v>
      </c>
      <c r="AU4374">
        <v>0</v>
      </c>
      <c r="AV4374">
        <v>0</v>
      </c>
      <c r="AW4374">
        <v>0</v>
      </c>
      <c r="AX4374">
        <f t="shared" si="1029"/>
        <v>0</v>
      </c>
      <c r="AY4374">
        <v>0</v>
      </c>
      <c r="AZ4374">
        <v>0</v>
      </c>
      <c r="BA4374">
        <v>0</v>
      </c>
      <c r="BB4374">
        <v>0</v>
      </c>
      <c r="BC4374">
        <f t="shared" si="1030"/>
        <v>0</v>
      </c>
      <c r="BE4374" t="str">
        <f t="shared" si="1031"/>
        <v>void</v>
      </c>
      <c r="BF4374">
        <f t="shared" si="1032"/>
        <v>0</v>
      </c>
      <c r="BG4374">
        <f t="shared" si="1033"/>
        <v>0</v>
      </c>
      <c r="BH4374">
        <f t="shared" si="1034"/>
        <v>0</v>
      </c>
    </row>
    <row r="4375" spans="1:60" x14ac:dyDescent="0.45">
      <c r="A4375" t="s">
        <v>18088</v>
      </c>
      <c r="B4375" t="s">
        <v>18081</v>
      </c>
      <c r="C4375" t="s">
        <v>18089</v>
      </c>
      <c r="D4375" t="s">
        <v>18083</v>
      </c>
      <c r="E4375" t="s">
        <v>18083</v>
      </c>
      <c r="F4375">
        <v>0</v>
      </c>
      <c r="G4375">
        <v>0.419684</v>
      </c>
      <c r="H4375">
        <v>0</v>
      </c>
      <c r="I4375" t="s">
        <v>56</v>
      </c>
      <c r="J4375" t="s">
        <v>2624</v>
      </c>
      <c r="K4375" t="s">
        <v>308</v>
      </c>
      <c r="L4375" t="s">
        <v>18084</v>
      </c>
      <c r="M4375" t="s">
        <v>18085</v>
      </c>
      <c r="N4375">
        <v>2</v>
      </c>
      <c r="S4375" t="e">
        <f t="shared" si="1020"/>
        <v>#DIV/0!</v>
      </c>
      <c r="X4375" s="3" t="e">
        <f t="shared" si="1021"/>
        <v>#DIV/0!</v>
      </c>
      <c r="Y4375" t="e">
        <f t="shared" si="1022"/>
        <v>#DIV/0!</v>
      </c>
      <c r="AD4375" t="e">
        <f t="shared" si="1023"/>
        <v>#DIV/0!</v>
      </c>
      <c r="AI4375" t="e">
        <f t="shared" si="1024"/>
        <v>#DIV/0!</v>
      </c>
      <c r="AJ4375" t="e">
        <f t="shared" si="1025"/>
        <v>#DIV/0!</v>
      </c>
      <c r="AK4375" s="1" t="e">
        <f>IF(AND(OR(#REF!&gt;1.49,#REF!&lt; 0.67),#REF!&lt; 0.05),"TL regulate","none")</f>
        <v>#REF!</v>
      </c>
      <c r="AL4375" s="1" t="e">
        <f t="shared" si="1026"/>
        <v>#DIV/0!</v>
      </c>
      <c r="AM4375" s="1" t="e">
        <f t="shared" si="1027"/>
        <v>#DIV/0!</v>
      </c>
      <c r="AO4375">
        <v>0</v>
      </c>
      <c r="AP4375">
        <v>0</v>
      </c>
      <c r="AQ4375">
        <v>0</v>
      </c>
      <c r="AR4375">
        <v>0</v>
      </c>
      <c r="AS4375">
        <f t="shared" si="1028"/>
        <v>0</v>
      </c>
      <c r="AT4375">
        <v>0</v>
      </c>
      <c r="AU4375">
        <v>0</v>
      </c>
      <c r="AV4375">
        <v>0</v>
      </c>
      <c r="AW4375">
        <v>0</v>
      </c>
      <c r="AX4375">
        <f t="shared" si="1029"/>
        <v>0</v>
      </c>
      <c r="AY4375">
        <v>0</v>
      </c>
      <c r="AZ4375">
        <v>0</v>
      </c>
      <c r="BA4375">
        <v>0</v>
      </c>
      <c r="BB4375">
        <v>0</v>
      </c>
      <c r="BC4375">
        <f t="shared" si="1030"/>
        <v>0</v>
      </c>
      <c r="BE4375" t="str">
        <f t="shared" si="1031"/>
        <v>void</v>
      </c>
      <c r="BF4375">
        <f t="shared" si="1032"/>
        <v>0</v>
      </c>
      <c r="BG4375">
        <f t="shared" si="1033"/>
        <v>0</v>
      </c>
      <c r="BH4375">
        <f t="shared" si="1034"/>
        <v>0</v>
      </c>
    </row>
    <row r="4376" spans="1:60" x14ac:dyDescent="0.45">
      <c r="A4376" t="s">
        <v>18090</v>
      </c>
      <c r="B4376" t="s">
        <v>18081</v>
      </c>
      <c r="C4376" t="s">
        <v>18091</v>
      </c>
      <c r="D4376" t="s">
        <v>18083</v>
      </c>
      <c r="E4376" t="s">
        <v>18083</v>
      </c>
      <c r="F4376">
        <v>0</v>
      </c>
      <c r="G4376">
        <v>0.39489600000000002</v>
      </c>
      <c r="H4376">
        <v>0</v>
      </c>
      <c r="I4376" t="s">
        <v>56</v>
      </c>
      <c r="J4376" t="s">
        <v>63</v>
      </c>
      <c r="K4376" t="s">
        <v>64</v>
      </c>
      <c r="L4376" t="s">
        <v>18084</v>
      </c>
      <c r="M4376" t="s">
        <v>18085</v>
      </c>
      <c r="N4376">
        <v>7</v>
      </c>
      <c r="S4376" t="e">
        <f t="shared" si="1020"/>
        <v>#DIV/0!</v>
      </c>
      <c r="X4376" s="3" t="e">
        <f t="shared" si="1021"/>
        <v>#DIV/0!</v>
      </c>
      <c r="Y4376" t="e">
        <f t="shared" si="1022"/>
        <v>#DIV/0!</v>
      </c>
      <c r="AD4376" t="e">
        <f t="shared" si="1023"/>
        <v>#DIV/0!</v>
      </c>
      <c r="AI4376" t="e">
        <f t="shared" si="1024"/>
        <v>#DIV/0!</v>
      </c>
      <c r="AJ4376" t="e">
        <f t="shared" si="1025"/>
        <v>#DIV/0!</v>
      </c>
      <c r="AK4376" s="1" t="e">
        <f>IF(AND(OR(#REF!&gt;1.49,#REF!&lt; 0.67),#REF!&lt; 0.05),"TL regulate","none")</f>
        <v>#REF!</v>
      </c>
      <c r="AL4376" s="1" t="e">
        <f t="shared" si="1026"/>
        <v>#DIV/0!</v>
      </c>
      <c r="AM4376" s="1" t="e">
        <f t="shared" si="1027"/>
        <v>#DIV/0!</v>
      </c>
      <c r="AO4376">
        <v>0</v>
      </c>
      <c r="AP4376">
        <v>0</v>
      </c>
      <c r="AQ4376">
        <v>0</v>
      </c>
      <c r="AR4376">
        <v>0</v>
      </c>
      <c r="AS4376">
        <f t="shared" si="1028"/>
        <v>0</v>
      </c>
      <c r="AT4376">
        <v>0</v>
      </c>
      <c r="AU4376">
        <v>0</v>
      </c>
      <c r="AV4376">
        <v>0</v>
      </c>
      <c r="AW4376">
        <v>0</v>
      </c>
      <c r="AX4376">
        <f t="shared" si="1029"/>
        <v>0</v>
      </c>
      <c r="AY4376">
        <v>0</v>
      </c>
      <c r="AZ4376">
        <v>0</v>
      </c>
      <c r="BA4376">
        <v>0</v>
      </c>
      <c r="BB4376">
        <v>0</v>
      </c>
      <c r="BC4376">
        <f t="shared" si="1030"/>
        <v>0</v>
      </c>
      <c r="BE4376" t="str">
        <f t="shared" si="1031"/>
        <v>void</v>
      </c>
      <c r="BF4376">
        <f t="shared" si="1032"/>
        <v>0</v>
      </c>
      <c r="BG4376">
        <f t="shared" si="1033"/>
        <v>0</v>
      </c>
      <c r="BH4376">
        <f t="shared" si="1034"/>
        <v>0</v>
      </c>
    </row>
    <row r="4377" spans="1:60" x14ac:dyDescent="0.45">
      <c r="A4377" t="s">
        <v>18092</v>
      </c>
      <c r="B4377" t="s">
        <v>18081</v>
      </c>
      <c r="C4377" t="s">
        <v>18093</v>
      </c>
      <c r="D4377" t="s">
        <v>18083</v>
      </c>
      <c r="E4377" t="s">
        <v>18083</v>
      </c>
      <c r="F4377">
        <v>0</v>
      </c>
      <c r="G4377">
        <v>0.39489600000000002</v>
      </c>
      <c r="H4377">
        <v>0</v>
      </c>
      <c r="I4377" t="s">
        <v>56</v>
      </c>
      <c r="J4377" t="s">
        <v>63</v>
      </c>
      <c r="K4377" t="s">
        <v>64</v>
      </c>
      <c r="L4377" t="s">
        <v>18084</v>
      </c>
      <c r="M4377" t="s">
        <v>18085</v>
      </c>
      <c r="N4377">
        <v>6</v>
      </c>
      <c r="S4377" t="e">
        <f t="shared" si="1020"/>
        <v>#DIV/0!</v>
      </c>
      <c r="X4377" s="3" t="e">
        <f t="shared" si="1021"/>
        <v>#DIV/0!</v>
      </c>
      <c r="Y4377" t="e">
        <f t="shared" si="1022"/>
        <v>#DIV/0!</v>
      </c>
      <c r="AD4377" t="e">
        <f t="shared" si="1023"/>
        <v>#DIV/0!</v>
      </c>
      <c r="AI4377" t="e">
        <f t="shared" si="1024"/>
        <v>#DIV/0!</v>
      </c>
      <c r="AJ4377" t="e">
        <f t="shared" si="1025"/>
        <v>#DIV/0!</v>
      </c>
      <c r="AK4377" s="1" t="e">
        <f>IF(AND(OR(#REF!&gt;1.49,#REF!&lt; 0.67),#REF!&lt; 0.05),"TL regulate","none")</f>
        <v>#REF!</v>
      </c>
      <c r="AL4377" s="1" t="e">
        <f t="shared" si="1026"/>
        <v>#DIV/0!</v>
      </c>
      <c r="AM4377" s="1" t="e">
        <f t="shared" si="1027"/>
        <v>#DIV/0!</v>
      </c>
      <c r="AO4377">
        <v>0</v>
      </c>
      <c r="AP4377">
        <v>0</v>
      </c>
      <c r="AQ4377">
        <v>0</v>
      </c>
      <c r="AR4377">
        <v>0</v>
      </c>
      <c r="AS4377">
        <f t="shared" si="1028"/>
        <v>0</v>
      </c>
      <c r="AT4377">
        <v>0</v>
      </c>
      <c r="AU4377">
        <v>0</v>
      </c>
      <c r="AV4377">
        <v>0</v>
      </c>
      <c r="AW4377">
        <v>0</v>
      </c>
      <c r="AX4377">
        <f t="shared" si="1029"/>
        <v>0</v>
      </c>
      <c r="AY4377">
        <v>0</v>
      </c>
      <c r="AZ4377">
        <v>0</v>
      </c>
      <c r="BA4377">
        <v>0</v>
      </c>
      <c r="BB4377">
        <v>0</v>
      </c>
      <c r="BC4377">
        <f t="shared" si="1030"/>
        <v>0</v>
      </c>
      <c r="BE4377" t="str">
        <f t="shared" si="1031"/>
        <v>void</v>
      </c>
      <c r="BF4377">
        <f t="shared" si="1032"/>
        <v>0</v>
      </c>
      <c r="BG4377">
        <f t="shared" si="1033"/>
        <v>0</v>
      </c>
      <c r="BH4377">
        <f t="shared" si="1034"/>
        <v>0</v>
      </c>
    </row>
    <row r="4378" spans="1:60" x14ac:dyDescent="0.45">
      <c r="A4378" t="s">
        <v>18094</v>
      </c>
      <c r="B4378" t="s">
        <v>1956</v>
      </c>
      <c r="C4378">
        <v>266</v>
      </c>
      <c r="D4378" t="s">
        <v>1956</v>
      </c>
      <c r="E4378" t="s">
        <v>1956</v>
      </c>
      <c r="F4378" t="s">
        <v>1957</v>
      </c>
      <c r="G4378">
        <v>0.36004700000000001</v>
      </c>
      <c r="H4378">
        <v>0</v>
      </c>
      <c r="I4378" t="s">
        <v>56</v>
      </c>
      <c r="J4378" t="s">
        <v>63</v>
      </c>
      <c r="K4378" t="s">
        <v>64</v>
      </c>
      <c r="L4378" t="s">
        <v>18095</v>
      </c>
      <c r="M4378" t="s">
        <v>18096</v>
      </c>
      <c r="N4378">
        <v>16</v>
      </c>
      <c r="S4378" t="e">
        <f t="shared" si="1020"/>
        <v>#DIV/0!</v>
      </c>
      <c r="X4378" s="3" t="e">
        <f t="shared" si="1021"/>
        <v>#DIV/0!</v>
      </c>
      <c r="Y4378" t="e">
        <f t="shared" si="1022"/>
        <v>#DIV/0!</v>
      </c>
      <c r="AD4378" t="e">
        <f t="shared" si="1023"/>
        <v>#DIV/0!</v>
      </c>
      <c r="AI4378" t="e">
        <f t="shared" si="1024"/>
        <v>#DIV/0!</v>
      </c>
      <c r="AJ4378" t="e">
        <f t="shared" si="1025"/>
        <v>#DIV/0!</v>
      </c>
      <c r="AK4378" s="1" t="e">
        <f>IF(AND(OR(#REF!&gt;1.49,#REF!&lt; 0.67),#REF!&lt; 0.05),"TL regulate","none")</f>
        <v>#REF!</v>
      </c>
      <c r="AL4378" s="1" t="e">
        <f t="shared" si="1026"/>
        <v>#DIV/0!</v>
      </c>
      <c r="AM4378" s="1" t="e">
        <f t="shared" si="1027"/>
        <v>#DIV/0!</v>
      </c>
      <c r="AO4378">
        <v>0</v>
      </c>
      <c r="AP4378">
        <v>0</v>
      </c>
      <c r="AQ4378">
        <v>0</v>
      </c>
      <c r="AR4378">
        <v>0</v>
      </c>
      <c r="AS4378">
        <f t="shared" si="1028"/>
        <v>0</v>
      </c>
      <c r="AT4378">
        <v>0</v>
      </c>
      <c r="AU4378">
        <v>0</v>
      </c>
      <c r="AV4378">
        <v>0</v>
      </c>
      <c r="AW4378">
        <v>0</v>
      </c>
      <c r="AX4378">
        <f t="shared" si="1029"/>
        <v>0</v>
      </c>
      <c r="AY4378">
        <v>0</v>
      </c>
      <c r="AZ4378">
        <v>0</v>
      </c>
      <c r="BA4378">
        <v>0</v>
      </c>
      <c r="BB4378">
        <v>0</v>
      </c>
      <c r="BC4378">
        <f t="shared" si="1030"/>
        <v>0</v>
      </c>
      <c r="BE4378" t="str">
        <f t="shared" si="1031"/>
        <v>void</v>
      </c>
      <c r="BF4378">
        <f t="shared" si="1032"/>
        <v>0</v>
      </c>
      <c r="BG4378">
        <f t="shared" si="1033"/>
        <v>0</v>
      </c>
      <c r="BH4378">
        <f t="shared" si="1034"/>
        <v>0</v>
      </c>
    </row>
    <row r="4379" spans="1:60" x14ac:dyDescent="0.45">
      <c r="A4379" t="s">
        <v>18097</v>
      </c>
      <c r="B4379" t="s">
        <v>1956</v>
      </c>
      <c r="C4379">
        <v>262</v>
      </c>
      <c r="D4379" t="s">
        <v>1956</v>
      </c>
      <c r="E4379" t="s">
        <v>1956</v>
      </c>
      <c r="F4379" t="s">
        <v>1957</v>
      </c>
      <c r="G4379">
        <v>0.16340199999999999</v>
      </c>
      <c r="H4379">
        <v>0</v>
      </c>
      <c r="I4379" t="s">
        <v>56</v>
      </c>
      <c r="J4379" t="s">
        <v>63</v>
      </c>
      <c r="K4379" t="s">
        <v>64</v>
      </c>
      <c r="L4379" t="s">
        <v>18098</v>
      </c>
      <c r="M4379" t="s">
        <v>18099</v>
      </c>
      <c r="N4379">
        <v>12</v>
      </c>
      <c r="S4379" t="e">
        <f t="shared" si="1020"/>
        <v>#DIV/0!</v>
      </c>
      <c r="X4379" s="3" t="e">
        <f t="shared" si="1021"/>
        <v>#DIV/0!</v>
      </c>
      <c r="Y4379" t="e">
        <f t="shared" si="1022"/>
        <v>#DIV/0!</v>
      </c>
      <c r="AD4379" t="e">
        <f t="shared" si="1023"/>
        <v>#DIV/0!</v>
      </c>
      <c r="AI4379" t="e">
        <f t="shared" si="1024"/>
        <v>#DIV/0!</v>
      </c>
      <c r="AJ4379" t="e">
        <f t="shared" si="1025"/>
        <v>#DIV/0!</v>
      </c>
      <c r="AK4379" s="1" t="e">
        <f>IF(AND(OR(#REF!&gt;1.49,#REF!&lt; 0.67),#REF!&lt; 0.05),"TL regulate","none")</f>
        <v>#REF!</v>
      </c>
      <c r="AL4379" s="1" t="e">
        <f t="shared" si="1026"/>
        <v>#DIV/0!</v>
      </c>
      <c r="AM4379" s="1" t="e">
        <f t="shared" si="1027"/>
        <v>#DIV/0!</v>
      </c>
      <c r="AO4379">
        <v>0</v>
      </c>
      <c r="AP4379">
        <v>0</v>
      </c>
      <c r="AQ4379">
        <v>0</v>
      </c>
      <c r="AR4379">
        <v>0</v>
      </c>
      <c r="AS4379">
        <f t="shared" si="1028"/>
        <v>0</v>
      </c>
      <c r="AT4379">
        <v>0</v>
      </c>
      <c r="AU4379">
        <v>0</v>
      </c>
      <c r="AV4379">
        <v>0</v>
      </c>
      <c r="AW4379">
        <v>0</v>
      </c>
      <c r="AX4379">
        <f t="shared" si="1029"/>
        <v>0</v>
      </c>
      <c r="AY4379">
        <v>0</v>
      </c>
      <c r="AZ4379">
        <v>0</v>
      </c>
      <c r="BA4379">
        <v>0</v>
      </c>
      <c r="BB4379">
        <v>0</v>
      </c>
      <c r="BC4379">
        <f t="shared" si="1030"/>
        <v>0</v>
      </c>
      <c r="BE4379" t="str">
        <f t="shared" si="1031"/>
        <v>void</v>
      </c>
      <c r="BF4379">
        <f t="shared" si="1032"/>
        <v>0</v>
      </c>
      <c r="BG4379">
        <f t="shared" si="1033"/>
        <v>0</v>
      </c>
      <c r="BH4379">
        <f t="shared" si="1034"/>
        <v>0</v>
      </c>
    </row>
    <row r="4380" spans="1:60" x14ac:dyDescent="0.45">
      <c r="A4380" t="s">
        <v>18100</v>
      </c>
      <c r="B4380" t="s">
        <v>1956</v>
      </c>
      <c r="C4380">
        <v>258</v>
      </c>
      <c r="D4380" t="s">
        <v>1956</v>
      </c>
      <c r="E4380" t="s">
        <v>1956</v>
      </c>
      <c r="F4380" t="s">
        <v>1957</v>
      </c>
      <c r="G4380">
        <v>0.16340199999999999</v>
      </c>
      <c r="H4380">
        <v>0</v>
      </c>
      <c r="I4380" t="s">
        <v>56</v>
      </c>
      <c r="J4380" t="s">
        <v>9993</v>
      </c>
      <c r="K4380" t="s">
        <v>507</v>
      </c>
      <c r="L4380" t="s">
        <v>18098</v>
      </c>
      <c r="M4380" t="s">
        <v>18099</v>
      </c>
      <c r="N4380">
        <v>8</v>
      </c>
      <c r="S4380" t="e">
        <f t="shared" si="1020"/>
        <v>#DIV/0!</v>
      </c>
      <c r="X4380" s="3" t="e">
        <f t="shared" si="1021"/>
        <v>#DIV/0!</v>
      </c>
      <c r="Y4380" t="e">
        <f t="shared" si="1022"/>
        <v>#DIV/0!</v>
      </c>
      <c r="AD4380" t="e">
        <f t="shared" si="1023"/>
        <v>#DIV/0!</v>
      </c>
      <c r="AI4380" t="e">
        <f t="shared" si="1024"/>
        <v>#DIV/0!</v>
      </c>
      <c r="AJ4380" t="e">
        <f t="shared" si="1025"/>
        <v>#DIV/0!</v>
      </c>
      <c r="AK4380" s="1" t="e">
        <f>IF(AND(OR(#REF!&gt;1.49,#REF!&lt; 0.67),#REF!&lt; 0.05),"TL regulate","none")</f>
        <v>#REF!</v>
      </c>
      <c r="AL4380" s="1" t="e">
        <f t="shared" si="1026"/>
        <v>#DIV/0!</v>
      </c>
      <c r="AM4380" s="1" t="e">
        <f t="shared" si="1027"/>
        <v>#DIV/0!</v>
      </c>
      <c r="AO4380">
        <v>0</v>
      </c>
      <c r="AP4380">
        <v>0</v>
      </c>
      <c r="AQ4380">
        <v>0</v>
      </c>
      <c r="AR4380">
        <v>0</v>
      </c>
      <c r="AS4380">
        <f t="shared" si="1028"/>
        <v>0</v>
      </c>
      <c r="AT4380">
        <v>0</v>
      </c>
      <c r="AU4380">
        <v>0</v>
      </c>
      <c r="AV4380">
        <v>0</v>
      </c>
      <c r="AW4380">
        <v>0</v>
      </c>
      <c r="AX4380">
        <f t="shared" si="1029"/>
        <v>0</v>
      </c>
      <c r="AY4380">
        <v>0</v>
      </c>
      <c r="AZ4380">
        <v>0</v>
      </c>
      <c r="BA4380">
        <v>0</v>
      </c>
      <c r="BB4380">
        <v>0</v>
      </c>
      <c r="BC4380">
        <f t="shared" si="1030"/>
        <v>0</v>
      </c>
      <c r="BE4380" t="str">
        <f t="shared" si="1031"/>
        <v>void</v>
      </c>
      <c r="BF4380">
        <f t="shared" si="1032"/>
        <v>0</v>
      </c>
      <c r="BG4380">
        <f t="shared" si="1033"/>
        <v>0</v>
      </c>
      <c r="BH4380">
        <f t="shared" si="1034"/>
        <v>0</v>
      </c>
    </row>
    <row r="4381" spans="1:60" x14ac:dyDescent="0.45">
      <c r="A4381" t="s">
        <v>18101</v>
      </c>
      <c r="B4381" t="s">
        <v>1956</v>
      </c>
      <c r="C4381">
        <v>263</v>
      </c>
      <c r="D4381" t="s">
        <v>1956</v>
      </c>
      <c r="E4381" t="s">
        <v>1956</v>
      </c>
      <c r="F4381" t="s">
        <v>1957</v>
      </c>
      <c r="G4381">
        <v>0.16340199999999999</v>
      </c>
      <c r="H4381">
        <v>0</v>
      </c>
      <c r="I4381" t="s">
        <v>56</v>
      </c>
      <c r="J4381" t="s">
        <v>63</v>
      </c>
      <c r="K4381" t="s">
        <v>64</v>
      </c>
      <c r="L4381" t="s">
        <v>18098</v>
      </c>
      <c r="M4381" t="s">
        <v>18099</v>
      </c>
      <c r="N4381">
        <v>13</v>
      </c>
      <c r="S4381" t="e">
        <f t="shared" si="1020"/>
        <v>#DIV/0!</v>
      </c>
      <c r="X4381" s="3" t="e">
        <f t="shared" si="1021"/>
        <v>#DIV/0!</v>
      </c>
      <c r="Y4381" t="e">
        <f t="shared" si="1022"/>
        <v>#DIV/0!</v>
      </c>
      <c r="AD4381" t="e">
        <f t="shared" si="1023"/>
        <v>#DIV/0!</v>
      </c>
      <c r="AI4381" t="e">
        <f t="shared" si="1024"/>
        <v>#DIV/0!</v>
      </c>
      <c r="AJ4381" t="e">
        <f t="shared" si="1025"/>
        <v>#DIV/0!</v>
      </c>
      <c r="AK4381" s="1" t="e">
        <f>IF(AND(OR(#REF!&gt;1.49,#REF!&lt; 0.67),#REF!&lt; 0.05),"TL regulate","none")</f>
        <v>#REF!</v>
      </c>
      <c r="AL4381" s="1" t="e">
        <f t="shared" si="1026"/>
        <v>#DIV/0!</v>
      </c>
      <c r="AM4381" s="1" t="e">
        <f t="shared" si="1027"/>
        <v>#DIV/0!</v>
      </c>
      <c r="AO4381">
        <v>0</v>
      </c>
      <c r="AP4381">
        <v>0</v>
      </c>
      <c r="AQ4381">
        <v>0</v>
      </c>
      <c r="AR4381">
        <v>0</v>
      </c>
      <c r="AS4381">
        <f t="shared" si="1028"/>
        <v>0</v>
      </c>
      <c r="AT4381">
        <v>0</v>
      </c>
      <c r="AU4381">
        <v>0</v>
      </c>
      <c r="AV4381">
        <v>0</v>
      </c>
      <c r="AW4381">
        <v>0</v>
      </c>
      <c r="AX4381">
        <f t="shared" si="1029"/>
        <v>0</v>
      </c>
      <c r="AY4381">
        <v>0</v>
      </c>
      <c r="AZ4381">
        <v>0</v>
      </c>
      <c r="BA4381">
        <v>0</v>
      </c>
      <c r="BB4381">
        <v>0</v>
      </c>
      <c r="BC4381">
        <f t="shared" si="1030"/>
        <v>0</v>
      </c>
      <c r="BE4381" t="str">
        <f t="shared" si="1031"/>
        <v>void</v>
      </c>
      <c r="BF4381">
        <f t="shared" si="1032"/>
        <v>0</v>
      </c>
      <c r="BG4381">
        <f t="shared" si="1033"/>
        <v>0</v>
      </c>
      <c r="BH4381">
        <f t="shared" si="1034"/>
        <v>0</v>
      </c>
    </row>
    <row r="4382" spans="1:60" x14ac:dyDescent="0.45">
      <c r="A4382" t="s">
        <v>18102</v>
      </c>
      <c r="B4382" t="s">
        <v>1956</v>
      </c>
      <c r="C4382">
        <v>260</v>
      </c>
      <c r="D4382" t="s">
        <v>1956</v>
      </c>
      <c r="E4382" t="s">
        <v>1956</v>
      </c>
      <c r="F4382" t="s">
        <v>1957</v>
      </c>
      <c r="G4382">
        <v>0.16340199999999999</v>
      </c>
      <c r="H4382">
        <v>0</v>
      </c>
      <c r="I4382" t="s">
        <v>56</v>
      </c>
      <c r="J4382" t="s">
        <v>63</v>
      </c>
      <c r="K4382" t="s">
        <v>64</v>
      </c>
      <c r="L4382" t="s">
        <v>18098</v>
      </c>
      <c r="M4382" t="s">
        <v>18099</v>
      </c>
      <c r="N4382">
        <v>10</v>
      </c>
      <c r="S4382" t="e">
        <f t="shared" si="1020"/>
        <v>#DIV/0!</v>
      </c>
      <c r="X4382" s="3" t="e">
        <f t="shared" si="1021"/>
        <v>#DIV/0!</v>
      </c>
      <c r="Y4382" t="e">
        <f t="shared" si="1022"/>
        <v>#DIV/0!</v>
      </c>
      <c r="AD4382" t="e">
        <f t="shared" si="1023"/>
        <v>#DIV/0!</v>
      </c>
      <c r="AI4382" t="e">
        <f t="shared" si="1024"/>
        <v>#DIV/0!</v>
      </c>
      <c r="AJ4382" t="e">
        <f t="shared" si="1025"/>
        <v>#DIV/0!</v>
      </c>
      <c r="AK4382" s="1" t="e">
        <f>IF(AND(OR(#REF!&gt;1.49,#REF!&lt; 0.67),#REF!&lt; 0.05),"TL regulate","none")</f>
        <v>#REF!</v>
      </c>
      <c r="AL4382" s="1" t="e">
        <f t="shared" si="1026"/>
        <v>#DIV/0!</v>
      </c>
      <c r="AM4382" s="1" t="e">
        <f t="shared" si="1027"/>
        <v>#DIV/0!</v>
      </c>
      <c r="AO4382">
        <v>0</v>
      </c>
      <c r="AP4382">
        <v>0</v>
      </c>
      <c r="AQ4382">
        <v>0</v>
      </c>
      <c r="AR4382">
        <v>0</v>
      </c>
      <c r="AS4382">
        <f t="shared" si="1028"/>
        <v>0</v>
      </c>
      <c r="AT4382">
        <v>0</v>
      </c>
      <c r="AU4382">
        <v>0</v>
      </c>
      <c r="AV4382">
        <v>0</v>
      </c>
      <c r="AW4382">
        <v>0</v>
      </c>
      <c r="AX4382">
        <f t="shared" si="1029"/>
        <v>0</v>
      </c>
      <c r="AY4382">
        <v>0</v>
      </c>
      <c r="AZ4382">
        <v>0</v>
      </c>
      <c r="BA4382">
        <v>0</v>
      </c>
      <c r="BB4382">
        <v>0</v>
      </c>
      <c r="BC4382">
        <f t="shared" si="1030"/>
        <v>0</v>
      </c>
      <c r="BE4382" t="str">
        <f t="shared" si="1031"/>
        <v>void</v>
      </c>
      <c r="BF4382">
        <f t="shared" si="1032"/>
        <v>0</v>
      </c>
      <c r="BG4382">
        <f t="shared" si="1033"/>
        <v>0</v>
      </c>
      <c r="BH4382">
        <f t="shared" si="1034"/>
        <v>0</v>
      </c>
    </row>
    <row r="4383" spans="1:60" x14ac:dyDescent="0.45">
      <c r="A4383" t="s">
        <v>18103</v>
      </c>
      <c r="B4383" t="s">
        <v>1956</v>
      </c>
      <c r="C4383">
        <v>265</v>
      </c>
      <c r="D4383" t="s">
        <v>1956</v>
      </c>
      <c r="E4383" t="s">
        <v>1956</v>
      </c>
      <c r="F4383" t="s">
        <v>1957</v>
      </c>
      <c r="G4383">
        <v>0.36004700000000001</v>
      </c>
      <c r="H4383">
        <v>0</v>
      </c>
      <c r="I4383" t="s">
        <v>80</v>
      </c>
      <c r="J4383" t="s">
        <v>57</v>
      </c>
      <c r="K4383" t="s">
        <v>5470</v>
      </c>
      <c r="L4383" t="s">
        <v>18095</v>
      </c>
      <c r="M4383" t="s">
        <v>18096</v>
      </c>
      <c r="N4383">
        <v>15</v>
      </c>
      <c r="S4383" t="e">
        <f t="shared" si="1020"/>
        <v>#DIV/0!</v>
      </c>
      <c r="X4383" s="3" t="e">
        <f t="shared" si="1021"/>
        <v>#DIV/0!</v>
      </c>
      <c r="Y4383" t="e">
        <f t="shared" si="1022"/>
        <v>#DIV/0!</v>
      </c>
      <c r="AD4383" t="e">
        <f t="shared" si="1023"/>
        <v>#DIV/0!</v>
      </c>
      <c r="AI4383" t="e">
        <f t="shared" si="1024"/>
        <v>#DIV/0!</v>
      </c>
      <c r="AJ4383" t="e">
        <f t="shared" si="1025"/>
        <v>#DIV/0!</v>
      </c>
      <c r="AK4383" s="1" t="e">
        <f>IF(AND(OR(#REF!&gt;1.49,#REF!&lt; 0.67),#REF!&lt; 0.05),"TL regulate","none")</f>
        <v>#REF!</v>
      </c>
      <c r="AL4383" s="1" t="e">
        <f t="shared" si="1026"/>
        <v>#DIV/0!</v>
      </c>
      <c r="AM4383" s="1" t="e">
        <f t="shared" si="1027"/>
        <v>#DIV/0!</v>
      </c>
      <c r="AO4383">
        <v>0</v>
      </c>
      <c r="AP4383">
        <v>0</v>
      </c>
      <c r="AQ4383">
        <v>0</v>
      </c>
      <c r="AR4383">
        <v>0</v>
      </c>
      <c r="AS4383">
        <f t="shared" si="1028"/>
        <v>0</v>
      </c>
      <c r="AT4383">
        <v>0</v>
      </c>
      <c r="AU4383">
        <v>0</v>
      </c>
      <c r="AV4383">
        <v>0</v>
      </c>
      <c r="AW4383">
        <v>0</v>
      </c>
      <c r="AX4383">
        <f t="shared" si="1029"/>
        <v>0</v>
      </c>
      <c r="AY4383">
        <v>0</v>
      </c>
      <c r="AZ4383">
        <v>0</v>
      </c>
      <c r="BA4383">
        <v>0</v>
      </c>
      <c r="BB4383">
        <v>0</v>
      </c>
      <c r="BC4383">
        <f t="shared" si="1030"/>
        <v>0</v>
      </c>
      <c r="BE4383" t="str">
        <f t="shared" si="1031"/>
        <v>void</v>
      </c>
      <c r="BF4383">
        <f t="shared" si="1032"/>
        <v>0</v>
      </c>
      <c r="BG4383">
        <f t="shared" si="1033"/>
        <v>0</v>
      </c>
      <c r="BH4383">
        <f t="shared" si="1034"/>
        <v>0</v>
      </c>
    </row>
    <row r="4384" spans="1:60" x14ac:dyDescent="0.45">
      <c r="A4384" t="s">
        <v>18104</v>
      </c>
      <c r="B4384" t="s">
        <v>18105</v>
      </c>
      <c r="C4384">
        <v>829</v>
      </c>
      <c r="D4384" t="s">
        <v>18105</v>
      </c>
      <c r="E4384" t="s">
        <v>18105</v>
      </c>
      <c r="F4384" t="s">
        <v>18106</v>
      </c>
      <c r="G4384">
        <v>0.829901</v>
      </c>
      <c r="H4384">
        <v>1</v>
      </c>
      <c r="I4384" t="s">
        <v>56</v>
      </c>
      <c r="J4384" t="s">
        <v>57</v>
      </c>
      <c r="K4384" t="s">
        <v>944</v>
      </c>
      <c r="L4384" t="s">
        <v>18107</v>
      </c>
      <c r="M4384" t="s">
        <v>18108</v>
      </c>
      <c r="N4384">
        <v>12</v>
      </c>
      <c r="S4384" t="e">
        <f t="shared" si="1020"/>
        <v>#DIV/0!</v>
      </c>
      <c r="X4384" s="3" t="e">
        <f t="shared" si="1021"/>
        <v>#DIV/0!</v>
      </c>
      <c r="Y4384" t="e">
        <f t="shared" si="1022"/>
        <v>#DIV/0!</v>
      </c>
      <c r="AD4384" t="e">
        <f t="shared" si="1023"/>
        <v>#DIV/0!</v>
      </c>
      <c r="AI4384" t="e">
        <f t="shared" si="1024"/>
        <v>#DIV/0!</v>
      </c>
      <c r="AJ4384" t="e">
        <f t="shared" si="1025"/>
        <v>#DIV/0!</v>
      </c>
      <c r="AK4384" s="1" t="e">
        <f>IF(AND(OR(#REF!&gt;1.49,#REF!&lt; 0.67),#REF!&lt; 0.05),"TL regulate","none")</f>
        <v>#REF!</v>
      </c>
      <c r="AL4384" s="1" t="e">
        <f t="shared" si="1026"/>
        <v>#DIV/0!</v>
      </c>
      <c r="AM4384" s="1" t="e">
        <f t="shared" si="1027"/>
        <v>#DIV/0!</v>
      </c>
      <c r="AO4384">
        <v>0</v>
      </c>
      <c r="AP4384">
        <v>0</v>
      </c>
      <c r="AQ4384">
        <v>0</v>
      </c>
      <c r="AR4384">
        <v>57097000</v>
      </c>
      <c r="AS4384">
        <f t="shared" si="1028"/>
        <v>57097000</v>
      </c>
      <c r="AT4384">
        <v>0</v>
      </c>
      <c r="AU4384">
        <v>0</v>
      </c>
      <c r="AV4384">
        <v>0</v>
      </c>
      <c r="AW4384">
        <v>0</v>
      </c>
      <c r="AX4384">
        <f t="shared" si="1029"/>
        <v>0</v>
      </c>
      <c r="AY4384">
        <v>0</v>
      </c>
      <c r="AZ4384">
        <v>0</v>
      </c>
      <c r="BA4384">
        <v>0</v>
      </c>
      <c r="BB4384">
        <v>0</v>
      </c>
      <c r="BC4384">
        <f t="shared" si="1030"/>
        <v>0</v>
      </c>
      <c r="BE4384" t="str">
        <f t="shared" si="1031"/>
        <v>LPS only</v>
      </c>
      <c r="BF4384">
        <f t="shared" si="1032"/>
        <v>1</v>
      </c>
      <c r="BG4384">
        <f t="shared" si="1033"/>
        <v>0</v>
      </c>
      <c r="BH4384">
        <f t="shared" si="1034"/>
        <v>0</v>
      </c>
    </row>
    <row r="4385" spans="1:60" x14ac:dyDescent="0.45">
      <c r="A4385" t="s">
        <v>18109</v>
      </c>
      <c r="B4385" t="s">
        <v>18110</v>
      </c>
      <c r="C4385">
        <v>376</v>
      </c>
      <c r="D4385" t="s">
        <v>18110</v>
      </c>
      <c r="E4385" t="s">
        <v>18110</v>
      </c>
      <c r="F4385" t="s">
        <v>18111</v>
      </c>
      <c r="G4385">
        <v>0.99129</v>
      </c>
      <c r="H4385">
        <v>2</v>
      </c>
      <c r="I4385" t="s">
        <v>56</v>
      </c>
      <c r="J4385" t="s">
        <v>1225</v>
      </c>
      <c r="K4385" t="s">
        <v>1118</v>
      </c>
      <c r="L4385" t="s">
        <v>18112</v>
      </c>
      <c r="M4385" t="s">
        <v>18113</v>
      </c>
      <c r="N4385">
        <v>7</v>
      </c>
      <c r="S4385" t="e">
        <f t="shared" si="1020"/>
        <v>#DIV/0!</v>
      </c>
      <c r="X4385" s="3" t="e">
        <f t="shared" si="1021"/>
        <v>#DIV/0!</v>
      </c>
      <c r="Y4385" t="e">
        <f t="shared" si="1022"/>
        <v>#DIV/0!</v>
      </c>
      <c r="AD4385" t="e">
        <f t="shared" si="1023"/>
        <v>#DIV/0!</v>
      </c>
      <c r="AI4385" t="e">
        <f t="shared" si="1024"/>
        <v>#DIV/0!</v>
      </c>
      <c r="AJ4385" t="e">
        <f t="shared" si="1025"/>
        <v>#DIV/0!</v>
      </c>
      <c r="AK4385" s="1" t="e">
        <f>IF(AND(OR(#REF!&gt;1.49,#REF!&lt; 0.67),#REF!&lt; 0.05),"TL regulate","none")</f>
        <v>#REF!</v>
      </c>
      <c r="AL4385" s="1" t="e">
        <f t="shared" si="1026"/>
        <v>#DIV/0!</v>
      </c>
      <c r="AM4385" s="1" t="e">
        <f t="shared" si="1027"/>
        <v>#DIV/0!</v>
      </c>
      <c r="AO4385">
        <v>0</v>
      </c>
      <c r="AP4385">
        <v>0</v>
      </c>
      <c r="AQ4385">
        <v>0</v>
      </c>
      <c r="AR4385">
        <v>0</v>
      </c>
      <c r="AS4385">
        <f t="shared" si="1028"/>
        <v>0</v>
      </c>
      <c r="AT4385">
        <v>0</v>
      </c>
      <c r="AU4385">
        <v>0</v>
      </c>
      <c r="AV4385">
        <v>19768000</v>
      </c>
      <c r="AW4385">
        <v>0</v>
      </c>
      <c r="AX4385">
        <f t="shared" si="1029"/>
        <v>19768000</v>
      </c>
      <c r="AY4385">
        <v>0</v>
      </c>
      <c r="AZ4385">
        <v>0</v>
      </c>
      <c r="BA4385">
        <v>0</v>
      </c>
      <c r="BB4385">
        <v>0</v>
      </c>
      <c r="BC4385">
        <f t="shared" si="1030"/>
        <v>0</v>
      </c>
      <c r="BE4385" t="str">
        <f t="shared" si="1031"/>
        <v>TL only</v>
      </c>
      <c r="BF4385">
        <f t="shared" si="1032"/>
        <v>0</v>
      </c>
      <c r="BG4385">
        <f t="shared" si="1033"/>
        <v>1</v>
      </c>
      <c r="BH4385">
        <f t="shared" si="1034"/>
        <v>0</v>
      </c>
    </row>
    <row r="4386" spans="1:60" x14ac:dyDescent="0.45">
      <c r="A4386" t="s">
        <v>18114</v>
      </c>
      <c r="B4386" t="s">
        <v>18110</v>
      </c>
      <c r="C4386">
        <v>379</v>
      </c>
      <c r="D4386" t="s">
        <v>18110</v>
      </c>
      <c r="E4386" t="s">
        <v>18110</v>
      </c>
      <c r="F4386" t="s">
        <v>18111</v>
      </c>
      <c r="G4386">
        <v>0.99129</v>
      </c>
      <c r="H4386">
        <v>2</v>
      </c>
      <c r="I4386" t="s">
        <v>56</v>
      </c>
      <c r="J4386" t="s">
        <v>1522</v>
      </c>
      <c r="K4386" t="s">
        <v>2280</v>
      </c>
      <c r="L4386" t="s">
        <v>18112</v>
      </c>
      <c r="M4386" t="s">
        <v>18113</v>
      </c>
      <c r="N4386">
        <v>10</v>
      </c>
      <c r="S4386" t="e">
        <f t="shared" si="1020"/>
        <v>#DIV/0!</v>
      </c>
      <c r="X4386" s="3" t="e">
        <f t="shared" si="1021"/>
        <v>#DIV/0!</v>
      </c>
      <c r="Y4386" t="e">
        <f t="shared" si="1022"/>
        <v>#DIV/0!</v>
      </c>
      <c r="AD4386" t="e">
        <f t="shared" si="1023"/>
        <v>#DIV/0!</v>
      </c>
      <c r="AI4386" t="e">
        <f t="shared" si="1024"/>
        <v>#DIV/0!</v>
      </c>
      <c r="AJ4386" t="e">
        <f t="shared" si="1025"/>
        <v>#DIV/0!</v>
      </c>
      <c r="AK4386" s="1" t="e">
        <f>IF(AND(OR(#REF!&gt;1.49,#REF!&lt; 0.67),#REF!&lt; 0.05),"TL regulate","none")</f>
        <v>#REF!</v>
      </c>
      <c r="AL4386" s="1" t="e">
        <f t="shared" si="1026"/>
        <v>#DIV/0!</v>
      </c>
      <c r="AM4386" s="1" t="e">
        <f t="shared" si="1027"/>
        <v>#DIV/0!</v>
      </c>
      <c r="AO4386">
        <v>0</v>
      </c>
      <c r="AP4386">
        <v>0</v>
      </c>
      <c r="AQ4386">
        <v>0</v>
      </c>
      <c r="AR4386">
        <v>0</v>
      </c>
      <c r="AS4386">
        <f t="shared" si="1028"/>
        <v>0</v>
      </c>
      <c r="AT4386">
        <v>0</v>
      </c>
      <c r="AU4386">
        <v>0</v>
      </c>
      <c r="AV4386">
        <v>19768000</v>
      </c>
      <c r="AW4386">
        <v>0</v>
      </c>
      <c r="AX4386">
        <f t="shared" si="1029"/>
        <v>19768000</v>
      </c>
      <c r="AY4386">
        <v>0</v>
      </c>
      <c r="AZ4386">
        <v>0</v>
      </c>
      <c r="BA4386">
        <v>0</v>
      </c>
      <c r="BB4386">
        <v>0</v>
      </c>
      <c r="BC4386">
        <f t="shared" si="1030"/>
        <v>0</v>
      </c>
      <c r="BE4386" t="str">
        <f t="shared" si="1031"/>
        <v>TL only</v>
      </c>
      <c r="BF4386">
        <f t="shared" si="1032"/>
        <v>0</v>
      </c>
      <c r="BG4386">
        <f t="shared" si="1033"/>
        <v>1</v>
      </c>
      <c r="BH4386">
        <f t="shared" si="1034"/>
        <v>0</v>
      </c>
    </row>
    <row r="4387" spans="1:60" x14ac:dyDescent="0.45">
      <c r="A4387" t="s">
        <v>18115</v>
      </c>
      <c r="B4387" t="s">
        <v>18116</v>
      </c>
      <c r="C4387" t="s">
        <v>18117</v>
      </c>
      <c r="D4387" t="s">
        <v>3041</v>
      </c>
      <c r="E4387" t="s">
        <v>3041</v>
      </c>
      <c r="F4387" t="s">
        <v>3042</v>
      </c>
      <c r="G4387">
        <v>0.49504700000000001</v>
      </c>
      <c r="H4387">
        <v>0</v>
      </c>
      <c r="I4387" t="s">
        <v>56</v>
      </c>
      <c r="J4387" t="s">
        <v>57</v>
      </c>
      <c r="K4387" t="s">
        <v>159</v>
      </c>
      <c r="L4387" t="s">
        <v>18118</v>
      </c>
      <c r="M4387" t="s">
        <v>18119</v>
      </c>
      <c r="N4387">
        <v>3</v>
      </c>
      <c r="S4387" t="e">
        <f t="shared" si="1020"/>
        <v>#DIV/0!</v>
      </c>
      <c r="X4387" s="3" t="e">
        <f t="shared" si="1021"/>
        <v>#DIV/0!</v>
      </c>
      <c r="Y4387" t="e">
        <f t="shared" si="1022"/>
        <v>#DIV/0!</v>
      </c>
      <c r="AD4387" t="e">
        <f t="shared" si="1023"/>
        <v>#DIV/0!</v>
      </c>
      <c r="AI4387" t="e">
        <f t="shared" si="1024"/>
        <v>#DIV/0!</v>
      </c>
      <c r="AJ4387" t="e">
        <f t="shared" si="1025"/>
        <v>#DIV/0!</v>
      </c>
      <c r="AK4387" s="1" t="e">
        <f>IF(AND(OR(#REF!&gt;1.49,#REF!&lt; 0.67),#REF!&lt; 0.05),"TL regulate","none")</f>
        <v>#REF!</v>
      </c>
      <c r="AL4387" s="1" t="e">
        <f t="shared" si="1026"/>
        <v>#DIV/0!</v>
      </c>
      <c r="AM4387" s="1" t="e">
        <f t="shared" si="1027"/>
        <v>#DIV/0!</v>
      </c>
      <c r="AO4387">
        <v>0</v>
      </c>
      <c r="AP4387">
        <v>0</v>
      </c>
      <c r="AQ4387">
        <v>0</v>
      </c>
      <c r="AR4387">
        <v>0</v>
      </c>
      <c r="AS4387">
        <f t="shared" si="1028"/>
        <v>0</v>
      </c>
      <c r="AT4387">
        <v>0</v>
      </c>
      <c r="AU4387">
        <v>0</v>
      </c>
      <c r="AV4387">
        <v>0</v>
      </c>
      <c r="AW4387">
        <v>0</v>
      </c>
      <c r="AX4387">
        <f t="shared" si="1029"/>
        <v>0</v>
      </c>
      <c r="AY4387">
        <v>0</v>
      </c>
      <c r="AZ4387">
        <v>0</v>
      </c>
      <c r="BA4387">
        <v>0</v>
      </c>
      <c r="BB4387">
        <v>0</v>
      </c>
      <c r="BC4387">
        <f t="shared" si="1030"/>
        <v>0</v>
      </c>
      <c r="BE4387" t="str">
        <f t="shared" si="1031"/>
        <v>void</v>
      </c>
      <c r="BF4387">
        <f t="shared" si="1032"/>
        <v>0</v>
      </c>
      <c r="BG4387">
        <f t="shared" si="1033"/>
        <v>0</v>
      </c>
      <c r="BH4387">
        <f t="shared" si="1034"/>
        <v>0</v>
      </c>
    </row>
    <row r="4388" spans="1:60" x14ac:dyDescent="0.45">
      <c r="A4388" t="s">
        <v>18120</v>
      </c>
      <c r="B4388" t="s">
        <v>18116</v>
      </c>
      <c r="C4388" t="s">
        <v>18121</v>
      </c>
      <c r="D4388" t="s">
        <v>3041</v>
      </c>
      <c r="E4388" t="s">
        <v>3041</v>
      </c>
      <c r="F4388" t="s">
        <v>3042</v>
      </c>
      <c r="G4388">
        <v>0.44300400000000001</v>
      </c>
      <c r="H4388">
        <v>0</v>
      </c>
      <c r="I4388" t="s">
        <v>56</v>
      </c>
      <c r="J4388" t="s">
        <v>57</v>
      </c>
      <c r="K4388" t="s">
        <v>132</v>
      </c>
      <c r="L4388" t="s">
        <v>18122</v>
      </c>
      <c r="M4388" t="s">
        <v>18123</v>
      </c>
      <c r="N4388">
        <v>1</v>
      </c>
      <c r="S4388" t="e">
        <f t="shared" si="1020"/>
        <v>#DIV/0!</v>
      </c>
      <c r="X4388" s="3" t="e">
        <f t="shared" si="1021"/>
        <v>#DIV/0!</v>
      </c>
      <c r="Y4388" t="e">
        <f t="shared" si="1022"/>
        <v>#DIV/0!</v>
      </c>
      <c r="AD4388" t="e">
        <f t="shared" si="1023"/>
        <v>#DIV/0!</v>
      </c>
      <c r="AI4388" t="e">
        <f t="shared" si="1024"/>
        <v>#DIV/0!</v>
      </c>
      <c r="AJ4388" t="e">
        <f t="shared" si="1025"/>
        <v>#DIV/0!</v>
      </c>
      <c r="AK4388" s="1" t="e">
        <f>IF(AND(OR(#REF!&gt;1.49,#REF!&lt; 0.67),#REF!&lt; 0.05),"TL regulate","none")</f>
        <v>#REF!</v>
      </c>
      <c r="AL4388" s="1" t="e">
        <f t="shared" si="1026"/>
        <v>#DIV/0!</v>
      </c>
      <c r="AM4388" s="1" t="e">
        <f t="shared" si="1027"/>
        <v>#DIV/0!</v>
      </c>
      <c r="AO4388">
        <v>0</v>
      </c>
      <c r="AP4388">
        <v>0</v>
      </c>
      <c r="AQ4388">
        <v>0</v>
      </c>
      <c r="AR4388">
        <v>0</v>
      </c>
      <c r="AS4388">
        <f t="shared" si="1028"/>
        <v>0</v>
      </c>
      <c r="AT4388">
        <v>0</v>
      </c>
      <c r="AU4388">
        <v>0</v>
      </c>
      <c r="AV4388">
        <v>0</v>
      </c>
      <c r="AW4388">
        <v>0</v>
      </c>
      <c r="AX4388">
        <f t="shared" si="1029"/>
        <v>0</v>
      </c>
      <c r="AY4388">
        <v>0</v>
      </c>
      <c r="AZ4388">
        <v>0</v>
      </c>
      <c r="BA4388">
        <v>0</v>
      </c>
      <c r="BB4388">
        <v>0</v>
      </c>
      <c r="BC4388">
        <f t="shared" si="1030"/>
        <v>0</v>
      </c>
      <c r="BE4388" t="str">
        <f t="shared" si="1031"/>
        <v>void</v>
      </c>
      <c r="BF4388">
        <f t="shared" si="1032"/>
        <v>0</v>
      </c>
      <c r="BG4388">
        <f t="shared" si="1033"/>
        <v>0</v>
      </c>
      <c r="BH4388">
        <f t="shared" si="1034"/>
        <v>0</v>
      </c>
    </row>
    <row r="4389" spans="1:60" x14ac:dyDescent="0.45">
      <c r="A4389" t="s">
        <v>18124</v>
      </c>
      <c r="B4389" t="s">
        <v>18116</v>
      </c>
      <c r="C4389" t="s">
        <v>18125</v>
      </c>
      <c r="D4389" t="s">
        <v>3041</v>
      </c>
      <c r="E4389" t="s">
        <v>3041</v>
      </c>
      <c r="F4389" t="s">
        <v>3042</v>
      </c>
      <c r="G4389">
        <v>0.49504700000000001</v>
      </c>
      <c r="H4389">
        <v>0</v>
      </c>
      <c r="I4389" t="s">
        <v>56</v>
      </c>
      <c r="J4389" t="s">
        <v>63</v>
      </c>
      <c r="K4389" t="s">
        <v>64</v>
      </c>
      <c r="L4389" t="s">
        <v>18118</v>
      </c>
      <c r="M4389" t="s">
        <v>18119</v>
      </c>
      <c r="N4389">
        <v>5</v>
      </c>
      <c r="S4389" t="e">
        <f t="shared" si="1020"/>
        <v>#DIV/0!</v>
      </c>
      <c r="X4389" s="3" t="e">
        <f t="shared" si="1021"/>
        <v>#DIV/0!</v>
      </c>
      <c r="Y4389" t="e">
        <f t="shared" si="1022"/>
        <v>#DIV/0!</v>
      </c>
      <c r="AD4389" t="e">
        <f t="shared" si="1023"/>
        <v>#DIV/0!</v>
      </c>
      <c r="AI4389" t="e">
        <f t="shared" si="1024"/>
        <v>#DIV/0!</v>
      </c>
      <c r="AJ4389" t="e">
        <f t="shared" si="1025"/>
        <v>#DIV/0!</v>
      </c>
      <c r="AK4389" s="1" t="e">
        <f>IF(AND(OR(#REF!&gt;1.49,#REF!&lt; 0.67),#REF!&lt; 0.05),"TL regulate","none")</f>
        <v>#REF!</v>
      </c>
      <c r="AL4389" s="1" t="e">
        <f t="shared" si="1026"/>
        <v>#DIV/0!</v>
      </c>
      <c r="AM4389" s="1" t="e">
        <f t="shared" si="1027"/>
        <v>#DIV/0!</v>
      </c>
      <c r="AO4389">
        <v>0</v>
      </c>
      <c r="AP4389">
        <v>0</v>
      </c>
      <c r="AQ4389">
        <v>0</v>
      </c>
      <c r="AR4389">
        <v>0</v>
      </c>
      <c r="AS4389">
        <f t="shared" si="1028"/>
        <v>0</v>
      </c>
      <c r="AT4389">
        <v>0</v>
      </c>
      <c r="AU4389">
        <v>0</v>
      </c>
      <c r="AV4389">
        <v>0</v>
      </c>
      <c r="AW4389">
        <v>0</v>
      </c>
      <c r="AX4389">
        <f t="shared" si="1029"/>
        <v>0</v>
      </c>
      <c r="AY4389">
        <v>0</v>
      </c>
      <c r="AZ4389">
        <v>0</v>
      </c>
      <c r="BA4389">
        <v>0</v>
      </c>
      <c r="BB4389">
        <v>0</v>
      </c>
      <c r="BC4389">
        <f t="shared" si="1030"/>
        <v>0</v>
      </c>
      <c r="BE4389" t="str">
        <f t="shared" si="1031"/>
        <v>void</v>
      </c>
      <c r="BF4389">
        <f t="shared" si="1032"/>
        <v>0</v>
      </c>
      <c r="BG4389">
        <f t="shared" si="1033"/>
        <v>0</v>
      </c>
      <c r="BH4389">
        <f t="shared" si="1034"/>
        <v>0</v>
      </c>
    </row>
    <row r="4390" spans="1:60" x14ac:dyDescent="0.45">
      <c r="A4390" t="s">
        <v>18126</v>
      </c>
      <c r="B4390" t="s">
        <v>18127</v>
      </c>
      <c r="C4390" t="s">
        <v>18128</v>
      </c>
      <c r="D4390" t="s">
        <v>18129</v>
      </c>
      <c r="E4390" t="s">
        <v>18129</v>
      </c>
      <c r="F4390" t="s">
        <v>18130</v>
      </c>
      <c r="G4390">
        <v>0.95111500000000004</v>
      </c>
      <c r="H4390">
        <v>1</v>
      </c>
      <c r="I4390" t="s">
        <v>80</v>
      </c>
      <c r="J4390" t="s">
        <v>57</v>
      </c>
      <c r="K4390" t="s">
        <v>1936</v>
      </c>
      <c r="L4390" t="s">
        <v>18131</v>
      </c>
      <c r="M4390" t="s">
        <v>18132</v>
      </c>
      <c r="N4390">
        <v>5</v>
      </c>
      <c r="S4390" t="e">
        <f t="shared" si="1020"/>
        <v>#DIV/0!</v>
      </c>
      <c r="X4390" s="3" t="e">
        <f t="shared" si="1021"/>
        <v>#DIV/0!</v>
      </c>
      <c r="Y4390" t="e">
        <f t="shared" si="1022"/>
        <v>#DIV/0!</v>
      </c>
      <c r="AD4390" t="e">
        <f t="shared" si="1023"/>
        <v>#DIV/0!</v>
      </c>
      <c r="AI4390" t="e">
        <f t="shared" si="1024"/>
        <v>#DIV/0!</v>
      </c>
      <c r="AJ4390" t="e">
        <f t="shared" si="1025"/>
        <v>#DIV/0!</v>
      </c>
      <c r="AK4390" s="1" t="e">
        <f>IF(AND(OR(#REF!&gt;1.49,#REF!&lt; 0.67),#REF!&lt; 0.05),"TL regulate","none")</f>
        <v>#REF!</v>
      </c>
      <c r="AL4390" s="1" t="e">
        <f t="shared" si="1026"/>
        <v>#DIV/0!</v>
      </c>
      <c r="AM4390" s="1" t="e">
        <f t="shared" si="1027"/>
        <v>#DIV/0!</v>
      </c>
      <c r="AO4390">
        <v>0</v>
      </c>
      <c r="AP4390">
        <v>0</v>
      </c>
      <c r="AQ4390">
        <v>0</v>
      </c>
      <c r="AR4390">
        <v>11366000</v>
      </c>
      <c r="AS4390">
        <f t="shared" si="1028"/>
        <v>11366000</v>
      </c>
      <c r="AT4390">
        <v>0</v>
      </c>
      <c r="AU4390">
        <v>0</v>
      </c>
      <c r="AV4390">
        <v>0</v>
      </c>
      <c r="AW4390">
        <v>0</v>
      </c>
      <c r="AX4390">
        <f t="shared" si="1029"/>
        <v>0</v>
      </c>
      <c r="AY4390">
        <v>0</v>
      </c>
      <c r="AZ4390">
        <v>0</v>
      </c>
      <c r="BA4390">
        <v>0</v>
      </c>
      <c r="BB4390">
        <v>0</v>
      </c>
      <c r="BC4390">
        <f t="shared" si="1030"/>
        <v>0</v>
      </c>
      <c r="BE4390" t="str">
        <f t="shared" si="1031"/>
        <v>LPS only</v>
      </c>
      <c r="BF4390">
        <f t="shared" si="1032"/>
        <v>1</v>
      </c>
      <c r="BG4390">
        <f t="shared" si="1033"/>
        <v>0</v>
      </c>
      <c r="BH4390">
        <f t="shared" si="1034"/>
        <v>0</v>
      </c>
    </row>
    <row r="4391" spans="1:60" x14ac:dyDescent="0.45">
      <c r="A4391" t="s">
        <v>18133</v>
      </c>
      <c r="B4391" t="s">
        <v>18127</v>
      </c>
      <c r="C4391" t="s">
        <v>18134</v>
      </c>
      <c r="D4391" t="s">
        <v>18129</v>
      </c>
      <c r="E4391" t="s">
        <v>18129</v>
      </c>
      <c r="F4391" t="s">
        <v>18130</v>
      </c>
      <c r="G4391">
        <v>0.99322999999999995</v>
      </c>
      <c r="H4391">
        <v>1</v>
      </c>
      <c r="I4391" t="s">
        <v>95</v>
      </c>
      <c r="J4391" t="s">
        <v>57</v>
      </c>
      <c r="K4391" t="s">
        <v>2045</v>
      </c>
      <c r="L4391" t="s">
        <v>18135</v>
      </c>
      <c r="M4391" t="s">
        <v>18136</v>
      </c>
      <c r="N4391">
        <v>9</v>
      </c>
      <c r="S4391" t="e">
        <f t="shared" si="1020"/>
        <v>#DIV/0!</v>
      </c>
      <c r="X4391" s="3" t="e">
        <f t="shared" si="1021"/>
        <v>#DIV/0!</v>
      </c>
      <c r="Y4391" t="e">
        <f t="shared" si="1022"/>
        <v>#DIV/0!</v>
      </c>
      <c r="AD4391" t="e">
        <f t="shared" si="1023"/>
        <v>#DIV/0!</v>
      </c>
      <c r="AI4391" t="e">
        <f t="shared" si="1024"/>
        <v>#DIV/0!</v>
      </c>
      <c r="AJ4391" t="e">
        <f t="shared" si="1025"/>
        <v>#DIV/0!</v>
      </c>
      <c r="AK4391" s="1" t="e">
        <f>IF(AND(OR(#REF!&gt;1.49,#REF!&lt; 0.67),#REF!&lt; 0.05),"TL regulate","none")</f>
        <v>#REF!</v>
      </c>
      <c r="AL4391" s="1" t="e">
        <f t="shared" si="1026"/>
        <v>#DIV/0!</v>
      </c>
      <c r="AM4391" s="1" t="e">
        <f t="shared" si="1027"/>
        <v>#DIV/0!</v>
      </c>
      <c r="AO4391">
        <v>0</v>
      </c>
      <c r="AP4391">
        <v>0</v>
      </c>
      <c r="AQ4391">
        <v>0</v>
      </c>
      <c r="AR4391">
        <v>0</v>
      </c>
      <c r="AS4391">
        <f t="shared" si="1028"/>
        <v>0</v>
      </c>
      <c r="AT4391">
        <v>0</v>
      </c>
      <c r="AU4391">
        <v>0</v>
      </c>
      <c r="AV4391">
        <v>0</v>
      </c>
      <c r="AW4391">
        <v>0</v>
      </c>
      <c r="AX4391">
        <f t="shared" si="1029"/>
        <v>0</v>
      </c>
      <c r="AY4391">
        <v>0</v>
      </c>
      <c r="AZ4391">
        <v>0</v>
      </c>
      <c r="BA4391">
        <v>0</v>
      </c>
      <c r="BB4391">
        <v>0</v>
      </c>
      <c r="BC4391">
        <f t="shared" si="1030"/>
        <v>0</v>
      </c>
      <c r="BE4391" t="str">
        <f t="shared" si="1031"/>
        <v>void</v>
      </c>
      <c r="BF4391">
        <f t="shared" si="1032"/>
        <v>0</v>
      </c>
      <c r="BG4391">
        <f t="shared" si="1033"/>
        <v>0</v>
      </c>
      <c r="BH4391">
        <f t="shared" si="1034"/>
        <v>0</v>
      </c>
    </row>
    <row r="4392" spans="1:60" x14ac:dyDescent="0.45">
      <c r="A4392" t="s">
        <v>18137</v>
      </c>
      <c r="B4392" t="s">
        <v>3549</v>
      </c>
      <c r="C4392">
        <v>129</v>
      </c>
      <c r="D4392" t="s">
        <v>3549</v>
      </c>
      <c r="E4392" t="s">
        <v>3549</v>
      </c>
      <c r="F4392" t="s">
        <v>3550</v>
      </c>
      <c r="G4392">
        <v>0.99941500000000005</v>
      </c>
      <c r="H4392">
        <v>1</v>
      </c>
      <c r="I4392" t="s">
        <v>56</v>
      </c>
      <c r="J4392" t="s">
        <v>57</v>
      </c>
      <c r="K4392" t="s">
        <v>1703</v>
      </c>
      <c r="L4392" t="s">
        <v>18138</v>
      </c>
      <c r="M4392" t="s">
        <v>18139</v>
      </c>
      <c r="N4392">
        <v>7</v>
      </c>
      <c r="S4392" t="e">
        <f t="shared" si="1020"/>
        <v>#DIV/0!</v>
      </c>
      <c r="X4392" s="3" t="e">
        <f t="shared" si="1021"/>
        <v>#DIV/0!</v>
      </c>
      <c r="Y4392" t="e">
        <f t="shared" si="1022"/>
        <v>#DIV/0!</v>
      </c>
      <c r="AD4392" t="e">
        <f t="shared" si="1023"/>
        <v>#DIV/0!</v>
      </c>
      <c r="AI4392" t="e">
        <f t="shared" si="1024"/>
        <v>#DIV/0!</v>
      </c>
      <c r="AJ4392" t="e">
        <f t="shared" si="1025"/>
        <v>#DIV/0!</v>
      </c>
      <c r="AK4392" s="1" t="e">
        <f>IF(AND(OR(#REF!&gt;1.49,#REF!&lt; 0.67),#REF!&lt; 0.05),"TL regulate","none")</f>
        <v>#REF!</v>
      </c>
      <c r="AL4392" s="1" t="e">
        <f t="shared" si="1026"/>
        <v>#DIV/0!</v>
      </c>
      <c r="AM4392" s="1" t="e">
        <f t="shared" si="1027"/>
        <v>#DIV/0!</v>
      </c>
      <c r="AO4392">
        <v>0</v>
      </c>
      <c r="AP4392">
        <v>0</v>
      </c>
      <c r="AQ4392">
        <v>0</v>
      </c>
      <c r="AR4392">
        <v>0</v>
      </c>
      <c r="AS4392">
        <f t="shared" si="1028"/>
        <v>0</v>
      </c>
      <c r="AT4392">
        <v>0</v>
      </c>
      <c r="AU4392">
        <v>0</v>
      </c>
      <c r="AV4392">
        <v>0</v>
      </c>
      <c r="AW4392">
        <v>0</v>
      </c>
      <c r="AX4392">
        <f t="shared" si="1029"/>
        <v>0</v>
      </c>
      <c r="AY4392">
        <v>21740000</v>
      </c>
      <c r="AZ4392">
        <v>0</v>
      </c>
      <c r="BA4392">
        <v>0</v>
      </c>
      <c r="BB4392">
        <v>12622000</v>
      </c>
      <c r="BC4392">
        <f t="shared" si="1030"/>
        <v>34362000</v>
      </c>
      <c r="BE4392" t="str">
        <f t="shared" si="1031"/>
        <v>Cel only</v>
      </c>
      <c r="BF4392">
        <f t="shared" si="1032"/>
        <v>0</v>
      </c>
      <c r="BG4392">
        <f t="shared" si="1033"/>
        <v>0</v>
      </c>
      <c r="BH4392">
        <f t="shared" si="1034"/>
        <v>2</v>
      </c>
    </row>
    <row r="4393" spans="1:60" x14ac:dyDescent="0.45">
      <c r="A4393" t="s">
        <v>18140</v>
      </c>
      <c r="B4393" t="s">
        <v>18141</v>
      </c>
      <c r="C4393" t="s">
        <v>18142</v>
      </c>
      <c r="D4393" t="s">
        <v>18143</v>
      </c>
      <c r="E4393" t="s">
        <v>18143</v>
      </c>
      <c r="F4393">
        <v>0</v>
      </c>
      <c r="G4393">
        <v>0.66942599999999997</v>
      </c>
      <c r="H4393">
        <v>2</v>
      </c>
      <c r="I4393" t="s">
        <v>56</v>
      </c>
      <c r="J4393" t="s">
        <v>977</v>
      </c>
      <c r="K4393" t="s">
        <v>276</v>
      </c>
      <c r="L4393" t="s">
        <v>18144</v>
      </c>
      <c r="M4393" t="s">
        <v>18145</v>
      </c>
      <c r="N4393">
        <v>8</v>
      </c>
      <c r="S4393" t="e">
        <f t="shared" si="1020"/>
        <v>#DIV/0!</v>
      </c>
      <c r="X4393" s="3" t="e">
        <f t="shared" si="1021"/>
        <v>#DIV/0!</v>
      </c>
      <c r="Y4393" t="e">
        <f t="shared" si="1022"/>
        <v>#DIV/0!</v>
      </c>
      <c r="AD4393" t="e">
        <f t="shared" si="1023"/>
        <v>#DIV/0!</v>
      </c>
      <c r="AI4393" t="e">
        <f t="shared" si="1024"/>
        <v>#DIV/0!</v>
      </c>
      <c r="AJ4393" t="e">
        <f t="shared" si="1025"/>
        <v>#DIV/0!</v>
      </c>
      <c r="AK4393" s="1" t="e">
        <f>IF(AND(OR(#REF!&gt;1.49,#REF!&lt; 0.67),#REF!&lt; 0.05),"TL regulate","none")</f>
        <v>#REF!</v>
      </c>
      <c r="AL4393" s="1" t="e">
        <f t="shared" si="1026"/>
        <v>#DIV/0!</v>
      </c>
      <c r="AM4393" s="1" t="e">
        <f t="shared" si="1027"/>
        <v>#DIV/0!</v>
      </c>
      <c r="AO4393">
        <v>0</v>
      </c>
      <c r="AP4393">
        <v>0</v>
      </c>
      <c r="AQ4393">
        <v>0</v>
      </c>
      <c r="AR4393">
        <v>0</v>
      </c>
      <c r="AS4393">
        <f t="shared" si="1028"/>
        <v>0</v>
      </c>
      <c r="AT4393">
        <v>0</v>
      </c>
      <c r="AU4393">
        <v>0</v>
      </c>
      <c r="AV4393">
        <v>0</v>
      </c>
      <c r="AW4393">
        <v>0</v>
      </c>
      <c r="AX4393">
        <f t="shared" si="1029"/>
        <v>0</v>
      </c>
      <c r="AY4393">
        <v>0</v>
      </c>
      <c r="AZ4393">
        <v>0</v>
      </c>
      <c r="BA4393">
        <v>0</v>
      </c>
      <c r="BB4393">
        <v>0</v>
      </c>
      <c r="BC4393">
        <f t="shared" si="1030"/>
        <v>0</v>
      </c>
      <c r="BE4393" t="str">
        <f t="shared" si="1031"/>
        <v>void</v>
      </c>
      <c r="BF4393">
        <f t="shared" si="1032"/>
        <v>0</v>
      </c>
      <c r="BG4393">
        <f t="shared" si="1033"/>
        <v>0</v>
      </c>
      <c r="BH4393">
        <f t="shared" si="1034"/>
        <v>0</v>
      </c>
    </row>
    <row r="4394" spans="1:60" x14ac:dyDescent="0.45">
      <c r="A4394" t="s">
        <v>18146</v>
      </c>
      <c r="B4394" t="s">
        <v>18141</v>
      </c>
      <c r="C4394" t="s">
        <v>18147</v>
      </c>
      <c r="D4394" t="s">
        <v>18143</v>
      </c>
      <c r="E4394" t="s">
        <v>18143</v>
      </c>
      <c r="F4394" t="s">
        <v>18148</v>
      </c>
      <c r="G4394">
        <v>0.44100200000000001</v>
      </c>
      <c r="H4394">
        <v>0</v>
      </c>
      <c r="I4394" t="s">
        <v>56</v>
      </c>
      <c r="J4394" t="s">
        <v>57</v>
      </c>
      <c r="K4394" t="s">
        <v>1106</v>
      </c>
      <c r="L4394" t="s">
        <v>18149</v>
      </c>
      <c r="M4394" t="s">
        <v>18150</v>
      </c>
      <c r="N4394">
        <v>4</v>
      </c>
      <c r="S4394" t="e">
        <f t="shared" si="1020"/>
        <v>#DIV/0!</v>
      </c>
      <c r="X4394" s="3" t="e">
        <f t="shared" si="1021"/>
        <v>#DIV/0!</v>
      </c>
      <c r="Y4394" t="e">
        <f t="shared" si="1022"/>
        <v>#DIV/0!</v>
      </c>
      <c r="AD4394" t="e">
        <f t="shared" si="1023"/>
        <v>#DIV/0!</v>
      </c>
      <c r="AI4394" t="e">
        <f t="shared" si="1024"/>
        <v>#DIV/0!</v>
      </c>
      <c r="AJ4394" t="e">
        <f t="shared" si="1025"/>
        <v>#DIV/0!</v>
      </c>
      <c r="AK4394" s="1" t="e">
        <f>IF(AND(OR(#REF!&gt;1.49,#REF!&lt; 0.67),#REF!&lt; 0.05),"TL regulate","none")</f>
        <v>#REF!</v>
      </c>
      <c r="AL4394" s="1" t="e">
        <f t="shared" si="1026"/>
        <v>#DIV/0!</v>
      </c>
      <c r="AM4394" s="1" t="e">
        <f t="shared" si="1027"/>
        <v>#DIV/0!</v>
      </c>
      <c r="AO4394">
        <v>0</v>
      </c>
      <c r="AP4394">
        <v>0</v>
      </c>
      <c r="AQ4394">
        <v>0</v>
      </c>
      <c r="AR4394">
        <v>0</v>
      </c>
      <c r="AS4394">
        <f t="shared" si="1028"/>
        <v>0</v>
      </c>
      <c r="AT4394">
        <v>0</v>
      </c>
      <c r="AU4394">
        <v>0</v>
      </c>
      <c r="AV4394">
        <v>0</v>
      </c>
      <c r="AW4394">
        <v>0</v>
      </c>
      <c r="AX4394">
        <f t="shared" si="1029"/>
        <v>0</v>
      </c>
      <c r="AY4394">
        <v>0</v>
      </c>
      <c r="AZ4394">
        <v>0</v>
      </c>
      <c r="BA4394">
        <v>0</v>
      </c>
      <c r="BB4394">
        <v>0</v>
      </c>
      <c r="BC4394">
        <f t="shared" si="1030"/>
        <v>0</v>
      </c>
      <c r="BE4394" t="str">
        <f t="shared" si="1031"/>
        <v>void</v>
      </c>
      <c r="BF4394">
        <f t="shared" si="1032"/>
        <v>0</v>
      </c>
      <c r="BG4394">
        <f t="shared" si="1033"/>
        <v>0</v>
      </c>
      <c r="BH4394">
        <f t="shared" si="1034"/>
        <v>0</v>
      </c>
    </row>
    <row r="4395" spans="1:60" x14ac:dyDescent="0.45">
      <c r="A4395" t="s">
        <v>18151</v>
      </c>
      <c r="B4395" t="s">
        <v>18141</v>
      </c>
      <c r="C4395" t="s">
        <v>18152</v>
      </c>
      <c r="D4395" t="s">
        <v>18143</v>
      </c>
      <c r="E4395" t="s">
        <v>18143</v>
      </c>
      <c r="F4395">
        <v>0</v>
      </c>
      <c r="G4395">
        <v>0.69004299999999996</v>
      </c>
      <c r="H4395">
        <v>1</v>
      </c>
      <c r="I4395" t="s">
        <v>56</v>
      </c>
      <c r="J4395" t="s">
        <v>57</v>
      </c>
      <c r="K4395" t="s">
        <v>329</v>
      </c>
      <c r="L4395" t="s">
        <v>18153</v>
      </c>
      <c r="M4395" t="s">
        <v>18154</v>
      </c>
      <c r="N4395">
        <v>3</v>
      </c>
      <c r="S4395" t="e">
        <f t="shared" si="1020"/>
        <v>#DIV/0!</v>
      </c>
      <c r="X4395" s="3" t="e">
        <f t="shared" si="1021"/>
        <v>#DIV/0!</v>
      </c>
      <c r="Y4395" t="e">
        <f t="shared" si="1022"/>
        <v>#DIV/0!</v>
      </c>
      <c r="AD4395" t="e">
        <f t="shared" si="1023"/>
        <v>#DIV/0!</v>
      </c>
      <c r="AI4395" t="e">
        <f t="shared" si="1024"/>
        <v>#DIV/0!</v>
      </c>
      <c r="AJ4395" t="e">
        <f t="shared" si="1025"/>
        <v>#DIV/0!</v>
      </c>
      <c r="AK4395" s="1" t="e">
        <f>IF(AND(OR(#REF!&gt;1.49,#REF!&lt; 0.67),#REF!&lt; 0.05),"TL regulate","none")</f>
        <v>#REF!</v>
      </c>
      <c r="AL4395" s="1" t="e">
        <f t="shared" si="1026"/>
        <v>#DIV/0!</v>
      </c>
      <c r="AM4395" s="1" t="e">
        <f t="shared" si="1027"/>
        <v>#DIV/0!</v>
      </c>
      <c r="AO4395">
        <v>0</v>
      </c>
      <c r="AP4395">
        <v>0</v>
      </c>
      <c r="AQ4395">
        <v>0</v>
      </c>
      <c r="AR4395">
        <v>0</v>
      </c>
      <c r="AS4395">
        <f t="shared" si="1028"/>
        <v>0</v>
      </c>
      <c r="AT4395">
        <v>0</v>
      </c>
      <c r="AU4395">
        <v>0</v>
      </c>
      <c r="AV4395">
        <v>0</v>
      </c>
      <c r="AW4395">
        <v>0</v>
      </c>
      <c r="AX4395">
        <f t="shared" si="1029"/>
        <v>0</v>
      </c>
      <c r="AY4395">
        <v>0</v>
      </c>
      <c r="AZ4395">
        <v>0</v>
      </c>
      <c r="BA4395">
        <v>0</v>
      </c>
      <c r="BB4395">
        <v>0</v>
      </c>
      <c r="BC4395">
        <f t="shared" si="1030"/>
        <v>0</v>
      </c>
      <c r="BE4395" t="str">
        <f t="shared" si="1031"/>
        <v>void</v>
      </c>
      <c r="BF4395">
        <f t="shared" si="1032"/>
        <v>0</v>
      </c>
      <c r="BG4395">
        <f t="shared" si="1033"/>
        <v>0</v>
      </c>
      <c r="BH4395">
        <f t="shared" si="1034"/>
        <v>0</v>
      </c>
    </row>
    <row r="4396" spans="1:60" x14ac:dyDescent="0.45">
      <c r="A4396" t="s">
        <v>18155</v>
      </c>
      <c r="B4396" t="s">
        <v>18141</v>
      </c>
      <c r="C4396" t="s">
        <v>18156</v>
      </c>
      <c r="D4396" t="s">
        <v>18143</v>
      </c>
      <c r="E4396" t="s">
        <v>18143</v>
      </c>
      <c r="F4396" t="s">
        <v>18148</v>
      </c>
      <c r="G4396">
        <v>0.34403400000000001</v>
      </c>
      <c r="H4396">
        <v>0</v>
      </c>
      <c r="I4396" t="s">
        <v>56</v>
      </c>
      <c r="J4396" t="s">
        <v>57</v>
      </c>
      <c r="K4396" t="s">
        <v>1127</v>
      </c>
      <c r="L4396" t="s">
        <v>18157</v>
      </c>
      <c r="M4396" t="s">
        <v>18158</v>
      </c>
      <c r="N4396">
        <v>8</v>
      </c>
      <c r="S4396" t="e">
        <f t="shared" si="1020"/>
        <v>#DIV/0!</v>
      </c>
      <c r="X4396" s="3" t="e">
        <f t="shared" si="1021"/>
        <v>#DIV/0!</v>
      </c>
      <c r="Y4396" t="e">
        <f t="shared" si="1022"/>
        <v>#DIV/0!</v>
      </c>
      <c r="AD4396" t="e">
        <f t="shared" si="1023"/>
        <v>#DIV/0!</v>
      </c>
      <c r="AI4396" t="e">
        <f t="shared" si="1024"/>
        <v>#DIV/0!</v>
      </c>
      <c r="AJ4396" t="e">
        <f t="shared" si="1025"/>
        <v>#DIV/0!</v>
      </c>
      <c r="AK4396" s="1" t="e">
        <f>IF(AND(OR(#REF!&gt;1.49,#REF!&lt; 0.67),#REF!&lt; 0.05),"TL regulate","none")</f>
        <v>#REF!</v>
      </c>
      <c r="AL4396" s="1" t="e">
        <f t="shared" si="1026"/>
        <v>#DIV/0!</v>
      </c>
      <c r="AM4396" s="1" t="e">
        <f t="shared" si="1027"/>
        <v>#DIV/0!</v>
      </c>
      <c r="AO4396">
        <v>0</v>
      </c>
      <c r="AP4396">
        <v>0</v>
      </c>
      <c r="AQ4396">
        <v>0</v>
      </c>
      <c r="AR4396">
        <v>0</v>
      </c>
      <c r="AS4396">
        <f t="shared" si="1028"/>
        <v>0</v>
      </c>
      <c r="AT4396">
        <v>0</v>
      </c>
      <c r="AU4396">
        <v>0</v>
      </c>
      <c r="AV4396">
        <v>0</v>
      </c>
      <c r="AW4396">
        <v>0</v>
      </c>
      <c r="AX4396">
        <f t="shared" si="1029"/>
        <v>0</v>
      </c>
      <c r="AY4396">
        <v>0</v>
      </c>
      <c r="AZ4396">
        <v>0</v>
      </c>
      <c r="BA4396">
        <v>0</v>
      </c>
      <c r="BB4396">
        <v>0</v>
      </c>
      <c r="BC4396">
        <f t="shared" si="1030"/>
        <v>0</v>
      </c>
      <c r="BE4396" t="str">
        <f t="shared" si="1031"/>
        <v>void</v>
      </c>
      <c r="BF4396">
        <f t="shared" si="1032"/>
        <v>0</v>
      </c>
      <c r="BG4396">
        <f t="shared" si="1033"/>
        <v>0</v>
      </c>
      <c r="BH4396">
        <f t="shared" si="1034"/>
        <v>0</v>
      </c>
    </row>
    <row r="4397" spans="1:60" x14ac:dyDescent="0.45">
      <c r="A4397" t="s">
        <v>18159</v>
      </c>
      <c r="B4397" t="s">
        <v>18141</v>
      </c>
      <c r="C4397" t="s">
        <v>18160</v>
      </c>
      <c r="D4397" t="s">
        <v>18143</v>
      </c>
      <c r="E4397" t="s">
        <v>18143</v>
      </c>
      <c r="F4397" t="s">
        <v>18148</v>
      </c>
      <c r="G4397">
        <v>0.44100200000000001</v>
      </c>
      <c r="H4397">
        <v>0</v>
      </c>
      <c r="I4397" t="s">
        <v>56</v>
      </c>
      <c r="J4397" t="s">
        <v>63</v>
      </c>
      <c r="K4397" t="s">
        <v>64</v>
      </c>
      <c r="L4397" t="s">
        <v>18149</v>
      </c>
      <c r="M4397" t="s">
        <v>18150</v>
      </c>
      <c r="N4397">
        <v>5</v>
      </c>
      <c r="S4397" t="e">
        <f t="shared" si="1020"/>
        <v>#DIV/0!</v>
      </c>
      <c r="X4397" s="3" t="e">
        <f t="shared" si="1021"/>
        <v>#DIV/0!</v>
      </c>
      <c r="Y4397" t="e">
        <f t="shared" si="1022"/>
        <v>#DIV/0!</v>
      </c>
      <c r="AD4397" t="e">
        <f t="shared" si="1023"/>
        <v>#DIV/0!</v>
      </c>
      <c r="AI4397" t="e">
        <f t="shared" si="1024"/>
        <v>#DIV/0!</v>
      </c>
      <c r="AJ4397" t="e">
        <f t="shared" si="1025"/>
        <v>#DIV/0!</v>
      </c>
      <c r="AK4397" s="1" t="e">
        <f>IF(AND(OR(#REF!&gt;1.49,#REF!&lt; 0.67),#REF!&lt; 0.05),"TL regulate","none")</f>
        <v>#REF!</v>
      </c>
      <c r="AL4397" s="1" t="e">
        <f t="shared" si="1026"/>
        <v>#DIV/0!</v>
      </c>
      <c r="AM4397" s="1" t="e">
        <f t="shared" si="1027"/>
        <v>#DIV/0!</v>
      </c>
      <c r="AO4397">
        <v>0</v>
      </c>
      <c r="AP4397">
        <v>0</v>
      </c>
      <c r="AQ4397">
        <v>0</v>
      </c>
      <c r="AR4397">
        <v>0</v>
      </c>
      <c r="AS4397">
        <f t="shared" si="1028"/>
        <v>0</v>
      </c>
      <c r="AT4397">
        <v>0</v>
      </c>
      <c r="AU4397">
        <v>0</v>
      </c>
      <c r="AV4397">
        <v>0</v>
      </c>
      <c r="AW4397">
        <v>0</v>
      </c>
      <c r="AX4397">
        <f t="shared" si="1029"/>
        <v>0</v>
      </c>
      <c r="AY4397">
        <v>0</v>
      </c>
      <c r="AZ4397">
        <v>0</v>
      </c>
      <c r="BA4397">
        <v>0</v>
      </c>
      <c r="BB4397">
        <v>0</v>
      </c>
      <c r="BC4397">
        <f t="shared" si="1030"/>
        <v>0</v>
      </c>
      <c r="BE4397" t="str">
        <f t="shared" si="1031"/>
        <v>void</v>
      </c>
      <c r="BF4397">
        <f t="shared" si="1032"/>
        <v>0</v>
      </c>
      <c r="BG4397">
        <f t="shared" si="1033"/>
        <v>0</v>
      </c>
      <c r="BH4397">
        <f t="shared" si="1034"/>
        <v>0</v>
      </c>
    </row>
    <row r="4398" spans="1:60" x14ac:dyDescent="0.45">
      <c r="A4398" t="s">
        <v>18161</v>
      </c>
      <c r="B4398" t="s">
        <v>18141</v>
      </c>
      <c r="C4398" t="s">
        <v>18162</v>
      </c>
      <c r="D4398" t="s">
        <v>18143</v>
      </c>
      <c r="E4398" t="s">
        <v>18143</v>
      </c>
      <c r="F4398">
        <v>0</v>
      </c>
      <c r="G4398">
        <v>0.96549499999999999</v>
      </c>
      <c r="H4398">
        <v>2</v>
      </c>
      <c r="I4398" t="s">
        <v>80</v>
      </c>
      <c r="J4398" t="s">
        <v>1055</v>
      </c>
      <c r="K4398" t="s">
        <v>153</v>
      </c>
      <c r="L4398" t="s">
        <v>18144</v>
      </c>
      <c r="M4398" t="s">
        <v>18145</v>
      </c>
      <c r="N4398">
        <v>1</v>
      </c>
      <c r="S4398" t="e">
        <f t="shared" si="1020"/>
        <v>#DIV/0!</v>
      </c>
      <c r="X4398" s="3" t="e">
        <f t="shared" si="1021"/>
        <v>#DIV/0!</v>
      </c>
      <c r="Y4398" t="e">
        <f t="shared" si="1022"/>
        <v>#DIV/0!</v>
      </c>
      <c r="AD4398" t="e">
        <f t="shared" si="1023"/>
        <v>#DIV/0!</v>
      </c>
      <c r="AI4398" t="e">
        <f t="shared" si="1024"/>
        <v>#DIV/0!</v>
      </c>
      <c r="AJ4398" t="e">
        <f t="shared" si="1025"/>
        <v>#DIV/0!</v>
      </c>
      <c r="AK4398" s="1" t="e">
        <f>IF(AND(OR(#REF!&gt;1.49,#REF!&lt; 0.67),#REF!&lt; 0.05),"TL regulate","none")</f>
        <v>#REF!</v>
      </c>
      <c r="AL4398" s="1" t="e">
        <f t="shared" si="1026"/>
        <v>#DIV/0!</v>
      </c>
      <c r="AM4398" s="1" t="e">
        <f t="shared" si="1027"/>
        <v>#DIV/0!</v>
      </c>
      <c r="AO4398">
        <v>0</v>
      </c>
      <c r="AP4398">
        <v>0</v>
      </c>
      <c r="AQ4398">
        <v>0</v>
      </c>
      <c r="AR4398">
        <v>0</v>
      </c>
      <c r="AS4398">
        <f t="shared" si="1028"/>
        <v>0</v>
      </c>
      <c r="AT4398">
        <v>0</v>
      </c>
      <c r="AU4398">
        <v>0</v>
      </c>
      <c r="AV4398">
        <v>0</v>
      </c>
      <c r="AW4398">
        <v>0</v>
      </c>
      <c r="AX4398">
        <f t="shared" si="1029"/>
        <v>0</v>
      </c>
      <c r="AY4398">
        <v>0</v>
      </c>
      <c r="AZ4398">
        <v>0</v>
      </c>
      <c r="BA4398">
        <v>0</v>
      </c>
      <c r="BB4398">
        <v>0</v>
      </c>
      <c r="BC4398">
        <f t="shared" si="1030"/>
        <v>0</v>
      </c>
      <c r="BE4398" t="str">
        <f t="shared" si="1031"/>
        <v>void</v>
      </c>
      <c r="BF4398">
        <f t="shared" si="1032"/>
        <v>0</v>
      </c>
      <c r="BG4398">
        <f t="shared" si="1033"/>
        <v>0</v>
      </c>
      <c r="BH4398">
        <f t="shared" si="1034"/>
        <v>0</v>
      </c>
    </row>
    <row r="4399" spans="1:60" x14ac:dyDescent="0.45">
      <c r="A4399" t="s">
        <v>18163</v>
      </c>
      <c r="B4399" t="s">
        <v>18164</v>
      </c>
      <c r="C4399">
        <v>383</v>
      </c>
      <c r="D4399" t="s">
        <v>18164</v>
      </c>
      <c r="E4399" t="s">
        <v>18164</v>
      </c>
      <c r="F4399" t="s">
        <v>18165</v>
      </c>
      <c r="G4399">
        <v>0.46374399999999999</v>
      </c>
      <c r="H4399">
        <v>0</v>
      </c>
      <c r="I4399" t="s">
        <v>56</v>
      </c>
      <c r="J4399" t="s">
        <v>57</v>
      </c>
      <c r="K4399" t="s">
        <v>835</v>
      </c>
      <c r="L4399" t="s">
        <v>18166</v>
      </c>
      <c r="M4399" t="s">
        <v>18167</v>
      </c>
      <c r="N4399">
        <v>8</v>
      </c>
      <c r="S4399" t="e">
        <f t="shared" si="1020"/>
        <v>#DIV/0!</v>
      </c>
      <c r="X4399" s="3" t="e">
        <f t="shared" si="1021"/>
        <v>#DIV/0!</v>
      </c>
      <c r="Y4399" t="e">
        <f t="shared" si="1022"/>
        <v>#DIV/0!</v>
      </c>
      <c r="AD4399" t="e">
        <f t="shared" si="1023"/>
        <v>#DIV/0!</v>
      </c>
      <c r="AI4399" t="e">
        <f t="shared" si="1024"/>
        <v>#DIV/0!</v>
      </c>
      <c r="AJ4399" t="e">
        <f t="shared" si="1025"/>
        <v>#DIV/0!</v>
      </c>
      <c r="AK4399" s="1" t="e">
        <f>IF(AND(OR(#REF!&gt;1.49,#REF!&lt; 0.67),#REF!&lt; 0.05),"TL regulate","none")</f>
        <v>#REF!</v>
      </c>
      <c r="AL4399" s="1" t="e">
        <f t="shared" si="1026"/>
        <v>#DIV/0!</v>
      </c>
      <c r="AM4399" s="1" t="e">
        <f t="shared" si="1027"/>
        <v>#DIV/0!</v>
      </c>
      <c r="AO4399">
        <v>0</v>
      </c>
      <c r="AP4399">
        <v>0</v>
      </c>
      <c r="AQ4399">
        <v>0</v>
      </c>
      <c r="AR4399">
        <v>0</v>
      </c>
      <c r="AS4399">
        <f t="shared" si="1028"/>
        <v>0</v>
      </c>
      <c r="AT4399">
        <v>0</v>
      </c>
      <c r="AU4399">
        <v>0</v>
      </c>
      <c r="AV4399">
        <v>0</v>
      </c>
      <c r="AW4399">
        <v>0</v>
      </c>
      <c r="AX4399">
        <f t="shared" si="1029"/>
        <v>0</v>
      </c>
      <c r="AY4399">
        <v>47300000</v>
      </c>
      <c r="AZ4399">
        <v>0</v>
      </c>
      <c r="BA4399">
        <v>0</v>
      </c>
      <c r="BB4399">
        <v>0</v>
      </c>
      <c r="BC4399">
        <f t="shared" si="1030"/>
        <v>47300000</v>
      </c>
      <c r="BE4399" t="str">
        <f t="shared" si="1031"/>
        <v>Cel only</v>
      </c>
      <c r="BF4399">
        <f t="shared" si="1032"/>
        <v>0</v>
      </c>
      <c r="BG4399">
        <f t="shared" si="1033"/>
        <v>0</v>
      </c>
      <c r="BH4399">
        <f t="shared" si="1034"/>
        <v>1</v>
      </c>
    </row>
    <row r="4400" spans="1:60" x14ac:dyDescent="0.45">
      <c r="A4400" t="s">
        <v>18168</v>
      </c>
      <c r="B4400" t="s">
        <v>18164</v>
      </c>
      <c r="C4400">
        <v>384</v>
      </c>
      <c r="D4400" t="s">
        <v>18164</v>
      </c>
      <c r="E4400" t="s">
        <v>18164</v>
      </c>
      <c r="F4400" t="s">
        <v>18165</v>
      </c>
      <c r="G4400">
        <v>0.46374399999999999</v>
      </c>
      <c r="H4400">
        <v>0</v>
      </c>
      <c r="I4400" t="s">
        <v>56</v>
      </c>
      <c r="J4400" t="s">
        <v>63</v>
      </c>
      <c r="K4400" t="s">
        <v>64</v>
      </c>
      <c r="L4400" t="s">
        <v>18166</v>
      </c>
      <c r="M4400" t="s">
        <v>18167</v>
      </c>
      <c r="N4400">
        <v>9</v>
      </c>
      <c r="S4400" t="e">
        <f t="shared" si="1020"/>
        <v>#DIV/0!</v>
      </c>
      <c r="X4400" s="3" t="e">
        <f t="shared" si="1021"/>
        <v>#DIV/0!</v>
      </c>
      <c r="Y4400" t="e">
        <f t="shared" si="1022"/>
        <v>#DIV/0!</v>
      </c>
      <c r="AD4400" t="e">
        <f t="shared" si="1023"/>
        <v>#DIV/0!</v>
      </c>
      <c r="AI4400" t="e">
        <f t="shared" si="1024"/>
        <v>#DIV/0!</v>
      </c>
      <c r="AJ4400" t="e">
        <f t="shared" si="1025"/>
        <v>#DIV/0!</v>
      </c>
      <c r="AK4400" s="1" t="e">
        <f>IF(AND(OR(#REF!&gt;1.49,#REF!&lt; 0.67),#REF!&lt; 0.05),"TL regulate","none")</f>
        <v>#REF!</v>
      </c>
      <c r="AL4400" s="1" t="e">
        <f t="shared" si="1026"/>
        <v>#DIV/0!</v>
      </c>
      <c r="AM4400" s="1" t="e">
        <f t="shared" si="1027"/>
        <v>#DIV/0!</v>
      </c>
      <c r="AO4400">
        <v>0</v>
      </c>
      <c r="AP4400">
        <v>0</v>
      </c>
      <c r="AQ4400">
        <v>0</v>
      </c>
      <c r="AR4400">
        <v>0</v>
      </c>
      <c r="AS4400">
        <f t="shared" si="1028"/>
        <v>0</v>
      </c>
      <c r="AT4400">
        <v>0</v>
      </c>
      <c r="AU4400">
        <v>0</v>
      </c>
      <c r="AV4400">
        <v>0</v>
      </c>
      <c r="AW4400">
        <v>0</v>
      </c>
      <c r="AX4400">
        <f t="shared" si="1029"/>
        <v>0</v>
      </c>
      <c r="AY4400">
        <v>0</v>
      </c>
      <c r="AZ4400">
        <v>0</v>
      </c>
      <c r="BA4400">
        <v>0</v>
      </c>
      <c r="BB4400">
        <v>0</v>
      </c>
      <c r="BC4400">
        <f t="shared" si="1030"/>
        <v>0</v>
      </c>
      <c r="BE4400" t="str">
        <f t="shared" si="1031"/>
        <v>void</v>
      </c>
      <c r="BF4400">
        <f t="shared" si="1032"/>
        <v>0</v>
      </c>
      <c r="BG4400">
        <f t="shared" si="1033"/>
        <v>0</v>
      </c>
      <c r="BH4400">
        <f t="shared" si="1034"/>
        <v>0</v>
      </c>
    </row>
    <row r="4401" spans="1:60" x14ac:dyDescent="0.45">
      <c r="A4401" t="s">
        <v>18169</v>
      </c>
      <c r="B4401" t="s">
        <v>18170</v>
      </c>
      <c r="C4401">
        <v>29</v>
      </c>
      <c r="D4401" t="s">
        <v>18170</v>
      </c>
      <c r="E4401" t="s">
        <v>18170</v>
      </c>
      <c r="F4401">
        <v>0</v>
      </c>
      <c r="G4401">
        <v>0.543466</v>
      </c>
      <c r="H4401">
        <v>1</v>
      </c>
      <c r="I4401" t="s">
        <v>56</v>
      </c>
      <c r="J4401" t="s">
        <v>57</v>
      </c>
      <c r="K4401" t="s">
        <v>180</v>
      </c>
      <c r="L4401" t="s">
        <v>18171</v>
      </c>
      <c r="M4401" t="s">
        <v>18172</v>
      </c>
      <c r="N4401">
        <v>3</v>
      </c>
      <c r="S4401" t="e">
        <f t="shared" si="1020"/>
        <v>#DIV/0!</v>
      </c>
      <c r="X4401" s="3" t="e">
        <f t="shared" si="1021"/>
        <v>#DIV/0!</v>
      </c>
      <c r="Y4401" t="e">
        <f t="shared" si="1022"/>
        <v>#DIV/0!</v>
      </c>
      <c r="AD4401" t="e">
        <f t="shared" si="1023"/>
        <v>#DIV/0!</v>
      </c>
      <c r="AI4401" t="e">
        <f t="shared" si="1024"/>
        <v>#DIV/0!</v>
      </c>
      <c r="AJ4401" t="e">
        <f t="shared" si="1025"/>
        <v>#DIV/0!</v>
      </c>
      <c r="AK4401" s="1" t="e">
        <f>IF(AND(OR(#REF!&gt;1.49,#REF!&lt; 0.67),#REF!&lt; 0.05),"TL regulate","none")</f>
        <v>#REF!</v>
      </c>
      <c r="AL4401" s="1" t="e">
        <f t="shared" si="1026"/>
        <v>#DIV/0!</v>
      </c>
      <c r="AM4401" s="1" t="e">
        <f t="shared" si="1027"/>
        <v>#DIV/0!</v>
      </c>
      <c r="AO4401">
        <v>0</v>
      </c>
      <c r="AP4401">
        <v>0</v>
      </c>
      <c r="AQ4401">
        <v>0</v>
      </c>
      <c r="AR4401">
        <v>0</v>
      </c>
      <c r="AS4401">
        <f t="shared" si="1028"/>
        <v>0</v>
      </c>
      <c r="AT4401">
        <v>0</v>
      </c>
      <c r="AU4401">
        <v>0</v>
      </c>
      <c r="AV4401">
        <v>0</v>
      </c>
      <c r="AW4401">
        <v>0</v>
      </c>
      <c r="AX4401">
        <f t="shared" si="1029"/>
        <v>0</v>
      </c>
      <c r="AY4401">
        <v>0</v>
      </c>
      <c r="AZ4401">
        <v>0</v>
      </c>
      <c r="BA4401">
        <v>0</v>
      </c>
      <c r="BB4401">
        <v>0</v>
      </c>
      <c r="BC4401">
        <f t="shared" si="1030"/>
        <v>0</v>
      </c>
      <c r="BE4401" t="str">
        <f t="shared" si="1031"/>
        <v>void</v>
      </c>
      <c r="BF4401">
        <f t="shared" si="1032"/>
        <v>0</v>
      </c>
      <c r="BG4401">
        <f t="shared" si="1033"/>
        <v>0</v>
      </c>
      <c r="BH4401">
        <f t="shared" si="1034"/>
        <v>0</v>
      </c>
    </row>
    <row r="4402" spans="1:60" x14ac:dyDescent="0.45">
      <c r="A4402" t="s">
        <v>18173</v>
      </c>
      <c r="B4402" t="s">
        <v>2656</v>
      </c>
      <c r="C4402" t="s">
        <v>18174</v>
      </c>
      <c r="D4402" t="s">
        <v>2658</v>
      </c>
      <c r="E4402" t="s">
        <v>2658</v>
      </c>
      <c r="F4402" t="s">
        <v>2659</v>
      </c>
      <c r="G4402">
        <v>0.99999899999999997</v>
      </c>
      <c r="H4402">
        <v>1</v>
      </c>
      <c r="I4402" t="s">
        <v>56</v>
      </c>
      <c r="J4402" t="s">
        <v>57</v>
      </c>
      <c r="K4402" t="s">
        <v>882</v>
      </c>
      <c r="L4402" t="s">
        <v>18175</v>
      </c>
      <c r="M4402" t="s">
        <v>18176</v>
      </c>
      <c r="N4402">
        <v>3</v>
      </c>
      <c r="S4402" t="e">
        <f t="shared" si="1020"/>
        <v>#DIV/0!</v>
      </c>
      <c r="X4402" s="3" t="e">
        <f t="shared" si="1021"/>
        <v>#DIV/0!</v>
      </c>
      <c r="Y4402" t="e">
        <f t="shared" si="1022"/>
        <v>#DIV/0!</v>
      </c>
      <c r="AD4402" t="e">
        <f t="shared" si="1023"/>
        <v>#DIV/0!</v>
      </c>
      <c r="AI4402" t="e">
        <f t="shared" si="1024"/>
        <v>#DIV/0!</v>
      </c>
      <c r="AJ4402" t="e">
        <f t="shared" si="1025"/>
        <v>#DIV/0!</v>
      </c>
      <c r="AK4402" s="1" t="e">
        <f>IF(AND(OR(#REF!&gt;1.49,#REF!&lt; 0.67),#REF!&lt; 0.05),"TL regulate","none")</f>
        <v>#REF!</v>
      </c>
      <c r="AL4402" s="1" t="e">
        <f t="shared" si="1026"/>
        <v>#DIV/0!</v>
      </c>
      <c r="AM4402" s="1" t="e">
        <f t="shared" si="1027"/>
        <v>#DIV/0!</v>
      </c>
      <c r="AO4402">
        <v>0</v>
      </c>
      <c r="AP4402">
        <v>0</v>
      </c>
      <c r="AQ4402">
        <v>0</v>
      </c>
      <c r="AR4402">
        <v>0</v>
      </c>
      <c r="AS4402">
        <f t="shared" si="1028"/>
        <v>0</v>
      </c>
      <c r="AT4402">
        <v>33412000</v>
      </c>
      <c r="AU4402">
        <v>0</v>
      </c>
      <c r="AV4402">
        <v>0</v>
      </c>
      <c r="AW4402">
        <v>0</v>
      </c>
      <c r="AX4402">
        <f t="shared" si="1029"/>
        <v>33412000</v>
      </c>
      <c r="AY4402">
        <v>0</v>
      </c>
      <c r="AZ4402">
        <v>0</v>
      </c>
      <c r="BA4402">
        <v>0</v>
      </c>
      <c r="BB4402">
        <v>0</v>
      </c>
      <c r="BC4402">
        <f t="shared" si="1030"/>
        <v>0</v>
      </c>
      <c r="BE4402" t="str">
        <f t="shared" si="1031"/>
        <v>TL only</v>
      </c>
      <c r="BF4402">
        <f t="shared" si="1032"/>
        <v>0</v>
      </c>
      <c r="BG4402">
        <f t="shared" si="1033"/>
        <v>1</v>
      </c>
      <c r="BH4402">
        <f t="shared" si="1034"/>
        <v>0</v>
      </c>
    </row>
    <row r="4403" spans="1:60" x14ac:dyDescent="0.45">
      <c r="A4403" t="s">
        <v>18177</v>
      </c>
      <c r="B4403" t="s">
        <v>18178</v>
      </c>
      <c r="C4403" t="s">
        <v>18179</v>
      </c>
      <c r="D4403" t="s">
        <v>18180</v>
      </c>
      <c r="E4403" t="s">
        <v>18180</v>
      </c>
      <c r="F4403">
        <v>0</v>
      </c>
      <c r="G4403">
        <v>0.97987400000000002</v>
      </c>
      <c r="H4403">
        <v>1</v>
      </c>
      <c r="I4403" t="s">
        <v>80</v>
      </c>
      <c r="J4403" t="s">
        <v>57</v>
      </c>
      <c r="K4403" t="s">
        <v>1219</v>
      </c>
      <c r="L4403" t="s">
        <v>18181</v>
      </c>
      <c r="M4403" t="s">
        <v>18182</v>
      </c>
      <c r="N4403">
        <v>6</v>
      </c>
      <c r="S4403" t="e">
        <f t="shared" si="1020"/>
        <v>#DIV/0!</v>
      </c>
      <c r="X4403" s="3" t="e">
        <f t="shared" si="1021"/>
        <v>#DIV/0!</v>
      </c>
      <c r="Y4403" t="e">
        <f t="shared" si="1022"/>
        <v>#DIV/0!</v>
      </c>
      <c r="AD4403" t="e">
        <f t="shared" si="1023"/>
        <v>#DIV/0!</v>
      </c>
      <c r="AI4403" t="e">
        <f t="shared" si="1024"/>
        <v>#DIV/0!</v>
      </c>
      <c r="AJ4403" t="e">
        <f t="shared" si="1025"/>
        <v>#DIV/0!</v>
      </c>
      <c r="AK4403" s="1" t="e">
        <f>IF(AND(OR(#REF!&gt;1.49,#REF!&lt; 0.67),#REF!&lt; 0.05),"TL regulate","none")</f>
        <v>#REF!</v>
      </c>
      <c r="AL4403" s="1" t="e">
        <f t="shared" si="1026"/>
        <v>#DIV/0!</v>
      </c>
      <c r="AM4403" s="1" t="e">
        <f t="shared" si="1027"/>
        <v>#DIV/0!</v>
      </c>
      <c r="AO4403">
        <v>0</v>
      </c>
      <c r="AP4403">
        <v>0</v>
      </c>
      <c r="AQ4403">
        <v>0</v>
      </c>
      <c r="AR4403">
        <v>0</v>
      </c>
      <c r="AS4403">
        <f t="shared" si="1028"/>
        <v>0</v>
      </c>
      <c r="AT4403">
        <v>0</v>
      </c>
      <c r="AU4403">
        <v>0</v>
      </c>
      <c r="AV4403">
        <v>0</v>
      </c>
      <c r="AW4403">
        <v>0</v>
      </c>
      <c r="AX4403">
        <f t="shared" si="1029"/>
        <v>0</v>
      </c>
      <c r="AY4403">
        <v>0</v>
      </c>
      <c r="AZ4403">
        <v>0</v>
      </c>
      <c r="BA4403">
        <v>0</v>
      </c>
      <c r="BB4403">
        <v>0</v>
      </c>
      <c r="BC4403">
        <f t="shared" si="1030"/>
        <v>0</v>
      </c>
      <c r="BE4403" t="str">
        <f t="shared" si="1031"/>
        <v>void</v>
      </c>
      <c r="BF4403">
        <f t="shared" si="1032"/>
        <v>0</v>
      </c>
      <c r="BG4403">
        <f t="shared" si="1033"/>
        <v>0</v>
      </c>
      <c r="BH4403">
        <f t="shared" si="1034"/>
        <v>0</v>
      </c>
    </row>
    <row r="4404" spans="1:60" x14ac:dyDescent="0.45">
      <c r="A4404" t="s">
        <v>18183</v>
      </c>
      <c r="B4404" t="s">
        <v>18184</v>
      </c>
      <c r="C4404">
        <v>230</v>
      </c>
      <c r="D4404" t="s">
        <v>18184</v>
      </c>
      <c r="E4404" t="s">
        <v>18184</v>
      </c>
      <c r="F4404" t="s">
        <v>18185</v>
      </c>
      <c r="G4404">
        <v>1</v>
      </c>
      <c r="H4404">
        <v>1</v>
      </c>
      <c r="I4404" t="s">
        <v>95</v>
      </c>
      <c r="J4404" t="s">
        <v>57</v>
      </c>
      <c r="K4404" t="s">
        <v>329</v>
      </c>
      <c r="L4404" t="s">
        <v>18186</v>
      </c>
      <c r="M4404" t="s">
        <v>18187</v>
      </c>
      <c r="N4404">
        <v>3</v>
      </c>
      <c r="S4404" t="e">
        <f t="shared" si="1020"/>
        <v>#DIV/0!</v>
      </c>
      <c r="X4404" s="3" t="e">
        <f t="shared" si="1021"/>
        <v>#DIV/0!</v>
      </c>
      <c r="Y4404" t="e">
        <f t="shared" si="1022"/>
        <v>#DIV/0!</v>
      </c>
      <c r="AD4404" t="e">
        <f t="shared" si="1023"/>
        <v>#DIV/0!</v>
      </c>
      <c r="AI4404" t="e">
        <f t="shared" si="1024"/>
        <v>#DIV/0!</v>
      </c>
      <c r="AJ4404" t="e">
        <f t="shared" si="1025"/>
        <v>#DIV/0!</v>
      </c>
      <c r="AK4404" s="1" t="e">
        <f>IF(AND(OR(#REF!&gt;1.49,#REF!&lt; 0.67),#REF!&lt; 0.05),"TL regulate","none")</f>
        <v>#REF!</v>
      </c>
      <c r="AL4404" s="1" t="e">
        <f t="shared" si="1026"/>
        <v>#DIV/0!</v>
      </c>
      <c r="AM4404" s="1" t="e">
        <f t="shared" si="1027"/>
        <v>#DIV/0!</v>
      </c>
      <c r="AO4404">
        <v>0</v>
      </c>
      <c r="AP4404">
        <v>0</v>
      </c>
      <c r="AQ4404">
        <v>0</v>
      </c>
      <c r="AR4404">
        <v>0</v>
      </c>
      <c r="AS4404">
        <f t="shared" si="1028"/>
        <v>0</v>
      </c>
      <c r="AT4404">
        <v>0</v>
      </c>
      <c r="AU4404">
        <v>0</v>
      </c>
      <c r="AV4404">
        <v>0</v>
      </c>
      <c r="AW4404">
        <v>0</v>
      </c>
      <c r="AX4404">
        <f t="shared" si="1029"/>
        <v>0</v>
      </c>
      <c r="AY4404">
        <v>0</v>
      </c>
      <c r="AZ4404">
        <v>0</v>
      </c>
      <c r="BA4404">
        <v>0</v>
      </c>
      <c r="BB4404">
        <v>0</v>
      </c>
      <c r="BC4404">
        <f t="shared" si="1030"/>
        <v>0</v>
      </c>
      <c r="BE4404" t="str">
        <f t="shared" si="1031"/>
        <v>void</v>
      </c>
      <c r="BF4404">
        <f t="shared" si="1032"/>
        <v>0</v>
      </c>
      <c r="BG4404">
        <f t="shared" si="1033"/>
        <v>0</v>
      </c>
      <c r="BH4404">
        <f t="shared" si="1034"/>
        <v>0</v>
      </c>
    </row>
    <row r="4405" spans="1:60" x14ac:dyDescent="0.45">
      <c r="A4405" t="s">
        <v>18188</v>
      </c>
      <c r="B4405" t="s">
        <v>106</v>
      </c>
      <c r="C4405">
        <v>103</v>
      </c>
      <c r="D4405" t="s">
        <v>106</v>
      </c>
      <c r="E4405" t="s">
        <v>106</v>
      </c>
      <c r="F4405">
        <v>0</v>
      </c>
      <c r="G4405">
        <v>0.57155100000000003</v>
      </c>
      <c r="H4405">
        <v>1</v>
      </c>
      <c r="I4405" t="s">
        <v>56</v>
      </c>
      <c r="J4405" t="s">
        <v>57</v>
      </c>
      <c r="K4405" t="s">
        <v>352</v>
      </c>
      <c r="L4405" t="s">
        <v>18189</v>
      </c>
      <c r="M4405" t="s">
        <v>18190</v>
      </c>
      <c r="N4405">
        <v>1</v>
      </c>
      <c r="S4405" t="e">
        <f t="shared" si="1020"/>
        <v>#DIV/0!</v>
      </c>
      <c r="X4405" s="3" t="e">
        <f t="shared" si="1021"/>
        <v>#DIV/0!</v>
      </c>
      <c r="Y4405" t="e">
        <f t="shared" si="1022"/>
        <v>#DIV/0!</v>
      </c>
      <c r="AD4405" t="e">
        <f t="shared" si="1023"/>
        <v>#DIV/0!</v>
      </c>
      <c r="AI4405" t="e">
        <f t="shared" si="1024"/>
        <v>#DIV/0!</v>
      </c>
      <c r="AJ4405" t="e">
        <f t="shared" si="1025"/>
        <v>#DIV/0!</v>
      </c>
      <c r="AK4405" s="1" t="e">
        <f>IF(AND(OR(#REF!&gt;1.49,#REF!&lt; 0.67),#REF!&lt; 0.05),"TL regulate","none")</f>
        <v>#REF!</v>
      </c>
      <c r="AL4405" s="1" t="e">
        <f t="shared" si="1026"/>
        <v>#DIV/0!</v>
      </c>
      <c r="AM4405" s="1" t="e">
        <f t="shared" si="1027"/>
        <v>#DIV/0!</v>
      </c>
      <c r="AO4405">
        <v>0</v>
      </c>
      <c r="AP4405">
        <v>0</v>
      </c>
      <c r="AQ4405">
        <v>0</v>
      </c>
      <c r="AR4405">
        <v>0</v>
      </c>
      <c r="AS4405">
        <f t="shared" si="1028"/>
        <v>0</v>
      </c>
      <c r="AT4405">
        <v>0</v>
      </c>
      <c r="AU4405">
        <v>0</v>
      </c>
      <c r="AV4405">
        <v>0</v>
      </c>
      <c r="AW4405">
        <v>0</v>
      </c>
      <c r="AX4405">
        <f t="shared" si="1029"/>
        <v>0</v>
      </c>
      <c r="AY4405">
        <v>0</v>
      </c>
      <c r="AZ4405">
        <v>0</v>
      </c>
      <c r="BA4405">
        <v>0</v>
      </c>
      <c r="BB4405">
        <v>0</v>
      </c>
      <c r="BC4405">
        <f t="shared" si="1030"/>
        <v>0</v>
      </c>
      <c r="BE4405" t="str">
        <f t="shared" si="1031"/>
        <v>void</v>
      </c>
      <c r="BF4405">
        <f t="shared" si="1032"/>
        <v>0</v>
      </c>
      <c r="BG4405">
        <f t="shared" si="1033"/>
        <v>0</v>
      </c>
      <c r="BH4405">
        <f t="shared" si="1034"/>
        <v>0</v>
      </c>
    </row>
    <row r="4406" spans="1:60" x14ac:dyDescent="0.45">
      <c r="A4406" t="s">
        <v>18191</v>
      </c>
      <c r="B4406" t="s">
        <v>106</v>
      </c>
      <c r="C4406">
        <v>30</v>
      </c>
      <c r="D4406" t="s">
        <v>106</v>
      </c>
      <c r="E4406" t="s">
        <v>106</v>
      </c>
      <c r="F4406" t="s">
        <v>107</v>
      </c>
      <c r="G4406">
        <v>0.430064</v>
      </c>
      <c r="H4406">
        <v>0</v>
      </c>
      <c r="I4406" t="s">
        <v>80</v>
      </c>
      <c r="J4406" t="s">
        <v>57</v>
      </c>
      <c r="K4406" t="s">
        <v>927</v>
      </c>
      <c r="L4406" t="s">
        <v>18192</v>
      </c>
      <c r="M4406" t="s">
        <v>18193</v>
      </c>
      <c r="N4406">
        <v>14</v>
      </c>
      <c r="S4406" t="e">
        <f t="shared" si="1020"/>
        <v>#DIV/0!</v>
      </c>
      <c r="X4406" s="3" t="e">
        <f t="shared" si="1021"/>
        <v>#DIV/0!</v>
      </c>
      <c r="Y4406" t="e">
        <f t="shared" si="1022"/>
        <v>#DIV/0!</v>
      </c>
      <c r="AD4406" t="e">
        <f t="shared" si="1023"/>
        <v>#DIV/0!</v>
      </c>
      <c r="AI4406" t="e">
        <f t="shared" si="1024"/>
        <v>#DIV/0!</v>
      </c>
      <c r="AJ4406" t="e">
        <f t="shared" si="1025"/>
        <v>#DIV/0!</v>
      </c>
      <c r="AK4406" s="1" t="e">
        <f>IF(AND(OR(#REF!&gt;1.49,#REF!&lt; 0.67),#REF!&lt; 0.05),"TL regulate","none")</f>
        <v>#REF!</v>
      </c>
      <c r="AL4406" s="1" t="e">
        <f t="shared" si="1026"/>
        <v>#DIV/0!</v>
      </c>
      <c r="AM4406" s="1" t="e">
        <f t="shared" si="1027"/>
        <v>#DIV/0!</v>
      </c>
      <c r="AO4406">
        <v>0</v>
      </c>
      <c r="AP4406">
        <v>0</v>
      </c>
      <c r="AQ4406">
        <v>0</v>
      </c>
      <c r="AR4406">
        <v>0</v>
      </c>
      <c r="AS4406">
        <f t="shared" si="1028"/>
        <v>0</v>
      </c>
      <c r="AT4406">
        <v>0</v>
      </c>
      <c r="AU4406">
        <v>0</v>
      </c>
      <c r="AV4406">
        <v>0</v>
      </c>
      <c r="AW4406">
        <v>0</v>
      </c>
      <c r="AX4406">
        <f t="shared" si="1029"/>
        <v>0</v>
      </c>
      <c r="AY4406">
        <v>0</v>
      </c>
      <c r="AZ4406">
        <v>0</v>
      </c>
      <c r="BA4406">
        <v>0</v>
      </c>
      <c r="BB4406">
        <v>0</v>
      </c>
      <c r="BC4406">
        <f t="shared" si="1030"/>
        <v>0</v>
      </c>
      <c r="BE4406" t="str">
        <f t="shared" si="1031"/>
        <v>void</v>
      </c>
      <c r="BF4406">
        <f t="shared" si="1032"/>
        <v>0</v>
      </c>
      <c r="BG4406">
        <f t="shared" si="1033"/>
        <v>0</v>
      </c>
      <c r="BH4406">
        <f t="shared" si="1034"/>
        <v>0</v>
      </c>
    </row>
    <row r="4407" spans="1:60" x14ac:dyDescent="0.45">
      <c r="A4407" t="s">
        <v>18194</v>
      </c>
      <c r="B4407" t="s">
        <v>18195</v>
      </c>
      <c r="C4407">
        <v>265</v>
      </c>
      <c r="D4407" t="s">
        <v>18195</v>
      </c>
      <c r="E4407" t="s">
        <v>18195</v>
      </c>
      <c r="F4407" t="s">
        <v>18196</v>
      </c>
      <c r="G4407">
        <v>0.82497100000000001</v>
      </c>
      <c r="H4407">
        <v>1</v>
      </c>
      <c r="I4407" t="s">
        <v>56</v>
      </c>
      <c r="J4407" t="s">
        <v>57</v>
      </c>
      <c r="K4407" t="s">
        <v>2329</v>
      </c>
      <c r="L4407" t="s">
        <v>18197</v>
      </c>
      <c r="M4407" t="s">
        <v>18198</v>
      </c>
      <c r="N4407">
        <v>8</v>
      </c>
      <c r="S4407" t="e">
        <f t="shared" si="1020"/>
        <v>#DIV/0!</v>
      </c>
      <c r="X4407" s="3" t="e">
        <f t="shared" si="1021"/>
        <v>#DIV/0!</v>
      </c>
      <c r="Y4407" t="e">
        <f t="shared" si="1022"/>
        <v>#DIV/0!</v>
      </c>
      <c r="AD4407" t="e">
        <f t="shared" si="1023"/>
        <v>#DIV/0!</v>
      </c>
      <c r="AI4407" t="e">
        <f t="shared" si="1024"/>
        <v>#DIV/0!</v>
      </c>
      <c r="AJ4407" t="e">
        <f t="shared" si="1025"/>
        <v>#DIV/0!</v>
      </c>
      <c r="AK4407" s="1" t="e">
        <f>IF(AND(OR(#REF!&gt;1.49,#REF!&lt; 0.67),#REF!&lt; 0.05),"TL regulate","none")</f>
        <v>#REF!</v>
      </c>
      <c r="AL4407" s="1" t="e">
        <f t="shared" si="1026"/>
        <v>#DIV/0!</v>
      </c>
      <c r="AM4407" s="1" t="e">
        <f t="shared" si="1027"/>
        <v>#DIV/0!</v>
      </c>
      <c r="AO4407">
        <v>0</v>
      </c>
      <c r="AP4407">
        <v>0</v>
      </c>
      <c r="AQ4407">
        <v>0</v>
      </c>
      <c r="AR4407">
        <v>0</v>
      </c>
      <c r="AS4407">
        <f t="shared" si="1028"/>
        <v>0</v>
      </c>
      <c r="AT4407">
        <v>0</v>
      </c>
      <c r="AU4407">
        <v>0</v>
      </c>
      <c r="AV4407">
        <v>0</v>
      </c>
      <c r="AW4407">
        <v>0</v>
      </c>
      <c r="AX4407">
        <f t="shared" si="1029"/>
        <v>0</v>
      </c>
      <c r="AY4407">
        <v>0</v>
      </c>
      <c r="AZ4407">
        <v>0</v>
      </c>
      <c r="BA4407">
        <v>0</v>
      </c>
      <c r="BB4407">
        <v>0</v>
      </c>
      <c r="BC4407">
        <f t="shared" si="1030"/>
        <v>0</v>
      </c>
      <c r="BE4407" t="str">
        <f t="shared" si="1031"/>
        <v>void</v>
      </c>
      <c r="BF4407">
        <f t="shared" si="1032"/>
        <v>0</v>
      </c>
      <c r="BG4407">
        <f t="shared" si="1033"/>
        <v>0</v>
      </c>
      <c r="BH4407">
        <f t="shared" si="1034"/>
        <v>0</v>
      </c>
    </row>
    <row r="4408" spans="1:60" x14ac:dyDescent="0.45">
      <c r="A4408" t="s">
        <v>18199</v>
      </c>
      <c r="B4408" t="s">
        <v>1841</v>
      </c>
      <c r="C4408" t="s">
        <v>18200</v>
      </c>
      <c r="D4408" t="s">
        <v>1843</v>
      </c>
      <c r="E4408" t="s">
        <v>1843</v>
      </c>
      <c r="F4408" t="s">
        <v>5050</v>
      </c>
      <c r="G4408">
        <v>0.34983900000000001</v>
      </c>
      <c r="H4408">
        <v>0</v>
      </c>
      <c r="I4408" t="s">
        <v>56</v>
      </c>
      <c r="J4408" t="s">
        <v>57</v>
      </c>
      <c r="K4408" t="s">
        <v>153</v>
      </c>
      <c r="L4408" t="s">
        <v>18201</v>
      </c>
      <c r="M4408" t="s">
        <v>18202</v>
      </c>
      <c r="N4408">
        <v>1</v>
      </c>
      <c r="S4408" t="e">
        <f t="shared" si="1020"/>
        <v>#DIV/0!</v>
      </c>
      <c r="X4408" s="3" t="e">
        <f t="shared" si="1021"/>
        <v>#DIV/0!</v>
      </c>
      <c r="Y4408" t="e">
        <f t="shared" si="1022"/>
        <v>#DIV/0!</v>
      </c>
      <c r="AD4408" t="e">
        <f t="shared" si="1023"/>
        <v>#DIV/0!</v>
      </c>
      <c r="AI4408" t="e">
        <f t="shared" si="1024"/>
        <v>#DIV/0!</v>
      </c>
      <c r="AJ4408" t="e">
        <f t="shared" si="1025"/>
        <v>#DIV/0!</v>
      </c>
      <c r="AK4408" s="1" t="e">
        <f>IF(AND(OR(#REF!&gt;1.49,#REF!&lt; 0.67),#REF!&lt; 0.05),"TL regulate","none")</f>
        <v>#REF!</v>
      </c>
      <c r="AL4408" s="1" t="e">
        <f t="shared" si="1026"/>
        <v>#DIV/0!</v>
      </c>
      <c r="AM4408" s="1" t="e">
        <f t="shared" si="1027"/>
        <v>#DIV/0!</v>
      </c>
      <c r="AO4408">
        <v>0</v>
      </c>
      <c r="AP4408">
        <v>0</v>
      </c>
      <c r="AQ4408">
        <v>0</v>
      </c>
      <c r="AR4408">
        <v>0</v>
      </c>
      <c r="AS4408">
        <f t="shared" si="1028"/>
        <v>0</v>
      </c>
      <c r="AT4408">
        <v>0</v>
      </c>
      <c r="AU4408">
        <v>0</v>
      </c>
      <c r="AV4408">
        <v>0</v>
      </c>
      <c r="AW4408">
        <v>0</v>
      </c>
      <c r="AX4408">
        <f t="shared" si="1029"/>
        <v>0</v>
      </c>
      <c r="AY4408">
        <v>0</v>
      </c>
      <c r="AZ4408">
        <v>0</v>
      </c>
      <c r="BA4408">
        <v>0</v>
      </c>
      <c r="BB4408">
        <v>0</v>
      </c>
      <c r="BC4408">
        <f t="shared" si="1030"/>
        <v>0</v>
      </c>
      <c r="BE4408" t="str">
        <f t="shared" si="1031"/>
        <v>void</v>
      </c>
      <c r="BF4408">
        <f t="shared" si="1032"/>
        <v>0</v>
      </c>
      <c r="BG4408">
        <f t="shared" si="1033"/>
        <v>0</v>
      </c>
      <c r="BH4408">
        <f t="shared" si="1034"/>
        <v>0</v>
      </c>
    </row>
    <row r="4409" spans="1:60" x14ac:dyDescent="0.45">
      <c r="A4409" t="s">
        <v>18203</v>
      </c>
      <c r="B4409" t="s">
        <v>1841</v>
      </c>
      <c r="C4409" t="s">
        <v>18204</v>
      </c>
      <c r="D4409" t="s">
        <v>1843</v>
      </c>
      <c r="E4409" t="s">
        <v>1843</v>
      </c>
      <c r="F4409" t="s">
        <v>5050</v>
      </c>
      <c r="G4409">
        <v>0.34983900000000001</v>
      </c>
      <c r="H4409">
        <v>0</v>
      </c>
      <c r="I4409" t="s">
        <v>80</v>
      </c>
      <c r="J4409" t="s">
        <v>63</v>
      </c>
      <c r="K4409" t="s">
        <v>64</v>
      </c>
      <c r="L4409" t="s">
        <v>18201</v>
      </c>
      <c r="M4409" t="s">
        <v>18202</v>
      </c>
      <c r="N4409">
        <v>2</v>
      </c>
      <c r="S4409" t="e">
        <f t="shared" si="1020"/>
        <v>#DIV/0!</v>
      </c>
      <c r="X4409" s="3" t="e">
        <f t="shared" si="1021"/>
        <v>#DIV/0!</v>
      </c>
      <c r="Y4409" t="e">
        <f t="shared" si="1022"/>
        <v>#DIV/0!</v>
      </c>
      <c r="AD4409" t="e">
        <f t="shared" si="1023"/>
        <v>#DIV/0!</v>
      </c>
      <c r="AI4409" t="e">
        <f t="shared" si="1024"/>
        <v>#DIV/0!</v>
      </c>
      <c r="AJ4409" t="e">
        <f t="shared" si="1025"/>
        <v>#DIV/0!</v>
      </c>
      <c r="AK4409" s="1" t="e">
        <f>IF(AND(OR(#REF!&gt;1.49,#REF!&lt; 0.67),#REF!&lt; 0.05),"TL regulate","none")</f>
        <v>#REF!</v>
      </c>
      <c r="AL4409" s="1" t="e">
        <f t="shared" si="1026"/>
        <v>#DIV/0!</v>
      </c>
      <c r="AM4409" s="1" t="e">
        <f t="shared" si="1027"/>
        <v>#DIV/0!</v>
      </c>
      <c r="AO4409">
        <v>0</v>
      </c>
      <c r="AP4409">
        <v>0</v>
      </c>
      <c r="AQ4409">
        <v>0</v>
      </c>
      <c r="AR4409">
        <v>0</v>
      </c>
      <c r="AS4409">
        <f t="shared" si="1028"/>
        <v>0</v>
      </c>
      <c r="AT4409">
        <v>0</v>
      </c>
      <c r="AU4409">
        <v>0</v>
      </c>
      <c r="AV4409">
        <v>0</v>
      </c>
      <c r="AW4409">
        <v>0</v>
      </c>
      <c r="AX4409">
        <f t="shared" si="1029"/>
        <v>0</v>
      </c>
      <c r="AY4409">
        <v>0</v>
      </c>
      <c r="AZ4409">
        <v>0</v>
      </c>
      <c r="BA4409">
        <v>0</v>
      </c>
      <c r="BB4409">
        <v>0</v>
      </c>
      <c r="BC4409">
        <f t="shared" si="1030"/>
        <v>0</v>
      </c>
      <c r="BE4409" t="str">
        <f t="shared" si="1031"/>
        <v>void</v>
      </c>
      <c r="BF4409">
        <f t="shared" si="1032"/>
        <v>0</v>
      </c>
      <c r="BG4409">
        <f t="shared" si="1033"/>
        <v>0</v>
      </c>
      <c r="BH4409">
        <f t="shared" si="1034"/>
        <v>0</v>
      </c>
    </row>
    <row r="4410" spans="1:60" x14ac:dyDescent="0.45">
      <c r="A4410" t="s">
        <v>18205</v>
      </c>
      <c r="B4410" t="s">
        <v>18206</v>
      </c>
      <c r="C4410" t="s">
        <v>18207</v>
      </c>
      <c r="D4410" t="s">
        <v>18208</v>
      </c>
      <c r="E4410" t="s">
        <v>18208</v>
      </c>
      <c r="F4410" t="s">
        <v>18209</v>
      </c>
      <c r="G4410">
        <v>0.80190099999999997</v>
      </c>
      <c r="H4410">
        <v>1</v>
      </c>
      <c r="I4410" t="s">
        <v>56</v>
      </c>
      <c r="J4410" t="s">
        <v>57</v>
      </c>
      <c r="K4410" t="s">
        <v>3099</v>
      </c>
      <c r="L4410" t="s">
        <v>18210</v>
      </c>
      <c r="M4410" t="s">
        <v>18211</v>
      </c>
      <c r="N4410">
        <v>7</v>
      </c>
      <c r="S4410" t="e">
        <f t="shared" si="1020"/>
        <v>#DIV/0!</v>
      </c>
      <c r="X4410" s="3" t="e">
        <f t="shared" si="1021"/>
        <v>#DIV/0!</v>
      </c>
      <c r="Y4410" t="e">
        <f t="shared" si="1022"/>
        <v>#DIV/0!</v>
      </c>
      <c r="AD4410" t="e">
        <f t="shared" si="1023"/>
        <v>#DIV/0!</v>
      </c>
      <c r="AI4410" t="e">
        <f t="shared" si="1024"/>
        <v>#DIV/0!</v>
      </c>
      <c r="AJ4410" t="e">
        <f t="shared" si="1025"/>
        <v>#DIV/0!</v>
      </c>
      <c r="AK4410" s="1" t="e">
        <f>IF(AND(OR(#REF!&gt;1.49,#REF!&lt; 0.67),#REF!&lt; 0.05),"TL regulate","none")</f>
        <v>#REF!</v>
      </c>
      <c r="AL4410" s="1" t="e">
        <f t="shared" si="1026"/>
        <v>#DIV/0!</v>
      </c>
      <c r="AM4410" s="1" t="e">
        <f t="shared" si="1027"/>
        <v>#DIV/0!</v>
      </c>
      <c r="AO4410">
        <v>0</v>
      </c>
      <c r="AP4410">
        <v>0</v>
      </c>
      <c r="AQ4410">
        <v>0</v>
      </c>
      <c r="AR4410">
        <v>0</v>
      </c>
      <c r="AS4410">
        <f t="shared" si="1028"/>
        <v>0</v>
      </c>
      <c r="AT4410">
        <v>0</v>
      </c>
      <c r="AU4410">
        <v>0</v>
      </c>
      <c r="AV4410">
        <v>0</v>
      </c>
      <c r="AW4410">
        <v>0</v>
      </c>
      <c r="AX4410">
        <f t="shared" si="1029"/>
        <v>0</v>
      </c>
      <c r="AY4410">
        <v>8917000</v>
      </c>
      <c r="AZ4410">
        <v>0</v>
      </c>
      <c r="BA4410">
        <v>0</v>
      </c>
      <c r="BB4410">
        <v>0</v>
      </c>
      <c r="BC4410">
        <f t="shared" si="1030"/>
        <v>8917000</v>
      </c>
      <c r="BE4410" t="str">
        <f t="shared" si="1031"/>
        <v>Cel only</v>
      </c>
      <c r="BF4410">
        <f t="shared" si="1032"/>
        <v>0</v>
      </c>
      <c r="BG4410">
        <f t="shared" si="1033"/>
        <v>0</v>
      </c>
      <c r="BH4410">
        <f t="shared" si="1034"/>
        <v>1</v>
      </c>
    </row>
    <row r="4411" spans="1:60" x14ac:dyDescent="0.45">
      <c r="A4411" t="s">
        <v>18212</v>
      </c>
      <c r="B4411" t="s">
        <v>18213</v>
      </c>
      <c r="C4411" t="s">
        <v>18214</v>
      </c>
      <c r="D4411" t="s">
        <v>18215</v>
      </c>
      <c r="E4411" t="s">
        <v>18215</v>
      </c>
      <c r="F4411" t="s">
        <v>18216</v>
      </c>
      <c r="G4411">
        <v>0.99855000000000005</v>
      </c>
      <c r="H4411">
        <v>1</v>
      </c>
      <c r="I4411" t="s">
        <v>80</v>
      </c>
      <c r="J4411" t="s">
        <v>57</v>
      </c>
      <c r="K4411" t="s">
        <v>481</v>
      </c>
      <c r="L4411" t="s">
        <v>18217</v>
      </c>
      <c r="M4411" t="s">
        <v>18218</v>
      </c>
      <c r="N4411">
        <v>4</v>
      </c>
      <c r="S4411" t="e">
        <f t="shared" si="1020"/>
        <v>#DIV/0!</v>
      </c>
      <c r="X4411" s="3" t="e">
        <f t="shared" si="1021"/>
        <v>#DIV/0!</v>
      </c>
      <c r="Y4411" t="e">
        <f t="shared" si="1022"/>
        <v>#DIV/0!</v>
      </c>
      <c r="AD4411" t="e">
        <f t="shared" si="1023"/>
        <v>#DIV/0!</v>
      </c>
      <c r="AI4411" t="e">
        <f t="shared" si="1024"/>
        <v>#DIV/0!</v>
      </c>
      <c r="AJ4411" t="e">
        <f t="shared" si="1025"/>
        <v>#DIV/0!</v>
      </c>
      <c r="AK4411" s="1" t="e">
        <f>IF(AND(OR(#REF!&gt;1.49,#REF!&lt; 0.67),#REF!&lt; 0.05),"TL regulate","none")</f>
        <v>#REF!</v>
      </c>
      <c r="AL4411" s="1" t="e">
        <f t="shared" si="1026"/>
        <v>#DIV/0!</v>
      </c>
      <c r="AM4411" s="1" t="e">
        <f t="shared" si="1027"/>
        <v>#DIV/0!</v>
      </c>
      <c r="AO4411">
        <v>0</v>
      </c>
      <c r="AP4411">
        <v>0</v>
      </c>
      <c r="AQ4411">
        <v>0</v>
      </c>
      <c r="AR4411">
        <v>0</v>
      </c>
      <c r="AS4411">
        <f t="shared" si="1028"/>
        <v>0</v>
      </c>
      <c r="AT4411">
        <v>0</v>
      </c>
      <c r="AU4411">
        <v>0</v>
      </c>
      <c r="AV4411">
        <v>0</v>
      </c>
      <c r="AW4411">
        <v>0</v>
      </c>
      <c r="AX4411">
        <f t="shared" si="1029"/>
        <v>0</v>
      </c>
      <c r="AY4411">
        <v>0</v>
      </c>
      <c r="AZ4411">
        <v>0</v>
      </c>
      <c r="BA4411">
        <v>0</v>
      </c>
      <c r="BB4411">
        <v>0</v>
      </c>
      <c r="BC4411">
        <f t="shared" si="1030"/>
        <v>0</v>
      </c>
      <c r="BE4411" t="str">
        <f t="shared" si="1031"/>
        <v>void</v>
      </c>
      <c r="BF4411">
        <f t="shared" si="1032"/>
        <v>0</v>
      </c>
      <c r="BG4411">
        <f t="shared" si="1033"/>
        <v>0</v>
      </c>
      <c r="BH4411">
        <f t="shared" si="1034"/>
        <v>0</v>
      </c>
    </row>
    <row r="4412" spans="1:60" x14ac:dyDescent="0.45">
      <c r="A4412" t="s">
        <v>18219</v>
      </c>
      <c r="B4412" t="s">
        <v>3888</v>
      </c>
      <c r="C4412">
        <v>306</v>
      </c>
      <c r="D4412" t="s">
        <v>3888</v>
      </c>
      <c r="E4412" t="s">
        <v>3888</v>
      </c>
      <c r="F4412" t="s">
        <v>3889</v>
      </c>
      <c r="G4412">
        <v>0.35034900000000002</v>
      </c>
      <c r="H4412">
        <v>0</v>
      </c>
      <c r="I4412" t="s">
        <v>56</v>
      </c>
      <c r="J4412" t="s">
        <v>63</v>
      </c>
      <c r="K4412" t="s">
        <v>64</v>
      </c>
      <c r="L4412" t="s">
        <v>18220</v>
      </c>
      <c r="M4412" t="s">
        <v>18221</v>
      </c>
      <c r="N4412">
        <v>2</v>
      </c>
      <c r="S4412" t="e">
        <f t="shared" si="1020"/>
        <v>#DIV/0!</v>
      </c>
      <c r="X4412" s="3" t="e">
        <f t="shared" si="1021"/>
        <v>#DIV/0!</v>
      </c>
      <c r="Y4412" t="e">
        <f t="shared" si="1022"/>
        <v>#DIV/0!</v>
      </c>
      <c r="AD4412" t="e">
        <f t="shared" si="1023"/>
        <v>#DIV/0!</v>
      </c>
      <c r="AI4412" t="e">
        <f t="shared" si="1024"/>
        <v>#DIV/0!</v>
      </c>
      <c r="AJ4412" t="e">
        <f t="shared" si="1025"/>
        <v>#DIV/0!</v>
      </c>
      <c r="AK4412" s="1" t="e">
        <f>IF(AND(OR(#REF!&gt;1.49,#REF!&lt; 0.67),#REF!&lt; 0.05),"TL regulate","none")</f>
        <v>#REF!</v>
      </c>
      <c r="AL4412" s="1" t="e">
        <f t="shared" si="1026"/>
        <v>#DIV/0!</v>
      </c>
      <c r="AM4412" s="1" t="e">
        <f t="shared" si="1027"/>
        <v>#DIV/0!</v>
      </c>
      <c r="AO4412">
        <v>0</v>
      </c>
      <c r="AP4412">
        <v>0</v>
      </c>
      <c r="AQ4412">
        <v>0</v>
      </c>
      <c r="AR4412">
        <v>0</v>
      </c>
      <c r="AS4412">
        <f t="shared" si="1028"/>
        <v>0</v>
      </c>
      <c r="AT4412">
        <v>0</v>
      </c>
      <c r="AU4412">
        <v>0</v>
      </c>
      <c r="AV4412">
        <v>0</v>
      </c>
      <c r="AW4412">
        <v>0</v>
      </c>
      <c r="AX4412">
        <f t="shared" si="1029"/>
        <v>0</v>
      </c>
      <c r="AY4412">
        <v>0</v>
      </c>
      <c r="AZ4412">
        <v>0</v>
      </c>
      <c r="BA4412">
        <v>0</v>
      </c>
      <c r="BB4412">
        <v>0</v>
      </c>
      <c r="BC4412">
        <f t="shared" si="1030"/>
        <v>0</v>
      </c>
      <c r="BE4412" t="str">
        <f t="shared" si="1031"/>
        <v>void</v>
      </c>
      <c r="BF4412">
        <f t="shared" si="1032"/>
        <v>0</v>
      </c>
      <c r="BG4412">
        <f t="shared" si="1033"/>
        <v>0</v>
      </c>
      <c r="BH4412">
        <f t="shared" si="1034"/>
        <v>0</v>
      </c>
    </row>
    <row r="4413" spans="1:60" x14ac:dyDescent="0.45">
      <c r="A4413" t="s">
        <v>18222</v>
      </c>
      <c r="B4413" t="s">
        <v>3888</v>
      </c>
      <c r="C4413">
        <v>305</v>
      </c>
      <c r="D4413" t="s">
        <v>3888</v>
      </c>
      <c r="E4413" t="s">
        <v>3888</v>
      </c>
      <c r="F4413" t="s">
        <v>3889</v>
      </c>
      <c r="G4413">
        <v>0.35034900000000002</v>
      </c>
      <c r="H4413">
        <v>0</v>
      </c>
      <c r="I4413" t="s">
        <v>56</v>
      </c>
      <c r="J4413" t="s">
        <v>57</v>
      </c>
      <c r="K4413" t="s">
        <v>153</v>
      </c>
      <c r="L4413" t="s">
        <v>18220</v>
      </c>
      <c r="M4413" t="s">
        <v>18221</v>
      </c>
      <c r="N4413">
        <v>1</v>
      </c>
      <c r="S4413" t="e">
        <f t="shared" si="1020"/>
        <v>#DIV/0!</v>
      </c>
      <c r="X4413" s="3" t="e">
        <f t="shared" si="1021"/>
        <v>#DIV/0!</v>
      </c>
      <c r="Y4413" t="e">
        <f t="shared" si="1022"/>
        <v>#DIV/0!</v>
      </c>
      <c r="AD4413" t="e">
        <f t="shared" si="1023"/>
        <v>#DIV/0!</v>
      </c>
      <c r="AI4413" t="e">
        <f t="shared" si="1024"/>
        <v>#DIV/0!</v>
      </c>
      <c r="AJ4413" t="e">
        <f t="shared" si="1025"/>
        <v>#DIV/0!</v>
      </c>
      <c r="AK4413" s="1" t="e">
        <f>IF(AND(OR(#REF!&gt;1.49,#REF!&lt; 0.67),#REF!&lt; 0.05),"TL regulate","none")</f>
        <v>#REF!</v>
      </c>
      <c r="AL4413" s="1" t="e">
        <f t="shared" si="1026"/>
        <v>#DIV/0!</v>
      </c>
      <c r="AM4413" s="1" t="e">
        <f t="shared" si="1027"/>
        <v>#DIV/0!</v>
      </c>
      <c r="AO4413">
        <v>0</v>
      </c>
      <c r="AP4413">
        <v>0</v>
      </c>
      <c r="AQ4413">
        <v>0</v>
      </c>
      <c r="AR4413">
        <v>0</v>
      </c>
      <c r="AS4413">
        <f t="shared" si="1028"/>
        <v>0</v>
      </c>
      <c r="AT4413">
        <v>0</v>
      </c>
      <c r="AU4413">
        <v>0</v>
      </c>
      <c r="AV4413">
        <v>0</v>
      </c>
      <c r="AW4413">
        <v>0</v>
      </c>
      <c r="AX4413">
        <f t="shared" si="1029"/>
        <v>0</v>
      </c>
      <c r="AY4413">
        <v>0</v>
      </c>
      <c r="AZ4413">
        <v>0</v>
      </c>
      <c r="BA4413">
        <v>0</v>
      </c>
      <c r="BB4413">
        <v>0</v>
      </c>
      <c r="BC4413">
        <f t="shared" si="1030"/>
        <v>0</v>
      </c>
      <c r="BE4413" t="str">
        <f t="shared" si="1031"/>
        <v>void</v>
      </c>
      <c r="BF4413">
        <f t="shared" si="1032"/>
        <v>0</v>
      </c>
      <c r="BG4413">
        <f t="shared" si="1033"/>
        <v>0</v>
      </c>
      <c r="BH4413">
        <f t="shared" si="1034"/>
        <v>0</v>
      </c>
    </row>
    <row r="4414" spans="1:60" x14ac:dyDescent="0.45">
      <c r="A4414" t="s">
        <v>18223</v>
      </c>
      <c r="B4414" t="s">
        <v>18224</v>
      </c>
      <c r="C4414">
        <v>550</v>
      </c>
      <c r="D4414" t="s">
        <v>18224</v>
      </c>
      <c r="E4414" t="s">
        <v>18224</v>
      </c>
      <c r="F4414">
        <v>0</v>
      </c>
      <c r="G4414">
        <v>0.33258700000000002</v>
      </c>
      <c r="H4414">
        <v>0</v>
      </c>
      <c r="I4414" t="s">
        <v>56</v>
      </c>
      <c r="J4414" t="s">
        <v>63</v>
      </c>
      <c r="K4414" t="s">
        <v>64</v>
      </c>
      <c r="L4414" t="s">
        <v>18225</v>
      </c>
      <c r="M4414" t="s">
        <v>18226</v>
      </c>
      <c r="N4414">
        <v>5</v>
      </c>
      <c r="S4414" t="e">
        <f t="shared" si="1020"/>
        <v>#DIV/0!</v>
      </c>
      <c r="X4414" s="3" t="e">
        <f t="shared" si="1021"/>
        <v>#DIV/0!</v>
      </c>
      <c r="Y4414" t="e">
        <f t="shared" si="1022"/>
        <v>#DIV/0!</v>
      </c>
      <c r="AD4414" t="e">
        <f t="shared" si="1023"/>
        <v>#DIV/0!</v>
      </c>
      <c r="AI4414" t="e">
        <f t="shared" si="1024"/>
        <v>#DIV/0!</v>
      </c>
      <c r="AJ4414" t="e">
        <f t="shared" si="1025"/>
        <v>#DIV/0!</v>
      </c>
      <c r="AK4414" s="1" t="e">
        <f>IF(AND(OR(#REF!&gt;1.49,#REF!&lt; 0.67),#REF!&lt; 0.05),"TL regulate","none")</f>
        <v>#REF!</v>
      </c>
      <c r="AL4414" s="1" t="e">
        <f t="shared" si="1026"/>
        <v>#DIV/0!</v>
      </c>
      <c r="AM4414" s="1" t="e">
        <f t="shared" si="1027"/>
        <v>#DIV/0!</v>
      </c>
      <c r="AO4414">
        <v>0</v>
      </c>
      <c r="AP4414">
        <v>0</v>
      </c>
      <c r="AQ4414">
        <v>0</v>
      </c>
      <c r="AR4414">
        <v>0</v>
      </c>
      <c r="AS4414">
        <f t="shared" si="1028"/>
        <v>0</v>
      </c>
      <c r="AT4414">
        <v>0</v>
      </c>
      <c r="AU4414">
        <v>0</v>
      </c>
      <c r="AV4414">
        <v>0</v>
      </c>
      <c r="AW4414">
        <v>0</v>
      </c>
      <c r="AX4414">
        <f t="shared" si="1029"/>
        <v>0</v>
      </c>
      <c r="AY4414">
        <v>0</v>
      </c>
      <c r="AZ4414">
        <v>0</v>
      </c>
      <c r="BA4414">
        <v>0</v>
      </c>
      <c r="BB4414">
        <v>0</v>
      </c>
      <c r="BC4414">
        <f t="shared" si="1030"/>
        <v>0</v>
      </c>
      <c r="BE4414" t="str">
        <f t="shared" si="1031"/>
        <v>void</v>
      </c>
      <c r="BF4414">
        <f t="shared" si="1032"/>
        <v>0</v>
      </c>
      <c r="BG4414">
        <f t="shared" si="1033"/>
        <v>0</v>
      </c>
      <c r="BH4414">
        <f t="shared" si="1034"/>
        <v>0</v>
      </c>
    </row>
    <row r="4415" spans="1:60" x14ac:dyDescent="0.45">
      <c r="A4415" t="s">
        <v>18227</v>
      </c>
      <c r="B4415" t="s">
        <v>18224</v>
      </c>
      <c r="C4415">
        <v>549</v>
      </c>
      <c r="D4415" t="s">
        <v>18224</v>
      </c>
      <c r="E4415" t="s">
        <v>18224</v>
      </c>
      <c r="F4415">
        <v>0</v>
      </c>
      <c r="G4415">
        <v>0.33258700000000002</v>
      </c>
      <c r="H4415">
        <v>0</v>
      </c>
      <c r="I4415" t="s">
        <v>56</v>
      </c>
      <c r="J4415" t="s">
        <v>63</v>
      </c>
      <c r="K4415" t="s">
        <v>64</v>
      </c>
      <c r="L4415" t="s">
        <v>18225</v>
      </c>
      <c r="M4415" t="s">
        <v>18226</v>
      </c>
      <c r="N4415">
        <v>4</v>
      </c>
      <c r="S4415" t="e">
        <f t="shared" si="1020"/>
        <v>#DIV/0!</v>
      </c>
      <c r="X4415" s="3" t="e">
        <f t="shared" si="1021"/>
        <v>#DIV/0!</v>
      </c>
      <c r="Y4415" t="e">
        <f t="shared" si="1022"/>
        <v>#DIV/0!</v>
      </c>
      <c r="AD4415" t="e">
        <f t="shared" si="1023"/>
        <v>#DIV/0!</v>
      </c>
      <c r="AI4415" t="e">
        <f t="shared" si="1024"/>
        <v>#DIV/0!</v>
      </c>
      <c r="AJ4415" t="e">
        <f t="shared" si="1025"/>
        <v>#DIV/0!</v>
      </c>
      <c r="AK4415" s="1" t="e">
        <f>IF(AND(OR(#REF!&gt;1.49,#REF!&lt; 0.67),#REF!&lt; 0.05),"TL regulate","none")</f>
        <v>#REF!</v>
      </c>
      <c r="AL4415" s="1" t="e">
        <f t="shared" si="1026"/>
        <v>#DIV/0!</v>
      </c>
      <c r="AM4415" s="1" t="e">
        <f t="shared" si="1027"/>
        <v>#DIV/0!</v>
      </c>
      <c r="AO4415">
        <v>0</v>
      </c>
      <c r="AP4415">
        <v>0</v>
      </c>
      <c r="AQ4415">
        <v>0</v>
      </c>
      <c r="AR4415">
        <v>0</v>
      </c>
      <c r="AS4415">
        <f t="shared" si="1028"/>
        <v>0</v>
      </c>
      <c r="AT4415">
        <v>0</v>
      </c>
      <c r="AU4415">
        <v>0</v>
      </c>
      <c r="AV4415">
        <v>0</v>
      </c>
      <c r="AW4415">
        <v>0</v>
      </c>
      <c r="AX4415">
        <f t="shared" si="1029"/>
        <v>0</v>
      </c>
      <c r="AY4415">
        <v>0</v>
      </c>
      <c r="AZ4415">
        <v>0</v>
      </c>
      <c r="BA4415">
        <v>0</v>
      </c>
      <c r="BB4415">
        <v>0</v>
      </c>
      <c r="BC4415">
        <f t="shared" si="1030"/>
        <v>0</v>
      </c>
      <c r="BE4415" t="str">
        <f t="shared" si="1031"/>
        <v>void</v>
      </c>
      <c r="BF4415">
        <f t="shared" si="1032"/>
        <v>0</v>
      </c>
      <c r="BG4415">
        <f t="shared" si="1033"/>
        <v>0</v>
      </c>
      <c r="BH4415">
        <f t="shared" si="1034"/>
        <v>0</v>
      </c>
    </row>
    <row r="4416" spans="1:60" x14ac:dyDescent="0.45">
      <c r="A4416" t="s">
        <v>18228</v>
      </c>
      <c r="B4416" t="s">
        <v>18224</v>
      </c>
      <c r="C4416">
        <v>546</v>
      </c>
      <c r="D4416" t="s">
        <v>18224</v>
      </c>
      <c r="E4416" t="s">
        <v>18224</v>
      </c>
      <c r="F4416" t="s">
        <v>18229</v>
      </c>
      <c r="G4416">
        <v>0.37347900000000001</v>
      </c>
      <c r="H4416">
        <v>0</v>
      </c>
      <c r="I4416" t="s">
        <v>80</v>
      </c>
      <c r="J4416" t="s">
        <v>57</v>
      </c>
      <c r="K4416" t="s">
        <v>733</v>
      </c>
      <c r="L4416" t="s">
        <v>18230</v>
      </c>
      <c r="M4416" t="s">
        <v>18231</v>
      </c>
      <c r="N4416">
        <v>1</v>
      </c>
      <c r="S4416" t="e">
        <f t="shared" si="1020"/>
        <v>#DIV/0!</v>
      </c>
      <c r="X4416" s="3" t="e">
        <f t="shared" si="1021"/>
        <v>#DIV/0!</v>
      </c>
      <c r="Y4416" t="e">
        <f t="shared" si="1022"/>
        <v>#DIV/0!</v>
      </c>
      <c r="AD4416" t="e">
        <f t="shared" si="1023"/>
        <v>#DIV/0!</v>
      </c>
      <c r="AI4416" t="e">
        <f t="shared" si="1024"/>
        <v>#DIV/0!</v>
      </c>
      <c r="AJ4416" t="e">
        <f t="shared" si="1025"/>
        <v>#DIV/0!</v>
      </c>
      <c r="AK4416" s="1" t="e">
        <f>IF(AND(OR(#REF!&gt;1.49,#REF!&lt; 0.67),#REF!&lt; 0.05),"TL regulate","none")</f>
        <v>#REF!</v>
      </c>
      <c r="AL4416" s="1" t="e">
        <f t="shared" si="1026"/>
        <v>#DIV/0!</v>
      </c>
      <c r="AM4416" s="1" t="e">
        <f t="shared" si="1027"/>
        <v>#DIV/0!</v>
      </c>
      <c r="AO4416">
        <v>0</v>
      </c>
      <c r="AP4416">
        <v>0</v>
      </c>
      <c r="AQ4416">
        <v>0</v>
      </c>
      <c r="AR4416">
        <v>0</v>
      </c>
      <c r="AS4416">
        <f t="shared" si="1028"/>
        <v>0</v>
      </c>
      <c r="AT4416">
        <v>0</v>
      </c>
      <c r="AU4416">
        <v>0</v>
      </c>
      <c r="AV4416">
        <v>0</v>
      </c>
      <c r="AW4416">
        <v>0</v>
      </c>
      <c r="AX4416">
        <f t="shared" si="1029"/>
        <v>0</v>
      </c>
      <c r="AY4416">
        <v>0</v>
      </c>
      <c r="AZ4416">
        <v>0</v>
      </c>
      <c r="BA4416">
        <v>0</v>
      </c>
      <c r="BB4416">
        <v>0</v>
      </c>
      <c r="BC4416">
        <f t="shared" si="1030"/>
        <v>0</v>
      </c>
      <c r="BE4416" t="str">
        <f t="shared" si="1031"/>
        <v>void</v>
      </c>
      <c r="BF4416">
        <f t="shared" si="1032"/>
        <v>0</v>
      </c>
      <c r="BG4416">
        <f t="shared" si="1033"/>
        <v>0</v>
      </c>
      <c r="BH4416">
        <f t="shared" si="1034"/>
        <v>0</v>
      </c>
    </row>
    <row r="4417" spans="1:60" x14ac:dyDescent="0.45">
      <c r="A4417" t="s">
        <v>18232</v>
      </c>
      <c r="B4417" t="s">
        <v>18233</v>
      </c>
      <c r="C4417">
        <v>68</v>
      </c>
      <c r="D4417" t="s">
        <v>18233</v>
      </c>
      <c r="E4417" t="s">
        <v>18233</v>
      </c>
      <c r="F4417" t="s">
        <v>18234</v>
      </c>
      <c r="G4417">
        <v>1</v>
      </c>
      <c r="H4417">
        <v>1</v>
      </c>
      <c r="I4417" t="s">
        <v>56</v>
      </c>
      <c r="J4417" t="s">
        <v>57</v>
      </c>
      <c r="K4417" t="s">
        <v>159</v>
      </c>
      <c r="L4417" t="s">
        <v>18235</v>
      </c>
      <c r="M4417" t="s">
        <v>18236</v>
      </c>
      <c r="N4417">
        <v>3</v>
      </c>
      <c r="S4417" t="e">
        <f t="shared" si="1020"/>
        <v>#DIV/0!</v>
      </c>
      <c r="X4417" s="3" t="e">
        <f t="shared" si="1021"/>
        <v>#DIV/0!</v>
      </c>
      <c r="Y4417" t="e">
        <f t="shared" si="1022"/>
        <v>#DIV/0!</v>
      </c>
      <c r="AD4417" t="e">
        <f t="shared" si="1023"/>
        <v>#DIV/0!</v>
      </c>
      <c r="AI4417" t="e">
        <f t="shared" si="1024"/>
        <v>#DIV/0!</v>
      </c>
      <c r="AJ4417" t="e">
        <f t="shared" si="1025"/>
        <v>#DIV/0!</v>
      </c>
      <c r="AK4417" s="1" t="e">
        <f>IF(AND(OR(#REF!&gt;1.49,#REF!&lt; 0.67),#REF!&lt; 0.05),"TL regulate","none")</f>
        <v>#REF!</v>
      </c>
      <c r="AL4417" s="1" t="e">
        <f t="shared" si="1026"/>
        <v>#DIV/0!</v>
      </c>
      <c r="AM4417" s="1" t="e">
        <f t="shared" si="1027"/>
        <v>#DIV/0!</v>
      </c>
      <c r="AO4417">
        <v>0</v>
      </c>
      <c r="AP4417">
        <v>0</v>
      </c>
      <c r="AQ4417">
        <v>0</v>
      </c>
      <c r="AR4417">
        <v>0</v>
      </c>
      <c r="AS4417">
        <f t="shared" si="1028"/>
        <v>0</v>
      </c>
      <c r="AT4417">
        <v>0</v>
      </c>
      <c r="AU4417">
        <v>0</v>
      </c>
      <c r="AV4417">
        <v>0</v>
      </c>
      <c r="AW4417">
        <v>0</v>
      </c>
      <c r="AX4417">
        <f t="shared" si="1029"/>
        <v>0</v>
      </c>
      <c r="AY4417">
        <v>0</v>
      </c>
      <c r="AZ4417">
        <v>0</v>
      </c>
      <c r="BA4417">
        <v>0</v>
      </c>
      <c r="BB4417">
        <v>0</v>
      </c>
      <c r="BC4417">
        <f t="shared" si="1030"/>
        <v>0</v>
      </c>
      <c r="BE4417" t="str">
        <f t="shared" si="1031"/>
        <v>void</v>
      </c>
      <c r="BF4417">
        <f t="shared" si="1032"/>
        <v>0</v>
      </c>
      <c r="BG4417">
        <f t="shared" si="1033"/>
        <v>0</v>
      </c>
      <c r="BH4417">
        <f t="shared" si="1034"/>
        <v>0</v>
      </c>
    </row>
    <row r="4418" spans="1:60" x14ac:dyDescent="0.45">
      <c r="A4418" t="s">
        <v>18237</v>
      </c>
      <c r="B4418" t="s">
        <v>3432</v>
      </c>
      <c r="C4418">
        <v>331</v>
      </c>
      <c r="D4418" t="s">
        <v>3432</v>
      </c>
      <c r="E4418" t="s">
        <v>3432</v>
      </c>
      <c r="F4418" t="s">
        <v>3433</v>
      </c>
      <c r="G4418">
        <v>0.94993099999999997</v>
      </c>
      <c r="H4418">
        <v>1</v>
      </c>
      <c r="I4418" t="s">
        <v>56</v>
      </c>
      <c r="J4418" t="s">
        <v>57</v>
      </c>
      <c r="K4418" t="s">
        <v>1255</v>
      </c>
      <c r="L4418" t="s">
        <v>18238</v>
      </c>
      <c r="M4418" t="s">
        <v>18239</v>
      </c>
      <c r="N4418">
        <v>4</v>
      </c>
      <c r="S4418" t="e">
        <f t="shared" ref="S4418:S4481" si="1035">AVERAGE(O4418:R4418)</f>
        <v>#DIV/0!</v>
      </c>
      <c r="X4418" s="3" t="e">
        <f t="shared" ref="X4418:X4481" si="1036">AVERAGE(T4418:W4418)</f>
        <v>#DIV/0!</v>
      </c>
      <c r="Y4418" t="e">
        <f t="shared" ref="Y4418:Y4481" si="1037">TTEST(T4418:W4418,$BM$2:$BO$2,2,2)</f>
        <v>#DIV/0!</v>
      </c>
      <c r="AD4418" t="e">
        <f t="shared" ref="AD4418:AD4481" si="1038">AVERAGE(Z4418:AC4418)</f>
        <v>#DIV/0!</v>
      </c>
      <c r="AI4418" t="e">
        <f t="shared" ref="AI4418:AI4481" si="1039">AVERAGE(AE4418:AH4418)</f>
        <v>#DIV/0!</v>
      </c>
      <c r="AJ4418" t="e">
        <f t="shared" ref="AJ4418:AJ4481" si="1040">TTEST(AE4418:AH4418,$BM$2:$BO$2,2,2)</f>
        <v>#DIV/0!</v>
      </c>
      <c r="AK4418" s="1" t="e">
        <f>IF(AND(OR(#REF!&gt;1.49,#REF!&lt; 0.67),#REF!&lt; 0.05),"TL regulate","none")</f>
        <v>#REF!</v>
      </c>
      <c r="AL4418" s="1" t="e">
        <f t="shared" ref="AL4418:AL4481" si="1041">IF(AND(OR(X4418&gt;1.49, X4418&lt;0.67), Y4418&lt;0.05), "ceL regulate","none")</f>
        <v>#DIV/0!</v>
      </c>
      <c r="AM4418" s="1" t="e">
        <f t="shared" ref="AM4418:AM4481" si="1042">IF(AND(OR(AI4418&gt;1.49,AI4418&lt;0.67), AJ4418&lt;0.05),"differential regulated","void")</f>
        <v>#DIV/0!</v>
      </c>
      <c r="AO4418">
        <v>0</v>
      </c>
      <c r="AP4418">
        <v>0</v>
      </c>
      <c r="AQ4418">
        <v>0</v>
      </c>
      <c r="AR4418">
        <v>0</v>
      </c>
      <c r="AS4418">
        <f t="shared" ref="AS4418:AS4481" si="1043">SUM(AO4418:AR4418)</f>
        <v>0</v>
      </c>
      <c r="AT4418">
        <v>0</v>
      </c>
      <c r="AU4418">
        <v>0</v>
      </c>
      <c r="AV4418">
        <v>0</v>
      </c>
      <c r="AW4418">
        <v>0</v>
      </c>
      <c r="AX4418">
        <f t="shared" ref="AX4418:AX4481" si="1044">SUM(AT4418:AW4418)</f>
        <v>0</v>
      </c>
      <c r="AY4418">
        <v>0</v>
      </c>
      <c r="AZ4418">
        <v>0</v>
      </c>
      <c r="BA4418">
        <v>0</v>
      </c>
      <c r="BB4418">
        <v>0</v>
      </c>
      <c r="BC4418">
        <f t="shared" ref="BC4418:BC4481" si="1045">SUM(AY4418:BB4418)</f>
        <v>0</v>
      </c>
      <c r="BE4418" t="str">
        <f t="shared" ref="BE4418:BE4481" si="1046">_xlfn.IFS(AND(AS4418=0, AND(AX4418&gt;0,BC4418&gt;0)),"LPS repressed",AND(AS4418=0,AX4418=0,BC4418=0),"void",AND(AX4418=0, AS4418*BC4418&gt;0)," TL repressed",AND(BC4418=0, AS4418*AX4418&gt;0),"Cel repressed",AND(AS4418&gt;0, AX4418=0, BC4418=0),"LPS only",AND(AS4418=0, AX4418&gt;0, BC4418=0),"TL only",AND(AS4418=0, AX4418=0, BC4418&gt;0),"Cel only",AS4418*AX4418*BC4418&gt;0,"void")</f>
        <v>void</v>
      </c>
      <c r="BF4418">
        <f t="shared" ref="BF4418:BF4481" si="1047">COUNTIF(AO4418:AR4418,"&gt;0")</f>
        <v>0</v>
      </c>
      <c r="BG4418">
        <f t="shared" ref="BG4418:BG4481" si="1048">COUNTIF(AT4418:AW4418,"&gt;0")</f>
        <v>0</v>
      </c>
      <c r="BH4418">
        <f t="shared" ref="BH4418:BH4481" si="1049">COUNTIF(AY4418:BB4418,"&gt;0")</f>
        <v>0</v>
      </c>
    </row>
    <row r="4419" spans="1:60" x14ac:dyDescent="0.45">
      <c r="A4419" t="s">
        <v>18240</v>
      </c>
      <c r="B4419" t="s">
        <v>11256</v>
      </c>
      <c r="C4419" t="s">
        <v>3523</v>
      </c>
      <c r="D4419" t="s">
        <v>11257</v>
      </c>
      <c r="E4419" t="s">
        <v>11257</v>
      </c>
      <c r="F4419" t="s">
        <v>11258</v>
      </c>
      <c r="G4419">
        <v>0.95120499999999997</v>
      </c>
      <c r="H4419">
        <v>2</v>
      </c>
      <c r="I4419" t="s">
        <v>56</v>
      </c>
      <c r="J4419" t="s">
        <v>18241</v>
      </c>
      <c r="K4419" t="s">
        <v>1959</v>
      </c>
      <c r="L4419" t="s">
        <v>18242</v>
      </c>
      <c r="M4419" t="s">
        <v>18243</v>
      </c>
      <c r="N4419">
        <v>6</v>
      </c>
      <c r="S4419" t="e">
        <f t="shared" si="1035"/>
        <v>#DIV/0!</v>
      </c>
      <c r="X4419" s="3" t="e">
        <f t="shared" si="1036"/>
        <v>#DIV/0!</v>
      </c>
      <c r="Y4419" t="e">
        <f t="shared" si="1037"/>
        <v>#DIV/0!</v>
      </c>
      <c r="AD4419" t="e">
        <f t="shared" si="1038"/>
        <v>#DIV/0!</v>
      </c>
      <c r="AI4419" t="e">
        <f t="shared" si="1039"/>
        <v>#DIV/0!</v>
      </c>
      <c r="AJ4419" t="e">
        <f t="shared" si="1040"/>
        <v>#DIV/0!</v>
      </c>
      <c r="AK4419" s="1" t="e">
        <f>IF(AND(OR(#REF!&gt;1.49,#REF!&lt; 0.67),#REF!&lt; 0.05),"TL regulate","none")</f>
        <v>#REF!</v>
      </c>
      <c r="AL4419" s="1" t="e">
        <f t="shared" si="1041"/>
        <v>#DIV/0!</v>
      </c>
      <c r="AM4419" s="1" t="e">
        <f t="shared" si="1042"/>
        <v>#DIV/0!</v>
      </c>
      <c r="AO4419">
        <v>0</v>
      </c>
      <c r="AP4419">
        <v>0</v>
      </c>
      <c r="AQ4419">
        <v>0</v>
      </c>
      <c r="AR4419">
        <v>0</v>
      </c>
      <c r="AS4419">
        <f t="shared" si="1043"/>
        <v>0</v>
      </c>
      <c r="AT4419">
        <v>31633000</v>
      </c>
      <c r="AU4419">
        <v>0</v>
      </c>
      <c r="AV4419">
        <v>0</v>
      </c>
      <c r="AW4419">
        <v>0</v>
      </c>
      <c r="AX4419">
        <f t="shared" si="1044"/>
        <v>31633000</v>
      </c>
      <c r="AY4419">
        <v>0</v>
      </c>
      <c r="AZ4419">
        <v>0</v>
      </c>
      <c r="BA4419">
        <v>91006000</v>
      </c>
      <c r="BB4419">
        <v>0</v>
      </c>
      <c r="BC4419">
        <f t="shared" si="1045"/>
        <v>91006000</v>
      </c>
      <c r="BE4419" t="str">
        <f t="shared" si="1046"/>
        <v>LPS repressed</v>
      </c>
      <c r="BF4419">
        <f t="shared" si="1047"/>
        <v>0</v>
      </c>
      <c r="BG4419">
        <f t="shared" si="1048"/>
        <v>1</v>
      </c>
      <c r="BH4419">
        <f t="shared" si="1049"/>
        <v>1</v>
      </c>
    </row>
    <row r="4420" spans="1:60" x14ac:dyDescent="0.45">
      <c r="A4420" t="s">
        <v>18244</v>
      </c>
      <c r="B4420" t="s">
        <v>10236</v>
      </c>
      <c r="C4420" t="s">
        <v>18245</v>
      </c>
      <c r="D4420" t="s">
        <v>10238</v>
      </c>
      <c r="E4420" t="s">
        <v>10238</v>
      </c>
      <c r="F4420" t="s">
        <v>10239</v>
      </c>
      <c r="G4420">
        <v>0.33185999999999999</v>
      </c>
      <c r="H4420">
        <v>0</v>
      </c>
      <c r="I4420" t="s">
        <v>56</v>
      </c>
      <c r="J4420" t="s">
        <v>63</v>
      </c>
      <c r="K4420" t="s">
        <v>64</v>
      </c>
      <c r="L4420" t="s">
        <v>18246</v>
      </c>
      <c r="M4420" t="s">
        <v>18247</v>
      </c>
      <c r="N4420">
        <v>4</v>
      </c>
      <c r="S4420" t="e">
        <f t="shared" si="1035"/>
        <v>#DIV/0!</v>
      </c>
      <c r="X4420" s="3" t="e">
        <f t="shared" si="1036"/>
        <v>#DIV/0!</v>
      </c>
      <c r="Y4420" t="e">
        <f t="shared" si="1037"/>
        <v>#DIV/0!</v>
      </c>
      <c r="AD4420" t="e">
        <f t="shared" si="1038"/>
        <v>#DIV/0!</v>
      </c>
      <c r="AI4420" t="e">
        <f t="shared" si="1039"/>
        <v>#DIV/0!</v>
      </c>
      <c r="AJ4420" t="e">
        <f t="shared" si="1040"/>
        <v>#DIV/0!</v>
      </c>
      <c r="AK4420" s="1" t="e">
        <f>IF(AND(OR(#REF!&gt;1.49,#REF!&lt; 0.67),#REF!&lt; 0.05),"TL regulate","none")</f>
        <v>#REF!</v>
      </c>
      <c r="AL4420" s="1" t="e">
        <f t="shared" si="1041"/>
        <v>#DIV/0!</v>
      </c>
      <c r="AM4420" s="1" t="e">
        <f t="shared" si="1042"/>
        <v>#DIV/0!</v>
      </c>
      <c r="AO4420">
        <v>0</v>
      </c>
      <c r="AP4420">
        <v>0</v>
      </c>
      <c r="AQ4420">
        <v>0</v>
      </c>
      <c r="AR4420">
        <v>0</v>
      </c>
      <c r="AS4420">
        <f t="shared" si="1043"/>
        <v>0</v>
      </c>
      <c r="AT4420">
        <v>0</v>
      </c>
      <c r="AU4420">
        <v>0</v>
      </c>
      <c r="AV4420">
        <v>0</v>
      </c>
      <c r="AW4420">
        <v>0</v>
      </c>
      <c r="AX4420">
        <f t="shared" si="1044"/>
        <v>0</v>
      </c>
      <c r="AY4420">
        <v>0</v>
      </c>
      <c r="AZ4420">
        <v>0</v>
      </c>
      <c r="BA4420">
        <v>0</v>
      </c>
      <c r="BB4420">
        <v>0</v>
      </c>
      <c r="BC4420">
        <f t="shared" si="1045"/>
        <v>0</v>
      </c>
      <c r="BE4420" t="str">
        <f t="shared" si="1046"/>
        <v>void</v>
      </c>
      <c r="BF4420">
        <f t="shared" si="1047"/>
        <v>0</v>
      </c>
      <c r="BG4420">
        <f t="shared" si="1048"/>
        <v>0</v>
      </c>
      <c r="BH4420">
        <f t="shared" si="1049"/>
        <v>0</v>
      </c>
    </row>
    <row r="4421" spans="1:60" x14ac:dyDescent="0.45">
      <c r="A4421" t="s">
        <v>18248</v>
      </c>
      <c r="B4421" t="s">
        <v>10236</v>
      </c>
      <c r="C4421" t="s">
        <v>18249</v>
      </c>
      <c r="D4421" t="s">
        <v>10238</v>
      </c>
      <c r="E4421" t="s">
        <v>10238</v>
      </c>
      <c r="F4421" t="s">
        <v>10239</v>
      </c>
      <c r="G4421">
        <v>0.33185999999999999</v>
      </c>
      <c r="H4421">
        <v>0</v>
      </c>
      <c r="I4421" t="s">
        <v>56</v>
      </c>
      <c r="J4421" t="s">
        <v>57</v>
      </c>
      <c r="K4421" t="s">
        <v>240</v>
      </c>
      <c r="L4421" t="s">
        <v>18246</v>
      </c>
      <c r="M4421" t="s">
        <v>18247</v>
      </c>
      <c r="N4421">
        <v>3</v>
      </c>
      <c r="S4421" t="e">
        <f t="shared" si="1035"/>
        <v>#DIV/0!</v>
      </c>
      <c r="X4421" s="3" t="e">
        <f t="shared" si="1036"/>
        <v>#DIV/0!</v>
      </c>
      <c r="Y4421" t="e">
        <f t="shared" si="1037"/>
        <v>#DIV/0!</v>
      </c>
      <c r="AD4421" t="e">
        <f t="shared" si="1038"/>
        <v>#DIV/0!</v>
      </c>
      <c r="AI4421" t="e">
        <f t="shared" si="1039"/>
        <v>#DIV/0!</v>
      </c>
      <c r="AJ4421" t="e">
        <f t="shared" si="1040"/>
        <v>#DIV/0!</v>
      </c>
      <c r="AK4421" s="1" t="e">
        <f>IF(AND(OR(#REF!&gt;1.49,#REF!&lt; 0.67),#REF!&lt; 0.05),"TL regulate","none")</f>
        <v>#REF!</v>
      </c>
      <c r="AL4421" s="1" t="e">
        <f t="shared" si="1041"/>
        <v>#DIV/0!</v>
      </c>
      <c r="AM4421" s="1" t="e">
        <f t="shared" si="1042"/>
        <v>#DIV/0!</v>
      </c>
      <c r="AO4421">
        <v>0</v>
      </c>
      <c r="AP4421">
        <v>0</v>
      </c>
      <c r="AQ4421">
        <v>0</v>
      </c>
      <c r="AR4421">
        <v>0</v>
      </c>
      <c r="AS4421">
        <f t="shared" si="1043"/>
        <v>0</v>
      </c>
      <c r="AT4421">
        <v>0</v>
      </c>
      <c r="AU4421">
        <v>0</v>
      </c>
      <c r="AV4421">
        <v>0</v>
      </c>
      <c r="AW4421">
        <v>0</v>
      </c>
      <c r="AX4421">
        <f t="shared" si="1044"/>
        <v>0</v>
      </c>
      <c r="AY4421">
        <v>0</v>
      </c>
      <c r="AZ4421">
        <v>0</v>
      </c>
      <c r="BA4421">
        <v>0</v>
      </c>
      <c r="BB4421">
        <v>0</v>
      </c>
      <c r="BC4421">
        <f t="shared" si="1045"/>
        <v>0</v>
      </c>
      <c r="BE4421" t="str">
        <f t="shared" si="1046"/>
        <v>void</v>
      </c>
      <c r="BF4421">
        <f t="shared" si="1047"/>
        <v>0</v>
      </c>
      <c r="BG4421">
        <f t="shared" si="1048"/>
        <v>0</v>
      </c>
      <c r="BH4421">
        <f t="shared" si="1049"/>
        <v>0</v>
      </c>
    </row>
    <row r="4422" spans="1:60" x14ac:dyDescent="0.45">
      <c r="A4422" t="s">
        <v>18250</v>
      </c>
      <c r="B4422" t="s">
        <v>11890</v>
      </c>
      <c r="C4422">
        <v>324</v>
      </c>
      <c r="D4422" t="s">
        <v>11890</v>
      </c>
      <c r="E4422" t="s">
        <v>11890</v>
      </c>
      <c r="F4422" t="s">
        <v>11891</v>
      </c>
      <c r="G4422">
        <v>0.81081700000000001</v>
      </c>
      <c r="H4422">
        <v>1</v>
      </c>
      <c r="I4422" t="s">
        <v>56</v>
      </c>
      <c r="J4422" t="s">
        <v>57</v>
      </c>
      <c r="K4422" t="s">
        <v>358</v>
      </c>
      <c r="L4422" t="s">
        <v>18251</v>
      </c>
      <c r="M4422" t="s">
        <v>18252</v>
      </c>
      <c r="N4422">
        <v>1</v>
      </c>
      <c r="S4422" t="e">
        <f t="shared" si="1035"/>
        <v>#DIV/0!</v>
      </c>
      <c r="X4422" s="3" t="e">
        <f t="shared" si="1036"/>
        <v>#DIV/0!</v>
      </c>
      <c r="Y4422" t="e">
        <f t="shared" si="1037"/>
        <v>#DIV/0!</v>
      </c>
      <c r="AD4422" t="e">
        <f t="shared" si="1038"/>
        <v>#DIV/0!</v>
      </c>
      <c r="AI4422" t="e">
        <f t="shared" si="1039"/>
        <v>#DIV/0!</v>
      </c>
      <c r="AJ4422" t="e">
        <f t="shared" si="1040"/>
        <v>#DIV/0!</v>
      </c>
      <c r="AK4422" s="1" t="e">
        <f>IF(AND(OR(#REF!&gt;1.49,#REF!&lt; 0.67),#REF!&lt; 0.05),"TL regulate","none")</f>
        <v>#REF!</v>
      </c>
      <c r="AL4422" s="1" t="e">
        <f t="shared" si="1041"/>
        <v>#DIV/0!</v>
      </c>
      <c r="AM4422" s="1" t="e">
        <f t="shared" si="1042"/>
        <v>#DIV/0!</v>
      </c>
      <c r="AO4422">
        <v>0</v>
      </c>
      <c r="AP4422">
        <v>0</v>
      </c>
      <c r="AQ4422">
        <v>0</v>
      </c>
      <c r="AR4422">
        <v>0</v>
      </c>
      <c r="AS4422">
        <f t="shared" si="1043"/>
        <v>0</v>
      </c>
      <c r="AT4422">
        <v>0</v>
      </c>
      <c r="AU4422">
        <v>0</v>
      </c>
      <c r="AV4422">
        <v>0</v>
      </c>
      <c r="AW4422">
        <v>0</v>
      </c>
      <c r="AX4422">
        <f t="shared" si="1044"/>
        <v>0</v>
      </c>
      <c r="AY4422">
        <v>33340000</v>
      </c>
      <c r="AZ4422">
        <v>0</v>
      </c>
      <c r="BA4422">
        <v>0</v>
      </c>
      <c r="BB4422">
        <v>0</v>
      </c>
      <c r="BC4422">
        <f t="shared" si="1045"/>
        <v>33340000</v>
      </c>
      <c r="BE4422" t="str">
        <f t="shared" si="1046"/>
        <v>Cel only</v>
      </c>
      <c r="BF4422">
        <f t="shared" si="1047"/>
        <v>0</v>
      </c>
      <c r="BG4422">
        <f t="shared" si="1048"/>
        <v>0</v>
      </c>
      <c r="BH4422">
        <f t="shared" si="1049"/>
        <v>1</v>
      </c>
    </row>
    <row r="4423" spans="1:60" x14ac:dyDescent="0.45">
      <c r="A4423" t="s">
        <v>18253</v>
      </c>
      <c r="B4423" t="s">
        <v>11890</v>
      </c>
      <c r="C4423">
        <v>326</v>
      </c>
      <c r="D4423" t="s">
        <v>11890</v>
      </c>
      <c r="E4423" t="s">
        <v>11890</v>
      </c>
      <c r="F4423" t="s">
        <v>11891</v>
      </c>
      <c r="G4423">
        <v>0.97120300000000004</v>
      </c>
      <c r="H4423">
        <v>1</v>
      </c>
      <c r="I4423" t="s">
        <v>56</v>
      </c>
      <c r="J4423" t="s">
        <v>57</v>
      </c>
      <c r="K4423" t="s">
        <v>180</v>
      </c>
      <c r="L4423" t="s">
        <v>18254</v>
      </c>
      <c r="M4423" t="s">
        <v>18255</v>
      </c>
      <c r="N4423">
        <v>3</v>
      </c>
      <c r="S4423" t="e">
        <f t="shared" si="1035"/>
        <v>#DIV/0!</v>
      </c>
      <c r="X4423" s="3" t="e">
        <f t="shared" si="1036"/>
        <v>#DIV/0!</v>
      </c>
      <c r="Y4423" t="e">
        <f t="shared" si="1037"/>
        <v>#DIV/0!</v>
      </c>
      <c r="AD4423" t="e">
        <f t="shared" si="1038"/>
        <v>#DIV/0!</v>
      </c>
      <c r="AI4423" t="e">
        <f t="shared" si="1039"/>
        <v>#DIV/0!</v>
      </c>
      <c r="AJ4423" t="e">
        <f t="shared" si="1040"/>
        <v>#DIV/0!</v>
      </c>
      <c r="AK4423" s="1" t="e">
        <f>IF(AND(OR(#REF!&gt;1.49,#REF!&lt; 0.67),#REF!&lt; 0.05),"TL regulate","none")</f>
        <v>#REF!</v>
      </c>
      <c r="AL4423" s="1" t="e">
        <f t="shared" si="1041"/>
        <v>#DIV/0!</v>
      </c>
      <c r="AM4423" s="1" t="e">
        <f t="shared" si="1042"/>
        <v>#DIV/0!</v>
      </c>
      <c r="AO4423">
        <v>0</v>
      </c>
      <c r="AP4423">
        <v>0</v>
      </c>
      <c r="AQ4423">
        <v>0</v>
      </c>
      <c r="AR4423">
        <v>0</v>
      </c>
      <c r="AS4423">
        <f t="shared" si="1043"/>
        <v>0</v>
      </c>
      <c r="AT4423">
        <v>0</v>
      </c>
      <c r="AU4423">
        <v>0</v>
      </c>
      <c r="AV4423">
        <v>0</v>
      </c>
      <c r="AW4423">
        <v>0</v>
      </c>
      <c r="AX4423">
        <f t="shared" si="1044"/>
        <v>0</v>
      </c>
      <c r="AY4423">
        <v>0</v>
      </c>
      <c r="AZ4423">
        <v>0</v>
      </c>
      <c r="BA4423">
        <v>0</v>
      </c>
      <c r="BB4423">
        <v>0</v>
      </c>
      <c r="BC4423">
        <f t="shared" si="1045"/>
        <v>0</v>
      </c>
      <c r="BE4423" t="str">
        <f t="shared" si="1046"/>
        <v>void</v>
      </c>
      <c r="BF4423">
        <f t="shared" si="1047"/>
        <v>0</v>
      </c>
      <c r="BG4423">
        <f t="shared" si="1048"/>
        <v>0</v>
      </c>
      <c r="BH4423">
        <f t="shared" si="1049"/>
        <v>0</v>
      </c>
    </row>
    <row r="4424" spans="1:60" x14ac:dyDescent="0.45">
      <c r="A4424" t="s">
        <v>18256</v>
      </c>
      <c r="B4424" t="s">
        <v>2872</v>
      </c>
      <c r="C4424" t="s">
        <v>18257</v>
      </c>
      <c r="D4424" t="s">
        <v>2874</v>
      </c>
      <c r="E4424" t="s">
        <v>2874</v>
      </c>
      <c r="F4424" t="s">
        <v>2875</v>
      </c>
      <c r="G4424">
        <v>0.66660399999999997</v>
      </c>
      <c r="H4424">
        <v>2</v>
      </c>
      <c r="I4424" t="s">
        <v>56</v>
      </c>
      <c r="J4424" t="s">
        <v>2624</v>
      </c>
      <c r="K4424" t="s">
        <v>180</v>
      </c>
      <c r="L4424" t="s">
        <v>10021</v>
      </c>
      <c r="M4424" t="s">
        <v>10022</v>
      </c>
      <c r="N4424">
        <v>3</v>
      </c>
      <c r="S4424" t="e">
        <f t="shared" si="1035"/>
        <v>#DIV/0!</v>
      </c>
      <c r="X4424" s="3" t="e">
        <f t="shared" si="1036"/>
        <v>#DIV/0!</v>
      </c>
      <c r="Y4424" t="e">
        <f t="shared" si="1037"/>
        <v>#DIV/0!</v>
      </c>
      <c r="AD4424" t="e">
        <f t="shared" si="1038"/>
        <v>#DIV/0!</v>
      </c>
      <c r="AI4424" t="e">
        <f t="shared" si="1039"/>
        <v>#DIV/0!</v>
      </c>
      <c r="AJ4424" t="e">
        <f t="shared" si="1040"/>
        <v>#DIV/0!</v>
      </c>
      <c r="AK4424" s="1" t="e">
        <f>IF(AND(OR(#REF!&gt;1.49,#REF!&lt; 0.67),#REF!&lt; 0.05),"TL regulate","none")</f>
        <v>#REF!</v>
      </c>
      <c r="AL4424" s="1" t="e">
        <f t="shared" si="1041"/>
        <v>#DIV/0!</v>
      </c>
      <c r="AM4424" s="1" t="e">
        <f t="shared" si="1042"/>
        <v>#DIV/0!</v>
      </c>
      <c r="AO4424">
        <v>0</v>
      </c>
      <c r="AP4424">
        <v>0</v>
      </c>
      <c r="AQ4424">
        <v>0</v>
      </c>
      <c r="AR4424">
        <v>0</v>
      </c>
      <c r="AS4424">
        <f t="shared" si="1043"/>
        <v>0</v>
      </c>
      <c r="AT4424">
        <v>0</v>
      </c>
      <c r="AU4424">
        <v>0</v>
      </c>
      <c r="AV4424">
        <v>0</v>
      </c>
      <c r="AW4424">
        <v>76241000</v>
      </c>
      <c r="AX4424">
        <f t="shared" si="1044"/>
        <v>76241000</v>
      </c>
      <c r="AY4424">
        <v>0</v>
      </c>
      <c r="AZ4424">
        <v>0</v>
      </c>
      <c r="BA4424">
        <v>0</v>
      </c>
      <c r="BB4424">
        <v>0</v>
      </c>
      <c r="BC4424">
        <f t="shared" si="1045"/>
        <v>0</v>
      </c>
      <c r="BE4424" t="str">
        <f t="shared" si="1046"/>
        <v>TL only</v>
      </c>
      <c r="BF4424">
        <f t="shared" si="1047"/>
        <v>0</v>
      </c>
      <c r="BG4424">
        <f t="shared" si="1048"/>
        <v>1</v>
      </c>
      <c r="BH4424">
        <f t="shared" si="1049"/>
        <v>0</v>
      </c>
    </row>
    <row r="4425" spans="1:60" x14ac:dyDescent="0.45">
      <c r="A4425" t="s">
        <v>18258</v>
      </c>
      <c r="B4425" t="s">
        <v>18259</v>
      </c>
      <c r="C4425">
        <v>438</v>
      </c>
      <c r="D4425" t="s">
        <v>18259</v>
      </c>
      <c r="E4425" t="s">
        <v>18259</v>
      </c>
      <c r="F4425" t="s">
        <v>18260</v>
      </c>
      <c r="G4425">
        <v>0.40061200000000002</v>
      </c>
      <c r="H4425">
        <v>0</v>
      </c>
      <c r="I4425" t="s">
        <v>56</v>
      </c>
      <c r="J4425" t="s">
        <v>57</v>
      </c>
      <c r="K4425" t="s">
        <v>2154</v>
      </c>
      <c r="L4425" t="s">
        <v>18261</v>
      </c>
      <c r="M4425" t="s">
        <v>18262</v>
      </c>
      <c r="N4425">
        <v>26</v>
      </c>
      <c r="S4425" t="e">
        <f t="shared" si="1035"/>
        <v>#DIV/0!</v>
      </c>
      <c r="X4425" s="3" t="e">
        <f t="shared" si="1036"/>
        <v>#DIV/0!</v>
      </c>
      <c r="Y4425" t="e">
        <f t="shared" si="1037"/>
        <v>#DIV/0!</v>
      </c>
      <c r="AD4425" t="e">
        <f t="shared" si="1038"/>
        <v>#DIV/0!</v>
      </c>
      <c r="AI4425" t="e">
        <f t="shared" si="1039"/>
        <v>#DIV/0!</v>
      </c>
      <c r="AJ4425" t="e">
        <f t="shared" si="1040"/>
        <v>#DIV/0!</v>
      </c>
      <c r="AK4425" s="1" t="e">
        <f>IF(AND(OR(#REF!&gt;1.49,#REF!&lt; 0.67),#REF!&lt; 0.05),"TL regulate","none")</f>
        <v>#REF!</v>
      </c>
      <c r="AL4425" s="1" t="e">
        <f t="shared" si="1041"/>
        <v>#DIV/0!</v>
      </c>
      <c r="AM4425" s="1" t="e">
        <f t="shared" si="1042"/>
        <v>#DIV/0!</v>
      </c>
      <c r="AO4425">
        <v>0</v>
      </c>
      <c r="AP4425">
        <v>0</v>
      </c>
      <c r="AQ4425">
        <v>0</v>
      </c>
      <c r="AR4425">
        <v>0</v>
      </c>
      <c r="AS4425">
        <f t="shared" si="1043"/>
        <v>0</v>
      </c>
      <c r="AT4425">
        <v>0</v>
      </c>
      <c r="AU4425">
        <v>0</v>
      </c>
      <c r="AV4425">
        <v>0</v>
      </c>
      <c r="AW4425">
        <v>0</v>
      </c>
      <c r="AX4425">
        <f t="shared" si="1044"/>
        <v>0</v>
      </c>
      <c r="AY4425">
        <v>0</v>
      </c>
      <c r="AZ4425">
        <v>0</v>
      </c>
      <c r="BA4425">
        <v>0</v>
      </c>
      <c r="BB4425">
        <v>0</v>
      </c>
      <c r="BC4425">
        <f t="shared" si="1045"/>
        <v>0</v>
      </c>
      <c r="BE4425" t="str">
        <f t="shared" si="1046"/>
        <v>void</v>
      </c>
      <c r="BF4425">
        <f t="shared" si="1047"/>
        <v>0</v>
      </c>
      <c r="BG4425">
        <f t="shared" si="1048"/>
        <v>0</v>
      </c>
      <c r="BH4425">
        <f t="shared" si="1049"/>
        <v>0</v>
      </c>
    </row>
    <row r="4426" spans="1:60" x14ac:dyDescent="0.45">
      <c r="A4426" t="s">
        <v>18263</v>
      </c>
      <c r="B4426" t="s">
        <v>7110</v>
      </c>
      <c r="C4426">
        <v>280</v>
      </c>
      <c r="D4426" t="s">
        <v>7110</v>
      </c>
      <c r="E4426" t="s">
        <v>7110</v>
      </c>
      <c r="F4426" t="s">
        <v>7111</v>
      </c>
      <c r="G4426">
        <v>0.99280900000000005</v>
      </c>
      <c r="H4426">
        <v>1</v>
      </c>
      <c r="I4426" t="s">
        <v>56</v>
      </c>
      <c r="J4426" t="s">
        <v>57</v>
      </c>
      <c r="K4426" t="s">
        <v>515</v>
      </c>
      <c r="L4426" t="s">
        <v>18264</v>
      </c>
      <c r="M4426" t="s">
        <v>18265</v>
      </c>
      <c r="N4426">
        <v>3</v>
      </c>
      <c r="S4426" t="e">
        <f t="shared" si="1035"/>
        <v>#DIV/0!</v>
      </c>
      <c r="X4426" s="3" t="e">
        <f t="shared" si="1036"/>
        <v>#DIV/0!</v>
      </c>
      <c r="Y4426" t="e">
        <f t="shared" si="1037"/>
        <v>#DIV/0!</v>
      </c>
      <c r="AD4426" t="e">
        <f t="shared" si="1038"/>
        <v>#DIV/0!</v>
      </c>
      <c r="AI4426" t="e">
        <f t="shared" si="1039"/>
        <v>#DIV/0!</v>
      </c>
      <c r="AJ4426" t="e">
        <f t="shared" si="1040"/>
        <v>#DIV/0!</v>
      </c>
      <c r="AK4426" s="1" t="e">
        <f>IF(AND(OR(#REF!&gt;1.49,#REF!&lt; 0.67),#REF!&lt; 0.05),"TL regulate","none")</f>
        <v>#REF!</v>
      </c>
      <c r="AL4426" s="1" t="e">
        <f t="shared" si="1041"/>
        <v>#DIV/0!</v>
      </c>
      <c r="AM4426" s="1" t="e">
        <f t="shared" si="1042"/>
        <v>#DIV/0!</v>
      </c>
      <c r="AO4426">
        <v>14767000</v>
      </c>
      <c r="AP4426">
        <v>0</v>
      </c>
      <c r="AQ4426">
        <v>0</v>
      </c>
      <c r="AR4426">
        <v>13964000</v>
      </c>
      <c r="AS4426">
        <f t="shared" si="1043"/>
        <v>28731000</v>
      </c>
      <c r="AT4426">
        <v>0</v>
      </c>
      <c r="AU4426">
        <v>0</v>
      </c>
      <c r="AV4426">
        <v>0</v>
      </c>
      <c r="AW4426">
        <v>0</v>
      </c>
      <c r="AX4426">
        <f t="shared" si="1044"/>
        <v>0</v>
      </c>
      <c r="AY4426">
        <v>0</v>
      </c>
      <c r="AZ4426">
        <v>0</v>
      </c>
      <c r="BA4426">
        <v>0</v>
      </c>
      <c r="BB4426">
        <v>0</v>
      </c>
      <c r="BC4426">
        <f t="shared" si="1045"/>
        <v>0</v>
      </c>
      <c r="BE4426" t="str">
        <f t="shared" si="1046"/>
        <v>LPS only</v>
      </c>
      <c r="BF4426">
        <f t="shared" si="1047"/>
        <v>2</v>
      </c>
      <c r="BG4426">
        <f t="shared" si="1048"/>
        <v>0</v>
      </c>
      <c r="BH4426">
        <f t="shared" si="1049"/>
        <v>0</v>
      </c>
    </row>
    <row r="4427" spans="1:60" x14ac:dyDescent="0.45">
      <c r="A4427" t="s">
        <v>18266</v>
      </c>
      <c r="B4427" t="s">
        <v>18267</v>
      </c>
      <c r="C4427" t="s">
        <v>18268</v>
      </c>
      <c r="D4427" t="s">
        <v>18269</v>
      </c>
      <c r="E4427" t="s">
        <v>18269</v>
      </c>
      <c r="F4427" t="s">
        <v>18270</v>
      </c>
      <c r="G4427">
        <v>1</v>
      </c>
      <c r="H4427">
        <v>1</v>
      </c>
      <c r="I4427" t="s">
        <v>56</v>
      </c>
      <c r="J4427" t="s">
        <v>57</v>
      </c>
      <c r="K4427" t="s">
        <v>1753</v>
      </c>
      <c r="L4427" t="s">
        <v>18271</v>
      </c>
      <c r="M4427" t="s">
        <v>18272</v>
      </c>
      <c r="N4427">
        <v>7</v>
      </c>
      <c r="S4427" t="e">
        <f t="shared" si="1035"/>
        <v>#DIV/0!</v>
      </c>
      <c r="X4427" s="3" t="e">
        <f t="shared" si="1036"/>
        <v>#DIV/0!</v>
      </c>
      <c r="Y4427" t="e">
        <f t="shared" si="1037"/>
        <v>#DIV/0!</v>
      </c>
      <c r="AD4427" t="e">
        <f t="shared" si="1038"/>
        <v>#DIV/0!</v>
      </c>
      <c r="AI4427" t="e">
        <f t="shared" si="1039"/>
        <v>#DIV/0!</v>
      </c>
      <c r="AJ4427" t="e">
        <f t="shared" si="1040"/>
        <v>#DIV/0!</v>
      </c>
      <c r="AK4427" s="1" t="e">
        <f>IF(AND(OR(#REF!&gt;1.49,#REF!&lt; 0.67),#REF!&lt; 0.05),"TL regulate","none")</f>
        <v>#REF!</v>
      </c>
      <c r="AL4427" s="1" t="e">
        <f t="shared" si="1041"/>
        <v>#DIV/0!</v>
      </c>
      <c r="AM4427" s="1" t="e">
        <f t="shared" si="1042"/>
        <v>#DIV/0!</v>
      </c>
      <c r="AO4427">
        <v>0</v>
      </c>
      <c r="AP4427">
        <v>0</v>
      </c>
      <c r="AQ4427">
        <v>0</v>
      </c>
      <c r="AR4427">
        <v>0</v>
      </c>
      <c r="AS4427">
        <f t="shared" si="1043"/>
        <v>0</v>
      </c>
      <c r="AT4427">
        <v>0</v>
      </c>
      <c r="AU4427">
        <v>0</v>
      </c>
      <c r="AV4427">
        <v>0</v>
      </c>
      <c r="AW4427">
        <v>0</v>
      </c>
      <c r="AX4427">
        <f t="shared" si="1044"/>
        <v>0</v>
      </c>
      <c r="AY4427">
        <v>0</v>
      </c>
      <c r="AZ4427">
        <v>0</v>
      </c>
      <c r="BA4427">
        <v>0</v>
      </c>
      <c r="BB4427">
        <v>0</v>
      </c>
      <c r="BC4427">
        <f t="shared" si="1045"/>
        <v>0</v>
      </c>
      <c r="BE4427" t="str">
        <f t="shared" si="1046"/>
        <v>void</v>
      </c>
      <c r="BF4427">
        <f t="shared" si="1047"/>
        <v>0</v>
      </c>
      <c r="BG4427">
        <f t="shared" si="1048"/>
        <v>0</v>
      </c>
      <c r="BH4427">
        <f t="shared" si="1049"/>
        <v>0</v>
      </c>
    </row>
    <row r="4428" spans="1:60" x14ac:dyDescent="0.45">
      <c r="A4428" t="s">
        <v>18273</v>
      </c>
      <c r="B4428" t="s">
        <v>9232</v>
      </c>
      <c r="C4428">
        <v>711</v>
      </c>
      <c r="D4428" t="s">
        <v>9232</v>
      </c>
      <c r="E4428" t="s">
        <v>9232</v>
      </c>
      <c r="F4428" t="s">
        <v>9233</v>
      </c>
      <c r="G4428">
        <v>0.33333099999999999</v>
      </c>
      <c r="H4428">
        <v>0</v>
      </c>
      <c r="I4428" t="s">
        <v>56</v>
      </c>
      <c r="J4428" t="s">
        <v>63</v>
      </c>
      <c r="K4428" t="s">
        <v>64</v>
      </c>
      <c r="L4428" t="s">
        <v>9234</v>
      </c>
      <c r="M4428" t="s">
        <v>9235</v>
      </c>
      <c r="N4428">
        <v>7</v>
      </c>
      <c r="S4428" t="e">
        <f t="shared" si="1035"/>
        <v>#DIV/0!</v>
      </c>
      <c r="X4428" s="3" t="e">
        <f t="shared" si="1036"/>
        <v>#DIV/0!</v>
      </c>
      <c r="Y4428" t="e">
        <f t="shared" si="1037"/>
        <v>#DIV/0!</v>
      </c>
      <c r="AD4428" t="e">
        <f t="shared" si="1038"/>
        <v>#DIV/0!</v>
      </c>
      <c r="AI4428" t="e">
        <f t="shared" si="1039"/>
        <v>#DIV/0!</v>
      </c>
      <c r="AJ4428" t="e">
        <f t="shared" si="1040"/>
        <v>#DIV/0!</v>
      </c>
      <c r="AK4428" s="1" t="e">
        <f>IF(AND(OR(#REF!&gt;1.49,#REF!&lt; 0.67),#REF!&lt; 0.05),"TL regulate","none")</f>
        <v>#REF!</v>
      </c>
      <c r="AL4428" s="1" t="e">
        <f t="shared" si="1041"/>
        <v>#DIV/0!</v>
      </c>
      <c r="AM4428" s="1" t="e">
        <f t="shared" si="1042"/>
        <v>#DIV/0!</v>
      </c>
      <c r="AO4428">
        <v>0</v>
      </c>
      <c r="AP4428">
        <v>0</v>
      </c>
      <c r="AQ4428">
        <v>0</v>
      </c>
      <c r="AR4428">
        <v>0</v>
      </c>
      <c r="AS4428">
        <f t="shared" si="1043"/>
        <v>0</v>
      </c>
      <c r="AT4428">
        <v>0</v>
      </c>
      <c r="AU4428">
        <v>0</v>
      </c>
      <c r="AV4428">
        <v>0</v>
      </c>
      <c r="AW4428">
        <v>0</v>
      </c>
      <c r="AX4428">
        <f t="shared" si="1044"/>
        <v>0</v>
      </c>
      <c r="AY4428">
        <v>0</v>
      </c>
      <c r="AZ4428">
        <v>0</v>
      </c>
      <c r="BA4428">
        <v>0</v>
      </c>
      <c r="BB4428">
        <v>0</v>
      </c>
      <c r="BC4428">
        <f t="shared" si="1045"/>
        <v>0</v>
      </c>
      <c r="BE4428" t="str">
        <f t="shared" si="1046"/>
        <v>void</v>
      </c>
      <c r="BF4428">
        <f t="shared" si="1047"/>
        <v>0</v>
      </c>
      <c r="BG4428">
        <f t="shared" si="1048"/>
        <v>0</v>
      </c>
      <c r="BH4428">
        <f t="shared" si="1049"/>
        <v>0</v>
      </c>
    </row>
    <row r="4429" spans="1:60" x14ac:dyDescent="0.45">
      <c r="A4429" t="s">
        <v>18274</v>
      </c>
      <c r="B4429" t="s">
        <v>9232</v>
      </c>
      <c r="C4429">
        <v>710</v>
      </c>
      <c r="D4429" t="s">
        <v>9232</v>
      </c>
      <c r="E4429" t="s">
        <v>9232</v>
      </c>
      <c r="F4429" t="s">
        <v>9233</v>
      </c>
      <c r="G4429">
        <v>0.33333099999999999</v>
      </c>
      <c r="H4429">
        <v>0</v>
      </c>
      <c r="I4429" t="s">
        <v>56</v>
      </c>
      <c r="J4429" t="s">
        <v>63</v>
      </c>
      <c r="K4429" t="s">
        <v>64</v>
      </c>
      <c r="L4429" t="s">
        <v>9234</v>
      </c>
      <c r="M4429" t="s">
        <v>9235</v>
      </c>
      <c r="N4429">
        <v>6</v>
      </c>
      <c r="S4429" t="e">
        <f t="shared" si="1035"/>
        <v>#DIV/0!</v>
      </c>
      <c r="X4429" s="3" t="e">
        <f t="shared" si="1036"/>
        <v>#DIV/0!</v>
      </c>
      <c r="Y4429" t="e">
        <f t="shared" si="1037"/>
        <v>#DIV/0!</v>
      </c>
      <c r="AD4429" t="e">
        <f t="shared" si="1038"/>
        <v>#DIV/0!</v>
      </c>
      <c r="AI4429" t="e">
        <f t="shared" si="1039"/>
        <v>#DIV/0!</v>
      </c>
      <c r="AJ4429" t="e">
        <f t="shared" si="1040"/>
        <v>#DIV/0!</v>
      </c>
      <c r="AK4429" s="1" t="e">
        <f>IF(AND(OR(#REF!&gt;1.49,#REF!&lt; 0.67),#REF!&lt; 0.05),"TL regulate","none")</f>
        <v>#REF!</v>
      </c>
      <c r="AL4429" s="1" t="e">
        <f t="shared" si="1041"/>
        <v>#DIV/0!</v>
      </c>
      <c r="AM4429" s="1" t="e">
        <f t="shared" si="1042"/>
        <v>#DIV/0!</v>
      </c>
      <c r="AO4429">
        <v>0</v>
      </c>
      <c r="AP4429">
        <v>0</v>
      </c>
      <c r="AQ4429">
        <v>0</v>
      </c>
      <c r="AR4429">
        <v>0</v>
      </c>
      <c r="AS4429">
        <f t="shared" si="1043"/>
        <v>0</v>
      </c>
      <c r="AT4429">
        <v>0</v>
      </c>
      <c r="AU4429">
        <v>0</v>
      </c>
      <c r="AV4429">
        <v>0</v>
      </c>
      <c r="AW4429">
        <v>0</v>
      </c>
      <c r="AX4429">
        <f t="shared" si="1044"/>
        <v>0</v>
      </c>
      <c r="AY4429">
        <v>0</v>
      </c>
      <c r="AZ4429">
        <v>0</v>
      </c>
      <c r="BA4429">
        <v>0</v>
      </c>
      <c r="BB4429">
        <v>0</v>
      </c>
      <c r="BC4429">
        <f t="shared" si="1045"/>
        <v>0</v>
      </c>
      <c r="BE4429" t="str">
        <f t="shared" si="1046"/>
        <v>void</v>
      </c>
      <c r="BF4429">
        <f t="shared" si="1047"/>
        <v>0</v>
      </c>
      <c r="BG4429">
        <f t="shared" si="1048"/>
        <v>0</v>
      </c>
      <c r="BH4429">
        <f t="shared" si="1049"/>
        <v>0</v>
      </c>
    </row>
    <row r="4430" spans="1:60" x14ac:dyDescent="0.45">
      <c r="A4430" t="s">
        <v>18275</v>
      </c>
      <c r="B4430" t="s">
        <v>4915</v>
      </c>
      <c r="C4430">
        <v>286</v>
      </c>
      <c r="D4430" t="s">
        <v>4915</v>
      </c>
      <c r="E4430" t="s">
        <v>4915</v>
      </c>
      <c r="F4430" t="s">
        <v>4916</v>
      </c>
      <c r="G4430">
        <v>0.56868300000000005</v>
      </c>
      <c r="H4430">
        <v>1</v>
      </c>
      <c r="I4430" t="s">
        <v>56</v>
      </c>
      <c r="J4430" t="s">
        <v>57</v>
      </c>
      <c r="K4430" t="s">
        <v>153</v>
      </c>
      <c r="L4430" t="s">
        <v>18276</v>
      </c>
      <c r="M4430" t="s">
        <v>18277</v>
      </c>
      <c r="N4430">
        <v>1</v>
      </c>
      <c r="S4430" t="e">
        <f t="shared" si="1035"/>
        <v>#DIV/0!</v>
      </c>
      <c r="X4430" s="3" t="e">
        <f t="shared" si="1036"/>
        <v>#DIV/0!</v>
      </c>
      <c r="Y4430" t="e">
        <f t="shared" si="1037"/>
        <v>#DIV/0!</v>
      </c>
      <c r="AD4430" t="e">
        <f t="shared" si="1038"/>
        <v>#DIV/0!</v>
      </c>
      <c r="AI4430" t="e">
        <f t="shared" si="1039"/>
        <v>#DIV/0!</v>
      </c>
      <c r="AJ4430" t="e">
        <f t="shared" si="1040"/>
        <v>#DIV/0!</v>
      </c>
      <c r="AK4430" s="1" t="e">
        <f>IF(AND(OR(#REF!&gt;1.49,#REF!&lt; 0.67),#REF!&lt; 0.05),"TL regulate","none")</f>
        <v>#REF!</v>
      </c>
      <c r="AL4430" s="1" t="e">
        <f t="shared" si="1041"/>
        <v>#DIV/0!</v>
      </c>
      <c r="AM4430" s="1" t="e">
        <f t="shared" si="1042"/>
        <v>#DIV/0!</v>
      </c>
      <c r="AO4430">
        <v>0</v>
      </c>
      <c r="AP4430">
        <v>0</v>
      </c>
      <c r="AQ4430">
        <v>0</v>
      </c>
      <c r="AR4430">
        <v>0</v>
      </c>
      <c r="AS4430">
        <f t="shared" si="1043"/>
        <v>0</v>
      </c>
      <c r="AT4430">
        <v>0</v>
      </c>
      <c r="AU4430">
        <v>0</v>
      </c>
      <c r="AV4430">
        <v>0</v>
      </c>
      <c r="AW4430">
        <v>0</v>
      </c>
      <c r="AX4430">
        <f t="shared" si="1044"/>
        <v>0</v>
      </c>
      <c r="AY4430">
        <v>0</v>
      </c>
      <c r="AZ4430">
        <v>0</v>
      </c>
      <c r="BA4430">
        <v>0</v>
      </c>
      <c r="BB4430">
        <v>0</v>
      </c>
      <c r="BC4430">
        <f t="shared" si="1045"/>
        <v>0</v>
      </c>
      <c r="BE4430" t="str">
        <f t="shared" si="1046"/>
        <v>void</v>
      </c>
      <c r="BF4430">
        <f t="shared" si="1047"/>
        <v>0</v>
      </c>
      <c r="BG4430">
        <f t="shared" si="1048"/>
        <v>0</v>
      </c>
      <c r="BH4430">
        <f t="shared" si="1049"/>
        <v>0</v>
      </c>
    </row>
    <row r="4431" spans="1:60" x14ac:dyDescent="0.45">
      <c r="A4431" t="s">
        <v>18278</v>
      </c>
      <c r="B4431" t="s">
        <v>8382</v>
      </c>
      <c r="C4431" t="s">
        <v>4692</v>
      </c>
      <c r="D4431" t="s">
        <v>8384</v>
      </c>
      <c r="E4431" t="s">
        <v>8384</v>
      </c>
      <c r="F4431" t="s">
        <v>8385</v>
      </c>
      <c r="G4431">
        <v>0.99919500000000006</v>
      </c>
      <c r="H4431">
        <v>1</v>
      </c>
      <c r="I4431" t="s">
        <v>56</v>
      </c>
      <c r="J4431" t="s">
        <v>57</v>
      </c>
      <c r="K4431" t="s">
        <v>12932</v>
      </c>
      <c r="L4431" t="s">
        <v>18279</v>
      </c>
      <c r="M4431" t="s">
        <v>18280</v>
      </c>
      <c r="N4431">
        <v>12</v>
      </c>
      <c r="S4431" t="e">
        <f t="shared" si="1035"/>
        <v>#DIV/0!</v>
      </c>
      <c r="X4431" s="3" t="e">
        <f t="shared" si="1036"/>
        <v>#DIV/0!</v>
      </c>
      <c r="Y4431" t="e">
        <f t="shared" si="1037"/>
        <v>#DIV/0!</v>
      </c>
      <c r="AD4431" t="e">
        <f t="shared" si="1038"/>
        <v>#DIV/0!</v>
      </c>
      <c r="AI4431" t="e">
        <f t="shared" si="1039"/>
        <v>#DIV/0!</v>
      </c>
      <c r="AJ4431" t="e">
        <f t="shared" si="1040"/>
        <v>#DIV/0!</v>
      </c>
      <c r="AK4431" s="1" t="e">
        <f>IF(AND(OR(#REF!&gt;1.49,#REF!&lt; 0.67),#REF!&lt; 0.05),"TL regulate","none")</f>
        <v>#REF!</v>
      </c>
      <c r="AL4431" s="1" t="e">
        <f t="shared" si="1041"/>
        <v>#DIV/0!</v>
      </c>
      <c r="AM4431" s="1" t="e">
        <f t="shared" si="1042"/>
        <v>#DIV/0!</v>
      </c>
      <c r="AO4431">
        <v>7570100</v>
      </c>
      <c r="AP4431">
        <v>0</v>
      </c>
      <c r="AQ4431">
        <v>0</v>
      </c>
      <c r="AR4431">
        <v>0</v>
      </c>
      <c r="AS4431">
        <f t="shared" si="1043"/>
        <v>7570100</v>
      </c>
      <c r="AT4431">
        <v>0</v>
      </c>
      <c r="AU4431">
        <v>0</v>
      </c>
      <c r="AV4431">
        <v>0</v>
      </c>
      <c r="AW4431">
        <v>0</v>
      </c>
      <c r="AX4431">
        <f t="shared" si="1044"/>
        <v>0</v>
      </c>
      <c r="AY4431">
        <v>0</v>
      </c>
      <c r="AZ4431">
        <v>0</v>
      </c>
      <c r="BA4431">
        <v>0</v>
      </c>
      <c r="BB4431">
        <v>0</v>
      </c>
      <c r="BC4431">
        <f t="shared" si="1045"/>
        <v>0</v>
      </c>
      <c r="BE4431" t="str">
        <f t="shared" si="1046"/>
        <v>LPS only</v>
      </c>
      <c r="BF4431">
        <f t="shared" si="1047"/>
        <v>1</v>
      </c>
      <c r="BG4431">
        <f t="shared" si="1048"/>
        <v>0</v>
      </c>
      <c r="BH4431">
        <f t="shared" si="1049"/>
        <v>0</v>
      </c>
    </row>
    <row r="4432" spans="1:60" x14ac:dyDescent="0.45">
      <c r="A4432" t="s">
        <v>18281</v>
      </c>
      <c r="B4432" t="s">
        <v>10336</v>
      </c>
      <c r="C4432">
        <v>2</v>
      </c>
      <c r="D4432" t="s">
        <v>10336</v>
      </c>
      <c r="E4432" t="s">
        <v>10336</v>
      </c>
      <c r="F4432">
        <v>0</v>
      </c>
      <c r="G4432">
        <v>1</v>
      </c>
      <c r="H4432">
        <v>1</v>
      </c>
      <c r="I4432" t="s">
        <v>56</v>
      </c>
      <c r="J4432" t="s">
        <v>57</v>
      </c>
      <c r="K4432" t="s">
        <v>978</v>
      </c>
      <c r="L4432" t="s">
        <v>18282</v>
      </c>
      <c r="M4432" t="s">
        <v>18283</v>
      </c>
      <c r="N4432">
        <v>1</v>
      </c>
      <c r="S4432" t="e">
        <f t="shared" si="1035"/>
        <v>#DIV/0!</v>
      </c>
      <c r="X4432" s="3" t="e">
        <f t="shared" si="1036"/>
        <v>#DIV/0!</v>
      </c>
      <c r="Y4432" t="e">
        <f t="shared" si="1037"/>
        <v>#DIV/0!</v>
      </c>
      <c r="AD4432" t="e">
        <f t="shared" si="1038"/>
        <v>#DIV/0!</v>
      </c>
      <c r="AI4432" t="e">
        <f t="shared" si="1039"/>
        <v>#DIV/0!</v>
      </c>
      <c r="AJ4432" t="e">
        <f t="shared" si="1040"/>
        <v>#DIV/0!</v>
      </c>
      <c r="AK4432" s="1" t="e">
        <f>IF(AND(OR(#REF!&gt;1.49,#REF!&lt; 0.67),#REF!&lt; 0.05),"TL regulate","none")</f>
        <v>#REF!</v>
      </c>
      <c r="AL4432" s="1" t="e">
        <f t="shared" si="1041"/>
        <v>#DIV/0!</v>
      </c>
      <c r="AM4432" s="1" t="e">
        <f t="shared" si="1042"/>
        <v>#DIV/0!</v>
      </c>
      <c r="AO4432">
        <v>0</v>
      </c>
      <c r="AP4432">
        <v>0</v>
      </c>
      <c r="AQ4432">
        <v>0</v>
      </c>
      <c r="AR4432">
        <v>0</v>
      </c>
      <c r="AS4432">
        <f t="shared" si="1043"/>
        <v>0</v>
      </c>
      <c r="AT4432">
        <v>0</v>
      </c>
      <c r="AU4432">
        <v>0</v>
      </c>
      <c r="AV4432">
        <v>0</v>
      </c>
      <c r="AW4432">
        <v>0</v>
      </c>
      <c r="AX4432">
        <f t="shared" si="1044"/>
        <v>0</v>
      </c>
      <c r="AY4432">
        <v>0</v>
      </c>
      <c r="AZ4432">
        <v>0</v>
      </c>
      <c r="BA4432">
        <v>0</v>
      </c>
      <c r="BB4432">
        <v>0</v>
      </c>
      <c r="BC4432">
        <f t="shared" si="1045"/>
        <v>0</v>
      </c>
      <c r="BE4432" t="str">
        <f t="shared" si="1046"/>
        <v>void</v>
      </c>
      <c r="BF4432">
        <f t="shared" si="1047"/>
        <v>0</v>
      </c>
      <c r="BG4432">
        <f t="shared" si="1048"/>
        <v>0</v>
      </c>
      <c r="BH4432">
        <f t="shared" si="1049"/>
        <v>0</v>
      </c>
    </row>
    <row r="4433" spans="1:60" x14ac:dyDescent="0.45">
      <c r="A4433" t="s">
        <v>18284</v>
      </c>
      <c r="B4433" t="s">
        <v>694</v>
      </c>
      <c r="C4433" t="s">
        <v>18285</v>
      </c>
      <c r="D4433" t="s">
        <v>696</v>
      </c>
      <c r="E4433" t="s">
        <v>696</v>
      </c>
      <c r="F4433" t="s">
        <v>697</v>
      </c>
      <c r="G4433">
        <v>0.15649399999999999</v>
      </c>
      <c r="H4433">
        <v>0</v>
      </c>
      <c r="I4433" t="s">
        <v>56</v>
      </c>
      <c r="J4433" t="s">
        <v>63</v>
      </c>
      <c r="K4433" t="s">
        <v>64</v>
      </c>
      <c r="L4433" t="s">
        <v>18286</v>
      </c>
      <c r="M4433" t="s">
        <v>18287</v>
      </c>
      <c r="N4433">
        <v>10</v>
      </c>
      <c r="S4433" t="e">
        <f t="shared" si="1035"/>
        <v>#DIV/0!</v>
      </c>
      <c r="X4433" s="3" t="e">
        <f t="shared" si="1036"/>
        <v>#DIV/0!</v>
      </c>
      <c r="Y4433" t="e">
        <f t="shared" si="1037"/>
        <v>#DIV/0!</v>
      </c>
      <c r="AD4433" t="e">
        <f t="shared" si="1038"/>
        <v>#DIV/0!</v>
      </c>
      <c r="AI4433" t="e">
        <f t="shared" si="1039"/>
        <v>#DIV/0!</v>
      </c>
      <c r="AJ4433" t="e">
        <f t="shared" si="1040"/>
        <v>#DIV/0!</v>
      </c>
      <c r="AK4433" s="1" t="e">
        <f>IF(AND(OR(#REF!&gt;1.49,#REF!&lt; 0.67),#REF!&lt; 0.05),"TL regulate","none")</f>
        <v>#REF!</v>
      </c>
      <c r="AL4433" s="1" t="e">
        <f t="shared" si="1041"/>
        <v>#DIV/0!</v>
      </c>
      <c r="AM4433" s="1" t="e">
        <f t="shared" si="1042"/>
        <v>#DIV/0!</v>
      </c>
      <c r="AO4433">
        <v>0</v>
      </c>
      <c r="AP4433">
        <v>0</v>
      </c>
      <c r="AQ4433">
        <v>0</v>
      </c>
      <c r="AR4433">
        <v>0</v>
      </c>
      <c r="AS4433">
        <f t="shared" si="1043"/>
        <v>0</v>
      </c>
      <c r="AT4433">
        <v>0</v>
      </c>
      <c r="AU4433">
        <v>0</v>
      </c>
      <c r="AV4433">
        <v>0</v>
      </c>
      <c r="AW4433">
        <v>0</v>
      </c>
      <c r="AX4433">
        <f t="shared" si="1044"/>
        <v>0</v>
      </c>
      <c r="AY4433">
        <v>0</v>
      </c>
      <c r="AZ4433">
        <v>0</v>
      </c>
      <c r="BA4433">
        <v>0</v>
      </c>
      <c r="BB4433">
        <v>0</v>
      </c>
      <c r="BC4433">
        <f t="shared" si="1045"/>
        <v>0</v>
      </c>
      <c r="BE4433" t="str">
        <f t="shared" si="1046"/>
        <v>void</v>
      </c>
      <c r="BF4433">
        <f t="shared" si="1047"/>
        <v>0</v>
      </c>
      <c r="BG4433">
        <f t="shared" si="1048"/>
        <v>0</v>
      </c>
      <c r="BH4433">
        <f t="shared" si="1049"/>
        <v>0</v>
      </c>
    </row>
    <row r="4434" spans="1:60" x14ac:dyDescent="0.45">
      <c r="A4434" t="s">
        <v>18288</v>
      </c>
      <c r="B4434" t="s">
        <v>694</v>
      </c>
      <c r="C4434" t="s">
        <v>18289</v>
      </c>
      <c r="D4434" t="s">
        <v>696</v>
      </c>
      <c r="E4434" t="s">
        <v>696</v>
      </c>
      <c r="F4434" t="s">
        <v>697</v>
      </c>
      <c r="G4434">
        <v>0.46365600000000001</v>
      </c>
      <c r="H4434">
        <v>0</v>
      </c>
      <c r="I4434" t="s">
        <v>56</v>
      </c>
      <c r="J4434" t="s">
        <v>57</v>
      </c>
      <c r="K4434" t="s">
        <v>329</v>
      </c>
      <c r="L4434" t="s">
        <v>4802</v>
      </c>
      <c r="M4434" t="s">
        <v>4803</v>
      </c>
      <c r="N4434">
        <v>3</v>
      </c>
      <c r="S4434" t="e">
        <f t="shared" si="1035"/>
        <v>#DIV/0!</v>
      </c>
      <c r="X4434" s="3" t="e">
        <f t="shared" si="1036"/>
        <v>#DIV/0!</v>
      </c>
      <c r="Y4434" t="e">
        <f t="shared" si="1037"/>
        <v>#DIV/0!</v>
      </c>
      <c r="AD4434" t="e">
        <f t="shared" si="1038"/>
        <v>#DIV/0!</v>
      </c>
      <c r="AI4434" t="e">
        <f t="shared" si="1039"/>
        <v>#DIV/0!</v>
      </c>
      <c r="AJ4434" t="e">
        <f t="shared" si="1040"/>
        <v>#DIV/0!</v>
      </c>
      <c r="AK4434" s="1" t="e">
        <f>IF(AND(OR(#REF!&gt;1.49,#REF!&lt; 0.67),#REF!&lt; 0.05),"TL regulate","none")</f>
        <v>#REF!</v>
      </c>
      <c r="AL4434" s="1" t="e">
        <f t="shared" si="1041"/>
        <v>#DIV/0!</v>
      </c>
      <c r="AM4434" s="1" t="e">
        <f t="shared" si="1042"/>
        <v>#DIV/0!</v>
      </c>
      <c r="AO4434">
        <v>0</v>
      </c>
      <c r="AP4434">
        <v>0</v>
      </c>
      <c r="AQ4434">
        <v>0</v>
      </c>
      <c r="AR4434">
        <v>0</v>
      </c>
      <c r="AS4434">
        <f t="shared" si="1043"/>
        <v>0</v>
      </c>
      <c r="AT4434">
        <v>0</v>
      </c>
      <c r="AU4434">
        <v>0</v>
      </c>
      <c r="AV4434">
        <v>0</v>
      </c>
      <c r="AW4434">
        <v>0</v>
      </c>
      <c r="AX4434">
        <f t="shared" si="1044"/>
        <v>0</v>
      </c>
      <c r="AY4434">
        <v>0</v>
      </c>
      <c r="AZ4434">
        <v>0</v>
      </c>
      <c r="BA4434">
        <v>0</v>
      </c>
      <c r="BB4434">
        <v>0</v>
      </c>
      <c r="BC4434">
        <f t="shared" si="1045"/>
        <v>0</v>
      </c>
      <c r="BE4434" t="str">
        <f t="shared" si="1046"/>
        <v>void</v>
      </c>
      <c r="BF4434">
        <f t="shared" si="1047"/>
        <v>0</v>
      </c>
      <c r="BG4434">
        <f t="shared" si="1048"/>
        <v>0</v>
      </c>
      <c r="BH4434">
        <f t="shared" si="1049"/>
        <v>0</v>
      </c>
    </row>
    <row r="4435" spans="1:60" x14ac:dyDescent="0.45">
      <c r="A4435" t="s">
        <v>18290</v>
      </c>
      <c r="B4435" t="s">
        <v>694</v>
      </c>
      <c r="C4435" t="s">
        <v>18291</v>
      </c>
      <c r="D4435" t="s">
        <v>696</v>
      </c>
      <c r="E4435" t="s">
        <v>696</v>
      </c>
      <c r="F4435" t="s">
        <v>697</v>
      </c>
      <c r="G4435">
        <v>0.14274400000000001</v>
      </c>
      <c r="H4435">
        <v>0</v>
      </c>
      <c r="I4435" t="s">
        <v>56</v>
      </c>
      <c r="J4435" t="s">
        <v>63</v>
      </c>
      <c r="K4435" t="s">
        <v>64</v>
      </c>
      <c r="L4435" t="s">
        <v>18292</v>
      </c>
      <c r="M4435" t="s">
        <v>18293</v>
      </c>
      <c r="N4435">
        <v>2</v>
      </c>
      <c r="S4435" t="e">
        <f t="shared" si="1035"/>
        <v>#DIV/0!</v>
      </c>
      <c r="X4435" s="3" t="e">
        <f t="shared" si="1036"/>
        <v>#DIV/0!</v>
      </c>
      <c r="Y4435" t="e">
        <f t="shared" si="1037"/>
        <v>#DIV/0!</v>
      </c>
      <c r="AD4435" t="e">
        <f t="shared" si="1038"/>
        <v>#DIV/0!</v>
      </c>
      <c r="AI4435" t="e">
        <f t="shared" si="1039"/>
        <v>#DIV/0!</v>
      </c>
      <c r="AJ4435" t="e">
        <f t="shared" si="1040"/>
        <v>#DIV/0!</v>
      </c>
      <c r="AK4435" s="1" t="e">
        <f>IF(AND(OR(#REF!&gt;1.49,#REF!&lt; 0.67),#REF!&lt; 0.05),"TL regulate","none")</f>
        <v>#REF!</v>
      </c>
      <c r="AL4435" s="1" t="e">
        <f t="shared" si="1041"/>
        <v>#DIV/0!</v>
      </c>
      <c r="AM4435" s="1" t="e">
        <f t="shared" si="1042"/>
        <v>#DIV/0!</v>
      </c>
      <c r="AO4435">
        <v>0</v>
      </c>
      <c r="AP4435">
        <v>0</v>
      </c>
      <c r="AQ4435">
        <v>0</v>
      </c>
      <c r="AR4435">
        <v>0</v>
      </c>
      <c r="AS4435">
        <f t="shared" si="1043"/>
        <v>0</v>
      </c>
      <c r="AT4435">
        <v>0</v>
      </c>
      <c r="AU4435">
        <v>0</v>
      </c>
      <c r="AV4435">
        <v>0</v>
      </c>
      <c r="AW4435">
        <v>0</v>
      </c>
      <c r="AX4435">
        <f t="shared" si="1044"/>
        <v>0</v>
      </c>
      <c r="AY4435">
        <v>0</v>
      </c>
      <c r="AZ4435">
        <v>0</v>
      </c>
      <c r="BA4435">
        <v>0</v>
      </c>
      <c r="BB4435">
        <v>0</v>
      </c>
      <c r="BC4435">
        <f t="shared" si="1045"/>
        <v>0</v>
      </c>
      <c r="BE4435" t="str">
        <f t="shared" si="1046"/>
        <v>void</v>
      </c>
      <c r="BF4435">
        <f t="shared" si="1047"/>
        <v>0</v>
      </c>
      <c r="BG4435">
        <f t="shared" si="1048"/>
        <v>0</v>
      </c>
      <c r="BH4435">
        <f t="shared" si="1049"/>
        <v>0</v>
      </c>
    </row>
    <row r="4436" spans="1:60" x14ac:dyDescent="0.45">
      <c r="A4436" t="s">
        <v>18294</v>
      </c>
      <c r="B4436" t="s">
        <v>694</v>
      </c>
      <c r="C4436" t="s">
        <v>18295</v>
      </c>
      <c r="D4436" t="s">
        <v>696</v>
      </c>
      <c r="E4436" t="s">
        <v>696</v>
      </c>
      <c r="F4436" t="s">
        <v>697</v>
      </c>
      <c r="G4436">
        <v>0.15649399999999999</v>
      </c>
      <c r="H4436">
        <v>0</v>
      </c>
      <c r="I4436" t="s">
        <v>80</v>
      </c>
      <c r="J4436" t="s">
        <v>63</v>
      </c>
      <c r="K4436" t="s">
        <v>64</v>
      </c>
      <c r="L4436" t="s">
        <v>18286</v>
      </c>
      <c r="M4436" t="s">
        <v>18287</v>
      </c>
      <c r="N4436">
        <v>9</v>
      </c>
      <c r="S4436" t="e">
        <f t="shared" si="1035"/>
        <v>#DIV/0!</v>
      </c>
      <c r="X4436" s="3" t="e">
        <f t="shared" si="1036"/>
        <v>#DIV/0!</v>
      </c>
      <c r="Y4436" t="e">
        <f t="shared" si="1037"/>
        <v>#DIV/0!</v>
      </c>
      <c r="AD4436" t="e">
        <f t="shared" si="1038"/>
        <v>#DIV/0!</v>
      </c>
      <c r="AI4436" t="e">
        <f t="shared" si="1039"/>
        <v>#DIV/0!</v>
      </c>
      <c r="AJ4436" t="e">
        <f t="shared" si="1040"/>
        <v>#DIV/0!</v>
      </c>
      <c r="AK4436" s="1" t="e">
        <f>IF(AND(OR(#REF!&gt;1.49,#REF!&lt; 0.67),#REF!&lt; 0.05),"TL regulate","none")</f>
        <v>#REF!</v>
      </c>
      <c r="AL4436" s="1" t="e">
        <f t="shared" si="1041"/>
        <v>#DIV/0!</v>
      </c>
      <c r="AM4436" s="1" t="e">
        <f t="shared" si="1042"/>
        <v>#DIV/0!</v>
      </c>
      <c r="AO4436">
        <v>0</v>
      </c>
      <c r="AP4436">
        <v>0</v>
      </c>
      <c r="AQ4436">
        <v>0</v>
      </c>
      <c r="AR4436">
        <v>0</v>
      </c>
      <c r="AS4436">
        <f t="shared" si="1043"/>
        <v>0</v>
      </c>
      <c r="AT4436">
        <v>0</v>
      </c>
      <c r="AU4436">
        <v>0</v>
      </c>
      <c r="AV4436">
        <v>0</v>
      </c>
      <c r="AW4436">
        <v>0</v>
      </c>
      <c r="AX4436">
        <f t="shared" si="1044"/>
        <v>0</v>
      </c>
      <c r="AY4436">
        <v>0</v>
      </c>
      <c r="AZ4436">
        <v>0</v>
      </c>
      <c r="BA4436">
        <v>0</v>
      </c>
      <c r="BB4436">
        <v>0</v>
      </c>
      <c r="BC4436">
        <f t="shared" si="1045"/>
        <v>0</v>
      </c>
      <c r="BE4436" t="str">
        <f t="shared" si="1046"/>
        <v>void</v>
      </c>
      <c r="BF4436">
        <f t="shared" si="1047"/>
        <v>0</v>
      </c>
      <c r="BG4436">
        <f t="shared" si="1048"/>
        <v>0</v>
      </c>
      <c r="BH4436">
        <f t="shared" si="1049"/>
        <v>0</v>
      </c>
    </row>
    <row r="4437" spans="1:60" x14ac:dyDescent="0.45">
      <c r="A4437" t="s">
        <v>18296</v>
      </c>
      <c r="B4437" t="s">
        <v>694</v>
      </c>
      <c r="C4437" t="s">
        <v>18297</v>
      </c>
      <c r="D4437" t="s">
        <v>696</v>
      </c>
      <c r="E4437" t="s">
        <v>696</v>
      </c>
      <c r="F4437" t="s">
        <v>697</v>
      </c>
      <c r="G4437">
        <v>0.15649399999999999</v>
      </c>
      <c r="H4437">
        <v>0</v>
      </c>
      <c r="I4437" t="s">
        <v>80</v>
      </c>
      <c r="J4437" t="s">
        <v>57</v>
      </c>
      <c r="K4437" t="s">
        <v>507</v>
      </c>
      <c r="L4437" t="s">
        <v>18286</v>
      </c>
      <c r="M4437" t="s">
        <v>18287</v>
      </c>
      <c r="N4437">
        <v>8</v>
      </c>
      <c r="S4437" t="e">
        <f t="shared" si="1035"/>
        <v>#DIV/0!</v>
      </c>
      <c r="X4437" s="3" t="e">
        <f t="shared" si="1036"/>
        <v>#DIV/0!</v>
      </c>
      <c r="Y4437" t="e">
        <f t="shared" si="1037"/>
        <v>#DIV/0!</v>
      </c>
      <c r="AD4437" t="e">
        <f t="shared" si="1038"/>
        <v>#DIV/0!</v>
      </c>
      <c r="AI4437" t="e">
        <f t="shared" si="1039"/>
        <v>#DIV/0!</v>
      </c>
      <c r="AJ4437" t="e">
        <f t="shared" si="1040"/>
        <v>#DIV/0!</v>
      </c>
      <c r="AK4437" s="1" t="e">
        <f>IF(AND(OR(#REF!&gt;1.49,#REF!&lt; 0.67),#REF!&lt; 0.05),"TL regulate","none")</f>
        <v>#REF!</v>
      </c>
      <c r="AL4437" s="1" t="e">
        <f t="shared" si="1041"/>
        <v>#DIV/0!</v>
      </c>
      <c r="AM4437" s="1" t="e">
        <f t="shared" si="1042"/>
        <v>#DIV/0!</v>
      </c>
      <c r="AO4437">
        <v>0</v>
      </c>
      <c r="AP4437">
        <v>0</v>
      </c>
      <c r="AQ4437">
        <v>0</v>
      </c>
      <c r="AR4437">
        <v>0</v>
      </c>
      <c r="AS4437">
        <f t="shared" si="1043"/>
        <v>0</v>
      </c>
      <c r="AT4437">
        <v>0</v>
      </c>
      <c r="AU4437">
        <v>0</v>
      </c>
      <c r="AV4437">
        <v>0</v>
      </c>
      <c r="AW4437">
        <v>0</v>
      </c>
      <c r="AX4437">
        <f t="shared" si="1044"/>
        <v>0</v>
      </c>
      <c r="AY4437">
        <v>0</v>
      </c>
      <c r="AZ4437">
        <v>0</v>
      </c>
      <c r="BA4437">
        <v>0</v>
      </c>
      <c r="BB4437">
        <v>0</v>
      </c>
      <c r="BC4437">
        <f t="shared" si="1045"/>
        <v>0</v>
      </c>
      <c r="BE4437" t="str">
        <f t="shared" si="1046"/>
        <v>void</v>
      </c>
      <c r="BF4437">
        <f t="shared" si="1047"/>
        <v>0</v>
      </c>
      <c r="BG4437">
        <f t="shared" si="1048"/>
        <v>0</v>
      </c>
      <c r="BH4437">
        <f t="shared" si="1049"/>
        <v>0</v>
      </c>
    </row>
    <row r="4438" spans="1:60" x14ac:dyDescent="0.45">
      <c r="A4438" t="s">
        <v>18298</v>
      </c>
      <c r="B4438" t="s">
        <v>5389</v>
      </c>
      <c r="C4438" t="s">
        <v>18299</v>
      </c>
      <c r="D4438" t="s">
        <v>5391</v>
      </c>
      <c r="E4438" t="s">
        <v>5391</v>
      </c>
      <c r="F4438" t="s">
        <v>5392</v>
      </c>
      <c r="G4438">
        <v>0.49950099999999997</v>
      </c>
      <c r="H4438">
        <v>0</v>
      </c>
      <c r="I4438" t="s">
        <v>56</v>
      </c>
      <c r="J4438" t="s">
        <v>1565</v>
      </c>
      <c r="K4438" t="s">
        <v>1504</v>
      </c>
      <c r="L4438" t="s">
        <v>18300</v>
      </c>
      <c r="M4438" t="s">
        <v>18301</v>
      </c>
      <c r="N4438">
        <v>1</v>
      </c>
      <c r="S4438" t="e">
        <f t="shared" si="1035"/>
        <v>#DIV/0!</v>
      </c>
      <c r="X4438" s="3" t="e">
        <f t="shared" si="1036"/>
        <v>#DIV/0!</v>
      </c>
      <c r="Y4438" t="e">
        <f t="shared" si="1037"/>
        <v>#DIV/0!</v>
      </c>
      <c r="AD4438" t="e">
        <f t="shared" si="1038"/>
        <v>#DIV/0!</v>
      </c>
      <c r="AI4438" t="e">
        <f t="shared" si="1039"/>
        <v>#DIV/0!</v>
      </c>
      <c r="AJ4438" t="e">
        <f t="shared" si="1040"/>
        <v>#DIV/0!</v>
      </c>
      <c r="AK4438" s="1" t="e">
        <f>IF(AND(OR(#REF!&gt;1.49,#REF!&lt; 0.67),#REF!&lt; 0.05),"TL regulate","none")</f>
        <v>#REF!</v>
      </c>
      <c r="AL4438" s="1" t="e">
        <f t="shared" si="1041"/>
        <v>#DIV/0!</v>
      </c>
      <c r="AM4438" s="1" t="e">
        <f t="shared" si="1042"/>
        <v>#DIV/0!</v>
      </c>
      <c r="AO4438">
        <v>0</v>
      </c>
      <c r="AP4438">
        <v>0</v>
      </c>
      <c r="AQ4438">
        <v>0</v>
      </c>
      <c r="AR4438">
        <v>0</v>
      </c>
      <c r="AS4438">
        <f t="shared" si="1043"/>
        <v>0</v>
      </c>
      <c r="AT4438">
        <v>0</v>
      </c>
      <c r="AU4438">
        <v>0</v>
      </c>
      <c r="AV4438">
        <v>178340000</v>
      </c>
      <c r="AW4438">
        <v>0</v>
      </c>
      <c r="AX4438">
        <f t="shared" si="1044"/>
        <v>178340000</v>
      </c>
      <c r="AY4438">
        <v>151530000</v>
      </c>
      <c r="AZ4438">
        <v>0</v>
      </c>
      <c r="BA4438">
        <v>0</v>
      </c>
      <c r="BB4438">
        <v>0</v>
      </c>
      <c r="BC4438">
        <f t="shared" si="1045"/>
        <v>151530000</v>
      </c>
      <c r="BE4438" t="str">
        <f t="shared" si="1046"/>
        <v>LPS repressed</v>
      </c>
      <c r="BF4438">
        <f t="shared" si="1047"/>
        <v>0</v>
      </c>
      <c r="BG4438">
        <f t="shared" si="1048"/>
        <v>1</v>
      </c>
      <c r="BH4438">
        <f t="shared" si="1049"/>
        <v>1</v>
      </c>
    </row>
    <row r="4439" spans="1:60" x14ac:dyDescent="0.45">
      <c r="A4439" t="s">
        <v>18302</v>
      </c>
      <c r="B4439" t="s">
        <v>18303</v>
      </c>
      <c r="C4439" t="s">
        <v>18304</v>
      </c>
      <c r="D4439" t="s">
        <v>18305</v>
      </c>
      <c r="E4439" t="s">
        <v>18305</v>
      </c>
      <c r="F4439" t="s">
        <v>18306</v>
      </c>
      <c r="G4439">
        <v>0.85951699999999998</v>
      </c>
      <c r="H4439">
        <v>1</v>
      </c>
      <c r="I4439" t="s">
        <v>56</v>
      </c>
      <c r="J4439" t="s">
        <v>57</v>
      </c>
      <c r="K4439" t="s">
        <v>1936</v>
      </c>
      <c r="L4439" t="s">
        <v>18307</v>
      </c>
      <c r="M4439" t="s">
        <v>18308</v>
      </c>
      <c r="N4439">
        <v>5</v>
      </c>
      <c r="S4439" t="e">
        <f t="shared" si="1035"/>
        <v>#DIV/0!</v>
      </c>
      <c r="X4439" s="3" t="e">
        <f t="shared" si="1036"/>
        <v>#DIV/0!</v>
      </c>
      <c r="Y4439" t="e">
        <f t="shared" si="1037"/>
        <v>#DIV/0!</v>
      </c>
      <c r="AD4439" t="e">
        <f t="shared" si="1038"/>
        <v>#DIV/0!</v>
      </c>
      <c r="AI4439" t="e">
        <f t="shared" si="1039"/>
        <v>#DIV/0!</v>
      </c>
      <c r="AJ4439" t="e">
        <f t="shared" si="1040"/>
        <v>#DIV/0!</v>
      </c>
      <c r="AK4439" s="1" t="e">
        <f>IF(AND(OR(#REF!&gt;1.49,#REF!&lt; 0.67),#REF!&lt; 0.05),"TL regulate","none")</f>
        <v>#REF!</v>
      </c>
      <c r="AL4439" s="1" t="e">
        <f t="shared" si="1041"/>
        <v>#DIV/0!</v>
      </c>
      <c r="AM4439" s="1" t="e">
        <f t="shared" si="1042"/>
        <v>#DIV/0!</v>
      </c>
      <c r="AO4439">
        <v>0</v>
      </c>
      <c r="AP4439">
        <v>0</v>
      </c>
      <c r="AQ4439">
        <v>8550300</v>
      </c>
      <c r="AR4439">
        <v>0</v>
      </c>
      <c r="AS4439">
        <f t="shared" si="1043"/>
        <v>8550300</v>
      </c>
      <c r="AT4439">
        <v>0</v>
      </c>
      <c r="AU4439">
        <v>0</v>
      </c>
      <c r="AV4439">
        <v>0</v>
      </c>
      <c r="AW4439">
        <v>0</v>
      </c>
      <c r="AX4439">
        <f t="shared" si="1044"/>
        <v>0</v>
      </c>
      <c r="AY4439">
        <v>0</v>
      </c>
      <c r="AZ4439">
        <v>0</v>
      </c>
      <c r="BA4439">
        <v>0</v>
      </c>
      <c r="BB4439">
        <v>0</v>
      </c>
      <c r="BC4439">
        <f t="shared" si="1045"/>
        <v>0</v>
      </c>
      <c r="BE4439" t="str">
        <f t="shared" si="1046"/>
        <v>LPS only</v>
      </c>
      <c r="BF4439">
        <f t="shared" si="1047"/>
        <v>1</v>
      </c>
      <c r="BG4439">
        <f t="shared" si="1048"/>
        <v>0</v>
      </c>
      <c r="BH4439">
        <f t="shared" si="1049"/>
        <v>0</v>
      </c>
    </row>
    <row r="4440" spans="1:60" x14ac:dyDescent="0.45">
      <c r="A4440" t="s">
        <v>18309</v>
      </c>
      <c r="B4440" t="s">
        <v>9275</v>
      </c>
      <c r="C4440" t="s">
        <v>18310</v>
      </c>
      <c r="D4440" t="s">
        <v>9277</v>
      </c>
      <c r="E4440" t="s">
        <v>9277</v>
      </c>
      <c r="F4440">
        <v>0</v>
      </c>
      <c r="G4440">
        <v>1</v>
      </c>
      <c r="H4440">
        <v>1</v>
      </c>
      <c r="I4440" t="s">
        <v>56</v>
      </c>
      <c r="J4440" t="s">
        <v>57</v>
      </c>
      <c r="K4440" t="s">
        <v>82</v>
      </c>
      <c r="L4440" t="s">
        <v>18311</v>
      </c>
      <c r="M4440" t="s">
        <v>18312</v>
      </c>
      <c r="N4440">
        <v>3</v>
      </c>
      <c r="S4440" t="e">
        <f t="shared" si="1035"/>
        <v>#DIV/0!</v>
      </c>
      <c r="X4440" s="3" t="e">
        <f t="shared" si="1036"/>
        <v>#DIV/0!</v>
      </c>
      <c r="Y4440" t="e">
        <f t="shared" si="1037"/>
        <v>#DIV/0!</v>
      </c>
      <c r="AD4440" t="e">
        <f t="shared" si="1038"/>
        <v>#DIV/0!</v>
      </c>
      <c r="AI4440" t="e">
        <f t="shared" si="1039"/>
        <v>#DIV/0!</v>
      </c>
      <c r="AJ4440" t="e">
        <f t="shared" si="1040"/>
        <v>#DIV/0!</v>
      </c>
      <c r="AK4440" s="1" t="e">
        <f>IF(AND(OR(#REF!&gt;1.49,#REF!&lt; 0.67),#REF!&lt; 0.05),"TL regulate","none")</f>
        <v>#REF!</v>
      </c>
      <c r="AL4440" s="1" t="e">
        <f t="shared" si="1041"/>
        <v>#DIV/0!</v>
      </c>
      <c r="AM4440" s="1" t="e">
        <f t="shared" si="1042"/>
        <v>#DIV/0!</v>
      </c>
      <c r="AO4440">
        <v>0</v>
      </c>
      <c r="AP4440">
        <v>0</v>
      </c>
      <c r="AQ4440">
        <v>0</v>
      </c>
      <c r="AR4440">
        <v>0</v>
      </c>
      <c r="AS4440">
        <f t="shared" si="1043"/>
        <v>0</v>
      </c>
      <c r="AT4440">
        <v>0</v>
      </c>
      <c r="AU4440">
        <v>0</v>
      </c>
      <c r="AV4440">
        <v>0</v>
      </c>
      <c r="AW4440">
        <v>0</v>
      </c>
      <c r="AX4440">
        <f t="shared" si="1044"/>
        <v>0</v>
      </c>
      <c r="AY4440">
        <v>0</v>
      </c>
      <c r="AZ4440">
        <v>0</v>
      </c>
      <c r="BA4440">
        <v>0</v>
      </c>
      <c r="BB4440">
        <v>0</v>
      </c>
      <c r="BC4440">
        <f t="shared" si="1045"/>
        <v>0</v>
      </c>
      <c r="BE4440" t="str">
        <f t="shared" si="1046"/>
        <v>void</v>
      </c>
      <c r="BF4440">
        <f t="shared" si="1047"/>
        <v>0</v>
      </c>
      <c r="BG4440">
        <f t="shared" si="1048"/>
        <v>0</v>
      </c>
      <c r="BH4440">
        <f t="shared" si="1049"/>
        <v>0</v>
      </c>
    </row>
    <row r="4441" spans="1:60" x14ac:dyDescent="0.45">
      <c r="A4441" t="s">
        <v>18313</v>
      </c>
      <c r="B4441" t="s">
        <v>9275</v>
      </c>
      <c r="C4441" t="s">
        <v>18314</v>
      </c>
      <c r="D4441" t="s">
        <v>9277</v>
      </c>
      <c r="E4441" t="s">
        <v>9277</v>
      </c>
      <c r="F4441">
        <v>0</v>
      </c>
      <c r="G4441">
        <v>0.417217</v>
      </c>
      <c r="H4441">
        <v>0</v>
      </c>
      <c r="I4441" t="s">
        <v>56</v>
      </c>
      <c r="J4441" t="s">
        <v>57</v>
      </c>
      <c r="K4441" t="s">
        <v>1959</v>
      </c>
      <c r="L4441" t="s">
        <v>18315</v>
      </c>
      <c r="M4441" t="s">
        <v>18316</v>
      </c>
      <c r="N4441">
        <v>6</v>
      </c>
      <c r="S4441" t="e">
        <f t="shared" si="1035"/>
        <v>#DIV/0!</v>
      </c>
      <c r="X4441" s="3" t="e">
        <f t="shared" si="1036"/>
        <v>#DIV/0!</v>
      </c>
      <c r="Y4441" t="e">
        <f t="shared" si="1037"/>
        <v>#DIV/0!</v>
      </c>
      <c r="AD4441" t="e">
        <f t="shared" si="1038"/>
        <v>#DIV/0!</v>
      </c>
      <c r="AI4441" t="e">
        <f t="shared" si="1039"/>
        <v>#DIV/0!</v>
      </c>
      <c r="AJ4441" t="e">
        <f t="shared" si="1040"/>
        <v>#DIV/0!</v>
      </c>
      <c r="AK4441" s="1" t="e">
        <f>IF(AND(OR(#REF!&gt;1.49,#REF!&lt; 0.67),#REF!&lt; 0.05),"TL regulate","none")</f>
        <v>#REF!</v>
      </c>
      <c r="AL4441" s="1" t="e">
        <f t="shared" si="1041"/>
        <v>#DIV/0!</v>
      </c>
      <c r="AM4441" s="1" t="e">
        <f t="shared" si="1042"/>
        <v>#DIV/0!</v>
      </c>
      <c r="AO4441">
        <v>0</v>
      </c>
      <c r="AP4441">
        <v>0</v>
      </c>
      <c r="AQ4441">
        <v>0</v>
      </c>
      <c r="AR4441">
        <v>0</v>
      </c>
      <c r="AS4441">
        <f t="shared" si="1043"/>
        <v>0</v>
      </c>
      <c r="AT4441">
        <v>0</v>
      </c>
      <c r="AU4441">
        <v>0</v>
      </c>
      <c r="AV4441">
        <v>0</v>
      </c>
      <c r="AW4441">
        <v>0</v>
      </c>
      <c r="AX4441">
        <f t="shared" si="1044"/>
        <v>0</v>
      </c>
      <c r="AY4441">
        <v>0</v>
      </c>
      <c r="AZ4441">
        <v>0</v>
      </c>
      <c r="BA4441">
        <v>0</v>
      </c>
      <c r="BB4441">
        <v>0</v>
      </c>
      <c r="BC4441">
        <f t="shared" si="1045"/>
        <v>0</v>
      </c>
      <c r="BE4441" t="str">
        <f t="shared" si="1046"/>
        <v>void</v>
      </c>
      <c r="BF4441">
        <f t="shared" si="1047"/>
        <v>0</v>
      </c>
      <c r="BG4441">
        <f t="shared" si="1048"/>
        <v>0</v>
      </c>
      <c r="BH4441">
        <f t="shared" si="1049"/>
        <v>0</v>
      </c>
    </row>
    <row r="4442" spans="1:60" x14ac:dyDescent="0.45">
      <c r="A4442" t="s">
        <v>18317</v>
      </c>
      <c r="B4442" t="s">
        <v>9275</v>
      </c>
      <c r="C4442" t="s">
        <v>18318</v>
      </c>
      <c r="D4442" t="s">
        <v>9277</v>
      </c>
      <c r="E4442" t="s">
        <v>9277</v>
      </c>
      <c r="F4442" t="s">
        <v>9278</v>
      </c>
      <c r="G4442">
        <v>0.48231299999999999</v>
      </c>
      <c r="H4442">
        <v>0</v>
      </c>
      <c r="I4442" t="s">
        <v>56</v>
      </c>
      <c r="J4442" t="s">
        <v>57</v>
      </c>
      <c r="K4442" t="s">
        <v>234</v>
      </c>
      <c r="L4442" t="s">
        <v>18319</v>
      </c>
      <c r="M4442" t="s">
        <v>18320</v>
      </c>
      <c r="N4442">
        <v>2</v>
      </c>
      <c r="S4442" t="e">
        <f t="shared" si="1035"/>
        <v>#DIV/0!</v>
      </c>
      <c r="X4442" s="3" t="e">
        <f t="shared" si="1036"/>
        <v>#DIV/0!</v>
      </c>
      <c r="Y4442" t="e">
        <f t="shared" si="1037"/>
        <v>#DIV/0!</v>
      </c>
      <c r="AD4442" t="e">
        <f t="shared" si="1038"/>
        <v>#DIV/0!</v>
      </c>
      <c r="AI4442" t="e">
        <f t="shared" si="1039"/>
        <v>#DIV/0!</v>
      </c>
      <c r="AJ4442" t="e">
        <f t="shared" si="1040"/>
        <v>#DIV/0!</v>
      </c>
      <c r="AK4442" s="1" t="e">
        <f>IF(AND(OR(#REF!&gt;1.49,#REF!&lt; 0.67),#REF!&lt; 0.05),"TL regulate","none")</f>
        <v>#REF!</v>
      </c>
      <c r="AL4442" s="1" t="e">
        <f t="shared" si="1041"/>
        <v>#DIV/0!</v>
      </c>
      <c r="AM4442" s="1" t="e">
        <f t="shared" si="1042"/>
        <v>#DIV/0!</v>
      </c>
      <c r="AO4442">
        <v>0</v>
      </c>
      <c r="AP4442">
        <v>0</v>
      </c>
      <c r="AQ4442">
        <v>0</v>
      </c>
      <c r="AR4442">
        <v>0</v>
      </c>
      <c r="AS4442">
        <f t="shared" si="1043"/>
        <v>0</v>
      </c>
      <c r="AT4442">
        <v>0</v>
      </c>
      <c r="AU4442">
        <v>0</v>
      </c>
      <c r="AV4442">
        <v>0</v>
      </c>
      <c r="AW4442">
        <v>0</v>
      </c>
      <c r="AX4442">
        <f t="shared" si="1044"/>
        <v>0</v>
      </c>
      <c r="AY4442">
        <v>0</v>
      </c>
      <c r="AZ4442">
        <v>0</v>
      </c>
      <c r="BA4442">
        <v>0</v>
      </c>
      <c r="BB4442">
        <v>0</v>
      </c>
      <c r="BC4442">
        <f t="shared" si="1045"/>
        <v>0</v>
      </c>
      <c r="BE4442" t="str">
        <f t="shared" si="1046"/>
        <v>void</v>
      </c>
      <c r="BF4442">
        <f t="shared" si="1047"/>
        <v>0</v>
      </c>
      <c r="BG4442">
        <f t="shared" si="1048"/>
        <v>0</v>
      </c>
      <c r="BH4442">
        <f t="shared" si="1049"/>
        <v>0</v>
      </c>
    </row>
    <row r="4443" spans="1:60" x14ac:dyDescent="0.45">
      <c r="A4443" t="s">
        <v>18321</v>
      </c>
      <c r="B4443" t="s">
        <v>9275</v>
      </c>
      <c r="C4443" t="s">
        <v>18322</v>
      </c>
      <c r="D4443" t="s">
        <v>9277</v>
      </c>
      <c r="E4443" t="s">
        <v>9277</v>
      </c>
      <c r="F4443" t="s">
        <v>9278</v>
      </c>
      <c r="G4443">
        <v>0.320214</v>
      </c>
      <c r="H4443">
        <v>0</v>
      </c>
      <c r="I4443" t="s">
        <v>56</v>
      </c>
      <c r="J4443" t="s">
        <v>63</v>
      </c>
      <c r="K4443" t="s">
        <v>64</v>
      </c>
      <c r="L4443" t="s">
        <v>18323</v>
      </c>
      <c r="M4443" t="s">
        <v>18324</v>
      </c>
      <c r="N4443">
        <v>10</v>
      </c>
      <c r="S4443" t="e">
        <f t="shared" si="1035"/>
        <v>#DIV/0!</v>
      </c>
      <c r="X4443" s="3" t="e">
        <f t="shared" si="1036"/>
        <v>#DIV/0!</v>
      </c>
      <c r="Y4443" t="e">
        <f t="shared" si="1037"/>
        <v>#DIV/0!</v>
      </c>
      <c r="AD4443" t="e">
        <f t="shared" si="1038"/>
        <v>#DIV/0!</v>
      </c>
      <c r="AI4443" t="e">
        <f t="shared" si="1039"/>
        <v>#DIV/0!</v>
      </c>
      <c r="AJ4443" t="e">
        <f t="shared" si="1040"/>
        <v>#DIV/0!</v>
      </c>
      <c r="AK4443" s="1" t="e">
        <f>IF(AND(OR(#REF!&gt;1.49,#REF!&lt; 0.67),#REF!&lt; 0.05),"TL regulate","none")</f>
        <v>#REF!</v>
      </c>
      <c r="AL4443" s="1" t="e">
        <f t="shared" si="1041"/>
        <v>#DIV/0!</v>
      </c>
      <c r="AM4443" s="1" t="e">
        <f t="shared" si="1042"/>
        <v>#DIV/0!</v>
      </c>
      <c r="AO4443">
        <v>0</v>
      </c>
      <c r="AP4443">
        <v>0</v>
      </c>
      <c r="AQ4443">
        <v>0</v>
      </c>
      <c r="AR4443">
        <v>0</v>
      </c>
      <c r="AS4443">
        <f t="shared" si="1043"/>
        <v>0</v>
      </c>
      <c r="AT4443">
        <v>0</v>
      </c>
      <c r="AU4443">
        <v>0</v>
      </c>
      <c r="AV4443">
        <v>0</v>
      </c>
      <c r="AW4443">
        <v>0</v>
      </c>
      <c r="AX4443">
        <f t="shared" si="1044"/>
        <v>0</v>
      </c>
      <c r="AY4443">
        <v>0</v>
      </c>
      <c r="AZ4443">
        <v>0</v>
      </c>
      <c r="BA4443">
        <v>0</v>
      </c>
      <c r="BB4443">
        <v>0</v>
      </c>
      <c r="BC4443">
        <f t="shared" si="1045"/>
        <v>0</v>
      </c>
      <c r="BE4443" t="str">
        <f t="shared" si="1046"/>
        <v>void</v>
      </c>
      <c r="BF4443">
        <f t="shared" si="1047"/>
        <v>0</v>
      </c>
      <c r="BG4443">
        <f t="shared" si="1048"/>
        <v>0</v>
      </c>
      <c r="BH4443">
        <f t="shared" si="1049"/>
        <v>0</v>
      </c>
    </row>
    <row r="4444" spans="1:60" x14ac:dyDescent="0.45">
      <c r="A4444" t="s">
        <v>18325</v>
      </c>
      <c r="B4444" t="s">
        <v>9275</v>
      </c>
      <c r="C4444" t="s">
        <v>18326</v>
      </c>
      <c r="D4444" t="s">
        <v>9277</v>
      </c>
      <c r="E4444" t="s">
        <v>9277</v>
      </c>
      <c r="F4444" t="s">
        <v>9278</v>
      </c>
      <c r="G4444">
        <v>0.320214</v>
      </c>
      <c r="H4444">
        <v>0</v>
      </c>
      <c r="I4444" t="s">
        <v>56</v>
      </c>
      <c r="J4444" t="s">
        <v>63</v>
      </c>
      <c r="K4444" t="s">
        <v>64</v>
      </c>
      <c r="L4444" t="s">
        <v>18323</v>
      </c>
      <c r="M4444" t="s">
        <v>18324</v>
      </c>
      <c r="N4444">
        <v>8</v>
      </c>
      <c r="S4444" t="e">
        <f t="shared" si="1035"/>
        <v>#DIV/0!</v>
      </c>
      <c r="X4444" s="3" t="e">
        <f t="shared" si="1036"/>
        <v>#DIV/0!</v>
      </c>
      <c r="Y4444" t="e">
        <f t="shared" si="1037"/>
        <v>#DIV/0!</v>
      </c>
      <c r="AD4444" t="e">
        <f t="shared" si="1038"/>
        <v>#DIV/0!</v>
      </c>
      <c r="AI4444" t="e">
        <f t="shared" si="1039"/>
        <v>#DIV/0!</v>
      </c>
      <c r="AJ4444" t="e">
        <f t="shared" si="1040"/>
        <v>#DIV/0!</v>
      </c>
      <c r="AK4444" s="1" t="e">
        <f>IF(AND(OR(#REF!&gt;1.49,#REF!&lt; 0.67),#REF!&lt; 0.05),"TL regulate","none")</f>
        <v>#REF!</v>
      </c>
      <c r="AL4444" s="1" t="e">
        <f t="shared" si="1041"/>
        <v>#DIV/0!</v>
      </c>
      <c r="AM4444" s="1" t="e">
        <f t="shared" si="1042"/>
        <v>#DIV/0!</v>
      </c>
      <c r="AO4444">
        <v>0</v>
      </c>
      <c r="AP4444">
        <v>0</v>
      </c>
      <c r="AQ4444">
        <v>0</v>
      </c>
      <c r="AR4444">
        <v>0</v>
      </c>
      <c r="AS4444">
        <f t="shared" si="1043"/>
        <v>0</v>
      </c>
      <c r="AT4444">
        <v>0</v>
      </c>
      <c r="AU4444">
        <v>0</v>
      </c>
      <c r="AV4444">
        <v>0</v>
      </c>
      <c r="AW4444">
        <v>0</v>
      </c>
      <c r="AX4444">
        <f t="shared" si="1044"/>
        <v>0</v>
      </c>
      <c r="AY4444">
        <v>0</v>
      </c>
      <c r="AZ4444">
        <v>0</v>
      </c>
      <c r="BA4444">
        <v>0</v>
      </c>
      <c r="BB4444">
        <v>0</v>
      </c>
      <c r="BC4444">
        <f t="shared" si="1045"/>
        <v>0</v>
      </c>
      <c r="BE4444" t="str">
        <f t="shared" si="1046"/>
        <v>void</v>
      </c>
      <c r="BF4444">
        <f t="shared" si="1047"/>
        <v>0</v>
      </c>
      <c r="BG4444">
        <f t="shared" si="1048"/>
        <v>0</v>
      </c>
      <c r="BH4444">
        <f t="shared" si="1049"/>
        <v>0</v>
      </c>
    </row>
    <row r="4445" spans="1:60" x14ac:dyDescent="0.45">
      <c r="A4445" t="s">
        <v>18327</v>
      </c>
      <c r="B4445" t="s">
        <v>9275</v>
      </c>
      <c r="C4445" t="s">
        <v>18328</v>
      </c>
      <c r="D4445" t="s">
        <v>9277</v>
      </c>
      <c r="E4445" t="s">
        <v>9277</v>
      </c>
      <c r="F4445" t="s">
        <v>9278</v>
      </c>
      <c r="G4445">
        <v>0.48231299999999999</v>
      </c>
      <c r="H4445">
        <v>0</v>
      </c>
      <c r="I4445" t="s">
        <v>56</v>
      </c>
      <c r="J4445" t="s">
        <v>63</v>
      </c>
      <c r="K4445" t="s">
        <v>64</v>
      </c>
      <c r="L4445" t="s">
        <v>18319</v>
      </c>
      <c r="M4445" t="s">
        <v>18320</v>
      </c>
      <c r="N4445">
        <v>3</v>
      </c>
      <c r="S4445" t="e">
        <f t="shared" si="1035"/>
        <v>#DIV/0!</v>
      </c>
      <c r="X4445" s="3" t="e">
        <f t="shared" si="1036"/>
        <v>#DIV/0!</v>
      </c>
      <c r="Y4445" t="e">
        <f t="shared" si="1037"/>
        <v>#DIV/0!</v>
      </c>
      <c r="AD4445" t="e">
        <f t="shared" si="1038"/>
        <v>#DIV/0!</v>
      </c>
      <c r="AI4445" t="e">
        <f t="shared" si="1039"/>
        <v>#DIV/0!</v>
      </c>
      <c r="AJ4445" t="e">
        <f t="shared" si="1040"/>
        <v>#DIV/0!</v>
      </c>
      <c r="AK4445" s="1" t="e">
        <f>IF(AND(OR(#REF!&gt;1.49,#REF!&lt; 0.67),#REF!&lt; 0.05),"TL regulate","none")</f>
        <v>#REF!</v>
      </c>
      <c r="AL4445" s="1" t="e">
        <f t="shared" si="1041"/>
        <v>#DIV/0!</v>
      </c>
      <c r="AM4445" s="1" t="e">
        <f t="shared" si="1042"/>
        <v>#DIV/0!</v>
      </c>
      <c r="AO4445">
        <v>0</v>
      </c>
      <c r="AP4445">
        <v>0</v>
      </c>
      <c r="AQ4445">
        <v>0</v>
      </c>
      <c r="AR4445">
        <v>0</v>
      </c>
      <c r="AS4445">
        <f t="shared" si="1043"/>
        <v>0</v>
      </c>
      <c r="AT4445">
        <v>0</v>
      </c>
      <c r="AU4445">
        <v>0</v>
      </c>
      <c r="AV4445">
        <v>0</v>
      </c>
      <c r="AW4445">
        <v>0</v>
      </c>
      <c r="AX4445">
        <f t="shared" si="1044"/>
        <v>0</v>
      </c>
      <c r="AY4445">
        <v>0</v>
      </c>
      <c r="AZ4445">
        <v>0</v>
      </c>
      <c r="BA4445">
        <v>0</v>
      </c>
      <c r="BB4445">
        <v>0</v>
      </c>
      <c r="BC4445">
        <f t="shared" si="1045"/>
        <v>0</v>
      </c>
      <c r="BE4445" t="str">
        <f t="shared" si="1046"/>
        <v>void</v>
      </c>
      <c r="BF4445">
        <f t="shared" si="1047"/>
        <v>0</v>
      </c>
      <c r="BG4445">
        <f t="shared" si="1048"/>
        <v>0</v>
      </c>
      <c r="BH4445">
        <f t="shared" si="1049"/>
        <v>0</v>
      </c>
    </row>
    <row r="4446" spans="1:60" x14ac:dyDescent="0.45">
      <c r="A4446" t="s">
        <v>18329</v>
      </c>
      <c r="B4446" t="s">
        <v>9275</v>
      </c>
      <c r="C4446" t="s">
        <v>18330</v>
      </c>
      <c r="D4446" t="s">
        <v>9277</v>
      </c>
      <c r="E4446" t="s">
        <v>9277</v>
      </c>
      <c r="F4446" t="s">
        <v>9278</v>
      </c>
      <c r="G4446">
        <v>0.34835899999999997</v>
      </c>
      <c r="H4446">
        <v>0</v>
      </c>
      <c r="I4446" t="s">
        <v>80</v>
      </c>
      <c r="J4446" t="s">
        <v>57</v>
      </c>
      <c r="K4446" t="s">
        <v>1608</v>
      </c>
      <c r="L4446" t="s">
        <v>18331</v>
      </c>
      <c r="M4446" t="s">
        <v>18332</v>
      </c>
      <c r="N4446">
        <v>7</v>
      </c>
      <c r="S4446" t="e">
        <f t="shared" si="1035"/>
        <v>#DIV/0!</v>
      </c>
      <c r="X4446" s="3" t="e">
        <f t="shared" si="1036"/>
        <v>#DIV/0!</v>
      </c>
      <c r="Y4446" t="e">
        <f t="shared" si="1037"/>
        <v>#DIV/0!</v>
      </c>
      <c r="AD4446" t="e">
        <f t="shared" si="1038"/>
        <v>#DIV/0!</v>
      </c>
      <c r="AI4446" t="e">
        <f t="shared" si="1039"/>
        <v>#DIV/0!</v>
      </c>
      <c r="AJ4446" t="e">
        <f t="shared" si="1040"/>
        <v>#DIV/0!</v>
      </c>
      <c r="AK4446" s="1" t="e">
        <f>IF(AND(OR(#REF!&gt;1.49,#REF!&lt; 0.67),#REF!&lt; 0.05),"TL regulate","none")</f>
        <v>#REF!</v>
      </c>
      <c r="AL4446" s="1" t="e">
        <f t="shared" si="1041"/>
        <v>#DIV/0!</v>
      </c>
      <c r="AM4446" s="1" t="e">
        <f t="shared" si="1042"/>
        <v>#DIV/0!</v>
      </c>
      <c r="AO4446">
        <v>0</v>
      </c>
      <c r="AP4446">
        <v>0</v>
      </c>
      <c r="AQ4446">
        <v>0</v>
      </c>
      <c r="AR4446">
        <v>0</v>
      </c>
      <c r="AS4446">
        <f t="shared" si="1043"/>
        <v>0</v>
      </c>
      <c r="AT4446">
        <v>0</v>
      </c>
      <c r="AU4446">
        <v>0</v>
      </c>
      <c r="AV4446">
        <v>0</v>
      </c>
      <c r="AW4446">
        <v>0</v>
      </c>
      <c r="AX4446">
        <f t="shared" si="1044"/>
        <v>0</v>
      </c>
      <c r="AY4446">
        <v>0</v>
      </c>
      <c r="AZ4446">
        <v>0</v>
      </c>
      <c r="BA4446">
        <v>0</v>
      </c>
      <c r="BB4446">
        <v>0</v>
      </c>
      <c r="BC4446">
        <f t="shared" si="1045"/>
        <v>0</v>
      </c>
      <c r="BE4446" t="str">
        <f t="shared" si="1046"/>
        <v>void</v>
      </c>
      <c r="BF4446">
        <f t="shared" si="1047"/>
        <v>0</v>
      </c>
      <c r="BG4446">
        <f t="shared" si="1048"/>
        <v>0</v>
      </c>
      <c r="BH4446">
        <f t="shared" si="1049"/>
        <v>0</v>
      </c>
    </row>
    <row r="4447" spans="1:60" x14ac:dyDescent="0.45">
      <c r="A4447" t="s">
        <v>18333</v>
      </c>
      <c r="B4447" t="s">
        <v>9275</v>
      </c>
      <c r="C4447" t="s">
        <v>18334</v>
      </c>
      <c r="D4447" t="s">
        <v>9277</v>
      </c>
      <c r="E4447" t="s">
        <v>9277</v>
      </c>
      <c r="F4447" t="s">
        <v>9278</v>
      </c>
      <c r="G4447">
        <v>0.27995799999999998</v>
      </c>
      <c r="H4447">
        <v>0</v>
      </c>
      <c r="I4447" t="s">
        <v>80</v>
      </c>
      <c r="J4447" t="s">
        <v>57</v>
      </c>
      <c r="K4447" t="s">
        <v>1959</v>
      </c>
      <c r="L4447" t="s">
        <v>18335</v>
      </c>
      <c r="M4447" t="s">
        <v>18336</v>
      </c>
      <c r="N4447">
        <v>6</v>
      </c>
      <c r="S4447" t="e">
        <f t="shared" si="1035"/>
        <v>#DIV/0!</v>
      </c>
      <c r="X4447" s="3" t="e">
        <f t="shared" si="1036"/>
        <v>#DIV/0!</v>
      </c>
      <c r="Y4447" t="e">
        <f t="shared" si="1037"/>
        <v>#DIV/0!</v>
      </c>
      <c r="AD4447" t="e">
        <f t="shared" si="1038"/>
        <v>#DIV/0!</v>
      </c>
      <c r="AI4447" t="e">
        <f t="shared" si="1039"/>
        <v>#DIV/0!</v>
      </c>
      <c r="AJ4447" t="e">
        <f t="shared" si="1040"/>
        <v>#DIV/0!</v>
      </c>
      <c r="AK4447" s="1" t="e">
        <f>IF(AND(OR(#REF!&gt;1.49,#REF!&lt; 0.67),#REF!&lt; 0.05),"TL regulate","none")</f>
        <v>#REF!</v>
      </c>
      <c r="AL4447" s="1" t="e">
        <f t="shared" si="1041"/>
        <v>#DIV/0!</v>
      </c>
      <c r="AM4447" s="1" t="e">
        <f t="shared" si="1042"/>
        <v>#DIV/0!</v>
      </c>
      <c r="AO4447">
        <v>0</v>
      </c>
      <c r="AP4447">
        <v>0</v>
      </c>
      <c r="AQ4447">
        <v>0</v>
      </c>
      <c r="AR4447">
        <v>0</v>
      </c>
      <c r="AS4447">
        <f t="shared" si="1043"/>
        <v>0</v>
      </c>
      <c r="AT4447">
        <v>0</v>
      </c>
      <c r="AU4447">
        <v>0</v>
      </c>
      <c r="AV4447">
        <v>0</v>
      </c>
      <c r="AW4447">
        <v>0</v>
      </c>
      <c r="AX4447">
        <f t="shared" si="1044"/>
        <v>0</v>
      </c>
      <c r="AY4447">
        <v>0</v>
      </c>
      <c r="AZ4447">
        <v>0</v>
      </c>
      <c r="BA4447">
        <v>0</v>
      </c>
      <c r="BB4447">
        <v>0</v>
      </c>
      <c r="BC4447">
        <f t="shared" si="1045"/>
        <v>0</v>
      </c>
      <c r="BE4447" t="str">
        <f t="shared" si="1046"/>
        <v>void</v>
      </c>
      <c r="BF4447">
        <f t="shared" si="1047"/>
        <v>0</v>
      </c>
      <c r="BG4447">
        <f t="shared" si="1048"/>
        <v>0</v>
      </c>
      <c r="BH4447">
        <f t="shared" si="1049"/>
        <v>0</v>
      </c>
    </row>
    <row r="4448" spans="1:60" x14ac:dyDescent="0.45">
      <c r="A4448" t="s">
        <v>18337</v>
      </c>
      <c r="B4448" t="s">
        <v>18338</v>
      </c>
      <c r="C4448" t="s">
        <v>6285</v>
      </c>
      <c r="D4448" t="s">
        <v>18339</v>
      </c>
      <c r="E4448" t="s">
        <v>18339</v>
      </c>
      <c r="F4448" t="s">
        <v>18340</v>
      </c>
      <c r="G4448">
        <v>0.38124000000000002</v>
      </c>
      <c r="H4448">
        <v>0</v>
      </c>
      <c r="I4448" t="s">
        <v>56</v>
      </c>
      <c r="J4448" t="s">
        <v>57</v>
      </c>
      <c r="K4448" t="s">
        <v>1255</v>
      </c>
      <c r="L4448" t="s">
        <v>18341</v>
      </c>
      <c r="M4448" t="s">
        <v>18342</v>
      </c>
      <c r="N4448">
        <v>4</v>
      </c>
      <c r="S4448" t="e">
        <f t="shared" si="1035"/>
        <v>#DIV/0!</v>
      </c>
      <c r="X4448" s="3" t="e">
        <f t="shared" si="1036"/>
        <v>#DIV/0!</v>
      </c>
      <c r="Y4448" t="e">
        <f t="shared" si="1037"/>
        <v>#DIV/0!</v>
      </c>
      <c r="AD4448" t="e">
        <f t="shared" si="1038"/>
        <v>#DIV/0!</v>
      </c>
      <c r="AI4448" t="e">
        <f t="shared" si="1039"/>
        <v>#DIV/0!</v>
      </c>
      <c r="AJ4448" t="e">
        <f t="shared" si="1040"/>
        <v>#DIV/0!</v>
      </c>
      <c r="AK4448" s="1" t="e">
        <f>IF(AND(OR(#REF!&gt;1.49,#REF!&lt; 0.67),#REF!&lt; 0.05),"TL regulate","none")</f>
        <v>#REF!</v>
      </c>
      <c r="AL4448" s="1" t="e">
        <f t="shared" si="1041"/>
        <v>#DIV/0!</v>
      </c>
      <c r="AM4448" s="1" t="e">
        <f t="shared" si="1042"/>
        <v>#DIV/0!</v>
      </c>
      <c r="AO4448">
        <v>0</v>
      </c>
      <c r="AP4448">
        <v>0</v>
      </c>
      <c r="AQ4448">
        <v>0</v>
      </c>
      <c r="AR4448">
        <v>0</v>
      </c>
      <c r="AS4448">
        <f t="shared" si="1043"/>
        <v>0</v>
      </c>
      <c r="AT4448">
        <v>0</v>
      </c>
      <c r="AU4448">
        <v>0</v>
      </c>
      <c r="AV4448">
        <v>0</v>
      </c>
      <c r="AW4448">
        <v>0</v>
      </c>
      <c r="AX4448">
        <f t="shared" si="1044"/>
        <v>0</v>
      </c>
      <c r="AY4448">
        <v>0</v>
      </c>
      <c r="AZ4448">
        <v>0</v>
      </c>
      <c r="BA4448">
        <v>0</v>
      </c>
      <c r="BB4448">
        <v>0</v>
      </c>
      <c r="BC4448">
        <f t="shared" si="1045"/>
        <v>0</v>
      </c>
      <c r="BE4448" t="str">
        <f t="shared" si="1046"/>
        <v>void</v>
      </c>
      <c r="BF4448">
        <f t="shared" si="1047"/>
        <v>0</v>
      </c>
      <c r="BG4448">
        <f t="shared" si="1048"/>
        <v>0</v>
      </c>
      <c r="BH4448">
        <f t="shared" si="1049"/>
        <v>0</v>
      </c>
    </row>
    <row r="4449" spans="1:60" x14ac:dyDescent="0.45">
      <c r="A4449" t="s">
        <v>18343</v>
      </c>
      <c r="B4449" t="s">
        <v>18338</v>
      </c>
      <c r="C4449" t="s">
        <v>5505</v>
      </c>
      <c r="D4449" t="s">
        <v>18339</v>
      </c>
      <c r="E4449" t="s">
        <v>18339</v>
      </c>
      <c r="F4449" t="s">
        <v>18340</v>
      </c>
      <c r="G4449">
        <v>0.38124000000000002</v>
      </c>
      <c r="H4449">
        <v>0</v>
      </c>
      <c r="I4449" t="s">
        <v>80</v>
      </c>
      <c r="J4449" t="s">
        <v>63</v>
      </c>
      <c r="K4449" t="s">
        <v>64</v>
      </c>
      <c r="L4449" t="s">
        <v>18341</v>
      </c>
      <c r="M4449" t="s">
        <v>18342</v>
      </c>
      <c r="N4449">
        <v>6</v>
      </c>
      <c r="S4449" t="e">
        <f t="shared" si="1035"/>
        <v>#DIV/0!</v>
      </c>
      <c r="X4449" s="3" t="e">
        <f t="shared" si="1036"/>
        <v>#DIV/0!</v>
      </c>
      <c r="Y4449" t="e">
        <f t="shared" si="1037"/>
        <v>#DIV/0!</v>
      </c>
      <c r="AD4449" t="e">
        <f t="shared" si="1038"/>
        <v>#DIV/0!</v>
      </c>
      <c r="AI4449" t="e">
        <f t="shared" si="1039"/>
        <v>#DIV/0!</v>
      </c>
      <c r="AJ4449" t="e">
        <f t="shared" si="1040"/>
        <v>#DIV/0!</v>
      </c>
      <c r="AK4449" s="1" t="e">
        <f>IF(AND(OR(#REF!&gt;1.49,#REF!&lt; 0.67),#REF!&lt; 0.05),"TL regulate","none")</f>
        <v>#REF!</v>
      </c>
      <c r="AL4449" s="1" t="e">
        <f t="shared" si="1041"/>
        <v>#DIV/0!</v>
      </c>
      <c r="AM4449" s="1" t="e">
        <f t="shared" si="1042"/>
        <v>#DIV/0!</v>
      </c>
      <c r="AO4449">
        <v>0</v>
      </c>
      <c r="AP4449">
        <v>0</v>
      </c>
      <c r="AQ4449">
        <v>0</v>
      </c>
      <c r="AR4449">
        <v>0</v>
      </c>
      <c r="AS4449">
        <f t="shared" si="1043"/>
        <v>0</v>
      </c>
      <c r="AT4449">
        <v>0</v>
      </c>
      <c r="AU4449">
        <v>0</v>
      </c>
      <c r="AV4449">
        <v>0</v>
      </c>
      <c r="AW4449">
        <v>0</v>
      </c>
      <c r="AX4449">
        <f t="shared" si="1044"/>
        <v>0</v>
      </c>
      <c r="AY4449">
        <v>0</v>
      </c>
      <c r="AZ4449">
        <v>0</v>
      </c>
      <c r="BA4449">
        <v>0</v>
      </c>
      <c r="BB4449">
        <v>0</v>
      </c>
      <c r="BC4449">
        <f t="shared" si="1045"/>
        <v>0</v>
      </c>
      <c r="BE4449" t="str">
        <f t="shared" si="1046"/>
        <v>void</v>
      </c>
      <c r="BF4449">
        <f t="shared" si="1047"/>
        <v>0</v>
      </c>
      <c r="BG4449">
        <f t="shared" si="1048"/>
        <v>0</v>
      </c>
      <c r="BH4449">
        <f t="shared" si="1049"/>
        <v>0</v>
      </c>
    </row>
    <row r="4450" spans="1:60" x14ac:dyDescent="0.45">
      <c r="A4450" t="s">
        <v>18344</v>
      </c>
      <c r="B4450" t="s">
        <v>18345</v>
      </c>
      <c r="C4450" t="s">
        <v>10142</v>
      </c>
      <c r="D4450" t="s">
        <v>18346</v>
      </c>
      <c r="E4450" t="s">
        <v>18346</v>
      </c>
      <c r="F4450" t="s">
        <v>18347</v>
      </c>
      <c r="G4450">
        <v>0.49937500000000001</v>
      </c>
      <c r="H4450">
        <v>0</v>
      </c>
      <c r="I4450" t="s">
        <v>56</v>
      </c>
      <c r="J4450" t="s">
        <v>57</v>
      </c>
      <c r="K4450" t="s">
        <v>1866</v>
      </c>
      <c r="L4450" t="s">
        <v>18348</v>
      </c>
      <c r="M4450" t="s">
        <v>18349</v>
      </c>
      <c r="N4450">
        <v>4</v>
      </c>
      <c r="S4450" t="e">
        <f t="shared" si="1035"/>
        <v>#DIV/0!</v>
      </c>
      <c r="X4450" s="3" t="e">
        <f t="shared" si="1036"/>
        <v>#DIV/0!</v>
      </c>
      <c r="Y4450" t="e">
        <f t="shared" si="1037"/>
        <v>#DIV/0!</v>
      </c>
      <c r="AD4450" t="e">
        <f t="shared" si="1038"/>
        <v>#DIV/0!</v>
      </c>
      <c r="AI4450" t="e">
        <f t="shared" si="1039"/>
        <v>#DIV/0!</v>
      </c>
      <c r="AJ4450" t="e">
        <f t="shared" si="1040"/>
        <v>#DIV/0!</v>
      </c>
      <c r="AK4450" s="1" t="e">
        <f>IF(AND(OR(#REF!&gt;1.49,#REF!&lt; 0.67),#REF!&lt; 0.05),"TL regulate","none")</f>
        <v>#REF!</v>
      </c>
      <c r="AL4450" s="1" t="e">
        <f t="shared" si="1041"/>
        <v>#DIV/0!</v>
      </c>
      <c r="AM4450" s="1" t="e">
        <f t="shared" si="1042"/>
        <v>#DIV/0!</v>
      </c>
      <c r="AO4450">
        <v>0</v>
      </c>
      <c r="AP4450">
        <v>0</v>
      </c>
      <c r="AQ4450">
        <v>0</v>
      </c>
      <c r="AR4450">
        <v>0</v>
      </c>
      <c r="AS4450">
        <f t="shared" si="1043"/>
        <v>0</v>
      </c>
      <c r="AT4450">
        <v>0</v>
      </c>
      <c r="AU4450">
        <v>0</v>
      </c>
      <c r="AV4450">
        <v>0</v>
      </c>
      <c r="AW4450">
        <v>0</v>
      </c>
      <c r="AX4450">
        <f t="shared" si="1044"/>
        <v>0</v>
      </c>
      <c r="AY4450">
        <v>0</v>
      </c>
      <c r="AZ4450">
        <v>0</v>
      </c>
      <c r="BA4450">
        <v>0</v>
      </c>
      <c r="BB4450">
        <v>0</v>
      </c>
      <c r="BC4450">
        <f t="shared" si="1045"/>
        <v>0</v>
      </c>
      <c r="BE4450" t="str">
        <f t="shared" si="1046"/>
        <v>void</v>
      </c>
      <c r="BF4450">
        <f t="shared" si="1047"/>
        <v>0</v>
      </c>
      <c r="BG4450">
        <f t="shared" si="1048"/>
        <v>0</v>
      </c>
      <c r="BH4450">
        <f t="shared" si="1049"/>
        <v>0</v>
      </c>
    </row>
    <row r="4451" spans="1:60" x14ac:dyDescent="0.45">
      <c r="A4451" t="s">
        <v>18350</v>
      </c>
      <c r="B4451" t="s">
        <v>18345</v>
      </c>
      <c r="C4451" t="s">
        <v>2507</v>
      </c>
      <c r="D4451" t="s">
        <v>18346</v>
      </c>
      <c r="E4451" t="s">
        <v>18346</v>
      </c>
      <c r="F4451" t="s">
        <v>18347</v>
      </c>
      <c r="G4451">
        <v>0.49937500000000001</v>
      </c>
      <c r="H4451">
        <v>0</v>
      </c>
      <c r="I4451" t="s">
        <v>56</v>
      </c>
      <c r="J4451" t="s">
        <v>63</v>
      </c>
      <c r="K4451" t="s">
        <v>64</v>
      </c>
      <c r="L4451" t="s">
        <v>18348</v>
      </c>
      <c r="M4451" t="s">
        <v>18349</v>
      </c>
      <c r="N4451">
        <v>6</v>
      </c>
      <c r="S4451" t="e">
        <f t="shared" si="1035"/>
        <v>#DIV/0!</v>
      </c>
      <c r="X4451" s="3" t="e">
        <f t="shared" si="1036"/>
        <v>#DIV/0!</v>
      </c>
      <c r="Y4451" t="e">
        <f t="shared" si="1037"/>
        <v>#DIV/0!</v>
      </c>
      <c r="AD4451" t="e">
        <f t="shared" si="1038"/>
        <v>#DIV/0!</v>
      </c>
      <c r="AI4451" t="e">
        <f t="shared" si="1039"/>
        <v>#DIV/0!</v>
      </c>
      <c r="AJ4451" t="e">
        <f t="shared" si="1040"/>
        <v>#DIV/0!</v>
      </c>
      <c r="AK4451" s="1" t="e">
        <f>IF(AND(OR(#REF!&gt;1.49,#REF!&lt; 0.67),#REF!&lt; 0.05),"TL regulate","none")</f>
        <v>#REF!</v>
      </c>
      <c r="AL4451" s="1" t="e">
        <f t="shared" si="1041"/>
        <v>#DIV/0!</v>
      </c>
      <c r="AM4451" s="1" t="e">
        <f t="shared" si="1042"/>
        <v>#DIV/0!</v>
      </c>
      <c r="AO4451">
        <v>0</v>
      </c>
      <c r="AP4451">
        <v>0</v>
      </c>
      <c r="AQ4451">
        <v>0</v>
      </c>
      <c r="AR4451">
        <v>0</v>
      </c>
      <c r="AS4451">
        <f t="shared" si="1043"/>
        <v>0</v>
      </c>
      <c r="AT4451">
        <v>0</v>
      </c>
      <c r="AU4451">
        <v>0</v>
      </c>
      <c r="AV4451">
        <v>0</v>
      </c>
      <c r="AW4451">
        <v>0</v>
      </c>
      <c r="AX4451">
        <f t="shared" si="1044"/>
        <v>0</v>
      </c>
      <c r="AY4451">
        <v>0</v>
      </c>
      <c r="AZ4451">
        <v>0</v>
      </c>
      <c r="BA4451">
        <v>0</v>
      </c>
      <c r="BB4451">
        <v>0</v>
      </c>
      <c r="BC4451">
        <f t="shared" si="1045"/>
        <v>0</v>
      </c>
      <c r="BE4451" t="str">
        <f t="shared" si="1046"/>
        <v>void</v>
      </c>
      <c r="BF4451">
        <f t="shared" si="1047"/>
        <v>0</v>
      </c>
      <c r="BG4451">
        <f t="shared" si="1048"/>
        <v>0</v>
      </c>
      <c r="BH4451">
        <f t="shared" si="1049"/>
        <v>0</v>
      </c>
    </row>
    <row r="4452" spans="1:60" x14ac:dyDescent="0.45">
      <c r="A4452" t="s">
        <v>18351</v>
      </c>
      <c r="B4452" t="s">
        <v>18345</v>
      </c>
      <c r="C4452" t="s">
        <v>17125</v>
      </c>
      <c r="D4452" t="s">
        <v>18346</v>
      </c>
      <c r="E4452" t="s">
        <v>18346</v>
      </c>
      <c r="F4452" t="s">
        <v>18347</v>
      </c>
      <c r="G4452">
        <v>0.42735099999999998</v>
      </c>
      <c r="H4452">
        <v>0</v>
      </c>
      <c r="I4452" t="s">
        <v>56</v>
      </c>
      <c r="J4452" t="s">
        <v>57</v>
      </c>
      <c r="K4452" t="s">
        <v>1819</v>
      </c>
      <c r="L4452" t="s">
        <v>18352</v>
      </c>
      <c r="M4452" t="s">
        <v>18353</v>
      </c>
      <c r="N4452">
        <v>5</v>
      </c>
      <c r="S4452" t="e">
        <f t="shared" si="1035"/>
        <v>#DIV/0!</v>
      </c>
      <c r="X4452" s="3" t="e">
        <f t="shared" si="1036"/>
        <v>#DIV/0!</v>
      </c>
      <c r="Y4452" t="e">
        <f t="shared" si="1037"/>
        <v>#DIV/0!</v>
      </c>
      <c r="AD4452" t="e">
        <f t="shared" si="1038"/>
        <v>#DIV/0!</v>
      </c>
      <c r="AI4452" t="e">
        <f t="shared" si="1039"/>
        <v>#DIV/0!</v>
      </c>
      <c r="AJ4452" t="e">
        <f t="shared" si="1040"/>
        <v>#DIV/0!</v>
      </c>
      <c r="AK4452" s="1" t="e">
        <f>IF(AND(OR(#REF!&gt;1.49,#REF!&lt; 0.67),#REF!&lt; 0.05),"TL regulate","none")</f>
        <v>#REF!</v>
      </c>
      <c r="AL4452" s="1" t="e">
        <f t="shared" si="1041"/>
        <v>#DIV/0!</v>
      </c>
      <c r="AM4452" s="1" t="e">
        <f t="shared" si="1042"/>
        <v>#DIV/0!</v>
      </c>
      <c r="AO4452">
        <v>0</v>
      </c>
      <c r="AP4452">
        <v>0</v>
      </c>
      <c r="AQ4452">
        <v>0</v>
      </c>
      <c r="AR4452">
        <v>0</v>
      </c>
      <c r="AS4452">
        <f t="shared" si="1043"/>
        <v>0</v>
      </c>
      <c r="AT4452">
        <v>0</v>
      </c>
      <c r="AU4452">
        <v>0</v>
      </c>
      <c r="AV4452">
        <v>0</v>
      </c>
      <c r="AW4452">
        <v>0</v>
      </c>
      <c r="AX4452">
        <f t="shared" si="1044"/>
        <v>0</v>
      </c>
      <c r="AY4452">
        <v>0</v>
      </c>
      <c r="AZ4452">
        <v>0</v>
      </c>
      <c r="BA4452">
        <v>13912000</v>
      </c>
      <c r="BB4452">
        <v>0</v>
      </c>
      <c r="BC4452">
        <f t="shared" si="1045"/>
        <v>13912000</v>
      </c>
      <c r="BE4452" t="str">
        <f t="shared" si="1046"/>
        <v>Cel only</v>
      </c>
      <c r="BF4452">
        <f t="shared" si="1047"/>
        <v>0</v>
      </c>
      <c r="BG4452">
        <f t="shared" si="1048"/>
        <v>0</v>
      </c>
      <c r="BH4452">
        <f t="shared" si="1049"/>
        <v>1</v>
      </c>
    </row>
    <row r="4453" spans="1:60" x14ac:dyDescent="0.45">
      <c r="A4453" t="s">
        <v>18354</v>
      </c>
      <c r="B4453" t="s">
        <v>18345</v>
      </c>
      <c r="C4453" t="s">
        <v>13116</v>
      </c>
      <c r="D4453" t="s">
        <v>18346</v>
      </c>
      <c r="E4453" t="s">
        <v>18346</v>
      </c>
      <c r="F4453" t="s">
        <v>18347</v>
      </c>
      <c r="G4453">
        <v>0.42735099999999998</v>
      </c>
      <c r="H4453">
        <v>0</v>
      </c>
      <c r="I4453" t="s">
        <v>56</v>
      </c>
      <c r="J4453" t="s">
        <v>63</v>
      </c>
      <c r="K4453" t="s">
        <v>64</v>
      </c>
      <c r="L4453" t="s">
        <v>18352</v>
      </c>
      <c r="M4453" t="s">
        <v>18353</v>
      </c>
      <c r="N4453">
        <v>6</v>
      </c>
      <c r="S4453" t="e">
        <f t="shared" si="1035"/>
        <v>#DIV/0!</v>
      </c>
      <c r="X4453" s="3" t="e">
        <f t="shared" si="1036"/>
        <v>#DIV/0!</v>
      </c>
      <c r="Y4453" t="e">
        <f t="shared" si="1037"/>
        <v>#DIV/0!</v>
      </c>
      <c r="AD4453" t="e">
        <f t="shared" si="1038"/>
        <v>#DIV/0!</v>
      </c>
      <c r="AI4453" t="e">
        <f t="shared" si="1039"/>
        <v>#DIV/0!</v>
      </c>
      <c r="AJ4453" t="e">
        <f t="shared" si="1040"/>
        <v>#DIV/0!</v>
      </c>
      <c r="AK4453" s="1" t="e">
        <f>IF(AND(OR(#REF!&gt;1.49,#REF!&lt; 0.67),#REF!&lt; 0.05),"TL regulate","none")</f>
        <v>#REF!</v>
      </c>
      <c r="AL4453" s="1" t="e">
        <f t="shared" si="1041"/>
        <v>#DIV/0!</v>
      </c>
      <c r="AM4453" s="1" t="e">
        <f t="shared" si="1042"/>
        <v>#DIV/0!</v>
      </c>
      <c r="AO4453">
        <v>0</v>
      </c>
      <c r="AP4453">
        <v>0</v>
      </c>
      <c r="AQ4453">
        <v>0</v>
      </c>
      <c r="AR4453">
        <v>0</v>
      </c>
      <c r="AS4453">
        <f t="shared" si="1043"/>
        <v>0</v>
      </c>
      <c r="AT4453">
        <v>0</v>
      </c>
      <c r="AU4453">
        <v>0</v>
      </c>
      <c r="AV4453">
        <v>0</v>
      </c>
      <c r="AW4453">
        <v>0</v>
      </c>
      <c r="AX4453">
        <f t="shared" si="1044"/>
        <v>0</v>
      </c>
      <c r="AY4453">
        <v>0</v>
      </c>
      <c r="AZ4453">
        <v>0</v>
      </c>
      <c r="BA4453">
        <v>0</v>
      </c>
      <c r="BB4453">
        <v>0</v>
      </c>
      <c r="BC4453">
        <f t="shared" si="1045"/>
        <v>0</v>
      </c>
      <c r="BE4453" t="str">
        <f t="shared" si="1046"/>
        <v>void</v>
      </c>
      <c r="BF4453">
        <f t="shared" si="1047"/>
        <v>0</v>
      </c>
      <c r="BG4453">
        <f t="shared" si="1048"/>
        <v>0</v>
      </c>
      <c r="BH4453">
        <f t="shared" si="1049"/>
        <v>0</v>
      </c>
    </row>
    <row r="4454" spans="1:60" x14ac:dyDescent="0.45">
      <c r="A4454" t="s">
        <v>18355</v>
      </c>
      <c r="B4454" t="s">
        <v>18356</v>
      </c>
      <c r="C4454" t="s">
        <v>5973</v>
      </c>
      <c r="D4454" t="s">
        <v>18357</v>
      </c>
      <c r="E4454" t="s">
        <v>18357</v>
      </c>
      <c r="F4454" t="s">
        <v>18358</v>
      </c>
      <c r="G4454">
        <v>0.99228400000000005</v>
      </c>
      <c r="H4454">
        <v>1</v>
      </c>
      <c r="I4454" t="s">
        <v>56</v>
      </c>
      <c r="J4454" t="s">
        <v>57</v>
      </c>
      <c r="K4454" t="s">
        <v>3255</v>
      </c>
      <c r="L4454" t="s">
        <v>18359</v>
      </c>
      <c r="M4454" t="s">
        <v>18360</v>
      </c>
      <c r="N4454">
        <v>12</v>
      </c>
      <c r="S4454" t="e">
        <f t="shared" si="1035"/>
        <v>#DIV/0!</v>
      </c>
      <c r="X4454" s="3" t="e">
        <f t="shared" si="1036"/>
        <v>#DIV/0!</v>
      </c>
      <c r="Y4454" t="e">
        <f t="shared" si="1037"/>
        <v>#DIV/0!</v>
      </c>
      <c r="AD4454" t="e">
        <f t="shared" si="1038"/>
        <v>#DIV/0!</v>
      </c>
      <c r="AI4454" t="e">
        <f t="shared" si="1039"/>
        <v>#DIV/0!</v>
      </c>
      <c r="AJ4454" t="e">
        <f t="shared" si="1040"/>
        <v>#DIV/0!</v>
      </c>
      <c r="AK4454" s="1" t="e">
        <f>IF(AND(OR(#REF!&gt;1.49,#REF!&lt; 0.67),#REF!&lt; 0.05),"TL regulate","none")</f>
        <v>#REF!</v>
      </c>
      <c r="AL4454" s="1" t="e">
        <f t="shared" si="1041"/>
        <v>#DIV/0!</v>
      </c>
      <c r="AM4454" s="1" t="e">
        <f t="shared" si="1042"/>
        <v>#DIV/0!</v>
      </c>
      <c r="AO4454">
        <v>0</v>
      </c>
      <c r="AP4454">
        <v>0</v>
      </c>
      <c r="AQ4454">
        <v>0</v>
      </c>
      <c r="AR4454">
        <v>0</v>
      </c>
      <c r="AS4454">
        <f t="shared" si="1043"/>
        <v>0</v>
      </c>
      <c r="AT4454">
        <v>7420100</v>
      </c>
      <c r="AU4454">
        <v>0</v>
      </c>
      <c r="AV4454">
        <v>0</v>
      </c>
      <c r="AW4454">
        <v>0</v>
      </c>
      <c r="AX4454">
        <f t="shared" si="1044"/>
        <v>7420100</v>
      </c>
      <c r="AY4454">
        <v>0</v>
      </c>
      <c r="AZ4454">
        <v>0</v>
      </c>
      <c r="BA4454">
        <v>0</v>
      </c>
      <c r="BB4454">
        <v>0</v>
      </c>
      <c r="BC4454">
        <f t="shared" si="1045"/>
        <v>0</v>
      </c>
      <c r="BE4454" t="str">
        <f t="shared" si="1046"/>
        <v>TL only</v>
      </c>
      <c r="BF4454">
        <f t="shared" si="1047"/>
        <v>0</v>
      </c>
      <c r="BG4454">
        <f t="shared" si="1048"/>
        <v>1</v>
      </c>
      <c r="BH4454">
        <f t="shared" si="1049"/>
        <v>0</v>
      </c>
    </row>
    <row r="4455" spans="1:60" x14ac:dyDescent="0.45">
      <c r="A4455" t="s">
        <v>18361</v>
      </c>
      <c r="B4455" t="s">
        <v>18356</v>
      </c>
      <c r="C4455" t="s">
        <v>18362</v>
      </c>
      <c r="D4455" t="s">
        <v>18357</v>
      </c>
      <c r="E4455" t="s">
        <v>18357</v>
      </c>
      <c r="F4455" t="s">
        <v>18358</v>
      </c>
      <c r="G4455">
        <v>1</v>
      </c>
      <c r="H4455">
        <v>1</v>
      </c>
      <c r="I4455" t="s">
        <v>56</v>
      </c>
      <c r="J4455" t="s">
        <v>57</v>
      </c>
      <c r="K4455" t="s">
        <v>526</v>
      </c>
      <c r="L4455" t="s">
        <v>18363</v>
      </c>
      <c r="M4455" t="s">
        <v>18364</v>
      </c>
      <c r="N4455">
        <v>3</v>
      </c>
      <c r="S4455" t="e">
        <f t="shared" si="1035"/>
        <v>#DIV/0!</v>
      </c>
      <c r="X4455" s="3" t="e">
        <f t="shared" si="1036"/>
        <v>#DIV/0!</v>
      </c>
      <c r="Y4455" t="e">
        <f t="shared" si="1037"/>
        <v>#DIV/0!</v>
      </c>
      <c r="AD4455" t="e">
        <f t="shared" si="1038"/>
        <v>#DIV/0!</v>
      </c>
      <c r="AI4455" t="e">
        <f t="shared" si="1039"/>
        <v>#DIV/0!</v>
      </c>
      <c r="AJ4455" t="e">
        <f t="shared" si="1040"/>
        <v>#DIV/0!</v>
      </c>
      <c r="AK4455" s="1" t="e">
        <f>IF(AND(OR(#REF!&gt;1.49,#REF!&lt; 0.67),#REF!&lt; 0.05),"TL regulate","none")</f>
        <v>#REF!</v>
      </c>
      <c r="AL4455" s="1" t="e">
        <f t="shared" si="1041"/>
        <v>#DIV/0!</v>
      </c>
      <c r="AM4455" s="1" t="e">
        <f t="shared" si="1042"/>
        <v>#DIV/0!</v>
      </c>
      <c r="AO4455">
        <v>0</v>
      </c>
      <c r="AP4455">
        <v>0</v>
      </c>
      <c r="AQ4455">
        <v>0</v>
      </c>
      <c r="AR4455">
        <v>0</v>
      </c>
      <c r="AS4455">
        <f t="shared" si="1043"/>
        <v>0</v>
      </c>
      <c r="AT4455">
        <v>0</v>
      </c>
      <c r="AU4455">
        <v>0</v>
      </c>
      <c r="AV4455">
        <v>7604800</v>
      </c>
      <c r="AW4455">
        <v>4731900</v>
      </c>
      <c r="AX4455">
        <f t="shared" si="1044"/>
        <v>12336700</v>
      </c>
      <c r="AY4455">
        <v>0</v>
      </c>
      <c r="AZ4455">
        <v>0</v>
      </c>
      <c r="BA4455">
        <v>0</v>
      </c>
      <c r="BB4455">
        <v>0</v>
      </c>
      <c r="BC4455">
        <f t="shared" si="1045"/>
        <v>0</v>
      </c>
      <c r="BE4455" t="str">
        <f t="shared" si="1046"/>
        <v>TL only</v>
      </c>
      <c r="BF4455">
        <f t="shared" si="1047"/>
        <v>0</v>
      </c>
      <c r="BG4455">
        <f t="shared" si="1048"/>
        <v>2</v>
      </c>
      <c r="BH4455">
        <f t="shared" si="1049"/>
        <v>0</v>
      </c>
    </row>
    <row r="4456" spans="1:60" x14ac:dyDescent="0.45">
      <c r="A4456" t="s">
        <v>18365</v>
      </c>
      <c r="B4456" t="s">
        <v>18366</v>
      </c>
      <c r="C4456">
        <v>19</v>
      </c>
      <c r="D4456" t="s">
        <v>18366</v>
      </c>
      <c r="E4456" t="s">
        <v>18366</v>
      </c>
      <c r="F4456">
        <v>0</v>
      </c>
      <c r="G4456">
        <v>0.99984300000000004</v>
      </c>
      <c r="H4456">
        <v>1</v>
      </c>
      <c r="I4456" t="s">
        <v>80</v>
      </c>
      <c r="J4456" t="s">
        <v>57</v>
      </c>
      <c r="K4456" t="s">
        <v>68</v>
      </c>
      <c r="L4456" t="s">
        <v>18367</v>
      </c>
      <c r="M4456" t="s">
        <v>18368</v>
      </c>
      <c r="N4456">
        <v>2</v>
      </c>
      <c r="S4456" t="e">
        <f t="shared" si="1035"/>
        <v>#DIV/0!</v>
      </c>
      <c r="X4456" s="3" t="e">
        <f t="shared" si="1036"/>
        <v>#DIV/0!</v>
      </c>
      <c r="Y4456" t="e">
        <f t="shared" si="1037"/>
        <v>#DIV/0!</v>
      </c>
      <c r="AD4456" t="e">
        <f t="shared" si="1038"/>
        <v>#DIV/0!</v>
      </c>
      <c r="AI4456" t="e">
        <f t="shared" si="1039"/>
        <v>#DIV/0!</v>
      </c>
      <c r="AJ4456" t="e">
        <f t="shared" si="1040"/>
        <v>#DIV/0!</v>
      </c>
      <c r="AK4456" s="1" t="e">
        <f>IF(AND(OR(#REF!&gt;1.49,#REF!&lt; 0.67),#REF!&lt; 0.05),"TL regulate","none")</f>
        <v>#REF!</v>
      </c>
      <c r="AL4456" s="1" t="e">
        <f t="shared" si="1041"/>
        <v>#DIV/0!</v>
      </c>
      <c r="AM4456" s="1" t="e">
        <f t="shared" si="1042"/>
        <v>#DIV/0!</v>
      </c>
      <c r="AO4456">
        <v>0</v>
      </c>
      <c r="AP4456">
        <v>0</v>
      </c>
      <c r="AQ4456">
        <v>0</v>
      </c>
      <c r="AR4456">
        <v>0</v>
      </c>
      <c r="AS4456">
        <f t="shared" si="1043"/>
        <v>0</v>
      </c>
      <c r="AT4456">
        <v>0</v>
      </c>
      <c r="AU4456">
        <v>0</v>
      </c>
      <c r="AV4456">
        <v>0</v>
      </c>
      <c r="AW4456">
        <v>0</v>
      </c>
      <c r="AX4456">
        <f t="shared" si="1044"/>
        <v>0</v>
      </c>
      <c r="AY4456">
        <v>0</v>
      </c>
      <c r="AZ4456">
        <v>0</v>
      </c>
      <c r="BA4456">
        <v>0</v>
      </c>
      <c r="BB4456">
        <v>0</v>
      </c>
      <c r="BC4456">
        <f t="shared" si="1045"/>
        <v>0</v>
      </c>
      <c r="BE4456" t="str">
        <f t="shared" si="1046"/>
        <v>void</v>
      </c>
      <c r="BF4456">
        <f t="shared" si="1047"/>
        <v>0</v>
      </c>
      <c r="BG4456">
        <f t="shared" si="1048"/>
        <v>0</v>
      </c>
      <c r="BH4456">
        <f t="shared" si="1049"/>
        <v>0</v>
      </c>
    </row>
    <row r="4457" spans="1:60" x14ac:dyDescent="0.45">
      <c r="A4457" t="s">
        <v>18369</v>
      </c>
      <c r="B4457" t="s">
        <v>18370</v>
      </c>
      <c r="C4457" t="s">
        <v>18371</v>
      </c>
      <c r="D4457" t="s">
        <v>18372</v>
      </c>
      <c r="E4457" t="s">
        <v>18372</v>
      </c>
      <c r="F4457" t="s">
        <v>18373</v>
      </c>
      <c r="G4457">
        <v>0.983402</v>
      </c>
      <c r="H4457">
        <v>1</v>
      </c>
      <c r="I4457" t="s">
        <v>56</v>
      </c>
      <c r="J4457" t="s">
        <v>57</v>
      </c>
      <c r="K4457" t="s">
        <v>628</v>
      </c>
      <c r="L4457" t="s">
        <v>18374</v>
      </c>
      <c r="M4457" t="s">
        <v>18375</v>
      </c>
      <c r="N4457">
        <v>10</v>
      </c>
      <c r="S4457" t="e">
        <f t="shared" si="1035"/>
        <v>#DIV/0!</v>
      </c>
      <c r="X4457" s="3" t="e">
        <f t="shared" si="1036"/>
        <v>#DIV/0!</v>
      </c>
      <c r="Y4457" t="e">
        <f t="shared" si="1037"/>
        <v>#DIV/0!</v>
      </c>
      <c r="AD4457" t="e">
        <f t="shared" si="1038"/>
        <v>#DIV/0!</v>
      </c>
      <c r="AI4457" t="e">
        <f t="shared" si="1039"/>
        <v>#DIV/0!</v>
      </c>
      <c r="AJ4457" t="e">
        <f t="shared" si="1040"/>
        <v>#DIV/0!</v>
      </c>
      <c r="AK4457" s="1" t="e">
        <f>IF(AND(OR(#REF!&gt;1.49,#REF!&lt; 0.67),#REF!&lt; 0.05),"TL regulate","none")</f>
        <v>#REF!</v>
      </c>
      <c r="AL4457" s="1" t="e">
        <f t="shared" si="1041"/>
        <v>#DIV/0!</v>
      </c>
      <c r="AM4457" s="1" t="e">
        <f t="shared" si="1042"/>
        <v>#DIV/0!</v>
      </c>
      <c r="AO4457">
        <v>22642000</v>
      </c>
      <c r="AP4457">
        <v>0</v>
      </c>
      <c r="AQ4457">
        <v>0</v>
      </c>
      <c r="AR4457">
        <v>0</v>
      </c>
      <c r="AS4457">
        <f t="shared" si="1043"/>
        <v>22642000</v>
      </c>
      <c r="AT4457">
        <v>0</v>
      </c>
      <c r="AU4457">
        <v>0</v>
      </c>
      <c r="AV4457">
        <v>0</v>
      </c>
      <c r="AW4457">
        <v>0</v>
      </c>
      <c r="AX4457">
        <f t="shared" si="1044"/>
        <v>0</v>
      </c>
      <c r="AY4457">
        <v>7788000</v>
      </c>
      <c r="AZ4457">
        <v>0</v>
      </c>
      <c r="BA4457">
        <v>0</v>
      </c>
      <c r="BB4457">
        <v>9454300</v>
      </c>
      <c r="BC4457">
        <f t="shared" si="1045"/>
        <v>17242300</v>
      </c>
      <c r="BE4457" t="str">
        <f t="shared" si="1046"/>
        <v xml:space="preserve"> TL repressed</v>
      </c>
      <c r="BF4457">
        <f t="shared" si="1047"/>
        <v>1</v>
      </c>
      <c r="BG4457">
        <f t="shared" si="1048"/>
        <v>0</v>
      </c>
      <c r="BH4457">
        <f t="shared" si="1049"/>
        <v>2</v>
      </c>
    </row>
    <row r="4458" spans="1:60" x14ac:dyDescent="0.45">
      <c r="A4458" t="s">
        <v>18376</v>
      </c>
      <c r="B4458" t="s">
        <v>18377</v>
      </c>
      <c r="C4458" t="s">
        <v>18378</v>
      </c>
      <c r="D4458" t="s">
        <v>18379</v>
      </c>
      <c r="E4458" t="s">
        <v>18379</v>
      </c>
      <c r="F4458" t="s">
        <v>18380</v>
      </c>
      <c r="G4458">
        <v>0.99994300000000003</v>
      </c>
      <c r="H4458">
        <v>2</v>
      </c>
      <c r="I4458" t="s">
        <v>80</v>
      </c>
      <c r="J4458" t="s">
        <v>81</v>
      </c>
      <c r="K4458" t="s">
        <v>296</v>
      </c>
      <c r="L4458" t="s">
        <v>18381</v>
      </c>
      <c r="M4458" t="s">
        <v>18382</v>
      </c>
      <c r="N4458">
        <v>1</v>
      </c>
      <c r="S4458" t="e">
        <f t="shared" si="1035"/>
        <v>#DIV/0!</v>
      </c>
      <c r="X4458" s="3" t="e">
        <f t="shared" si="1036"/>
        <v>#DIV/0!</v>
      </c>
      <c r="Y4458" t="e">
        <f t="shared" si="1037"/>
        <v>#DIV/0!</v>
      </c>
      <c r="AD4458" t="e">
        <f t="shared" si="1038"/>
        <v>#DIV/0!</v>
      </c>
      <c r="AI4458" t="e">
        <f t="shared" si="1039"/>
        <v>#DIV/0!</v>
      </c>
      <c r="AJ4458" t="e">
        <f t="shared" si="1040"/>
        <v>#DIV/0!</v>
      </c>
      <c r="AK4458" s="1" t="e">
        <f>IF(AND(OR(#REF!&gt;1.49,#REF!&lt; 0.67),#REF!&lt; 0.05),"TL regulate","none")</f>
        <v>#REF!</v>
      </c>
      <c r="AL4458" s="1" t="e">
        <f t="shared" si="1041"/>
        <v>#DIV/0!</v>
      </c>
      <c r="AM4458" s="1" t="e">
        <f t="shared" si="1042"/>
        <v>#DIV/0!</v>
      </c>
      <c r="AO4458">
        <v>0</v>
      </c>
      <c r="AP4458">
        <v>0</v>
      </c>
      <c r="AQ4458">
        <v>0</v>
      </c>
      <c r="AR4458">
        <v>20541000</v>
      </c>
      <c r="AS4458">
        <f t="shared" si="1043"/>
        <v>20541000</v>
      </c>
      <c r="AT4458">
        <v>0</v>
      </c>
      <c r="AU4458">
        <v>0</v>
      </c>
      <c r="AV4458">
        <v>0</v>
      </c>
      <c r="AW4458">
        <v>0</v>
      </c>
      <c r="AX4458">
        <f t="shared" si="1044"/>
        <v>0</v>
      </c>
      <c r="AY4458">
        <v>0</v>
      </c>
      <c r="AZ4458">
        <v>0</v>
      </c>
      <c r="BA4458">
        <v>0</v>
      </c>
      <c r="BB4458">
        <v>0</v>
      </c>
      <c r="BC4458">
        <f t="shared" si="1045"/>
        <v>0</v>
      </c>
      <c r="BE4458" t="str">
        <f t="shared" si="1046"/>
        <v>LPS only</v>
      </c>
      <c r="BF4458">
        <f t="shared" si="1047"/>
        <v>1</v>
      </c>
      <c r="BG4458">
        <f t="shared" si="1048"/>
        <v>0</v>
      </c>
      <c r="BH4458">
        <f t="shared" si="1049"/>
        <v>0</v>
      </c>
    </row>
    <row r="4459" spans="1:60" x14ac:dyDescent="0.45">
      <c r="A4459" t="s">
        <v>18383</v>
      </c>
      <c r="B4459" t="s">
        <v>18377</v>
      </c>
      <c r="C4459" t="s">
        <v>12344</v>
      </c>
      <c r="D4459" t="s">
        <v>18379</v>
      </c>
      <c r="E4459" t="s">
        <v>18379</v>
      </c>
      <c r="F4459" t="s">
        <v>18380</v>
      </c>
      <c r="G4459">
        <v>0.355406</v>
      </c>
      <c r="H4459">
        <v>0</v>
      </c>
      <c r="I4459" t="s">
        <v>80</v>
      </c>
      <c r="J4459" t="s">
        <v>74</v>
      </c>
      <c r="K4459" t="s">
        <v>676</v>
      </c>
      <c r="L4459" t="s">
        <v>18381</v>
      </c>
      <c r="M4459" t="s">
        <v>18382</v>
      </c>
      <c r="N4459">
        <v>6</v>
      </c>
      <c r="S4459" t="e">
        <f t="shared" si="1035"/>
        <v>#DIV/0!</v>
      </c>
      <c r="X4459" s="3" t="e">
        <f t="shared" si="1036"/>
        <v>#DIV/0!</v>
      </c>
      <c r="Y4459" t="e">
        <f t="shared" si="1037"/>
        <v>#DIV/0!</v>
      </c>
      <c r="AD4459" t="e">
        <f t="shared" si="1038"/>
        <v>#DIV/0!</v>
      </c>
      <c r="AI4459" t="e">
        <f t="shared" si="1039"/>
        <v>#DIV/0!</v>
      </c>
      <c r="AJ4459" t="e">
        <f t="shared" si="1040"/>
        <v>#DIV/0!</v>
      </c>
      <c r="AK4459" s="1" t="e">
        <f>IF(AND(OR(#REF!&gt;1.49,#REF!&lt; 0.67),#REF!&lt; 0.05),"TL regulate","none")</f>
        <v>#REF!</v>
      </c>
      <c r="AL4459" s="1" t="e">
        <f t="shared" si="1041"/>
        <v>#DIV/0!</v>
      </c>
      <c r="AM4459" s="1" t="e">
        <f t="shared" si="1042"/>
        <v>#DIV/0!</v>
      </c>
      <c r="AO4459">
        <v>0</v>
      </c>
      <c r="AP4459">
        <v>0</v>
      </c>
      <c r="AQ4459">
        <v>0</v>
      </c>
      <c r="AR4459">
        <v>0</v>
      </c>
      <c r="AS4459">
        <f t="shared" si="1043"/>
        <v>0</v>
      </c>
      <c r="AT4459">
        <v>0</v>
      </c>
      <c r="AU4459">
        <v>0</v>
      </c>
      <c r="AV4459">
        <v>0</v>
      </c>
      <c r="AW4459">
        <v>0</v>
      </c>
      <c r="AX4459">
        <f t="shared" si="1044"/>
        <v>0</v>
      </c>
      <c r="AY4459">
        <v>0</v>
      </c>
      <c r="AZ4459">
        <v>0</v>
      </c>
      <c r="BA4459">
        <v>0</v>
      </c>
      <c r="BB4459">
        <v>0</v>
      </c>
      <c r="BC4459">
        <f t="shared" si="1045"/>
        <v>0</v>
      </c>
      <c r="BE4459" t="str">
        <f t="shared" si="1046"/>
        <v>void</v>
      </c>
      <c r="BF4459">
        <f t="shared" si="1047"/>
        <v>0</v>
      </c>
      <c r="BG4459">
        <f t="shared" si="1048"/>
        <v>0</v>
      </c>
      <c r="BH4459">
        <f t="shared" si="1049"/>
        <v>0</v>
      </c>
    </row>
    <row r="4460" spans="1:60" x14ac:dyDescent="0.45">
      <c r="A4460" t="s">
        <v>18384</v>
      </c>
      <c r="B4460" t="s">
        <v>18377</v>
      </c>
      <c r="C4460" t="s">
        <v>2925</v>
      </c>
      <c r="D4460" t="s">
        <v>18379</v>
      </c>
      <c r="E4460" t="s">
        <v>18379</v>
      </c>
      <c r="F4460" t="s">
        <v>18380</v>
      </c>
      <c r="G4460">
        <v>0.355406</v>
      </c>
      <c r="H4460">
        <v>0</v>
      </c>
      <c r="I4460" t="s">
        <v>80</v>
      </c>
      <c r="J4460" t="s">
        <v>63</v>
      </c>
      <c r="K4460" t="s">
        <v>64</v>
      </c>
      <c r="L4460" t="s">
        <v>18381</v>
      </c>
      <c r="M4460" t="s">
        <v>18382</v>
      </c>
      <c r="N4460">
        <v>7</v>
      </c>
      <c r="S4460" t="e">
        <f t="shared" si="1035"/>
        <v>#DIV/0!</v>
      </c>
      <c r="X4460" s="3" t="e">
        <f t="shared" si="1036"/>
        <v>#DIV/0!</v>
      </c>
      <c r="Y4460" t="e">
        <f t="shared" si="1037"/>
        <v>#DIV/0!</v>
      </c>
      <c r="AD4460" t="e">
        <f t="shared" si="1038"/>
        <v>#DIV/0!</v>
      </c>
      <c r="AI4460" t="e">
        <f t="shared" si="1039"/>
        <v>#DIV/0!</v>
      </c>
      <c r="AJ4460" t="e">
        <f t="shared" si="1040"/>
        <v>#DIV/0!</v>
      </c>
      <c r="AK4460" s="1" t="e">
        <f>IF(AND(OR(#REF!&gt;1.49,#REF!&lt; 0.67),#REF!&lt; 0.05),"TL regulate","none")</f>
        <v>#REF!</v>
      </c>
      <c r="AL4460" s="1" t="e">
        <f t="shared" si="1041"/>
        <v>#DIV/0!</v>
      </c>
      <c r="AM4460" s="1" t="e">
        <f t="shared" si="1042"/>
        <v>#DIV/0!</v>
      </c>
      <c r="AO4460">
        <v>0</v>
      </c>
      <c r="AP4460">
        <v>0</v>
      </c>
      <c r="AQ4460">
        <v>0</v>
      </c>
      <c r="AR4460">
        <v>0</v>
      </c>
      <c r="AS4460">
        <f t="shared" si="1043"/>
        <v>0</v>
      </c>
      <c r="AT4460">
        <v>0</v>
      </c>
      <c r="AU4460">
        <v>0</v>
      </c>
      <c r="AV4460">
        <v>0</v>
      </c>
      <c r="AW4460">
        <v>0</v>
      </c>
      <c r="AX4460">
        <f t="shared" si="1044"/>
        <v>0</v>
      </c>
      <c r="AY4460">
        <v>0</v>
      </c>
      <c r="AZ4460">
        <v>0</v>
      </c>
      <c r="BA4460">
        <v>0</v>
      </c>
      <c r="BB4460">
        <v>0</v>
      </c>
      <c r="BC4460">
        <f t="shared" si="1045"/>
        <v>0</v>
      </c>
      <c r="BE4460" t="str">
        <f t="shared" si="1046"/>
        <v>void</v>
      </c>
      <c r="BF4460">
        <f t="shared" si="1047"/>
        <v>0</v>
      </c>
      <c r="BG4460">
        <f t="shared" si="1048"/>
        <v>0</v>
      </c>
      <c r="BH4460">
        <f t="shared" si="1049"/>
        <v>0</v>
      </c>
    </row>
    <row r="4461" spans="1:60" x14ac:dyDescent="0.45">
      <c r="A4461" t="s">
        <v>18385</v>
      </c>
      <c r="B4461" t="s">
        <v>3909</v>
      </c>
      <c r="C4461">
        <v>124</v>
      </c>
      <c r="D4461" t="s">
        <v>3909</v>
      </c>
      <c r="E4461" t="s">
        <v>3909</v>
      </c>
      <c r="F4461" t="s">
        <v>3910</v>
      </c>
      <c r="G4461">
        <v>0.499996</v>
      </c>
      <c r="H4461">
        <v>1</v>
      </c>
      <c r="I4461" t="s">
        <v>56</v>
      </c>
      <c r="J4461" t="s">
        <v>57</v>
      </c>
      <c r="K4461" t="s">
        <v>5524</v>
      </c>
      <c r="L4461" t="s">
        <v>3911</v>
      </c>
      <c r="M4461" t="s">
        <v>3912</v>
      </c>
      <c r="N4461">
        <v>11</v>
      </c>
      <c r="S4461" t="e">
        <f t="shared" si="1035"/>
        <v>#DIV/0!</v>
      </c>
      <c r="X4461" s="3" t="e">
        <f t="shared" si="1036"/>
        <v>#DIV/0!</v>
      </c>
      <c r="Y4461" t="e">
        <f t="shared" si="1037"/>
        <v>#DIV/0!</v>
      </c>
      <c r="AD4461" t="e">
        <f t="shared" si="1038"/>
        <v>#DIV/0!</v>
      </c>
      <c r="AI4461" t="e">
        <f t="shared" si="1039"/>
        <v>#DIV/0!</v>
      </c>
      <c r="AJ4461" t="e">
        <f t="shared" si="1040"/>
        <v>#DIV/0!</v>
      </c>
      <c r="AK4461" s="1" t="e">
        <f>IF(AND(OR(#REF!&gt;1.49,#REF!&lt; 0.67),#REF!&lt; 0.05),"TL regulate","none")</f>
        <v>#REF!</v>
      </c>
      <c r="AL4461" s="1" t="e">
        <f t="shared" si="1041"/>
        <v>#DIV/0!</v>
      </c>
      <c r="AM4461" s="1" t="e">
        <f t="shared" si="1042"/>
        <v>#DIV/0!</v>
      </c>
      <c r="AO4461">
        <v>0</v>
      </c>
      <c r="AP4461">
        <v>0</v>
      </c>
      <c r="AQ4461">
        <v>0</v>
      </c>
      <c r="AR4461">
        <v>0</v>
      </c>
      <c r="AS4461">
        <f t="shared" si="1043"/>
        <v>0</v>
      </c>
      <c r="AT4461">
        <v>0</v>
      </c>
      <c r="AU4461">
        <v>0</v>
      </c>
      <c r="AV4461">
        <v>0</v>
      </c>
      <c r="AW4461">
        <v>0</v>
      </c>
      <c r="AX4461">
        <f t="shared" si="1044"/>
        <v>0</v>
      </c>
      <c r="AY4461">
        <v>11258000</v>
      </c>
      <c r="AZ4461">
        <v>0</v>
      </c>
      <c r="BA4461">
        <v>0</v>
      </c>
      <c r="BB4461">
        <v>0</v>
      </c>
      <c r="BC4461">
        <f t="shared" si="1045"/>
        <v>11258000</v>
      </c>
      <c r="BE4461" t="str">
        <f t="shared" si="1046"/>
        <v>Cel only</v>
      </c>
      <c r="BF4461">
        <f t="shared" si="1047"/>
        <v>0</v>
      </c>
      <c r="BG4461">
        <f t="shared" si="1048"/>
        <v>0</v>
      </c>
      <c r="BH4461">
        <f t="shared" si="1049"/>
        <v>1</v>
      </c>
    </row>
    <row r="4462" spans="1:60" x14ac:dyDescent="0.45">
      <c r="A4462" t="s">
        <v>18386</v>
      </c>
      <c r="B4462" t="s">
        <v>8603</v>
      </c>
      <c r="C4462" t="s">
        <v>18387</v>
      </c>
      <c r="D4462" t="s">
        <v>8605</v>
      </c>
      <c r="E4462" t="s">
        <v>8605</v>
      </c>
      <c r="F4462" t="s">
        <v>8606</v>
      </c>
      <c r="G4462">
        <v>0.49986900000000001</v>
      </c>
      <c r="H4462">
        <v>0</v>
      </c>
      <c r="I4462" t="s">
        <v>56</v>
      </c>
      <c r="J4462" t="s">
        <v>57</v>
      </c>
      <c r="K4462" t="s">
        <v>575</v>
      </c>
      <c r="L4462" t="s">
        <v>8607</v>
      </c>
      <c r="M4462" t="s">
        <v>8608</v>
      </c>
      <c r="N4462">
        <v>5</v>
      </c>
      <c r="S4462" t="e">
        <f t="shared" si="1035"/>
        <v>#DIV/0!</v>
      </c>
      <c r="X4462" s="3" t="e">
        <f t="shared" si="1036"/>
        <v>#DIV/0!</v>
      </c>
      <c r="Y4462" t="e">
        <f t="shared" si="1037"/>
        <v>#DIV/0!</v>
      </c>
      <c r="AD4462" t="e">
        <f t="shared" si="1038"/>
        <v>#DIV/0!</v>
      </c>
      <c r="AI4462" t="e">
        <f t="shared" si="1039"/>
        <v>#DIV/0!</v>
      </c>
      <c r="AJ4462" t="e">
        <f t="shared" si="1040"/>
        <v>#DIV/0!</v>
      </c>
      <c r="AK4462" s="1" t="e">
        <f>IF(AND(OR(#REF!&gt;1.49,#REF!&lt; 0.67),#REF!&lt; 0.05),"TL regulate","none")</f>
        <v>#REF!</v>
      </c>
      <c r="AL4462" s="1" t="e">
        <f t="shared" si="1041"/>
        <v>#DIV/0!</v>
      </c>
      <c r="AM4462" s="1" t="e">
        <f t="shared" si="1042"/>
        <v>#DIV/0!</v>
      </c>
      <c r="AO4462">
        <v>0</v>
      </c>
      <c r="AP4462">
        <v>0</v>
      </c>
      <c r="AQ4462">
        <v>0</v>
      </c>
      <c r="AR4462">
        <v>0</v>
      </c>
      <c r="AS4462">
        <f t="shared" si="1043"/>
        <v>0</v>
      </c>
      <c r="AT4462">
        <v>0</v>
      </c>
      <c r="AU4462">
        <v>0</v>
      </c>
      <c r="AV4462">
        <v>0</v>
      </c>
      <c r="AW4462">
        <v>0</v>
      </c>
      <c r="AX4462">
        <f t="shared" si="1044"/>
        <v>0</v>
      </c>
      <c r="AY4462">
        <v>0</v>
      </c>
      <c r="AZ4462">
        <v>0</v>
      </c>
      <c r="BA4462">
        <v>0</v>
      </c>
      <c r="BB4462">
        <v>0</v>
      </c>
      <c r="BC4462">
        <f t="shared" si="1045"/>
        <v>0</v>
      </c>
      <c r="BE4462" t="str">
        <f t="shared" si="1046"/>
        <v>void</v>
      </c>
      <c r="BF4462">
        <f t="shared" si="1047"/>
        <v>0</v>
      </c>
      <c r="BG4462">
        <f t="shared" si="1048"/>
        <v>0</v>
      </c>
      <c r="BH4462">
        <f t="shared" si="1049"/>
        <v>0</v>
      </c>
    </row>
    <row r="4463" spans="1:60" x14ac:dyDescent="0.45">
      <c r="A4463" t="s">
        <v>18388</v>
      </c>
      <c r="B4463" t="s">
        <v>18389</v>
      </c>
      <c r="C4463" t="s">
        <v>18390</v>
      </c>
      <c r="D4463" t="s">
        <v>18391</v>
      </c>
      <c r="E4463" t="s">
        <v>18391</v>
      </c>
      <c r="F4463" t="s">
        <v>18392</v>
      </c>
      <c r="G4463">
        <v>0.48972399999999999</v>
      </c>
      <c r="H4463">
        <v>0</v>
      </c>
      <c r="I4463" t="s">
        <v>56</v>
      </c>
      <c r="J4463" t="s">
        <v>63</v>
      </c>
      <c r="K4463" t="s">
        <v>64</v>
      </c>
      <c r="L4463" t="s">
        <v>18393</v>
      </c>
      <c r="M4463" t="s">
        <v>18394</v>
      </c>
      <c r="N4463">
        <v>9</v>
      </c>
      <c r="S4463" t="e">
        <f t="shared" si="1035"/>
        <v>#DIV/0!</v>
      </c>
      <c r="X4463" s="3" t="e">
        <f t="shared" si="1036"/>
        <v>#DIV/0!</v>
      </c>
      <c r="Y4463" t="e">
        <f t="shared" si="1037"/>
        <v>#DIV/0!</v>
      </c>
      <c r="AD4463" t="e">
        <f t="shared" si="1038"/>
        <v>#DIV/0!</v>
      </c>
      <c r="AI4463" t="e">
        <f t="shared" si="1039"/>
        <v>#DIV/0!</v>
      </c>
      <c r="AJ4463" t="e">
        <f t="shared" si="1040"/>
        <v>#DIV/0!</v>
      </c>
      <c r="AK4463" s="1" t="e">
        <f>IF(AND(OR(#REF!&gt;1.49,#REF!&lt; 0.67),#REF!&lt; 0.05),"TL regulate","none")</f>
        <v>#REF!</v>
      </c>
      <c r="AL4463" s="1" t="e">
        <f t="shared" si="1041"/>
        <v>#DIV/0!</v>
      </c>
      <c r="AM4463" s="1" t="e">
        <f t="shared" si="1042"/>
        <v>#DIV/0!</v>
      </c>
      <c r="AO4463">
        <v>0</v>
      </c>
      <c r="AP4463">
        <v>0</v>
      </c>
      <c r="AQ4463">
        <v>0</v>
      </c>
      <c r="AR4463">
        <v>0</v>
      </c>
      <c r="AS4463">
        <f t="shared" si="1043"/>
        <v>0</v>
      </c>
      <c r="AT4463">
        <v>0</v>
      </c>
      <c r="AU4463">
        <v>0</v>
      </c>
      <c r="AV4463">
        <v>0</v>
      </c>
      <c r="AW4463">
        <v>0</v>
      </c>
      <c r="AX4463">
        <f t="shared" si="1044"/>
        <v>0</v>
      </c>
      <c r="AY4463">
        <v>0</v>
      </c>
      <c r="AZ4463">
        <v>0</v>
      </c>
      <c r="BA4463">
        <v>0</v>
      </c>
      <c r="BB4463">
        <v>0</v>
      </c>
      <c r="BC4463">
        <f t="shared" si="1045"/>
        <v>0</v>
      </c>
      <c r="BE4463" t="str">
        <f t="shared" si="1046"/>
        <v>void</v>
      </c>
      <c r="BF4463">
        <f t="shared" si="1047"/>
        <v>0</v>
      </c>
      <c r="BG4463">
        <f t="shared" si="1048"/>
        <v>0</v>
      </c>
      <c r="BH4463">
        <f t="shared" si="1049"/>
        <v>0</v>
      </c>
    </row>
    <row r="4464" spans="1:60" x14ac:dyDescent="0.45">
      <c r="A4464" t="s">
        <v>18395</v>
      </c>
      <c r="B4464" t="s">
        <v>18389</v>
      </c>
      <c r="C4464" t="s">
        <v>6079</v>
      </c>
      <c r="D4464" t="s">
        <v>18391</v>
      </c>
      <c r="E4464" t="s">
        <v>18391</v>
      </c>
      <c r="F4464" t="s">
        <v>18392</v>
      </c>
      <c r="G4464">
        <v>0.48972399999999999</v>
      </c>
      <c r="H4464">
        <v>0</v>
      </c>
      <c r="I4464" t="s">
        <v>80</v>
      </c>
      <c r="J4464" t="s">
        <v>57</v>
      </c>
      <c r="K4464" t="s">
        <v>1255</v>
      </c>
      <c r="L4464" t="s">
        <v>18393</v>
      </c>
      <c r="M4464" t="s">
        <v>18394</v>
      </c>
      <c r="N4464">
        <v>4</v>
      </c>
      <c r="S4464" t="e">
        <f t="shared" si="1035"/>
        <v>#DIV/0!</v>
      </c>
      <c r="X4464" s="3" t="e">
        <f t="shared" si="1036"/>
        <v>#DIV/0!</v>
      </c>
      <c r="Y4464" t="e">
        <f t="shared" si="1037"/>
        <v>#DIV/0!</v>
      </c>
      <c r="AD4464" t="e">
        <f t="shared" si="1038"/>
        <v>#DIV/0!</v>
      </c>
      <c r="AI4464" t="e">
        <f t="shared" si="1039"/>
        <v>#DIV/0!</v>
      </c>
      <c r="AJ4464" t="e">
        <f t="shared" si="1040"/>
        <v>#DIV/0!</v>
      </c>
      <c r="AK4464" s="1" t="e">
        <f>IF(AND(OR(#REF!&gt;1.49,#REF!&lt; 0.67),#REF!&lt; 0.05),"TL regulate","none")</f>
        <v>#REF!</v>
      </c>
      <c r="AL4464" s="1" t="e">
        <f t="shared" si="1041"/>
        <v>#DIV/0!</v>
      </c>
      <c r="AM4464" s="1" t="e">
        <f t="shared" si="1042"/>
        <v>#DIV/0!</v>
      </c>
      <c r="AO4464">
        <v>0</v>
      </c>
      <c r="AP4464">
        <v>0</v>
      </c>
      <c r="AQ4464">
        <v>0</v>
      </c>
      <c r="AR4464">
        <v>0</v>
      </c>
      <c r="AS4464">
        <f t="shared" si="1043"/>
        <v>0</v>
      </c>
      <c r="AT4464">
        <v>0</v>
      </c>
      <c r="AU4464">
        <v>0</v>
      </c>
      <c r="AV4464">
        <v>0</v>
      </c>
      <c r="AW4464">
        <v>0</v>
      </c>
      <c r="AX4464">
        <f t="shared" si="1044"/>
        <v>0</v>
      </c>
      <c r="AY4464">
        <v>0</v>
      </c>
      <c r="AZ4464">
        <v>0</v>
      </c>
      <c r="BA4464">
        <v>0</v>
      </c>
      <c r="BB4464">
        <v>0</v>
      </c>
      <c r="BC4464">
        <f t="shared" si="1045"/>
        <v>0</v>
      </c>
      <c r="BE4464" t="str">
        <f t="shared" si="1046"/>
        <v>void</v>
      </c>
      <c r="BF4464">
        <f t="shared" si="1047"/>
        <v>0</v>
      </c>
      <c r="BG4464">
        <f t="shared" si="1048"/>
        <v>0</v>
      </c>
      <c r="BH4464">
        <f t="shared" si="1049"/>
        <v>0</v>
      </c>
    </row>
    <row r="4465" spans="1:60" x14ac:dyDescent="0.45">
      <c r="A4465" t="s">
        <v>18396</v>
      </c>
      <c r="B4465" t="s">
        <v>3744</v>
      </c>
      <c r="C4465" t="s">
        <v>18397</v>
      </c>
      <c r="D4465" t="s">
        <v>3746</v>
      </c>
      <c r="E4465" t="s">
        <v>3746</v>
      </c>
      <c r="F4465">
        <v>0</v>
      </c>
      <c r="G4465">
        <v>0.390677</v>
      </c>
      <c r="H4465">
        <v>0</v>
      </c>
      <c r="I4465" t="s">
        <v>80</v>
      </c>
      <c r="J4465" t="s">
        <v>63</v>
      </c>
      <c r="K4465" t="s">
        <v>64</v>
      </c>
      <c r="L4465" t="s">
        <v>18398</v>
      </c>
      <c r="M4465" t="s">
        <v>18399</v>
      </c>
      <c r="N4465">
        <v>14</v>
      </c>
      <c r="S4465" t="e">
        <f t="shared" si="1035"/>
        <v>#DIV/0!</v>
      </c>
      <c r="X4465" s="3" t="e">
        <f t="shared" si="1036"/>
        <v>#DIV/0!</v>
      </c>
      <c r="Y4465" t="e">
        <f t="shared" si="1037"/>
        <v>#DIV/0!</v>
      </c>
      <c r="AD4465" t="e">
        <f t="shared" si="1038"/>
        <v>#DIV/0!</v>
      </c>
      <c r="AI4465" t="e">
        <f t="shared" si="1039"/>
        <v>#DIV/0!</v>
      </c>
      <c r="AJ4465" t="e">
        <f t="shared" si="1040"/>
        <v>#DIV/0!</v>
      </c>
      <c r="AK4465" s="1" t="e">
        <f>IF(AND(OR(#REF!&gt;1.49,#REF!&lt; 0.67),#REF!&lt; 0.05),"TL regulate","none")</f>
        <v>#REF!</v>
      </c>
      <c r="AL4465" s="1" t="e">
        <f t="shared" si="1041"/>
        <v>#DIV/0!</v>
      </c>
      <c r="AM4465" s="1" t="e">
        <f t="shared" si="1042"/>
        <v>#DIV/0!</v>
      </c>
      <c r="AO4465">
        <v>0</v>
      </c>
      <c r="AP4465">
        <v>0</v>
      </c>
      <c r="AQ4465">
        <v>0</v>
      </c>
      <c r="AR4465">
        <v>0</v>
      </c>
      <c r="AS4465">
        <f t="shared" si="1043"/>
        <v>0</v>
      </c>
      <c r="AT4465">
        <v>0</v>
      </c>
      <c r="AU4465">
        <v>0</v>
      </c>
      <c r="AV4465">
        <v>0</v>
      </c>
      <c r="AW4465">
        <v>0</v>
      </c>
      <c r="AX4465">
        <f t="shared" si="1044"/>
        <v>0</v>
      </c>
      <c r="AY4465">
        <v>0</v>
      </c>
      <c r="AZ4465">
        <v>0</v>
      </c>
      <c r="BA4465">
        <v>0</v>
      </c>
      <c r="BB4465">
        <v>0</v>
      </c>
      <c r="BC4465">
        <f t="shared" si="1045"/>
        <v>0</v>
      </c>
      <c r="BE4465" t="str">
        <f t="shared" si="1046"/>
        <v>void</v>
      </c>
      <c r="BF4465">
        <f t="shared" si="1047"/>
        <v>0</v>
      </c>
      <c r="BG4465">
        <f t="shared" si="1048"/>
        <v>0</v>
      </c>
      <c r="BH4465">
        <f t="shared" si="1049"/>
        <v>0</v>
      </c>
    </row>
    <row r="4466" spans="1:60" x14ac:dyDescent="0.45">
      <c r="A4466" t="s">
        <v>18400</v>
      </c>
      <c r="B4466" t="s">
        <v>5137</v>
      </c>
      <c r="C4466">
        <v>448</v>
      </c>
      <c r="D4466" t="s">
        <v>5137</v>
      </c>
      <c r="E4466" t="s">
        <v>5137</v>
      </c>
      <c r="F4466" t="s">
        <v>7676</v>
      </c>
      <c r="G4466">
        <v>0.99876900000000002</v>
      </c>
      <c r="H4466">
        <v>1</v>
      </c>
      <c r="I4466" t="s">
        <v>56</v>
      </c>
      <c r="J4466" t="s">
        <v>57</v>
      </c>
      <c r="K4466" t="s">
        <v>132</v>
      </c>
      <c r="L4466" t="s">
        <v>18401</v>
      </c>
      <c r="M4466" t="s">
        <v>18402</v>
      </c>
      <c r="N4466">
        <v>1</v>
      </c>
      <c r="S4466" t="e">
        <f t="shared" si="1035"/>
        <v>#DIV/0!</v>
      </c>
      <c r="X4466" s="3" t="e">
        <f t="shared" si="1036"/>
        <v>#DIV/0!</v>
      </c>
      <c r="Y4466" t="e">
        <f t="shared" si="1037"/>
        <v>#DIV/0!</v>
      </c>
      <c r="AD4466" t="e">
        <f t="shared" si="1038"/>
        <v>#DIV/0!</v>
      </c>
      <c r="AI4466" t="e">
        <f t="shared" si="1039"/>
        <v>#DIV/0!</v>
      </c>
      <c r="AJ4466" t="e">
        <f t="shared" si="1040"/>
        <v>#DIV/0!</v>
      </c>
      <c r="AK4466" s="1" t="e">
        <f>IF(AND(OR(#REF!&gt;1.49,#REF!&lt; 0.67),#REF!&lt; 0.05),"TL regulate","none")</f>
        <v>#REF!</v>
      </c>
      <c r="AL4466" s="1" t="e">
        <f t="shared" si="1041"/>
        <v>#DIV/0!</v>
      </c>
      <c r="AM4466" s="1" t="e">
        <f t="shared" si="1042"/>
        <v>#DIV/0!</v>
      </c>
      <c r="AO4466">
        <v>0</v>
      </c>
      <c r="AP4466">
        <v>0</v>
      </c>
      <c r="AQ4466">
        <v>0</v>
      </c>
      <c r="AR4466">
        <v>0</v>
      </c>
      <c r="AS4466">
        <f t="shared" si="1043"/>
        <v>0</v>
      </c>
      <c r="AT4466">
        <v>9538500</v>
      </c>
      <c r="AU4466">
        <v>0</v>
      </c>
      <c r="AV4466">
        <v>0</v>
      </c>
      <c r="AW4466">
        <v>0</v>
      </c>
      <c r="AX4466">
        <f t="shared" si="1044"/>
        <v>9538500</v>
      </c>
      <c r="AY4466">
        <v>0</v>
      </c>
      <c r="AZ4466">
        <v>0</v>
      </c>
      <c r="BA4466">
        <v>0</v>
      </c>
      <c r="BB4466">
        <v>0</v>
      </c>
      <c r="BC4466">
        <f t="shared" si="1045"/>
        <v>0</v>
      </c>
      <c r="BE4466" t="str">
        <f t="shared" si="1046"/>
        <v>TL only</v>
      </c>
      <c r="BF4466">
        <f t="shared" si="1047"/>
        <v>0</v>
      </c>
      <c r="BG4466">
        <f t="shared" si="1048"/>
        <v>1</v>
      </c>
      <c r="BH4466">
        <f t="shared" si="1049"/>
        <v>0</v>
      </c>
    </row>
    <row r="4467" spans="1:60" x14ac:dyDescent="0.45">
      <c r="A4467" t="s">
        <v>18403</v>
      </c>
      <c r="B4467" t="s">
        <v>5137</v>
      </c>
      <c r="C4467">
        <v>536</v>
      </c>
      <c r="D4467" t="s">
        <v>5137</v>
      </c>
      <c r="E4467" t="s">
        <v>5137</v>
      </c>
      <c r="F4467" t="s">
        <v>7676</v>
      </c>
      <c r="G4467">
        <v>0.70659499999999997</v>
      </c>
      <c r="H4467" t="s">
        <v>116</v>
      </c>
      <c r="I4467" t="s">
        <v>56</v>
      </c>
      <c r="J4467" t="s">
        <v>922</v>
      </c>
      <c r="K4467" t="s">
        <v>1959</v>
      </c>
      <c r="L4467" t="s">
        <v>18404</v>
      </c>
      <c r="M4467" t="s">
        <v>18405</v>
      </c>
      <c r="N4467">
        <v>6</v>
      </c>
      <c r="S4467" t="e">
        <f t="shared" si="1035"/>
        <v>#DIV/0!</v>
      </c>
      <c r="X4467" s="3" t="e">
        <f t="shared" si="1036"/>
        <v>#DIV/0!</v>
      </c>
      <c r="Y4467" t="e">
        <f t="shared" si="1037"/>
        <v>#DIV/0!</v>
      </c>
      <c r="AD4467" t="e">
        <f t="shared" si="1038"/>
        <v>#DIV/0!</v>
      </c>
      <c r="AI4467" t="e">
        <f t="shared" si="1039"/>
        <v>#DIV/0!</v>
      </c>
      <c r="AJ4467" t="e">
        <f t="shared" si="1040"/>
        <v>#DIV/0!</v>
      </c>
      <c r="AK4467" s="1" t="e">
        <f>IF(AND(OR(#REF!&gt;1.49,#REF!&lt; 0.67),#REF!&lt; 0.05),"TL regulate","none")</f>
        <v>#REF!</v>
      </c>
      <c r="AL4467" s="1" t="e">
        <f t="shared" si="1041"/>
        <v>#DIV/0!</v>
      </c>
      <c r="AM4467" s="1" t="e">
        <f t="shared" si="1042"/>
        <v>#DIV/0!</v>
      </c>
      <c r="AO4467">
        <v>0</v>
      </c>
      <c r="AP4467">
        <v>0</v>
      </c>
      <c r="AQ4467">
        <v>0</v>
      </c>
      <c r="AR4467">
        <v>0</v>
      </c>
      <c r="AS4467">
        <f t="shared" si="1043"/>
        <v>0</v>
      </c>
      <c r="AT4467">
        <v>0</v>
      </c>
      <c r="AU4467">
        <v>0</v>
      </c>
      <c r="AV4467">
        <v>0</v>
      </c>
      <c r="AW4467">
        <v>0</v>
      </c>
      <c r="AX4467">
        <f t="shared" si="1044"/>
        <v>0</v>
      </c>
      <c r="AY4467">
        <v>174400000</v>
      </c>
      <c r="AZ4467">
        <v>0</v>
      </c>
      <c r="BA4467">
        <v>0</v>
      </c>
      <c r="BB4467">
        <v>0</v>
      </c>
      <c r="BC4467">
        <f t="shared" si="1045"/>
        <v>174400000</v>
      </c>
      <c r="BE4467" t="str">
        <f t="shared" si="1046"/>
        <v>Cel only</v>
      </c>
      <c r="BF4467">
        <f t="shared" si="1047"/>
        <v>0</v>
      </c>
      <c r="BG4467">
        <f t="shared" si="1048"/>
        <v>0</v>
      </c>
      <c r="BH4467">
        <f t="shared" si="1049"/>
        <v>1</v>
      </c>
    </row>
    <row r="4468" spans="1:60" x14ac:dyDescent="0.45">
      <c r="A4468" t="s">
        <v>18406</v>
      </c>
      <c r="B4468" t="s">
        <v>18407</v>
      </c>
      <c r="C4468">
        <v>2</v>
      </c>
      <c r="D4468" t="s">
        <v>18407</v>
      </c>
      <c r="E4468" t="s">
        <v>18407</v>
      </c>
      <c r="F4468" t="s">
        <v>18408</v>
      </c>
      <c r="G4468">
        <v>0.99999700000000002</v>
      </c>
      <c r="H4468">
        <v>1</v>
      </c>
      <c r="I4468" t="s">
        <v>56</v>
      </c>
      <c r="J4468" t="s">
        <v>57</v>
      </c>
      <c r="K4468" t="s">
        <v>153</v>
      </c>
      <c r="L4468" t="s">
        <v>18409</v>
      </c>
      <c r="M4468" t="s">
        <v>18410</v>
      </c>
      <c r="N4468">
        <v>1</v>
      </c>
      <c r="S4468" t="e">
        <f t="shared" si="1035"/>
        <v>#DIV/0!</v>
      </c>
      <c r="X4468" s="3" t="e">
        <f t="shared" si="1036"/>
        <v>#DIV/0!</v>
      </c>
      <c r="Y4468" t="e">
        <f t="shared" si="1037"/>
        <v>#DIV/0!</v>
      </c>
      <c r="AD4468" t="e">
        <f t="shared" si="1038"/>
        <v>#DIV/0!</v>
      </c>
      <c r="AI4468" t="e">
        <f t="shared" si="1039"/>
        <v>#DIV/0!</v>
      </c>
      <c r="AJ4468" t="e">
        <f t="shared" si="1040"/>
        <v>#DIV/0!</v>
      </c>
      <c r="AK4468" s="1" t="e">
        <f>IF(AND(OR(#REF!&gt;1.49,#REF!&lt; 0.67),#REF!&lt; 0.05),"TL regulate","none")</f>
        <v>#REF!</v>
      </c>
      <c r="AL4468" s="1" t="e">
        <f t="shared" si="1041"/>
        <v>#DIV/0!</v>
      </c>
      <c r="AM4468" s="1" t="e">
        <f t="shared" si="1042"/>
        <v>#DIV/0!</v>
      </c>
      <c r="AO4468">
        <v>0</v>
      </c>
      <c r="AP4468">
        <v>0</v>
      </c>
      <c r="AQ4468">
        <v>0</v>
      </c>
      <c r="AR4468">
        <v>0</v>
      </c>
      <c r="AS4468">
        <f t="shared" si="1043"/>
        <v>0</v>
      </c>
      <c r="AT4468">
        <v>0</v>
      </c>
      <c r="AU4468">
        <v>0</v>
      </c>
      <c r="AV4468">
        <v>0</v>
      </c>
      <c r="AW4468">
        <v>0</v>
      </c>
      <c r="AX4468">
        <f t="shared" si="1044"/>
        <v>0</v>
      </c>
      <c r="AY4468">
        <v>0</v>
      </c>
      <c r="AZ4468">
        <v>0</v>
      </c>
      <c r="BA4468">
        <v>0</v>
      </c>
      <c r="BB4468">
        <v>0</v>
      </c>
      <c r="BC4468">
        <f t="shared" si="1045"/>
        <v>0</v>
      </c>
      <c r="BE4468" t="str">
        <f t="shared" si="1046"/>
        <v>void</v>
      </c>
      <c r="BF4468">
        <f t="shared" si="1047"/>
        <v>0</v>
      </c>
      <c r="BG4468">
        <f t="shared" si="1048"/>
        <v>0</v>
      </c>
      <c r="BH4468">
        <f t="shared" si="1049"/>
        <v>0</v>
      </c>
    </row>
    <row r="4469" spans="1:60" x14ac:dyDescent="0.45">
      <c r="A4469" t="s">
        <v>18411</v>
      </c>
      <c r="B4469" t="s">
        <v>18412</v>
      </c>
      <c r="C4469" t="s">
        <v>18413</v>
      </c>
      <c r="D4469" t="s">
        <v>1299</v>
      </c>
      <c r="E4469" t="s">
        <v>1299</v>
      </c>
      <c r="F4469" t="s">
        <v>1300</v>
      </c>
      <c r="G4469">
        <v>0.66224400000000005</v>
      </c>
      <c r="H4469">
        <v>1</v>
      </c>
      <c r="I4469" t="s">
        <v>56</v>
      </c>
      <c r="J4469" t="s">
        <v>57</v>
      </c>
      <c r="K4469" t="s">
        <v>1094</v>
      </c>
      <c r="L4469" t="s">
        <v>18414</v>
      </c>
      <c r="M4469" t="s">
        <v>18415</v>
      </c>
      <c r="N4469">
        <v>9</v>
      </c>
      <c r="S4469" t="e">
        <f t="shared" si="1035"/>
        <v>#DIV/0!</v>
      </c>
      <c r="X4469" s="3" t="e">
        <f t="shared" si="1036"/>
        <v>#DIV/0!</v>
      </c>
      <c r="Y4469" t="e">
        <f t="shared" si="1037"/>
        <v>#DIV/0!</v>
      </c>
      <c r="AD4469" t="e">
        <f t="shared" si="1038"/>
        <v>#DIV/0!</v>
      </c>
      <c r="AI4469" t="e">
        <f t="shared" si="1039"/>
        <v>#DIV/0!</v>
      </c>
      <c r="AJ4469" t="e">
        <f t="shared" si="1040"/>
        <v>#DIV/0!</v>
      </c>
      <c r="AK4469" s="1" t="e">
        <f>IF(AND(OR(#REF!&gt;1.49,#REF!&lt; 0.67),#REF!&lt; 0.05),"TL regulate","none")</f>
        <v>#REF!</v>
      </c>
      <c r="AL4469" s="1" t="e">
        <f t="shared" si="1041"/>
        <v>#DIV/0!</v>
      </c>
      <c r="AM4469" s="1" t="e">
        <f t="shared" si="1042"/>
        <v>#DIV/0!</v>
      </c>
      <c r="AO4469">
        <v>0</v>
      </c>
      <c r="AP4469">
        <v>0</v>
      </c>
      <c r="AQ4469">
        <v>0</v>
      </c>
      <c r="AR4469">
        <v>0</v>
      </c>
      <c r="AS4469">
        <f t="shared" si="1043"/>
        <v>0</v>
      </c>
      <c r="AT4469">
        <v>15242000</v>
      </c>
      <c r="AU4469">
        <v>0</v>
      </c>
      <c r="AV4469">
        <v>0</v>
      </c>
      <c r="AW4469">
        <v>0</v>
      </c>
      <c r="AX4469">
        <f t="shared" si="1044"/>
        <v>15242000</v>
      </c>
      <c r="AY4469">
        <v>0</v>
      </c>
      <c r="AZ4469">
        <v>0</v>
      </c>
      <c r="BA4469">
        <v>0</v>
      </c>
      <c r="BB4469">
        <v>0</v>
      </c>
      <c r="BC4469">
        <f t="shared" si="1045"/>
        <v>0</v>
      </c>
      <c r="BE4469" t="str">
        <f t="shared" si="1046"/>
        <v>TL only</v>
      </c>
      <c r="BF4469">
        <f t="shared" si="1047"/>
        <v>0</v>
      </c>
      <c r="BG4469">
        <f t="shared" si="1048"/>
        <v>1</v>
      </c>
      <c r="BH4469">
        <f t="shared" si="1049"/>
        <v>0</v>
      </c>
    </row>
    <row r="4470" spans="1:60" x14ac:dyDescent="0.45">
      <c r="A4470" t="s">
        <v>18416</v>
      </c>
      <c r="B4470" t="s">
        <v>18412</v>
      </c>
      <c r="C4470" t="s">
        <v>18417</v>
      </c>
      <c r="D4470" t="s">
        <v>1299</v>
      </c>
      <c r="E4470" t="s">
        <v>1299</v>
      </c>
      <c r="F4470" t="s">
        <v>1300</v>
      </c>
      <c r="G4470">
        <v>0.430948</v>
      </c>
      <c r="H4470">
        <v>0</v>
      </c>
      <c r="I4470" t="s">
        <v>56</v>
      </c>
      <c r="J4470" t="s">
        <v>57</v>
      </c>
      <c r="K4470" t="s">
        <v>1301</v>
      </c>
      <c r="L4470" t="s">
        <v>18418</v>
      </c>
      <c r="M4470" t="s">
        <v>18419</v>
      </c>
      <c r="N4470">
        <v>8</v>
      </c>
      <c r="S4470" t="e">
        <f t="shared" si="1035"/>
        <v>#DIV/0!</v>
      </c>
      <c r="X4470" s="3" t="e">
        <f t="shared" si="1036"/>
        <v>#DIV/0!</v>
      </c>
      <c r="Y4470" t="e">
        <f t="shared" si="1037"/>
        <v>#DIV/0!</v>
      </c>
      <c r="AD4470" t="e">
        <f t="shared" si="1038"/>
        <v>#DIV/0!</v>
      </c>
      <c r="AI4470" t="e">
        <f t="shared" si="1039"/>
        <v>#DIV/0!</v>
      </c>
      <c r="AJ4470" t="e">
        <f t="shared" si="1040"/>
        <v>#DIV/0!</v>
      </c>
      <c r="AK4470" s="1" t="e">
        <f>IF(AND(OR(#REF!&gt;1.49,#REF!&lt; 0.67),#REF!&lt; 0.05),"TL regulate","none")</f>
        <v>#REF!</v>
      </c>
      <c r="AL4470" s="1" t="e">
        <f t="shared" si="1041"/>
        <v>#DIV/0!</v>
      </c>
      <c r="AM4470" s="1" t="e">
        <f t="shared" si="1042"/>
        <v>#DIV/0!</v>
      </c>
      <c r="AO4470">
        <v>0</v>
      </c>
      <c r="AP4470">
        <v>0</v>
      </c>
      <c r="AQ4470">
        <v>0</v>
      </c>
      <c r="AR4470">
        <v>0</v>
      </c>
      <c r="AS4470">
        <f t="shared" si="1043"/>
        <v>0</v>
      </c>
      <c r="AT4470">
        <v>0</v>
      </c>
      <c r="AU4470">
        <v>0</v>
      </c>
      <c r="AV4470">
        <v>0</v>
      </c>
      <c r="AW4470">
        <v>0</v>
      </c>
      <c r="AX4470">
        <f t="shared" si="1044"/>
        <v>0</v>
      </c>
      <c r="AY4470">
        <v>0</v>
      </c>
      <c r="AZ4470">
        <v>0</v>
      </c>
      <c r="BA4470">
        <v>0</v>
      </c>
      <c r="BB4470">
        <v>0</v>
      </c>
      <c r="BC4470">
        <f t="shared" si="1045"/>
        <v>0</v>
      </c>
      <c r="BE4470" t="str">
        <f t="shared" si="1046"/>
        <v>void</v>
      </c>
      <c r="BF4470">
        <f t="shared" si="1047"/>
        <v>0</v>
      </c>
      <c r="BG4470">
        <f t="shared" si="1048"/>
        <v>0</v>
      </c>
      <c r="BH4470">
        <f t="shared" si="1049"/>
        <v>0</v>
      </c>
    </row>
    <row r="4471" spans="1:60" x14ac:dyDescent="0.45">
      <c r="A4471" t="s">
        <v>18420</v>
      </c>
      <c r="B4471" t="s">
        <v>18412</v>
      </c>
      <c r="C4471" t="s">
        <v>18421</v>
      </c>
      <c r="D4471" t="s">
        <v>1299</v>
      </c>
      <c r="E4471" t="s">
        <v>1299</v>
      </c>
      <c r="F4471" t="s">
        <v>1300</v>
      </c>
      <c r="G4471">
        <v>0.45950000000000002</v>
      </c>
      <c r="H4471">
        <v>0</v>
      </c>
      <c r="I4471" t="s">
        <v>80</v>
      </c>
      <c r="J4471" t="s">
        <v>57</v>
      </c>
      <c r="K4471" t="s">
        <v>399</v>
      </c>
      <c r="L4471" t="s">
        <v>18422</v>
      </c>
      <c r="M4471" t="s">
        <v>18423</v>
      </c>
      <c r="N4471">
        <v>5</v>
      </c>
      <c r="S4471" t="e">
        <f t="shared" si="1035"/>
        <v>#DIV/0!</v>
      </c>
      <c r="X4471" s="3" t="e">
        <f t="shared" si="1036"/>
        <v>#DIV/0!</v>
      </c>
      <c r="Y4471" t="e">
        <f t="shared" si="1037"/>
        <v>#DIV/0!</v>
      </c>
      <c r="AD4471" t="e">
        <f t="shared" si="1038"/>
        <v>#DIV/0!</v>
      </c>
      <c r="AI4471" t="e">
        <f t="shared" si="1039"/>
        <v>#DIV/0!</v>
      </c>
      <c r="AJ4471" t="e">
        <f t="shared" si="1040"/>
        <v>#DIV/0!</v>
      </c>
      <c r="AK4471" s="1" t="e">
        <f>IF(AND(OR(#REF!&gt;1.49,#REF!&lt; 0.67),#REF!&lt; 0.05),"TL regulate","none")</f>
        <v>#REF!</v>
      </c>
      <c r="AL4471" s="1" t="e">
        <f t="shared" si="1041"/>
        <v>#DIV/0!</v>
      </c>
      <c r="AM4471" s="1" t="e">
        <f t="shared" si="1042"/>
        <v>#DIV/0!</v>
      </c>
      <c r="AO4471">
        <v>0</v>
      </c>
      <c r="AP4471">
        <v>0</v>
      </c>
      <c r="AQ4471">
        <v>0</v>
      </c>
      <c r="AR4471">
        <v>0</v>
      </c>
      <c r="AS4471">
        <f t="shared" si="1043"/>
        <v>0</v>
      </c>
      <c r="AT4471">
        <v>0</v>
      </c>
      <c r="AU4471">
        <v>0</v>
      </c>
      <c r="AV4471">
        <v>0</v>
      </c>
      <c r="AW4471">
        <v>0</v>
      </c>
      <c r="AX4471">
        <f t="shared" si="1044"/>
        <v>0</v>
      </c>
      <c r="AY4471">
        <v>0</v>
      </c>
      <c r="AZ4471">
        <v>0</v>
      </c>
      <c r="BA4471">
        <v>0</v>
      </c>
      <c r="BB4471">
        <v>0</v>
      </c>
      <c r="BC4471">
        <f t="shared" si="1045"/>
        <v>0</v>
      </c>
      <c r="BE4471" t="str">
        <f t="shared" si="1046"/>
        <v>void</v>
      </c>
      <c r="BF4471">
        <f t="shared" si="1047"/>
        <v>0</v>
      </c>
      <c r="BG4471">
        <f t="shared" si="1048"/>
        <v>0</v>
      </c>
      <c r="BH4471">
        <f t="shared" si="1049"/>
        <v>0</v>
      </c>
    </row>
    <row r="4472" spans="1:60" x14ac:dyDescent="0.45">
      <c r="A4472" t="s">
        <v>18424</v>
      </c>
      <c r="B4472" t="s">
        <v>1685</v>
      </c>
      <c r="C4472">
        <v>216</v>
      </c>
      <c r="D4472" t="s">
        <v>1685</v>
      </c>
      <c r="E4472" t="s">
        <v>1685</v>
      </c>
      <c r="F4472" t="s">
        <v>1686</v>
      </c>
      <c r="G4472">
        <v>1</v>
      </c>
      <c r="H4472">
        <v>1</v>
      </c>
      <c r="I4472" t="s">
        <v>56</v>
      </c>
      <c r="J4472" t="s">
        <v>57</v>
      </c>
      <c r="K4472" t="s">
        <v>167</v>
      </c>
      <c r="L4472" t="s">
        <v>18425</v>
      </c>
      <c r="M4472" t="s">
        <v>18426</v>
      </c>
      <c r="N4472">
        <v>4</v>
      </c>
      <c r="S4472" t="e">
        <f t="shared" si="1035"/>
        <v>#DIV/0!</v>
      </c>
      <c r="X4472" s="3" t="e">
        <f t="shared" si="1036"/>
        <v>#DIV/0!</v>
      </c>
      <c r="Y4472" t="e">
        <f t="shared" si="1037"/>
        <v>#DIV/0!</v>
      </c>
      <c r="AD4472" t="e">
        <f t="shared" si="1038"/>
        <v>#DIV/0!</v>
      </c>
      <c r="AI4472" t="e">
        <f t="shared" si="1039"/>
        <v>#DIV/0!</v>
      </c>
      <c r="AJ4472" t="e">
        <f t="shared" si="1040"/>
        <v>#DIV/0!</v>
      </c>
      <c r="AK4472" s="1" t="e">
        <f>IF(AND(OR(#REF!&gt;1.49,#REF!&lt; 0.67),#REF!&lt; 0.05),"TL regulate","none")</f>
        <v>#REF!</v>
      </c>
      <c r="AL4472" s="1" t="e">
        <f t="shared" si="1041"/>
        <v>#DIV/0!</v>
      </c>
      <c r="AM4472" s="1" t="e">
        <f t="shared" si="1042"/>
        <v>#DIV/0!</v>
      </c>
      <c r="AO4472">
        <v>14399000</v>
      </c>
      <c r="AP4472">
        <v>0</v>
      </c>
      <c r="AQ4472">
        <v>15370000</v>
      </c>
      <c r="AR4472">
        <v>21058000</v>
      </c>
      <c r="AS4472">
        <f t="shared" si="1043"/>
        <v>50827000</v>
      </c>
      <c r="AT4472">
        <v>0</v>
      </c>
      <c r="AU4472">
        <v>0</v>
      </c>
      <c r="AV4472">
        <v>0</v>
      </c>
      <c r="AW4472">
        <v>0</v>
      </c>
      <c r="AX4472">
        <f t="shared" si="1044"/>
        <v>0</v>
      </c>
      <c r="AY4472">
        <v>0</v>
      </c>
      <c r="AZ4472">
        <v>0</v>
      </c>
      <c r="BA4472">
        <v>0</v>
      </c>
      <c r="BB4472">
        <v>0</v>
      </c>
      <c r="BC4472">
        <f t="shared" si="1045"/>
        <v>0</v>
      </c>
      <c r="BE4472" t="str">
        <f t="shared" si="1046"/>
        <v>LPS only</v>
      </c>
      <c r="BF4472">
        <f t="shared" si="1047"/>
        <v>3</v>
      </c>
      <c r="BG4472">
        <f t="shared" si="1048"/>
        <v>0</v>
      </c>
      <c r="BH4472">
        <f t="shared" si="1049"/>
        <v>0</v>
      </c>
    </row>
    <row r="4473" spans="1:60" x14ac:dyDescent="0.45">
      <c r="A4473" t="s">
        <v>18427</v>
      </c>
      <c r="B4473" t="s">
        <v>18428</v>
      </c>
      <c r="C4473" t="s">
        <v>18429</v>
      </c>
      <c r="D4473" t="s">
        <v>18430</v>
      </c>
      <c r="E4473" t="s">
        <v>18430</v>
      </c>
      <c r="F4473">
        <v>0</v>
      </c>
      <c r="G4473">
        <v>1</v>
      </c>
      <c r="H4473">
        <v>1</v>
      </c>
      <c r="I4473" t="s">
        <v>56</v>
      </c>
      <c r="J4473" t="s">
        <v>57</v>
      </c>
      <c r="K4473" t="s">
        <v>1279</v>
      </c>
      <c r="L4473" t="s">
        <v>18431</v>
      </c>
      <c r="M4473" t="s">
        <v>18432</v>
      </c>
      <c r="N4473">
        <v>4</v>
      </c>
      <c r="S4473" t="e">
        <f t="shared" si="1035"/>
        <v>#DIV/0!</v>
      </c>
      <c r="X4473" s="3" t="e">
        <f t="shared" si="1036"/>
        <v>#DIV/0!</v>
      </c>
      <c r="Y4473" t="e">
        <f t="shared" si="1037"/>
        <v>#DIV/0!</v>
      </c>
      <c r="AD4473" t="e">
        <f t="shared" si="1038"/>
        <v>#DIV/0!</v>
      </c>
      <c r="AI4473" t="e">
        <f t="shared" si="1039"/>
        <v>#DIV/0!</v>
      </c>
      <c r="AJ4473" t="e">
        <f t="shared" si="1040"/>
        <v>#DIV/0!</v>
      </c>
      <c r="AK4473" s="1" t="e">
        <f>IF(AND(OR(#REF!&gt;1.49,#REF!&lt; 0.67),#REF!&lt; 0.05),"TL regulate","none")</f>
        <v>#REF!</v>
      </c>
      <c r="AL4473" s="1" t="e">
        <f t="shared" si="1041"/>
        <v>#DIV/0!</v>
      </c>
      <c r="AM4473" s="1" t="e">
        <f t="shared" si="1042"/>
        <v>#DIV/0!</v>
      </c>
      <c r="AO4473">
        <v>0</v>
      </c>
      <c r="AP4473">
        <v>0</v>
      </c>
      <c r="AQ4473">
        <v>0</v>
      </c>
      <c r="AR4473">
        <v>0</v>
      </c>
      <c r="AS4473">
        <f t="shared" si="1043"/>
        <v>0</v>
      </c>
      <c r="AT4473">
        <v>0</v>
      </c>
      <c r="AU4473">
        <v>0</v>
      </c>
      <c r="AV4473">
        <v>0</v>
      </c>
      <c r="AW4473">
        <v>0</v>
      </c>
      <c r="AX4473">
        <f t="shared" si="1044"/>
        <v>0</v>
      </c>
      <c r="AY4473">
        <v>0</v>
      </c>
      <c r="AZ4473">
        <v>0</v>
      </c>
      <c r="BA4473">
        <v>0</v>
      </c>
      <c r="BB4473">
        <v>0</v>
      </c>
      <c r="BC4473">
        <f t="shared" si="1045"/>
        <v>0</v>
      </c>
      <c r="BE4473" t="str">
        <f t="shared" si="1046"/>
        <v>void</v>
      </c>
      <c r="BF4473">
        <f t="shared" si="1047"/>
        <v>0</v>
      </c>
      <c r="BG4473">
        <f t="shared" si="1048"/>
        <v>0</v>
      </c>
      <c r="BH4473">
        <f t="shared" si="1049"/>
        <v>0</v>
      </c>
    </row>
    <row r="4474" spans="1:60" x14ac:dyDescent="0.45">
      <c r="A4474" t="s">
        <v>18433</v>
      </c>
      <c r="B4474" t="s">
        <v>5403</v>
      </c>
      <c r="C4474">
        <v>114</v>
      </c>
      <c r="D4474" t="s">
        <v>5403</v>
      </c>
      <c r="E4474" t="s">
        <v>5403</v>
      </c>
      <c r="F4474" t="s">
        <v>5404</v>
      </c>
      <c r="G4474">
        <v>0.95578200000000002</v>
      </c>
      <c r="H4474">
        <v>1</v>
      </c>
      <c r="I4474" t="s">
        <v>56</v>
      </c>
      <c r="J4474" t="s">
        <v>57</v>
      </c>
      <c r="K4474" t="s">
        <v>329</v>
      </c>
      <c r="L4474" t="s">
        <v>18434</v>
      </c>
      <c r="M4474" t="s">
        <v>18435</v>
      </c>
      <c r="N4474">
        <v>3</v>
      </c>
      <c r="S4474" t="e">
        <f t="shared" si="1035"/>
        <v>#DIV/0!</v>
      </c>
      <c r="X4474" s="3" t="e">
        <f t="shared" si="1036"/>
        <v>#DIV/0!</v>
      </c>
      <c r="Y4474" t="e">
        <f t="shared" si="1037"/>
        <v>#DIV/0!</v>
      </c>
      <c r="AD4474" t="e">
        <f t="shared" si="1038"/>
        <v>#DIV/0!</v>
      </c>
      <c r="AI4474" t="e">
        <f t="shared" si="1039"/>
        <v>#DIV/0!</v>
      </c>
      <c r="AJ4474" t="e">
        <f t="shared" si="1040"/>
        <v>#DIV/0!</v>
      </c>
      <c r="AK4474" s="1" t="e">
        <f>IF(AND(OR(#REF!&gt;1.49,#REF!&lt; 0.67),#REF!&lt; 0.05),"TL regulate","none")</f>
        <v>#REF!</v>
      </c>
      <c r="AL4474" s="1" t="e">
        <f t="shared" si="1041"/>
        <v>#DIV/0!</v>
      </c>
      <c r="AM4474" s="1" t="e">
        <f t="shared" si="1042"/>
        <v>#DIV/0!</v>
      </c>
      <c r="AO4474">
        <v>0</v>
      </c>
      <c r="AP4474">
        <v>0</v>
      </c>
      <c r="AQ4474">
        <v>0</v>
      </c>
      <c r="AR4474">
        <v>20792000</v>
      </c>
      <c r="AS4474">
        <f t="shared" si="1043"/>
        <v>20792000</v>
      </c>
      <c r="AT4474">
        <v>0</v>
      </c>
      <c r="AU4474">
        <v>0</v>
      </c>
      <c r="AV4474">
        <v>0</v>
      </c>
      <c r="AW4474">
        <v>0</v>
      </c>
      <c r="AX4474">
        <f t="shared" si="1044"/>
        <v>0</v>
      </c>
      <c r="AY4474">
        <v>0</v>
      </c>
      <c r="AZ4474">
        <v>0</v>
      </c>
      <c r="BA4474">
        <v>0</v>
      </c>
      <c r="BB4474">
        <v>0</v>
      </c>
      <c r="BC4474">
        <f t="shared" si="1045"/>
        <v>0</v>
      </c>
      <c r="BE4474" t="str">
        <f t="shared" si="1046"/>
        <v>LPS only</v>
      </c>
      <c r="BF4474">
        <f t="shared" si="1047"/>
        <v>1</v>
      </c>
      <c r="BG4474">
        <f t="shared" si="1048"/>
        <v>0</v>
      </c>
      <c r="BH4474">
        <f t="shared" si="1049"/>
        <v>0</v>
      </c>
    </row>
    <row r="4475" spans="1:60" x14ac:dyDescent="0.45">
      <c r="A4475" t="s">
        <v>18436</v>
      </c>
      <c r="B4475" t="s">
        <v>1231</v>
      </c>
      <c r="C4475">
        <v>12</v>
      </c>
      <c r="D4475" t="s">
        <v>1231</v>
      </c>
      <c r="E4475" t="s">
        <v>1231</v>
      </c>
      <c r="F4475" t="s">
        <v>18437</v>
      </c>
      <c r="G4475">
        <v>0.23984</v>
      </c>
      <c r="H4475">
        <v>0</v>
      </c>
      <c r="I4475" t="s">
        <v>56</v>
      </c>
      <c r="J4475" t="s">
        <v>63</v>
      </c>
      <c r="K4475" t="s">
        <v>64</v>
      </c>
      <c r="L4475" t="s">
        <v>18438</v>
      </c>
      <c r="M4475" t="s">
        <v>18439</v>
      </c>
      <c r="N4475">
        <v>11</v>
      </c>
      <c r="S4475" t="e">
        <f t="shared" si="1035"/>
        <v>#DIV/0!</v>
      </c>
      <c r="X4475" s="3" t="e">
        <f t="shared" si="1036"/>
        <v>#DIV/0!</v>
      </c>
      <c r="Y4475" t="e">
        <f t="shared" si="1037"/>
        <v>#DIV/0!</v>
      </c>
      <c r="AD4475" t="e">
        <f t="shared" si="1038"/>
        <v>#DIV/0!</v>
      </c>
      <c r="AI4475" t="e">
        <f t="shared" si="1039"/>
        <v>#DIV/0!</v>
      </c>
      <c r="AJ4475" t="e">
        <f t="shared" si="1040"/>
        <v>#DIV/0!</v>
      </c>
      <c r="AK4475" s="1" t="e">
        <f>IF(AND(OR(#REF!&gt;1.49,#REF!&lt; 0.67),#REF!&lt; 0.05),"TL regulate","none")</f>
        <v>#REF!</v>
      </c>
      <c r="AL4475" s="1" t="e">
        <f t="shared" si="1041"/>
        <v>#DIV/0!</v>
      </c>
      <c r="AM4475" s="1" t="e">
        <f t="shared" si="1042"/>
        <v>#DIV/0!</v>
      </c>
      <c r="AO4475">
        <v>0</v>
      </c>
      <c r="AP4475">
        <v>0</v>
      </c>
      <c r="AQ4475">
        <v>0</v>
      </c>
      <c r="AR4475">
        <v>0</v>
      </c>
      <c r="AS4475">
        <f t="shared" si="1043"/>
        <v>0</v>
      </c>
      <c r="AT4475">
        <v>0</v>
      </c>
      <c r="AU4475">
        <v>0</v>
      </c>
      <c r="AV4475">
        <v>0</v>
      </c>
      <c r="AW4475">
        <v>0</v>
      </c>
      <c r="AX4475">
        <f t="shared" si="1044"/>
        <v>0</v>
      </c>
      <c r="AY4475">
        <v>0</v>
      </c>
      <c r="AZ4475">
        <v>0</v>
      </c>
      <c r="BA4475">
        <v>0</v>
      </c>
      <c r="BB4475">
        <v>0</v>
      </c>
      <c r="BC4475">
        <f t="shared" si="1045"/>
        <v>0</v>
      </c>
      <c r="BE4475" t="str">
        <f t="shared" si="1046"/>
        <v>void</v>
      </c>
      <c r="BF4475">
        <f t="shared" si="1047"/>
        <v>0</v>
      </c>
      <c r="BG4475">
        <f t="shared" si="1048"/>
        <v>0</v>
      </c>
      <c r="BH4475">
        <f t="shared" si="1049"/>
        <v>0</v>
      </c>
    </row>
    <row r="4476" spans="1:60" x14ac:dyDescent="0.45">
      <c r="A4476" t="s">
        <v>18440</v>
      </c>
      <c r="B4476" t="s">
        <v>1231</v>
      </c>
      <c r="C4476">
        <v>18</v>
      </c>
      <c r="D4476" t="s">
        <v>1231</v>
      </c>
      <c r="E4476" t="s">
        <v>1231</v>
      </c>
      <c r="F4476" t="s">
        <v>18437</v>
      </c>
      <c r="G4476">
        <v>0.23984</v>
      </c>
      <c r="H4476">
        <v>0</v>
      </c>
      <c r="I4476" t="s">
        <v>56</v>
      </c>
      <c r="J4476" t="s">
        <v>63</v>
      </c>
      <c r="K4476" t="s">
        <v>64</v>
      </c>
      <c r="L4476" t="s">
        <v>18438</v>
      </c>
      <c r="M4476" t="s">
        <v>18439</v>
      </c>
      <c r="N4476">
        <v>17</v>
      </c>
      <c r="S4476" t="e">
        <f t="shared" si="1035"/>
        <v>#DIV/0!</v>
      </c>
      <c r="X4476" s="3" t="e">
        <f t="shared" si="1036"/>
        <v>#DIV/0!</v>
      </c>
      <c r="Y4476" t="e">
        <f t="shared" si="1037"/>
        <v>#DIV/0!</v>
      </c>
      <c r="AD4476" t="e">
        <f t="shared" si="1038"/>
        <v>#DIV/0!</v>
      </c>
      <c r="AI4476" t="e">
        <f t="shared" si="1039"/>
        <v>#DIV/0!</v>
      </c>
      <c r="AJ4476" t="e">
        <f t="shared" si="1040"/>
        <v>#DIV/0!</v>
      </c>
      <c r="AK4476" s="1" t="e">
        <f>IF(AND(OR(#REF!&gt;1.49,#REF!&lt; 0.67),#REF!&lt; 0.05),"TL regulate","none")</f>
        <v>#REF!</v>
      </c>
      <c r="AL4476" s="1" t="e">
        <f t="shared" si="1041"/>
        <v>#DIV/0!</v>
      </c>
      <c r="AM4476" s="1" t="e">
        <f t="shared" si="1042"/>
        <v>#DIV/0!</v>
      </c>
      <c r="AO4476">
        <v>0</v>
      </c>
      <c r="AP4476">
        <v>0</v>
      </c>
      <c r="AQ4476">
        <v>0</v>
      </c>
      <c r="AR4476">
        <v>0</v>
      </c>
      <c r="AS4476">
        <f t="shared" si="1043"/>
        <v>0</v>
      </c>
      <c r="AT4476">
        <v>0</v>
      </c>
      <c r="AU4476">
        <v>0</v>
      </c>
      <c r="AV4476">
        <v>0</v>
      </c>
      <c r="AW4476">
        <v>0</v>
      </c>
      <c r="AX4476">
        <f t="shared" si="1044"/>
        <v>0</v>
      </c>
      <c r="AY4476">
        <v>0</v>
      </c>
      <c r="AZ4476">
        <v>0</v>
      </c>
      <c r="BA4476">
        <v>0</v>
      </c>
      <c r="BB4476">
        <v>0</v>
      </c>
      <c r="BC4476">
        <f t="shared" si="1045"/>
        <v>0</v>
      </c>
      <c r="BE4476" t="str">
        <f t="shared" si="1046"/>
        <v>void</v>
      </c>
      <c r="BF4476">
        <f t="shared" si="1047"/>
        <v>0</v>
      </c>
      <c r="BG4476">
        <f t="shared" si="1048"/>
        <v>0</v>
      </c>
      <c r="BH4476">
        <f t="shared" si="1049"/>
        <v>0</v>
      </c>
    </row>
    <row r="4477" spans="1:60" x14ac:dyDescent="0.45">
      <c r="A4477" t="s">
        <v>18441</v>
      </c>
      <c r="B4477" t="s">
        <v>1231</v>
      </c>
      <c r="C4477">
        <v>10</v>
      </c>
      <c r="D4477" t="s">
        <v>1231</v>
      </c>
      <c r="E4477" t="s">
        <v>1231</v>
      </c>
      <c r="F4477" t="s">
        <v>18437</v>
      </c>
      <c r="G4477">
        <v>0.23984</v>
      </c>
      <c r="H4477">
        <v>0</v>
      </c>
      <c r="I4477" t="s">
        <v>80</v>
      </c>
      <c r="J4477" t="s">
        <v>57</v>
      </c>
      <c r="K4477" t="s">
        <v>2491</v>
      </c>
      <c r="L4477" t="s">
        <v>18438</v>
      </c>
      <c r="M4477" t="s">
        <v>18439</v>
      </c>
      <c r="N4477">
        <v>9</v>
      </c>
      <c r="S4477" t="e">
        <f t="shared" si="1035"/>
        <v>#DIV/0!</v>
      </c>
      <c r="X4477" s="3" t="e">
        <f t="shared" si="1036"/>
        <v>#DIV/0!</v>
      </c>
      <c r="Y4477" t="e">
        <f t="shared" si="1037"/>
        <v>#DIV/0!</v>
      </c>
      <c r="AD4477" t="e">
        <f t="shared" si="1038"/>
        <v>#DIV/0!</v>
      </c>
      <c r="AI4477" t="e">
        <f t="shared" si="1039"/>
        <v>#DIV/0!</v>
      </c>
      <c r="AJ4477" t="e">
        <f t="shared" si="1040"/>
        <v>#DIV/0!</v>
      </c>
      <c r="AK4477" s="1" t="e">
        <f>IF(AND(OR(#REF!&gt;1.49,#REF!&lt; 0.67),#REF!&lt; 0.05),"TL regulate","none")</f>
        <v>#REF!</v>
      </c>
      <c r="AL4477" s="1" t="e">
        <f t="shared" si="1041"/>
        <v>#DIV/0!</v>
      </c>
      <c r="AM4477" s="1" t="e">
        <f t="shared" si="1042"/>
        <v>#DIV/0!</v>
      </c>
      <c r="AO4477">
        <v>0</v>
      </c>
      <c r="AP4477">
        <v>0</v>
      </c>
      <c r="AQ4477">
        <v>0</v>
      </c>
      <c r="AR4477">
        <v>0</v>
      </c>
      <c r="AS4477">
        <f t="shared" si="1043"/>
        <v>0</v>
      </c>
      <c r="AT4477">
        <v>0</v>
      </c>
      <c r="AU4477">
        <v>0</v>
      </c>
      <c r="AV4477">
        <v>0</v>
      </c>
      <c r="AW4477">
        <v>0</v>
      </c>
      <c r="AX4477">
        <f t="shared" si="1044"/>
        <v>0</v>
      </c>
      <c r="AY4477">
        <v>0</v>
      </c>
      <c r="AZ4477">
        <v>0</v>
      </c>
      <c r="BA4477">
        <v>0</v>
      </c>
      <c r="BB4477">
        <v>0</v>
      </c>
      <c r="BC4477">
        <f t="shared" si="1045"/>
        <v>0</v>
      </c>
      <c r="BE4477" t="str">
        <f t="shared" si="1046"/>
        <v>void</v>
      </c>
      <c r="BF4477">
        <f t="shared" si="1047"/>
        <v>0</v>
      </c>
      <c r="BG4477">
        <f t="shared" si="1048"/>
        <v>0</v>
      </c>
      <c r="BH4477">
        <f t="shared" si="1049"/>
        <v>0</v>
      </c>
    </row>
    <row r="4478" spans="1:60" x14ac:dyDescent="0.45">
      <c r="A4478" t="s">
        <v>18442</v>
      </c>
      <c r="B4478" t="s">
        <v>1231</v>
      </c>
      <c r="C4478">
        <v>16</v>
      </c>
      <c r="D4478" t="s">
        <v>1231</v>
      </c>
      <c r="E4478" t="s">
        <v>1231</v>
      </c>
      <c r="F4478" t="s">
        <v>18437</v>
      </c>
      <c r="G4478">
        <v>0.23984</v>
      </c>
      <c r="H4478">
        <v>0</v>
      </c>
      <c r="I4478" t="s">
        <v>80</v>
      </c>
      <c r="J4478" t="s">
        <v>63</v>
      </c>
      <c r="K4478" t="s">
        <v>64</v>
      </c>
      <c r="L4478" t="s">
        <v>18438</v>
      </c>
      <c r="M4478" t="s">
        <v>18439</v>
      </c>
      <c r="N4478">
        <v>15</v>
      </c>
      <c r="S4478" t="e">
        <f t="shared" si="1035"/>
        <v>#DIV/0!</v>
      </c>
      <c r="X4478" s="3" t="e">
        <f t="shared" si="1036"/>
        <v>#DIV/0!</v>
      </c>
      <c r="Y4478" t="e">
        <f t="shared" si="1037"/>
        <v>#DIV/0!</v>
      </c>
      <c r="AD4478" t="e">
        <f t="shared" si="1038"/>
        <v>#DIV/0!</v>
      </c>
      <c r="AI4478" t="e">
        <f t="shared" si="1039"/>
        <v>#DIV/0!</v>
      </c>
      <c r="AJ4478" t="e">
        <f t="shared" si="1040"/>
        <v>#DIV/0!</v>
      </c>
      <c r="AK4478" s="1" t="e">
        <f>IF(AND(OR(#REF!&gt;1.49,#REF!&lt; 0.67),#REF!&lt; 0.05),"TL regulate","none")</f>
        <v>#REF!</v>
      </c>
      <c r="AL4478" s="1" t="e">
        <f t="shared" si="1041"/>
        <v>#DIV/0!</v>
      </c>
      <c r="AM4478" s="1" t="e">
        <f t="shared" si="1042"/>
        <v>#DIV/0!</v>
      </c>
      <c r="AO4478">
        <v>0</v>
      </c>
      <c r="AP4478">
        <v>0</v>
      </c>
      <c r="AQ4478">
        <v>0</v>
      </c>
      <c r="AR4478">
        <v>0</v>
      </c>
      <c r="AS4478">
        <f t="shared" si="1043"/>
        <v>0</v>
      </c>
      <c r="AT4478">
        <v>0</v>
      </c>
      <c r="AU4478">
        <v>0</v>
      </c>
      <c r="AV4478">
        <v>0</v>
      </c>
      <c r="AW4478">
        <v>0</v>
      </c>
      <c r="AX4478">
        <f t="shared" si="1044"/>
        <v>0</v>
      </c>
      <c r="AY4478">
        <v>0</v>
      </c>
      <c r="AZ4478">
        <v>0</v>
      </c>
      <c r="BA4478">
        <v>0</v>
      </c>
      <c r="BB4478">
        <v>0</v>
      </c>
      <c r="BC4478">
        <f t="shared" si="1045"/>
        <v>0</v>
      </c>
      <c r="BE4478" t="str">
        <f t="shared" si="1046"/>
        <v>void</v>
      </c>
      <c r="BF4478">
        <f t="shared" si="1047"/>
        <v>0</v>
      </c>
      <c r="BG4478">
        <f t="shared" si="1048"/>
        <v>0</v>
      </c>
      <c r="BH4478">
        <f t="shared" si="1049"/>
        <v>0</v>
      </c>
    </row>
    <row r="4479" spans="1:60" x14ac:dyDescent="0.45">
      <c r="A4479" t="s">
        <v>18443</v>
      </c>
      <c r="B4479" t="s">
        <v>2546</v>
      </c>
      <c r="C4479">
        <v>991</v>
      </c>
      <c r="D4479" t="s">
        <v>2546</v>
      </c>
      <c r="E4479" t="s">
        <v>2546</v>
      </c>
      <c r="F4479" t="s">
        <v>18444</v>
      </c>
      <c r="G4479">
        <v>0.80256899999999998</v>
      </c>
      <c r="H4479">
        <v>1</v>
      </c>
      <c r="I4479" t="s">
        <v>95</v>
      </c>
      <c r="J4479" t="s">
        <v>57</v>
      </c>
      <c r="K4479" t="s">
        <v>2280</v>
      </c>
      <c r="L4479" t="s">
        <v>18445</v>
      </c>
      <c r="M4479" t="s">
        <v>18446</v>
      </c>
      <c r="N4479">
        <v>10</v>
      </c>
      <c r="S4479" t="e">
        <f t="shared" si="1035"/>
        <v>#DIV/0!</v>
      </c>
      <c r="X4479" s="3" t="e">
        <f t="shared" si="1036"/>
        <v>#DIV/0!</v>
      </c>
      <c r="Y4479" t="e">
        <f t="shared" si="1037"/>
        <v>#DIV/0!</v>
      </c>
      <c r="AD4479" t="e">
        <f t="shared" si="1038"/>
        <v>#DIV/0!</v>
      </c>
      <c r="AI4479" t="e">
        <f t="shared" si="1039"/>
        <v>#DIV/0!</v>
      </c>
      <c r="AJ4479" t="e">
        <f t="shared" si="1040"/>
        <v>#DIV/0!</v>
      </c>
      <c r="AK4479" s="1" t="e">
        <f>IF(AND(OR(#REF!&gt;1.49,#REF!&lt; 0.67),#REF!&lt; 0.05),"TL regulate","none")</f>
        <v>#REF!</v>
      </c>
      <c r="AL4479" s="1" t="e">
        <f t="shared" si="1041"/>
        <v>#DIV/0!</v>
      </c>
      <c r="AM4479" s="1" t="e">
        <f t="shared" si="1042"/>
        <v>#DIV/0!</v>
      </c>
      <c r="AO4479">
        <v>0</v>
      </c>
      <c r="AP4479">
        <v>0</v>
      </c>
      <c r="AQ4479">
        <v>0</v>
      </c>
      <c r="AR4479">
        <v>0</v>
      </c>
      <c r="AS4479">
        <f t="shared" si="1043"/>
        <v>0</v>
      </c>
      <c r="AT4479">
        <v>0</v>
      </c>
      <c r="AU4479">
        <v>0</v>
      </c>
      <c r="AV4479">
        <v>0</v>
      </c>
      <c r="AW4479">
        <v>0</v>
      </c>
      <c r="AX4479">
        <f t="shared" si="1044"/>
        <v>0</v>
      </c>
      <c r="AY4479">
        <v>0</v>
      </c>
      <c r="AZ4479">
        <v>0</v>
      </c>
      <c r="BA4479">
        <v>0</v>
      </c>
      <c r="BB4479">
        <v>0</v>
      </c>
      <c r="BC4479">
        <f t="shared" si="1045"/>
        <v>0</v>
      </c>
      <c r="BE4479" t="str">
        <f t="shared" si="1046"/>
        <v>void</v>
      </c>
      <c r="BF4479">
        <f t="shared" si="1047"/>
        <v>0</v>
      </c>
      <c r="BG4479">
        <f t="shared" si="1048"/>
        <v>0</v>
      </c>
      <c r="BH4479">
        <f t="shared" si="1049"/>
        <v>0</v>
      </c>
    </row>
    <row r="4480" spans="1:60" x14ac:dyDescent="0.45">
      <c r="A4480" t="s">
        <v>18447</v>
      </c>
      <c r="B4480" t="s">
        <v>18448</v>
      </c>
      <c r="C4480" t="s">
        <v>18449</v>
      </c>
      <c r="D4480" t="s">
        <v>18450</v>
      </c>
      <c r="E4480" t="s">
        <v>18450</v>
      </c>
      <c r="F4480">
        <v>0</v>
      </c>
      <c r="G4480">
        <v>0.99520699999999995</v>
      </c>
      <c r="H4480">
        <v>1</v>
      </c>
      <c r="I4480" t="s">
        <v>56</v>
      </c>
      <c r="J4480" t="s">
        <v>57</v>
      </c>
      <c r="K4480" t="s">
        <v>281</v>
      </c>
      <c r="L4480" t="s">
        <v>18451</v>
      </c>
      <c r="M4480" t="s">
        <v>18452</v>
      </c>
      <c r="N4480">
        <v>6</v>
      </c>
      <c r="S4480" t="e">
        <f t="shared" si="1035"/>
        <v>#DIV/0!</v>
      </c>
      <c r="X4480" s="3" t="e">
        <f t="shared" si="1036"/>
        <v>#DIV/0!</v>
      </c>
      <c r="Y4480" t="e">
        <f t="shared" si="1037"/>
        <v>#DIV/0!</v>
      </c>
      <c r="AD4480" t="e">
        <f t="shared" si="1038"/>
        <v>#DIV/0!</v>
      </c>
      <c r="AI4480" t="e">
        <f t="shared" si="1039"/>
        <v>#DIV/0!</v>
      </c>
      <c r="AJ4480" t="e">
        <f t="shared" si="1040"/>
        <v>#DIV/0!</v>
      </c>
      <c r="AK4480" s="1" t="e">
        <f>IF(AND(OR(#REF!&gt;1.49,#REF!&lt; 0.67),#REF!&lt; 0.05),"TL regulate","none")</f>
        <v>#REF!</v>
      </c>
      <c r="AL4480" s="1" t="e">
        <f t="shared" si="1041"/>
        <v>#DIV/0!</v>
      </c>
      <c r="AM4480" s="1" t="e">
        <f t="shared" si="1042"/>
        <v>#DIV/0!</v>
      </c>
      <c r="AO4480">
        <v>0</v>
      </c>
      <c r="AP4480">
        <v>0</v>
      </c>
      <c r="AQ4480">
        <v>58345000</v>
      </c>
      <c r="AR4480">
        <v>0</v>
      </c>
      <c r="AS4480">
        <f t="shared" si="1043"/>
        <v>58345000</v>
      </c>
      <c r="AT4480">
        <v>0</v>
      </c>
      <c r="AU4480">
        <v>0</v>
      </c>
      <c r="AV4480">
        <v>0</v>
      </c>
      <c r="AW4480">
        <v>0</v>
      </c>
      <c r="AX4480">
        <f t="shared" si="1044"/>
        <v>0</v>
      </c>
      <c r="AY4480">
        <v>0</v>
      </c>
      <c r="AZ4480">
        <v>0</v>
      </c>
      <c r="BA4480">
        <v>64205000</v>
      </c>
      <c r="BB4480">
        <v>0</v>
      </c>
      <c r="BC4480">
        <f t="shared" si="1045"/>
        <v>64205000</v>
      </c>
      <c r="BE4480" t="str">
        <f t="shared" si="1046"/>
        <v xml:space="preserve"> TL repressed</v>
      </c>
      <c r="BF4480">
        <f t="shared" si="1047"/>
        <v>1</v>
      </c>
      <c r="BG4480">
        <f t="shared" si="1048"/>
        <v>0</v>
      </c>
      <c r="BH4480">
        <f t="shared" si="1049"/>
        <v>1</v>
      </c>
    </row>
    <row r="4481" spans="1:60" x14ac:dyDescent="0.45">
      <c r="A4481" t="s">
        <v>18453</v>
      </c>
      <c r="B4481" t="s">
        <v>18454</v>
      </c>
      <c r="C4481" t="s">
        <v>18455</v>
      </c>
      <c r="D4481" t="s">
        <v>18456</v>
      </c>
      <c r="E4481" t="s">
        <v>18456</v>
      </c>
      <c r="F4481">
        <v>0</v>
      </c>
      <c r="G4481">
        <v>0.94393800000000005</v>
      </c>
      <c r="H4481">
        <v>1</v>
      </c>
      <c r="I4481" t="s">
        <v>56</v>
      </c>
      <c r="J4481" t="s">
        <v>57</v>
      </c>
      <c r="K4481" t="s">
        <v>1944</v>
      </c>
      <c r="L4481" t="s">
        <v>18457</v>
      </c>
      <c r="M4481" t="s">
        <v>18458</v>
      </c>
      <c r="N4481">
        <v>11</v>
      </c>
      <c r="S4481" t="e">
        <f t="shared" si="1035"/>
        <v>#DIV/0!</v>
      </c>
      <c r="X4481" s="3" t="e">
        <f t="shared" si="1036"/>
        <v>#DIV/0!</v>
      </c>
      <c r="Y4481" t="e">
        <f t="shared" si="1037"/>
        <v>#DIV/0!</v>
      </c>
      <c r="AD4481" t="e">
        <f t="shared" si="1038"/>
        <v>#DIV/0!</v>
      </c>
      <c r="AI4481" t="e">
        <f t="shared" si="1039"/>
        <v>#DIV/0!</v>
      </c>
      <c r="AJ4481" t="e">
        <f t="shared" si="1040"/>
        <v>#DIV/0!</v>
      </c>
      <c r="AK4481" s="1" t="e">
        <f>IF(AND(OR(#REF!&gt;1.49,#REF!&lt; 0.67),#REF!&lt; 0.05),"TL regulate","none")</f>
        <v>#REF!</v>
      </c>
      <c r="AL4481" s="1" t="e">
        <f t="shared" si="1041"/>
        <v>#DIV/0!</v>
      </c>
      <c r="AM4481" s="1" t="e">
        <f t="shared" si="1042"/>
        <v>#DIV/0!</v>
      </c>
      <c r="AO4481">
        <v>0</v>
      </c>
      <c r="AP4481">
        <v>0</v>
      </c>
      <c r="AQ4481">
        <v>0</v>
      </c>
      <c r="AR4481">
        <v>0</v>
      </c>
      <c r="AS4481">
        <f t="shared" si="1043"/>
        <v>0</v>
      </c>
      <c r="AT4481">
        <v>0</v>
      </c>
      <c r="AU4481">
        <v>0</v>
      </c>
      <c r="AV4481">
        <v>0</v>
      </c>
      <c r="AW4481">
        <v>0</v>
      </c>
      <c r="AX4481">
        <f t="shared" si="1044"/>
        <v>0</v>
      </c>
      <c r="AY4481">
        <v>0</v>
      </c>
      <c r="AZ4481">
        <v>0</v>
      </c>
      <c r="BA4481">
        <v>0</v>
      </c>
      <c r="BB4481">
        <v>0</v>
      </c>
      <c r="BC4481">
        <f t="shared" si="1045"/>
        <v>0</v>
      </c>
      <c r="BE4481" t="str">
        <f t="shared" si="1046"/>
        <v>void</v>
      </c>
      <c r="BF4481">
        <f t="shared" si="1047"/>
        <v>0</v>
      </c>
      <c r="BG4481">
        <f t="shared" si="1048"/>
        <v>0</v>
      </c>
      <c r="BH4481">
        <f t="shared" si="1049"/>
        <v>0</v>
      </c>
    </row>
    <row r="4482" spans="1:60" x14ac:dyDescent="0.45">
      <c r="A4482" t="s">
        <v>18459</v>
      </c>
      <c r="B4482" t="s">
        <v>1500</v>
      </c>
      <c r="C4482" t="s">
        <v>18460</v>
      </c>
      <c r="D4482" t="s">
        <v>1502</v>
      </c>
      <c r="E4482" t="s">
        <v>1502</v>
      </c>
      <c r="F4482" t="s">
        <v>1503</v>
      </c>
      <c r="G4482">
        <v>0.62377099999999996</v>
      </c>
      <c r="H4482">
        <v>1</v>
      </c>
      <c r="I4482" t="s">
        <v>56</v>
      </c>
      <c r="J4482" t="s">
        <v>57</v>
      </c>
      <c r="K4482" t="s">
        <v>1972</v>
      </c>
      <c r="L4482" t="s">
        <v>18461</v>
      </c>
      <c r="M4482" t="s">
        <v>18462</v>
      </c>
      <c r="N4482">
        <v>7</v>
      </c>
      <c r="S4482" t="e">
        <f t="shared" ref="S4482:S4545" si="1050">AVERAGE(O4482:R4482)</f>
        <v>#DIV/0!</v>
      </c>
      <c r="X4482" s="3" t="e">
        <f t="shared" ref="X4482:X4545" si="1051">AVERAGE(T4482:W4482)</f>
        <v>#DIV/0!</v>
      </c>
      <c r="Y4482" t="e">
        <f t="shared" ref="Y4482:Y4545" si="1052">TTEST(T4482:W4482,$BM$2:$BO$2,2,2)</f>
        <v>#DIV/0!</v>
      </c>
      <c r="AD4482" t="e">
        <f t="shared" ref="AD4482:AD4545" si="1053">AVERAGE(Z4482:AC4482)</f>
        <v>#DIV/0!</v>
      </c>
      <c r="AI4482" t="e">
        <f t="shared" ref="AI4482:AI4545" si="1054">AVERAGE(AE4482:AH4482)</f>
        <v>#DIV/0!</v>
      </c>
      <c r="AJ4482" t="e">
        <f t="shared" ref="AJ4482:AJ4545" si="1055">TTEST(AE4482:AH4482,$BM$2:$BO$2,2,2)</f>
        <v>#DIV/0!</v>
      </c>
      <c r="AK4482" s="1" t="e">
        <f>IF(AND(OR(#REF!&gt;1.49,#REF!&lt; 0.67),#REF!&lt; 0.05),"TL regulate","none")</f>
        <v>#REF!</v>
      </c>
      <c r="AL4482" s="1" t="e">
        <f t="shared" ref="AL4482:AL4545" si="1056">IF(AND(OR(X4482&gt;1.49, X4482&lt;0.67), Y4482&lt;0.05), "ceL regulate","none")</f>
        <v>#DIV/0!</v>
      </c>
      <c r="AM4482" s="1" t="e">
        <f t="shared" ref="AM4482:AM4545" si="1057">IF(AND(OR(AI4482&gt;1.49,AI4482&lt;0.67), AJ4482&lt;0.05),"differential regulated","void")</f>
        <v>#DIV/0!</v>
      </c>
      <c r="AO4482">
        <v>0</v>
      </c>
      <c r="AP4482">
        <v>0</v>
      </c>
      <c r="AQ4482">
        <v>0</v>
      </c>
      <c r="AR4482">
        <v>0</v>
      </c>
      <c r="AS4482">
        <f t="shared" ref="AS4482:AS4545" si="1058">SUM(AO4482:AR4482)</f>
        <v>0</v>
      </c>
      <c r="AT4482">
        <v>0</v>
      </c>
      <c r="AU4482">
        <v>0</v>
      </c>
      <c r="AV4482">
        <v>0</v>
      </c>
      <c r="AW4482">
        <v>0</v>
      </c>
      <c r="AX4482">
        <f t="shared" ref="AX4482:AX4545" si="1059">SUM(AT4482:AW4482)</f>
        <v>0</v>
      </c>
      <c r="AY4482">
        <v>0</v>
      </c>
      <c r="AZ4482">
        <v>0</v>
      </c>
      <c r="BA4482">
        <v>0</v>
      </c>
      <c r="BB4482">
        <v>0</v>
      </c>
      <c r="BC4482">
        <f t="shared" ref="BC4482:BC4545" si="1060">SUM(AY4482:BB4482)</f>
        <v>0</v>
      </c>
      <c r="BE4482" t="str">
        <f t="shared" ref="BE4482:BE4545" si="1061">_xlfn.IFS(AND(AS4482=0, AND(AX4482&gt;0,BC4482&gt;0)),"LPS repressed",AND(AS4482=0,AX4482=0,BC4482=0),"void",AND(AX4482=0, AS4482*BC4482&gt;0)," TL repressed",AND(BC4482=0, AS4482*AX4482&gt;0),"Cel repressed",AND(AS4482&gt;0, AX4482=0, BC4482=0),"LPS only",AND(AS4482=0, AX4482&gt;0, BC4482=0),"TL only",AND(AS4482=0, AX4482=0, BC4482&gt;0),"Cel only",AS4482*AX4482*BC4482&gt;0,"void")</f>
        <v>void</v>
      </c>
      <c r="BF4482">
        <f t="shared" ref="BF4482:BF4545" si="1062">COUNTIF(AO4482:AR4482,"&gt;0")</f>
        <v>0</v>
      </c>
      <c r="BG4482">
        <f t="shared" ref="BG4482:BG4545" si="1063">COUNTIF(AT4482:AW4482,"&gt;0")</f>
        <v>0</v>
      </c>
      <c r="BH4482">
        <f t="shared" ref="BH4482:BH4545" si="1064">COUNTIF(AY4482:BB4482,"&gt;0")</f>
        <v>0</v>
      </c>
    </row>
    <row r="4483" spans="1:60" x14ac:dyDescent="0.45">
      <c r="A4483" t="s">
        <v>18463</v>
      </c>
      <c r="B4483" t="s">
        <v>1500</v>
      </c>
      <c r="C4483" t="s">
        <v>18464</v>
      </c>
      <c r="D4483" t="s">
        <v>1502</v>
      </c>
      <c r="E4483" t="s">
        <v>1502</v>
      </c>
      <c r="F4483" t="s">
        <v>1503</v>
      </c>
      <c r="G4483">
        <v>0.78634800000000005</v>
      </c>
      <c r="H4483">
        <v>1</v>
      </c>
      <c r="I4483" t="s">
        <v>80</v>
      </c>
      <c r="J4483" t="s">
        <v>57</v>
      </c>
      <c r="K4483" t="s">
        <v>377</v>
      </c>
      <c r="L4483" t="s">
        <v>18465</v>
      </c>
      <c r="M4483" t="s">
        <v>18466</v>
      </c>
      <c r="N4483">
        <v>8</v>
      </c>
      <c r="S4483" t="e">
        <f t="shared" si="1050"/>
        <v>#DIV/0!</v>
      </c>
      <c r="X4483" s="3" t="e">
        <f t="shared" si="1051"/>
        <v>#DIV/0!</v>
      </c>
      <c r="Y4483" t="e">
        <f t="shared" si="1052"/>
        <v>#DIV/0!</v>
      </c>
      <c r="AD4483" t="e">
        <f t="shared" si="1053"/>
        <v>#DIV/0!</v>
      </c>
      <c r="AI4483" t="e">
        <f t="shared" si="1054"/>
        <v>#DIV/0!</v>
      </c>
      <c r="AJ4483" t="e">
        <f t="shared" si="1055"/>
        <v>#DIV/0!</v>
      </c>
      <c r="AK4483" s="1" t="e">
        <f>IF(AND(OR(#REF!&gt;1.49,#REF!&lt; 0.67),#REF!&lt; 0.05),"TL regulate","none")</f>
        <v>#REF!</v>
      </c>
      <c r="AL4483" s="1" t="e">
        <f t="shared" si="1056"/>
        <v>#DIV/0!</v>
      </c>
      <c r="AM4483" s="1" t="e">
        <f t="shared" si="1057"/>
        <v>#DIV/0!</v>
      </c>
      <c r="AO4483">
        <v>0</v>
      </c>
      <c r="AP4483">
        <v>0</v>
      </c>
      <c r="AQ4483">
        <v>0</v>
      </c>
      <c r="AR4483">
        <v>0</v>
      </c>
      <c r="AS4483">
        <f t="shared" si="1058"/>
        <v>0</v>
      </c>
      <c r="AT4483">
        <v>0</v>
      </c>
      <c r="AU4483">
        <v>0</v>
      </c>
      <c r="AV4483">
        <v>0</v>
      </c>
      <c r="AW4483">
        <v>0</v>
      </c>
      <c r="AX4483">
        <f t="shared" si="1059"/>
        <v>0</v>
      </c>
      <c r="AY4483">
        <v>0</v>
      </c>
      <c r="AZ4483">
        <v>0</v>
      </c>
      <c r="BA4483">
        <v>0</v>
      </c>
      <c r="BB4483">
        <v>0</v>
      </c>
      <c r="BC4483">
        <f t="shared" si="1060"/>
        <v>0</v>
      </c>
      <c r="BE4483" t="str">
        <f t="shared" si="1061"/>
        <v>void</v>
      </c>
      <c r="BF4483">
        <f t="shared" si="1062"/>
        <v>0</v>
      </c>
      <c r="BG4483">
        <f t="shared" si="1063"/>
        <v>0</v>
      </c>
      <c r="BH4483">
        <f t="shared" si="1064"/>
        <v>0</v>
      </c>
    </row>
    <row r="4484" spans="1:60" x14ac:dyDescent="0.45">
      <c r="A4484" t="s">
        <v>18467</v>
      </c>
      <c r="B4484" t="s">
        <v>18468</v>
      </c>
      <c r="C4484">
        <v>537</v>
      </c>
      <c r="D4484" t="s">
        <v>18468</v>
      </c>
      <c r="E4484" t="s">
        <v>18468</v>
      </c>
      <c r="F4484" t="s">
        <v>18469</v>
      </c>
      <c r="G4484">
        <v>1</v>
      </c>
      <c r="H4484">
        <v>1</v>
      </c>
      <c r="I4484" t="s">
        <v>56</v>
      </c>
      <c r="J4484" t="s">
        <v>57</v>
      </c>
      <c r="K4484" t="s">
        <v>743</v>
      </c>
      <c r="L4484" t="s">
        <v>18470</v>
      </c>
      <c r="M4484" t="s">
        <v>18471</v>
      </c>
      <c r="N4484">
        <v>13</v>
      </c>
      <c r="S4484" t="e">
        <f t="shared" si="1050"/>
        <v>#DIV/0!</v>
      </c>
      <c r="X4484" s="3" t="e">
        <f t="shared" si="1051"/>
        <v>#DIV/0!</v>
      </c>
      <c r="Y4484" t="e">
        <f t="shared" si="1052"/>
        <v>#DIV/0!</v>
      </c>
      <c r="AD4484" t="e">
        <f t="shared" si="1053"/>
        <v>#DIV/0!</v>
      </c>
      <c r="AI4484" t="e">
        <f t="shared" si="1054"/>
        <v>#DIV/0!</v>
      </c>
      <c r="AJ4484" t="e">
        <f t="shared" si="1055"/>
        <v>#DIV/0!</v>
      </c>
      <c r="AK4484" s="1" t="e">
        <f>IF(AND(OR(#REF!&gt;1.49,#REF!&lt; 0.67),#REF!&lt; 0.05),"TL regulate","none")</f>
        <v>#REF!</v>
      </c>
      <c r="AL4484" s="1" t="e">
        <f t="shared" si="1056"/>
        <v>#DIV/0!</v>
      </c>
      <c r="AM4484" s="1" t="e">
        <f t="shared" si="1057"/>
        <v>#DIV/0!</v>
      </c>
      <c r="AO4484">
        <v>0</v>
      </c>
      <c r="AP4484">
        <v>0</v>
      </c>
      <c r="AQ4484">
        <v>12266000</v>
      </c>
      <c r="AR4484">
        <v>0</v>
      </c>
      <c r="AS4484">
        <f t="shared" si="1058"/>
        <v>12266000</v>
      </c>
      <c r="AT4484">
        <v>0</v>
      </c>
      <c r="AU4484">
        <v>0</v>
      </c>
      <c r="AV4484">
        <v>0</v>
      </c>
      <c r="AW4484">
        <v>0</v>
      </c>
      <c r="AX4484">
        <f t="shared" si="1059"/>
        <v>0</v>
      </c>
      <c r="AY4484">
        <v>0</v>
      </c>
      <c r="AZ4484">
        <v>0</v>
      </c>
      <c r="BA4484">
        <v>0</v>
      </c>
      <c r="BB4484">
        <v>0</v>
      </c>
      <c r="BC4484">
        <f t="shared" si="1060"/>
        <v>0</v>
      </c>
      <c r="BE4484" t="str">
        <f t="shared" si="1061"/>
        <v>LPS only</v>
      </c>
      <c r="BF4484">
        <f t="shared" si="1062"/>
        <v>1</v>
      </c>
      <c r="BG4484">
        <f t="shared" si="1063"/>
        <v>0</v>
      </c>
      <c r="BH4484">
        <f t="shared" si="1064"/>
        <v>0</v>
      </c>
    </row>
    <row r="4485" spans="1:60" x14ac:dyDescent="0.45">
      <c r="A4485" t="s">
        <v>18472</v>
      </c>
      <c r="B4485" t="s">
        <v>790</v>
      </c>
      <c r="C4485" t="s">
        <v>1977</v>
      </c>
      <c r="D4485" t="s">
        <v>792</v>
      </c>
      <c r="E4485" t="s">
        <v>792</v>
      </c>
      <c r="F4485" t="s">
        <v>793</v>
      </c>
      <c r="G4485">
        <v>0.49991999999999998</v>
      </c>
      <c r="H4485">
        <v>1</v>
      </c>
      <c r="I4485" t="s">
        <v>56</v>
      </c>
      <c r="J4485" t="s">
        <v>57</v>
      </c>
      <c r="K4485" t="s">
        <v>1504</v>
      </c>
      <c r="L4485" t="s">
        <v>18473</v>
      </c>
      <c r="M4485" t="s">
        <v>18474</v>
      </c>
      <c r="N4485">
        <v>1</v>
      </c>
      <c r="S4485" t="e">
        <f t="shared" si="1050"/>
        <v>#DIV/0!</v>
      </c>
      <c r="X4485" s="3" t="e">
        <f t="shared" si="1051"/>
        <v>#DIV/0!</v>
      </c>
      <c r="Y4485" t="e">
        <f t="shared" si="1052"/>
        <v>#DIV/0!</v>
      </c>
      <c r="AD4485" t="e">
        <f t="shared" si="1053"/>
        <v>#DIV/0!</v>
      </c>
      <c r="AI4485" t="e">
        <f t="shared" si="1054"/>
        <v>#DIV/0!</v>
      </c>
      <c r="AJ4485" t="e">
        <f t="shared" si="1055"/>
        <v>#DIV/0!</v>
      </c>
      <c r="AK4485" s="1" t="e">
        <f>IF(AND(OR(#REF!&gt;1.49,#REF!&lt; 0.67),#REF!&lt; 0.05),"TL regulate","none")</f>
        <v>#REF!</v>
      </c>
      <c r="AL4485" s="1" t="e">
        <f t="shared" si="1056"/>
        <v>#DIV/0!</v>
      </c>
      <c r="AM4485" s="1" t="e">
        <f t="shared" si="1057"/>
        <v>#DIV/0!</v>
      </c>
      <c r="AO4485">
        <v>0</v>
      </c>
      <c r="AP4485">
        <v>0</v>
      </c>
      <c r="AQ4485">
        <v>0</v>
      </c>
      <c r="AR4485">
        <v>12089000</v>
      </c>
      <c r="AS4485">
        <f t="shared" si="1058"/>
        <v>12089000</v>
      </c>
      <c r="AT4485">
        <v>0</v>
      </c>
      <c r="AU4485">
        <v>0</v>
      </c>
      <c r="AV4485">
        <v>0</v>
      </c>
      <c r="AW4485">
        <v>0</v>
      </c>
      <c r="AX4485">
        <f t="shared" si="1059"/>
        <v>0</v>
      </c>
      <c r="AY4485">
        <v>0</v>
      </c>
      <c r="AZ4485">
        <v>0</v>
      </c>
      <c r="BA4485">
        <v>0</v>
      </c>
      <c r="BB4485">
        <v>0</v>
      </c>
      <c r="BC4485">
        <f t="shared" si="1060"/>
        <v>0</v>
      </c>
      <c r="BE4485" t="str">
        <f t="shared" si="1061"/>
        <v>LPS only</v>
      </c>
      <c r="BF4485">
        <f t="shared" si="1062"/>
        <v>1</v>
      </c>
      <c r="BG4485">
        <f t="shared" si="1063"/>
        <v>0</v>
      </c>
      <c r="BH4485">
        <f t="shared" si="1064"/>
        <v>0</v>
      </c>
    </row>
    <row r="4486" spans="1:60" x14ac:dyDescent="0.45">
      <c r="A4486" t="s">
        <v>18475</v>
      </c>
      <c r="B4486" t="s">
        <v>790</v>
      </c>
      <c r="C4486" t="s">
        <v>18476</v>
      </c>
      <c r="D4486" t="s">
        <v>792</v>
      </c>
      <c r="E4486" t="s">
        <v>792</v>
      </c>
      <c r="F4486" t="s">
        <v>793</v>
      </c>
      <c r="G4486">
        <v>0.98183600000000004</v>
      </c>
      <c r="H4486">
        <v>1</v>
      </c>
      <c r="I4486" t="s">
        <v>56</v>
      </c>
      <c r="J4486" t="s">
        <v>57</v>
      </c>
      <c r="K4486" t="s">
        <v>1165</v>
      </c>
      <c r="L4486" t="s">
        <v>18477</v>
      </c>
      <c r="M4486" t="s">
        <v>18478</v>
      </c>
      <c r="N4486">
        <v>5</v>
      </c>
      <c r="S4486" t="e">
        <f t="shared" si="1050"/>
        <v>#DIV/0!</v>
      </c>
      <c r="X4486" s="3" t="e">
        <f t="shared" si="1051"/>
        <v>#DIV/0!</v>
      </c>
      <c r="Y4486" t="e">
        <f t="shared" si="1052"/>
        <v>#DIV/0!</v>
      </c>
      <c r="AD4486" t="e">
        <f t="shared" si="1053"/>
        <v>#DIV/0!</v>
      </c>
      <c r="AI4486" t="e">
        <f t="shared" si="1054"/>
        <v>#DIV/0!</v>
      </c>
      <c r="AJ4486" t="e">
        <f t="shared" si="1055"/>
        <v>#DIV/0!</v>
      </c>
      <c r="AK4486" s="1" t="e">
        <f>IF(AND(OR(#REF!&gt;1.49,#REF!&lt; 0.67),#REF!&lt; 0.05),"TL regulate","none")</f>
        <v>#REF!</v>
      </c>
      <c r="AL4486" s="1" t="e">
        <f t="shared" si="1056"/>
        <v>#DIV/0!</v>
      </c>
      <c r="AM4486" s="1" t="e">
        <f t="shared" si="1057"/>
        <v>#DIV/0!</v>
      </c>
      <c r="AO4486">
        <v>0</v>
      </c>
      <c r="AP4486">
        <v>0</v>
      </c>
      <c r="AQ4486">
        <v>0</v>
      </c>
      <c r="AR4486">
        <v>12089000</v>
      </c>
      <c r="AS4486">
        <f t="shared" si="1058"/>
        <v>12089000</v>
      </c>
      <c r="AT4486">
        <v>59034000</v>
      </c>
      <c r="AU4486">
        <v>0</v>
      </c>
      <c r="AV4486">
        <v>0</v>
      </c>
      <c r="AW4486">
        <v>0</v>
      </c>
      <c r="AX4486">
        <f t="shared" si="1059"/>
        <v>59034000</v>
      </c>
      <c r="AY4486">
        <v>0</v>
      </c>
      <c r="AZ4486">
        <v>0</v>
      </c>
      <c r="BA4486">
        <v>0</v>
      </c>
      <c r="BB4486">
        <v>13188000</v>
      </c>
      <c r="BC4486">
        <f t="shared" si="1060"/>
        <v>13188000</v>
      </c>
      <c r="BE4486" t="str">
        <f t="shared" si="1061"/>
        <v>void</v>
      </c>
      <c r="BF4486">
        <f t="shared" si="1062"/>
        <v>1</v>
      </c>
      <c r="BG4486">
        <f t="shared" si="1063"/>
        <v>1</v>
      </c>
      <c r="BH4486">
        <f t="shared" si="1064"/>
        <v>1</v>
      </c>
    </row>
    <row r="4487" spans="1:60" x14ac:dyDescent="0.45">
      <c r="A4487" t="s">
        <v>18479</v>
      </c>
      <c r="B4487" t="s">
        <v>18480</v>
      </c>
      <c r="C4487">
        <v>6</v>
      </c>
      <c r="D4487" t="s">
        <v>18480</v>
      </c>
      <c r="E4487" t="s">
        <v>18480</v>
      </c>
      <c r="F4487" t="s">
        <v>18481</v>
      </c>
      <c r="G4487">
        <v>0.99959500000000001</v>
      </c>
      <c r="H4487">
        <v>1</v>
      </c>
      <c r="I4487" t="s">
        <v>56</v>
      </c>
      <c r="J4487" t="s">
        <v>57</v>
      </c>
      <c r="K4487" t="s">
        <v>366</v>
      </c>
      <c r="L4487" t="s">
        <v>18482</v>
      </c>
      <c r="M4487" t="s">
        <v>18483</v>
      </c>
      <c r="N4487">
        <v>5</v>
      </c>
      <c r="S4487" t="e">
        <f t="shared" si="1050"/>
        <v>#DIV/0!</v>
      </c>
      <c r="X4487" s="3" t="e">
        <f t="shared" si="1051"/>
        <v>#DIV/0!</v>
      </c>
      <c r="Y4487" t="e">
        <f t="shared" si="1052"/>
        <v>#DIV/0!</v>
      </c>
      <c r="AD4487" t="e">
        <f t="shared" si="1053"/>
        <v>#DIV/0!</v>
      </c>
      <c r="AI4487" t="e">
        <f t="shared" si="1054"/>
        <v>#DIV/0!</v>
      </c>
      <c r="AJ4487" t="e">
        <f t="shared" si="1055"/>
        <v>#DIV/0!</v>
      </c>
      <c r="AK4487" s="1" t="e">
        <f>IF(AND(OR(#REF!&gt;1.49,#REF!&lt; 0.67),#REF!&lt; 0.05),"TL regulate","none")</f>
        <v>#REF!</v>
      </c>
      <c r="AL4487" s="1" t="e">
        <f t="shared" si="1056"/>
        <v>#DIV/0!</v>
      </c>
      <c r="AM4487" s="1" t="e">
        <f t="shared" si="1057"/>
        <v>#DIV/0!</v>
      </c>
      <c r="AO4487">
        <v>0</v>
      </c>
      <c r="AP4487">
        <v>0</v>
      </c>
      <c r="AQ4487">
        <v>0</v>
      </c>
      <c r="AR4487">
        <v>0</v>
      </c>
      <c r="AS4487">
        <f t="shared" si="1058"/>
        <v>0</v>
      </c>
      <c r="AT4487">
        <v>0</v>
      </c>
      <c r="AU4487">
        <v>0</v>
      </c>
      <c r="AV4487">
        <v>0</v>
      </c>
      <c r="AW4487">
        <v>0</v>
      </c>
      <c r="AX4487">
        <f t="shared" si="1059"/>
        <v>0</v>
      </c>
      <c r="AY4487">
        <v>0</v>
      </c>
      <c r="AZ4487">
        <v>0</v>
      </c>
      <c r="BA4487">
        <v>0</v>
      </c>
      <c r="BB4487">
        <v>0</v>
      </c>
      <c r="BC4487">
        <f t="shared" si="1060"/>
        <v>0</v>
      </c>
      <c r="BE4487" t="str">
        <f t="shared" si="1061"/>
        <v>void</v>
      </c>
      <c r="BF4487">
        <f t="shared" si="1062"/>
        <v>0</v>
      </c>
      <c r="BG4487">
        <f t="shared" si="1063"/>
        <v>0</v>
      </c>
      <c r="BH4487">
        <f t="shared" si="1064"/>
        <v>0</v>
      </c>
    </row>
    <row r="4488" spans="1:60" x14ac:dyDescent="0.45">
      <c r="A4488" t="s">
        <v>18484</v>
      </c>
      <c r="B4488" t="s">
        <v>3158</v>
      </c>
      <c r="C4488" t="s">
        <v>3000</v>
      </c>
      <c r="D4488" t="s">
        <v>3160</v>
      </c>
      <c r="E4488" t="s">
        <v>3160</v>
      </c>
      <c r="F4488" t="s">
        <v>3161</v>
      </c>
      <c r="G4488">
        <v>0.98289499999999996</v>
      </c>
      <c r="H4488">
        <v>1</v>
      </c>
      <c r="I4488" t="s">
        <v>56</v>
      </c>
      <c r="J4488" t="s">
        <v>57</v>
      </c>
      <c r="K4488" t="s">
        <v>978</v>
      </c>
      <c r="L4488" t="s">
        <v>18485</v>
      </c>
      <c r="M4488" t="s">
        <v>18486</v>
      </c>
      <c r="N4488">
        <v>1</v>
      </c>
      <c r="S4488" t="e">
        <f t="shared" si="1050"/>
        <v>#DIV/0!</v>
      </c>
      <c r="X4488" s="3" t="e">
        <f t="shared" si="1051"/>
        <v>#DIV/0!</v>
      </c>
      <c r="Y4488" t="e">
        <f t="shared" si="1052"/>
        <v>#DIV/0!</v>
      </c>
      <c r="AD4488" t="e">
        <f t="shared" si="1053"/>
        <v>#DIV/0!</v>
      </c>
      <c r="AI4488" t="e">
        <f t="shared" si="1054"/>
        <v>#DIV/0!</v>
      </c>
      <c r="AJ4488" t="e">
        <f t="shared" si="1055"/>
        <v>#DIV/0!</v>
      </c>
      <c r="AK4488" s="1" t="e">
        <f>IF(AND(OR(#REF!&gt;1.49,#REF!&lt; 0.67),#REF!&lt; 0.05),"TL regulate","none")</f>
        <v>#REF!</v>
      </c>
      <c r="AL4488" s="1" t="e">
        <f t="shared" si="1056"/>
        <v>#DIV/0!</v>
      </c>
      <c r="AM4488" s="1" t="e">
        <f t="shared" si="1057"/>
        <v>#DIV/0!</v>
      </c>
      <c r="AO4488">
        <v>48155000</v>
      </c>
      <c r="AP4488">
        <v>0</v>
      </c>
      <c r="AQ4488">
        <v>39384000</v>
      </c>
      <c r="AR4488">
        <v>42405000</v>
      </c>
      <c r="AS4488">
        <f t="shared" si="1058"/>
        <v>129944000</v>
      </c>
      <c r="AT4488">
        <v>0</v>
      </c>
      <c r="AU4488">
        <v>0</v>
      </c>
      <c r="AV4488">
        <v>0</v>
      </c>
      <c r="AW4488">
        <v>0</v>
      </c>
      <c r="AX4488">
        <f t="shared" si="1059"/>
        <v>0</v>
      </c>
      <c r="AY4488">
        <v>0</v>
      </c>
      <c r="AZ4488">
        <v>0</v>
      </c>
      <c r="BA4488">
        <v>0</v>
      </c>
      <c r="BB4488">
        <v>0</v>
      </c>
      <c r="BC4488">
        <f t="shared" si="1060"/>
        <v>0</v>
      </c>
      <c r="BE4488" t="str">
        <f t="shared" si="1061"/>
        <v>LPS only</v>
      </c>
      <c r="BF4488">
        <f t="shared" si="1062"/>
        <v>3</v>
      </c>
      <c r="BG4488">
        <f t="shared" si="1063"/>
        <v>0</v>
      </c>
      <c r="BH4488">
        <f t="shared" si="1064"/>
        <v>0</v>
      </c>
    </row>
    <row r="4489" spans="1:60" x14ac:dyDescent="0.45">
      <c r="A4489" t="s">
        <v>18487</v>
      </c>
      <c r="B4489" t="s">
        <v>18488</v>
      </c>
      <c r="C4489" t="s">
        <v>18489</v>
      </c>
      <c r="D4489" t="s">
        <v>18490</v>
      </c>
      <c r="E4489" t="s">
        <v>18490</v>
      </c>
      <c r="F4489">
        <v>0</v>
      </c>
      <c r="G4489">
        <v>0.32394299999999998</v>
      </c>
      <c r="H4489">
        <v>0</v>
      </c>
      <c r="I4489" t="s">
        <v>56</v>
      </c>
      <c r="J4489" t="s">
        <v>63</v>
      </c>
      <c r="K4489" t="s">
        <v>64</v>
      </c>
      <c r="L4489" t="s">
        <v>18491</v>
      </c>
      <c r="M4489" t="s">
        <v>18492</v>
      </c>
      <c r="N4489">
        <v>7</v>
      </c>
      <c r="S4489" t="e">
        <f t="shared" si="1050"/>
        <v>#DIV/0!</v>
      </c>
      <c r="X4489" s="3" t="e">
        <f t="shared" si="1051"/>
        <v>#DIV/0!</v>
      </c>
      <c r="Y4489" t="e">
        <f t="shared" si="1052"/>
        <v>#DIV/0!</v>
      </c>
      <c r="AD4489" t="e">
        <f t="shared" si="1053"/>
        <v>#DIV/0!</v>
      </c>
      <c r="AI4489" t="e">
        <f t="shared" si="1054"/>
        <v>#DIV/0!</v>
      </c>
      <c r="AJ4489" t="e">
        <f t="shared" si="1055"/>
        <v>#DIV/0!</v>
      </c>
      <c r="AK4489" s="1" t="e">
        <f>IF(AND(OR(#REF!&gt;1.49,#REF!&lt; 0.67),#REF!&lt; 0.05),"TL regulate","none")</f>
        <v>#REF!</v>
      </c>
      <c r="AL4489" s="1" t="e">
        <f t="shared" si="1056"/>
        <v>#DIV/0!</v>
      </c>
      <c r="AM4489" s="1" t="e">
        <f t="shared" si="1057"/>
        <v>#DIV/0!</v>
      </c>
      <c r="AO4489">
        <v>0</v>
      </c>
      <c r="AP4489">
        <v>0</v>
      </c>
      <c r="AQ4489">
        <v>0</v>
      </c>
      <c r="AR4489">
        <v>0</v>
      </c>
      <c r="AS4489">
        <f t="shared" si="1058"/>
        <v>0</v>
      </c>
      <c r="AT4489">
        <v>0</v>
      </c>
      <c r="AU4489">
        <v>0</v>
      </c>
      <c r="AV4489">
        <v>0</v>
      </c>
      <c r="AW4489">
        <v>0</v>
      </c>
      <c r="AX4489">
        <f t="shared" si="1059"/>
        <v>0</v>
      </c>
      <c r="AY4489">
        <v>0</v>
      </c>
      <c r="AZ4489">
        <v>0</v>
      </c>
      <c r="BA4489">
        <v>0</v>
      </c>
      <c r="BB4489">
        <v>0</v>
      </c>
      <c r="BC4489">
        <f t="shared" si="1060"/>
        <v>0</v>
      </c>
      <c r="BE4489" t="str">
        <f t="shared" si="1061"/>
        <v>void</v>
      </c>
      <c r="BF4489">
        <f t="shared" si="1062"/>
        <v>0</v>
      </c>
      <c r="BG4489">
        <f t="shared" si="1063"/>
        <v>0</v>
      </c>
      <c r="BH4489">
        <f t="shared" si="1064"/>
        <v>0</v>
      </c>
    </row>
    <row r="4490" spans="1:60" x14ac:dyDescent="0.45">
      <c r="A4490" t="s">
        <v>18493</v>
      </c>
      <c r="B4490" t="s">
        <v>18488</v>
      </c>
      <c r="C4490" t="s">
        <v>18494</v>
      </c>
      <c r="D4490" t="s">
        <v>18490</v>
      </c>
      <c r="E4490" t="s">
        <v>18490</v>
      </c>
      <c r="F4490">
        <v>0</v>
      </c>
      <c r="G4490">
        <v>0.32394299999999998</v>
      </c>
      <c r="H4490">
        <v>0</v>
      </c>
      <c r="I4490" t="s">
        <v>56</v>
      </c>
      <c r="J4490" t="s">
        <v>57</v>
      </c>
      <c r="K4490" t="s">
        <v>329</v>
      </c>
      <c r="L4490" t="s">
        <v>18491</v>
      </c>
      <c r="M4490" t="s">
        <v>18492</v>
      </c>
      <c r="N4490">
        <v>3</v>
      </c>
      <c r="S4490" t="e">
        <f t="shared" si="1050"/>
        <v>#DIV/0!</v>
      </c>
      <c r="X4490" s="3" t="e">
        <f t="shared" si="1051"/>
        <v>#DIV/0!</v>
      </c>
      <c r="Y4490" t="e">
        <f t="shared" si="1052"/>
        <v>#DIV/0!</v>
      </c>
      <c r="AD4490" t="e">
        <f t="shared" si="1053"/>
        <v>#DIV/0!</v>
      </c>
      <c r="AI4490" t="e">
        <f t="shared" si="1054"/>
        <v>#DIV/0!</v>
      </c>
      <c r="AJ4490" t="e">
        <f t="shared" si="1055"/>
        <v>#DIV/0!</v>
      </c>
      <c r="AK4490" s="1" t="e">
        <f>IF(AND(OR(#REF!&gt;1.49,#REF!&lt; 0.67),#REF!&lt; 0.05),"TL regulate","none")</f>
        <v>#REF!</v>
      </c>
      <c r="AL4490" s="1" t="e">
        <f t="shared" si="1056"/>
        <v>#DIV/0!</v>
      </c>
      <c r="AM4490" s="1" t="e">
        <f t="shared" si="1057"/>
        <v>#DIV/0!</v>
      </c>
      <c r="AO4490">
        <v>0</v>
      </c>
      <c r="AP4490">
        <v>0</v>
      </c>
      <c r="AQ4490">
        <v>0</v>
      </c>
      <c r="AR4490">
        <v>0</v>
      </c>
      <c r="AS4490">
        <f t="shared" si="1058"/>
        <v>0</v>
      </c>
      <c r="AT4490">
        <v>0</v>
      </c>
      <c r="AU4490">
        <v>0</v>
      </c>
      <c r="AV4490">
        <v>0</v>
      </c>
      <c r="AW4490">
        <v>0</v>
      </c>
      <c r="AX4490">
        <f t="shared" si="1059"/>
        <v>0</v>
      </c>
      <c r="AY4490">
        <v>0</v>
      </c>
      <c r="AZ4490">
        <v>0</v>
      </c>
      <c r="BA4490">
        <v>0</v>
      </c>
      <c r="BB4490">
        <v>0</v>
      </c>
      <c r="BC4490">
        <f t="shared" si="1060"/>
        <v>0</v>
      </c>
      <c r="BE4490" t="str">
        <f t="shared" si="1061"/>
        <v>void</v>
      </c>
      <c r="BF4490">
        <f t="shared" si="1062"/>
        <v>0</v>
      </c>
      <c r="BG4490">
        <f t="shared" si="1063"/>
        <v>0</v>
      </c>
      <c r="BH4490">
        <f t="shared" si="1064"/>
        <v>0</v>
      </c>
    </row>
    <row r="4491" spans="1:60" x14ac:dyDescent="0.45">
      <c r="A4491" t="s">
        <v>18495</v>
      </c>
      <c r="B4491" t="s">
        <v>18488</v>
      </c>
      <c r="C4491" t="s">
        <v>18496</v>
      </c>
      <c r="D4491" t="s">
        <v>18490</v>
      </c>
      <c r="E4491" t="s">
        <v>18490</v>
      </c>
      <c r="F4491">
        <v>0</v>
      </c>
      <c r="G4491">
        <v>0.32394299999999998</v>
      </c>
      <c r="H4491">
        <v>0</v>
      </c>
      <c r="I4491" t="s">
        <v>80</v>
      </c>
      <c r="J4491" t="s">
        <v>63</v>
      </c>
      <c r="K4491" t="s">
        <v>64</v>
      </c>
      <c r="L4491" t="s">
        <v>18491</v>
      </c>
      <c r="M4491" t="s">
        <v>18492</v>
      </c>
      <c r="N4491">
        <v>5</v>
      </c>
      <c r="S4491" t="e">
        <f t="shared" si="1050"/>
        <v>#DIV/0!</v>
      </c>
      <c r="X4491" s="3" t="e">
        <f t="shared" si="1051"/>
        <v>#DIV/0!</v>
      </c>
      <c r="Y4491" t="e">
        <f t="shared" si="1052"/>
        <v>#DIV/0!</v>
      </c>
      <c r="AD4491" t="e">
        <f t="shared" si="1053"/>
        <v>#DIV/0!</v>
      </c>
      <c r="AI4491" t="e">
        <f t="shared" si="1054"/>
        <v>#DIV/0!</v>
      </c>
      <c r="AJ4491" t="e">
        <f t="shared" si="1055"/>
        <v>#DIV/0!</v>
      </c>
      <c r="AK4491" s="1" t="e">
        <f>IF(AND(OR(#REF!&gt;1.49,#REF!&lt; 0.67),#REF!&lt; 0.05),"TL regulate","none")</f>
        <v>#REF!</v>
      </c>
      <c r="AL4491" s="1" t="e">
        <f t="shared" si="1056"/>
        <v>#DIV/0!</v>
      </c>
      <c r="AM4491" s="1" t="e">
        <f t="shared" si="1057"/>
        <v>#DIV/0!</v>
      </c>
      <c r="AO4491">
        <v>0</v>
      </c>
      <c r="AP4491">
        <v>0</v>
      </c>
      <c r="AQ4491">
        <v>0</v>
      </c>
      <c r="AR4491">
        <v>0</v>
      </c>
      <c r="AS4491">
        <f t="shared" si="1058"/>
        <v>0</v>
      </c>
      <c r="AT4491">
        <v>0</v>
      </c>
      <c r="AU4491">
        <v>0</v>
      </c>
      <c r="AV4491">
        <v>0</v>
      </c>
      <c r="AW4491">
        <v>0</v>
      </c>
      <c r="AX4491">
        <f t="shared" si="1059"/>
        <v>0</v>
      </c>
      <c r="AY4491">
        <v>0</v>
      </c>
      <c r="AZ4491">
        <v>0</v>
      </c>
      <c r="BA4491">
        <v>0</v>
      </c>
      <c r="BB4491">
        <v>0</v>
      </c>
      <c r="BC4491">
        <f t="shared" si="1060"/>
        <v>0</v>
      </c>
      <c r="BE4491" t="str">
        <f t="shared" si="1061"/>
        <v>void</v>
      </c>
      <c r="BF4491">
        <f t="shared" si="1062"/>
        <v>0</v>
      </c>
      <c r="BG4491">
        <f t="shared" si="1063"/>
        <v>0</v>
      </c>
      <c r="BH4491">
        <f t="shared" si="1064"/>
        <v>0</v>
      </c>
    </row>
    <row r="4492" spans="1:60" x14ac:dyDescent="0.45">
      <c r="A4492" t="s">
        <v>18497</v>
      </c>
      <c r="B4492" t="s">
        <v>2879</v>
      </c>
      <c r="C4492">
        <v>985</v>
      </c>
      <c r="D4492" t="s">
        <v>2879</v>
      </c>
      <c r="E4492" t="s">
        <v>2879</v>
      </c>
      <c r="F4492" t="s">
        <v>2880</v>
      </c>
      <c r="G4492">
        <v>0.81946699999999995</v>
      </c>
      <c r="H4492">
        <v>1</v>
      </c>
      <c r="I4492" t="s">
        <v>80</v>
      </c>
      <c r="J4492" t="s">
        <v>57</v>
      </c>
      <c r="K4492" t="s">
        <v>11952</v>
      </c>
      <c r="L4492" t="s">
        <v>18498</v>
      </c>
      <c r="M4492" t="s">
        <v>18499</v>
      </c>
      <c r="N4492">
        <v>14</v>
      </c>
      <c r="S4492" t="e">
        <f t="shared" si="1050"/>
        <v>#DIV/0!</v>
      </c>
      <c r="X4492" s="3" t="e">
        <f t="shared" si="1051"/>
        <v>#DIV/0!</v>
      </c>
      <c r="Y4492" t="e">
        <f t="shared" si="1052"/>
        <v>#DIV/0!</v>
      </c>
      <c r="AD4492" t="e">
        <f t="shared" si="1053"/>
        <v>#DIV/0!</v>
      </c>
      <c r="AI4492" t="e">
        <f t="shared" si="1054"/>
        <v>#DIV/0!</v>
      </c>
      <c r="AJ4492" t="e">
        <f t="shared" si="1055"/>
        <v>#DIV/0!</v>
      </c>
      <c r="AK4492" s="1" t="e">
        <f>IF(AND(OR(#REF!&gt;1.49,#REF!&lt; 0.67),#REF!&lt; 0.05),"TL regulate","none")</f>
        <v>#REF!</v>
      </c>
      <c r="AL4492" s="1" t="e">
        <f t="shared" si="1056"/>
        <v>#DIV/0!</v>
      </c>
      <c r="AM4492" s="1" t="e">
        <f t="shared" si="1057"/>
        <v>#DIV/0!</v>
      </c>
      <c r="AO4492">
        <v>0</v>
      </c>
      <c r="AP4492">
        <v>0</v>
      </c>
      <c r="AQ4492">
        <v>0</v>
      </c>
      <c r="AR4492">
        <v>23701000</v>
      </c>
      <c r="AS4492">
        <f t="shared" si="1058"/>
        <v>23701000</v>
      </c>
      <c r="AT4492">
        <v>0</v>
      </c>
      <c r="AU4492">
        <v>0</v>
      </c>
      <c r="AV4492">
        <v>0</v>
      </c>
      <c r="AW4492">
        <v>0</v>
      </c>
      <c r="AX4492">
        <f t="shared" si="1059"/>
        <v>0</v>
      </c>
      <c r="AY4492">
        <v>0</v>
      </c>
      <c r="AZ4492">
        <v>0</v>
      </c>
      <c r="BA4492">
        <v>0</v>
      </c>
      <c r="BB4492">
        <v>0</v>
      </c>
      <c r="BC4492">
        <f t="shared" si="1060"/>
        <v>0</v>
      </c>
      <c r="BE4492" t="str">
        <f t="shared" si="1061"/>
        <v>LPS only</v>
      </c>
      <c r="BF4492">
        <f t="shared" si="1062"/>
        <v>1</v>
      </c>
      <c r="BG4492">
        <f t="shared" si="1063"/>
        <v>0</v>
      </c>
      <c r="BH4492">
        <f t="shared" si="1064"/>
        <v>0</v>
      </c>
    </row>
    <row r="4493" spans="1:60" x14ac:dyDescent="0.45">
      <c r="A4493" t="s">
        <v>18500</v>
      </c>
      <c r="B4493" t="s">
        <v>5781</v>
      </c>
      <c r="C4493" t="s">
        <v>18501</v>
      </c>
      <c r="D4493" t="s">
        <v>5783</v>
      </c>
      <c r="E4493" t="s">
        <v>5783</v>
      </c>
      <c r="F4493" t="s">
        <v>5784</v>
      </c>
      <c r="G4493">
        <v>0.73813099999999998</v>
      </c>
      <c r="H4493">
        <v>2</v>
      </c>
      <c r="I4493" t="s">
        <v>56</v>
      </c>
      <c r="J4493" t="s">
        <v>1522</v>
      </c>
      <c r="K4493" t="s">
        <v>2687</v>
      </c>
      <c r="L4493" t="s">
        <v>18502</v>
      </c>
      <c r="M4493" t="s">
        <v>18503</v>
      </c>
      <c r="N4493">
        <v>7</v>
      </c>
      <c r="S4493" t="e">
        <f t="shared" si="1050"/>
        <v>#DIV/0!</v>
      </c>
      <c r="X4493" s="3" t="e">
        <f t="shared" si="1051"/>
        <v>#DIV/0!</v>
      </c>
      <c r="Y4493" t="e">
        <f t="shared" si="1052"/>
        <v>#DIV/0!</v>
      </c>
      <c r="AD4493" t="e">
        <f t="shared" si="1053"/>
        <v>#DIV/0!</v>
      </c>
      <c r="AI4493" t="e">
        <f t="shared" si="1054"/>
        <v>#DIV/0!</v>
      </c>
      <c r="AJ4493" t="e">
        <f t="shared" si="1055"/>
        <v>#DIV/0!</v>
      </c>
      <c r="AK4493" s="1" t="e">
        <f>IF(AND(OR(#REF!&gt;1.49,#REF!&lt; 0.67),#REF!&lt; 0.05),"TL regulate","none")</f>
        <v>#REF!</v>
      </c>
      <c r="AL4493" s="1" t="e">
        <f t="shared" si="1056"/>
        <v>#DIV/0!</v>
      </c>
      <c r="AM4493" s="1" t="e">
        <f t="shared" si="1057"/>
        <v>#DIV/0!</v>
      </c>
      <c r="AO4493">
        <v>11026000</v>
      </c>
      <c r="AP4493">
        <v>0</v>
      </c>
      <c r="AQ4493">
        <v>0</v>
      </c>
      <c r="AR4493">
        <v>0</v>
      </c>
      <c r="AS4493">
        <f t="shared" si="1058"/>
        <v>11026000</v>
      </c>
      <c r="AT4493">
        <v>7952700</v>
      </c>
      <c r="AU4493">
        <v>0</v>
      </c>
      <c r="AV4493">
        <v>0</v>
      </c>
      <c r="AW4493">
        <v>0</v>
      </c>
      <c r="AX4493">
        <f t="shared" si="1059"/>
        <v>7952700</v>
      </c>
      <c r="AY4493">
        <v>0</v>
      </c>
      <c r="AZ4493">
        <v>0</v>
      </c>
      <c r="BA4493">
        <v>0</v>
      </c>
      <c r="BB4493">
        <v>0</v>
      </c>
      <c r="BC4493">
        <f t="shared" si="1060"/>
        <v>0</v>
      </c>
      <c r="BE4493" t="str">
        <f t="shared" si="1061"/>
        <v>Cel repressed</v>
      </c>
      <c r="BF4493">
        <f t="shared" si="1062"/>
        <v>1</v>
      </c>
      <c r="BG4493">
        <f t="shared" si="1063"/>
        <v>1</v>
      </c>
      <c r="BH4493">
        <f t="shared" si="1064"/>
        <v>0</v>
      </c>
    </row>
    <row r="4494" spans="1:60" x14ac:dyDescent="0.45">
      <c r="A4494" t="s">
        <v>18504</v>
      </c>
      <c r="B4494" t="s">
        <v>5781</v>
      </c>
      <c r="C4494" t="s">
        <v>17121</v>
      </c>
      <c r="D4494" t="s">
        <v>5783</v>
      </c>
      <c r="E4494" t="s">
        <v>5783</v>
      </c>
      <c r="F4494" t="s">
        <v>5784</v>
      </c>
      <c r="G4494">
        <v>0.49412899999999998</v>
      </c>
      <c r="H4494">
        <v>0</v>
      </c>
      <c r="I4494" t="s">
        <v>80</v>
      </c>
      <c r="J4494" t="s">
        <v>57</v>
      </c>
      <c r="K4494" t="s">
        <v>2536</v>
      </c>
      <c r="L4494" t="s">
        <v>18505</v>
      </c>
      <c r="M4494" t="s">
        <v>18506</v>
      </c>
      <c r="N4494">
        <v>10</v>
      </c>
      <c r="S4494" t="e">
        <f t="shared" si="1050"/>
        <v>#DIV/0!</v>
      </c>
      <c r="X4494" s="3" t="e">
        <f t="shared" si="1051"/>
        <v>#DIV/0!</v>
      </c>
      <c r="Y4494" t="e">
        <f t="shared" si="1052"/>
        <v>#DIV/0!</v>
      </c>
      <c r="AD4494" t="e">
        <f t="shared" si="1053"/>
        <v>#DIV/0!</v>
      </c>
      <c r="AI4494" t="e">
        <f t="shared" si="1054"/>
        <v>#DIV/0!</v>
      </c>
      <c r="AJ4494" t="e">
        <f t="shared" si="1055"/>
        <v>#DIV/0!</v>
      </c>
      <c r="AK4494" s="1" t="e">
        <f>IF(AND(OR(#REF!&gt;1.49,#REF!&lt; 0.67),#REF!&lt; 0.05),"TL regulate","none")</f>
        <v>#REF!</v>
      </c>
      <c r="AL4494" s="1" t="e">
        <f t="shared" si="1056"/>
        <v>#DIV/0!</v>
      </c>
      <c r="AM4494" s="1" t="e">
        <f t="shared" si="1057"/>
        <v>#DIV/0!</v>
      </c>
      <c r="AO4494">
        <v>0</v>
      </c>
      <c r="AP4494">
        <v>0</v>
      </c>
      <c r="AQ4494">
        <v>0</v>
      </c>
      <c r="AR4494">
        <v>0</v>
      </c>
      <c r="AS4494">
        <f t="shared" si="1058"/>
        <v>0</v>
      </c>
      <c r="AT4494">
        <v>0</v>
      </c>
      <c r="AU4494">
        <v>0</v>
      </c>
      <c r="AV4494">
        <v>0</v>
      </c>
      <c r="AW4494">
        <v>0</v>
      </c>
      <c r="AX4494">
        <f t="shared" si="1059"/>
        <v>0</v>
      </c>
      <c r="AY4494">
        <v>0</v>
      </c>
      <c r="AZ4494">
        <v>0</v>
      </c>
      <c r="BA4494">
        <v>0</v>
      </c>
      <c r="BB4494">
        <v>0</v>
      </c>
      <c r="BC4494">
        <f t="shared" si="1060"/>
        <v>0</v>
      </c>
      <c r="BE4494" t="str">
        <f t="shared" si="1061"/>
        <v>void</v>
      </c>
      <c r="BF4494">
        <f t="shared" si="1062"/>
        <v>0</v>
      </c>
      <c r="BG4494">
        <f t="shared" si="1063"/>
        <v>0</v>
      </c>
      <c r="BH4494">
        <f t="shared" si="1064"/>
        <v>0</v>
      </c>
    </row>
    <row r="4495" spans="1:60" x14ac:dyDescent="0.45">
      <c r="A4495" t="s">
        <v>18507</v>
      </c>
      <c r="B4495" t="s">
        <v>5781</v>
      </c>
      <c r="C4495" t="s">
        <v>17125</v>
      </c>
      <c r="D4495" t="s">
        <v>5783</v>
      </c>
      <c r="E4495" t="s">
        <v>5783</v>
      </c>
      <c r="F4495" t="s">
        <v>5784</v>
      </c>
      <c r="G4495">
        <v>0.65109499999999998</v>
      </c>
      <c r="H4495">
        <v>2</v>
      </c>
      <c r="I4495" t="s">
        <v>80</v>
      </c>
      <c r="J4495" t="s">
        <v>4403</v>
      </c>
      <c r="K4495" t="s">
        <v>6671</v>
      </c>
      <c r="L4495" t="s">
        <v>18508</v>
      </c>
      <c r="M4495" t="s">
        <v>18509</v>
      </c>
      <c r="N4495">
        <v>5</v>
      </c>
      <c r="S4495" t="e">
        <f t="shared" si="1050"/>
        <v>#DIV/0!</v>
      </c>
      <c r="X4495" s="3" t="e">
        <f t="shared" si="1051"/>
        <v>#DIV/0!</v>
      </c>
      <c r="Y4495" t="e">
        <f t="shared" si="1052"/>
        <v>#DIV/0!</v>
      </c>
      <c r="AD4495" t="e">
        <f t="shared" si="1053"/>
        <v>#DIV/0!</v>
      </c>
      <c r="AI4495" t="e">
        <f t="shared" si="1054"/>
        <v>#DIV/0!</v>
      </c>
      <c r="AJ4495" t="e">
        <f t="shared" si="1055"/>
        <v>#DIV/0!</v>
      </c>
      <c r="AK4495" s="1" t="e">
        <f>IF(AND(OR(#REF!&gt;1.49,#REF!&lt; 0.67),#REF!&lt; 0.05),"TL regulate","none")</f>
        <v>#REF!</v>
      </c>
      <c r="AL4495" s="1" t="e">
        <f t="shared" si="1056"/>
        <v>#DIV/0!</v>
      </c>
      <c r="AM4495" s="1" t="e">
        <f t="shared" si="1057"/>
        <v>#DIV/0!</v>
      </c>
      <c r="AO4495">
        <v>0</v>
      </c>
      <c r="AP4495">
        <v>0</v>
      </c>
      <c r="AQ4495">
        <v>0</v>
      </c>
      <c r="AR4495">
        <v>0</v>
      </c>
      <c r="AS4495">
        <f t="shared" si="1058"/>
        <v>0</v>
      </c>
      <c r="AT4495">
        <v>0</v>
      </c>
      <c r="AU4495">
        <v>0</v>
      </c>
      <c r="AV4495">
        <v>0</v>
      </c>
      <c r="AW4495">
        <v>0</v>
      </c>
      <c r="AX4495">
        <f t="shared" si="1059"/>
        <v>0</v>
      </c>
      <c r="AY4495">
        <v>0</v>
      </c>
      <c r="AZ4495">
        <v>0</v>
      </c>
      <c r="BA4495">
        <v>0</v>
      </c>
      <c r="BB4495">
        <v>0</v>
      </c>
      <c r="BC4495">
        <f t="shared" si="1060"/>
        <v>0</v>
      </c>
      <c r="BE4495" t="str">
        <f t="shared" si="1061"/>
        <v>void</v>
      </c>
      <c r="BF4495">
        <f t="shared" si="1062"/>
        <v>0</v>
      </c>
      <c r="BG4495">
        <f t="shared" si="1063"/>
        <v>0</v>
      </c>
      <c r="BH4495">
        <f t="shared" si="1064"/>
        <v>0</v>
      </c>
    </row>
    <row r="4496" spans="1:60" x14ac:dyDescent="0.45">
      <c r="A4496" t="s">
        <v>18510</v>
      </c>
      <c r="B4496" t="s">
        <v>18511</v>
      </c>
      <c r="C4496" t="s">
        <v>18512</v>
      </c>
      <c r="D4496" t="s">
        <v>18513</v>
      </c>
      <c r="E4496" t="s">
        <v>18513</v>
      </c>
      <c r="F4496">
        <v>0</v>
      </c>
      <c r="G4496">
        <v>0.49029099999999998</v>
      </c>
      <c r="H4496">
        <v>0</v>
      </c>
      <c r="I4496" t="s">
        <v>56</v>
      </c>
      <c r="J4496" t="s">
        <v>57</v>
      </c>
      <c r="K4496" t="s">
        <v>366</v>
      </c>
      <c r="L4496" t="s">
        <v>18514</v>
      </c>
      <c r="M4496" t="s">
        <v>18515</v>
      </c>
      <c r="N4496">
        <v>5</v>
      </c>
      <c r="S4496" t="e">
        <f t="shared" si="1050"/>
        <v>#DIV/0!</v>
      </c>
      <c r="X4496" s="3" t="e">
        <f t="shared" si="1051"/>
        <v>#DIV/0!</v>
      </c>
      <c r="Y4496" t="e">
        <f t="shared" si="1052"/>
        <v>#DIV/0!</v>
      </c>
      <c r="AD4496" t="e">
        <f t="shared" si="1053"/>
        <v>#DIV/0!</v>
      </c>
      <c r="AI4496" t="e">
        <f t="shared" si="1054"/>
        <v>#DIV/0!</v>
      </c>
      <c r="AJ4496" t="e">
        <f t="shared" si="1055"/>
        <v>#DIV/0!</v>
      </c>
      <c r="AK4496" s="1" t="e">
        <f>IF(AND(OR(#REF!&gt;1.49,#REF!&lt; 0.67),#REF!&lt; 0.05),"TL regulate","none")</f>
        <v>#REF!</v>
      </c>
      <c r="AL4496" s="1" t="e">
        <f t="shared" si="1056"/>
        <v>#DIV/0!</v>
      </c>
      <c r="AM4496" s="1" t="e">
        <f t="shared" si="1057"/>
        <v>#DIV/0!</v>
      </c>
      <c r="AO4496">
        <v>0</v>
      </c>
      <c r="AP4496">
        <v>0</v>
      </c>
      <c r="AQ4496">
        <v>0</v>
      </c>
      <c r="AR4496">
        <v>0</v>
      </c>
      <c r="AS4496">
        <f t="shared" si="1058"/>
        <v>0</v>
      </c>
      <c r="AT4496">
        <v>0</v>
      </c>
      <c r="AU4496">
        <v>0</v>
      </c>
      <c r="AV4496">
        <v>0</v>
      </c>
      <c r="AW4496">
        <v>0</v>
      </c>
      <c r="AX4496">
        <f t="shared" si="1059"/>
        <v>0</v>
      </c>
      <c r="AY4496">
        <v>0</v>
      </c>
      <c r="AZ4496">
        <v>0</v>
      </c>
      <c r="BA4496">
        <v>0</v>
      </c>
      <c r="BB4496">
        <v>0</v>
      </c>
      <c r="BC4496">
        <f t="shared" si="1060"/>
        <v>0</v>
      </c>
      <c r="BE4496" t="str">
        <f t="shared" si="1061"/>
        <v>void</v>
      </c>
      <c r="BF4496">
        <f t="shared" si="1062"/>
        <v>0</v>
      </c>
      <c r="BG4496">
        <f t="shared" si="1063"/>
        <v>0</v>
      </c>
      <c r="BH4496">
        <f t="shared" si="1064"/>
        <v>0</v>
      </c>
    </row>
    <row r="4497" spans="1:60" x14ac:dyDescent="0.45">
      <c r="A4497" t="s">
        <v>18516</v>
      </c>
      <c r="B4497" t="s">
        <v>18511</v>
      </c>
      <c r="C4497" t="s">
        <v>18517</v>
      </c>
      <c r="D4497" t="s">
        <v>18513</v>
      </c>
      <c r="E4497" t="s">
        <v>18513</v>
      </c>
      <c r="F4497">
        <v>0</v>
      </c>
      <c r="G4497">
        <v>0.49029099999999998</v>
      </c>
      <c r="H4497">
        <v>0</v>
      </c>
      <c r="I4497" t="s">
        <v>80</v>
      </c>
      <c r="J4497" t="s">
        <v>63</v>
      </c>
      <c r="K4497" t="s">
        <v>64</v>
      </c>
      <c r="L4497" t="s">
        <v>18514</v>
      </c>
      <c r="M4497" t="s">
        <v>18515</v>
      </c>
      <c r="N4497">
        <v>6</v>
      </c>
      <c r="S4497" t="e">
        <f t="shared" si="1050"/>
        <v>#DIV/0!</v>
      </c>
      <c r="X4497" s="3" t="e">
        <f t="shared" si="1051"/>
        <v>#DIV/0!</v>
      </c>
      <c r="Y4497" t="e">
        <f t="shared" si="1052"/>
        <v>#DIV/0!</v>
      </c>
      <c r="AD4497" t="e">
        <f t="shared" si="1053"/>
        <v>#DIV/0!</v>
      </c>
      <c r="AI4497" t="e">
        <f t="shared" si="1054"/>
        <v>#DIV/0!</v>
      </c>
      <c r="AJ4497" t="e">
        <f t="shared" si="1055"/>
        <v>#DIV/0!</v>
      </c>
      <c r="AK4497" s="1" t="e">
        <f>IF(AND(OR(#REF!&gt;1.49,#REF!&lt; 0.67),#REF!&lt; 0.05),"TL regulate","none")</f>
        <v>#REF!</v>
      </c>
      <c r="AL4497" s="1" t="e">
        <f t="shared" si="1056"/>
        <v>#DIV/0!</v>
      </c>
      <c r="AM4497" s="1" t="e">
        <f t="shared" si="1057"/>
        <v>#DIV/0!</v>
      </c>
      <c r="AO4497">
        <v>0</v>
      </c>
      <c r="AP4497">
        <v>0</v>
      </c>
      <c r="AQ4497">
        <v>0</v>
      </c>
      <c r="AR4497">
        <v>0</v>
      </c>
      <c r="AS4497">
        <f t="shared" si="1058"/>
        <v>0</v>
      </c>
      <c r="AT4497">
        <v>0</v>
      </c>
      <c r="AU4497">
        <v>0</v>
      </c>
      <c r="AV4497">
        <v>0</v>
      </c>
      <c r="AW4497">
        <v>0</v>
      </c>
      <c r="AX4497">
        <f t="shared" si="1059"/>
        <v>0</v>
      </c>
      <c r="AY4497">
        <v>0</v>
      </c>
      <c r="AZ4497">
        <v>0</v>
      </c>
      <c r="BA4497">
        <v>0</v>
      </c>
      <c r="BB4497">
        <v>0</v>
      </c>
      <c r="BC4497">
        <f t="shared" si="1060"/>
        <v>0</v>
      </c>
      <c r="BE4497" t="str">
        <f t="shared" si="1061"/>
        <v>void</v>
      </c>
      <c r="BF4497">
        <f t="shared" si="1062"/>
        <v>0</v>
      </c>
      <c r="BG4497">
        <f t="shared" si="1063"/>
        <v>0</v>
      </c>
      <c r="BH4497">
        <f t="shared" si="1064"/>
        <v>0</v>
      </c>
    </row>
    <row r="4498" spans="1:60" x14ac:dyDescent="0.45">
      <c r="A4498" t="s">
        <v>18518</v>
      </c>
      <c r="B4498" t="s">
        <v>18519</v>
      </c>
      <c r="C4498">
        <v>263</v>
      </c>
      <c r="D4498" t="s">
        <v>18519</v>
      </c>
      <c r="E4498" t="s">
        <v>18519</v>
      </c>
      <c r="F4498" t="s">
        <v>18520</v>
      </c>
      <c r="G4498">
        <v>0.96516900000000005</v>
      </c>
      <c r="H4498">
        <v>1</v>
      </c>
      <c r="I4498" t="s">
        <v>56</v>
      </c>
      <c r="J4498" t="s">
        <v>57</v>
      </c>
      <c r="K4498" t="s">
        <v>835</v>
      </c>
      <c r="L4498" t="s">
        <v>18521</v>
      </c>
      <c r="M4498" t="s">
        <v>18522</v>
      </c>
      <c r="N4498">
        <v>8</v>
      </c>
      <c r="S4498" t="e">
        <f t="shared" si="1050"/>
        <v>#DIV/0!</v>
      </c>
      <c r="X4498" s="3" t="e">
        <f t="shared" si="1051"/>
        <v>#DIV/0!</v>
      </c>
      <c r="Y4498" t="e">
        <f t="shared" si="1052"/>
        <v>#DIV/0!</v>
      </c>
      <c r="AD4498" t="e">
        <f t="shared" si="1053"/>
        <v>#DIV/0!</v>
      </c>
      <c r="AI4498" t="e">
        <f t="shared" si="1054"/>
        <v>#DIV/0!</v>
      </c>
      <c r="AJ4498" t="e">
        <f t="shared" si="1055"/>
        <v>#DIV/0!</v>
      </c>
      <c r="AK4498" s="1" t="e">
        <f>IF(AND(OR(#REF!&gt;1.49,#REF!&lt; 0.67),#REF!&lt; 0.05),"TL regulate","none")</f>
        <v>#REF!</v>
      </c>
      <c r="AL4498" s="1" t="e">
        <f t="shared" si="1056"/>
        <v>#DIV/0!</v>
      </c>
      <c r="AM4498" s="1" t="e">
        <f t="shared" si="1057"/>
        <v>#DIV/0!</v>
      </c>
      <c r="AO4498">
        <v>0</v>
      </c>
      <c r="AP4498">
        <v>0</v>
      </c>
      <c r="AQ4498">
        <v>0</v>
      </c>
      <c r="AR4498">
        <v>0</v>
      </c>
      <c r="AS4498">
        <f t="shared" si="1058"/>
        <v>0</v>
      </c>
      <c r="AT4498">
        <v>0</v>
      </c>
      <c r="AU4498">
        <v>0</v>
      </c>
      <c r="AV4498">
        <v>0</v>
      </c>
      <c r="AW4498">
        <v>0</v>
      </c>
      <c r="AX4498">
        <f t="shared" si="1059"/>
        <v>0</v>
      </c>
      <c r="AY4498">
        <v>0</v>
      </c>
      <c r="AZ4498">
        <v>0</v>
      </c>
      <c r="BA4498">
        <v>0</v>
      </c>
      <c r="BB4498">
        <v>0</v>
      </c>
      <c r="BC4498">
        <f t="shared" si="1060"/>
        <v>0</v>
      </c>
      <c r="BE4498" t="str">
        <f t="shared" si="1061"/>
        <v>void</v>
      </c>
      <c r="BF4498">
        <f t="shared" si="1062"/>
        <v>0</v>
      </c>
      <c r="BG4498">
        <f t="shared" si="1063"/>
        <v>0</v>
      </c>
      <c r="BH4498">
        <f t="shared" si="1064"/>
        <v>0</v>
      </c>
    </row>
    <row r="4499" spans="1:60" x14ac:dyDescent="0.45">
      <c r="A4499" t="s">
        <v>18523</v>
      </c>
      <c r="B4499" t="s">
        <v>2823</v>
      </c>
      <c r="C4499">
        <v>1506</v>
      </c>
      <c r="D4499" t="s">
        <v>2823</v>
      </c>
      <c r="E4499" t="s">
        <v>2823</v>
      </c>
      <c r="F4499" t="s">
        <v>2824</v>
      </c>
      <c r="G4499">
        <v>0.49060799999999999</v>
      </c>
      <c r="H4499">
        <v>0</v>
      </c>
      <c r="I4499" t="s">
        <v>56</v>
      </c>
      <c r="J4499" t="s">
        <v>57</v>
      </c>
      <c r="K4499" t="s">
        <v>690</v>
      </c>
      <c r="L4499" t="s">
        <v>18524</v>
      </c>
      <c r="M4499" t="s">
        <v>18525</v>
      </c>
      <c r="N4499">
        <v>5</v>
      </c>
      <c r="S4499" t="e">
        <f t="shared" si="1050"/>
        <v>#DIV/0!</v>
      </c>
      <c r="X4499" s="3" t="e">
        <f t="shared" si="1051"/>
        <v>#DIV/0!</v>
      </c>
      <c r="Y4499" t="e">
        <f t="shared" si="1052"/>
        <v>#DIV/0!</v>
      </c>
      <c r="AD4499" t="e">
        <f t="shared" si="1053"/>
        <v>#DIV/0!</v>
      </c>
      <c r="AI4499" t="e">
        <f t="shared" si="1054"/>
        <v>#DIV/0!</v>
      </c>
      <c r="AJ4499" t="e">
        <f t="shared" si="1055"/>
        <v>#DIV/0!</v>
      </c>
      <c r="AK4499" s="1" t="e">
        <f>IF(AND(OR(#REF!&gt;1.49,#REF!&lt; 0.67),#REF!&lt; 0.05),"TL regulate","none")</f>
        <v>#REF!</v>
      </c>
      <c r="AL4499" s="1" t="e">
        <f t="shared" si="1056"/>
        <v>#DIV/0!</v>
      </c>
      <c r="AM4499" s="1" t="e">
        <f t="shared" si="1057"/>
        <v>#DIV/0!</v>
      </c>
      <c r="AO4499">
        <v>0</v>
      </c>
      <c r="AP4499">
        <v>0</v>
      </c>
      <c r="AQ4499">
        <v>0</v>
      </c>
      <c r="AR4499">
        <v>0</v>
      </c>
      <c r="AS4499">
        <f t="shared" si="1058"/>
        <v>0</v>
      </c>
      <c r="AT4499">
        <v>0</v>
      </c>
      <c r="AU4499">
        <v>0</v>
      </c>
      <c r="AV4499">
        <v>0</v>
      </c>
      <c r="AW4499">
        <v>0</v>
      </c>
      <c r="AX4499">
        <f t="shared" si="1059"/>
        <v>0</v>
      </c>
      <c r="AY4499">
        <v>0</v>
      </c>
      <c r="AZ4499">
        <v>0</v>
      </c>
      <c r="BA4499">
        <v>0</v>
      </c>
      <c r="BB4499">
        <v>0</v>
      </c>
      <c r="BC4499">
        <f t="shared" si="1060"/>
        <v>0</v>
      </c>
      <c r="BE4499" t="str">
        <f t="shared" si="1061"/>
        <v>void</v>
      </c>
      <c r="BF4499">
        <f t="shared" si="1062"/>
        <v>0</v>
      </c>
      <c r="BG4499">
        <f t="shared" si="1063"/>
        <v>0</v>
      </c>
      <c r="BH4499">
        <f t="shared" si="1064"/>
        <v>0</v>
      </c>
    </row>
    <row r="4500" spans="1:60" x14ac:dyDescent="0.45">
      <c r="A4500" t="s">
        <v>18526</v>
      </c>
      <c r="B4500" t="s">
        <v>7597</v>
      </c>
      <c r="C4500" t="s">
        <v>18527</v>
      </c>
      <c r="D4500" t="s">
        <v>2823</v>
      </c>
      <c r="E4500" t="s">
        <v>2823</v>
      </c>
      <c r="F4500" t="s">
        <v>7599</v>
      </c>
      <c r="G4500">
        <v>0.45097999999999999</v>
      </c>
      <c r="H4500">
        <v>0</v>
      </c>
      <c r="I4500" t="s">
        <v>56</v>
      </c>
      <c r="J4500" t="s">
        <v>57</v>
      </c>
      <c r="K4500" t="s">
        <v>141</v>
      </c>
      <c r="L4500" t="s">
        <v>11065</v>
      </c>
      <c r="M4500" t="s">
        <v>11066</v>
      </c>
      <c r="N4500">
        <v>20</v>
      </c>
      <c r="S4500" t="e">
        <f t="shared" si="1050"/>
        <v>#DIV/0!</v>
      </c>
      <c r="X4500" s="3" t="e">
        <f t="shared" si="1051"/>
        <v>#DIV/0!</v>
      </c>
      <c r="Y4500" t="e">
        <f t="shared" si="1052"/>
        <v>#DIV/0!</v>
      </c>
      <c r="AD4500" t="e">
        <f t="shared" si="1053"/>
        <v>#DIV/0!</v>
      </c>
      <c r="AI4500" t="e">
        <f t="shared" si="1054"/>
        <v>#DIV/0!</v>
      </c>
      <c r="AJ4500" t="e">
        <f t="shared" si="1055"/>
        <v>#DIV/0!</v>
      </c>
      <c r="AK4500" s="1" t="e">
        <f>IF(AND(OR(#REF!&gt;1.49,#REF!&lt; 0.67),#REF!&lt; 0.05),"TL regulate","none")</f>
        <v>#REF!</v>
      </c>
      <c r="AL4500" s="1" t="e">
        <f t="shared" si="1056"/>
        <v>#DIV/0!</v>
      </c>
      <c r="AM4500" s="1" t="e">
        <f t="shared" si="1057"/>
        <v>#DIV/0!</v>
      </c>
      <c r="AO4500">
        <v>0</v>
      </c>
      <c r="AP4500">
        <v>0</v>
      </c>
      <c r="AQ4500">
        <v>0</v>
      </c>
      <c r="AR4500">
        <v>0</v>
      </c>
      <c r="AS4500">
        <f t="shared" si="1058"/>
        <v>0</v>
      </c>
      <c r="AT4500">
        <v>0</v>
      </c>
      <c r="AU4500">
        <v>0</v>
      </c>
      <c r="AV4500">
        <v>32898000</v>
      </c>
      <c r="AW4500">
        <v>0</v>
      </c>
      <c r="AX4500">
        <f t="shared" si="1059"/>
        <v>32898000</v>
      </c>
      <c r="AY4500">
        <v>0</v>
      </c>
      <c r="AZ4500">
        <v>0</v>
      </c>
      <c r="BA4500">
        <v>0</v>
      </c>
      <c r="BB4500">
        <v>0</v>
      </c>
      <c r="BC4500">
        <f t="shared" si="1060"/>
        <v>0</v>
      </c>
      <c r="BE4500" t="str">
        <f t="shared" si="1061"/>
        <v>TL only</v>
      </c>
      <c r="BF4500">
        <f t="shared" si="1062"/>
        <v>0</v>
      </c>
      <c r="BG4500">
        <f t="shared" si="1063"/>
        <v>1</v>
      </c>
      <c r="BH4500">
        <f t="shared" si="1064"/>
        <v>0</v>
      </c>
    </row>
    <row r="4501" spans="1:60" x14ac:dyDescent="0.45">
      <c r="A4501" t="s">
        <v>18528</v>
      </c>
      <c r="B4501" t="s">
        <v>7597</v>
      </c>
      <c r="C4501" t="s">
        <v>18529</v>
      </c>
      <c r="D4501" t="s">
        <v>2823</v>
      </c>
      <c r="E4501" t="s">
        <v>2823</v>
      </c>
      <c r="F4501" t="s">
        <v>7599</v>
      </c>
      <c r="G4501">
        <v>0.36938399999999999</v>
      </c>
      <c r="H4501">
        <v>0</v>
      </c>
      <c r="I4501" t="s">
        <v>56</v>
      </c>
      <c r="J4501" t="s">
        <v>57</v>
      </c>
      <c r="K4501" t="s">
        <v>4460</v>
      </c>
      <c r="L4501" t="s">
        <v>18530</v>
      </c>
      <c r="M4501" t="s">
        <v>18531</v>
      </c>
      <c r="N4501">
        <v>16</v>
      </c>
      <c r="S4501" t="e">
        <f t="shared" si="1050"/>
        <v>#DIV/0!</v>
      </c>
      <c r="X4501" s="3" t="e">
        <f t="shared" si="1051"/>
        <v>#DIV/0!</v>
      </c>
      <c r="Y4501" t="e">
        <f t="shared" si="1052"/>
        <v>#DIV/0!</v>
      </c>
      <c r="AD4501" t="e">
        <f t="shared" si="1053"/>
        <v>#DIV/0!</v>
      </c>
      <c r="AI4501" t="e">
        <f t="shared" si="1054"/>
        <v>#DIV/0!</v>
      </c>
      <c r="AJ4501" t="e">
        <f t="shared" si="1055"/>
        <v>#DIV/0!</v>
      </c>
      <c r="AK4501" s="1" t="e">
        <f>IF(AND(OR(#REF!&gt;1.49,#REF!&lt; 0.67),#REF!&lt; 0.05),"TL regulate","none")</f>
        <v>#REF!</v>
      </c>
      <c r="AL4501" s="1" t="e">
        <f t="shared" si="1056"/>
        <v>#DIV/0!</v>
      </c>
      <c r="AM4501" s="1" t="e">
        <f t="shared" si="1057"/>
        <v>#DIV/0!</v>
      </c>
      <c r="AO4501">
        <v>0</v>
      </c>
      <c r="AP4501">
        <v>0</v>
      </c>
      <c r="AQ4501">
        <v>0</v>
      </c>
      <c r="AR4501">
        <v>0</v>
      </c>
      <c r="AS4501">
        <f t="shared" si="1058"/>
        <v>0</v>
      </c>
      <c r="AT4501">
        <v>0</v>
      </c>
      <c r="AU4501">
        <v>0</v>
      </c>
      <c r="AV4501">
        <v>0</v>
      </c>
      <c r="AW4501">
        <v>0</v>
      </c>
      <c r="AX4501">
        <f t="shared" si="1059"/>
        <v>0</v>
      </c>
      <c r="AY4501">
        <v>0</v>
      </c>
      <c r="AZ4501">
        <v>0</v>
      </c>
      <c r="BA4501">
        <v>0</v>
      </c>
      <c r="BB4501">
        <v>0</v>
      </c>
      <c r="BC4501">
        <f t="shared" si="1060"/>
        <v>0</v>
      </c>
      <c r="BE4501" t="str">
        <f t="shared" si="1061"/>
        <v>void</v>
      </c>
      <c r="BF4501">
        <f t="shared" si="1062"/>
        <v>0</v>
      </c>
      <c r="BG4501">
        <f t="shared" si="1063"/>
        <v>0</v>
      </c>
      <c r="BH4501">
        <f t="shared" si="1064"/>
        <v>0</v>
      </c>
    </row>
    <row r="4502" spans="1:60" x14ac:dyDescent="0.45">
      <c r="A4502" t="s">
        <v>18532</v>
      </c>
      <c r="B4502" t="s">
        <v>7597</v>
      </c>
      <c r="C4502" t="s">
        <v>18533</v>
      </c>
      <c r="D4502" t="s">
        <v>2823</v>
      </c>
      <c r="E4502" t="s">
        <v>2823</v>
      </c>
      <c r="F4502" t="s">
        <v>7599</v>
      </c>
      <c r="G4502">
        <v>0.98686700000000005</v>
      </c>
      <c r="H4502">
        <v>2</v>
      </c>
      <c r="I4502" t="s">
        <v>56</v>
      </c>
      <c r="J4502" t="s">
        <v>74</v>
      </c>
      <c r="K4502" t="s">
        <v>11719</v>
      </c>
      <c r="L4502" t="s">
        <v>7600</v>
      </c>
      <c r="M4502" t="s">
        <v>7601</v>
      </c>
      <c r="N4502">
        <v>13</v>
      </c>
      <c r="S4502" t="e">
        <f t="shared" si="1050"/>
        <v>#DIV/0!</v>
      </c>
      <c r="X4502" s="3" t="e">
        <f t="shared" si="1051"/>
        <v>#DIV/0!</v>
      </c>
      <c r="Y4502" t="e">
        <f t="shared" si="1052"/>
        <v>#DIV/0!</v>
      </c>
      <c r="AD4502" t="e">
        <f t="shared" si="1053"/>
        <v>#DIV/0!</v>
      </c>
      <c r="AI4502" t="e">
        <f t="shared" si="1054"/>
        <v>#DIV/0!</v>
      </c>
      <c r="AJ4502" t="e">
        <f t="shared" si="1055"/>
        <v>#DIV/0!</v>
      </c>
      <c r="AK4502" s="1" t="e">
        <f>IF(AND(OR(#REF!&gt;1.49,#REF!&lt; 0.67),#REF!&lt; 0.05),"TL regulate","none")</f>
        <v>#REF!</v>
      </c>
      <c r="AL4502" s="1" t="e">
        <f t="shared" si="1056"/>
        <v>#DIV/0!</v>
      </c>
      <c r="AM4502" s="1" t="e">
        <f t="shared" si="1057"/>
        <v>#DIV/0!</v>
      </c>
      <c r="AO4502">
        <v>0</v>
      </c>
      <c r="AP4502">
        <v>0</v>
      </c>
      <c r="AQ4502">
        <v>0</v>
      </c>
      <c r="AR4502">
        <v>0</v>
      </c>
      <c r="AS4502">
        <f t="shared" si="1058"/>
        <v>0</v>
      </c>
      <c r="AT4502">
        <v>0</v>
      </c>
      <c r="AU4502">
        <v>0</v>
      </c>
      <c r="AV4502">
        <v>0</v>
      </c>
      <c r="AW4502">
        <v>81660000</v>
      </c>
      <c r="AX4502">
        <f t="shared" si="1059"/>
        <v>81660000</v>
      </c>
      <c r="AY4502">
        <v>0</v>
      </c>
      <c r="AZ4502">
        <v>0</v>
      </c>
      <c r="BA4502">
        <v>0</v>
      </c>
      <c r="BB4502">
        <v>0</v>
      </c>
      <c r="BC4502">
        <f t="shared" si="1060"/>
        <v>0</v>
      </c>
      <c r="BE4502" t="str">
        <f t="shared" si="1061"/>
        <v>TL only</v>
      </c>
      <c r="BF4502">
        <f t="shared" si="1062"/>
        <v>0</v>
      </c>
      <c r="BG4502">
        <f t="shared" si="1063"/>
        <v>1</v>
      </c>
      <c r="BH4502">
        <f t="shared" si="1064"/>
        <v>0</v>
      </c>
    </row>
    <row r="4503" spans="1:60" x14ac:dyDescent="0.45">
      <c r="A4503" t="s">
        <v>18534</v>
      </c>
      <c r="B4503" t="s">
        <v>7597</v>
      </c>
      <c r="C4503" t="s">
        <v>18535</v>
      </c>
      <c r="D4503" t="s">
        <v>2823</v>
      </c>
      <c r="E4503" t="s">
        <v>2823</v>
      </c>
      <c r="F4503" t="s">
        <v>7599</v>
      </c>
      <c r="G4503">
        <v>0.49413600000000002</v>
      </c>
      <c r="H4503">
        <v>0</v>
      </c>
      <c r="I4503" t="s">
        <v>56</v>
      </c>
      <c r="J4503" t="s">
        <v>57</v>
      </c>
      <c r="K4503" t="s">
        <v>1255</v>
      </c>
      <c r="L4503" t="s">
        <v>18536</v>
      </c>
      <c r="M4503" t="s">
        <v>18537</v>
      </c>
      <c r="N4503">
        <v>4</v>
      </c>
      <c r="S4503" t="e">
        <f t="shared" si="1050"/>
        <v>#DIV/0!</v>
      </c>
      <c r="X4503" s="3" t="e">
        <f t="shared" si="1051"/>
        <v>#DIV/0!</v>
      </c>
      <c r="Y4503" t="e">
        <f t="shared" si="1052"/>
        <v>#DIV/0!</v>
      </c>
      <c r="AD4503" t="e">
        <f t="shared" si="1053"/>
        <v>#DIV/0!</v>
      </c>
      <c r="AI4503" t="e">
        <f t="shared" si="1054"/>
        <v>#DIV/0!</v>
      </c>
      <c r="AJ4503" t="e">
        <f t="shared" si="1055"/>
        <v>#DIV/0!</v>
      </c>
      <c r="AK4503" s="1" t="e">
        <f>IF(AND(OR(#REF!&gt;1.49,#REF!&lt; 0.67),#REF!&lt; 0.05),"TL regulate","none")</f>
        <v>#REF!</v>
      </c>
      <c r="AL4503" s="1" t="e">
        <f t="shared" si="1056"/>
        <v>#DIV/0!</v>
      </c>
      <c r="AM4503" s="1" t="e">
        <f t="shared" si="1057"/>
        <v>#DIV/0!</v>
      </c>
      <c r="AO4503">
        <v>0</v>
      </c>
      <c r="AP4503">
        <v>0</v>
      </c>
      <c r="AQ4503">
        <v>0</v>
      </c>
      <c r="AR4503">
        <v>0</v>
      </c>
      <c r="AS4503">
        <f t="shared" si="1058"/>
        <v>0</v>
      </c>
      <c r="AT4503">
        <v>0</v>
      </c>
      <c r="AU4503">
        <v>0</v>
      </c>
      <c r="AV4503">
        <v>0</v>
      </c>
      <c r="AW4503">
        <v>0</v>
      </c>
      <c r="AX4503">
        <f t="shared" si="1059"/>
        <v>0</v>
      </c>
      <c r="AY4503">
        <v>0</v>
      </c>
      <c r="AZ4503">
        <v>0</v>
      </c>
      <c r="BA4503">
        <v>0</v>
      </c>
      <c r="BB4503">
        <v>0</v>
      </c>
      <c r="BC4503">
        <f t="shared" si="1060"/>
        <v>0</v>
      </c>
      <c r="BE4503" t="str">
        <f t="shared" si="1061"/>
        <v>void</v>
      </c>
      <c r="BF4503">
        <f t="shared" si="1062"/>
        <v>0</v>
      </c>
      <c r="BG4503">
        <f t="shared" si="1063"/>
        <v>0</v>
      </c>
      <c r="BH4503">
        <f t="shared" si="1064"/>
        <v>0</v>
      </c>
    </row>
    <row r="4504" spans="1:60" x14ac:dyDescent="0.45">
      <c r="A4504" t="s">
        <v>18538</v>
      </c>
      <c r="B4504" t="s">
        <v>7597</v>
      </c>
      <c r="C4504" t="s">
        <v>18539</v>
      </c>
      <c r="D4504" t="s">
        <v>2823</v>
      </c>
      <c r="E4504" t="s">
        <v>2823</v>
      </c>
      <c r="F4504" t="s">
        <v>7599</v>
      </c>
      <c r="G4504">
        <v>0.96240999999999999</v>
      </c>
      <c r="H4504">
        <v>1</v>
      </c>
      <c r="I4504" t="s">
        <v>56</v>
      </c>
      <c r="J4504" t="s">
        <v>57</v>
      </c>
      <c r="K4504" t="s">
        <v>910</v>
      </c>
      <c r="L4504" t="s">
        <v>18540</v>
      </c>
      <c r="M4504" t="s">
        <v>18541</v>
      </c>
      <c r="N4504">
        <v>7</v>
      </c>
      <c r="S4504" t="e">
        <f t="shared" si="1050"/>
        <v>#DIV/0!</v>
      </c>
      <c r="X4504" s="3" t="e">
        <f t="shared" si="1051"/>
        <v>#DIV/0!</v>
      </c>
      <c r="Y4504" t="e">
        <f t="shared" si="1052"/>
        <v>#DIV/0!</v>
      </c>
      <c r="AD4504" t="e">
        <f t="shared" si="1053"/>
        <v>#DIV/0!</v>
      </c>
      <c r="AI4504" t="e">
        <f t="shared" si="1054"/>
        <v>#DIV/0!</v>
      </c>
      <c r="AJ4504" t="e">
        <f t="shared" si="1055"/>
        <v>#DIV/0!</v>
      </c>
      <c r="AK4504" s="1" t="e">
        <f>IF(AND(OR(#REF!&gt;1.49,#REF!&lt; 0.67),#REF!&lt; 0.05),"TL regulate","none")</f>
        <v>#REF!</v>
      </c>
      <c r="AL4504" s="1" t="e">
        <f t="shared" si="1056"/>
        <v>#DIV/0!</v>
      </c>
      <c r="AM4504" s="1" t="e">
        <f t="shared" si="1057"/>
        <v>#DIV/0!</v>
      </c>
      <c r="AO4504">
        <v>0</v>
      </c>
      <c r="AP4504">
        <v>0</v>
      </c>
      <c r="AQ4504">
        <v>24449000</v>
      </c>
      <c r="AR4504">
        <v>15560000</v>
      </c>
      <c r="AS4504">
        <f t="shared" si="1058"/>
        <v>40009000</v>
      </c>
      <c r="AT4504">
        <v>0</v>
      </c>
      <c r="AU4504">
        <v>0</v>
      </c>
      <c r="AV4504">
        <v>0</v>
      </c>
      <c r="AW4504">
        <v>0</v>
      </c>
      <c r="AX4504">
        <f t="shared" si="1059"/>
        <v>0</v>
      </c>
      <c r="AY4504">
        <v>0</v>
      </c>
      <c r="AZ4504">
        <v>0</v>
      </c>
      <c r="BA4504">
        <v>0</v>
      </c>
      <c r="BB4504">
        <v>0</v>
      </c>
      <c r="BC4504">
        <f t="shared" si="1060"/>
        <v>0</v>
      </c>
      <c r="BE4504" t="str">
        <f t="shared" si="1061"/>
        <v>LPS only</v>
      </c>
      <c r="BF4504">
        <f t="shared" si="1062"/>
        <v>2</v>
      </c>
      <c r="BG4504">
        <f t="shared" si="1063"/>
        <v>0</v>
      </c>
      <c r="BH4504">
        <f t="shared" si="1064"/>
        <v>0</v>
      </c>
    </row>
    <row r="4505" spans="1:60" x14ac:dyDescent="0.45">
      <c r="A4505" t="s">
        <v>18542</v>
      </c>
      <c r="B4505" t="s">
        <v>7597</v>
      </c>
      <c r="C4505" t="s">
        <v>18543</v>
      </c>
      <c r="D4505" t="s">
        <v>2823</v>
      </c>
      <c r="E4505" t="s">
        <v>2823</v>
      </c>
      <c r="F4505" t="s">
        <v>7599</v>
      </c>
      <c r="G4505">
        <v>0.499004</v>
      </c>
      <c r="H4505">
        <v>0</v>
      </c>
      <c r="I4505" t="s">
        <v>56</v>
      </c>
      <c r="J4505" t="s">
        <v>57</v>
      </c>
      <c r="K4505" t="s">
        <v>344</v>
      </c>
      <c r="L4505" t="s">
        <v>18544</v>
      </c>
      <c r="M4505" t="s">
        <v>18545</v>
      </c>
      <c r="N4505">
        <v>6</v>
      </c>
      <c r="S4505" t="e">
        <f t="shared" si="1050"/>
        <v>#DIV/0!</v>
      </c>
      <c r="X4505" s="3" t="e">
        <f t="shared" si="1051"/>
        <v>#DIV/0!</v>
      </c>
      <c r="Y4505" t="e">
        <f t="shared" si="1052"/>
        <v>#DIV/0!</v>
      </c>
      <c r="AD4505" t="e">
        <f t="shared" si="1053"/>
        <v>#DIV/0!</v>
      </c>
      <c r="AI4505" t="e">
        <f t="shared" si="1054"/>
        <v>#DIV/0!</v>
      </c>
      <c r="AJ4505" t="e">
        <f t="shared" si="1055"/>
        <v>#DIV/0!</v>
      </c>
      <c r="AK4505" s="1" t="e">
        <f>IF(AND(OR(#REF!&gt;1.49,#REF!&lt; 0.67),#REF!&lt; 0.05),"TL regulate","none")</f>
        <v>#REF!</v>
      </c>
      <c r="AL4505" s="1" t="e">
        <f t="shared" si="1056"/>
        <v>#DIV/0!</v>
      </c>
      <c r="AM4505" s="1" t="e">
        <f t="shared" si="1057"/>
        <v>#DIV/0!</v>
      </c>
      <c r="AO4505">
        <v>0</v>
      </c>
      <c r="AP4505">
        <v>0</v>
      </c>
      <c r="AQ4505">
        <v>0</v>
      </c>
      <c r="AR4505">
        <v>0</v>
      </c>
      <c r="AS4505">
        <f t="shared" si="1058"/>
        <v>0</v>
      </c>
      <c r="AT4505">
        <v>0</v>
      </c>
      <c r="AU4505">
        <v>0</v>
      </c>
      <c r="AV4505">
        <v>0</v>
      </c>
      <c r="AW4505">
        <v>0</v>
      </c>
      <c r="AX4505">
        <f t="shared" si="1059"/>
        <v>0</v>
      </c>
      <c r="AY4505">
        <v>0</v>
      </c>
      <c r="AZ4505">
        <v>0</v>
      </c>
      <c r="BA4505">
        <v>0</v>
      </c>
      <c r="BB4505">
        <v>0</v>
      </c>
      <c r="BC4505">
        <f t="shared" si="1060"/>
        <v>0</v>
      </c>
      <c r="BE4505" t="str">
        <f t="shared" si="1061"/>
        <v>void</v>
      </c>
      <c r="BF4505">
        <f t="shared" si="1062"/>
        <v>0</v>
      </c>
      <c r="BG4505">
        <f t="shared" si="1063"/>
        <v>0</v>
      </c>
      <c r="BH4505">
        <f t="shared" si="1064"/>
        <v>0</v>
      </c>
    </row>
    <row r="4506" spans="1:60" x14ac:dyDescent="0.45">
      <c r="A4506" t="s">
        <v>18546</v>
      </c>
      <c r="B4506" t="s">
        <v>7597</v>
      </c>
      <c r="C4506" t="s">
        <v>18547</v>
      </c>
      <c r="D4506" t="s">
        <v>2823</v>
      </c>
      <c r="E4506" t="s">
        <v>2823</v>
      </c>
      <c r="F4506" t="s">
        <v>7599</v>
      </c>
      <c r="G4506">
        <v>0.499004</v>
      </c>
      <c r="H4506">
        <v>0</v>
      </c>
      <c r="I4506" t="s">
        <v>56</v>
      </c>
      <c r="J4506" t="s">
        <v>63</v>
      </c>
      <c r="K4506" t="s">
        <v>64</v>
      </c>
      <c r="L4506" t="s">
        <v>18544</v>
      </c>
      <c r="M4506" t="s">
        <v>18545</v>
      </c>
      <c r="N4506">
        <v>8</v>
      </c>
      <c r="S4506" t="e">
        <f t="shared" si="1050"/>
        <v>#DIV/0!</v>
      </c>
      <c r="X4506" s="3" t="e">
        <f t="shared" si="1051"/>
        <v>#DIV/0!</v>
      </c>
      <c r="Y4506" t="e">
        <f t="shared" si="1052"/>
        <v>#DIV/0!</v>
      </c>
      <c r="AD4506" t="e">
        <f t="shared" si="1053"/>
        <v>#DIV/0!</v>
      </c>
      <c r="AI4506" t="e">
        <f t="shared" si="1054"/>
        <v>#DIV/0!</v>
      </c>
      <c r="AJ4506" t="e">
        <f t="shared" si="1055"/>
        <v>#DIV/0!</v>
      </c>
      <c r="AK4506" s="1" t="e">
        <f>IF(AND(OR(#REF!&gt;1.49,#REF!&lt; 0.67),#REF!&lt; 0.05),"TL regulate","none")</f>
        <v>#REF!</v>
      </c>
      <c r="AL4506" s="1" t="e">
        <f t="shared" si="1056"/>
        <v>#DIV/0!</v>
      </c>
      <c r="AM4506" s="1" t="e">
        <f t="shared" si="1057"/>
        <v>#DIV/0!</v>
      </c>
      <c r="AO4506">
        <v>0</v>
      </c>
      <c r="AP4506">
        <v>0</v>
      </c>
      <c r="AQ4506">
        <v>0</v>
      </c>
      <c r="AR4506">
        <v>0</v>
      </c>
      <c r="AS4506">
        <f t="shared" si="1058"/>
        <v>0</v>
      </c>
      <c r="AT4506">
        <v>0</v>
      </c>
      <c r="AU4506">
        <v>0</v>
      </c>
      <c r="AV4506">
        <v>0</v>
      </c>
      <c r="AW4506">
        <v>0</v>
      </c>
      <c r="AX4506">
        <f t="shared" si="1059"/>
        <v>0</v>
      </c>
      <c r="AY4506">
        <v>0</v>
      </c>
      <c r="AZ4506">
        <v>0</v>
      </c>
      <c r="BA4506">
        <v>0</v>
      </c>
      <c r="BB4506">
        <v>0</v>
      </c>
      <c r="BC4506">
        <f t="shared" si="1060"/>
        <v>0</v>
      </c>
      <c r="BE4506" t="str">
        <f t="shared" si="1061"/>
        <v>void</v>
      </c>
      <c r="BF4506">
        <f t="shared" si="1062"/>
        <v>0</v>
      </c>
      <c r="BG4506">
        <f t="shared" si="1063"/>
        <v>0</v>
      </c>
      <c r="BH4506">
        <f t="shared" si="1064"/>
        <v>0</v>
      </c>
    </row>
    <row r="4507" spans="1:60" x14ac:dyDescent="0.45">
      <c r="A4507" t="s">
        <v>18548</v>
      </c>
      <c r="B4507" t="s">
        <v>7597</v>
      </c>
      <c r="C4507" t="s">
        <v>18549</v>
      </c>
      <c r="D4507" t="s">
        <v>2823</v>
      </c>
      <c r="E4507" t="s">
        <v>2823</v>
      </c>
      <c r="F4507" t="s">
        <v>7599</v>
      </c>
      <c r="G4507">
        <v>0.47050500000000001</v>
      </c>
      <c r="H4507">
        <v>0</v>
      </c>
      <c r="I4507" t="s">
        <v>80</v>
      </c>
      <c r="J4507" t="s">
        <v>57</v>
      </c>
      <c r="K4507" t="s">
        <v>1255</v>
      </c>
      <c r="L4507" t="s">
        <v>18550</v>
      </c>
      <c r="M4507" t="s">
        <v>18551</v>
      </c>
      <c r="N4507">
        <v>4</v>
      </c>
      <c r="S4507" t="e">
        <f t="shared" si="1050"/>
        <v>#DIV/0!</v>
      </c>
      <c r="X4507" s="3" t="e">
        <f t="shared" si="1051"/>
        <v>#DIV/0!</v>
      </c>
      <c r="Y4507" t="e">
        <f t="shared" si="1052"/>
        <v>#DIV/0!</v>
      </c>
      <c r="AD4507" t="e">
        <f t="shared" si="1053"/>
        <v>#DIV/0!</v>
      </c>
      <c r="AI4507" t="e">
        <f t="shared" si="1054"/>
        <v>#DIV/0!</v>
      </c>
      <c r="AJ4507" t="e">
        <f t="shared" si="1055"/>
        <v>#DIV/0!</v>
      </c>
      <c r="AK4507" s="1" t="e">
        <f>IF(AND(OR(#REF!&gt;1.49,#REF!&lt; 0.67),#REF!&lt; 0.05),"TL regulate","none")</f>
        <v>#REF!</v>
      </c>
      <c r="AL4507" s="1" t="e">
        <f t="shared" si="1056"/>
        <v>#DIV/0!</v>
      </c>
      <c r="AM4507" s="1" t="e">
        <f t="shared" si="1057"/>
        <v>#DIV/0!</v>
      </c>
      <c r="AO4507">
        <v>0</v>
      </c>
      <c r="AP4507">
        <v>0</v>
      </c>
      <c r="AQ4507">
        <v>0</v>
      </c>
      <c r="AR4507">
        <v>0</v>
      </c>
      <c r="AS4507">
        <f t="shared" si="1058"/>
        <v>0</v>
      </c>
      <c r="AT4507">
        <v>0</v>
      </c>
      <c r="AU4507">
        <v>0</v>
      </c>
      <c r="AV4507">
        <v>0</v>
      </c>
      <c r="AW4507">
        <v>0</v>
      </c>
      <c r="AX4507">
        <f t="shared" si="1059"/>
        <v>0</v>
      </c>
      <c r="AY4507">
        <v>0</v>
      </c>
      <c r="AZ4507">
        <v>0</v>
      </c>
      <c r="BA4507">
        <v>0</v>
      </c>
      <c r="BB4507">
        <v>0</v>
      </c>
      <c r="BC4507">
        <f t="shared" si="1060"/>
        <v>0</v>
      </c>
      <c r="BE4507" t="str">
        <f t="shared" si="1061"/>
        <v>void</v>
      </c>
      <c r="BF4507">
        <f t="shared" si="1062"/>
        <v>0</v>
      </c>
      <c r="BG4507">
        <f t="shared" si="1063"/>
        <v>0</v>
      </c>
      <c r="BH4507">
        <f t="shared" si="1064"/>
        <v>0</v>
      </c>
    </row>
    <row r="4508" spans="1:60" x14ac:dyDescent="0.45">
      <c r="A4508" t="s">
        <v>18552</v>
      </c>
      <c r="B4508" t="s">
        <v>3507</v>
      </c>
      <c r="C4508" t="s">
        <v>18553</v>
      </c>
      <c r="D4508" t="s">
        <v>3509</v>
      </c>
      <c r="E4508" t="s">
        <v>3509</v>
      </c>
      <c r="F4508" t="s">
        <v>3510</v>
      </c>
      <c r="G4508">
        <v>0.900617</v>
      </c>
      <c r="H4508">
        <v>1</v>
      </c>
      <c r="I4508" t="s">
        <v>56</v>
      </c>
      <c r="J4508" t="s">
        <v>1414</v>
      </c>
      <c r="K4508" t="s">
        <v>2267</v>
      </c>
      <c r="L4508" t="s">
        <v>18554</v>
      </c>
      <c r="M4508" t="s">
        <v>18555</v>
      </c>
      <c r="N4508">
        <v>5</v>
      </c>
      <c r="S4508" t="e">
        <f t="shared" si="1050"/>
        <v>#DIV/0!</v>
      </c>
      <c r="X4508" s="3" t="e">
        <f t="shared" si="1051"/>
        <v>#DIV/0!</v>
      </c>
      <c r="Y4508" t="e">
        <f t="shared" si="1052"/>
        <v>#DIV/0!</v>
      </c>
      <c r="AD4508" t="e">
        <f t="shared" si="1053"/>
        <v>#DIV/0!</v>
      </c>
      <c r="AI4508" t="e">
        <f t="shared" si="1054"/>
        <v>#DIV/0!</v>
      </c>
      <c r="AJ4508" t="e">
        <f t="shared" si="1055"/>
        <v>#DIV/0!</v>
      </c>
      <c r="AK4508" s="1" t="e">
        <f>IF(AND(OR(#REF!&gt;1.49,#REF!&lt; 0.67),#REF!&lt; 0.05),"TL regulate","none")</f>
        <v>#REF!</v>
      </c>
      <c r="AL4508" s="1" t="e">
        <f t="shared" si="1056"/>
        <v>#DIV/0!</v>
      </c>
      <c r="AM4508" s="1" t="e">
        <f t="shared" si="1057"/>
        <v>#DIV/0!</v>
      </c>
      <c r="AO4508">
        <v>0</v>
      </c>
      <c r="AP4508">
        <v>0</v>
      </c>
      <c r="AQ4508">
        <v>0</v>
      </c>
      <c r="AR4508">
        <v>0</v>
      </c>
      <c r="AS4508">
        <f t="shared" si="1058"/>
        <v>0</v>
      </c>
      <c r="AT4508">
        <v>8188400</v>
      </c>
      <c r="AU4508">
        <v>0</v>
      </c>
      <c r="AV4508">
        <v>0</v>
      </c>
      <c r="AW4508">
        <v>0</v>
      </c>
      <c r="AX4508">
        <f t="shared" si="1059"/>
        <v>8188400</v>
      </c>
      <c r="AY4508">
        <v>0</v>
      </c>
      <c r="AZ4508">
        <v>0</v>
      </c>
      <c r="BA4508">
        <v>0</v>
      </c>
      <c r="BB4508">
        <v>0</v>
      </c>
      <c r="BC4508">
        <f t="shared" si="1060"/>
        <v>0</v>
      </c>
      <c r="BE4508" t="str">
        <f t="shared" si="1061"/>
        <v>TL only</v>
      </c>
      <c r="BF4508">
        <f t="shared" si="1062"/>
        <v>0</v>
      </c>
      <c r="BG4508">
        <f t="shared" si="1063"/>
        <v>1</v>
      </c>
      <c r="BH4508">
        <f t="shared" si="1064"/>
        <v>0</v>
      </c>
    </row>
    <row r="4509" spans="1:60" x14ac:dyDescent="0.45">
      <c r="A4509" t="s">
        <v>18556</v>
      </c>
      <c r="B4509" t="s">
        <v>3507</v>
      </c>
      <c r="C4509" t="s">
        <v>4391</v>
      </c>
      <c r="D4509" t="s">
        <v>3509</v>
      </c>
      <c r="E4509" t="s">
        <v>3509</v>
      </c>
      <c r="F4509" t="s">
        <v>3510</v>
      </c>
      <c r="G4509">
        <v>0.62406799999999996</v>
      </c>
      <c r="H4509">
        <v>1</v>
      </c>
      <c r="I4509" t="s">
        <v>56</v>
      </c>
      <c r="J4509" t="s">
        <v>1212</v>
      </c>
      <c r="K4509" t="s">
        <v>296</v>
      </c>
      <c r="L4509" t="s">
        <v>18557</v>
      </c>
      <c r="M4509" t="s">
        <v>18558</v>
      </c>
      <c r="N4509">
        <v>1</v>
      </c>
      <c r="S4509" t="e">
        <f t="shared" si="1050"/>
        <v>#DIV/0!</v>
      </c>
      <c r="X4509" s="3" t="e">
        <f t="shared" si="1051"/>
        <v>#DIV/0!</v>
      </c>
      <c r="Y4509" t="e">
        <f t="shared" si="1052"/>
        <v>#DIV/0!</v>
      </c>
      <c r="AD4509" t="e">
        <f t="shared" si="1053"/>
        <v>#DIV/0!</v>
      </c>
      <c r="AI4509" t="e">
        <f t="shared" si="1054"/>
        <v>#DIV/0!</v>
      </c>
      <c r="AJ4509" t="e">
        <f t="shared" si="1055"/>
        <v>#DIV/0!</v>
      </c>
      <c r="AK4509" s="1" t="e">
        <f>IF(AND(OR(#REF!&gt;1.49,#REF!&lt; 0.67),#REF!&lt; 0.05),"TL regulate","none")</f>
        <v>#REF!</v>
      </c>
      <c r="AL4509" s="1" t="e">
        <f t="shared" si="1056"/>
        <v>#DIV/0!</v>
      </c>
      <c r="AM4509" s="1" t="e">
        <f t="shared" si="1057"/>
        <v>#DIV/0!</v>
      </c>
      <c r="AO4509">
        <v>0</v>
      </c>
      <c r="AP4509">
        <v>0</v>
      </c>
      <c r="AQ4509">
        <v>0</v>
      </c>
      <c r="AR4509">
        <v>0</v>
      </c>
      <c r="AS4509">
        <f t="shared" si="1058"/>
        <v>0</v>
      </c>
      <c r="AT4509">
        <v>0</v>
      </c>
      <c r="AU4509">
        <v>0</v>
      </c>
      <c r="AV4509">
        <v>0</v>
      </c>
      <c r="AW4509">
        <v>0</v>
      </c>
      <c r="AX4509">
        <f t="shared" si="1059"/>
        <v>0</v>
      </c>
      <c r="AY4509">
        <v>10780000</v>
      </c>
      <c r="AZ4509">
        <v>0</v>
      </c>
      <c r="BA4509">
        <v>0</v>
      </c>
      <c r="BB4509">
        <v>0</v>
      </c>
      <c r="BC4509">
        <f t="shared" si="1060"/>
        <v>10780000</v>
      </c>
      <c r="BE4509" t="str">
        <f t="shared" si="1061"/>
        <v>Cel only</v>
      </c>
      <c r="BF4509">
        <f t="shared" si="1062"/>
        <v>0</v>
      </c>
      <c r="BG4509">
        <f t="shared" si="1063"/>
        <v>0</v>
      </c>
      <c r="BH4509">
        <f t="shared" si="1064"/>
        <v>1</v>
      </c>
    </row>
    <row r="4510" spans="1:60" x14ac:dyDescent="0.45">
      <c r="A4510" t="s">
        <v>18559</v>
      </c>
      <c r="B4510" t="s">
        <v>18560</v>
      </c>
      <c r="C4510" t="s">
        <v>13867</v>
      </c>
      <c r="D4510" t="s">
        <v>18561</v>
      </c>
      <c r="E4510" t="s">
        <v>18561</v>
      </c>
      <c r="F4510" t="s">
        <v>18562</v>
      </c>
      <c r="G4510">
        <v>0.99998900000000002</v>
      </c>
      <c r="H4510">
        <v>1</v>
      </c>
      <c r="I4510" t="s">
        <v>56</v>
      </c>
      <c r="J4510" t="s">
        <v>57</v>
      </c>
      <c r="K4510" t="s">
        <v>1023</v>
      </c>
      <c r="L4510" t="s">
        <v>18563</v>
      </c>
      <c r="M4510" t="s">
        <v>18564</v>
      </c>
      <c r="N4510">
        <v>18</v>
      </c>
      <c r="S4510" t="e">
        <f t="shared" si="1050"/>
        <v>#DIV/0!</v>
      </c>
      <c r="X4510" s="3" t="e">
        <f t="shared" si="1051"/>
        <v>#DIV/0!</v>
      </c>
      <c r="Y4510" t="e">
        <f t="shared" si="1052"/>
        <v>#DIV/0!</v>
      </c>
      <c r="AD4510" t="e">
        <f t="shared" si="1053"/>
        <v>#DIV/0!</v>
      </c>
      <c r="AI4510" t="e">
        <f t="shared" si="1054"/>
        <v>#DIV/0!</v>
      </c>
      <c r="AJ4510" t="e">
        <f t="shared" si="1055"/>
        <v>#DIV/0!</v>
      </c>
      <c r="AK4510" s="1" t="e">
        <f>IF(AND(OR(#REF!&gt;1.49,#REF!&lt; 0.67),#REF!&lt; 0.05),"TL regulate","none")</f>
        <v>#REF!</v>
      </c>
      <c r="AL4510" s="1" t="e">
        <f t="shared" si="1056"/>
        <v>#DIV/0!</v>
      </c>
      <c r="AM4510" s="1" t="e">
        <f t="shared" si="1057"/>
        <v>#DIV/0!</v>
      </c>
      <c r="AO4510">
        <v>6876400</v>
      </c>
      <c r="AP4510">
        <v>0</v>
      </c>
      <c r="AQ4510">
        <v>0</v>
      </c>
      <c r="AR4510">
        <v>0</v>
      </c>
      <c r="AS4510">
        <f t="shared" si="1058"/>
        <v>6876400</v>
      </c>
      <c r="AT4510">
        <v>0</v>
      </c>
      <c r="AU4510">
        <v>0</v>
      </c>
      <c r="AV4510">
        <v>0</v>
      </c>
      <c r="AW4510">
        <v>0</v>
      </c>
      <c r="AX4510">
        <f t="shared" si="1059"/>
        <v>0</v>
      </c>
      <c r="AY4510">
        <v>0</v>
      </c>
      <c r="AZ4510">
        <v>0</v>
      </c>
      <c r="BA4510">
        <v>0</v>
      </c>
      <c r="BB4510">
        <v>0</v>
      </c>
      <c r="BC4510">
        <f t="shared" si="1060"/>
        <v>0</v>
      </c>
      <c r="BE4510" t="str">
        <f t="shared" si="1061"/>
        <v>LPS only</v>
      </c>
      <c r="BF4510">
        <f t="shared" si="1062"/>
        <v>1</v>
      </c>
      <c r="BG4510">
        <f t="shared" si="1063"/>
        <v>0</v>
      </c>
      <c r="BH4510">
        <f t="shared" si="1064"/>
        <v>0</v>
      </c>
    </row>
    <row r="4511" spans="1:60" x14ac:dyDescent="0.45">
      <c r="A4511" t="s">
        <v>18565</v>
      </c>
      <c r="B4511" t="s">
        <v>18566</v>
      </c>
      <c r="C4511" t="s">
        <v>18567</v>
      </c>
      <c r="D4511" t="s">
        <v>18568</v>
      </c>
      <c r="E4511" t="s">
        <v>18568</v>
      </c>
      <c r="F4511">
        <v>0</v>
      </c>
      <c r="G4511">
        <v>0.43681500000000001</v>
      </c>
      <c r="H4511">
        <v>0</v>
      </c>
      <c r="I4511" t="s">
        <v>56</v>
      </c>
      <c r="J4511" t="s">
        <v>57</v>
      </c>
      <c r="K4511" t="s">
        <v>316</v>
      </c>
      <c r="L4511" t="s">
        <v>18569</v>
      </c>
      <c r="M4511" t="s">
        <v>18570</v>
      </c>
      <c r="N4511">
        <v>6</v>
      </c>
      <c r="S4511" t="e">
        <f t="shared" si="1050"/>
        <v>#DIV/0!</v>
      </c>
      <c r="X4511" s="3" t="e">
        <f t="shared" si="1051"/>
        <v>#DIV/0!</v>
      </c>
      <c r="Y4511" t="e">
        <f t="shared" si="1052"/>
        <v>#DIV/0!</v>
      </c>
      <c r="AD4511" t="e">
        <f t="shared" si="1053"/>
        <v>#DIV/0!</v>
      </c>
      <c r="AI4511" t="e">
        <f t="shared" si="1054"/>
        <v>#DIV/0!</v>
      </c>
      <c r="AJ4511" t="e">
        <f t="shared" si="1055"/>
        <v>#DIV/0!</v>
      </c>
      <c r="AK4511" s="1" t="e">
        <f>IF(AND(OR(#REF!&gt;1.49,#REF!&lt; 0.67),#REF!&lt; 0.05),"TL regulate","none")</f>
        <v>#REF!</v>
      </c>
      <c r="AL4511" s="1" t="e">
        <f t="shared" si="1056"/>
        <v>#DIV/0!</v>
      </c>
      <c r="AM4511" s="1" t="e">
        <f t="shared" si="1057"/>
        <v>#DIV/0!</v>
      </c>
      <c r="AO4511">
        <v>0</v>
      </c>
      <c r="AP4511">
        <v>0</v>
      </c>
      <c r="AQ4511">
        <v>0</v>
      </c>
      <c r="AR4511">
        <v>0</v>
      </c>
      <c r="AS4511">
        <f t="shared" si="1058"/>
        <v>0</v>
      </c>
      <c r="AT4511">
        <v>0</v>
      </c>
      <c r="AU4511">
        <v>0</v>
      </c>
      <c r="AV4511">
        <v>0</v>
      </c>
      <c r="AW4511">
        <v>0</v>
      </c>
      <c r="AX4511">
        <f t="shared" si="1059"/>
        <v>0</v>
      </c>
      <c r="AY4511">
        <v>0</v>
      </c>
      <c r="AZ4511">
        <v>0</v>
      </c>
      <c r="BA4511">
        <v>0</v>
      </c>
      <c r="BB4511">
        <v>0</v>
      </c>
      <c r="BC4511">
        <f t="shared" si="1060"/>
        <v>0</v>
      </c>
      <c r="BE4511" t="str">
        <f t="shared" si="1061"/>
        <v>void</v>
      </c>
      <c r="BF4511">
        <f t="shared" si="1062"/>
        <v>0</v>
      </c>
      <c r="BG4511">
        <f t="shared" si="1063"/>
        <v>0</v>
      </c>
      <c r="BH4511">
        <f t="shared" si="1064"/>
        <v>0</v>
      </c>
    </row>
    <row r="4512" spans="1:60" x14ac:dyDescent="0.45">
      <c r="A4512" t="s">
        <v>18571</v>
      </c>
      <c r="B4512" t="s">
        <v>18572</v>
      </c>
      <c r="C4512" t="s">
        <v>18573</v>
      </c>
      <c r="D4512" t="s">
        <v>18574</v>
      </c>
      <c r="E4512" t="s">
        <v>18574</v>
      </c>
      <c r="F4512">
        <v>0</v>
      </c>
      <c r="G4512">
        <v>0.75794899999999998</v>
      </c>
      <c r="H4512">
        <v>1</v>
      </c>
      <c r="I4512" t="s">
        <v>56</v>
      </c>
      <c r="J4512" t="s">
        <v>57</v>
      </c>
      <c r="K4512" t="s">
        <v>5779</v>
      </c>
      <c r="L4512" t="s">
        <v>18575</v>
      </c>
      <c r="M4512" t="s">
        <v>18576</v>
      </c>
      <c r="N4512">
        <v>6</v>
      </c>
      <c r="S4512" t="e">
        <f t="shared" si="1050"/>
        <v>#DIV/0!</v>
      </c>
      <c r="X4512" s="3" t="e">
        <f t="shared" si="1051"/>
        <v>#DIV/0!</v>
      </c>
      <c r="Y4512" t="e">
        <f t="shared" si="1052"/>
        <v>#DIV/0!</v>
      </c>
      <c r="AD4512" t="e">
        <f t="shared" si="1053"/>
        <v>#DIV/0!</v>
      </c>
      <c r="AI4512" t="e">
        <f t="shared" si="1054"/>
        <v>#DIV/0!</v>
      </c>
      <c r="AJ4512" t="e">
        <f t="shared" si="1055"/>
        <v>#DIV/0!</v>
      </c>
      <c r="AK4512" s="1" t="e">
        <f>IF(AND(OR(#REF!&gt;1.49,#REF!&lt; 0.67),#REF!&lt; 0.05),"TL regulate","none")</f>
        <v>#REF!</v>
      </c>
      <c r="AL4512" s="1" t="e">
        <f t="shared" si="1056"/>
        <v>#DIV/0!</v>
      </c>
      <c r="AM4512" s="1" t="e">
        <f t="shared" si="1057"/>
        <v>#DIV/0!</v>
      </c>
      <c r="AO4512">
        <v>0</v>
      </c>
      <c r="AP4512">
        <v>0</v>
      </c>
      <c r="AQ4512">
        <v>0</v>
      </c>
      <c r="AR4512">
        <v>0</v>
      </c>
      <c r="AS4512">
        <f t="shared" si="1058"/>
        <v>0</v>
      </c>
      <c r="AT4512">
        <v>0</v>
      </c>
      <c r="AU4512">
        <v>0</v>
      </c>
      <c r="AV4512">
        <v>0</v>
      </c>
      <c r="AW4512">
        <v>0</v>
      </c>
      <c r="AX4512">
        <f t="shared" si="1059"/>
        <v>0</v>
      </c>
      <c r="AY4512">
        <v>0</v>
      </c>
      <c r="AZ4512">
        <v>0</v>
      </c>
      <c r="BA4512">
        <v>0</v>
      </c>
      <c r="BB4512">
        <v>0</v>
      </c>
      <c r="BC4512">
        <f t="shared" si="1060"/>
        <v>0</v>
      </c>
      <c r="BE4512" t="str">
        <f t="shared" si="1061"/>
        <v>void</v>
      </c>
      <c r="BF4512">
        <f t="shared" si="1062"/>
        <v>0</v>
      </c>
      <c r="BG4512">
        <f t="shared" si="1063"/>
        <v>0</v>
      </c>
      <c r="BH4512">
        <f t="shared" si="1064"/>
        <v>0</v>
      </c>
    </row>
    <row r="4513" spans="1:60" x14ac:dyDescent="0.45">
      <c r="A4513" t="s">
        <v>18577</v>
      </c>
      <c r="B4513" t="s">
        <v>6191</v>
      </c>
      <c r="C4513">
        <v>908</v>
      </c>
      <c r="D4513" t="s">
        <v>6191</v>
      </c>
      <c r="E4513" t="s">
        <v>6191</v>
      </c>
      <c r="F4513" t="s">
        <v>6192</v>
      </c>
      <c r="G4513">
        <v>0.88353499999999996</v>
      </c>
      <c r="H4513" t="s">
        <v>116</v>
      </c>
      <c r="I4513" t="s">
        <v>56</v>
      </c>
      <c r="J4513" t="s">
        <v>74</v>
      </c>
      <c r="K4513" t="s">
        <v>1425</v>
      </c>
      <c r="L4513" t="s">
        <v>18578</v>
      </c>
      <c r="M4513" t="s">
        <v>18579</v>
      </c>
      <c r="N4513">
        <v>8</v>
      </c>
      <c r="S4513" t="e">
        <f t="shared" si="1050"/>
        <v>#DIV/0!</v>
      </c>
      <c r="X4513" s="3" t="e">
        <f t="shared" si="1051"/>
        <v>#DIV/0!</v>
      </c>
      <c r="Y4513" t="e">
        <f t="shared" si="1052"/>
        <v>#DIV/0!</v>
      </c>
      <c r="AD4513" t="e">
        <f t="shared" si="1053"/>
        <v>#DIV/0!</v>
      </c>
      <c r="AI4513" t="e">
        <f t="shared" si="1054"/>
        <v>#DIV/0!</v>
      </c>
      <c r="AJ4513" t="e">
        <f t="shared" si="1055"/>
        <v>#DIV/0!</v>
      </c>
      <c r="AK4513" s="1" t="e">
        <f>IF(AND(OR(#REF!&gt;1.49,#REF!&lt; 0.67),#REF!&lt; 0.05),"TL regulate","none")</f>
        <v>#REF!</v>
      </c>
      <c r="AL4513" s="1" t="e">
        <f t="shared" si="1056"/>
        <v>#DIV/0!</v>
      </c>
      <c r="AM4513" s="1" t="e">
        <f t="shared" si="1057"/>
        <v>#DIV/0!</v>
      </c>
      <c r="AO4513">
        <v>0</v>
      </c>
      <c r="AP4513">
        <v>0</v>
      </c>
      <c r="AQ4513">
        <v>0</v>
      </c>
      <c r="AR4513">
        <v>0</v>
      </c>
      <c r="AS4513">
        <f t="shared" si="1058"/>
        <v>0</v>
      </c>
      <c r="AT4513">
        <v>0</v>
      </c>
      <c r="AU4513">
        <v>0</v>
      </c>
      <c r="AV4513">
        <v>0</v>
      </c>
      <c r="AW4513">
        <v>0</v>
      </c>
      <c r="AX4513">
        <f t="shared" si="1059"/>
        <v>0</v>
      </c>
      <c r="AY4513">
        <v>0</v>
      </c>
      <c r="AZ4513">
        <v>0</v>
      </c>
      <c r="BA4513">
        <v>0</v>
      </c>
      <c r="BB4513">
        <v>0</v>
      </c>
      <c r="BC4513">
        <f t="shared" si="1060"/>
        <v>0</v>
      </c>
      <c r="BE4513" t="str">
        <f t="shared" si="1061"/>
        <v>void</v>
      </c>
      <c r="BF4513">
        <f t="shared" si="1062"/>
        <v>0</v>
      </c>
      <c r="BG4513">
        <f t="shared" si="1063"/>
        <v>0</v>
      </c>
      <c r="BH4513">
        <f t="shared" si="1064"/>
        <v>0</v>
      </c>
    </row>
    <row r="4514" spans="1:60" x14ac:dyDescent="0.45">
      <c r="A4514" t="s">
        <v>18580</v>
      </c>
      <c r="B4514" t="s">
        <v>6191</v>
      </c>
      <c r="C4514">
        <v>906</v>
      </c>
      <c r="D4514" t="s">
        <v>6191</v>
      </c>
      <c r="E4514" t="s">
        <v>6191</v>
      </c>
      <c r="F4514" t="s">
        <v>6192</v>
      </c>
      <c r="G4514">
        <v>0.49968099999999999</v>
      </c>
      <c r="H4514">
        <v>0</v>
      </c>
      <c r="I4514" t="s">
        <v>56</v>
      </c>
      <c r="J4514" t="s">
        <v>74</v>
      </c>
      <c r="K4514" t="s">
        <v>1959</v>
      </c>
      <c r="L4514" t="s">
        <v>18581</v>
      </c>
      <c r="M4514" t="s">
        <v>18582</v>
      </c>
      <c r="N4514">
        <v>6</v>
      </c>
      <c r="S4514" t="e">
        <f t="shared" si="1050"/>
        <v>#DIV/0!</v>
      </c>
      <c r="X4514" s="3" t="e">
        <f t="shared" si="1051"/>
        <v>#DIV/0!</v>
      </c>
      <c r="Y4514" t="e">
        <f t="shared" si="1052"/>
        <v>#DIV/0!</v>
      </c>
      <c r="AD4514" t="e">
        <f t="shared" si="1053"/>
        <v>#DIV/0!</v>
      </c>
      <c r="AI4514" t="e">
        <f t="shared" si="1054"/>
        <v>#DIV/0!</v>
      </c>
      <c r="AJ4514" t="e">
        <f t="shared" si="1055"/>
        <v>#DIV/0!</v>
      </c>
      <c r="AK4514" s="1" t="e">
        <f>IF(AND(OR(#REF!&gt;1.49,#REF!&lt; 0.67),#REF!&lt; 0.05),"TL regulate","none")</f>
        <v>#REF!</v>
      </c>
      <c r="AL4514" s="1" t="e">
        <f t="shared" si="1056"/>
        <v>#DIV/0!</v>
      </c>
      <c r="AM4514" s="1" t="e">
        <f t="shared" si="1057"/>
        <v>#DIV/0!</v>
      </c>
      <c r="AO4514">
        <v>0</v>
      </c>
      <c r="AP4514">
        <v>0</v>
      </c>
      <c r="AQ4514">
        <v>0</v>
      </c>
      <c r="AR4514">
        <v>0</v>
      </c>
      <c r="AS4514">
        <f t="shared" si="1058"/>
        <v>0</v>
      </c>
      <c r="AT4514">
        <v>0</v>
      </c>
      <c r="AU4514">
        <v>0</v>
      </c>
      <c r="AV4514">
        <v>0</v>
      </c>
      <c r="AW4514">
        <v>0</v>
      </c>
      <c r="AX4514">
        <f t="shared" si="1059"/>
        <v>0</v>
      </c>
      <c r="AY4514">
        <v>0</v>
      </c>
      <c r="AZ4514">
        <v>0</v>
      </c>
      <c r="BA4514">
        <v>0</v>
      </c>
      <c r="BB4514">
        <v>0</v>
      </c>
      <c r="BC4514">
        <f t="shared" si="1060"/>
        <v>0</v>
      </c>
      <c r="BE4514" t="str">
        <f t="shared" si="1061"/>
        <v>void</v>
      </c>
      <c r="BF4514">
        <f t="shared" si="1062"/>
        <v>0</v>
      </c>
      <c r="BG4514">
        <f t="shared" si="1063"/>
        <v>0</v>
      </c>
      <c r="BH4514">
        <f t="shared" si="1064"/>
        <v>0</v>
      </c>
    </row>
    <row r="4515" spans="1:60" x14ac:dyDescent="0.45">
      <c r="A4515" t="s">
        <v>18583</v>
      </c>
      <c r="B4515" t="s">
        <v>6191</v>
      </c>
      <c r="C4515">
        <v>903</v>
      </c>
      <c r="D4515" t="s">
        <v>6191</v>
      </c>
      <c r="E4515" t="s">
        <v>6191</v>
      </c>
      <c r="F4515" t="s">
        <v>6192</v>
      </c>
      <c r="G4515">
        <v>0.96047099999999996</v>
      </c>
      <c r="H4515">
        <v>2</v>
      </c>
      <c r="I4515" t="s">
        <v>56</v>
      </c>
      <c r="J4515" t="s">
        <v>81</v>
      </c>
      <c r="K4515" t="s">
        <v>329</v>
      </c>
      <c r="L4515" t="s">
        <v>18578</v>
      </c>
      <c r="M4515" t="s">
        <v>18579</v>
      </c>
      <c r="N4515">
        <v>3</v>
      </c>
      <c r="S4515" t="e">
        <f t="shared" si="1050"/>
        <v>#DIV/0!</v>
      </c>
      <c r="X4515" s="3" t="e">
        <f t="shared" si="1051"/>
        <v>#DIV/0!</v>
      </c>
      <c r="Y4515" t="e">
        <f t="shared" si="1052"/>
        <v>#DIV/0!</v>
      </c>
      <c r="AD4515" t="e">
        <f t="shared" si="1053"/>
        <v>#DIV/0!</v>
      </c>
      <c r="AI4515" t="e">
        <f t="shared" si="1054"/>
        <v>#DIV/0!</v>
      </c>
      <c r="AJ4515" t="e">
        <f t="shared" si="1055"/>
        <v>#DIV/0!</v>
      </c>
      <c r="AK4515" s="1" t="e">
        <f>IF(AND(OR(#REF!&gt;1.49,#REF!&lt; 0.67),#REF!&lt; 0.05),"TL regulate","none")</f>
        <v>#REF!</v>
      </c>
      <c r="AL4515" s="1" t="e">
        <f t="shared" si="1056"/>
        <v>#DIV/0!</v>
      </c>
      <c r="AM4515" s="1" t="e">
        <f t="shared" si="1057"/>
        <v>#DIV/0!</v>
      </c>
      <c r="AO4515">
        <v>0</v>
      </c>
      <c r="AP4515">
        <v>0</v>
      </c>
      <c r="AQ4515">
        <v>0</v>
      </c>
      <c r="AR4515">
        <v>0</v>
      </c>
      <c r="AS4515">
        <f t="shared" si="1058"/>
        <v>0</v>
      </c>
      <c r="AT4515">
        <v>0</v>
      </c>
      <c r="AU4515">
        <v>0</v>
      </c>
      <c r="AV4515">
        <v>0</v>
      </c>
      <c r="AW4515">
        <v>0</v>
      </c>
      <c r="AX4515">
        <f t="shared" si="1059"/>
        <v>0</v>
      </c>
      <c r="AY4515">
        <v>0</v>
      </c>
      <c r="AZ4515">
        <v>0</v>
      </c>
      <c r="BA4515">
        <v>0</v>
      </c>
      <c r="BB4515">
        <v>0</v>
      </c>
      <c r="BC4515">
        <f t="shared" si="1060"/>
        <v>0</v>
      </c>
      <c r="BE4515" t="str">
        <f t="shared" si="1061"/>
        <v>void</v>
      </c>
      <c r="BF4515">
        <f t="shared" si="1062"/>
        <v>0</v>
      </c>
      <c r="BG4515">
        <f t="shared" si="1063"/>
        <v>0</v>
      </c>
      <c r="BH4515">
        <f t="shared" si="1064"/>
        <v>0</v>
      </c>
    </row>
    <row r="4516" spans="1:60" x14ac:dyDescent="0.45">
      <c r="A4516" t="s">
        <v>18584</v>
      </c>
      <c r="B4516" t="s">
        <v>6191</v>
      </c>
      <c r="C4516">
        <v>901</v>
      </c>
      <c r="D4516" t="s">
        <v>6191</v>
      </c>
      <c r="E4516" t="s">
        <v>6191</v>
      </c>
      <c r="F4516" t="s">
        <v>6192</v>
      </c>
      <c r="G4516">
        <v>0.52643899999999999</v>
      </c>
      <c r="H4516">
        <v>2</v>
      </c>
      <c r="I4516" t="s">
        <v>80</v>
      </c>
      <c r="J4516" t="s">
        <v>81</v>
      </c>
      <c r="K4516" t="s">
        <v>153</v>
      </c>
      <c r="L4516" t="s">
        <v>18581</v>
      </c>
      <c r="M4516" t="s">
        <v>18582</v>
      </c>
      <c r="N4516">
        <v>1</v>
      </c>
      <c r="S4516" t="e">
        <f t="shared" si="1050"/>
        <v>#DIV/0!</v>
      </c>
      <c r="X4516" s="3" t="e">
        <f t="shared" si="1051"/>
        <v>#DIV/0!</v>
      </c>
      <c r="Y4516" t="e">
        <f t="shared" si="1052"/>
        <v>#DIV/0!</v>
      </c>
      <c r="AD4516" t="e">
        <f t="shared" si="1053"/>
        <v>#DIV/0!</v>
      </c>
      <c r="AI4516" t="e">
        <f t="shared" si="1054"/>
        <v>#DIV/0!</v>
      </c>
      <c r="AJ4516" t="e">
        <f t="shared" si="1055"/>
        <v>#DIV/0!</v>
      </c>
      <c r="AK4516" s="1" t="e">
        <f>IF(AND(OR(#REF!&gt;1.49,#REF!&lt; 0.67),#REF!&lt; 0.05),"TL regulate","none")</f>
        <v>#REF!</v>
      </c>
      <c r="AL4516" s="1" t="e">
        <f t="shared" si="1056"/>
        <v>#DIV/0!</v>
      </c>
      <c r="AM4516" s="1" t="e">
        <f t="shared" si="1057"/>
        <v>#DIV/0!</v>
      </c>
      <c r="AO4516">
        <v>0</v>
      </c>
      <c r="AP4516">
        <v>0</v>
      </c>
      <c r="AQ4516">
        <v>0</v>
      </c>
      <c r="AR4516">
        <v>0</v>
      </c>
      <c r="AS4516">
        <f t="shared" si="1058"/>
        <v>0</v>
      </c>
      <c r="AT4516">
        <v>0</v>
      </c>
      <c r="AU4516">
        <v>0</v>
      </c>
      <c r="AV4516">
        <v>0</v>
      </c>
      <c r="AW4516">
        <v>0</v>
      </c>
      <c r="AX4516">
        <f t="shared" si="1059"/>
        <v>0</v>
      </c>
      <c r="AY4516">
        <v>0</v>
      </c>
      <c r="AZ4516">
        <v>0</v>
      </c>
      <c r="BA4516">
        <v>0</v>
      </c>
      <c r="BB4516">
        <v>0</v>
      </c>
      <c r="BC4516">
        <f t="shared" si="1060"/>
        <v>0</v>
      </c>
      <c r="BE4516" t="str">
        <f t="shared" si="1061"/>
        <v>void</v>
      </c>
      <c r="BF4516">
        <f t="shared" si="1062"/>
        <v>0</v>
      </c>
      <c r="BG4516">
        <f t="shared" si="1063"/>
        <v>0</v>
      </c>
      <c r="BH4516">
        <f t="shared" si="1064"/>
        <v>0</v>
      </c>
    </row>
    <row r="4517" spans="1:60" x14ac:dyDescent="0.45">
      <c r="A4517" t="s">
        <v>18585</v>
      </c>
      <c r="B4517" t="s">
        <v>8655</v>
      </c>
      <c r="C4517">
        <v>2</v>
      </c>
      <c r="D4517" t="s">
        <v>8655</v>
      </c>
      <c r="E4517" t="s">
        <v>8655</v>
      </c>
      <c r="F4517" t="s">
        <v>18586</v>
      </c>
      <c r="G4517">
        <v>0.87932399999999999</v>
      </c>
      <c r="H4517">
        <v>1</v>
      </c>
      <c r="I4517" t="s">
        <v>56</v>
      </c>
      <c r="J4517" t="s">
        <v>57</v>
      </c>
      <c r="K4517" t="s">
        <v>153</v>
      </c>
      <c r="L4517" t="s">
        <v>18587</v>
      </c>
      <c r="M4517" t="s">
        <v>18588</v>
      </c>
      <c r="N4517">
        <v>1</v>
      </c>
      <c r="S4517" t="e">
        <f t="shared" si="1050"/>
        <v>#DIV/0!</v>
      </c>
      <c r="X4517" s="3" t="e">
        <f t="shared" si="1051"/>
        <v>#DIV/0!</v>
      </c>
      <c r="Y4517" t="e">
        <f t="shared" si="1052"/>
        <v>#DIV/0!</v>
      </c>
      <c r="AD4517" t="e">
        <f t="shared" si="1053"/>
        <v>#DIV/0!</v>
      </c>
      <c r="AI4517" t="e">
        <f t="shared" si="1054"/>
        <v>#DIV/0!</v>
      </c>
      <c r="AJ4517" t="e">
        <f t="shared" si="1055"/>
        <v>#DIV/0!</v>
      </c>
      <c r="AK4517" s="1" t="e">
        <f>IF(AND(OR(#REF!&gt;1.49,#REF!&lt; 0.67),#REF!&lt; 0.05),"TL regulate","none")</f>
        <v>#REF!</v>
      </c>
      <c r="AL4517" s="1" t="e">
        <f t="shared" si="1056"/>
        <v>#DIV/0!</v>
      </c>
      <c r="AM4517" s="1" t="e">
        <f t="shared" si="1057"/>
        <v>#DIV/0!</v>
      </c>
      <c r="AO4517">
        <v>0</v>
      </c>
      <c r="AP4517">
        <v>0</v>
      </c>
      <c r="AQ4517">
        <v>0</v>
      </c>
      <c r="AR4517">
        <v>0</v>
      </c>
      <c r="AS4517">
        <f t="shared" si="1058"/>
        <v>0</v>
      </c>
      <c r="AT4517">
        <v>0</v>
      </c>
      <c r="AU4517">
        <v>0</v>
      </c>
      <c r="AV4517">
        <v>0</v>
      </c>
      <c r="AW4517">
        <v>0</v>
      </c>
      <c r="AX4517">
        <f t="shared" si="1059"/>
        <v>0</v>
      </c>
      <c r="AY4517">
        <v>0</v>
      </c>
      <c r="AZ4517">
        <v>0</v>
      </c>
      <c r="BA4517">
        <v>0</v>
      </c>
      <c r="BB4517">
        <v>0</v>
      </c>
      <c r="BC4517">
        <f t="shared" si="1060"/>
        <v>0</v>
      </c>
      <c r="BE4517" t="str">
        <f t="shared" si="1061"/>
        <v>void</v>
      </c>
      <c r="BF4517">
        <f t="shared" si="1062"/>
        <v>0</v>
      </c>
      <c r="BG4517">
        <f t="shared" si="1063"/>
        <v>0</v>
      </c>
      <c r="BH4517">
        <f t="shared" si="1064"/>
        <v>0</v>
      </c>
    </row>
    <row r="4518" spans="1:60" x14ac:dyDescent="0.45">
      <c r="A4518" t="s">
        <v>18589</v>
      </c>
      <c r="B4518" t="s">
        <v>8655</v>
      </c>
      <c r="C4518">
        <v>18</v>
      </c>
      <c r="D4518" t="s">
        <v>8655</v>
      </c>
      <c r="E4518" t="s">
        <v>8655</v>
      </c>
      <c r="F4518" t="s">
        <v>18586</v>
      </c>
      <c r="G4518">
        <v>0.99996700000000005</v>
      </c>
      <c r="H4518">
        <v>1</v>
      </c>
      <c r="I4518" t="s">
        <v>80</v>
      </c>
      <c r="J4518" t="s">
        <v>57</v>
      </c>
      <c r="K4518" t="s">
        <v>246</v>
      </c>
      <c r="L4518" t="s">
        <v>18590</v>
      </c>
      <c r="M4518" t="s">
        <v>18591</v>
      </c>
      <c r="N4518">
        <v>17</v>
      </c>
      <c r="S4518" t="e">
        <f t="shared" si="1050"/>
        <v>#DIV/0!</v>
      </c>
      <c r="X4518" s="3" t="e">
        <f t="shared" si="1051"/>
        <v>#DIV/0!</v>
      </c>
      <c r="Y4518" t="e">
        <f t="shared" si="1052"/>
        <v>#DIV/0!</v>
      </c>
      <c r="AD4518" t="e">
        <f t="shared" si="1053"/>
        <v>#DIV/0!</v>
      </c>
      <c r="AI4518" t="e">
        <f t="shared" si="1054"/>
        <v>#DIV/0!</v>
      </c>
      <c r="AJ4518" t="e">
        <f t="shared" si="1055"/>
        <v>#DIV/0!</v>
      </c>
      <c r="AK4518" s="1" t="e">
        <f>IF(AND(OR(#REF!&gt;1.49,#REF!&lt; 0.67),#REF!&lt; 0.05),"TL regulate","none")</f>
        <v>#REF!</v>
      </c>
      <c r="AL4518" s="1" t="e">
        <f t="shared" si="1056"/>
        <v>#DIV/0!</v>
      </c>
      <c r="AM4518" s="1" t="e">
        <f t="shared" si="1057"/>
        <v>#DIV/0!</v>
      </c>
      <c r="AO4518">
        <v>0</v>
      </c>
      <c r="AP4518">
        <v>0</v>
      </c>
      <c r="AQ4518">
        <v>0</v>
      </c>
      <c r="AR4518">
        <v>0</v>
      </c>
      <c r="AS4518">
        <f t="shared" si="1058"/>
        <v>0</v>
      </c>
      <c r="AT4518">
        <v>0</v>
      </c>
      <c r="AU4518">
        <v>0</v>
      </c>
      <c r="AV4518">
        <v>0</v>
      </c>
      <c r="AW4518">
        <v>0</v>
      </c>
      <c r="AX4518">
        <f t="shared" si="1059"/>
        <v>0</v>
      </c>
      <c r="AY4518">
        <v>0</v>
      </c>
      <c r="AZ4518">
        <v>0</v>
      </c>
      <c r="BA4518">
        <v>0</v>
      </c>
      <c r="BB4518">
        <v>0</v>
      </c>
      <c r="BC4518">
        <f t="shared" si="1060"/>
        <v>0</v>
      </c>
      <c r="BE4518" t="str">
        <f t="shared" si="1061"/>
        <v>void</v>
      </c>
      <c r="BF4518">
        <f t="shared" si="1062"/>
        <v>0</v>
      </c>
      <c r="BG4518">
        <f t="shared" si="1063"/>
        <v>0</v>
      </c>
      <c r="BH4518">
        <f t="shared" si="1064"/>
        <v>0</v>
      </c>
    </row>
    <row r="4519" spans="1:60" x14ac:dyDescent="0.45">
      <c r="A4519" t="s">
        <v>18592</v>
      </c>
      <c r="B4519" t="s">
        <v>6203</v>
      </c>
      <c r="C4519">
        <v>130</v>
      </c>
      <c r="D4519" t="s">
        <v>6203</v>
      </c>
      <c r="E4519" t="s">
        <v>6203</v>
      </c>
      <c r="F4519" t="s">
        <v>18593</v>
      </c>
      <c r="G4519">
        <v>0.33332000000000001</v>
      </c>
      <c r="H4519">
        <v>0</v>
      </c>
      <c r="I4519" t="s">
        <v>56</v>
      </c>
      <c r="J4519" t="s">
        <v>57</v>
      </c>
      <c r="K4519" t="s">
        <v>153</v>
      </c>
      <c r="L4519" t="s">
        <v>18594</v>
      </c>
      <c r="M4519" t="s">
        <v>18595</v>
      </c>
      <c r="N4519">
        <v>1</v>
      </c>
      <c r="S4519" t="e">
        <f t="shared" si="1050"/>
        <v>#DIV/0!</v>
      </c>
      <c r="X4519" s="3" t="e">
        <f t="shared" si="1051"/>
        <v>#DIV/0!</v>
      </c>
      <c r="Y4519" t="e">
        <f t="shared" si="1052"/>
        <v>#DIV/0!</v>
      </c>
      <c r="AD4519" t="e">
        <f t="shared" si="1053"/>
        <v>#DIV/0!</v>
      </c>
      <c r="AI4519" t="e">
        <f t="shared" si="1054"/>
        <v>#DIV/0!</v>
      </c>
      <c r="AJ4519" t="e">
        <f t="shared" si="1055"/>
        <v>#DIV/0!</v>
      </c>
      <c r="AK4519" s="1" t="e">
        <f>IF(AND(OR(#REF!&gt;1.49,#REF!&lt; 0.67),#REF!&lt; 0.05),"TL regulate","none")</f>
        <v>#REF!</v>
      </c>
      <c r="AL4519" s="1" t="e">
        <f t="shared" si="1056"/>
        <v>#DIV/0!</v>
      </c>
      <c r="AM4519" s="1" t="e">
        <f t="shared" si="1057"/>
        <v>#DIV/0!</v>
      </c>
      <c r="AO4519">
        <v>0</v>
      </c>
      <c r="AP4519">
        <v>0</v>
      </c>
      <c r="AQ4519">
        <v>0</v>
      </c>
      <c r="AR4519">
        <v>0</v>
      </c>
      <c r="AS4519">
        <f t="shared" si="1058"/>
        <v>0</v>
      </c>
      <c r="AT4519">
        <v>0</v>
      </c>
      <c r="AU4519">
        <v>0</v>
      </c>
      <c r="AV4519">
        <v>0</v>
      </c>
      <c r="AW4519">
        <v>0</v>
      </c>
      <c r="AX4519">
        <f t="shared" si="1059"/>
        <v>0</v>
      </c>
      <c r="AY4519">
        <v>0</v>
      </c>
      <c r="AZ4519">
        <v>0</v>
      </c>
      <c r="BA4519">
        <v>0</v>
      </c>
      <c r="BB4519">
        <v>0</v>
      </c>
      <c r="BC4519">
        <f t="shared" si="1060"/>
        <v>0</v>
      </c>
      <c r="BE4519" t="str">
        <f t="shared" si="1061"/>
        <v>void</v>
      </c>
      <c r="BF4519">
        <f t="shared" si="1062"/>
        <v>0</v>
      </c>
      <c r="BG4519">
        <f t="shared" si="1063"/>
        <v>0</v>
      </c>
      <c r="BH4519">
        <f t="shared" si="1064"/>
        <v>0</v>
      </c>
    </row>
    <row r="4520" spans="1:60" x14ac:dyDescent="0.45">
      <c r="A4520" t="s">
        <v>18596</v>
      </c>
      <c r="B4520" t="s">
        <v>6203</v>
      </c>
      <c r="C4520">
        <v>131</v>
      </c>
      <c r="D4520" t="s">
        <v>6203</v>
      </c>
      <c r="E4520" t="s">
        <v>6203</v>
      </c>
      <c r="F4520" t="s">
        <v>18593</v>
      </c>
      <c r="G4520">
        <v>0.41264099999999998</v>
      </c>
      <c r="H4520">
        <v>0</v>
      </c>
      <c r="I4520" t="s">
        <v>56</v>
      </c>
      <c r="J4520" t="s">
        <v>57</v>
      </c>
      <c r="K4520" t="s">
        <v>1531</v>
      </c>
      <c r="L4520" t="s">
        <v>18597</v>
      </c>
      <c r="M4520" t="s">
        <v>18598</v>
      </c>
      <c r="N4520">
        <v>2</v>
      </c>
      <c r="S4520" t="e">
        <f t="shared" si="1050"/>
        <v>#DIV/0!</v>
      </c>
      <c r="X4520" s="3" t="e">
        <f t="shared" si="1051"/>
        <v>#DIV/0!</v>
      </c>
      <c r="Y4520" t="e">
        <f t="shared" si="1052"/>
        <v>#DIV/0!</v>
      </c>
      <c r="AD4520" t="e">
        <f t="shared" si="1053"/>
        <v>#DIV/0!</v>
      </c>
      <c r="AI4520" t="e">
        <f t="shared" si="1054"/>
        <v>#DIV/0!</v>
      </c>
      <c r="AJ4520" t="e">
        <f t="shared" si="1055"/>
        <v>#DIV/0!</v>
      </c>
      <c r="AK4520" s="1" t="e">
        <f>IF(AND(OR(#REF!&gt;1.49,#REF!&lt; 0.67),#REF!&lt; 0.05),"TL regulate","none")</f>
        <v>#REF!</v>
      </c>
      <c r="AL4520" s="1" t="e">
        <f t="shared" si="1056"/>
        <v>#DIV/0!</v>
      </c>
      <c r="AM4520" s="1" t="e">
        <f t="shared" si="1057"/>
        <v>#DIV/0!</v>
      </c>
      <c r="AO4520">
        <v>0</v>
      </c>
      <c r="AP4520">
        <v>0</v>
      </c>
      <c r="AQ4520">
        <v>0</v>
      </c>
      <c r="AR4520">
        <v>0</v>
      </c>
      <c r="AS4520">
        <f t="shared" si="1058"/>
        <v>0</v>
      </c>
      <c r="AT4520">
        <v>0</v>
      </c>
      <c r="AU4520">
        <v>0</v>
      </c>
      <c r="AV4520">
        <v>0</v>
      </c>
      <c r="AW4520">
        <v>0</v>
      </c>
      <c r="AX4520">
        <f t="shared" si="1059"/>
        <v>0</v>
      </c>
      <c r="AY4520">
        <v>0</v>
      </c>
      <c r="AZ4520">
        <v>0</v>
      </c>
      <c r="BA4520">
        <v>0</v>
      </c>
      <c r="BB4520">
        <v>0</v>
      </c>
      <c r="BC4520">
        <f t="shared" si="1060"/>
        <v>0</v>
      </c>
      <c r="BE4520" t="str">
        <f t="shared" si="1061"/>
        <v>void</v>
      </c>
      <c r="BF4520">
        <f t="shared" si="1062"/>
        <v>0</v>
      </c>
      <c r="BG4520">
        <f t="shared" si="1063"/>
        <v>0</v>
      </c>
      <c r="BH4520">
        <f t="shared" si="1064"/>
        <v>0</v>
      </c>
    </row>
    <row r="4521" spans="1:60" x14ac:dyDescent="0.45">
      <c r="A4521" t="s">
        <v>18599</v>
      </c>
      <c r="B4521" t="s">
        <v>6203</v>
      </c>
      <c r="C4521">
        <v>132</v>
      </c>
      <c r="D4521" t="s">
        <v>6203</v>
      </c>
      <c r="E4521" t="s">
        <v>6203</v>
      </c>
      <c r="F4521" t="s">
        <v>18593</v>
      </c>
      <c r="G4521">
        <v>0.41264099999999998</v>
      </c>
      <c r="H4521">
        <v>0</v>
      </c>
      <c r="I4521" t="s">
        <v>56</v>
      </c>
      <c r="J4521" t="s">
        <v>63</v>
      </c>
      <c r="K4521" t="s">
        <v>64</v>
      </c>
      <c r="L4521" t="s">
        <v>18597</v>
      </c>
      <c r="M4521" t="s">
        <v>18598</v>
      </c>
      <c r="N4521">
        <v>3</v>
      </c>
      <c r="S4521" t="e">
        <f t="shared" si="1050"/>
        <v>#DIV/0!</v>
      </c>
      <c r="X4521" s="3" t="e">
        <f t="shared" si="1051"/>
        <v>#DIV/0!</v>
      </c>
      <c r="Y4521" t="e">
        <f t="shared" si="1052"/>
        <v>#DIV/0!</v>
      </c>
      <c r="AD4521" t="e">
        <f t="shared" si="1053"/>
        <v>#DIV/0!</v>
      </c>
      <c r="AI4521" t="e">
        <f t="shared" si="1054"/>
        <v>#DIV/0!</v>
      </c>
      <c r="AJ4521" t="e">
        <f t="shared" si="1055"/>
        <v>#DIV/0!</v>
      </c>
      <c r="AK4521" s="1" t="e">
        <f>IF(AND(OR(#REF!&gt;1.49,#REF!&lt; 0.67),#REF!&lt; 0.05),"TL regulate","none")</f>
        <v>#REF!</v>
      </c>
      <c r="AL4521" s="1" t="e">
        <f t="shared" si="1056"/>
        <v>#DIV/0!</v>
      </c>
      <c r="AM4521" s="1" t="e">
        <f t="shared" si="1057"/>
        <v>#DIV/0!</v>
      </c>
      <c r="AO4521">
        <v>0</v>
      </c>
      <c r="AP4521">
        <v>0</v>
      </c>
      <c r="AQ4521">
        <v>0</v>
      </c>
      <c r="AR4521">
        <v>0</v>
      </c>
      <c r="AS4521">
        <f t="shared" si="1058"/>
        <v>0</v>
      </c>
      <c r="AT4521">
        <v>0</v>
      </c>
      <c r="AU4521">
        <v>0</v>
      </c>
      <c r="AV4521">
        <v>0</v>
      </c>
      <c r="AW4521">
        <v>0</v>
      </c>
      <c r="AX4521">
        <f t="shared" si="1059"/>
        <v>0</v>
      </c>
      <c r="AY4521">
        <v>0</v>
      </c>
      <c r="AZ4521">
        <v>0</v>
      </c>
      <c r="BA4521">
        <v>0</v>
      </c>
      <c r="BB4521">
        <v>0</v>
      </c>
      <c r="BC4521">
        <f t="shared" si="1060"/>
        <v>0</v>
      </c>
      <c r="BE4521" t="str">
        <f t="shared" si="1061"/>
        <v>void</v>
      </c>
      <c r="BF4521">
        <f t="shared" si="1062"/>
        <v>0</v>
      </c>
      <c r="BG4521">
        <f t="shared" si="1063"/>
        <v>0</v>
      </c>
      <c r="BH4521">
        <f t="shared" si="1064"/>
        <v>0</v>
      </c>
    </row>
    <row r="4522" spans="1:60" x14ac:dyDescent="0.45">
      <c r="A4522" t="s">
        <v>18600</v>
      </c>
      <c r="B4522" t="s">
        <v>6203</v>
      </c>
      <c r="C4522">
        <v>477</v>
      </c>
      <c r="D4522" t="s">
        <v>6203</v>
      </c>
      <c r="E4522" t="s">
        <v>6203</v>
      </c>
      <c r="F4522" t="s">
        <v>18593</v>
      </c>
      <c r="G4522">
        <v>0.99856100000000003</v>
      </c>
      <c r="H4522">
        <v>1</v>
      </c>
      <c r="I4522" t="s">
        <v>56</v>
      </c>
      <c r="J4522" t="s">
        <v>57</v>
      </c>
      <c r="K4522" t="s">
        <v>132</v>
      </c>
      <c r="L4522" t="s">
        <v>18601</v>
      </c>
      <c r="M4522" t="s">
        <v>18602</v>
      </c>
      <c r="N4522">
        <v>1</v>
      </c>
      <c r="S4522" t="e">
        <f t="shared" si="1050"/>
        <v>#DIV/0!</v>
      </c>
      <c r="X4522" s="3" t="e">
        <f t="shared" si="1051"/>
        <v>#DIV/0!</v>
      </c>
      <c r="Y4522" t="e">
        <f t="shared" si="1052"/>
        <v>#DIV/0!</v>
      </c>
      <c r="AD4522" t="e">
        <f t="shared" si="1053"/>
        <v>#DIV/0!</v>
      </c>
      <c r="AI4522" t="e">
        <f t="shared" si="1054"/>
        <v>#DIV/0!</v>
      </c>
      <c r="AJ4522" t="e">
        <f t="shared" si="1055"/>
        <v>#DIV/0!</v>
      </c>
      <c r="AK4522" s="1" t="e">
        <f>IF(AND(OR(#REF!&gt;1.49,#REF!&lt; 0.67),#REF!&lt; 0.05),"TL regulate","none")</f>
        <v>#REF!</v>
      </c>
      <c r="AL4522" s="1" t="e">
        <f t="shared" si="1056"/>
        <v>#DIV/0!</v>
      </c>
      <c r="AM4522" s="1" t="e">
        <f t="shared" si="1057"/>
        <v>#DIV/0!</v>
      </c>
      <c r="AO4522">
        <v>0</v>
      </c>
      <c r="AP4522">
        <v>0</v>
      </c>
      <c r="AQ4522">
        <v>0</v>
      </c>
      <c r="AR4522">
        <v>0</v>
      </c>
      <c r="AS4522">
        <f t="shared" si="1058"/>
        <v>0</v>
      </c>
      <c r="AT4522">
        <v>0</v>
      </c>
      <c r="AU4522">
        <v>0</v>
      </c>
      <c r="AV4522">
        <v>0</v>
      </c>
      <c r="AW4522">
        <v>0</v>
      </c>
      <c r="AX4522">
        <f t="shared" si="1059"/>
        <v>0</v>
      </c>
      <c r="AY4522">
        <v>0</v>
      </c>
      <c r="AZ4522">
        <v>0</v>
      </c>
      <c r="BA4522">
        <v>0</v>
      </c>
      <c r="BB4522">
        <v>11893000</v>
      </c>
      <c r="BC4522">
        <f t="shared" si="1060"/>
        <v>11893000</v>
      </c>
      <c r="BE4522" t="str">
        <f t="shared" si="1061"/>
        <v>Cel only</v>
      </c>
      <c r="BF4522">
        <f t="shared" si="1062"/>
        <v>0</v>
      </c>
      <c r="BG4522">
        <f t="shared" si="1063"/>
        <v>0</v>
      </c>
      <c r="BH4522">
        <f t="shared" si="1064"/>
        <v>1</v>
      </c>
    </row>
    <row r="4523" spans="1:60" x14ac:dyDescent="0.45">
      <c r="A4523" t="s">
        <v>18603</v>
      </c>
      <c r="B4523" t="s">
        <v>6203</v>
      </c>
      <c r="C4523">
        <v>475</v>
      </c>
      <c r="D4523" t="s">
        <v>6203</v>
      </c>
      <c r="E4523" t="s">
        <v>6203</v>
      </c>
      <c r="F4523" t="s">
        <v>18593</v>
      </c>
      <c r="G4523">
        <v>0.49919599999999997</v>
      </c>
      <c r="H4523">
        <v>0</v>
      </c>
      <c r="I4523" t="s">
        <v>80</v>
      </c>
      <c r="J4523" t="s">
        <v>57</v>
      </c>
      <c r="K4523" t="s">
        <v>296</v>
      </c>
      <c r="L4523" t="s">
        <v>18604</v>
      </c>
      <c r="M4523" t="s">
        <v>18605</v>
      </c>
      <c r="N4523">
        <v>1</v>
      </c>
      <c r="S4523" t="e">
        <f t="shared" si="1050"/>
        <v>#DIV/0!</v>
      </c>
      <c r="X4523" s="3" t="e">
        <f t="shared" si="1051"/>
        <v>#DIV/0!</v>
      </c>
      <c r="Y4523" t="e">
        <f t="shared" si="1052"/>
        <v>#DIV/0!</v>
      </c>
      <c r="AD4523" t="e">
        <f t="shared" si="1053"/>
        <v>#DIV/0!</v>
      </c>
      <c r="AI4523" t="e">
        <f t="shared" si="1054"/>
        <v>#DIV/0!</v>
      </c>
      <c r="AJ4523" t="e">
        <f t="shared" si="1055"/>
        <v>#DIV/0!</v>
      </c>
      <c r="AK4523" s="1" t="e">
        <f>IF(AND(OR(#REF!&gt;1.49,#REF!&lt; 0.67),#REF!&lt; 0.05),"TL regulate","none")</f>
        <v>#REF!</v>
      </c>
      <c r="AL4523" s="1" t="e">
        <f t="shared" si="1056"/>
        <v>#DIV/0!</v>
      </c>
      <c r="AM4523" s="1" t="e">
        <f t="shared" si="1057"/>
        <v>#DIV/0!</v>
      </c>
      <c r="AO4523">
        <v>0</v>
      </c>
      <c r="AP4523">
        <v>0</v>
      </c>
      <c r="AQ4523">
        <v>0</v>
      </c>
      <c r="AR4523">
        <v>0</v>
      </c>
      <c r="AS4523">
        <f t="shared" si="1058"/>
        <v>0</v>
      </c>
      <c r="AT4523">
        <v>0</v>
      </c>
      <c r="AU4523">
        <v>0</v>
      </c>
      <c r="AV4523">
        <v>0</v>
      </c>
      <c r="AW4523">
        <v>0</v>
      </c>
      <c r="AX4523">
        <f t="shared" si="1059"/>
        <v>0</v>
      </c>
      <c r="AY4523">
        <v>0</v>
      </c>
      <c r="AZ4523">
        <v>0</v>
      </c>
      <c r="BA4523">
        <v>0</v>
      </c>
      <c r="BB4523">
        <v>0</v>
      </c>
      <c r="BC4523">
        <f t="shared" si="1060"/>
        <v>0</v>
      </c>
      <c r="BE4523" t="str">
        <f t="shared" si="1061"/>
        <v>void</v>
      </c>
      <c r="BF4523">
        <f t="shared" si="1062"/>
        <v>0</v>
      </c>
      <c r="BG4523">
        <f t="shared" si="1063"/>
        <v>0</v>
      </c>
      <c r="BH4523">
        <f t="shared" si="1064"/>
        <v>0</v>
      </c>
    </row>
    <row r="4524" spans="1:60" x14ac:dyDescent="0.45">
      <c r="A4524" t="s">
        <v>18606</v>
      </c>
      <c r="B4524" t="s">
        <v>18607</v>
      </c>
      <c r="C4524" t="s">
        <v>18608</v>
      </c>
      <c r="D4524" t="s">
        <v>18609</v>
      </c>
      <c r="E4524" t="s">
        <v>18609</v>
      </c>
      <c r="F4524" t="s">
        <v>18610</v>
      </c>
      <c r="G4524">
        <v>0.86226599999999998</v>
      </c>
      <c r="H4524">
        <v>1</v>
      </c>
      <c r="I4524" t="s">
        <v>56</v>
      </c>
      <c r="J4524" t="s">
        <v>57</v>
      </c>
      <c r="K4524" t="s">
        <v>118</v>
      </c>
      <c r="L4524" t="s">
        <v>18611</v>
      </c>
      <c r="M4524" t="s">
        <v>18612</v>
      </c>
      <c r="N4524">
        <v>3</v>
      </c>
      <c r="S4524" t="e">
        <f t="shared" si="1050"/>
        <v>#DIV/0!</v>
      </c>
      <c r="X4524" s="3" t="e">
        <f t="shared" si="1051"/>
        <v>#DIV/0!</v>
      </c>
      <c r="Y4524" t="e">
        <f t="shared" si="1052"/>
        <v>#DIV/0!</v>
      </c>
      <c r="AD4524" t="e">
        <f t="shared" si="1053"/>
        <v>#DIV/0!</v>
      </c>
      <c r="AI4524" t="e">
        <f t="shared" si="1054"/>
        <v>#DIV/0!</v>
      </c>
      <c r="AJ4524" t="e">
        <f t="shared" si="1055"/>
        <v>#DIV/0!</v>
      </c>
      <c r="AK4524" s="1" t="e">
        <f>IF(AND(OR(#REF!&gt;1.49,#REF!&lt; 0.67),#REF!&lt; 0.05),"TL regulate","none")</f>
        <v>#REF!</v>
      </c>
      <c r="AL4524" s="1" t="e">
        <f t="shared" si="1056"/>
        <v>#DIV/0!</v>
      </c>
      <c r="AM4524" s="1" t="e">
        <f t="shared" si="1057"/>
        <v>#DIV/0!</v>
      </c>
      <c r="AO4524">
        <v>0</v>
      </c>
      <c r="AP4524">
        <v>0</v>
      </c>
      <c r="AQ4524">
        <v>0</v>
      </c>
      <c r="AR4524">
        <v>0</v>
      </c>
      <c r="AS4524">
        <f t="shared" si="1058"/>
        <v>0</v>
      </c>
      <c r="AT4524">
        <v>0</v>
      </c>
      <c r="AU4524">
        <v>0</v>
      </c>
      <c r="AV4524">
        <v>0</v>
      </c>
      <c r="AW4524">
        <v>0</v>
      </c>
      <c r="AX4524">
        <f t="shared" si="1059"/>
        <v>0</v>
      </c>
      <c r="AY4524">
        <v>0</v>
      </c>
      <c r="AZ4524">
        <v>0</v>
      </c>
      <c r="BA4524">
        <v>0</v>
      </c>
      <c r="BB4524">
        <v>0</v>
      </c>
      <c r="BC4524">
        <f t="shared" si="1060"/>
        <v>0</v>
      </c>
      <c r="BE4524" t="str">
        <f t="shared" si="1061"/>
        <v>void</v>
      </c>
      <c r="BF4524">
        <f t="shared" si="1062"/>
        <v>0</v>
      </c>
      <c r="BG4524">
        <f t="shared" si="1063"/>
        <v>0</v>
      </c>
      <c r="BH4524">
        <f t="shared" si="1064"/>
        <v>0</v>
      </c>
    </row>
    <row r="4525" spans="1:60" x14ac:dyDescent="0.45">
      <c r="A4525" t="s">
        <v>18613</v>
      </c>
      <c r="B4525" t="s">
        <v>5944</v>
      </c>
      <c r="C4525" t="s">
        <v>18614</v>
      </c>
      <c r="D4525" t="s">
        <v>5946</v>
      </c>
      <c r="E4525" t="s">
        <v>5946</v>
      </c>
      <c r="F4525">
        <v>0</v>
      </c>
      <c r="G4525">
        <v>0.54995400000000005</v>
      </c>
      <c r="H4525">
        <v>1</v>
      </c>
      <c r="I4525" t="s">
        <v>56</v>
      </c>
      <c r="J4525" t="s">
        <v>57</v>
      </c>
      <c r="K4525" t="s">
        <v>240</v>
      </c>
      <c r="L4525" t="s">
        <v>18615</v>
      </c>
      <c r="M4525" t="s">
        <v>18616</v>
      </c>
      <c r="N4525">
        <v>3</v>
      </c>
      <c r="S4525" t="e">
        <f t="shared" si="1050"/>
        <v>#DIV/0!</v>
      </c>
      <c r="X4525" s="3" t="e">
        <f t="shared" si="1051"/>
        <v>#DIV/0!</v>
      </c>
      <c r="Y4525" t="e">
        <f t="shared" si="1052"/>
        <v>#DIV/0!</v>
      </c>
      <c r="AD4525" t="e">
        <f t="shared" si="1053"/>
        <v>#DIV/0!</v>
      </c>
      <c r="AI4525" t="e">
        <f t="shared" si="1054"/>
        <v>#DIV/0!</v>
      </c>
      <c r="AJ4525" t="e">
        <f t="shared" si="1055"/>
        <v>#DIV/0!</v>
      </c>
      <c r="AK4525" s="1" t="e">
        <f>IF(AND(OR(#REF!&gt;1.49,#REF!&lt; 0.67),#REF!&lt; 0.05),"TL regulate","none")</f>
        <v>#REF!</v>
      </c>
      <c r="AL4525" s="1" t="e">
        <f t="shared" si="1056"/>
        <v>#DIV/0!</v>
      </c>
      <c r="AM4525" s="1" t="e">
        <f t="shared" si="1057"/>
        <v>#DIV/0!</v>
      </c>
      <c r="AO4525">
        <v>0</v>
      </c>
      <c r="AP4525">
        <v>0</v>
      </c>
      <c r="AQ4525">
        <v>0</v>
      </c>
      <c r="AR4525">
        <v>0</v>
      </c>
      <c r="AS4525">
        <f t="shared" si="1058"/>
        <v>0</v>
      </c>
      <c r="AT4525">
        <v>0</v>
      </c>
      <c r="AU4525">
        <v>0</v>
      </c>
      <c r="AV4525">
        <v>0</v>
      </c>
      <c r="AW4525">
        <v>0</v>
      </c>
      <c r="AX4525">
        <f t="shared" si="1059"/>
        <v>0</v>
      </c>
      <c r="AY4525">
        <v>0</v>
      </c>
      <c r="AZ4525">
        <v>0</v>
      </c>
      <c r="BA4525">
        <v>0</v>
      </c>
      <c r="BB4525">
        <v>0</v>
      </c>
      <c r="BC4525">
        <f t="shared" si="1060"/>
        <v>0</v>
      </c>
      <c r="BE4525" t="str">
        <f t="shared" si="1061"/>
        <v>void</v>
      </c>
      <c r="BF4525">
        <f t="shared" si="1062"/>
        <v>0</v>
      </c>
      <c r="BG4525">
        <f t="shared" si="1063"/>
        <v>0</v>
      </c>
      <c r="BH4525">
        <f t="shared" si="1064"/>
        <v>0</v>
      </c>
    </row>
    <row r="4526" spans="1:60" x14ac:dyDescent="0.45">
      <c r="A4526" t="s">
        <v>18617</v>
      </c>
      <c r="B4526" t="s">
        <v>5944</v>
      </c>
      <c r="C4526" t="s">
        <v>18618</v>
      </c>
      <c r="D4526" t="s">
        <v>5946</v>
      </c>
      <c r="E4526" t="s">
        <v>5946</v>
      </c>
      <c r="F4526" t="s">
        <v>5947</v>
      </c>
      <c r="G4526">
        <v>0.32369399999999998</v>
      </c>
      <c r="H4526">
        <v>0</v>
      </c>
      <c r="I4526" t="s">
        <v>56</v>
      </c>
      <c r="J4526" t="s">
        <v>63</v>
      </c>
      <c r="K4526" t="s">
        <v>64</v>
      </c>
      <c r="L4526" t="s">
        <v>18619</v>
      </c>
      <c r="M4526" t="s">
        <v>18620</v>
      </c>
      <c r="N4526">
        <v>5</v>
      </c>
      <c r="S4526" t="e">
        <f t="shared" si="1050"/>
        <v>#DIV/0!</v>
      </c>
      <c r="X4526" s="3" t="e">
        <f t="shared" si="1051"/>
        <v>#DIV/0!</v>
      </c>
      <c r="Y4526" t="e">
        <f t="shared" si="1052"/>
        <v>#DIV/0!</v>
      </c>
      <c r="AD4526" t="e">
        <f t="shared" si="1053"/>
        <v>#DIV/0!</v>
      </c>
      <c r="AI4526" t="e">
        <f t="shared" si="1054"/>
        <v>#DIV/0!</v>
      </c>
      <c r="AJ4526" t="e">
        <f t="shared" si="1055"/>
        <v>#DIV/0!</v>
      </c>
      <c r="AK4526" s="1" t="e">
        <f>IF(AND(OR(#REF!&gt;1.49,#REF!&lt; 0.67),#REF!&lt; 0.05),"TL regulate","none")</f>
        <v>#REF!</v>
      </c>
      <c r="AL4526" s="1" t="e">
        <f t="shared" si="1056"/>
        <v>#DIV/0!</v>
      </c>
      <c r="AM4526" s="1" t="e">
        <f t="shared" si="1057"/>
        <v>#DIV/0!</v>
      </c>
      <c r="AO4526">
        <v>0</v>
      </c>
      <c r="AP4526">
        <v>0</v>
      </c>
      <c r="AQ4526">
        <v>0</v>
      </c>
      <c r="AR4526">
        <v>0</v>
      </c>
      <c r="AS4526">
        <f t="shared" si="1058"/>
        <v>0</v>
      </c>
      <c r="AT4526">
        <v>0</v>
      </c>
      <c r="AU4526">
        <v>0</v>
      </c>
      <c r="AV4526">
        <v>0</v>
      </c>
      <c r="AW4526">
        <v>0</v>
      </c>
      <c r="AX4526">
        <f t="shared" si="1059"/>
        <v>0</v>
      </c>
      <c r="AY4526">
        <v>0</v>
      </c>
      <c r="AZ4526">
        <v>0</v>
      </c>
      <c r="BA4526">
        <v>0</v>
      </c>
      <c r="BB4526">
        <v>0</v>
      </c>
      <c r="BC4526">
        <f t="shared" si="1060"/>
        <v>0</v>
      </c>
      <c r="BE4526" t="str">
        <f t="shared" si="1061"/>
        <v>void</v>
      </c>
      <c r="BF4526">
        <f t="shared" si="1062"/>
        <v>0</v>
      </c>
      <c r="BG4526">
        <f t="shared" si="1063"/>
        <v>0</v>
      </c>
      <c r="BH4526">
        <f t="shared" si="1064"/>
        <v>0</v>
      </c>
    </row>
    <row r="4527" spans="1:60" x14ac:dyDescent="0.45">
      <c r="A4527" t="s">
        <v>18621</v>
      </c>
      <c r="B4527" t="s">
        <v>18622</v>
      </c>
      <c r="C4527" t="s">
        <v>11767</v>
      </c>
      <c r="D4527" t="s">
        <v>18623</v>
      </c>
      <c r="E4527" t="s">
        <v>18623</v>
      </c>
      <c r="F4527">
        <v>0</v>
      </c>
      <c r="G4527">
        <v>0.99976399999999999</v>
      </c>
      <c r="H4527">
        <v>1</v>
      </c>
      <c r="I4527" t="s">
        <v>56</v>
      </c>
      <c r="J4527" t="s">
        <v>57</v>
      </c>
      <c r="K4527" t="s">
        <v>102</v>
      </c>
      <c r="L4527" t="s">
        <v>18624</v>
      </c>
      <c r="M4527" t="s">
        <v>18625</v>
      </c>
      <c r="N4527">
        <v>4</v>
      </c>
      <c r="S4527" t="e">
        <f t="shared" si="1050"/>
        <v>#DIV/0!</v>
      </c>
      <c r="X4527" s="3" t="e">
        <f t="shared" si="1051"/>
        <v>#DIV/0!</v>
      </c>
      <c r="Y4527" t="e">
        <f t="shared" si="1052"/>
        <v>#DIV/0!</v>
      </c>
      <c r="AD4527" t="e">
        <f t="shared" si="1053"/>
        <v>#DIV/0!</v>
      </c>
      <c r="AI4527" t="e">
        <f t="shared" si="1054"/>
        <v>#DIV/0!</v>
      </c>
      <c r="AJ4527" t="e">
        <f t="shared" si="1055"/>
        <v>#DIV/0!</v>
      </c>
      <c r="AK4527" s="1" t="e">
        <f>IF(AND(OR(#REF!&gt;1.49,#REF!&lt; 0.67),#REF!&lt; 0.05),"TL regulate","none")</f>
        <v>#REF!</v>
      </c>
      <c r="AL4527" s="1" t="e">
        <f t="shared" si="1056"/>
        <v>#DIV/0!</v>
      </c>
      <c r="AM4527" s="1" t="e">
        <f t="shared" si="1057"/>
        <v>#DIV/0!</v>
      </c>
      <c r="AO4527">
        <v>0</v>
      </c>
      <c r="AP4527">
        <v>0</v>
      </c>
      <c r="AQ4527">
        <v>0</v>
      </c>
      <c r="AR4527">
        <v>0</v>
      </c>
      <c r="AS4527">
        <f t="shared" si="1058"/>
        <v>0</v>
      </c>
      <c r="AT4527">
        <v>0</v>
      </c>
      <c r="AU4527">
        <v>0</v>
      </c>
      <c r="AV4527">
        <v>0</v>
      </c>
      <c r="AW4527">
        <v>0</v>
      </c>
      <c r="AX4527">
        <f t="shared" si="1059"/>
        <v>0</v>
      </c>
      <c r="AY4527">
        <v>0</v>
      </c>
      <c r="AZ4527">
        <v>0</v>
      </c>
      <c r="BA4527">
        <v>0</v>
      </c>
      <c r="BB4527">
        <v>0</v>
      </c>
      <c r="BC4527">
        <f t="shared" si="1060"/>
        <v>0</v>
      </c>
      <c r="BE4527" t="str">
        <f t="shared" si="1061"/>
        <v>void</v>
      </c>
      <c r="BF4527">
        <f t="shared" si="1062"/>
        <v>0</v>
      </c>
      <c r="BG4527">
        <f t="shared" si="1063"/>
        <v>0</v>
      </c>
      <c r="BH4527">
        <f t="shared" si="1064"/>
        <v>0</v>
      </c>
    </row>
    <row r="4528" spans="1:60" x14ac:dyDescent="0.45">
      <c r="A4528" t="s">
        <v>18626</v>
      </c>
      <c r="B4528" t="s">
        <v>7016</v>
      </c>
      <c r="C4528" t="s">
        <v>18627</v>
      </c>
      <c r="D4528" t="s">
        <v>7018</v>
      </c>
      <c r="E4528" t="s">
        <v>7018</v>
      </c>
      <c r="F4528" t="s">
        <v>7019</v>
      </c>
      <c r="G4528">
        <v>0.246674</v>
      </c>
      <c r="H4528">
        <v>0</v>
      </c>
      <c r="I4528" t="s">
        <v>80</v>
      </c>
      <c r="J4528" t="s">
        <v>57</v>
      </c>
      <c r="K4528" t="s">
        <v>2697</v>
      </c>
      <c r="L4528" t="s">
        <v>18628</v>
      </c>
      <c r="M4528" t="s">
        <v>18629</v>
      </c>
      <c r="N4528">
        <v>13</v>
      </c>
      <c r="S4528" t="e">
        <f t="shared" si="1050"/>
        <v>#DIV/0!</v>
      </c>
      <c r="X4528" s="3" t="e">
        <f t="shared" si="1051"/>
        <v>#DIV/0!</v>
      </c>
      <c r="Y4528" t="e">
        <f t="shared" si="1052"/>
        <v>#DIV/0!</v>
      </c>
      <c r="AD4528" t="e">
        <f t="shared" si="1053"/>
        <v>#DIV/0!</v>
      </c>
      <c r="AI4528" t="e">
        <f t="shared" si="1054"/>
        <v>#DIV/0!</v>
      </c>
      <c r="AJ4528" t="e">
        <f t="shared" si="1055"/>
        <v>#DIV/0!</v>
      </c>
      <c r="AK4528" s="1" t="e">
        <f>IF(AND(OR(#REF!&gt;1.49,#REF!&lt; 0.67),#REF!&lt; 0.05),"TL regulate","none")</f>
        <v>#REF!</v>
      </c>
      <c r="AL4528" s="1" t="e">
        <f t="shared" si="1056"/>
        <v>#DIV/0!</v>
      </c>
      <c r="AM4528" s="1" t="e">
        <f t="shared" si="1057"/>
        <v>#DIV/0!</v>
      </c>
      <c r="AO4528">
        <v>0</v>
      </c>
      <c r="AP4528">
        <v>0</v>
      </c>
      <c r="AQ4528">
        <v>0</v>
      </c>
      <c r="AR4528">
        <v>0</v>
      </c>
      <c r="AS4528">
        <f t="shared" si="1058"/>
        <v>0</v>
      </c>
      <c r="AT4528">
        <v>0</v>
      </c>
      <c r="AU4528">
        <v>0</v>
      </c>
      <c r="AV4528">
        <v>0</v>
      </c>
      <c r="AW4528">
        <v>0</v>
      </c>
      <c r="AX4528">
        <f t="shared" si="1059"/>
        <v>0</v>
      </c>
      <c r="AY4528">
        <v>0</v>
      </c>
      <c r="AZ4528">
        <v>0</v>
      </c>
      <c r="BA4528">
        <v>0</v>
      </c>
      <c r="BB4528">
        <v>0</v>
      </c>
      <c r="BC4528">
        <f t="shared" si="1060"/>
        <v>0</v>
      </c>
      <c r="BE4528" t="str">
        <f t="shared" si="1061"/>
        <v>void</v>
      </c>
      <c r="BF4528">
        <f t="shared" si="1062"/>
        <v>0</v>
      </c>
      <c r="BG4528">
        <f t="shared" si="1063"/>
        <v>0</v>
      </c>
      <c r="BH4528">
        <f t="shared" si="1064"/>
        <v>0</v>
      </c>
    </row>
    <row r="4529" spans="1:60" x14ac:dyDescent="0.45">
      <c r="A4529" t="s">
        <v>18630</v>
      </c>
      <c r="B4529" t="s">
        <v>7016</v>
      </c>
      <c r="C4529" t="s">
        <v>18631</v>
      </c>
      <c r="D4529" t="s">
        <v>7018</v>
      </c>
      <c r="E4529" t="s">
        <v>7018</v>
      </c>
      <c r="F4529" t="s">
        <v>7019</v>
      </c>
      <c r="G4529">
        <v>0.308035</v>
      </c>
      <c r="H4529">
        <v>0</v>
      </c>
      <c r="I4529" t="s">
        <v>80</v>
      </c>
      <c r="J4529" t="s">
        <v>57</v>
      </c>
      <c r="K4529" t="s">
        <v>4885</v>
      </c>
      <c r="L4529" t="s">
        <v>7020</v>
      </c>
      <c r="M4529" t="s">
        <v>7021</v>
      </c>
      <c r="N4529">
        <v>15</v>
      </c>
      <c r="S4529" t="e">
        <f t="shared" si="1050"/>
        <v>#DIV/0!</v>
      </c>
      <c r="X4529" s="3" t="e">
        <f t="shared" si="1051"/>
        <v>#DIV/0!</v>
      </c>
      <c r="Y4529" t="e">
        <f t="shared" si="1052"/>
        <v>#DIV/0!</v>
      </c>
      <c r="AD4529" t="e">
        <f t="shared" si="1053"/>
        <v>#DIV/0!</v>
      </c>
      <c r="AI4529" t="e">
        <f t="shared" si="1054"/>
        <v>#DIV/0!</v>
      </c>
      <c r="AJ4529" t="e">
        <f t="shared" si="1055"/>
        <v>#DIV/0!</v>
      </c>
      <c r="AK4529" s="1" t="e">
        <f>IF(AND(OR(#REF!&gt;1.49,#REF!&lt; 0.67),#REF!&lt; 0.05),"TL regulate","none")</f>
        <v>#REF!</v>
      </c>
      <c r="AL4529" s="1" t="e">
        <f t="shared" si="1056"/>
        <v>#DIV/0!</v>
      </c>
      <c r="AM4529" s="1" t="e">
        <f t="shared" si="1057"/>
        <v>#DIV/0!</v>
      </c>
      <c r="AO4529">
        <v>0</v>
      </c>
      <c r="AP4529">
        <v>0</v>
      </c>
      <c r="AQ4529">
        <v>0</v>
      </c>
      <c r="AR4529">
        <v>0</v>
      </c>
      <c r="AS4529">
        <f t="shared" si="1058"/>
        <v>0</v>
      </c>
      <c r="AT4529">
        <v>0</v>
      </c>
      <c r="AU4529">
        <v>0</v>
      </c>
      <c r="AV4529">
        <v>0</v>
      </c>
      <c r="AW4529">
        <v>0</v>
      </c>
      <c r="AX4529">
        <f t="shared" si="1059"/>
        <v>0</v>
      </c>
      <c r="AY4529">
        <v>0</v>
      </c>
      <c r="AZ4529">
        <v>0</v>
      </c>
      <c r="BA4529">
        <v>0</v>
      </c>
      <c r="BB4529">
        <v>0</v>
      </c>
      <c r="BC4529">
        <f t="shared" si="1060"/>
        <v>0</v>
      </c>
      <c r="BE4529" t="str">
        <f t="shared" si="1061"/>
        <v>void</v>
      </c>
      <c r="BF4529">
        <f t="shared" si="1062"/>
        <v>0</v>
      </c>
      <c r="BG4529">
        <f t="shared" si="1063"/>
        <v>0</v>
      </c>
      <c r="BH4529">
        <f t="shared" si="1064"/>
        <v>0</v>
      </c>
    </row>
    <row r="4530" spans="1:60" x14ac:dyDescent="0.45">
      <c r="A4530" t="s">
        <v>18632</v>
      </c>
      <c r="B4530" t="s">
        <v>7016</v>
      </c>
      <c r="C4530" t="s">
        <v>18633</v>
      </c>
      <c r="D4530" t="s">
        <v>7018</v>
      </c>
      <c r="E4530" t="s">
        <v>7018</v>
      </c>
      <c r="F4530" t="s">
        <v>7019</v>
      </c>
      <c r="G4530">
        <v>0.308035</v>
      </c>
      <c r="H4530">
        <v>0</v>
      </c>
      <c r="I4530" t="s">
        <v>80</v>
      </c>
      <c r="J4530" t="s">
        <v>63</v>
      </c>
      <c r="K4530" t="s">
        <v>64</v>
      </c>
      <c r="L4530" t="s">
        <v>7020</v>
      </c>
      <c r="M4530" t="s">
        <v>7021</v>
      </c>
      <c r="N4530">
        <v>17</v>
      </c>
      <c r="S4530" t="e">
        <f t="shared" si="1050"/>
        <v>#DIV/0!</v>
      </c>
      <c r="X4530" s="3" t="e">
        <f t="shared" si="1051"/>
        <v>#DIV/0!</v>
      </c>
      <c r="Y4530" t="e">
        <f t="shared" si="1052"/>
        <v>#DIV/0!</v>
      </c>
      <c r="AD4530" t="e">
        <f t="shared" si="1053"/>
        <v>#DIV/0!</v>
      </c>
      <c r="AI4530" t="e">
        <f t="shared" si="1054"/>
        <v>#DIV/0!</v>
      </c>
      <c r="AJ4530" t="e">
        <f t="shared" si="1055"/>
        <v>#DIV/0!</v>
      </c>
      <c r="AK4530" s="1" t="e">
        <f>IF(AND(OR(#REF!&gt;1.49,#REF!&lt; 0.67),#REF!&lt; 0.05),"TL regulate","none")</f>
        <v>#REF!</v>
      </c>
      <c r="AL4530" s="1" t="e">
        <f t="shared" si="1056"/>
        <v>#DIV/0!</v>
      </c>
      <c r="AM4530" s="1" t="e">
        <f t="shared" si="1057"/>
        <v>#DIV/0!</v>
      </c>
      <c r="AO4530">
        <v>0</v>
      </c>
      <c r="AP4530">
        <v>0</v>
      </c>
      <c r="AQ4530">
        <v>0</v>
      </c>
      <c r="AR4530">
        <v>0</v>
      </c>
      <c r="AS4530">
        <f t="shared" si="1058"/>
        <v>0</v>
      </c>
      <c r="AT4530">
        <v>0</v>
      </c>
      <c r="AU4530">
        <v>0</v>
      </c>
      <c r="AV4530">
        <v>0</v>
      </c>
      <c r="AW4530">
        <v>0</v>
      </c>
      <c r="AX4530">
        <f t="shared" si="1059"/>
        <v>0</v>
      </c>
      <c r="AY4530">
        <v>0</v>
      </c>
      <c r="AZ4530">
        <v>0</v>
      </c>
      <c r="BA4530">
        <v>0</v>
      </c>
      <c r="BB4530">
        <v>0</v>
      </c>
      <c r="BC4530">
        <f t="shared" si="1060"/>
        <v>0</v>
      </c>
      <c r="BE4530" t="str">
        <f t="shared" si="1061"/>
        <v>void</v>
      </c>
      <c r="BF4530">
        <f t="shared" si="1062"/>
        <v>0</v>
      </c>
      <c r="BG4530">
        <f t="shared" si="1063"/>
        <v>0</v>
      </c>
      <c r="BH4530">
        <f t="shared" si="1064"/>
        <v>0</v>
      </c>
    </row>
    <row r="4531" spans="1:60" x14ac:dyDescent="0.45">
      <c r="A4531" t="s">
        <v>18634</v>
      </c>
      <c r="B4531" t="s">
        <v>11440</v>
      </c>
      <c r="C4531">
        <v>292</v>
      </c>
      <c r="D4531" t="s">
        <v>11440</v>
      </c>
      <c r="E4531" t="s">
        <v>11440</v>
      </c>
      <c r="F4531" t="s">
        <v>11441</v>
      </c>
      <c r="G4531">
        <v>0.98865599999999998</v>
      </c>
      <c r="H4531">
        <v>1</v>
      </c>
      <c r="I4531" t="s">
        <v>80</v>
      </c>
      <c r="J4531" t="s">
        <v>57</v>
      </c>
      <c r="K4531" t="s">
        <v>882</v>
      </c>
      <c r="L4531" t="s">
        <v>18635</v>
      </c>
      <c r="M4531" t="s">
        <v>18636</v>
      </c>
      <c r="N4531">
        <v>4</v>
      </c>
      <c r="S4531" t="e">
        <f t="shared" si="1050"/>
        <v>#DIV/0!</v>
      </c>
      <c r="X4531" s="3" t="e">
        <f t="shared" si="1051"/>
        <v>#DIV/0!</v>
      </c>
      <c r="Y4531" t="e">
        <f t="shared" si="1052"/>
        <v>#DIV/0!</v>
      </c>
      <c r="AD4531" t="e">
        <f t="shared" si="1053"/>
        <v>#DIV/0!</v>
      </c>
      <c r="AI4531" t="e">
        <f t="shared" si="1054"/>
        <v>#DIV/0!</v>
      </c>
      <c r="AJ4531" t="e">
        <f t="shared" si="1055"/>
        <v>#DIV/0!</v>
      </c>
      <c r="AK4531" s="1" t="e">
        <f>IF(AND(OR(#REF!&gt;1.49,#REF!&lt; 0.67),#REF!&lt; 0.05),"TL regulate","none")</f>
        <v>#REF!</v>
      </c>
      <c r="AL4531" s="1" t="e">
        <f t="shared" si="1056"/>
        <v>#DIV/0!</v>
      </c>
      <c r="AM4531" s="1" t="e">
        <f t="shared" si="1057"/>
        <v>#DIV/0!</v>
      </c>
      <c r="AO4531">
        <v>0</v>
      </c>
      <c r="AP4531">
        <v>0</v>
      </c>
      <c r="AQ4531">
        <v>0</v>
      </c>
      <c r="AR4531">
        <v>0</v>
      </c>
      <c r="AS4531">
        <f t="shared" si="1058"/>
        <v>0</v>
      </c>
      <c r="AT4531">
        <v>0</v>
      </c>
      <c r="AU4531">
        <v>0</v>
      </c>
      <c r="AV4531">
        <v>0</v>
      </c>
      <c r="AW4531">
        <v>0</v>
      </c>
      <c r="AX4531">
        <f t="shared" si="1059"/>
        <v>0</v>
      </c>
      <c r="AY4531">
        <v>0</v>
      </c>
      <c r="AZ4531">
        <v>0</v>
      </c>
      <c r="BA4531">
        <v>0</v>
      </c>
      <c r="BB4531">
        <v>0</v>
      </c>
      <c r="BC4531">
        <f t="shared" si="1060"/>
        <v>0</v>
      </c>
      <c r="BE4531" t="str">
        <f t="shared" si="1061"/>
        <v>void</v>
      </c>
      <c r="BF4531">
        <f t="shared" si="1062"/>
        <v>0</v>
      </c>
      <c r="BG4531">
        <f t="shared" si="1063"/>
        <v>0</v>
      </c>
      <c r="BH4531">
        <f t="shared" si="1064"/>
        <v>0</v>
      </c>
    </row>
    <row r="4532" spans="1:60" x14ac:dyDescent="0.45">
      <c r="A4532" t="s">
        <v>18637</v>
      </c>
      <c r="B4532" t="s">
        <v>6549</v>
      </c>
      <c r="C4532">
        <v>250</v>
      </c>
      <c r="D4532" t="s">
        <v>6549</v>
      </c>
      <c r="E4532" t="s">
        <v>6549</v>
      </c>
      <c r="F4532">
        <v>0</v>
      </c>
      <c r="G4532">
        <v>0.31085400000000002</v>
      </c>
      <c r="H4532">
        <v>0</v>
      </c>
      <c r="I4532" t="s">
        <v>56</v>
      </c>
      <c r="J4532" t="s">
        <v>57</v>
      </c>
      <c r="K4532" t="s">
        <v>1608</v>
      </c>
      <c r="L4532" t="s">
        <v>18638</v>
      </c>
      <c r="M4532" t="s">
        <v>18639</v>
      </c>
      <c r="N4532">
        <v>7</v>
      </c>
      <c r="S4532" t="e">
        <f t="shared" si="1050"/>
        <v>#DIV/0!</v>
      </c>
      <c r="X4532" s="3" t="e">
        <f t="shared" si="1051"/>
        <v>#DIV/0!</v>
      </c>
      <c r="Y4532" t="e">
        <f t="shared" si="1052"/>
        <v>#DIV/0!</v>
      </c>
      <c r="AD4532" t="e">
        <f t="shared" si="1053"/>
        <v>#DIV/0!</v>
      </c>
      <c r="AI4532" t="e">
        <f t="shared" si="1054"/>
        <v>#DIV/0!</v>
      </c>
      <c r="AJ4532" t="e">
        <f t="shared" si="1055"/>
        <v>#DIV/0!</v>
      </c>
      <c r="AK4532" s="1" t="e">
        <f>IF(AND(OR(#REF!&gt;1.49,#REF!&lt; 0.67),#REF!&lt; 0.05),"TL regulate","none")</f>
        <v>#REF!</v>
      </c>
      <c r="AL4532" s="1" t="e">
        <f t="shared" si="1056"/>
        <v>#DIV/0!</v>
      </c>
      <c r="AM4532" s="1" t="e">
        <f t="shared" si="1057"/>
        <v>#DIV/0!</v>
      </c>
      <c r="AO4532">
        <v>0</v>
      </c>
      <c r="AP4532">
        <v>0</v>
      </c>
      <c r="AQ4532">
        <v>0</v>
      </c>
      <c r="AR4532">
        <v>0</v>
      </c>
      <c r="AS4532">
        <f t="shared" si="1058"/>
        <v>0</v>
      </c>
      <c r="AT4532">
        <v>0</v>
      </c>
      <c r="AU4532">
        <v>0</v>
      </c>
      <c r="AV4532">
        <v>0</v>
      </c>
      <c r="AW4532">
        <v>0</v>
      </c>
      <c r="AX4532">
        <f t="shared" si="1059"/>
        <v>0</v>
      </c>
      <c r="AY4532">
        <v>0</v>
      </c>
      <c r="AZ4532">
        <v>0</v>
      </c>
      <c r="BA4532">
        <v>0</v>
      </c>
      <c r="BB4532">
        <v>0</v>
      </c>
      <c r="BC4532">
        <f t="shared" si="1060"/>
        <v>0</v>
      </c>
      <c r="BE4532" t="str">
        <f t="shared" si="1061"/>
        <v>void</v>
      </c>
      <c r="BF4532">
        <f t="shared" si="1062"/>
        <v>0</v>
      </c>
      <c r="BG4532">
        <f t="shared" si="1063"/>
        <v>0</v>
      </c>
      <c r="BH4532">
        <f t="shared" si="1064"/>
        <v>0</v>
      </c>
    </row>
    <row r="4533" spans="1:60" x14ac:dyDescent="0.45">
      <c r="A4533" t="s">
        <v>18640</v>
      </c>
      <c r="B4533" t="s">
        <v>6549</v>
      </c>
      <c r="C4533">
        <v>256</v>
      </c>
      <c r="D4533" t="s">
        <v>6549</v>
      </c>
      <c r="E4533" t="s">
        <v>6549</v>
      </c>
      <c r="F4533" t="s">
        <v>6550</v>
      </c>
      <c r="G4533">
        <v>0.20304900000000001</v>
      </c>
      <c r="H4533">
        <v>0</v>
      </c>
      <c r="I4533" t="s">
        <v>56</v>
      </c>
      <c r="J4533" t="s">
        <v>63</v>
      </c>
      <c r="K4533" t="s">
        <v>64</v>
      </c>
      <c r="L4533" t="s">
        <v>18641</v>
      </c>
      <c r="M4533" t="s">
        <v>18642</v>
      </c>
      <c r="N4533">
        <v>13</v>
      </c>
      <c r="S4533" t="e">
        <f t="shared" si="1050"/>
        <v>#DIV/0!</v>
      </c>
      <c r="X4533" s="3" t="e">
        <f t="shared" si="1051"/>
        <v>#DIV/0!</v>
      </c>
      <c r="Y4533" t="e">
        <f t="shared" si="1052"/>
        <v>#DIV/0!</v>
      </c>
      <c r="AD4533" t="e">
        <f t="shared" si="1053"/>
        <v>#DIV/0!</v>
      </c>
      <c r="AI4533" t="e">
        <f t="shared" si="1054"/>
        <v>#DIV/0!</v>
      </c>
      <c r="AJ4533" t="e">
        <f t="shared" si="1055"/>
        <v>#DIV/0!</v>
      </c>
      <c r="AK4533" s="1" t="e">
        <f>IF(AND(OR(#REF!&gt;1.49,#REF!&lt; 0.67),#REF!&lt; 0.05),"TL regulate","none")</f>
        <v>#REF!</v>
      </c>
      <c r="AL4533" s="1" t="e">
        <f t="shared" si="1056"/>
        <v>#DIV/0!</v>
      </c>
      <c r="AM4533" s="1" t="e">
        <f t="shared" si="1057"/>
        <v>#DIV/0!</v>
      </c>
      <c r="AO4533">
        <v>0</v>
      </c>
      <c r="AP4533">
        <v>0</v>
      </c>
      <c r="AQ4533">
        <v>0</v>
      </c>
      <c r="AR4533">
        <v>0</v>
      </c>
      <c r="AS4533">
        <f t="shared" si="1058"/>
        <v>0</v>
      </c>
      <c r="AT4533">
        <v>0</v>
      </c>
      <c r="AU4533">
        <v>0</v>
      </c>
      <c r="AV4533">
        <v>0</v>
      </c>
      <c r="AW4533">
        <v>0</v>
      </c>
      <c r="AX4533">
        <f t="shared" si="1059"/>
        <v>0</v>
      </c>
      <c r="AY4533">
        <v>0</v>
      </c>
      <c r="AZ4533">
        <v>0</v>
      </c>
      <c r="BA4533">
        <v>0</v>
      </c>
      <c r="BB4533">
        <v>0</v>
      </c>
      <c r="BC4533">
        <f t="shared" si="1060"/>
        <v>0</v>
      </c>
      <c r="BE4533" t="str">
        <f t="shared" si="1061"/>
        <v>void</v>
      </c>
      <c r="BF4533">
        <f t="shared" si="1062"/>
        <v>0</v>
      </c>
      <c r="BG4533">
        <f t="shared" si="1063"/>
        <v>0</v>
      </c>
      <c r="BH4533">
        <f t="shared" si="1064"/>
        <v>0</v>
      </c>
    </row>
    <row r="4534" spans="1:60" x14ac:dyDescent="0.45">
      <c r="A4534" t="s">
        <v>18643</v>
      </c>
      <c r="B4534" t="s">
        <v>6549</v>
      </c>
      <c r="C4534">
        <v>254</v>
      </c>
      <c r="D4534" t="s">
        <v>6549</v>
      </c>
      <c r="E4534" t="s">
        <v>6549</v>
      </c>
      <c r="F4534" t="s">
        <v>6550</v>
      </c>
      <c r="G4534">
        <v>0.20304900000000001</v>
      </c>
      <c r="H4534">
        <v>0</v>
      </c>
      <c r="I4534" t="s">
        <v>56</v>
      </c>
      <c r="J4534" t="s">
        <v>57</v>
      </c>
      <c r="K4534" t="s">
        <v>1331</v>
      </c>
      <c r="L4534" t="s">
        <v>18641</v>
      </c>
      <c r="M4534" t="s">
        <v>18642</v>
      </c>
      <c r="N4534">
        <v>11</v>
      </c>
      <c r="S4534" t="e">
        <f t="shared" si="1050"/>
        <v>#DIV/0!</v>
      </c>
      <c r="X4534" s="3" t="e">
        <f t="shared" si="1051"/>
        <v>#DIV/0!</v>
      </c>
      <c r="Y4534" t="e">
        <f t="shared" si="1052"/>
        <v>#DIV/0!</v>
      </c>
      <c r="AD4534" t="e">
        <f t="shared" si="1053"/>
        <v>#DIV/0!</v>
      </c>
      <c r="AI4534" t="e">
        <f t="shared" si="1054"/>
        <v>#DIV/0!</v>
      </c>
      <c r="AJ4534" t="e">
        <f t="shared" si="1055"/>
        <v>#DIV/0!</v>
      </c>
      <c r="AK4534" s="1" t="e">
        <f>IF(AND(OR(#REF!&gt;1.49,#REF!&lt; 0.67),#REF!&lt; 0.05),"TL regulate","none")</f>
        <v>#REF!</v>
      </c>
      <c r="AL4534" s="1" t="e">
        <f t="shared" si="1056"/>
        <v>#DIV/0!</v>
      </c>
      <c r="AM4534" s="1" t="e">
        <f t="shared" si="1057"/>
        <v>#DIV/0!</v>
      </c>
      <c r="AO4534">
        <v>0</v>
      </c>
      <c r="AP4534">
        <v>0</v>
      </c>
      <c r="AQ4534">
        <v>0</v>
      </c>
      <c r="AR4534">
        <v>0</v>
      </c>
      <c r="AS4534">
        <f t="shared" si="1058"/>
        <v>0</v>
      </c>
      <c r="AT4534">
        <v>0</v>
      </c>
      <c r="AU4534">
        <v>0</v>
      </c>
      <c r="AV4534">
        <v>0</v>
      </c>
      <c r="AW4534">
        <v>0</v>
      </c>
      <c r="AX4534">
        <f t="shared" si="1059"/>
        <v>0</v>
      </c>
      <c r="AY4534">
        <v>0</v>
      </c>
      <c r="AZ4534">
        <v>0</v>
      </c>
      <c r="BA4534">
        <v>0</v>
      </c>
      <c r="BB4534">
        <v>0</v>
      </c>
      <c r="BC4534">
        <f t="shared" si="1060"/>
        <v>0</v>
      </c>
      <c r="BE4534" t="str">
        <f t="shared" si="1061"/>
        <v>void</v>
      </c>
      <c r="BF4534">
        <f t="shared" si="1062"/>
        <v>0</v>
      </c>
      <c r="BG4534">
        <f t="shared" si="1063"/>
        <v>0</v>
      </c>
      <c r="BH4534">
        <f t="shared" si="1064"/>
        <v>0</v>
      </c>
    </row>
    <row r="4535" spans="1:60" x14ac:dyDescent="0.45">
      <c r="A4535" t="s">
        <v>18644</v>
      </c>
      <c r="B4535" t="s">
        <v>6549</v>
      </c>
      <c r="C4535">
        <v>444</v>
      </c>
      <c r="D4535" t="s">
        <v>6549</v>
      </c>
      <c r="E4535" t="s">
        <v>6549</v>
      </c>
      <c r="F4535" t="s">
        <v>6550</v>
      </c>
      <c r="G4535">
        <v>0.77431700000000003</v>
      </c>
      <c r="H4535">
        <v>1</v>
      </c>
      <c r="I4535" t="s">
        <v>56</v>
      </c>
      <c r="J4535" t="s">
        <v>57</v>
      </c>
      <c r="K4535" t="s">
        <v>1972</v>
      </c>
      <c r="L4535" t="s">
        <v>18645</v>
      </c>
      <c r="M4535" t="s">
        <v>18646</v>
      </c>
      <c r="N4535">
        <v>7</v>
      </c>
      <c r="S4535" t="e">
        <f t="shared" si="1050"/>
        <v>#DIV/0!</v>
      </c>
      <c r="X4535" s="3" t="e">
        <f t="shared" si="1051"/>
        <v>#DIV/0!</v>
      </c>
      <c r="Y4535" t="e">
        <f t="shared" si="1052"/>
        <v>#DIV/0!</v>
      </c>
      <c r="AD4535" t="e">
        <f t="shared" si="1053"/>
        <v>#DIV/0!</v>
      </c>
      <c r="AI4535" t="e">
        <f t="shared" si="1054"/>
        <v>#DIV/0!</v>
      </c>
      <c r="AJ4535" t="e">
        <f t="shared" si="1055"/>
        <v>#DIV/0!</v>
      </c>
      <c r="AK4535" s="1" t="e">
        <f>IF(AND(OR(#REF!&gt;1.49,#REF!&lt; 0.67),#REF!&lt; 0.05),"TL regulate","none")</f>
        <v>#REF!</v>
      </c>
      <c r="AL4535" s="1" t="e">
        <f t="shared" si="1056"/>
        <v>#DIV/0!</v>
      </c>
      <c r="AM4535" s="1" t="e">
        <f t="shared" si="1057"/>
        <v>#DIV/0!</v>
      </c>
      <c r="AO4535">
        <v>0</v>
      </c>
      <c r="AP4535">
        <v>0</v>
      </c>
      <c r="AQ4535">
        <v>0</v>
      </c>
      <c r="AR4535">
        <v>0</v>
      </c>
      <c r="AS4535">
        <f t="shared" si="1058"/>
        <v>0</v>
      </c>
      <c r="AT4535">
        <v>0</v>
      </c>
      <c r="AU4535">
        <v>0</v>
      </c>
      <c r="AV4535">
        <v>0</v>
      </c>
      <c r="AW4535">
        <v>0</v>
      </c>
      <c r="AX4535">
        <f t="shared" si="1059"/>
        <v>0</v>
      </c>
      <c r="AY4535">
        <v>0</v>
      </c>
      <c r="AZ4535">
        <v>0</v>
      </c>
      <c r="BA4535">
        <v>0</v>
      </c>
      <c r="BB4535">
        <v>0</v>
      </c>
      <c r="BC4535">
        <f t="shared" si="1060"/>
        <v>0</v>
      </c>
      <c r="BE4535" t="str">
        <f t="shared" si="1061"/>
        <v>void</v>
      </c>
      <c r="BF4535">
        <f t="shared" si="1062"/>
        <v>0</v>
      </c>
      <c r="BG4535">
        <f t="shared" si="1063"/>
        <v>0</v>
      </c>
      <c r="BH4535">
        <f t="shared" si="1064"/>
        <v>0</v>
      </c>
    </row>
    <row r="4536" spans="1:60" x14ac:dyDescent="0.45">
      <c r="A4536" t="s">
        <v>18647</v>
      </c>
      <c r="B4536" t="s">
        <v>6549</v>
      </c>
      <c r="C4536">
        <v>259</v>
      </c>
      <c r="D4536" t="s">
        <v>6549</v>
      </c>
      <c r="E4536" t="s">
        <v>6549</v>
      </c>
      <c r="F4536" t="s">
        <v>6550</v>
      </c>
      <c r="G4536">
        <v>0.22431599999999999</v>
      </c>
      <c r="H4536">
        <v>0</v>
      </c>
      <c r="I4536" t="s">
        <v>80</v>
      </c>
      <c r="J4536" t="s">
        <v>57</v>
      </c>
      <c r="K4536" t="s">
        <v>5139</v>
      </c>
      <c r="L4536" t="s">
        <v>18648</v>
      </c>
      <c r="M4536" t="s">
        <v>18649</v>
      </c>
      <c r="N4536">
        <v>16</v>
      </c>
      <c r="S4536" t="e">
        <f t="shared" si="1050"/>
        <v>#DIV/0!</v>
      </c>
      <c r="X4536" s="3" t="e">
        <f t="shared" si="1051"/>
        <v>#DIV/0!</v>
      </c>
      <c r="Y4536" t="e">
        <f t="shared" si="1052"/>
        <v>#DIV/0!</v>
      </c>
      <c r="AD4536" t="e">
        <f t="shared" si="1053"/>
        <v>#DIV/0!</v>
      </c>
      <c r="AI4536" t="e">
        <f t="shared" si="1054"/>
        <v>#DIV/0!</v>
      </c>
      <c r="AJ4536" t="e">
        <f t="shared" si="1055"/>
        <v>#DIV/0!</v>
      </c>
      <c r="AK4536" s="1" t="e">
        <f>IF(AND(OR(#REF!&gt;1.49,#REF!&lt; 0.67),#REF!&lt; 0.05),"TL regulate","none")</f>
        <v>#REF!</v>
      </c>
      <c r="AL4536" s="1" t="e">
        <f t="shared" si="1056"/>
        <v>#DIV/0!</v>
      </c>
      <c r="AM4536" s="1" t="e">
        <f t="shared" si="1057"/>
        <v>#DIV/0!</v>
      </c>
      <c r="AO4536">
        <v>0</v>
      </c>
      <c r="AP4536">
        <v>0</v>
      </c>
      <c r="AQ4536">
        <v>0</v>
      </c>
      <c r="AR4536">
        <v>0</v>
      </c>
      <c r="AS4536">
        <f t="shared" si="1058"/>
        <v>0</v>
      </c>
      <c r="AT4536">
        <v>0</v>
      </c>
      <c r="AU4536">
        <v>0</v>
      </c>
      <c r="AV4536">
        <v>0</v>
      </c>
      <c r="AW4536">
        <v>0</v>
      </c>
      <c r="AX4536">
        <f t="shared" si="1059"/>
        <v>0</v>
      </c>
      <c r="AY4536">
        <v>0</v>
      </c>
      <c r="AZ4536">
        <v>0</v>
      </c>
      <c r="BA4536">
        <v>0</v>
      </c>
      <c r="BB4536">
        <v>0</v>
      </c>
      <c r="BC4536">
        <f t="shared" si="1060"/>
        <v>0</v>
      </c>
      <c r="BE4536" t="str">
        <f t="shared" si="1061"/>
        <v>void</v>
      </c>
      <c r="BF4536">
        <f t="shared" si="1062"/>
        <v>0</v>
      </c>
      <c r="BG4536">
        <f t="shared" si="1063"/>
        <v>0</v>
      </c>
      <c r="BH4536">
        <f t="shared" si="1064"/>
        <v>0</v>
      </c>
    </row>
    <row r="4537" spans="1:60" x14ac:dyDescent="0.45">
      <c r="A4537" t="s">
        <v>18650</v>
      </c>
      <c r="B4537" t="s">
        <v>6549</v>
      </c>
      <c r="C4537">
        <v>258</v>
      </c>
      <c r="D4537" t="s">
        <v>6549</v>
      </c>
      <c r="E4537" t="s">
        <v>6549</v>
      </c>
      <c r="F4537" t="s">
        <v>6550</v>
      </c>
      <c r="G4537">
        <v>0.20304900000000001</v>
      </c>
      <c r="H4537">
        <v>0</v>
      </c>
      <c r="I4537" t="s">
        <v>80</v>
      </c>
      <c r="J4537" t="s">
        <v>63</v>
      </c>
      <c r="K4537" t="s">
        <v>64</v>
      </c>
      <c r="L4537" t="s">
        <v>18641</v>
      </c>
      <c r="M4537" t="s">
        <v>18642</v>
      </c>
      <c r="N4537">
        <v>15</v>
      </c>
      <c r="S4537" t="e">
        <f t="shared" si="1050"/>
        <v>#DIV/0!</v>
      </c>
      <c r="X4537" s="3" t="e">
        <f t="shared" si="1051"/>
        <v>#DIV/0!</v>
      </c>
      <c r="Y4537" t="e">
        <f t="shared" si="1052"/>
        <v>#DIV/0!</v>
      </c>
      <c r="AD4537" t="e">
        <f t="shared" si="1053"/>
        <v>#DIV/0!</v>
      </c>
      <c r="AI4537" t="e">
        <f t="shared" si="1054"/>
        <v>#DIV/0!</v>
      </c>
      <c r="AJ4537" t="e">
        <f t="shared" si="1055"/>
        <v>#DIV/0!</v>
      </c>
      <c r="AK4537" s="1" t="e">
        <f>IF(AND(OR(#REF!&gt;1.49,#REF!&lt; 0.67),#REF!&lt; 0.05),"TL regulate","none")</f>
        <v>#REF!</v>
      </c>
      <c r="AL4537" s="1" t="e">
        <f t="shared" si="1056"/>
        <v>#DIV/0!</v>
      </c>
      <c r="AM4537" s="1" t="e">
        <f t="shared" si="1057"/>
        <v>#DIV/0!</v>
      </c>
      <c r="AO4537">
        <v>0</v>
      </c>
      <c r="AP4537">
        <v>0</v>
      </c>
      <c r="AQ4537">
        <v>0</v>
      </c>
      <c r="AR4537">
        <v>0</v>
      </c>
      <c r="AS4537">
        <f t="shared" si="1058"/>
        <v>0</v>
      </c>
      <c r="AT4537">
        <v>0</v>
      </c>
      <c r="AU4537">
        <v>0</v>
      </c>
      <c r="AV4537">
        <v>0</v>
      </c>
      <c r="AW4537">
        <v>0</v>
      </c>
      <c r="AX4537">
        <f t="shared" si="1059"/>
        <v>0</v>
      </c>
      <c r="AY4537">
        <v>0</v>
      </c>
      <c r="AZ4537">
        <v>0</v>
      </c>
      <c r="BA4537">
        <v>0</v>
      </c>
      <c r="BB4537">
        <v>0</v>
      </c>
      <c r="BC4537">
        <f t="shared" si="1060"/>
        <v>0</v>
      </c>
      <c r="BE4537" t="str">
        <f t="shared" si="1061"/>
        <v>void</v>
      </c>
      <c r="BF4537">
        <f t="shared" si="1062"/>
        <v>0</v>
      </c>
      <c r="BG4537">
        <f t="shared" si="1063"/>
        <v>0</v>
      </c>
      <c r="BH4537">
        <f t="shared" si="1064"/>
        <v>0</v>
      </c>
    </row>
    <row r="4538" spans="1:60" x14ac:dyDescent="0.45">
      <c r="A4538" t="s">
        <v>18651</v>
      </c>
      <c r="B4538" t="s">
        <v>6549</v>
      </c>
      <c r="C4538">
        <v>73</v>
      </c>
      <c r="D4538" t="s">
        <v>6549</v>
      </c>
      <c r="E4538" t="s">
        <v>6549</v>
      </c>
      <c r="F4538" t="s">
        <v>6550</v>
      </c>
      <c r="G4538">
        <v>0.49934099999999998</v>
      </c>
      <c r="H4538">
        <v>0</v>
      </c>
      <c r="I4538" t="s">
        <v>80</v>
      </c>
      <c r="J4538" t="s">
        <v>63</v>
      </c>
      <c r="K4538" t="s">
        <v>64</v>
      </c>
      <c r="L4538" t="s">
        <v>18652</v>
      </c>
      <c r="M4538" t="s">
        <v>18653</v>
      </c>
      <c r="N4538">
        <v>3</v>
      </c>
      <c r="S4538" t="e">
        <f t="shared" si="1050"/>
        <v>#DIV/0!</v>
      </c>
      <c r="X4538" s="3" t="e">
        <f t="shared" si="1051"/>
        <v>#DIV/0!</v>
      </c>
      <c r="Y4538" t="e">
        <f t="shared" si="1052"/>
        <v>#DIV/0!</v>
      </c>
      <c r="AD4538" t="e">
        <f t="shared" si="1053"/>
        <v>#DIV/0!</v>
      </c>
      <c r="AI4538" t="e">
        <f t="shared" si="1054"/>
        <v>#DIV/0!</v>
      </c>
      <c r="AJ4538" t="e">
        <f t="shared" si="1055"/>
        <v>#DIV/0!</v>
      </c>
      <c r="AK4538" s="1" t="e">
        <f>IF(AND(OR(#REF!&gt;1.49,#REF!&lt; 0.67),#REF!&lt; 0.05),"TL regulate","none")</f>
        <v>#REF!</v>
      </c>
      <c r="AL4538" s="1" t="e">
        <f t="shared" si="1056"/>
        <v>#DIV/0!</v>
      </c>
      <c r="AM4538" s="1" t="e">
        <f t="shared" si="1057"/>
        <v>#DIV/0!</v>
      </c>
      <c r="AO4538">
        <v>0</v>
      </c>
      <c r="AP4538">
        <v>0</v>
      </c>
      <c r="AQ4538">
        <v>0</v>
      </c>
      <c r="AR4538">
        <v>0</v>
      </c>
      <c r="AS4538">
        <f t="shared" si="1058"/>
        <v>0</v>
      </c>
      <c r="AT4538">
        <v>0</v>
      </c>
      <c r="AU4538">
        <v>0</v>
      </c>
      <c r="AV4538">
        <v>0</v>
      </c>
      <c r="AW4538">
        <v>0</v>
      </c>
      <c r="AX4538">
        <f t="shared" si="1059"/>
        <v>0</v>
      </c>
      <c r="AY4538">
        <v>0</v>
      </c>
      <c r="AZ4538">
        <v>0</v>
      </c>
      <c r="BA4538">
        <v>0</v>
      </c>
      <c r="BB4538">
        <v>0</v>
      </c>
      <c r="BC4538">
        <f t="shared" si="1060"/>
        <v>0</v>
      </c>
      <c r="BE4538" t="str">
        <f t="shared" si="1061"/>
        <v>void</v>
      </c>
      <c r="BF4538">
        <f t="shared" si="1062"/>
        <v>0</v>
      </c>
      <c r="BG4538">
        <f t="shared" si="1063"/>
        <v>0</v>
      </c>
      <c r="BH4538">
        <f t="shared" si="1064"/>
        <v>0</v>
      </c>
    </row>
    <row r="4539" spans="1:60" x14ac:dyDescent="0.45">
      <c r="A4539" t="s">
        <v>18654</v>
      </c>
      <c r="B4539" t="s">
        <v>18655</v>
      </c>
      <c r="C4539" t="s">
        <v>18656</v>
      </c>
      <c r="D4539" t="s">
        <v>18657</v>
      </c>
      <c r="E4539" t="s">
        <v>18657</v>
      </c>
      <c r="F4539" t="s">
        <v>18658</v>
      </c>
      <c r="G4539">
        <v>0.99904599999999999</v>
      </c>
      <c r="H4539">
        <v>1</v>
      </c>
      <c r="I4539" t="s">
        <v>80</v>
      </c>
      <c r="J4539" t="s">
        <v>57</v>
      </c>
      <c r="K4539" t="s">
        <v>180</v>
      </c>
      <c r="L4539" t="s">
        <v>18659</v>
      </c>
      <c r="M4539" t="s">
        <v>18660</v>
      </c>
      <c r="N4539">
        <v>3</v>
      </c>
      <c r="S4539" t="e">
        <f t="shared" si="1050"/>
        <v>#DIV/0!</v>
      </c>
      <c r="X4539" s="3" t="e">
        <f t="shared" si="1051"/>
        <v>#DIV/0!</v>
      </c>
      <c r="Y4539" t="e">
        <f t="shared" si="1052"/>
        <v>#DIV/0!</v>
      </c>
      <c r="AD4539" t="e">
        <f t="shared" si="1053"/>
        <v>#DIV/0!</v>
      </c>
      <c r="AI4539" t="e">
        <f t="shared" si="1054"/>
        <v>#DIV/0!</v>
      </c>
      <c r="AJ4539" t="e">
        <f t="shared" si="1055"/>
        <v>#DIV/0!</v>
      </c>
      <c r="AK4539" s="1" t="e">
        <f>IF(AND(OR(#REF!&gt;1.49,#REF!&lt; 0.67),#REF!&lt; 0.05),"TL regulate","none")</f>
        <v>#REF!</v>
      </c>
      <c r="AL4539" s="1" t="e">
        <f t="shared" si="1056"/>
        <v>#DIV/0!</v>
      </c>
      <c r="AM4539" s="1" t="e">
        <f t="shared" si="1057"/>
        <v>#DIV/0!</v>
      </c>
      <c r="AO4539">
        <v>0</v>
      </c>
      <c r="AP4539">
        <v>0</v>
      </c>
      <c r="AQ4539">
        <v>0</v>
      </c>
      <c r="AR4539">
        <v>0</v>
      </c>
      <c r="AS4539">
        <f t="shared" si="1058"/>
        <v>0</v>
      </c>
      <c r="AT4539">
        <v>0</v>
      </c>
      <c r="AU4539">
        <v>0</v>
      </c>
      <c r="AV4539">
        <v>0</v>
      </c>
      <c r="AW4539">
        <v>119320000</v>
      </c>
      <c r="AX4539">
        <f t="shared" si="1059"/>
        <v>119320000</v>
      </c>
      <c r="AY4539">
        <v>0</v>
      </c>
      <c r="AZ4539">
        <v>0</v>
      </c>
      <c r="BA4539">
        <v>0</v>
      </c>
      <c r="BB4539">
        <v>0</v>
      </c>
      <c r="BC4539">
        <f t="shared" si="1060"/>
        <v>0</v>
      </c>
      <c r="BE4539" t="str">
        <f t="shared" si="1061"/>
        <v>TL only</v>
      </c>
      <c r="BF4539">
        <f t="shared" si="1062"/>
        <v>0</v>
      </c>
      <c r="BG4539">
        <f t="shared" si="1063"/>
        <v>1</v>
      </c>
      <c r="BH4539">
        <f t="shared" si="1064"/>
        <v>0</v>
      </c>
    </row>
    <row r="4540" spans="1:60" x14ac:dyDescent="0.45">
      <c r="A4540" t="s">
        <v>18661</v>
      </c>
      <c r="B4540" t="s">
        <v>397</v>
      </c>
      <c r="C4540">
        <v>79</v>
      </c>
      <c r="D4540" t="s">
        <v>397</v>
      </c>
      <c r="E4540" t="s">
        <v>397</v>
      </c>
      <c r="F4540" t="s">
        <v>398</v>
      </c>
      <c r="G4540">
        <v>0.49995600000000001</v>
      </c>
      <c r="H4540">
        <v>1</v>
      </c>
      <c r="I4540" t="s">
        <v>56</v>
      </c>
      <c r="J4540" t="s">
        <v>57</v>
      </c>
      <c r="K4540" t="s">
        <v>733</v>
      </c>
      <c r="L4540" t="s">
        <v>18662</v>
      </c>
      <c r="M4540" t="s">
        <v>18663</v>
      </c>
      <c r="N4540">
        <v>1</v>
      </c>
      <c r="S4540" t="e">
        <f t="shared" si="1050"/>
        <v>#DIV/0!</v>
      </c>
      <c r="X4540" s="3" t="e">
        <f t="shared" si="1051"/>
        <v>#DIV/0!</v>
      </c>
      <c r="Y4540" t="e">
        <f t="shared" si="1052"/>
        <v>#DIV/0!</v>
      </c>
      <c r="AD4540" t="e">
        <f t="shared" si="1053"/>
        <v>#DIV/0!</v>
      </c>
      <c r="AI4540" t="e">
        <f t="shared" si="1054"/>
        <v>#DIV/0!</v>
      </c>
      <c r="AJ4540" t="e">
        <f t="shared" si="1055"/>
        <v>#DIV/0!</v>
      </c>
      <c r="AK4540" s="1" t="e">
        <f>IF(AND(OR(#REF!&gt;1.49,#REF!&lt; 0.67),#REF!&lt; 0.05),"TL regulate","none")</f>
        <v>#REF!</v>
      </c>
      <c r="AL4540" s="1" t="e">
        <f t="shared" si="1056"/>
        <v>#DIV/0!</v>
      </c>
      <c r="AM4540" s="1" t="e">
        <f t="shared" si="1057"/>
        <v>#DIV/0!</v>
      </c>
      <c r="AO4540">
        <v>0</v>
      </c>
      <c r="AP4540">
        <v>0</v>
      </c>
      <c r="AQ4540">
        <v>0</v>
      </c>
      <c r="AR4540">
        <v>0</v>
      </c>
      <c r="AS4540">
        <f t="shared" si="1058"/>
        <v>0</v>
      </c>
      <c r="AT4540">
        <v>0</v>
      </c>
      <c r="AU4540">
        <v>0</v>
      </c>
      <c r="AV4540">
        <v>0</v>
      </c>
      <c r="AW4540">
        <v>0</v>
      </c>
      <c r="AX4540">
        <f t="shared" si="1059"/>
        <v>0</v>
      </c>
      <c r="AY4540">
        <v>0</v>
      </c>
      <c r="AZ4540">
        <v>0</v>
      </c>
      <c r="BA4540">
        <v>0</v>
      </c>
      <c r="BB4540">
        <v>0</v>
      </c>
      <c r="BC4540">
        <f t="shared" si="1060"/>
        <v>0</v>
      </c>
      <c r="BE4540" t="str">
        <f t="shared" si="1061"/>
        <v>void</v>
      </c>
      <c r="BF4540">
        <f t="shared" si="1062"/>
        <v>0</v>
      </c>
      <c r="BG4540">
        <f t="shared" si="1063"/>
        <v>0</v>
      </c>
      <c r="BH4540">
        <f t="shared" si="1064"/>
        <v>0</v>
      </c>
    </row>
    <row r="4541" spans="1:60" x14ac:dyDescent="0.45">
      <c r="A4541" t="s">
        <v>18664</v>
      </c>
      <c r="B4541" t="s">
        <v>397</v>
      </c>
      <c r="C4541">
        <v>81</v>
      </c>
      <c r="D4541" t="s">
        <v>397</v>
      </c>
      <c r="E4541" t="s">
        <v>397</v>
      </c>
      <c r="F4541" t="s">
        <v>398</v>
      </c>
      <c r="G4541">
        <v>0.49995600000000001</v>
      </c>
      <c r="H4541">
        <v>1</v>
      </c>
      <c r="I4541" t="s">
        <v>56</v>
      </c>
      <c r="J4541" t="s">
        <v>63</v>
      </c>
      <c r="K4541" t="s">
        <v>64</v>
      </c>
      <c r="L4541" t="s">
        <v>18662</v>
      </c>
      <c r="M4541" t="s">
        <v>18663</v>
      </c>
      <c r="N4541">
        <v>3</v>
      </c>
      <c r="S4541" t="e">
        <f t="shared" si="1050"/>
        <v>#DIV/0!</v>
      </c>
      <c r="X4541" s="3" t="e">
        <f t="shared" si="1051"/>
        <v>#DIV/0!</v>
      </c>
      <c r="Y4541" t="e">
        <f t="shared" si="1052"/>
        <v>#DIV/0!</v>
      </c>
      <c r="AD4541" t="e">
        <f t="shared" si="1053"/>
        <v>#DIV/0!</v>
      </c>
      <c r="AI4541" t="e">
        <f t="shared" si="1054"/>
        <v>#DIV/0!</v>
      </c>
      <c r="AJ4541" t="e">
        <f t="shared" si="1055"/>
        <v>#DIV/0!</v>
      </c>
      <c r="AK4541" s="1" t="e">
        <f>IF(AND(OR(#REF!&gt;1.49,#REF!&lt; 0.67),#REF!&lt; 0.05),"TL regulate","none")</f>
        <v>#REF!</v>
      </c>
      <c r="AL4541" s="1" t="e">
        <f t="shared" si="1056"/>
        <v>#DIV/0!</v>
      </c>
      <c r="AM4541" s="1" t="e">
        <f t="shared" si="1057"/>
        <v>#DIV/0!</v>
      </c>
      <c r="AO4541">
        <v>0</v>
      </c>
      <c r="AP4541">
        <v>0</v>
      </c>
      <c r="AQ4541">
        <v>0</v>
      </c>
      <c r="AR4541">
        <v>0</v>
      </c>
      <c r="AS4541">
        <f t="shared" si="1058"/>
        <v>0</v>
      </c>
      <c r="AT4541">
        <v>0</v>
      </c>
      <c r="AU4541">
        <v>0</v>
      </c>
      <c r="AV4541">
        <v>0</v>
      </c>
      <c r="AW4541">
        <v>0</v>
      </c>
      <c r="AX4541">
        <f t="shared" si="1059"/>
        <v>0</v>
      </c>
      <c r="AY4541">
        <v>0</v>
      </c>
      <c r="AZ4541">
        <v>0</v>
      </c>
      <c r="BA4541">
        <v>0</v>
      </c>
      <c r="BB4541">
        <v>0</v>
      </c>
      <c r="BC4541">
        <f t="shared" si="1060"/>
        <v>0</v>
      </c>
      <c r="BE4541" t="str">
        <f t="shared" si="1061"/>
        <v>void</v>
      </c>
      <c r="BF4541">
        <f t="shared" si="1062"/>
        <v>0</v>
      </c>
      <c r="BG4541">
        <f t="shared" si="1063"/>
        <v>0</v>
      </c>
      <c r="BH4541">
        <f t="shared" si="1064"/>
        <v>0</v>
      </c>
    </row>
    <row r="4542" spans="1:60" x14ac:dyDescent="0.45">
      <c r="A4542" t="s">
        <v>18665</v>
      </c>
      <c r="B4542" t="s">
        <v>397</v>
      </c>
      <c r="C4542">
        <v>20</v>
      </c>
      <c r="D4542" t="s">
        <v>397</v>
      </c>
      <c r="E4542" t="s">
        <v>397</v>
      </c>
      <c r="F4542" t="s">
        <v>398</v>
      </c>
      <c r="G4542">
        <v>0.33757199999999998</v>
      </c>
      <c r="H4542">
        <v>0</v>
      </c>
      <c r="I4542" t="s">
        <v>56</v>
      </c>
      <c r="J4542" t="s">
        <v>63</v>
      </c>
      <c r="K4542" t="s">
        <v>64</v>
      </c>
      <c r="L4542" t="s">
        <v>18666</v>
      </c>
      <c r="M4542" t="s">
        <v>18667</v>
      </c>
      <c r="N4542">
        <v>5</v>
      </c>
      <c r="S4542" t="e">
        <f t="shared" si="1050"/>
        <v>#DIV/0!</v>
      </c>
      <c r="X4542" s="3" t="e">
        <f t="shared" si="1051"/>
        <v>#DIV/0!</v>
      </c>
      <c r="Y4542" t="e">
        <f t="shared" si="1052"/>
        <v>#DIV/0!</v>
      </c>
      <c r="AD4542" t="e">
        <f t="shared" si="1053"/>
        <v>#DIV/0!</v>
      </c>
      <c r="AI4542" t="e">
        <f t="shared" si="1054"/>
        <v>#DIV/0!</v>
      </c>
      <c r="AJ4542" t="e">
        <f t="shared" si="1055"/>
        <v>#DIV/0!</v>
      </c>
      <c r="AK4542" s="1" t="e">
        <f>IF(AND(OR(#REF!&gt;1.49,#REF!&lt; 0.67),#REF!&lt; 0.05),"TL regulate","none")</f>
        <v>#REF!</v>
      </c>
      <c r="AL4542" s="1" t="e">
        <f t="shared" si="1056"/>
        <v>#DIV/0!</v>
      </c>
      <c r="AM4542" s="1" t="e">
        <f t="shared" si="1057"/>
        <v>#DIV/0!</v>
      </c>
      <c r="AO4542">
        <v>0</v>
      </c>
      <c r="AP4542">
        <v>0</v>
      </c>
      <c r="AQ4542">
        <v>0</v>
      </c>
      <c r="AR4542">
        <v>0</v>
      </c>
      <c r="AS4542">
        <f t="shared" si="1058"/>
        <v>0</v>
      </c>
      <c r="AT4542">
        <v>0</v>
      </c>
      <c r="AU4542">
        <v>0</v>
      </c>
      <c r="AV4542">
        <v>0</v>
      </c>
      <c r="AW4542">
        <v>0</v>
      </c>
      <c r="AX4542">
        <f t="shared" si="1059"/>
        <v>0</v>
      </c>
      <c r="AY4542">
        <v>0</v>
      </c>
      <c r="AZ4542">
        <v>0</v>
      </c>
      <c r="BA4542">
        <v>0</v>
      </c>
      <c r="BB4542">
        <v>0</v>
      </c>
      <c r="BC4542">
        <f t="shared" si="1060"/>
        <v>0</v>
      </c>
      <c r="BE4542" t="str">
        <f t="shared" si="1061"/>
        <v>void</v>
      </c>
      <c r="BF4542">
        <f t="shared" si="1062"/>
        <v>0</v>
      </c>
      <c r="BG4542">
        <f t="shared" si="1063"/>
        <v>0</v>
      </c>
      <c r="BH4542">
        <f t="shared" si="1064"/>
        <v>0</v>
      </c>
    </row>
    <row r="4543" spans="1:60" x14ac:dyDescent="0.45">
      <c r="A4543" t="s">
        <v>18668</v>
      </c>
      <c r="B4543" t="s">
        <v>18669</v>
      </c>
      <c r="C4543" t="s">
        <v>18670</v>
      </c>
      <c r="D4543" t="s">
        <v>3920</v>
      </c>
      <c r="E4543" t="s">
        <v>3920</v>
      </c>
      <c r="F4543" t="s">
        <v>3921</v>
      </c>
      <c r="G4543">
        <v>0.32499800000000001</v>
      </c>
      <c r="H4543">
        <v>0</v>
      </c>
      <c r="I4543" t="s">
        <v>56</v>
      </c>
      <c r="J4543" t="s">
        <v>57</v>
      </c>
      <c r="K4543" t="s">
        <v>141</v>
      </c>
      <c r="L4543" t="s">
        <v>18671</v>
      </c>
      <c r="M4543" t="s">
        <v>18672</v>
      </c>
      <c r="N4543">
        <v>23</v>
      </c>
      <c r="S4543" t="e">
        <f t="shared" si="1050"/>
        <v>#DIV/0!</v>
      </c>
      <c r="X4543" s="3" t="e">
        <f t="shared" si="1051"/>
        <v>#DIV/0!</v>
      </c>
      <c r="Y4543" t="e">
        <f t="shared" si="1052"/>
        <v>#DIV/0!</v>
      </c>
      <c r="AD4543" t="e">
        <f t="shared" si="1053"/>
        <v>#DIV/0!</v>
      </c>
      <c r="AI4543" t="e">
        <f t="shared" si="1054"/>
        <v>#DIV/0!</v>
      </c>
      <c r="AJ4543" t="e">
        <f t="shared" si="1055"/>
        <v>#DIV/0!</v>
      </c>
      <c r="AK4543" s="1" t="e">
        <f>IF(AND(OR(#REF!&gt;1.49,#REF!&lt; 0.67),#REF!&lt; 0.05),"TL regulate","none")</f>
        <v>#REF!</v>
      </c>
      <c r="AL4543" s="1" t="e">
        <f t="shared" si="1056"/>
        <v>#DIV/0!</v>
      </c>
      <c r="AM4543" s="1" t="e">
        <f t="shared" si="1057"/>
        <v>#DIV/0!</v>
      </c>
      <c r="AO4543">
        <v>0</v>
      </c>
      <c r="AP4543">
        <v>0</v>
      </c>
      <c r="AQ4543">
        <v>0</v>
      </c>
      <c r="AR4543">
        <v>0</v>
      </c>
      <c r="AS4543">
        <f t="shared" si="1058"/>
        <v>0</v>
      </c>
      <c r="AT4543">
        <v>0</v>
      </c>
      <c r="AU4543">
        <v>0</v>
      </c>
      <c r="AV4543">
        <v>0</v>
      </c>
      <c r="AW4543">
        <v>0</v>
      </c>
      <c r="AX4543">
        <f t="shared" si="1059"/>
        <v>0</v>
      </c>
      <c r="AY4543">
        <v>0</v>
      </c>
      <c r="AZ4543">
        <v>0</v>
      </c>
      <c r="BA4543">
        <v>0</v>
      </c>
      <c r="BB4543">
        <v>0</v>
      </c>
      <c r="BC4543">
        <f t="shared" si="1060"/>
        <v>0</v>
      </c>
      <c r="BE4543" t="str">
        <f t="shared" si="1061"/>
        <v>void</v>
      </c>
      <c r="BF4543">
        <f t="shared" si="1062"/>
        <v>0</v>
      </c>
      <c r="BG4543">
        <f t="shared" si="1063"/>
        <v>0</v>
      </c>
      <c r="BH4543">
        <f t="shared" si="1064"/>
        <v>0</v>
      </c>
    </row>
    <row r="4544" spans="1:60" x14ac:dyDescent="0.45">
      <c r="A4544" t="s">
        <v>18673</v>
      </c>
      <c r="B4544" t="s">
        <v>18669</v>
      </c>
      <c r="C4544" t="s">
        <v>11294</v>
      </c>
      <c r="D4544" t="s">
        <v>3920</v>
      </c>
      <c r="E4544" t="s">
        <v>3920</v>
      </c>
      <c r="F4544" t="s">
        <v>3921</v>
      </c>
      <c r="G4544">
        <v>0.32499800000000001</v>
      </c>
      <c r="H4544">
        <v>0</v>
      </c>
      <c r="I4544" t="s">
        <v>80</v>
      </c>
      <c r="J4544" t="s">
        <v>63</v>
      </c>
      <c r="K4544" t="s">
        <v>64</v>
      </c>
      <c r="L4544" t="s">
        <v>18671</v>
      </c>
      <c r="M4544" t="s">
        <v>18672</v>
      </c>
      <c r="N4544">
        <v>27</v>
      </c>
      <c r="S4544" t="e">
        <f t="shared" si="1050"/>
        <v>#DIV/0!</v>
      </c>
      <c r="X4544" s="3" t="e">
        <f t="shared" si="1051"/>
        <v>#DIV/0!</v>
      </c>
      <c r="Y4544" t="e">
        <f t="shared" si="1052"/>
        <v>#DIV/0!</v>
      </c>
      <c r="AD4544" t="e">
        <f t="shared" si="1053"/>
        <v>#DIV/0!</v>
      </c>
      <c r="AI4544" t="e">
        <f t="shared" si="1054"/>
        <v>#DIV/0!</v>
      </c>
      <c r="AJ4544" t="e">
        <f t="shared" si="1055"/>
        <v>#DIV/0!</v>
      </c>
      <c r="AK4544" s="1" t="e">
        <f>IF(AND(OR(#REF!&gt;1.49,#REF!&lt; 0.67),#REF!&lt; 0.05),"TL regulate","none")</f>
        <v>#REF!</v>
      </c>
      <c r="AL4544" s="1" t="e">
        <f t="shared" si="1056"/>
        <v>#DIV/0!</v>
      </c>
      <c r="AM4544" s="1" t="e">
        <f t="shared" si="1057"/>
        <v>#DIV/0!</v>
      </c>
      <c r="AO4544">
        <v>0</v>
      </c>
      <c r="AP4544">
        <v>0</v>
      </c>
      <c r="AQ4544">
        <v>0</v>
      </c>
      <c r="AR4544">
        <v>0</v>
      </c>
      <c r="AS4544">
        <f t="shared" si="1058"/>
        <v>0</v>
      </c>
      <c r="AT4544">
        <v>0</v>
      </c>
      <c r="AU4544">
        <v>0</v>
      </c>
      <c r="AV4544">
        <v>0</v>
      </c>
      <c r="AW4544">
        <v>0</v>
      </c>
      <c r="AX4544">
        <f t="shared" si="1059"/>
        <v>0</v>
      </c>
      <c r="AY4544">
        <v>0</v>
      </c>
      <c r="AZ4544">
        <v>0</v>
      </c>
      <c r="BA4544">
        <v>0</v>
      </c>
      <c r="BB4544">
        <v>0</v>
      </c>
      <c r="BC4544">
        <f t="shared" si="1060"/>
        <v>0</v>
      </c>
      <c r="BE4544" t="str">
        <f t="shared" si="1061"/>
        <v>void</v>
      </c>
      <c r="BF4544">
        <f t="shared" si="1062"/>
        <v>0</v>
      </c>
      <c r="BG4544">
        <f t="shared" si="1063"/>
        <v>0</v>
      </c>
      <c r="BH4544">
        <f t="shared" si="1064"/>
        <v>0</v>
      </c>
    </row>
    <row r="4545" spans="1:60" x14ac:dyDescent="0.45">
      <c r="A4545" t="s">
        <v>18674</v>
      </c>
      <c r="B4545" t="s">
        <v>18669</v>
      </c>
      <c r="C4545" t="s">
        <v>18675</v>
      </c>
      <c r="D4545" t="s">
        <v>3920</v>
      </c>
      <c r="E4545" t="s">
        <v>3920</v>
      </c>
      <c r="F4545" t="s">
        <v>3921</v>
      </c>
      <c r="G4545">
        <v>0.32499800000000001</v>
      </c>
      <c r="H4545">
        <v>0</v>
      </c>
      <c r="I4545" t="s">
        <v>80</v>
      </c>
      <c r="J4545" t="s">
        <v>63</v>
      </c>
      <c r="K4545" t="s">
        <v>64</v>
      </c>
      <c r="L4545" t="s">
        <v>18671</v>
      </c>
      <c r="M4545" t="s">
        <v>18672</v>
      </c>
      <c r="N4545">
        <v>25</v>
      </c>
      <c r="S4545" t="e">
        <f t="shared" si="1050"/>
        <v>#DIV/0!</v>
      </c>
      <c r="X4545" s="3" t="e">
        <f t="shared" si="1051"/>
        <v>#DIV/0!</v>
      </c>
      <c r="Y4545" t="e">
        <f t="shared" si="1052"/>
        <v>#DIV/0!</v>
      </c>
      <c r="AD4545" t="e">
        <f t="shared" si="1053"/>
        <v>#DIV/0!</v>
      </c>
      <c r="AI4545" t="e">
        <f t="shared" si="1054"/>
        <v>#DIV/0!</v>
      </c>
      <c r="AJ4545" t="e">
        <f t="shared" si="1055"/>
        <v>#DIV/0!</v>
      </c>
      <c r="AK4545" s="1" t="e">
        <f>IF(AND(OR(#REF!&gt;1.49,#REF!&lt; 0.67),#REF!&lt; 0.05),"TL regulate","none")</f>
        <v>#REF!</v>
      </c>
      <c r="AL4545" s="1" t="e">
        <f t="shared" si="1056"/>
        <v>#DIV/0!</v>
      </c>
      <c r="AM4545" s="1" t="e">
        <f t="shared" si="1057"/>
        <v>#DIV/0!</v>
      </c>
      <c r="AO4545">
        <v>0</v>
      </c>
      <c r="AP4545">
        <v>0</v>
      </c>
      <c r="AQ4545">
        <v>0</v>
      </c>
      <c r="AR4545">
        <v>0</v>
      </c>
      <c r="AS4545">
        <f t="shared" si="1058"/>
        <v>0</v>
      </c>
      <c r="AT4545">
        <v>0</v>
      </c>
      <c r="AU4545">
        <v>0</v>
      </c>
      <c r="AV4545">
        <v>0</v>
      </c>
      <c r="AW4545">
        <v>0</v>
      </c>
      <c r="AX4545">
        <f t="shared" si="1059"/>
        <v>0</v>
      </c>
      <c r="AY4545">
        <v>0</v>
      </c>
      <c r="AZ4545">
        <v>0</v>
      </c>
      <c r="BA4545">
        <v>0</v>
      </c>
      <c r="BB4545">
        <v>0</v>
      </c>
      <c r="BC4545">
        <f t="shared" si="1060"/>
        <v>0</v>
      </c>
      <c r="BE4545" t="str">
        <f t="shared" si="1061"/>
        <v>void</v>
      </c>
      <c r="BF4545">
        <f t="shared" si="1062"/>
        <v>0</v>
      </c>
      <c r="BG4545">
        <f t="shared" si="1063"/>
        <v>0</v>
      </c>
      <c r="BH4545">
        <f t="shared" si="1064"/>
        <v>0</v>
      </c>
    </row>
    <row r="4546" spans="1:60" x14ac:dyDescent="0.45">
      <c r="A4546" t="s">
        <v>18676</v>
      </c>
      <c r="B4546" t="s">
        <v>5326</v>
      </c>
      <c r="C4546" t="s">
        <v>18677</v>
      </c>
      <c r="D4546" t="s">
        <v>5327</v>
      </c>
      <c r="E4546" t="s">
        <v>5327</v>
      </c>
      <c r="F4546" t="s">
        <v>5328</v>
      </c>
      <c r="G4546">
        <v>0.49986799999999998</v>
      </c>
      <c r="H4546">
        <v>0</v>
      </c>
      <c r="I4546" t="s">
        <v>56</v>
      </c>
      <c r="J4546" t="s">
        <v>57</v>
      </c>
      <c r="K4546" t="s">
        <v>329</v>
      </c>
      <c r="L4546" t="s">
        <v>18678</v>
      </c>
      <c r="M4546" t="s">
        <v>18679</v>
      </c>
      <c r="N4546">
        <v>3</v>
      </c>
      <c r="S4546" t="e">
        <f t="shared" ref="S4546:S4609" si="1065">AVERAGE(O4546:R4546)</f>
        <v>#DIV/0!</v>
      </c>
      <c r="X4546" s="3" t="e">
        <f t="shared" ref="X4546:X4609" si="1066">AVERAGE(T4546:W4546)</f>
        <v>#DIV/0!</v>
      </c>
      <c r="Y4546" t="e">
        <f t="shared" ref="Y4546:Y4609" si="1067">TTEST(T4546:W4546,$BM$2:$BO$2,2,2)</f>
        <v>#DIV/0!</v>
      </c>
      <c r="AD4546" t="e">
        <f t="shared" ref="AD4546:AD4609" si="1068">AVERAGE(Z4546:AC4546)</f>
        <v>#DIV/0!</v>
      </c>
      <c r="AI4546" t="e">
        <f t="shared" ref="AI4546:AI4609" si="1069">AVERAGE(AE4546:AH4546)</f>
        <v>#DIV/0!</v>
      </c>
      <c r="AJ4546" t="e">
        <f t="shared" ref="AJ4546:AJ4609" si="1070">TTEST(AE4546:AH4546,$BM$2:$BO$2,2,2)</f>
        <v>#DIV/0!</v>
      </c>
      <c r="AK4546" s="1" t="e">
        <f>IF(AND(OR(#REF!&gt;1.49,#REF!&lt; 0.67),#REF!&lt; 0.05),"TL regulate","none")</f>
        <v>#REF!</v>
      </c>
      <c r="AL4546" s="1" t="e">
        <f t="shared" ref="AL4546:AL4609" si="1071">IF(AND(OR(X4546&gt;1.49, X4546&lt;0.67), Y4546&lt;0.05), "ceL regulate","none")</f>
        <v>#DIV/0!</v>
      </c>
      <c r="AM4546" s="1" t="e">
        <f t="shared" ref="AM4546:AM4609" si="1072">IF(AND(OR(AI4546&gt;1.49,AI4546&lt;0.67), AJ4546&lt;0.05),"differential regulated","void")</f>
        <v>#DIV/0!</v>
      </c>
      <c r="AO4546">
        <v>10639000</v>
      </c>
      <c r="AP4546">
        <v>0</v>
      </c>
      <c r="AQ4546">
        <v>0</v>
      </c>
      <c r="AR4546">
        <v>0</v>
      </c>
      <c r="AS4546">
        <f t="shared" ref="AS4546:AS4609" si="1073">SUM(AO4546:AR4546)</f>
        <v>10639000</v>
      </c>
      <c r="AT4546">
        <v>0</v>
      </c>
      <c r="AU4546">
        <v>0</v>
      </c>
      <c r="AV4546">
        <v>0</v>
      </c>
      <c r="AW4546">
        <v>0</v>
      </c>
      <c r="AX4546">
        <f t="shared" ref="AX4546:AX4609" si="1074">SUM(AT4546:AW4546)</f>
        <v>0</v>
      </c>
      <c r="AY4546">
        <v>0</v>
      </c>
      <c r="AZ4546">
        <v>0</v>
      </c>
      <c r="BA4546">
        <v>0</v>
      </c>
      <c r="BB4546">
        <v>0</v>
      </c>
      <c r="BC4546">
        <f t="shared" ref="BC4546:BC4609" si="1075">SUM(AY4546:BB4546)</f>
        <v>0</v>
      </c>
      <c r="BE4546" t="str">
        <f t="shared" ref="BE4546:BE4609" si="1076">_xlfn.IFS(AND(AS4546=0, AND(AX4546&gt;0,BC4546&gt;0)),"LPS repressed",AND(AS4546=0,AX4546=0,BC4546=0),"void",AND(AX4546=0, AS4546*BC4546&gt;0)," TL repressed",AND(BC4546=0, AS4546*AX4546&gt;0),"Cel repressed",AND(AS4546&gt;0, AX4546=0, BC4546=0),"LPS only",AND(AS4546=0, AX4546&gt;0, BC4546=0),"TL only",AND(AS4546=0, AX4546=0, BC4546&gt;0),"Cel only",AS4546*AX4546*BC4546&gt;0,"void")</f>
        <v>LPS only</v>
      </c>
      <c r="BF4546">
        <f t="shared" ref="BF4546:BF4609" si="1077">COUNTIF(AO4546:AR4546,"&gt;0")</f>
        <v>1</v>
      </c>
      <c r="BG4546">
        <f t="shared" ref="BG4546:BG4609" si="1078">COUNTIF(AT4546:AW4546,"&gt;0")</f>
        <v>0</v>
      </c>
      <c r="BH4546">
        <f t="shared" ref="BH4546:BH4609" si="1079">COUNTIF(AY4546:BB4546,"&gt;0")</f>
        <v>0</v>
      </c>
    </row>
    <row r="4547" spans="1:60" x14ac:dyDescent="0.45">
      <c r="A4547" t="s">
        <v>18680</v>
      </c>
      <c r="B4547" t="s">
        <v>5326</v>
      </c>
      <c r="C4547" t="s">
        <v>8383</v>
      </c>
      <c r="D4547" t="s">
        <v>5327</v>
      </c>
      <c r="E4547" t="s">
        <v>5327</v>
      </c>
      <c r="F4547" t="s">
        <v>5328</v>
      </c>
      <c r="G4547">
        <v>0.199985</v>
      </c>
      <c r="H4547">
        <v>0</v>
      </c>
      <c r="I4547" t="s">
        <v>56</v>
      </c>
      <c r="J4547" t="s">
        <v>63</v>
      </c>
      <c r="K4547" t="s">
        <v>64</v>
      </c>
      <c r="L4547" t="s">
        <v>18681</v>
      </c>
      <c r="M4547" t="s">
        <v>18682</v>
      </c>
      <c r="N4547">
        <v>8</v>
      </c>
      <c r="S4547" t="e">
        <f t="shared" si="1065"/>
        <v>#DIV/0!</v>
      </c>
      <c r="X4547" s="3" t="e">
        <f t="shared" si="1066"/>
        <v>#DIV/0!</v>
      </c>
      <c r="Y4547" t="e">
        <f t="shared" si="1067"/>
        <v>#DIV/0!</v>
      </c>
      <c r="AD4547" t="e">
        <f t="shared" si="1068"/>
        <v>#DIV/0!</v>
      </c>
      <c r="AI4547" t="e">
        <f t="shared" si="1069"/>
        <v>#DIV/0!</v>
      </c>
      <c r="AJ4547" t="e">
        <f t="shared" si="1070"/>
        <v>#DIV/0!</v>
      </c>
      <c r="AK4547" s="1" t="e">
        <f>IF(AND(OR(#REF!&gt;1.49,#REF!&lt; 0.67),#REF!&lt; 0.05),"TL regulate","none")</f>
        <v>#REF!</v>
      </c>
      <c r="AL4547" s="1" t="e">
        <f t="shared" si="1071"/>
        <v>#DIV/0!</v>
      </c>
      <c r="AM4547" s="1" t="e">
        <f t="shared" si="1072"/>
        <v>#DIV/0!</v>
      </c>
      <c r="AO4547">
        <v>0</v>
      </c>
      <c r="AP4547">
        <v>0</v>
      </c>
      <c r="AQ4547">
        <v>0</v>
      </c>
      <c r="AR4547">
        <v>0</v>
      </c>
      <c r="AS4547">
        <f t="shared" si="1073"/>
        <v>0</v>
      </c>
      <c r="AT4547">
        <v>0</v>
      </c>
      <c r="AU4547">
        <v>0</v>
      </c>
      <c r="AV4547">
        <v>0</v>
      </c>
      <c r="AW4547">
        <v>0</v>
      </c>
      <c r="AX4547">
        <f t="shared" si="1074"/>
        <v>0</v>
      </c>
      <c r="AY4547">
        <v>0</v>
      </c>
      <c r="AZ4547">
        <v>0</v>
      </c>
      <c r="BA4547">
        <v>0</v>
      </c>
      <c r="BB4547">
        <v>0</v>
      </c>
      <c r="BC4547">
        <f t="shared" si="1075"/>
        <v>0</v>
      </c>
      <c r="BE4547" t="str">
        <f t="shared" si="1076"/>
        <v>void</v>
      </c>
      <c r="BF4547">
        <f t="shared" si="1077"/>
        <v>0</v>
      </c>
      <c r="BG4547">
        <f t="shared" si="1078"/>
        <v>0</v>
      </c>
      <c r="BH4547">
        <f t="shared" si="1079"/>
        <v>0</v>
      </c>
    </row>
    <row r="4548" spans="1:60" x14ac:dyDescent="0.45">
      <c r="A4548" t="s">
        <v>18683</v>
      </c>
      <c r="B4548" t="s">
        <v>5326</v>
      </c>
      <c r="C4548" t="s">
        <v>6048</v>
      </c>
      <c r="D4548" t="s">
        <v>5327</v>
      </c>
      <c r="E4548" t="s">
        <v>5327</v>
      </c>
      <c r="F4548" t="s">
        <v>5328</v>
      </c>
      <c r="G4548">
        <v>0.199985</v>
      </c>
      <c r="H4548">
        <v>0</v>
      </c>
      <c r="I4548" t="s">
        <v>56</v>
      </c>
      <c r="J4548" t="s">
        <v>63</v>
      </c>
      <c r="K4548" t="s">
        <v>64</v>
      </c>
      <c r="L4548" t="s">
        <v>18681</v>
      </c>
      <c r="M4548" t="s">
        <v>18682</v>
      </c>
      <c r="N4548">
        <v>6</v>
      </c>
      <c r="S4548" t="e">
        <f t="shared" si="1065"/>
        <v>#DIV/0!</v>
      </c>
      <c r="X4548" s="3" t="e">
        <f t="shared" si="1066"/>
        <v>#DIV/0!</v>
      </c>
      <c r="Y4548" t="e">
        <f t="shared" si="1067"/>
        <v>#DIV/0!</v>
      </c>
      <c r="AD4548" t="e">
        <f t="shared" si="1068"/>
        <v>#DIV/0!</v>
      </c>
      <c r="AI4548" t="e">
        <f t="shared" si="1069"/>
        <v>#DIV/0!</v>
      </c>
      <c r="AJ4548" t="e">
        <f t="shared" si="1070"/>
        <v>#DIV/0!</v>
      </c>
      <c r="AK4548" s="1" t="e">
        <f>IF(AND(OR(#REF!&gt;1.49,#REF!&lt; 0.67),#REF!&lt; 0.05),"TL regulate","none")</f>
        <v>#REF!</v>
      </c>
      <c r="AL4548" s="1" t="e">
        <f t="shared" si="1071"/>
        <v>#DIV/0!</v>
      </c>
      <c r="AM4548" s="1" t="e">
        <f t="shared" si="1072"/>
        <v>#DIV/0!</v>
      </c>
      <c r="AO4548">
        <v>0</v>
      </c>
      <c r="AP4548">
        <v>0</v>
      </c>
      <c r="AQ4548">
        <v>0</v>
      </c>
      <c r="AR4548">
        <v>0</v>
      </c>
      <c r="AS4548">
        <f t="shared" si="1073"/>
        <v>0</v>
      </c>
      <c r="AT4548">
        <v>0</v>
      </c>
      <c r="AU4548">
        <v>0</v>
      </c>
      <c r="AV4548">
        <v>0</v>
      </c>
      <c r="AW4548">
        <v>0</v>
      </c>
      <c r="AX4548">
        <f t="shared" si="1074"/>
        <v>0</v>
      </c>
      <c r="AY4548">
        <v>0</v>
      </c>
      <c r="AZ4548">
        <v>0</v>
      </c>
      <c r="BA4548">
        <v>0</v>
      </c>
      <c r="BB4548">
        <v>0</v>
      </c>
      <c r="BC4548">
        <f t="shared" si="1075"/>
        <v>0</v>
      </c>
      <c r="BE4548" t="str">
        <f t="shared" si="1076"/>
        <v>void</v>
      </c>
      <c r="BF4548">
        <f t="shared" si="1077"/>
        <v>0</v>
      </c>
      <c r="BG4548">
        <f t="shared" si="1078"/>
        <v>0</v>
      </c>
      <c r="BH4548">
        <f t="shared" si="1079"/>
        <v>0</v>
      </c>
    </row>
    <row r="4549" spans="1:60" x14ac:dyDescent="0.45">
      <c r="A4549" t="s">
        <v>18684</v>
      </c>
      <c r="B4549" t="s">
        <v>5326</v>
      </c>
      <c r="C4549" t="s">
        <v>15709</v>
      </c>
      <c r="D4549" t="s">
        <v>5327</v>
      </c>
      <c r="E4549" t="s">
        <v>5327</v>
      </c>
      <c r="F4549" t="s">
        <v>5328</v>
      </c>
      <c r="G4549">
        <v>0.199985</v>
      </c>
      <c r="H4549">
        <v>0</v>
      </c>
      <c r="I4549" t="s">
        <v>56</v>
      </c>
      <c r="J4549" t="s">
        <v>57</v>
      </c>
      <c r="K4549" t="s">
        <v>1255</v>
      </c>
      <c r="L4549" t="s">
        <v>18681</v>
      </c>
      <c r="M4549" t="s">
        <v>18682</v>
      </c>
      <c r="N4549">
        <v>4</v>
      </c>
      <c r="S4549" t="e">
        <f t="shared" si="1065"/>
        <v>#DIV/0!</v>
      </c>
      <c r="X4549" s="3" t="e">
        <f t="shared" si="1066"/>
        <v>#DIV/0!</v>
      </c>
      <c r="Y4549" t="e">
        <f t="shared" si="1067"/>
        <v>#DIV/0!</v>
      </c>
      <c r="AD4549" t="e">
        <f t="shared" si="1068"/>
        <v>#DIV/0!</v>
      </c>
      <c r="AI4549" t="e">
        <f t="shared" si="1069"/>
        <v>#DIV/0!</v>
      </c>
      <c r="AJ4549" t="e">
        <f t="shared" si="1070"/>
        <v>#DIV/0!</v>
      </c>
      <c r="AK4549" s="1" t="e">
        <f>IF(AND(OR(#REF!&gt;1.49,#REF!&lt; 0.67),#REF!&lt; 0.05),"TL regulate","none")</f>
        <v>#REF!</v>
      </c>
      <c r="AL4549" s="1" t="e">
        <f t="shared" si="1071"/>
        <v>#DIV/0!</v>
      </c>
      <c r="AM4549" s="1" t="e">
        <f t="shared" si="1072"/>
        <v>#DIV/0!</v>
      </c>
      <c r="AO4549">
        <v>0</v>
      </c>
      <c r="AP4549">
        <v>0</v>
      </c>
      <c r="AQ4549">
        <v>0</v>
      </c>
      <c r="AR4549">
        <v>0</v>
      </c>
      <c r="AS4549">
        <f t="shared" si="1073"/>
        <v>0</v>
      </c>
      <c r="AT4549">
        <v>0</v>
      </c>
      <c r="AU4549">
        <v>0</v>
      </c>
      <c r="AV4549">
        <v>0</v>
      </c>
      <c r="AW4549">
        <v>0</v>
      </c>
      <c r="AX4549">
        <f t="shared" si="1074"/>
        <v>0</v>
      </c>
      <c r="AY4549">
        <v>0</v>
      </c>
      <c r="AZ4549">
        <v>0</v>
      </c>
      <c r="BA4549">
        <v>0</v>
      </c>
      <c r="BB4549">
        <v>0</v>
      </c>
      <c r="BC4549">
        <f t="shared" si="1075"/>
        <v>0</v>
      </c>
      <c r="BE4549" t="str">
        <f t="shared" si="1076"/>
        <v>void</v>
      </c>
      <c r="BF4549">
        <f t="shared" si="1077"/>
        <v>0</v>
      </c>
      <c r="BG4549">
        <f t="shared" si="1078"/>
        <v>0</v>
      </c>
      <c r="BH4549">
        <f t="shared" si="1079"/>
        <v>0</v>
      </c>
    </row>
    <row r="4550" spans="1:60" x14ac:dyDescent="0.45">
      <c r="A4550" t="s">
        <v>18685</v>
      </c>
      <c r="B4550" t="s">
        <v>5326</v>
      </c>
      <c r="C4550" t="s">
        <v>11330</v>
      </c>
      <c r="D4550" t="s">
        <v>5327</v>
      </c>
      <c r="E4550" t="s">
        <v>5327</v>
      </c>
      <c r="F4550">
        <v>0</v>
      </c>
      <c r="G4550">
        <v>0.25701800000000002</v>
      </c>
      <c r="H4550">
        <v>0</v>
      </c>
      <c r="I4550" t="s">
        <v>56</v>
      </c>
      <c r="J4550" t="s">
        <v>57</v>
      </c>
      <c r="K4550" t="s">
        <v>1241</v>
      </c>
      <c r="L4550" t="s">
        <v>18686</v>
      </c>
      <c r="M4550" t="s">
        <v>18687</v>
      </c>
      <c r="N4550">
        <v>12</v>
      </c>
      <c r="S4550" t="e">
        <f t="shared" si="1065"/>
        <v>#DIV/0!</v>
      </c>
      <c r="X4550" s="3" t="e">
        <f t="shared" si="1066"/>
        <v>#DIV/0!</v>
      </c>
      <c r="Y4550" t="e">
        <f t="shared" si="1067"/>
        <v>#DIV/0!</v>
      </c>
      <c r="AD4550" t="e">
        <f t="shared" si="1068"/>
        <v>#DIV/0!</v>
      </c>
      <c r="AI4550" t="e">
        <f t="shared" si="1069"/>
        <v>#DIV/0!</v>
      </c>
      <c r="AJ4550" t="e">
        <f t="shared" si="1070"/>
        <v>#DIV/0!</v>
      </c>
      <c r="AK4550" s="1" t="e">
        <f>IF(AND(OR(#REF!&gt;1.49,#REF!&lt; 0.67),#REF!&lt; 0.05),"TL regulate","none")</f>
        <v>#REF!</v>
      </c>
      <c r="AL4550" s="1" t="e">
        <f t="shared" si="1071"/>
        <v>#DIV/0!</v>
      </c>
      <c r="AM4550" s="1" t="e">
        <f t="shared" si="1072"/>
        <v>#DIV/0!</v>
      </c>
      <c r="AO4550">
        <v>0</v>
      </c>
      <c r="AP4550">
        <v>0</v>
      </c>
      <c r="AQ4550">
        <v>0</v>
      </c>
      <c r="AR4550">
        <v>0</v>
      </c>
      <c r="AS4550">
        <f t="shared" si="1073"/>
        <v>0</v>
      </c>
      <c r="AT4550">
        <v>0</v>
      </c>
      <c r="AU4550">
        <v>0</v>
      </c>
      <c r="AV4550">
        <v>0</v>
      </c>
      <c r="AW4550">
        <v>0</v>
      </c>
      <c r="AX4550">
        <f t="shared" si="1074"/>
        <v>0</v>
      </c>
      <c r="AY4550">
        <v>0</v>
      </c>
      <c r="AZ4550">
        <v>0</v>
      </c>
      <c r="BA4550">
        <v>0</v>
      </c>
      <c r="BB4550">
        <v>0</v>
      </c>
      <c r="BC4550">
        <f t="shared" si="1075"/>
        <v>0</v>
      </c>
      <c r="BE4550" t="str">
        <f t="shared" si="1076"/>
        <v>void</v>
      </c>
      <c r="BF4550">
        <f t="shared" si="1077"/>
        <v>0</v>
      </c>
      <c r="BG4550">
        <f t="shared" si="1078"/>
        <v>0</v>
      </c>
      <c r="BH4550">
        <f t="shared" si="1079"/>
        <v>0</v>
      </c>
    </row>
    <row r="4551" spans="1:60" x14ac:dyDescent="0.45">
      <c r="A4551" t="s">
        <v>18688</v>
      </c>
      <c r="B4551" t="s">
        <v>5326</v>
      </c>
      <c r="C4551" t="s">
        <v>18689</v>
      </c>
      <c r="D4551" t="s">
        <v>5327</v>
      </c>
      <c r="E4551" t="s">
        <v>5327</v>
      </c>
      <c r="F4551">
        <v>0</v>
      </c>
      <c r="G4551">
        <v>0.56659199999999998</v>
      </c>
      <c r="H4551">
        <v>1</v>
      </c>
      <c r="I4551" t="s">
        <v>56</v>
      </c>
      <c r="J4551" t="s">
        <v>57</v>
      </c>
      <c r="K4551" t="s">
        <v>3952</v>
      </c>
      <c r="L4551" t="s">
        <v>18690</v>
      </c>
      <c r="M4551" t="s">
        <v>18691</v>
      </c>
      <c r="N4551">
        <v>23</v>
      </c>
      <c r="S4551" t="e">
        <f t="shared" si="1065"/>
        <v>#DIV/0!</v>
      </c>
      <c r="X4551" s="3" t="e">
        <f t="shared" si="1066"/>
        <v>#DIV/0!</v>
      </c>
      <c r="Y4551" t="e">
        <f t="shared" si="1067"/>
        <v>#DIV/0!</v>
      </c>
      <c r="AA4551">
        <v>1.1463000000000001</v>
      </c>
      <c r="AD4551">
        <f t="shared" si="1068"/>
        <v>1.1463000000000001</v>
      </c>
      <c r="AF4551">
        <v>0.98624999999999996</v>
      </c>
      <c r="AI4551">
        <f t="shared" si="1069"/>
        <v>0.98624999999999996</v>
      </c>
      <c r="AJ4551" t="e">
        <f t="shared" si="1070"/>
        <v>#DIV/0!</v>
      </c>
      <c r="AK4551" s="1" t="e">
        <f>IF(AND(OR(#REF!&gt;1.49,#REF!&lt; 0.67),#REF!&lt; 0.05),"TL regulate","none")</f>
        <v>#REF!</v>
      </c>
      <c r="AL4551" s="1" t="e">
        <f t="shared" si="1071"/>
        <v>#DIV/0!</v>
      </c>
      <c r="AM4551" s="1" t="e">
        <f t="shared" si="1072"/>
        <v>#DIV/0!</v>
      </c>
      <c r="AO4551">
        <v>0</v>
      </c>
      <c r="AP4551">
        <v>0</v>
      </c>
      <c r="AQ4551">
        <v>0</v>
      </c>
      <c r="AR4551">
        <v>0</v>
      </c>
      <c r="AS4551">
        <f t="shared" si="1073"/>
        <v>0</v>
      </c>
      <c r="AT4551">
        <v>0</v>
      </c>
      <c r="AU4551">
        <v>0</v>
      </c>
      <c r="AV4551">
        <v>0</v>
      </c>
      <c r="AW4551">
        <v>0</v>
      </c>
      <c r="AX4551">
        <f t="shared" si="1074"/>
        <v>0</v>
      </c>
      <c r="AY4551">
        <v>0</v>
      </c>
      <c r="AZ4551">
        <v>0</v>
      </c>
      <c r="BA4551">
        <v>0</v>
      </c>
      <c r="BB4551">
        <v>0</v>
      </c>
      <c r="BC4551">
        <f t="shared" si="1075"/>
        <v>0</v>
      </c>
      <c r="BE4551" t="str">
        <f t="shared" si="1076"/>
        <v>void</v>
      </c>
      <c r="BF4551">
        <f t="shared" si="1077"/>
        <v>0</v>
      </c>
      <c r="BG4551">
        <f t="shared" si="1078"/>
        <v>0</v>
      </c>
      <c r="BH4551">
        <f t="shared" si="1079"/>
        <v>0</v>
      </c>
    </row>
    <row r="4552" spans="1:60" x14ac:dyDescent="0.45">
      <c r="A4552" t="s">
        <v>18692</v>
      </c>
      <c r="B4552" t="s">
        <v>18693</v>
      </c>
      <c r="C4552">
        <v>116</v>
      </c>
      <c r="D4552" t="s">
        <v>18693</v>
      </c>
      <c r="E4552" t="s">
        <v>18693</v>
      </c>
      <c r="F4552" t="s">
        <v>18694</v>
      </c>
      <c r="G4552">
        <v>0.85291099999999997</v>
      </c>
      <c r="H4552">
        <v>1</v>
      </c>
      <c r="I4552" t="s">
        <v>56</v>
      </c>
      <c r="J4552" t="s">
        <v>57</v>
      </c>
      <c r="K4552" t="s">
        <v>944</v>
      </c>
      <c r="L4552" t="s">
        <v>18695</v>
      </c>
      <c r="M4552" t="s">
        <v>18696</v>
      </c>
      <c r="N4552">
        <v>12</v>
      </c>
      <c r="S4552" t="e">
        <f t="shared" si="1065"/>
        <v>#DIV/0!</v>
      </c>
      <c r="X4552" s="3" t="e">
        <f t="shared" si="1066"/>
        <v>#DIV/0!</v>
      </c>
      <c r="Y4552" t="e">
        <f t="shared" si="1067"/>
        <v>#DIV/0!</v>
      </c>
      <c r="AD4552" t="e">
        <f t="shared" si="1068"/>
        <v>#DIV/0!</v>
      </c>
      <c r="AI4552" t="e">
        <f t="shared" si="1069"/>
        <v>#DIV/0!</v>
      </c>
      <c r="AJ4552" t="e">
        <f t="shared" si="1070"/>
        <v>#DIV/0!</v>
      </c>
      <c r="AK4552" s="1" t="e">
        <f>IF(AND(OR(#REF!&gt;1.49,#REF!&lt; 0.67),#REF!&lt; 0.05),"TL regulate","none")</f>
        <v>#REF!</v>
      </c>
      <c r="AL4552" s="1" t="e">
        <f t="shared" si="1071"/>
        <v>#DIV/0!</v>
      </c>
      <c r="AM4552" s="1" t="e">
        <f t="shared" si="1072"/>
        <v>#DIV/0!</v>
      </c>
      <c r="AO4552">
        <v>0</v>
      </c>
      <c r="AP4552">
        <v>0</v>
      </c>
      <c r="AQ4552">
        <v>0</v>
      </c>
      <c r="AR4552">
        <v>0</v>
      </c>
      <c r="AS4552">
        <f t="shared" si="1073"/>
        <v>0</v>
      </c>
      <c r="AT4552">
        <v>0</v>
      </c>
      <c r="AU4552">
        <v>0</v>
      </c>
      <c r="AV4552">
        <v>0</v>
      </c>
      <c r="AW4552">
        <v>0</v>
      </c>
      <c r="AX4552">
        <f t="shared" si="1074"/>
        <v>0</v>
      </c>
      <c r="AY4552">
        <v>0</v>
      </c>
      <c r="AZ4552">
        <v>0</v>
      </c>
      <c r="BA4552">
        <v>0</v>
      </c>
      <c r="BB4552">
        <v>0</v>
      </c>
      <c r="BC4552">
        <f t="shared" si="1075"/>
        <v>0</v>
      </c>
      <c r="BE4552" t="str">
        <f t="shared" si="1076"/>
        <v>void</v>
      </c>
      <c r="BF4552">
        <f t="shared" si="1077"/>
        <v>0</v>
      </c>
      <c r="BG4552">
        <f t="shared" si="1078"/>
        <v>0</v>
      </c>
      <c r="BH4552">
        <f t="shared" si="1079"/>
        <v>0</v>
      </c>
    </row>
    <row r="4553" spans="1:60" x14ac:dyDescent="0.45">
      <c r="A4553" t="s">
        <v>18697</v>
      </c>
      <c r="B4553" t="s">
        <v>1079</v>
      </c>
      <c r="C4553" t="s">
        <v>18698</v>
      </c>
      <c r="D4553" t="s">
        <v>1081</v>
      </c>
      <c r="E4553" t="s">
        <v>1081</v>
      </c>
      <c r="F4553" t="s">
        <v>1082</v>
      </c>
      <c r="G4553">
        <v>0.32038100000000003</v>
      </c>
      <c r="H4553">
        <v>0</v>
      </c>
      <c r="I4553" t="s">
        <v>56</v>
      </c>
      <c r="J4553" t="s">
        <v>63</v>
      </c>
      <c r="K4553" t="s">
        <v>64</v>
      </c>
      <c r="L4553" t="s">
        <v>18699</v>
      </c>
      <c r="M4553" t="s">
        <v>18700</v>
      </c>
      <c r="N4553">
        <v>14</v>
      </c>
      <c r="S4553" t="e">
        <f t="shared" si="1065"/>
        <v>#DIV/0!</v>
      </c>
      <c r="X4553" s="3" t="e">
        <f t="shared" si="1066"/>
        <v>#DIV/0!</v>
      </c>
      <c r="Y4553" t="e">
        <f t="shared" si="1067"/>
        <v>#DIV/0!</v>
      </c>
      <c r="AD4553" t="e">
        <f t="shared" si="1068"/>
        <v>#DIV/0!</v>
      </c>
      <c r="AI4553" t="e">
        <f t="shared" si="1069"/>
        <v>#DIV/0!</v>
      </c>
      <c r="AJ4553" t="e">
        <f t="shared" si="1070"/>
        <v>#DIV/0!</v>
      </c>
      <c r="AK4553" s="1" t="e">
        <f>IF(AND(OR(#REF!&gt;1.49,#REF!&lt; 0.67),#REF!&lt; 0.05),"TL regulate","none")</f>
        <v>#REF!</v>
      </c>
      <c r="AL4553" s="1" t="e">
        <f t="shared" si="1071"/>
        <v>#DIV/0!</v>
      </c>
      <c r="AM4553" s="1" t="e">
        <f t="shared" si="1072"/>
        <v>#DIV/0!</v>
      </c>
      <c r="AO4553">
        <v>0</v>
      </c>
      <c r="AP4553">
        <v>0</v>
      </c>
      <c r="AQ4553">
        <v>0</v>
      </c>
      <c r="AR4553">
        <v>0</v>
      </c>
      <c r="AS4553">
        <f t="shared" si="1073"/>
        <v>0</v>
      </c>
      <c r="AT4553">
        <v>0</v>
      </c>
      <c r="AU4553">
        <v>0</v>
      </c>
      <c r="AV4553">
        <v>0</v>
      </c>
      <c r="AW4553">
        <v>0</v>
      </c>
      <c r="AX4553">
        <f t="shared" si="1074"/>
        <v>0</v>
      </c>
      <c r="AY4553">
        <v>0</v>
      </c>
      <c r="AZ4553">
        <v>0</v>
      </c>
      <c r="BA4553">
        <v>0</v>
      </c>
      <c r="BB4553">
        <v>0</v>
      </c>
      <c r="BC4553">
        <f t="shared" si="1075"/>
        <v>0</v>
      </c>
      <c r="BE4553" t="str">
        <f t="shared" si="1076"/>
        <v>void</v>
      </c>
      <c r="BF4553">
        <f t="shared" si="1077"/>
        <v>0</v>
      </c>
      <c r="BG4553">
        <f t="shared" si="1078"/>
        <v>0</v>
      </c>
      <c r="BH4553">
        <f t="shared" si="1079"/>
        <v>0</v>
      </c>
    </row>
    <row r="4554" spans="1:60" x14ac:dyDescent="0.45">
      <c r="A4554" t="s">
        <v>18701</v>
      </c>
      <c r="B4554" t="s">
        <v>1079</v>
      </c>
      <c r="C4554" t="s">
        <v>18702</v>
      </c>
      <c r="D4554" t="s">
        <v>1081</v>
      </c>
      <c r="E4554" t="s">
        <v>1081</v>
      </c>
      <c r="F4554" t="s">
        <v>1082</v>
      </c>
      <c r="G4554">
        <v>0.49640699999999999</v>
      </c>
      <c r="H4554">
        <v>0</v>
      </c>
      <c r="I4554" t="s">
        <v>56</v>
      </c>
      <c r="J4554" t="s">
        <v>480</v>
      </c>
      <c r="K4554" t="s">
        <v>90</v>
      </c>
      <c r="L4554" t="s">
        <v>18703</v>
      </c>
      <c r="M4554" t="s">
        <v>18704</v>
      </c>
      <c r="N4554">
        <v>20</v>
      </c>
      <c r="S4554" t="e">
        <f t="shared" si="1065"/>
        <v>#DIV/0!</v>
      </c>
      <c r="X4554" s="3" t="e">
        <f t="shared" si="1066"/>
        <v>#DIV/0!</v>
      </c>
      <c r="Y4554" t="e">
        <f t="shared" si="1067"/>
        <v>#DIV/0!</v>
      </c>
      <c r="AD4554" t="e">
        <f t="shared" si="1068"/>
        <v>#DIV/0!</v>
      </c>
      <c r="AI4554" t="e">
        <f t="shared" si="1069"/>
        <v>#DIV/0!</v>
      </c>
      <c r="AJ4554" t="e">
        <f t="shared" si="1070"/>
        <v>#DIV/0!</v>
      </c>
      <c r="AK4554" s="1" t="e">
        <f>IF(AND(OR(#REF!&gt;1.49,#REF!&lt; 0.67),#REF!&lt; 0.05),"TL regulate","none")</f>
        <v>#REF!</v>
      </c>
      <c r="AL4554" s="1" t="e">
        <f t="shared" si="1071"/>
        <v>#DIV/0!</v>
      </c>
      <c r="AM4554" s="1" t="e">
        <f t="shared" si="1072"/>
        <v>#DIV/0!</v>
      </c>
      <c r="AO4554">
        <v>0</v>
      </c>
      <c r="AP4554">
        <v>0</v>
      </c>
      <c r="AQ4554">
        <v>0</v>
      </c>
      <c r="AR4554">
        <v>0</v>
      </c>
      <c r="AS4554">
        <f t="shared" si="1073"/>
        <v>0</v>
      </c>
      <c r="AT4554">
        <v>0</v>
      </c>
      <c r="AU4554">
        <v>0</v>
      </c>
      <c r="AV4554">
        <v>0</v>
      </c>
      <c r="AW4554">
        <v>0</v>
      </c>
      <c r="AX4554">
        <f t="shared" si="1074"/>
        <v>0</v>
      </c>
      <c r="AY4554">
        <v>0</v>
      </c>
      <c r="AZ4554">
        <v>0</v>
      </c>
      <c r="BA4554">
        <v>0</v>
      </c>
      <c r="BB4554">
        <v>0</v>
      </c>
      <c r="BC4554">
        <f t="shared" si="1075"/>
        <v>0</v>
      </c>
      <c r="BE4554" t="str">
        <f t="shared" si="1076"/>
        <v>void</v>
      </c>
      <c r="BF4554">
        <f t="shared" si="1077"/>
        <v>0</v>
      </c>
      <c r="BG4554">
        <f t="shared" si="1078"/>
        <v>0</v>
      </c>
      <c r="BH4554">
        <f t="shared" si="1079"/>
        <v>0</v>
      </c>
    </row>
    <row r="4555" spans="1:60" x14ac:dyDescent="0.45">
      <c r="A4555" t="s">
        <v>18705</v>
      </c>
      <c r="B4555" t="s">
        <v>1079</v>
      </c>
      <c r="C4555" t="s">
        <v>18706</v>
      </c>
      <c r="D4555" t="s">
        <v>1081</v>
      </c>
      <c r="E4555" t="s">
        <v>1081</v>
      </c>
      <c r="F4555">
        <v>0</v>
      </c>
      <c r="G4555">
        <v>0.196518</v>
      </c>
      <c r="H4555">
        <v>0</v>
      </c>
      <c r="I4555" t="s">
        <v>56</v>
      </c>
      <c r="J4555" t="s">
        <v>922</v>
      </c>
      <c r="K4555" t="s">
        <v>2491</v>
      </c>
      <c r="L4555" t="s">
        <v>18707</v>
      </c>
      <c r="M4555" t="s">
        <v>18708</v>
      </c>
      <c r="N4555">
        <v>9</v>
      </c>
      <c r="S4555" t="e">
        <f t="shared" si="1065"/>
        <v>#DIV/0!</v>
      </c>
      <c r="X4555" s="3" t="e">
        <f t="shared" si="1066"/>
        <v>#DIV/0!</v>
      </c>
      <c r="Y4555" t="e">
        <f t="shared" si="1067"/>
        <v>#DIV/0!</v>
      </c>
      <c r="AD4555" t="e">
        <f t="shared" si="1068"/>
        <v>#DIV/0!</v>
      </c>
      <c r="AI4555" t="e">
        <f t="shared" si="1069"/>
        <v>#DIV/0!</v>
      </c>
      <c r="AJ4555" t="e">
        <f t="shared" si="1070"/>
        <v>#DIV/0!</v>
      </c>
      <c r="AK4555" s="1" t="e">
        <f>IF(AND(OR(#REF!&gt;1.49,#REF!&lt; 0.67),#REF!&lt; 0.05),"TL regulate","none")</f>
        <v>#REF!</v>
      </c>
      <c r="AL4555" s="1" t="e">
        <f t="shared" si="1071"/>
        <v>#DIV/0!</v>
      </c>
      <c r="AM4555" s="1" t="e">
        <f t="shared" si="1072"/>
        <v>#DIV/0!</v>
      </c>
      <c r="AO4555">
        <v>0</v>
      </c>
      <c r="AP4555">
        <v>0</v>
      </c>
      <c r="AQ4555">
        <v>0</v>
      </c>
      <c r="AR4555">
        <v>0</v>
      </c>
      <c r="AS4555">
        <f t="shared" si="1073"/>
        <v>0</v>
      </c>
      <c r="AT4555">
        <v>0</v>
      </c>
      <c r="AU4555">
        <v>0</v>
      </c>
      <c r="AV4555">
        <v>0</v>
      </c>
      <c r="AW4555">
        <v>0</v>
      </c>
      <c r="AX4555">
        <f t="shared" si="1074"/>
        <v>0</v>
      </c>
      <c r="AY4555">
        <v>0</v>
      </c>
      <c r="AZ4555">
        <v>0</v>
      </c>
      <c r="BA4555">
        <v>0</v>
      </c>
      <c r="BB4555">
        <v>0</v>
      </c>
      <c r="BC4555">
        <f t="shared" si="1075"/>
        <v>0</v>
      </c>
      <c r="BE4555" t="str">
        <f t="shared" si="1076"/>
        <v>void</v>
      </c>
      <c r="BF4555">
        <f t="shared" si="1077"/>
        <v>0</v>
      </c>
      <c r="BG4555">
        <f t="shared" si="1078"/>
        <v>0</v>
      </c>
      <c r="BH4555">
        <f t="shared" si="1079"/>
        <v>0</v>
      </c>
    </row>
    <row r="4556" spans="1:60" x14ac:dyDescent="0.45">
      <c r="A4556" t="s">
        <v>18709</v>
      </c>
      <c r="B4556" t="s">
        <v>1079</v>
      </c>
      <c r="C4556" t="s">
        <v>18710</v>
      </c>
      <c r="D4556" t="s">
        <v>1081</v>
      </c>
      <c r="E4556" t="s">
        <v>1081</v>
      </c>
      <c r="F4556" t="s">
        <v>1082</v>
      </c>
      <c r="G4556">
        <v>0.32038100000000003</v>
      </c>
      <c r="H4556">
        <v>0</v>
      </c>
      <c r="I4556" t="s">
        <v>56</v>
      </c>
      <c r="J4556" t="s">
        <v>57</v>
      </c>
      <c r="K4556" t="s">
        <v>2697</v>
      </c>
      <c r="L4556" t="s">
        <v>18699</v>
      </c>
      <c r="M4556" t="s">
        <v>18700</v>
      </c>
      <c r="N4556">
        <v>13</v>
      </c>
      <c r="S4556" t="e">
        <f t="shared" si="1065"/>
        <v>#DIV/0!</v>
      </c>
      <c r="X4556" s="3" t="e">
        <f t="shared" si="1066"/>
        <v>#DIV/0!</v>
      </c>
      <c r="Y4556" t="e">
        <f t="shared" si="1067"/>
        <v>#DIV/0!</v>
      </c>
      <c r="AD4556" t="e">
        <f t="shared" si="1068"/>
        <v>#DIV/0!</v>
      </c>
      <c r="AI4556" t="e">
        <f t="shared" si="1069"/>
        <v>#DIV/0!</v>
      </c>
      <c r="AJ4556" t="e">
        <f t="shared" si="1070"/>
        <v>#DIV/0!</v>
      </c>
      <c r="AK4556" s="1" t="e">
        <f>IF(AND(OR(#REF!&gt;1.49,#REF!&lt; 0.67),#REF!&lt; 0.05),"TL regulate","none")</f>
        <v>#REF!</v>
      </c>
      <c r="AL4556" s="1" t="e">
        <f t="shared" si="1071"/>
        <v>#DIV/0!</v>
      </c>
      <c r="AM4556" s="1" t="e">
        <f t="shared" si="1072"/>
        <v>#DIV/0!</v>
      </c>
      <c r="AO4556">
        <v>0</v>
      </c>
      <c r="AP4556">
        <v>0</v>
      </c>
      <c r="AQ4556">
        <v>0</v>
      </c>
      <c r="AR4556">
        <v>0</v>
      </c>
      <c r="AS4556">
        <f t="shared" si="1073"/>
        <v>0</v>
      </c>
      <c r="AT4556">
        <v>0</v>
      </c>
      <c r="AU4556">
        <v>0</v>
      </c>
      <c r="AV4556">
        <v>0</v>
      </c>
      <c r="AW4556">
        <v>0</v>
      </c>
      <c r="AX4556">
        <f t="shared" si="1074"/>
        <v>0</v>
      </c>
      <c r="AY4556">
        <v>0</v>
      </c>
      <c r="AZ4556">
        <v>0</v>
      </c>
      <c r="BA4556">
        <v>0</v>
      </c>
      <c r="BB4556">
        <v>0</v>
      </c>
      <c r="BC4556">
        <f t="shared" si="1075"/>
        <v>0</v>
      </c>
      <c r="BE4556" t="str">
        <f t="shared" si="1076"/>
        <v>void</v>
      </c>
      <c r="BF4556">
        <f t="shared" si="1077"/>
        <v>0</v>
      </c>
      <c r="BG4556">
        <f t="shared" si="1078"/>
        <v>0</v>
      </c>
      <c r="BH4556">
        <f t="shared" si="1079"/>
        <v>0</v>
      </c>
    </row>
    <row r="4557" spans="1:60" x14ac:dyDescent="0.45">
      <c r="A4557" t="s">
        <v>18711</v>
      </c>
      <c r="B4557" t="s">
        <v>446</v>
      </c>
      <c r="C4557">
        <v>658</v>
      </c>
      <c r="D4557" t="s">
        <v>446</v>
      </c>
      <c r="E4557" t="s">
        <v>446</v>
      </c>
      <c r="F4557" t="s">
        <v>5057</v>
      </c>
      <c r="G4557">
        <v>0.33333299999999999</v>
      </c>
      <c r="H4557">
        <v>0</v>
      </c>
      <c r="I4557" t="s">
        <v>56</v>
      </c>
      <c r="J4557" t="s">
        <v>63</v>
      </c>
      <c r="K4557" t="s">
        <v>64</v>
      </c>
      <c r="L4557" t="s">
        <v>18712</v>
      </c>
      <c r="M4557" t="s">
        <v>18713</v>
      </c>
      <c r="N4557">
        <v>3</v>
      </c>
      <c r="S4557" t="e">
        <f t="shared" si="1065"/>
        <v>#DIV/0!</v>
      </c>
      <c r="X4557" s="3" t="e">
        <f t="shared" si="1066"/>
        <v>#DIV/0!</v>
      </c>
      <c r="Y4557" t="e">
        <f t="shared" si="1067"/>
        <v>#DIV/0!</v>
      </c>
      <c r="AD4557" t="e">
        <f t="shared" si="1068"/>
        <v>#DIV/0!</v>
      </c>
      <c r="AI4557" t="e">
        <f t="shared" si="1069"/>
        <v>#DIV/0!</v>
      </c>
      <c r="AJ4557" t="e">
        <f t="shared" si="1070"/>
        <v>#DIV/0!</v>
      </c>
      <c r="AK4557" s="1" t="e">
        <f>IF(AND(OR(#REF!&gt;1.49,#REF!&lt; 0.67),#REF!&lt; 0.05),"TL regulate","none")</f>
        <v>#REF!</v>
      </c>
      <c r="AL4557" s="1" t="e">
        <f t="shared" si="1071"/>
        <v>#DIV/0!</v>
      </c>
      <c r="AM4557" s="1" t="e">
        <f t="shared" si="1072"/>
        <v>#DIV/0!</v>
      </c>
      <c r="AO4557">
        <v>0</v>
      </c>
      <c r="AP4557">
        <v>0</v>
      </c>
      <c r="AQ4557">
        <v>0</v>
      </c>
      <c r="AR4557">
        <v>0</v>
      </c>
      <c r="AS4557">
        <f t="shared" si="1073"/>
        <v>0</v>
      </c>
      <c r="AT4557">
        <v>0</v>
      </c>
      <c r="AU4557">
        <v>0</v>
      </c>
      <c r="AV4557">
        <v>0</v>
      </c>
      <c r="AW4557">
        <v>0</v>
      </c>
      <c r="AX4557">
        <f t="shared" si="1074"/>
        <v>0</v>
      </c>
      <c r="AY4557">
        <v>0</v>
      </c>
      <c r="AZ4557">
        <v>0</v>
      </c>
      <c r="BA4557">
        <v>0</v>
      </c>
      <c r="BB4557">
        <v>0</v>
      </c>
      <c r="BC4557">
        <f t="shared" si="1075"/>
        <v>0</v>
      </c>
      <c r="BE4557" t="str">
        <f t="shared" si="1076"/>
        <v>void</v>
      </c>
      <c r="BF4557">
        <f t="shared" si="1077"/>
        <v>0</v>
      </c>
      <c r="BG4557">
        <f t="shared" si="1078"/>
        <v>0</v>
      </c>
      <c r="BH4557">
        <f t="shared" si="1079"/>
        <v>0</v>
      </c>
    </row>
    <row r="4558" spans="1:60" x14ac:dyDescent="0.45">
      <c r="A4558" t="s">
        <v>18714</v>
      </c>
      <c r="B4558" t="s">
        <v>446</v>
      </c>
      <c r="C4558">
        <v>1998</v>
      </c>
      <c r="D4558" t="s">
        <v>446</v>
      </c>
      <c r="E4558" t="s">
        <v>446</v>
      </c>
      <c r="F4558" t="s">
        <v>5057</v>
      </c>
      <c r="G4558">
        <v>0.68001100000000003</v>
      </c>
      <c r="H4558">
        <v>1</v>
      </c>
      <c r="I4558" t="s">
        <v>56</v>
      </c>
      <c r="J4558" t="s">
        <v>57</v>
      </c>
      <c r="K4558" t="s">
        <v>11068</v>
      </c>
      <c r="L4558" t="s">
        <v>18715</v>
      </c>
      <c r="M4558" t="s">
        <v>18716</v>
      </c>
      <c r="N4558">
        <v>8</v>
      </c>
      <c r="S4558" t="e">
        <f t="shared" si="1065"/>
        <v>#DIV/0!</v>
      </c>
      <c r="X4558" s="3" t="e">
        <f t="shared" si="1066"/>
        <v>#DIV/0!</v>
      </c>
      <c r="Y4558" t="e">
        <f t="shared" si="1067"/>
        <v>#DIV/0!</v>
      </c>
      <c r="AD4558" t="e">
        <f t="shared" si="1068"/>
        <v>#DIV/0!</v>
      </c>
      <c r="AI4558" t="e">
        <f t="shared" si="1069"/>
        <v>#DIV/0!</v>
      </c>
      <c r="AJ4558" t="e">
        <f t="shared" si="1070"/>
        <v>#DIV/0!</v>
      </c>
      <c r="AK4558" s="1" t="e">
        <f>IF(AND(OR(#REF!&gt;1.49,#REF!&lt; 0.67),#REF!&lt; 0.05),"TL regulate","none")</f>
        <v>#REF!</v>
      </c>
      <c r="AL4558" s="1" t="e">
        <f t="shared" si="1071"/>
        <v>#DIV/0!</v>
      </c>
      <c r="AM4558" s="1" t="e">
        <f t="shared" si="1072"/>
        <v>#DIV/0!</v>
      </c>
      <c r="AO4558">
        <v>0</v>
      </c>
      <c r="AP4558">
        <v>0</v>
      </c>
      <c r="AQ4558">
        <v>0</v>
      </c>
      <c r="AR4558">
        <v>0</v>
      </c>
      <c r="AS4558">
        <f t="shared" si="1073"/>
        <v>0</v>
      </c>
      <c r="AT4558">
        <v>0</v>
      </c>
      <c r="AU4558">
        <v>0</v>
      </c>
      <c r="AV4558">
        <v>0</v>
      </c>
      <c r="AW4558">
        <v>0</v>
      </c>
      <c r="AX4558">
        <f t="shared" si="1074"/>
        <v>0</v>
      </c>
      <c r="AY4558">
        <v>0</v>
      </c>
      <c r="AZ4558">
        <v>0</v>
      </c>
      <c r="BA4558">
        <v>0</v>
      </c>
      <c r="BB4558">
        <v>0</v>
      </c>
      <c r="BC4558">
        <f t="shared" si="1075"/>
        <v>0</v>
      </c>
      <c r="BE4558" t="str">
        <f t="shared" si="1076"/>
        <v>void</v>
      </c>
      <c r="BF4558">
        <f t="shared" si="1077"/>
        <v>0</v>
      </c>
      <c r="BG4558">
        <f t="shared" si="1078"/>
        <v>0</v>
      </c>
      <c r="BH4558">
        <f t="shared" si="1079"/>
        <v>0</v>
      </c>
    </row>
    <row r="4559" spans="1:60" x14ac:dyDescent="0.45">
      <c r="A4559" t="s">
        <v>18717</v>
      </c>
      <c r="B4559" t="s">
        <v>446</v>
      </c>
      <c r="C4559">
        <v>657</v>
      </c>
      <c r="D4559" t="s">
        <v>446</v>
      </c>
      <c r="E4559" t="s">
        <v>446</v>
      </c>
      <c r="F4559" t="s">
        <v>5057</v>
      </c>
      <c r="G4559">
        <v>0.33333299999999999</v>
      </c>
      <c r="H4559">
        <v>0</v>
      </c>
      <c r="I4559" t="s">
        <v>80</v>
      </c>
      <c r="J4559" t="s">
        <v>57</v>
      </c>
      <c r="K4559" t="s">
        <v>308</v>
      </c>
      <c r="L4559" t="s">
        <v>18712</v>
      </c>
      <c r="M4559" t="s">
        <v>18713</v>
      </c>
      <c r="N4559">
        <v>2</v>
      </c>
      <c r="S4559" t="e">
        <f t="shared" si="1065"/>
        <v>#DIV/0!</v>
      </c>
      <c r="X4559" s="3" t="e">
        <f t="shared" si="1066"/>
        <v>#DIV/0!</v>
      </c>
      <c r="Y4559" t="e">
        <f t="shared" si="1067"/>
        <v>#DIV/0!</v>
      </c>
      <c r="AD4559" t="e">
        <f t="shared" si="1068"/>
        <v>#DIV/0!</v>
      </c>
      <c r="AI4559" t="e">
        <f t="shared" si="1069"/>
        <v>#DIV/0!</v>
      </c>
      <c r="AJ4559" t="e">
        <f t="shared" si="1070"/>
        <v>#DIV/0!</v>
      </c>
      <c r="AK4559" s="1" t="e">
        <f>IF(AND(OR(#REF!&gt;1.49,#REF!&lt; 0.67),#REF!&lt; 0.05),"TL regulate","none")</f>
        <v>#REF!</v>
      </c>
      <c r="AL4559" s="1" t="e">
        <f t="shared" si="1071"/>
        <v>#DIV/0!</v>
      </c>
      <c r="AM4559" s="1" t="e">
        <f t="shared" si="1072"/>
        <v>#DIV/0!</v>
      </c>
      <c r="AO4559">
        <v>0</v>
      </c>
      <c r="AP4559">
        <v>0</v>
      </c>
      <c r="AQ4559">
        <v>0</v>
      </c>
      <c r="AR4559">
        <v>0</v>
      </c>
      <c r="AS4559">
        <f t="shared" si="1073"/>
        <v>0</v>
      </c>
      <c r="AT4559">
        <v>0</v>
      </c>
      <c r="AU4559">
        <v>0</v>
      </c>
      <c r="AV4559">
        <v>0</v>
      </c>
      <c r="AW4559">
        <v>0</v>
      </c>
      <c r="AX4559">
        <f t="shared" si="1074"/>
        <v>0</v>
      </c>
      <c r="AY4559">
        <v>0</v>
      </c>
      <c r="AZ4559">
        <v>0</v>
      </c>
      <c r="BA4559">
        <v>0</v>
      </c>
      <c r="BB4559">
        <v>0</v>
      </c>
      <c r="BC4559">
        <f t="shared" si="1075"/>
        <v>0</v>
      </c>
      <c r="BE4559" t="str">
        <f t="shared" si="1076"/>
        <v>void</v>
      </c>
      <c r="BF4559">
        <f t="shared" si="1077"/>
        <v>0</v>
      </c>
      <c r="BG4559">
        <f t="shared" si="1078"/>
        <v>0</v>
      </c>
      <c r="BH4559">
        <f t="shared" si="1079"/>
        <v>0</v>
      </c>
    </row>
    <row r="4560" spans="1:60" x14ac:dyDescent="0.45">
      <c r="A4560" t="s">
        <v>18718</v>
      </c>
      <c r="B4560" t="s">
        <v>446</v>
      </c>
      <c r="C4560">
        <v>659</v>
      </c>
      <c r="D4560" t="s">
        <v>446</v>
      </c>
      <c r="E4560" t="s">
        <v>446</v>
      </c>
      <c r="F4560" t="s">
        <v>5057</v>
      </c>
      <c r="G4560">
        <v>0.33333299999999999</v>
      </c>
      <c r="H4560">
        <v>0</v>
      </c>
      <c r="I4560" t="s">
        <v>80</v>
      </c>
      <c r="J4560" t="s">
        <v>63</v>
      </c>
      <c r="K4560" t="s">
        <v>64</v>
      </c>
      <c r="L4560" t="s">
        <v>18712</v>
      </c>
      <c r="M4560" t="s">
        <v>18713</v>
      </c>
      <c r="N4560">
        <v>4</v>
      </c>
      <c r="S4560" t="e">
        <f t="shared" si="1065"/>
        <v>#DIV/0!</v>
      </c>
      <c r="X4560" s="3" t="e">
        <f t="shared" si="1066"/>
        <v>#DIV/0!</v>
      </c>
      <c r="Y4560" t="e">
        <f t="shared" si="1067"/>
        <v>#DIV/0!</v>
      </c>
      <c r="AD4560" t="e">
        <f t="shared" si="1068"/>
        <v>#DIV/0!</v>
      </c>
      <c r="AI4560" t="e">
        <f t="shared" si="1069"/>
        <v>#DIV/0!</v>
      </c>
      <c r="AJ4560" t="e">
        <f t="shared" si="1070"/>
        <v>#DIV/0!</v>
      </c>
      <c r="AK4560" s="1" t="e">
        <f>IF(AND(OR(#REF!&gt;1.49,#REF!&lt; 0.67),#REF!&lt; 0.05),"TL regulate","none")</f>
        <v>#REF!</v>
      </c>
      <c r="AL4560" s="1" t="e">
        <f t="shared" si="1071"/>
        <v>#DIV/0!</v>
      </c>
      <c r="AM4560" s="1" t="e">
        <f t="shared" si="1072"/>
        <v>#DIV/0!</v>
      </c>
      <c r="AO4560">
        <v>0</v>
      </c>
      <c r="AP4560">
        <v>0</v>
      </c>
      <c r="AQ4560">
        <v>0</v>
      </c>
      <c r="AR4560">
        <v>0</v>
      </c>
      <c r="AS4560">
        <f t="shared" si="1073"/>
        <v>0</v>
      </c>
      <c r="AT4560">
        <v>0</v>
      </c>
      <c r="AU4560">
        <v>0</v>
      </c>
      <c r="AV4560">
        <v>0</v>
      </c>
      <c r="AW4560">
        <v>0</v>
      </c>
      <c r="AX4560">
        <f t="shared" si="1074"/>
        <v>0</v>
      </c>
      <c r="AY4560">
        <v>0</v>
      </c>
      <c r="AZ4560">
        <v>0</v>
      </c>
      <c r="BA4560">
        <v>0</v>
      </c>
      <c r="BB4560">
        <v>0</v>
      </c>
      <c r="BC4560">
        <f t="shared" si="1075"/>
        <v>0</v>
      </c>
      <c r="BE4560" t="str">
        <f t="shared" si="1076"/>
        <v>void</v>
      </c>
      <c r="BF4560">
        <f t="shared" si="1077"/>
        <v>0</v>
      </c>
      <c r="BG4560">
        <f t="shared" si="1078"/>
        <v>0</v>
      </c>
      <c r="BH4560">
        <f t="shared" si="1079"/>
        <v>0</v>
      </c>
    </row>
    <row r="4561" spans="1:60" x14ac:dyDescent="0.45">
      <c r="A4561" t="s">
        <v>18719</v>
      </c>
      <c r="B4561" t="s">
        <v>18720</v>
      </c>
      <c r="C4561" t="s">
        <v>18721</v>
      </c>
      <c r="D4561" t="s">
        <v>4257</v>
      </c>
      <c r="E4561" t="s">
        <v>4257</v>
      </c>
      <c r="F4561" t="s">
        <v>18722</v>
      </c>
      <c r="G4561">
        <v>0.82127099999999997</v>
      </c>
      <c r="H4561">
        <v>1</v>
      </c>
      <c r="I4561" t="s">
        <v>56</v>
      </c>
      <c r="J4561" t="s">
        <v>57</v>
      </c>
      <c r="K4561" t="s">
        <v>682</v>
      </c>
      <c r="L4561" t="s">
        <v>18723</v>
      </c>
      <c r="M4561" t="s">
        <v>18724</v>
      </c>
      <c r="N4561">
        <v>3</v>
      </c>
      <c r="S4561" t="e">
        <f t="shared" si="1065"/>
        <v>#DIV/0!</v>
      </c>
      <c r="X4561" s="3" t="e">
        <f t="shared" si="1066"/>
        <v>#DIV/0!</v>
      </c>
      <c r="Y4561" t="e">
        <f t="shared" si="1067"/>
        <v>#DIV/0!</v>
      </c>
      <c r="AD4561" t="e">
        <f t="shared" si="1068"/>
        <v>#DIV/0!</v>
      </c>
      <c r="AI4561" t="e">
        <f t="shared" si="1069"/>
        <v>#DIV/0!</v>
      </c>
      <c r="AJ4561" t="e">
        <f t="shared" si="1070"/>
        <v>#DIV/0!</v>
      </c>
      <c r="AK4561" s="1" t="e">
        <f>IF(AND(OR(#REF!&gt;1.49,#REF!&lt; 0.67),#REF!&lt; 0.05),"TL regulate","none")</f>
        <v>#REF!</v>
      </c>
      <c r="AL4561" s="1" t="e">
        <f t="shared" si="1071"/>
        <v>#DIV/0!</v>
      </c>
      <c r="AM4561" s="1" t="e">
        <f t="shared" si="1072"/>
        <v>#DIV/0!</v>
      </c>
      <c r="AO4561">
        <v>0</v>
      </c>
      <c r="AP4561">
        <v>0</v>
      </c>
      <c r="AQ4561">
        <v>0</v>
      </c>
      <c r="AR4561">
        <v>0</v>
      </c>
      <c r="AS4561">
        <f t="shared" si="1073"/>
        <v>0</v>
      </c>
      <c r="AT4561">
        <v>0</v>
      </c>
      <c r="AU4561">
        <v>0</v>
      </c>
      <c r="AV4561">
        <v>0</v>
      </c>
      <c r="AW4561">
        <v>0</v>
      </c>
      <c r="AX4561">
        <f t="shared" si="1074"/>
        <v>0</v>
      </c>
      <c r="AY4561">
        <v>0</v>
      </c>
      <c r="AZ4561">
        <v>0</v>
      </c>
      <c r="BA4561">
        <v>0</v>
      </c>
      <c r="BB4561">
        <v>0</v>
      </c>
      <c r="BC4561">
        <f t="shared" si="1075"/>
        <v>0</v>
      </c>
      <c r="BE4561" t="str">
        <f t="shared" si="1076"/>
        <v>void</v>
      </c>
      <c r="BF4561">
        <f t="shared" si="1077"/>
        <v>0</v>
      </c>
      <c r="BG4561">
        <f t="shared" si="1078"/>
        <v>0</v>
      </c>
      <c r="BH4561">
        <f t="shared" si="1079"/>
        <v>0</v>
      </c>
    </row>
    <row r="4562" spans="1:60" x14ac:dyDescent="0.45">
      <c r="A4562" t="s">
        <v>18725</v>
      </c>
      <c r="B4562" t="s">
        <v>2173</v>
      </c>
      <c r="C4562" t="s">
        <v>18726</v>
      </c>
      <c r="D4562" t="s">
        <v>2175</v>
      </c>
      <c r="E4562" t="s">
        <v>2175</v>
      </c>
      <c r="F4562" t="s">
        <v>2176</v>
      </c>
      <c r="G4562">
        <v>0.33329999999999999</v>
      </c>
      <c r="H4562">
        <v>0</v>
      </c>
      <c r="I4562" t="s">
        <v>80</v>
      </c>
      <c r="J4562" t="s">
        <v>63</v>
      </c>
      <c r="K4562" t="s">
        <v>64</v>
      </c>
      <c r="L4562" t="s">
        <v>2177</v>
      </c>
      <c r="M4562" t="s">
        <v>2178</v>
      </c>
      <c r="N4562">
        <v>9</v>
      </c>
      <c r="S4562" t="e">
        <f t="shared" si="1065"/>
        <v>#DIV/0!</v>
      </c>
      <c r="X4562" s="3" t="e">
        <f t="shared" si="1066"/>
        <v>#DIV/0!</v>
      </c>
      <c r="Y4562" t="e">
        <f t="shared" si="1067"/>
        <v>#DIV/0!</v>
      </c>
      <c r="AD4562" t="e">
        <f t="shared" si="1068"/>
        <v>#DIV/0!</v>
      </c>
      <c r="AI4562" t="e">
        <f t="shared" si="1069"/>
        <v>#DIV/0!</v>
      </c>
      <c r="AJ4562" t="e">
        <f t="shared" si="1070"/>
        <v>#DIV/0!</v>
      </c>
      <c r="AK4562" s="1" t="e">
        <f>IF(AND(OR(#REF!&gt;1.49,#REF!&lt; 0.67),#REF!&lt; 0.05),"TL regulate","none")</f>
        <v>#REF!</v>
      </c>
      <c r="AL4562" s="1" t="e">
        <f t="shared" si="1071"/>
        <v>#DIV/0!</v>
      </c>
      <c r="AM4562" s="1" t="e">
        <f t="shared" si="1072"/>
        <v>#DIV/0!</v>
      </c>
      <c r="AO4562">
        <v>0</v>
      </c>
      <c r="AP4562">
        <v>0</v>
      </c>
      <c r="AQ4562">
        <v>0</v>
      </c>
      <c r="AR4562">
        <v>0</v>
      </c>
      <c r="AS4562">
        <f t="shared" si="1073"/>
        <v>0</v>
      </c>
      <c r="AT4562">
        <v>0</v>
      </c>
      <c r="AU4562">
        <v>0</v>
      </c>
      <c r="AV4562">
        <v>0</v>
      </c>
      <c r="AW4562">
        <v>0</v>
      </c>
      <c r="AX4562">
        <f t="shared" si="1074"/>
        <v>0</v>
      </c>
      <c r="AY4562">
        <v>0</v>
      </c>
      <c r="AZ4562">
        <v>0</v>
      </c>
      <c r="BA4562">
        <v>0</v>
      </c>
      <c r="BB4562">
        <v>0</v>
      </c>
      <c r="BC4562">
        <f t="shared" si="1075"/>
        <v>0</v>
      </c>
      <c r="BE4562" t="str">
        <f t="shared" si="1076"/>
        <v>void</v>
      </c>
      <c r="BF4562">
        <f t="shared" si="1077"/>
        <v>0</v>
      </c>
      <c r="BG4562">
        <f t="shared" si="1078"/>
        <v>0</v>
      </c>
      <c r="BH4562">
        <f t="shared" si="1079"/>
        <v>0</v>
      </c>
    </row>
    <row r="4563" spans="1:60" x14ac:dyDescent="0.45">
      <c r="A4563" t="s">
        <v>18727</v>
      </c>
      <c r="B4563" t="s">
        <v>2173</v>
      </c>
      <c r="C4563" t="s">
        <v>18728</v>
      </c>
      <c r="D4563" t="s">
        <v>2175</v>
      </c>
      <c r="E4563" t="s">
        <v>2175</v>
      </c>
      <c r="F4563" t="s">
        <v>2176</v>
      </c>
      <c r="G4563">
        <v>0.33329999999999999</v>
      </c>
      <c r="H4563">
        <v>0</v>
      </c>
      <c r="I4563" t="s">
        <v>80</v>
      </c>
      <c r="J4563" t="s">
        <v>63</v>
      </c>
      <c r="K4563" t="s">
        <v>64</v>
      </c>
      <c r="L4563" t="s">
        <v>2177</v>
      </c>
      <c r="M4563" t="s">
        <v>2178</v>
      </c>
      <c r="N4563">
        <v>10</v>
      </c>
      <c r="S4563" t="e">
        <f t="shared" si="1065"/>
        <v>#DIV/0!</v>
      </c>
      <c r="X4563" s="3" t="e">
        <f t="shared" si="1066"/>
        <v>#DIV/0!</v>
      </c>
      <c r="Y4563" t="e">
        <f t="shared" si="1067"/>
        <v>#DIV/0!</v>
      </c>
      <c r="AD4563" t="e">
        <f t="shared" si="1068"/>
        <v>#DIV/0!</v>
      </c>
      <c r="AI4563" t="e">
        <f t="shared" si="1069"/>
        <v>#DIV/0!</v>
      </c>
      <c r="AJ4563" t="e">
        <f t="shared" si="1070"/>
        <v>#DIV/0!</v>
      </c>
      <c r="AK4563" s="1" t="e">
        <f>IF(AND(OR(#REF!&gt;1.49,#REF!&lt; 0.67),#REF!&lt; 0.05),"TL regulate","none")</f>
        <v>#REF!</v>
      </c>
      <c r="AL4563" s="1" t="e">
        <f t="shared" si="1071"/>
        <v>#DIV/0!</v>
      </c>
      <c r="AM4563" s="1" t="e">
        <f t="shared" si="1072"/>
        <v>#DIV/0!</v>
      </c>
      <c r="AO4563">
        <v>0</v>
      </c>
      <c r="AP4563">
        <v>0</v>
      </c>
      <c r="AQ4563">
        <v>0</v>
      </c>
      <c r="AR4563">
        <v>0</v>
      </c>
      <c r="AS4563">
        <f t="shared" si="1073"/>
        <v>0</v>
      </c>
      <c r="AT4563">
        <v>0</v>
      </c>
      <c r="AU4563">
        <v>0</v>
      </c>
      <c r="AV4563">
        <v>0</v>
      </c>
      <c r="AW4563">
        <v>0</v>
      </c>
      <c r="AX4563">
        <f t="shared" si="1074"/>
        <v>0</v>
      </c>
      <c r="AY4563">
        <v>0</v>
      </c>
      <c r="AZ4563">
        <v>0</v>
      </c>
      <c r="BA4563">
        <v>0</v>
      </c>
      <c r="BB4563">
        <v>0</v>
      </c>
      <c r="BC4563">
        <f t="shared" si="1075"/>
        <v>0</v>
      </c>
      <c r="BE4563" t="str">
        <f t="shared" si="1076"/>
        <v>void</v>
      </c>
      <c r="BF4563">
        <f t="shared" si="1077"/>
        <v>0</v>
      </c>
      <c r="BG4563">
        <f t="shared" si="1078"/>
        <v>0</v>
      </c>
      <c r="BH4563">
        <f t="shared" si="1079"/>
        <v>0</v>
      </c>
    </row>
    <row r="4564" spans="1:60" x14ac:dyDescent="0.45">
      <c r="A4564" t="s">
        <v>18729</v>
      </c>
      <c r="B4564" t="s">
        <v>6126</v>
      </c>
      <c r="C4564" t="s">
        <v>18730</v>
      </c>
      <c r="D4564" t="s">
        <v>6128</v>
      </c>
      <c r="E4564" t="s">
        <v>6128</v>
      </c>
      <c r="F4564" t="s">
        <v>6129</v>
      </c>
      <c r="G4564">
        <v>0.5</v>
      </c>
      <c r="H4564">
        <v>1</v>
      </c>
      <c r="I4564" t="s">
        <v>56</v>
      </c>
      <c r="J4564" t="s">
        <v>63</v>
      </c>
      <c r="K4564" t="s">
        <v>64</v>
      </c>
      <c r="L4564" t="s">
        <v>18731</v>
      </c>
      <c r="M4564" t="s">
        <v>18732</v>
      </c>
      <c r="N4564">
        <v>9</v>
      </c>
      <c r="S4564" t="e">
        <f t="shared" si="1065"/>
        <v>#DIV/0!</v>
      </c>
      <c r="X4564" s="3" t="e">
        <f t="shared" si="1066"/>
        <v>#DIV/0!</v>
      </c>
      <c r="Y4564" t="e">
        <f t="shared" si="1067"/>
        <v>#DIV/0!</v>
      </c>
      <c r="AD4564" t="e">
        <f t="shared" si="1068"/>
        <v>#DIV/0!</v>
      </c>
      <c r="AI4564" t="e">
        <f t="shared" si="1069"/>
        <v>#DIV/0!</v>
      </c>
      <c r="AJ4564" t="e">
        <f t="shared" si="1070"/>
        <v>#DIV/0!</v>
      </c>
      <c r="AK4564" s="1" t="e">
        <f>IF(AND(OR(#REF!&gt;1.49,#REF!&lt; 0.67),#REF!&lt; 0.05),"TL regulate","none")</f>
        <v>#REF!</v>
      </c>
      <c r="AL4564" s="1" t="e">
        <f t="shared" si="1071"/>
        <v>#DIV/0!</v>
      </c>
      <c r="AM4564" s="1" t="e">
        <f t="shared" si="1072"/>
        <v>#DIV/0!</v>
      </c>
      <c r="AO4564">
        <v>0</v>
      </c>
      <c r="AP4564">
        <v>0</v>
      </c>
      <c r="AQ4564">
        <v>0</v>
      </c>
      <c r="AR4564">
        <v>0</v>
      </c>
      <c r="AS4564">
        <f t="shared" si="1073"/>
        <v>0</v>
      </c>
      <c r="AT4564">
        <v>0</v>
      </c>
      <c r="AU4564">
        <v>0</v>
      </c>
      <c r="AV4564">
        <v>0</v>
      </c>
      <c r="AW4564">
        <v>0</v>
      </c>
      <c r="AX4564">
        <f t="shared" si="1074"/>
        <v>0</v>
      </c>
      <c r="AY4564">
        <v>0</v>
      </c>
      <c r="AZ4564">
        <v>0</v>
      </c>
      <c r="BA4564">
        <v>0</v>
      </c>
      <c r="BB4564">
        <v>14299000</v>
      </c>
      <c r="BC4564">
        <f t="shared" si="1075"/>
        <v>14299000</v>
      </c>
      <c r="BE4564" t="str">
        <f t="shared" si="1076"/>
        <v>Cel only</v>
      </c>
      <c r="BF4564">
        <f t="shared" si="1077"/>
        <v>0</v>
      </c>
      <c r="BG4564">
        <f t="shared" si="1078"/>
        <v>0</v>
      </c>
      <c r="BH4564">
        <f t="shared" si="1079"/>
        <v>1</v>
      </c>
    </row>
    <row r="4565" spans="1:60" x14ac:dyDescent="0.45">
      <c r="A4565" t="s">
        <v>18733</v>
      </c>
      <c r="B4565" t="s">
        <v>6126</v>
      </c>
      <c r="C4565" t="s">
        <v>18734</v>
      </c>
      <c r="D4565" t="s">
        <v>6128</v>
      </c>
      <c r="E4565" t="s">
        <v>6128</v>
      </c>
      <c r="F4565" t="s">
        <v>6129</v>
      </c>
      <c r="G4565">
        <v>0.5</v>
      </c>
      <c r="H4565">
        <v>1</v>
      </c>
      <c r="I4565" t="s">
        <v>80</v>
      </c>
      <c r="J4565" t="s">
        <v>57</v>
      </c>
      <c r="K4565" t="s">
        <v>75</v>
      </c>
      <c r="L4565" t="s">
        <v>18731</v>
      </c>
      <c r="M4565" t="s">
        <v>18732</v>
      </c>
      <c r="N4565">
        <v>8</v>
      </c>
      <c r="S4565" t="e">
        <f t="shared" si="1065"/>
        <v>#DIV/0!</v>
      </c>
      <c r="X4565" s="3" t="e">
        <f t="shared" si="1066"/>
        <v>#DIV/0!</v>
      </c>
      <c r="Y4565" t="e">
        <f t="shared" si="1067"/>
        <v>#DIV/0!</v>
      </c>
      <c r="AD4565" t="e">
        <f t="shared" si="1068"/>
        <v>#DIV/0!</v>
      </c>
      <c r="AI4565" t="e">
        <f t="shared" si="1069"/>
        <v>#DIV/0!</v>
      </c>
      <c r="AJ4565" t="e">
        <f t="shared" si="1070"/>
        <v>#DIV/0!</v>
      </c>
      <c r="AK4565" s="1" t="e">
        <f>IF(AND(OR(#REF!&gt;1.49,#REF!&lt; 0.67),#REF!&lt; 0.05),"TL regulate","none")</f>
        <v>#REF!</v>
      </c>
      <c r="AL4565" s="1" t="e">
        <f t="shared" si="1071"/>
        <v>#DIV/0!</v>
      </c>
      <c r="AM4565" s="1" t="e">
        <f t="shared" si="1072"/>
        <v>#DIV/0!</v>
      </c>
      <c r="AO4565">
        <v>0</v>
      </c>
      <c r="AP4565">
        <v>0</v>
      </c>
      <c r="AQ4565">
        <v>0</v>
      </c>
      <c r="AR4565">
        <v>0</v>
      </c>
      <c r="AS4565">
        <f t="shared" si="1073"/>
        <v>0</v>
      </c>
      <c r="AT4565">
        <v>0</v>
      </c>
      <c r="AU4565">
        <v>0</v>
      </c>
      <c r="AV4565">
        <v>0</v>
      </c>
      <c r="AW4565">
        <v>0</v>
      </c>
      <c r="AX4565">
        <f t="shared" si="1074"/>
        <v>0</v>
      </c>
      <c r="AY4565">
        <v>0</v>
      </c>
      <c r="AZ4565">
        <v>0</v>
      </c>
      <c r="BA4565">
        <v>0</v>
      </c>
      <c r="BB4565">
        <v>14299000</v>
      </c>
      <c r="BC4565">
        <f t="shared" si="1075"/>
        <v>14299000</v>
      </c>
      <c r="BE4565" t="str">
        <f t="shared" si="1076"/>
        <v>Cel only</v>
      </c>
      <c r="BF4565">
        <f t="shared" si="1077"/>
        <v>0</v>
      </c>
      <c r="BG4565">
        <f t="shared" si="1078"/>
        <v>0</v>
      </c>
      <c r="BH4565">
        <f t="shared" si="1079"/>
        <v>1</v>
      </c>
    </row>
    <row r="4566" spans="1:60" x14ac:dyDescent="0.45">
      <c r="A4566" t="s">
        <v>18735</v>
      </c>
      <c r="B4566" t="s">
        <v>18736</v>
      </c>
      <c r="C4566">
        <v>333</v>
      </c>
      <c r="D4566" t="s">
        <v>18736</v>
      </c>
      <c r="E4566" t="s">
        <v>18736</v>
      </c>
      <c r="F4566" t="s">
        <v>18737</v>
      </c>
      <c r="G4566">
        <v>0.82935700000000001</v>
      </c>
      <c r="H4566">
        <v>1</v>
      </c>
      <c r="I4566" t="s">
        <v>56</v>
      </c>
      <c r="J4566" t="s">
        <v>57</v>
      </c>
      <c r="K4566" t="s">
        <v>1793</v>
      </c>
      <c r="L4566" t="s">
        <v>18738</v>
      </c>
      <c r="M4566" t="s">
        <v>18739</v>
      </c>
      <c r="N4566">
        <v>6</v>
      </c>
      <c r="S4566" t="e">
        <f t="shared" si="1065"/>
        <v>#DIV/0!</v>
      </c>
      <c r="X4566" s="3" t="e">
        <f t="shared" si="1066"/>
        <v>#DIV/0!</v>
      </c>
      <c r="Y4566" t="e">
        <f t="shared" si="1067"/>
        <v>#DIV/0!</v>
      </c>
      <c r="AD4566" t="e">
        <f t="shared" si="1068"/>
        <v>#DIV/0!</v>
      </c>
      <c r="AI4566" t="e">
        <f t="shared" si="1069"/>
        <v>#DIV/0!</v>
      </c>
      <c r="AJ4566" t="e">
        <f t="shared" si="1070"/>
        <v>#DIV/0!</v>
      </c>
      <c r="AK4566" s="1" t="e">
        <f>IF(AND(OR(#REF!&gt;1.49,#REF!&lt; 0.67),#REF!&lt; 0.05),"TL regulate","none")</f>
        <v>#REF!</v>
      </c>
      <c r="AL4566" s="1" t="e">
        <f t="shared" si="1071"/>
        <v>#DIV/0!</v>
      </c>
      <c r="AM4566" s="1" t="e">
        <f t="shared" si="1072"/>
        <v>#DIV/0!</v>
      </c>
      <c r="AO4566">
        <v>0</v>
      </c>
      <c r="AP4566">
        <v>0</v>
      </c>
      <c r="AQ4566">
        <v>0</v>
      </c>
      <c r="AR4566">
        <v>0</v>
      </c>
      <c r="AS4566">
        <f t="shared" si="1073"/>
        <v>0</v>
      </c>
      <c r="AT4566">
        <v>0</v>
      </c>
      <c r="AU4566">
        <v>0</v>
      </c>
      <c r="AV4566">
        <v>0</v>
      </c>
      <c r="AW4566">
        <v>0</v>
      </c>
      <c r="AX4566">
        <f t="shared" si="1074"/>
        <v>0</v>
      </c>
      <c r="AY4566">
        <v>0</v>
      </c>
      <c r="AZ4566">
        <v>0</v>
      </c>
      <c r="BA4566">
        <v>0</v>
      </c>
      <c r="BB4566">
        <v>0</v>
      </c>
      <c r="BC4566">
        <f t="shared" si="1075"/>
        <v>0</v>
      </c>
      <c r="BE4566" t="str">
        <f t="shared" si="1076"/>
        <v>void</v>
      </c>
      <c r="BF4566">
        <f t="shared" si="1077"/>
        <v>0</v>
      </c>
      <c r="BG4566">
        <f t="shared" si="1078"/>
        <v>0</v>
      </c>
      <c r="BH4566">
        <f t="shared" si="1079"/>
        <v>0</v>
      </c>
    </row>
    <row r="4567" spans="1:60" x14ac:dyDescent="0.45">
      <c r="A4567" t="s">
        <v>18740</v>
      </c>
      <c r="B4567" t="s">
        <v>18741</v>
      </c>
      <c r="C4567" t="s">
        <v>18742</v>
      </c>
      <c r="D4567" t="s">
        <v>9546</v>
      </c>
      <c r="E4567" t="s">
        <v>9546</v>
      </c>
      <c r="F4567" t="s">
        <v>9547</v>
      </c>
      <c r="G4567">
        <v>0.5</v>
      </c>
      <c r="H4567">
        <v>1</v>
      </c>
      <c r="I4567" t="s">
        <v>56</v>
      </c>
      <c r="J4567" t="s">
        <v>57</v>
      </c>
      <c r="K4567" t="s">
        <v>281</v>
      </c>
      <c r="L4567" t="s">
        <v>18743</v>
      </c>
      <c r="M4567" t="s">
        <v>18744</v>
      </c>
      <c r="N4567">
        <v>6</v>
      </c>
      <c r="S4567" t="e">
        <f t="shared" si="1065"/>
        <v>#DIV/0!</v>
      </c>
      <c r="X4567" s="3" t="e">
        <f t="shared" si="1066"/>
        <v>#DIV/0!</v>
      </c>
      <c r="Y4567" t="e">
        <f t="shared" si="1067"/>
        <v>#DIV/0!</v>
      </c>
      <c r="AD4567" t="e">
        <f t="shared" si="1068"/>
        <v>#DIV/0!</v>
      </c>
      <c r="AI4567" t="e">
        <f t="shared" si="1069"/>
        <v>#DIV/0!</v>
      </c>
      <c r="AJ4567" t="e">
        <f t="shared" si="1070"/>
        <v>#DIV/0!</v>
      </c>
      <c r="AK4567" s="1" t="e">
        <f>IF(AND(OR(#REF!&gt;1.49,#REF!&lt; 0.67),#REF!&lt; 0.05),"TL regulate","none")</f>
        <v>#REF!</v>
      </c>
      <c r="AL4567" s="1" t="e">
        <f t="shared" si="1071"/>
        <v>#DIV/0!</v>
      </c>
      <c r="AM4567" s="1" t="e">
        <f t="shared" si="1072"/>
        <v>#DIV/0!</v>
      </c>
      <c r="AO4567">
        <v>0</v>
      </c>
      <c r="AP4567">
        <v>0</v>
      </c>
      <c r="AQ4567">
        <v>0</v>
      </c>
      <c r="AR4567">
        <v>0</v>
      </c>
      <c r="AS4567">
        <f t="shared" si="1073"/>
        <v>0</v>
      </c>
      <c r="AT4567">
        <v>0</v>
      </c>
      <c r="AU4567">
        <v>0</v>
      </c>
      <c r="AV4567">
        <v>0</v>
      </c>
      <c r="AW4567">
        <v>0</v>
      </c>
      <c r="AX4567">
        <f t="shared" si="1074"/>
        <v>0</v>
      </c>
      <c r="AY4567">
        <v>54467000</v>
      </c>
      <c r="AZ4567">
        <v>0</v>
      </c>
      <c r="BA4567">
        <v>0</v>
      </c>
      <c r="BB4567">
        <v>10269000</v>
      </c>
      <c r="BC4567">
        <f t="shared" si="1075"/>
        <v>64736000</v>
      </c>
      <c r="BE4567" t="str">
        <f t="shared" si="1076"/>
        <v>Cel only</v>
      </c>
      <c r="BF4567">
        <f t="shared" si="1077"/>
        <v>0</v>
      </c>
      <c r="BG4567">
        <f t="shared" si="1078"/>
        <v>0</v>
      </c>
      <c r="BH4567">
        <f t="shared" si="1079"/>
        <v>2</v>
      </c>
    </row>
    <row r="4568" spans="1:60" x14ac:dyDescent="0.45">
      <c r="A4568" t="s">
        <v>18745</v>
      </c>
      <c r="B4568" t="s">
        <v>18741</v>
      </c>
      <c r="C4568" t="s">
        <v>18746</v>
      </c>
      <c r="D4568" t="s">
        <v>9546</v>
      </c>
      <c r="E4568" t="s">
        <v>9546</v>
      </c>
      <c r="F4568" t="s">
        <v>9547</v>
      </c>
      <c r="G4568">
        <v>0.97305299999999995</v>
      </c>
      <c r="H4568">
        <v>1</v>
      </c>
      <c r="I4568" t="s">
        <v>80</v>
      </c>
      <c r="J4568" t="s">
        <v>57</v>
      </c>
      <c r="K4568" t="s">
        <v>2045</v>
      </c>
      <c r="L4568" t="s">
        <v>18747</v>
      </c>
      <c r="M4568" t="s">
        <v>18748</v>
      </c>
      <c r="N4568">
        <v>9</v>
      </c>
      <c r="S4568" t="e">
        <f t="shared" si="1065"/>
        <v>#DIV/0!</v>
      </c>
      <c r="X4568" s="3" t="e">
        <f t="shared" si="1066"/>
        <v>#DIV/0!</v>
      </c>
      <c r="Y4568" t="e">
        <f t="shared" si="1067"/>
        <v>#DIV/0!</v>
      </c>
      <c r="AD4568" t="e">
        <f t="shared" si="1068"/>
        <v>#DIV/0!</v>
      </c>
      <c r="AI4568" t="e">
        <f t="shared" si="1069"/>
        <v>#DIV/0!</v>
      </c>
      <c r="AJ4568" t="e">
        <f t="shared" si="1070"/>
        <v>#DIV/0!</v>
      </c>
      <c r="AK4568" s="1" t="e">
        <f>IF(AND(OR(#REF!&gt;1.49,#REF!&lt; 0.67),#REF!&lt; 0.05),"TL regulate","none")</f>
        <v>#REF!</v>
      </c>
      <c r="AL4568" s="1" t="e">
        <f t="shared" si="1071"/>
        <v>#DIV/0!</v>
      </c>
      <c r="AM4568" s="1" t="e">
        <f t="shared" si="1072"/>
        <v>#DIV/0!</v>
      </c>
      <c r="AO4568">
        <v>0</v>
      </c>
      <c r="AP4568">
        <v>0</v>
      </c>
      <c r="AQ4568">
        <v>0</v>
      </c>
      <c r="AR4568">
        <v>0</v>
      </c>
      <c r="AS4568">
        <f t="shared" si="1073"/>
        <v>0</v>
      </c>
      <c r="AT4568">
        <v>0</v>
      </c>
      <c r="AU4568">
        <v>0</v>
      </c>
      <c r="AV4568">
        <v>0</v>
      </c>
      <c r="AW4568">
        <v>54440000</v>
      </c>
      <c r="AX4568">
        <f t="shared" si="1074"/>
        <v>54440000</v>
      </c>
      <c r="AY4568">
        <v>0</v>
      </c>
      <c r="AZ4568">
        <v>0</v>
      </c>
      <c r="BA4568">
        <v>0</v>
      </c>
      <c r="BB4568">
        <v>10269000</v>
      </c>
      <c r="BC4568">
        <f t="shared" si="1075"/>
        <v>10269000</v>
      </c>
      <c r="BE4568" t="str">
        <f t="shared" si="1076"/>
        <v>LPS repressed</v>
      </c>
      <c r="BF4568">
        <f t="shared" si="1077"/>
        <v>0</v>
      </c>
      <c r="BG4568">
        <f t="shared" si="1078"/>
        <v>1</v>
      </c>
      <c r="BH4568">
        <f t="shared" si="1079"/>
        <v>1</v>
      </c>
    </row>
    <row r="4569" spans="1:60" x14ac:dyDescent="0.45">
      <c r="A4569" t="s">
        <v>18749</v>
      </c>
      <c r="B4569" t="s">
        <v>1759</v>
      </c>
      <c r="C4569">
        <v>253</v>
      </c>
      <c r="D4569" t="s">
        <v>1759</v>
      </c>
      <c r="E4569" t="s">
        <v>1759</v>
      </c>
      <c r="F4569" t="s">
        <v>1760</v>
      </c>
      <c r="G4569">
        <v>0.333204</v>
      </c>
      <c r="H4569">
        <v>0</v>
      </c>
      <c r="I4569" t="s">
        <v>80</v>
      </c>
      <c r="J4569" t="s">
        <v>63</v>
      </c>
      <c r="K4569" t="s">
        <v>64</v>
      </c>
      <c r="L4569" t="s">
        <v>1761</v>
      </c>
      <c r="M4569" t="s">
        <v>1762</v>
      </c>
      <c r="N4569">
        <v>16</v>
      </c>
      <c r="S4569" t="e">
        <f t="shared" si="1065"/>
        <v>#DIV/0!</v>
      </c>
      <c r="X4569" s="3" t="e">
        <f t="shared" si="1066"/>
        <v>#DIV/0!</v>
      </c>
      <c r="Y4569" t="e">
        <f t="shared" si="1067"/>
        <v>#DIV/0!</v>
      </c>
      <c r="AD4569" t="e">
        <f t="shared" si="1068"/>
        <v>#DIV/0!</v>
      </c>
      <c r="AI4569" t="e">
        <f t="shared" si="1069"/>
        <v>#DIV/0!</v>
      </c>
      <c r="AJ4569" t="e">
        <f t="shared" si="1070"/>
        <v>#DIV/0!</v>
      </c>
      <c r="AK4569" s="1" t="e">
        <f>IF(AND(OR(#REF!&gt;1.49,#REF!&lt; 0.67),#REF!&lt; 0.05),"TL regulate","none")</f>
        <v>#REF!</v>
      </c>
      <c r="AL4569" s="1" t="e">
        <f t="shared" si="1071"/>
        <v>#DIV/0!</v>
      </c>
      <c r="AM4569" s="1" t="e">
        <f t="shared" si="1072"/>
        <v>#DIV/0!</v>
      </c>
      <c r="AO4569">
        <v>0</v>
      </c>
      <c r="AP4569">
        <v>0</v>
      </c>
      <c r="AQ4569">
        <v>0</v>
      </c>
      <c r="AR4569">
        <v>0</v>
      </c>
      <c r="AS4569">
        <f t="shared" si="1073"/>
        <v>0</v>
      </c>
      <c r="AT4569">
        <v>0</v>
      </c>
      <c r="AU4569">
        <v>0</v>
      </c>
      <c r="AV4569">
        <v>0</v>
      </c>
      <c r="AW4569">
        <v>0</v>
      </c>
      <c r="AX4569">
        <f t="shared" si="1074"/>
        <v>0</v>
      </c>
      <c r="AY4569">
        <v>0</v>
      </c>
      <c r="AZ4569">
        <v>0</v>
      </c>
      <c r="BA4569">
        <v>0</v>
      </c>
      <c r="BB4569">
        <v>0</v>
      </c>
      <c r="BC4569">
        <f t="shared" si="1075"/>
        <v>0</v>
      </c>
      <c r="BE4569" t="str">
        <f t="shared" si="1076"/>
        <v>void</v>
      </c>
      <c r="BF4569">
        <f t="shared" si="1077"/>
        <v>0</v>
      </c>
      <c r="BG4569">
        <f t="shared" si="1078"/>
        <v>0</v>
      </c>
      <c r="BH4569">
        <f t="shared" si="1079"/>
        <v>0</v>
      </c>
    </row>
    <row r="4570" spans="1:60" x14ac:dyDescent="0.45">
      <c r="A4570" t="s">
        <v>18750</v>
      </c>
      <c r="B4570" t="s">
        <v>1759</v>
      </c>
      <c r="C4570">
        <v>250</v>
      </c>
      <c r="D4570" t="s">
        <v>1759</v>
      </c>
      <c r="E4570" t="s">
        <v>1759</v>
      </c>
      <c r="F4570" t="s">
        <v>1760</v>
      </c>
      <c r="G4570">
        <v>0.333204</v>
      </c>
      <c r="H4570">
        <v>0</v>
      </c>
      <c r="I4570" t="s">
        <v>80</v>
      </c>
      <c r="J4570" t="s">
        <v>57</v>
      </c>
      <c r="K4570" t="s">
        <v>2697</v>
      </c>
      <c r="L4570" t="s">
        <v>1761</v>
      </c>
      <c r="M4570" t="s">
        <v>1762</v>
      </c>
      <c r="N4570">
        <v>13</v>
      </c>
      <c r="S4570" t="e">
        <f t="shared" si="1065"/>
        <v>#DIV/0!</v>
      </c>
      <c r="X4570" s="3" t="e">
        <f t="shared" si="1066"/>
        <v>#DIV/0!</v>
      </c>
      <c r="Y4570" t="e">
        <f t="shared" si="1067"/>
        <v>#DIV/0!</v>
      </c>
      <c r="AD4570" t="e">
        <f t="shared" si="1068"/>
        <v>#DIV/0!</v>
      </c>
      <c r="AI4570" t="e">
        <f t="shared" si="1069"/>
        <v>#DIV/0!</v>
      </c>
      <c r="AJ4570" t="e">
        <f t="shared" si="1070"/>
        <v>#DIV/0!</v>
      </c>
      <c r="AK4570" s="1" t="e">
        <f>IF(AND(OR(#REF!&gt;1.49,#REF!&lt; 0.67),#REF!&lt; 0.05),"TL regulate","none")</f>
        <v>#REF!</v>
      </c>
      <c r="AL4570" s="1" t="e">
        <f t="shared" si="1071"/>
        <v>#DIV/0!</v>
      </c>
      <c r="AM4570" s="1" t="e">
        <f t="shared" si="1072"/>
        <v>#DIV/0!</v>
      </c>
      <c r="AO4570">
        <v>0</v>
      </c>
      <c r="AP4570">
        <v>0</v>
      </c>
      <c r="AQ4570">
        <v>0</v>
      </c>
      <c r="AR4570">
        <v>0</v>
      </c>
      <c r="AS4570">
        <f t="shared" si="1073"/>
        <v>0</v>
      </c>
      <c r="AT4570">
        <v>0</v>
      </c>
      <c r="AU4570">
        <v>0</v>
      </c>
      <c r="AV4570">
        <v>0</v>
      </c>
      <c r="AW4570">
        <v>0</v>
      </c>
      <c r="AX4570">
        <f t="shared" si="1074"/>
        <v>0</v>
      </c>
      <c r="AY4570">
        <v>0</v>
      </c>
      <c r="AZ4570">
        <v>0</v>
      </c>
      <c r="BA4570">
        <v>0</v>
      </c>
      <c r="BB4570">
        <v>0</v>
      </c>
      <c r="BC4570">
        <f t="shared" si="1075"/>
        <v>0</v>
      </c>
      <c r="BE4570" t="str">
        <f t="shared" si="1076"/>
        <v>void</v>
      </c>
      <c r="BF4570">
        <f t="shared" si="1077"/>
        <v>0</v>
      </c>
      <c r="BG4570">
        <f t="shared" si="1078"/>
        <v>0</v>
      </c>
      <c r="BH4570">
        <f t="shared" si="1079"/>
        <v>0</v>
      </c>
    </row>
    <row r="4571" spans="1:60" x14ac:dyDescent="0.45">
      <c r="A4571" t="s">
        <v>18751</v>
      </c>
      <c r="B4571" t="s">
        <v>10919</v>
      </c>
      <c r="C4571" t="s">
        <v>18752</v>
      </c>
      <c r="D4571" t="s">
        <v>10921</v>
      </c>
      <c r="E4571" t="s">
        <v>10921</v>
      </c>
      <c r="F4571" t="s">
        <v>10922</v>
      </c>
      <c r="G4571">
        <v>0.94488300000000003</v>
      </c>
      <c r="H4571">
        <v>1</v>
      </c>
      <c r="I4571" t="s">
        <v>56</v>
      </c>
      <c r="J4571" t="s">
        <v>57</v>
      </c>
      <c r="K4571" t="s">
        <v>3099</v>
      </c>
      <c r="L4571" t="s">
        <v>18753</v>
      </c>
      <c r="M4571" t="s">
        <v>18754</v>
      </c>
      <c r="N4571">
        <v>7</v>
      </c>
      <c r="S4571" t="e">
        <f t="shared" si="1065"/>
        <v>#DIV/0!</v>
      </c>
      <c r="X4571" s="3" t="e">
        <f t="shared" si="1066"/>
        <v>#DIV/0!</v>
      </c>
      <c r="Y4571" t="e">
        <f t="shared" si="1067"/>
        <v>#DIV/0!</v>
      </c>
      <c r="AD4571" t="e">
        <f t="shared" si="1068"/>
        <v>#DIV/0!</v>
      </c>
      <c r="AI4571" t="e">
        <f t="shared" si="1069"/>
        <v>#DIV/0!</v>
      </c>
      <c r="AJ4571" t="e">
        <f t="shared" si="1070"/>
        <v>#DIV/0!</v>
      </c>
      <c r="AK4571" s="1" t="e">
        <f>IF(AND(OR(#REF!&gt;1.49,#REF!&lt; 0.67),#REF!&lt; 0.05),"TL regulate","none")</f>
        <v>#REF!</v>
      </c>
      <c r="AL4571" s="1" t="e">
        <f t="shared" si="1071"/>
        <v>#DIV/0!</v>
      </c>
      <c r="AM4571" s="1" t="e">
        <f t="shared" si="1072"/>
        <v>#DIV/0!</v>
      </c>
      <c r="AO4571">
        <v>0</v>
      </c>
      <c r="AP4571">
        <v>0</v>
      </c>
      <c r="AQ4571">
        <v>0</v>
      </c>
      <c r="AR4571">
        <v>0</v>
      </c>
      <c r="AS4571">
        <f t="shared" si="1073"/>
        <v>0</v>
      </c>
      <c r="AT4571">
        <v>0</v>
      </c>
      <c r="AU4571">
        <v>0</v>
      </c>
      <c r="AV4571">
        <v>0</v>
      </c>
      <c r="AW4571">
        <v>0</v>
      </c>
      <c r="AX4571">
        <f t="shared" si="1074"/>
        <v>0</v>
      </c>
      <c r="AY4571">
        <v>0</v>
      </c>
      <c r="AZ4571">
        <v>0</v>
      </c>
      <c r="BA4571">
        <v>9500400</v>
      </c>
      <c r="BB4571">
        <v>0</v>
      </c>
      <c r="BC4571">
        <f t="shared" si="1075"/>
        <v>9500400</v>
      </c>
      <c r="BE4571" t="str">
        <f t="shared" si="1076"/>
        <v>Cel only</v>
      </c>
      <c r="BF4571">
        <f t="shared" si="1077"/>
        <v>0</v>
      </c>
      <c r="BG4571">
        <f t="shared" si="1078"/>
        <v>0</v>
      </c>
      <c r="BH4571">
        <f t="shared" si="1079"/>
        <v>1</v>
      </c>
    </row>
    <row r="4572" spans="1:60" x14ac:dyDescent="0.45">
      <c r="A4572" t="s">
        <v>18755</v>
      </c>
      <c r="B4572" t="s">
        <v>18756</v>
      </c>
      <c r="C4572" t="s">
        <v>18757</v>
      </c>
      <c r="D4572" t="s">
        <v>18758</v>
      </c>
      <c r="E4572" t="s">
        <v>18759</v>
      </c>
      <c r="F4572" t="s">
        <v>18760</v>
      </c>
      <c r="G4572">
        <v>0.98833800000000005</v>
      </c>
      <c r="H4572">
        <v>1</v>
      </c>
      <c r="I4572" t="s">
        <v>56</v>
      </c>
      <c r="J4572" t="s">
        <v>57</v>
      </c>
      <c r="K4572" t="s">
        <v>440</v>
      </c>
      <c r="L4572" t="s">
        <v>18761</v>
      </c>
      <c r="M4572" t="s">
        <v>18762</v>
      </c>
      <c r="N4572">
        <v>9</v>
      </c>
      <c r="S4572" t="e">
        <f t="shared" si="1065"/>
        <v>#DIV/0!</v>
      </c>
      <c r="X4572" s="3" t="e">
        <f t="shared" si="1066"/>
        <v>#DIV/0!</v>
      </c>
      <c r="Y4572" t="e">
        <f t="shared" si="1067"/>
        <v>#DIV/0!</v>
      </c>
      <c r="AD4572" t="e">
        <f t="shared" si="1068"/>
        <v>#DIV/0!</v>
      </c>
      <c r="AI4572" t="e">
        <f t="shared" si="1069"/>
        <v>#DIV/0!</v>
      </c>
      <c r="AJ4572" t="e">
        <f t="shared" si="1070"/>
        <v>#DIV/0!</v>
      </c>
      <c r="AK4572" s="1" t="e">
        <f>IF(AND(OR(#REF!&gt;1.49,#REF!&lt; 0.67),#REF!&lt; 0.05),"TL regulate","none")</f>
        <v>#REF!</v>
      </c>
      <c r="AL4572" s="1" t="e">
        <f t="shared" si="1071"/>
        <v>#DIV/0!</v>
      </c>
      <c r="AM4572" s="1" t="e">
        <f t="shared" si="1072"/>
        <v>#DIV/0!</v>
      </c>
      <c r="AO4572">
        <v>0</v>
      </c>
      <c r="AP4572">
        <v>0</v>
      </c>
      <c r="AQ4572">
        <v>0</v>
      </c>
      <c r="AR4572">
        <v>0</v>
      </c>
      <c r="AS4572">
        <f t="shared" si="1073"/>
        <v>0</v>
      </c>
      <c r="AT4572">
        <v>0</v>
      </c>
      <c r="AU4572">
        <v>0</v>
      </c>
      <c r="AV4572">
        <v>0</v>
      </c>
      <c r="AW4572">
        <v>0</v>
      </c>
      <c r="AX4572">
        <f t="shared" si="1074"/>
        <v>0</v>
      </c>
      <c r="AY4572">
        <v>0</v>
      </c>
      <c r="AZ4572">
        <v>0</v>
      </c>
      <c r="BA4572">
        <v>0</v>
      </c>
      <c r="BB4572">
        <v>0</v>
      </c>
      <c r="BC4572">
        <f t="shared" si="1075"/>
        <v>0</v>
      </c>
      <c r="BE4572" t="str">
        <f t="shared" si="1076"/>
        <v>void</v>
      </c>
      <c r="BF4572">
        <f t="shared" si="1077"/>
        <v>0</v>
      </c>
      <c r="BG4572">
        <f t="shared" si="1078"/>
        <v>0</v>
      </c>
      <c r="BH4572">
        <f t="shared" si="1079"/>
        <v>0</v>
      </c>
    </row>
    <row r="4573" spans="1:60" x14ac:dyDescent="0.45">
      <c r="A4573" t="s">
        <v>18763</v>
      </c>
      <c r="B4573" t="s">
        <v>7201</v>
      </c>
      <c r="C4573">
        <v>2</v>
      </c>
      <c r="D4573" t="s">
        <v>7201</v>
      </c>
      <c r="E4573" t="s">
        <v>7201</v>
      </c>
      <c r="F4573" t="s">
        <v>7202</v>
      </c>
      <c r="G4573">
        <v>0.93828</v>
      </c>
      <c r="H4573">
        <v>2</v>
      </c>
      <c r="I4573" t="s">
        <v>56</v>
      </c>
      <c r="J4573" t="s">
        <v>922</v>
      </c>
      <c r="K4573" t="s">
        <v>153</v>
      </c>
      <c r="L4573" t="s">
        <v>9341</v>
      </c>
      <c r="M4573" t="s">
        <v>9342</v>
      </c>
      <c r="N4573">
        <v>1</v>
      </c>
      <c r="S4573" t="e">
        <f t="shared" si="1065"/>
        <v>#DIV/0!</v>
      </c>
      <c r="X4573" s="3" t="e">
        <f t="shared" si="1066"/>
        <v>#DIV/0!</v>
      </c>
      <c r="Y4573" t="e">
        <f t="shared" si="1067"/>
        <v>#DIV/0!</v>
      </c>
      <c r="AD4573" t="e">
        <f t="shared" si="1068"/>
        <v>#DIV/0!</v>
      </c>
      <c r="AI4573" t="e">
        <f t="shared" si="1069"/>
        <v>#DIV/0!</v>
      </c>
      <c r="AJ4573" t="e">
        <f t="shared" si="1070"/>
        <v>#DIV/0!</v>
      </c>
      <c r="AK4573" s="1" t="e">
        <f>IF(AND(OR(#REF!&gt;1.49,#REF!&lt; 0.67),#REF!&lt; 0.05),"TL regulate","none")</f>
        <v>#REF!</v>
      </c>
      <c r="AL4573" s="1" t="e">
        <f t="shared" si="1071"/>
        <v>#DIV/0!</v>
      </c>
      <c r="AM4573" s="1" t="e">
        <f t="shared" si="1072"/>
        <v>#DIV/0!</v>
      </c>
      <c r="AO4573">
        <v>0</v>
      </c>
      <c r="AP4573">
        <v>0</v>
      </c>
      <c r="AQ4573">
        <v>0</v>
      </c>
      <c r="AR4573">
        <v>19617000</v>
      </c>
      <c r="AS4573">
        <f t="shared" si="1073"/>
        <v>19617000</v>
      </c>
      <c r="AT4573">
        <v>0</v>
      </c>
      <c r="AU4573">
        <v>0</v>
      </c>
      <c r="AV4573">
        <v>0</v>
      </c>
      <c r="AW4573">
        <v>0</v>
      </c>
      <c r="AX4573">
        <f t="shared" si="1074"/>
        <v>0</v>
      </c>
      <c r="AY4573">
        <v>0</v>
      </c>
      <c r="AZ4573">
        <v>0</v>
      </c>
      <c r="BA4573">
        <v>0</v>
      </c>
      <c r="BB4573">
        <v>0</v>
      </c>
      <c r="BC4573">
        <f t="shared" si="1075"/>
        <v>0</v>
      </c>
      <c r="BE4573" t="str">
        <f t="shared" si="1076"/>
        <v>LPS only</v>
      </c>
      <c r="BF4573">
        <f t="shared" si="1077"/>
        <v>1</v>
      </c>
      <c r="BG4573">
        <f t="shared" si="1078"/>
        <v>0</v>
      </c>
      <c r="BH4573">
        <f t="shared" si="1079"/>
        <v>0</v>
      </c>
    </row>
    <row r="4574" spans="1:60" x14ac:dyDescent="0.45">
      <c r="A4574" t="s">
        <v>18764</v>
      </c>
      <c r="B4574" t="s">
        <v>7201</v>
      </c>
      <c r="C4574">
        <v>380</v>
      </c>
      <c r="D4574" t="s">
        <v>7201</v>
      </c>
      <c r="E4574" t="s">
        <v>7201</v>
      </c>
      <c r="F4574" t="s">
        <v>7202</v>
      </c>
      <c r="G4574">
        <v>0.49231399999999997</v>
      </c>
      <c r="H4574">
        <v>0</v>
      </c>
      <c r="I4574" t="s">
        <v>80</v>
      </c>
      <c r="J4574" t="s">
        <v>57</v>
      </c>
      <c r="K4574" t="s">
        <v>676</v>
      </c>
      <c r="L4574" t="s">
        <v>18765</v>
      </c>
      <c r="M4574" t="s">
        <v>18766</v>
      </c>
      <c r="N4574">
        <v>6</v>
      </c>
      <c r="S4574" t="e">
        <f t="shared" si="1065"/>
        <v>#DIV/0!</v>
      </c>
      <c r="X4574" s="3" t="e">
        <f t="shared" si="1066"/>
        <v>#DIV/0!</v>
      </c>
      <c r="Y4574" t="e">
        <f t="shared" si="1067"/>
        <v>#DIV/0!</v>
      </c>
      <c r="AD4574" t="e">
        <f t="shared" si="1068"/>
        <v>#DIV/0!</v>
      </c>
      <c r="AI4574" t="e">
        <f t="shared" si="1069"/>
        <v>#DIV/0!</v>
      </c>
      <c r="AJ4574" t="e">
        <f t="shared" si="1070"/>
        <v>#DIV/0!</v>
      </c>
      <c r="AK4574" s="1" t="e">
        <f>IF(AND(OR(#REF!&gt;1.49,#REF!&lt; 0.67),#REF!&lt; 0.05),"TL regulate","none")</f>
        <v>#REF!</v>
      </c>
      <c r="AL4574" s="1" t="e">
        <f t="shared" si="1071"/>
        <v>#DIV/0!</v>
      </c>
      <c r="AM4574" s="1" t="e">
        <f t="shared" si="1072"/>
        <v>#DIV/0!</v>
      </c>
      <c r="AO4574">
        <v>0</v>
      </c>
      <c r="AP4574">
        <v>0</v>
      </c>
      <c r="AQ4574">
        <v>0</v>
      </c>
      <c r="AR4574">
        <v>0</v>
      </c>
      <c r="AS4574">
        <f t="shared" si="1073"/>
        <v>0</v>
      </c>
      <c r="AT4574">
        <v>0</v>
      </c>
      <c r="AU4574">
        <v>0</v>
      </c>
      <c r="AV4574">
        <v>0</v>
      </c>
      <c r="AW4574">
        <v>0</v>
      </c>
      <c r="AX4574">
        <f t="shared" si="1074"/>
        <v>0</v>
      </c>
      <c r="AY4574">
        <v>0</v>
      </c>
      <c r="AZ4574">
        <v>0</v>
      </c>
      <c r="BA4574">
        <v>0</v>
      </c>
      <c r="BB4574">
        <v>0</v>
      </c>
      <c r="BC4574">
        <f t="shared" si="1075"/>
        <v>0</v>
      </c>
      <c r="BE4574" t="str">
        <f t="shared" si="1076"/>
        <v>void</v>
      </c>
      <c r="BF4574">
        <f t="shared" si="1077"/>
        <v>0</v>
      </c>
      <c r="BG4574">
        <f t="shared" si="1078"/>
        <v>0</v>
      </c>
      <c r="BH4574">
        <f t="shared" si="1079"/>
        <v>0</v>
      </c>
    </row>
    <row r="4575" spans="1:60" x14ac:dyDescent="0.45">
      <c r="A4575" t="s">
        <v>18767</v>
      </c>
      <c r="B4575" t="s">
        <v>747</v>
      </c>
      <c r="C4575">
        <v>90</v>
      </c>
      <c r="D4575" t="s">
        <v>747</v>
      </c>
      <c r="E4575" t="s">
        <v>747</v>
      </c>
      <c r="F4575" t="s">
        <v>748</v>
      </c>
      <c r="G4575">
        <v>0.482045</v>
      </c>
      <c r="H4575">
        <v>0</v>
      </c>
      <c r="I4575" t="s">
        <v>80</v>
      </c>
      <c r="J4575" t="s">
        <v>18768</v>
      </c>
      <c r="K4575" t="s">
        <v>1106</v>
      </c>
      <c r="L4575" t="s">
        <v>18769</v>
      </c>
      <c r="M4575" t="s">
        <v>18770</v>
      </c>
      <c r="N4575">
        <v>4</v>
      </c>
      <c r="S4575" t="e">
        <f t="shared" si="1065"/>
        <v>#DIV/0!</v>
      </c>
      <c r="X4575" s="3" t="e">
        <f t="shared" si="1066"/>
        <v>#DIV/0!</v>
      </c>
      <c r="Y4575" t="e">
        <f t="shared" si="1067"/>
        <v>#DIV/0!</v>
      </c>
      <c r="AD4575" t="e">
        <f t="shared" si="1068"/>
        <v>#DIV/0!</v>
      </c>
      <c r="AI4575" t="e">
        <f t="shared" si="1069"/>
        <v>#DIV/0!</v>
      </c>
      <c r="AJ4575" t="e">
        <f t="shared" si="1070"/>
        <v>#DIV/0!</v>
      </c>
      <c r="AK4575" s="1" t="e">
        <f>IF(AND(OR(#REF!&gt;1.49,#REF!&lt; 0.67),#REF!&lt; 0.05),"TL regulate","none")</f>
        <v>#REF!</v>
      </c>
      <c r="AL4575" s="1" t="e">
        <f t="shared" si="1071"/>
        <v>#DIV/0!</v>
      </c>
      <c r="AM4575" s="1" t="e">
        <f t="shared" si="1072"/>
        <v>#DIV/0!</v>
      </c>
      <c r="AO4575">
        <v>0</v>
      </c>
      <c r="AP4575">
        <v>0</v>
      </c>
      <c r="AQ4575">
        <v>0</v>
      </c>
      <c r="AR4575">
        <v>0</v>
      </c>
      <c r="AS4575">
        <f t="shared" si="1073"/>
        <v>0</v>
      </c>
      <c r="AT4575">
        <v>0</v>
      </c>
      <c r="AU4575">
        <v>0</v>
      </c>
      <c r="AV4575">
        <v>0</v>
      </c>
      <c r="AW4575">
        <v>0</v>
      </c>
      <c r="AX4575">
        <f t="shared" si="1074"/>
        <v>0</v>
      </c>
      <c r="AY4575">
        <v>0</v>
      </c>
      <c r="AZ4575">
        <v>0</v>
      </c>
      <c r="BA4575">
        <v>0</v>
      </c>
      <c r="BB4575">
        <v>0</v>
      </c>
      <c r="BC4575">
        <f t="shared" si="1075"/>
        <v>0</v>
      </c>
      <c r="BE4575" t="str">
        <f t="shared" si="1076"/>
        <v>void</v>
      </c>
      <c r="BF4575">
        <f t="shared" si="1077"/>
        <v>0</v>
      </c>
      <c r="BG4575">
        <f t="shared" si="1078"/>
        <v>0</v>
      </c>
      <c r="BH4575">
        <f t="shared" si="1079"/>
        <v>0</v>
      </c>
    </row>
    <row r="4576" spans="1:60" x14ac:dyDescent="0.45">
      <c r="A4576" t="s">
        <v>18771</v>
      </c>
      <c r="B4576" t="s">
        <v>18772</v>
      </c>
      <c r="C4576" t="s">
        <v>13144</v>
      </c>
      <c r="D4576" t="s">
        <v>18773</v>
      </c>
      <c r="E4576" t="s">
        <v>18773</v>
      </c>
      <c r="F4576">
        <v>0</v>
      </c>
      <c r="G4576">
        <v>0.347912</v>
      </c>
      <c r="H4576">
        <v>0</v>
      </c>
      <c r="I4576" t="s">
        <v>56</v>
      </c>
      <c r="J4576" t="s">
        <v>57</v>
      </c>
      <c r="K4576" t="s">
        <v>141</v>
      </c>
      <c r="L4576" t="s">
        <v>18774</v>
      </c>
      <c r="M4576" t="s">
        <v>18775</v>
      </c>
      <c r="N4576">
        <v>17</v>
      </c>
      <c r="S4576" t="e">
        <f t="shared" si="1065"/>
        <v>#DIV/0!</v>
      </c>
      <c r="X4576" s="3" t="e">
        <f t="shared" si="1066"/>
        <v>#DIV/0!</v>
      </c>
      <c r="Y4576" t="e">
        <f t="shared" si="1067"/>
        <v>#DIV/0!</v>
      </c>
      <c r="AD4576" t="e">
        <f t="shared" si="1068"/>
        <v>#DIV/0!</v>
      </c>
      <c r="AI4576" t="e">
        <f t="shared" si="1069"/>
        <v>#DIV/0!</v>
      </c>
      <c r="AJ4576" t="e">
        <f t="shared" si="1070"/>
        <v>#DIV/0!</v>
      </c>
      <c r="AK4576" s="1" t="e">
        <f>IF(AND(OR(#REF!&gt;1.49,#REF!&lt; 0.67),#REF!&lt; 0.05),"TL regulate","none")</f>
        <v>#REF!</v>
      </c>
      <c r="AL4576" s="1" t="e">
        <f t="shared" si="1071"/>
        <v>#DIV/0!</v>
      </c>
      <c r="AM4576" s="1" t="e">
        <f t="shared" si="1072"/>
        <v>#DIV/0!</v>
      </c>
      <c r="AO4576">
        <v>0</v>
      </c>
      <c r="AP4576">
        <v>0</v>
      </c>
      <c r="AQ4576">
        <v>0</v>
      </c>
      <c r="AR4576">
        <v>0</v>
      </c>
      <c r="AS4576">
        <f t="shared" si="1073"/>
        <v>0</v>
      </c>
      <c r="AT4576">
        <v>0</v>
      </c>
      <c r="AU4576">
        <v>0</v>
      </c>
      <c r="AV4576">
        <v>0</v>
      </c>
      <c r="AW4576">
        <v>0</v>
      </c>
      <c r="AX4576">
        <f t="shared" si="1074"/>
        <v>0</v>
      </c>
      <c r="AY4576">
        <v>0</v>
      </c>
      <c r="AZ4576">
        <v>0</v>
      </c>
      <c r="BA4576">
        <v>0</v>
      </c>
      <c r="BB4576">
        <v>0</v>
      </c>
      <c r="BC4576">
        <f t="shared" si="1075"/>
        <v>0</v>
      </c>
      <c r="BE4576" t="str">
        <f t="shared" si="1076"/>
        <v>void</v>
      </c>
      <c r="BF4576">
        <f t="shared" si="1077"/>
        <v>0</v>
      </c>
      <c r="BG4576">
        <f t="shared" si="1078"/>
        <v>0</v>
      </c>
      <c r="BH4576">
        <f t="shared" si="1079"/>
        <v>0</v>
      </c>
    </row>
    <row r="4577" spans="1:60" x14ac:dyDescent="0.45">
      <c r="A4577" t="s">
        <v>18776</v>
      </c>
      <c r="B4577" t="s">
        <v>18772</v>
      </c>
      <c r="C4577" t="s">
        <v>13128</v>
      </c>
      <c r="D4577" t="s">
        <v>18773</v>
      </c>
      <c r="E4577" t="s">
        <v>18773</v>
      </c>
      <c r="F4577">
        <v>0</v>
      </c>
      <c r="G4577">
        <v>0.347912</v>
      </c>
      <c r="H4577">
        <v>0</v>
      </c>
      <c r="I4577" t="s">
        <v>56</v>
      </c>
      <c r="J4577" t="s">
        <v>63</v>
      </c>
      <c r="K4577" t="s">
        <v>64</v>
      </c>
      <c r="L4577" t="s">
        <v>18774</v>
      </c>
      <c r="M4577" t="s">
        <v>18775</v>
      </c>
      <c r="N4577">
        <v>18</v>
      </c>
      <c r="S4577" t="e">
        <f t="shared" si="1065"/>
        <v>#DIV/0!</v>
      </c>
      <c r="X4577" s="3" t="e">
        <f t="shared" si="1066"/>
        <v>#DIV/0!</v>
      </c>
      <c r="Y4577" t="e">
        <f t="shared" si="1067"/>
        <v>#DIV/0!</v>
      </c>
      <c r="AD4577" t="e">
        <f t="shared" si="1068"/>
        <v>#DIV/0!</v>
      </c>
      <c r="AI4577" t="e">
        <f t="shared" si="1069"/>
        <v>#DIV/0!</v>
      </c>
      <c r="AJ4577" t="e">
        <f t="shared" si="1070"/>
        <v>#DIV/0!</v>
      </c>
      <c r="AK4577" s="1" t="e">
        <f>IF(AND(OR(#REF!&gt;1.49,#REF!&lt; 0.67),#REF!&lt; 0.05),"TL regulate","none")</f>
        <v>#REF!</v>
      </c>
      <c r="AL4577" s="1" t="e">
        <f t="shared" si="1071"/>
        <v>#DIV/0!</v>
      </c>
      <c r="AM4577" s="1" t="e">
        <f t="shared" si="1072"/>
        <v>#DIV/0!</v>
      </c>
      <c r="AO4577">
        <v>0</v>
      </c>
      <c r="AP4577">
        <v>0</v>
      </c>
      <c r="AQ4577">
        <v>0</v>
      </c>
      <c r="AR4577">
        <v>0</v>
      </c>
      <c r="AS4577">
        <f t="shared" si="1073"/>
        <v>0</v>
      </c>
      <c r="AT4577">
        <v>0</v>
      </c>
      <c r="AU4577">
        <v>0</v>
      </c>
      <c r="AV4577">
        <v>0</v>
      </c>
      <c r="AW4577">
        <v>0</v>
      </c>
      <c r="AX4577">
        <f t="shared" si="1074"/>
        <v>0</v>
      </c>
      <c r="AY4577">
        <v>0</v>
      </c>
      <c r="AZ4577">
        <v>0</v>
      </c>
      <c r="BA4577">
        <v>0</v>
      </c>
      <c r="BB4577">
        <v>0</v>
      </c>
      <c r="BC4577">
        <f t="shared" si="1075"/>
        <v>0</v>
      </c>
      <c r="BE4577" t="str">
        <f t="shared" si="1076"/>
        <v>void</v>
      </c>
      <c r="BF4577">
        <f t="shared" si="1077"/>
        <v>0</v>
      </c>
      <c r="BG4577">
        <f t="shared" si="1078"/>
        <v>0</v>
      </c>
      <c r="BH4577">
        <f t="shared" si="1079"/>
        <v>0</v>
      </c>
    </row>
    <row r="4578" spans="1:60" x14ac:dyDescent="0.45">
      <c r="A4578" t="s">
        <v>18777</v>
      </c>
      <c r="B4578" t="s">
        <v>7609</v>
      </c>
      <c r="C4578">
        <v>401</v>
      </c>
      <c r="D4578" t="s">
        <v>7609</v>
      </c>
      <c r="E4578" t="s">
        <v>7609</v>
      </c>
      <c r="F4578" t="s">
        <v>18778</v>
      </c>
      <c r="G4578">
        <v>1</v>
      </c>
      <c r="H4578">
        <v>1</v>
      </c>
      <c r="I4578" t="s">
        <v>56</v>
      </c>
      <c r="J4578" t="s">
        <v>57</v>
      </c>
      <c r="K4578" t="s">
        <v>468</v>
      </c>
      <c r="L4578" t="s">
        <v>18779</v>
      </c>
      <c r="M4578" t="s">
        <v>18780</v>
      </c>
      <c r="N4578">
        <v>4</v>
      </c>
      <c r="S4578" t="e">
        <f t="shared" si="1065"/>
        <v>#DIV/0!</v>
      </c>
      <c r="X4578" s="3" t="e">
        <f t="shared" si="1066"/>
        <v>#DIV/0!</v>
      </c>
      <c r="Y4578" t="e">
        <f t="shared" si="1067"/>
        <v>#DIV/0!</v>
      </c>
      <c r="AD4578" t="e">
        <f t="shared" si="1068"/>
        <v>#DIV/0!</v>
      </c>
      <c r="AI4578" t="e">
        <f t="shared" si="1069"/>
        <v>#DIV/0!</v>
      </c>
      <c r="AJ4578" t="e">
        <f t="shared" si="1070"/>
        <v>#DIV/0!</v>
      </c>
      <c r="AK4578" s="1" t="e">
        <f>IF(AND(OR(#REF!&gt;1.49,#REF!&lt; 0.67),#REF!&lt; 0.05),"TL regulate","none")</f>
        <v>#REF!</v>
      </c>
      <c r="AL4578" s="1" t="e">
        <f t="shared" si="1071"/>
        <v>#DIV/0!</v>
      </c>
      <c r="AM4578" s="1" t="e">
        <f t="shared" si="1072"/>
        <v>#DIV/0!</v>
      </c>
      <c r="AO4578">
        <v>0</v>
      </c>
      <c r="AP4578">
        <v>0</v>
      </c>
      <c r="AQ4578">
        <v>0</v>
      </c>
      <c r="AR4578">
        <v>0</v>
      </c>
      <c r="AS4578">
        <f t="shared" si="1073"/>
        <v>0</v>
      </c>
      <c r="AT4578">
        <v>0</v>
      </c>
      <c r="AU4578">
        <v>0</v>
      </c>
      <c r="AV4578">
        <v>0</v>
      </c>
      <c r="AW4578">
        <v>0</v>
      </c>
      <c r="AX4578">
        <f t="shared" si="1074"/>
        <v>0</v>
      </c>
      <c r="AY4578">
        <v>0</v>
      </c>
      <c r="AZ4578">
        <v>0</v>
      </c>
      <c r="BA4578">
        <v>0</v>
      </c>
      <c r="BB4578">
        <v>0</v>
      </c>
      <c r="BC4578">
        <f t="shared" si="1075"/>
        <v>0</v>
      </c>
      <c r="BE4578" t="str">
        <f t="shared" si="1076"/>
        <v>void</v>
      </c>
      <c r="BF4578">
        <f t="shared" si="1077"/>
        <v>0</v>
      </c>
      <c r="BG4578">
        <f t="shared" si="1078"/>
        <v>0</v>
      </c>
      <c r="BH4578">
        <f t="shared" si="1079"/>
        <v>0</v>
      </c>
    </row>
    <row r="4579" spans="1:60" x14ac:dyDescent="0.45">
      <c r="A4579" t="s">
        <v>18781</v>
      </c>
      <c r="B4579" t="s">
        <v>18782</v>
      </c>
      <c r="C4579" t="s">
        <v>18783</v>
      </c>
      <c r="D4579" t="s">
        <v>18784</v>
      </c>
      <c r="E4579" t="s">
        <v>18784</v>
      </c>
      <c r="F4579" t="s">
        <v>18785</v>
      </c>
      <c r="G4579">
        <v>0.99963800000000003</v>
      </c>
      <c r="H4579">
        <v>1</v>
      </c>
      <c r="I4579" t="s">
        <v>56</v>
      </c>
      <c r="J4579" t="s">
        <v>57</v>
      </c>
      <c r="K4579" t="s">
        <v>90</v>
      </c>
      <c r="L4579" t="s">
        <v>18786</v>
      </c>
      <c r="M4579" t="s">
        <v>18787</v>
      </c>
      <c r="N4579">
        <v>19</v>
      </c>
      <c r="S4579" t="e">
        <f t="shared" si="1065"/>
        <v>#DIV/0!</v>
      </c>
      <c r="X4579" s="3" t="e">
        <f t="shared" si="1066"/>
        <v>#DIV/0!</v>
      </c>
      <c r="Y4579" t="e">
        <f t="shared" si="1067"/>
        <v>#DIV/0!</v>
      </c>
      <c r="AD4579" t="e">
        <f t="shared" si="1068"/>
        <v>#DIV/0!</v>
      </c>
      <c r="AI4579" t="e">
        <f t="shared" si="1069"/>
        <v>#DIV/0!</v>
      </c>
      <c r="AJ4579" t="e">
        <f t="shared" si="1070"/>
        <v>#DIV/0!</v>
      </c>
      <c r="AK4579" s="1" t="e">
        <f>IF(AND(OR(#REF!&gt;1.49,#REF!&lt; 0.67),#REF!&lt; 0.05),"TL regulate","none")</f>
        <v>#REF!</v>
      </c>
      <c r="AL4579" s="1" t="e">
        <f t="shared" si="1071"/>
        <v>#DIV/0!</v>
      </c>
      <c r="AM4579" s="1" t="e">
        <f t="shared" si="1072"/>
        <v>#DIV/0!</v>
      </c>
      <c r="AO4579">
        <v>34523000</v>
      </c>
      <c r="AP4579">
        <v>0</v>
      </c>
      <c r="AQ4579">
        <v>67588000</v>
      </c>
      <c r="AR4579">
        <v>0</v>
      </c>
      <c r="AS4579">
        <f t="shared" si="1073"/>
        <v>102111000</v>
      </c>
      <c r="AT4579">
        <v>0</v>
      </c>
      <c r="AU4579">
        <v>0</v>
      </c>
      <c r="AV4579">
        <v>60683000</v>
      </c>
      <c r="AW4579">
        <v>0</v>
      </c>
      <c r="AX4579">
        <f t="shared" si="1074"/>
        <v>60683000</v>
      </c>
      <c r="AY4579">
        <v>0</v>
      </c>
      <c r="AZ4579">
        <v>0</v>
      </c>
      <c r="BA4579">
        <v>44834000</v>
      </c>
      <c r="BB4579">
        <v>0</v>
      </c>
      <c r="BC4579">
        <f t="shared" si="1075"/>
        <v>44834000</v>
      </c>
      <c r="BE4579" t="str">
        <f t="shared" si="1076"/>
        <v>void</v>
      </c>
      <c r="BF4579">
        <f t="shared" si="1077"/>
        <v>2</v>
      </c>
      <c r="BG4579">
        <f t="shared" si="1078"/>
        <v>1</v>
      </c>
      <c r="BH4579">
        <f t="shared" si="1079"/>
        <v>1</v>
      </c>
    </row>
    <row r="4580" spans="1:60" x14ac:dyDescent="0.45">
      <c r="A4580" t="s">
        <v>18788</v>
      </c>
      <c r="B4580" t="s">
        <v>18789</v>
      </c>
      <c r="C4580" t="s">
        <v>3554</v>
      </c>
      <c r="D4580" t="s">
        <v>11521</v>
      </c>
      <c r="E4580" t="s">
        <v>11521</v>
      </c>
      <c r="F4580" t="s">
        <v>18790</v>
      </c>
      <c r="G4580">
        <v>0.98750599999999999</v>
      </c>
      <c r="H4580">
        <v>1</v>
      </c>
      <c r="I4580" t="s">
        <v>56</v>
      </c>
      <c r="J4580" t="s">
        <v>57</v>
      </c>
      <c r="K4580" t="s">
        <v>2313</v>
      </c>
      <c r="L4580" t="s">
        <v>18791</v>
      </c>
      <c r="M4580" t="s">
        <v>18792</v>
      </c>
      <c r="N4580">
        <v>9</v>
      </c>
      <c r="S4580" t="e">
        <f t="shared" si="1065"/>
        <v>#DIV/0!</v>
      </c>
      <c r="X4580" s="3" t="e">
        <f t="shared" si="1066"/>
        <v>#DIV/0!</v>
      </c>
      <c r="Y4580" t="e">
        <f t="shared" si="1067"/>
        <v>#DIV/0!</v>
      </c>
      <c r="AD4580" t="e">
        <f t="shared" si="1068"/>
        <v>#DIV/0!</v>
      </c>
      <c r="AI4580" t="e">
        <f t="shared" si="1069"/>
        <v>#DIV/0!</v>
      </c>
      <c r="AJ4580" t="e">
        <f t="shared" si="1070"/>
        <v>#DIV/0!</v>
      </c>
      <c r="AK4580" s="1" t="e">
        <f>IF(AND(OR(#REF!&gt;1.49,#REF!&lt; 0.67),#REF!&lt; 0.05),"TL regulate","none")</f>
        <v>#REF!</v>
      </c>
      <c r="AL4580" s="1" t="e">
        <f t="shared" si="1071"/>
        <v>#DIV/0!</v>
      </c>
      <c r="AM4580" s="1" t="e">
        <f t="shared" si="1072"/>
        <v>#DIV/0!</v>
      </c>
      <c r="AO4580">
        <v>0</v>
      </c>
      <c r="AP4580">
        <v>0</v>
      </c>
      <c r="AQ4580">
        <v>0</v>
      </c>
      <c r="AR4580">
        <v>0</v>
      </c>
      <c r="AS4580">
        <f t="shared" si="1073"/>
        <v>0</v>
      </c>
      <c r="AT4580">
        <v>0</v>
      </c>
      <c r="AU4580">
        <v>0</v>
      </c>
      <c r="AV4580">
        <v>0</v>
      </c>
      <c r="AW4580">
        <v>0</v>
      </c>
      <c r="AX4580">
        <f t="shared" si="1074"/>
        <v>0</v>
      </c>
      <c r="AY4580">
        <v>0</v>
      </c>
      <c r="AZ4580">
        <v>0</v>
      </c>
      <c r="BA4580">
        <v>0</v>
      </c>
      <c r="BB4580">
        <v>0</v>
      </c>
      <c r="BC4580">
        <f t="shared" si="1075"/>
        <v>0</v>
      </c>
      <c r="BE4580" t="str">
        <f t="shared" si="1076"/>
        <v>void</v>
      </c>
      <c r="BF4580">
        <f t="shared" si="1077"/>
        <v>0</v>
      </c>
      <c r="BG4580">
        <f t="shared" si="1078"/>
        <v>0</v>
      </c>
      <c r="BH4580">
        <f t="shared" si="1079"/>
        <v>0</v>
      </c>
    </row>
    <row r="4581" spans="1:60" x14ac:dyDescent="0.45">
      <c r="A4581" t="s">
        <v>18793</v>
      </c>
      <c r="B4581" t="s">
        <v>11519</v>
      </c>
      <c r="C4581" t="s">
        <v>18794</v>
      </c>
      <c r="D4581" t="s">
        <v>11521</v>
      </c>
      <c r="E4581" t="s">
        <v>11521</v>
      </c>
      <c r="F4581" t="s">
        <v>11522</v>
      </c>
      <c r="G4581">
        <v>0.66321399999999997</v>
      </c>
      <c r="H4581">
        <v>2</v>
      </c>
      <c r="I4581" t="s">
        <v>80</v>
      </c>
      <c r="J4581" t="s">
        <v>18795</v>
      </c>
      <c r="K4581" t="s">
        <v>329</v>
      </c>
      <c r="L4581" t="s">
        <v>18796</v>
      </c>
      <c r="M4581" t="s">
        <v>18797</v>
      </c>
      <c r="N4581">
        <v>3</v>
      </c>
      <c r="S4581" t="e">
        <f t="shared" si="1065"/>
        <v>#DIV/0!</v>
      </c>
      <c r="X4581" s="3" t="e">
        <f t="shared" si="1066"/>
        <v>#DIV/0!</v>
      </c>
      <c r="Y4581" t="e">
        <f t="shared" si="1067"/>
        <v>#DIV/0!</v>
      </c>
      <c r="AD4581" t="e">
        <f t="shared" si="1068"/>
        <v>#DIV/0!</v>
      </c>
      <c r="AI4581" t="e">
        <f t="shared" si="1069"/>
        <v>#DIV/0!</v>
      </c>
      <c r="AJ4581" t="e">
        <f t="shared" si="1070"/>
        <v>#DIV/0!</v>
      </c>
      <c r="AK4581" s="1" t="e">
        <f>IF(AND(OR(#REF!&gt;1.49,#REF!&lt; 0.67),#REF!&lt; 0.05),"TL regulate","none")</f>
        <v>#REF!</v>
      </c>
      <c r="AL4581" s="1" t="e">
        <f t="shared" si="1071"/>
        <v>#DIV/0!</v>
      </c>
      <c r="AM4581" s="1" t="e">
        <f t="shared" si="1072"/>
        <v>#DIV/0!</v>
      </c>
      <c r="AO4581">
        <v>0</v>
      </c>
      <c r="AP4581">
        <v>0</v>
      </c>
      <c r="AQ4581">
        <v>0</v>
      </c>
      <c r="AR4581">
        <v>0</v>
      </c>
      <c r="AS4581">
        <f t="shared" si="1073"/>
        <v>0</v>
      </c>
      <c r="AT4581">
        <v>0</v>
      </c>
      <c r="AU4581">
        <v>0</v>
      </c>
      <c r="AV4581">
        <v>0</v>
      </c>
      <c r="AW4581">
        <v>0</v>
      </c>
      <c r="AX4581">
        <f t="shared" si="1074"/>
        <v>0</v>
      </c>
      <c r="AY4581">
        <v>0</v>
      </c>
      <c r="AZ4581">
        <v>0</v>
      </c>
      <c r="BA4581">
        <v>0</v>
      </c>
      <c r="BB4581">
        <v>0</v>
      </c>
      <c r="BC4581">
        <f t="shared" si="1075"/>
        <v>0</v>
      </c>
      <c r="BE4581" t="str">
        <f t="shared" si="1076"/>
        <v>void</v>
      </c>
      <c r="BF4581">
        <f t="shared" si="1077"/>
        <v>0</v>
      </c>
      <c r="BG4581">
        <f t="shared" si="1078"/>
        <v>0</v>
      </c>
      <c r="BH4581">
        <f t="shared" si="1079"/>
        <v>0</v>
      </c>
    </row>
    <row r="4582" spans="1:60" x14ac:dyDescent="0.45">
      <c r="A4582" t="s">
        <v>18798</v>
      </c>
      <c r="B4582" t="s">
        <v>18799</v>
      </c>
      <c r="C4582" t="s">
        <v>18800</v>
      </c>
      <c r="D4582" t="s">
        <v>18801</v>
      </c>
      <c r="E4582" t="s">
        <v>18801</v>
      </c>
      <c r="F4582" t="s">
        <v>18802</v>
      </c>
      <c r="G4582">
        <v>1</v>
      </c>
      <c r="H4582">
        <v>1</v>
      </c>
      <c r="I4582" t="s">
        <v>56</v>
      </c>
      <c r="J4582" t="s">
        <v>57</v>
      </c>
      <c r="K4582" t="s">
        <v>180</v>
      </c>
      <c r="L4582" t="s">
        <v>18803</v>
      </c>
      <c r="M4582" t="s">
        <v>18804</v>
      </c>
      <c r="N4582">
        <v>3</v>
      </c>
      <c r="S4582" t="e">
        <f t="shared" si="1065"/>
        <v>#DIV/0!</v>
      </c>
      <c r="X4582" s="3" t="e">
        <f t="shared" si="1066"/>
        <v>#DIV/0!</v>
      </c>
      <c r="Y4582" t="e">
        <f t="shared" si="1067"/>
        <v>#DIV/0!</v>
      </c>
      <c r="AD4582" t="e">
        <f t="shared" si="1068"/>
        <v>#DIV/0!</v>
      </c>
      <c r="AI4582" t="e">
        <f t="shared" si="1069"/>
        <v>#DIV/0!</v>
      </c>
      <c r="AJ4582" t="e">
        <f t="shared" si="1070"/>
        <v>#DIV/0!</v>
      </c>
      <c r="AK4582" s="1" t="e">
        <f>IF(AND(OR(#REF!&gt;1.49,#REF!&lt; 0.67),#REF!&lt; 0.05),"TL regulate","none")</f>
        <v>#REF!</v>
      </c>
      <c r="AL4582" s="1" t="e">
        <f t="shared" si="1071"/>
        <v>#DIV/0!</v>
      </c>
      <c r="AM4582" s="1" t="e">
        <f t="shared" si="1072"/>
        <v>#DIV/0!</v>
      </c>
      <c r="AO4582">
        <v>0</v>
      </c>
      <c r="AP4582">
        <v>0</v>
      </c>
      <c r="AQ4582">
        <v>0</v>
      </c>
      <c r="AR4582">
        <v>0</v>
      </c>
      <c r="AS4582">
        <f t="shared" si="1073"/>
        <v>0</v>
      </c>
      <c r="AT4582">
        <v>0</v>
      </c>
      <c r="AU4582">
        <v>0</v>
      </c>
      <c r="AV4582">
        <v>4710900</v>
      </c>
      <c r="AW4582">
        <v>0</v>
      </c>
      <c r="AX4582">
        <f t="shared" si="1074"/>
        <v>4710900</v>
      </c>
      <c r="AY4582">
        <v>0</v>
      </c>
      <c r="AZ4582">
        <v>0</v>
      </c>
      <c r="BA4582">
        <v>5991400</v>
      </c>
      <c r="BB4582">
        <v>0</v>
      </c>
      <c r="BC4582">
        <f t="shared" si="1075"/>
        <v>5991400</v>
      </c>
      <c r="BE4582" t="str">
        <f t="shared" si="1076"/>
        <v>LPS repressed</v>
      </c>
      <c r="BF4582">
        <f t="shared" si="1077"/>
        <v>0</v>
      </c>
      <c r="BG4582">
        <f t="shared" si="1078"/>
        <v>1</v>
      </c>
      <c r="BH4582">
        <f t="shared" si="1079"/>
        <v>1</v>
      </c>
    </row>
    <row r="4583" spans="1:60" x14ac:dyDescent="0.45">
      <c r="A4583" t="s">
        <v>18805</v>
      </c>
      <c r="B4583" t="s">
        <v>2942</v>
      </c>
      <c r="C4583" t="s">
        <v>18806</v>
      </c>
      <c r="D4583" t="s">
        <v>2944</v>
      </c>
      <c r="E4583" t="s">
        <v>2944</v>
      </c>
      <c r="F4583" t="s">
        <v>2945</v>
      </c>
      <c r="G4583">
        <v>0.548176</v>
      </c>
      <c r="H4583">
        <v>1</v>
      </c>
      <c r="I4583" t="s">
        <v>56</v>
      </c>
      <c r="J4583" t="s">
        <v>57</v>
      </c>
      <c r="K4583" t="s">
        <v>1531</v>
      </c>
      <c r="L4583" t="s">
        <v>18807</v>
      </c>
      <c r="M4583" t="s">
        <v>18808</v>
      </c>
      <c r="N4583">
        <v>2</v>
      </c>
      <c r="S4583" t="e">
        <f t="shared" si="1065"/>
        <v>#DIV/0!</v>
      </c>
      <c r="X4583" s="3" t="e">
        <f t="shared" si="1066"/>
        <v>#DIV/0!</v>
      </c>
      <c r="Y4583" t="e">
        <f t="shared" si="1067"/>
        <v>#DIV/0!</v>
      </c>
      <c r="AD4583" t="e">
        <f t="shared" si="1068"/>
        <v>#DIV/0!</v>
      </c>
      <c r="AI4583" t="e">
        <f t="shared" si="1069"/>
        <v>#DIV/0!</v>
      </c>
      <c r="AJ4583" t="e">
        <f t="shared" si="1070"/>
        <v>#DIV/0!</v>
      </c>
      <c r="AK4583" s="1" t="e">
        <f>IF(AND(OR(#REF!&gt;1.49,#REF!&lt; 0.67),#REF!&lt; 0.05),"TL regulate","none")</f>
        <v>#REF!</v>
      </c>
      <c r="AL4583" s="1" t="e">
        <f t="shared" si="1071"/>
        <v>#DIV/0!</v>
      </c>
      <c r="AM4583" s="1" t="e">
        <f t="shared" si="1072"/>
        <v>#DIV/0!</v>
      </c>
      <c r="AO4583">
        <v>0</v>
      </c>
      <c r="AP4583">
        <v>0</v>
      </c>
      <c r="AQ4583">
        <v>0</v>
      </c>
      <c r="AR4583">
        <v>0</v>
      </c>
      <c r="AS4583">
        <f t="shared" si="1073"/>
        <v>0</v>
      </c>
      <c r="AT4583">
        <v>0</v>
      </c>
      <c r="AU4583">
        <v>0</v>
      </c>
      <c r="AV4583">
        <v>0</v>
      </c>
      <c r="AW4583">
        <v>0</v>
      </c>
      <c r="AX4583">
        <f t="shared" si="1074"/>
        <v>0</v>
      </c>
      <c r="AY4583">
        <v>0</v>
      </c>
      <c r="AZ4583">
        <v>0</v>
      </c>
      <c r="BA4583">
        <v>0</v>
      </c>
      <c r="BB4583">
        <v>12252000</v>
      </c>
      <c r="BC4583">
        <f t="shared" si="1075"/>
        <v>12252000</v>
      </c>
      <c r="BE4583" t="str">
        <f t="shared" si="1076"/>
        <v>Cel only</v>
      </c>
      <c r="BF4583">
        <f t="shared" si="1077"/>
        <v>0</v>
      </c>
      <c r="BG4583">
        <f t="shared" si="1078"/>
        <v>0</v>
      </c>
      <c r="BH4583">
        <f t="shared" si="1079"/>
        <v>1</v>
      </c>
    </row>
    <row r="4584" spans="1:60" x14ac:dyDescent="0.45">
      <c r="A4584" t="s">
        <v>18809</v>
      </c>
      <c r="B4584" t="s">
        <v>10791</v>
      </c>
      <c r="C4584" t="s">
        <v>2224</v>
      </c>
      <c r="D4584" t="s">
        <v>10792</v>
      </c>
      <c r="E4584" t="s">
        <v>10792</v>
      </c>
      <c r="F4584">
        <v>0</v>
      </c>
      <c r="G4584">
        <v>0.499836</v>
      </c>
      <c r="H4584">
        <v>0</v>
      </c>
      <c r="I4584" t="s">
        <v>56</v>
      </c>
      <c r="J4584" t="s">
        <v>57</v>
      </c>
      <c r="K4584" t="s">
        <v>329</v>
      </c>
      <c r="L4584" t="s">
        <v>18810</v>
      </c>
      <c r="M4584" t="s">
        <v>18811</v>
      </c>
      <c r="N4584">
        <v>3</v>
      </c>
      <c r="S4584" t="e">
        <f t="shared" si="1065"/>
        <v>#DIV/0!</v>
      </c>
      <c r="X4584" s="3" t="e">
        <f t="shared" si="1066"/>
        <v>#DIV/0!</v>
      </c>
      <c r="Y4584" t="e">
        <f t="shared" si="1067"/>
        <v>#DIV/0!</v>
      </c>
      <c r="AD4584" t="e">
        <f t="shared" si="1068"/>
        <v>#DIV/0!</v>
      </c>
      <c r="AI4584" t="e">
        <f t="shared" si="1069"/>
        <v>#DIV/0!</v>
      </c>
      <c r="AJ4584" t="e">
        <f t="shared" si="1070"/>
        <v>#DIV/0!</v>
      </c>
      <c r="AK4584" s="1" t="e">
        <f>IF(AND(OR(#REF!&gt;1.49,#REF!&lt; 0.67),#REF!&lt; 0.05),"TL regulate","none")</f>
        <v>#REF!</v>
      </c>
      <c r="AL4584" s="1" t="e">
        <f t="shared" si="1071"/>
        <v>#DIV/0!</v>
      </c>
      <c r="AM4584" s="1" t="e">
        <f t="shared" si="1072"/>
        <v>#DIV/0!</v>
      </c>
      <c r="AO4584">
        <v>0</v>
      </c>
      <c r="AP4584">
        <v>0</v>
      </c>
      <c r="AQ4584">
        <v>15432000</v>
      </c>
      <c r="AR4584">
        <v>0</v>
      </c>
      <c r="AS4584">
        <f t="shared" si="1073"/>
        <v>15432000</v>
      </c>
      <c r="AT4584">
        <v>0</v>
      </c>
      <c r="AU4584">
        <v>0</v>
      </c>
      <c r="AV4584">
        <v>0</v>
      </c>
      <c r="AW4584">
        <v>0</v>
      </c>
      <c r="AX4584">
        <f t="shared" si="1074"/>
        <v>0</v>
      </c>
      <c r="AY4584">
        <v>0</v>
      </c>
      <c r="AZ4584">
        <v>0</v>
      </c>
      <c r="BA4584">
        <v>0</v>
      </c>
      <c r="BB4584">
        <v>0</v>
      </c>
      <c r="BC4584">
        <f t="shared" si="1075"/>
        <v>0</v>
      </c>
      <c r="BE4584" t="str">
        <f t="shared" si="1076"/>
        <v>LPS only</v>
      </c>
      <c r="BF4584">
        <f t="shared" si="1077"/>
        <v>1</v>
      </c>
      <c r="BG4584">
        <f t="shared" si="1078"/>
        <v>0</v>
      </c>
      <c r="BH4584">
        <f t="shared" si="1079"/>
        <v>0</v>
      </c>
    </row>
    <row r="4585" spans="1:60" x14ac:dyDescent="0.45">
      <c r="A4585" t="s">
        <v>18812</v>
      </c>
      <c r="B4585" t="s">
        <v>10791</v>
      </c>
      <c r="C4585" t="s">
        <v>3077</v>
      </c>
      <c r="D4585" t="s">
        <v>10792</v>
      </c>
      <c r="E4585" t="s">
        <v>10792</v>
      </c>
      <c r="F4585" t="s">
        <v>10793</v>
      </c>
      <c r="G4585">
        <v>0.499836</v>
      </c>
      <c r="H4585">
        <v>0</v>
      </c>
      <c r="I4585" t="s">
        <v>56</v>
      </c>
      <c r="J4585" t="s">
        <v>57</v>
      </c>
      <c r="K4585" t="s">
        <v>1165</v>
      </c>
      <c r="L4585" t="s">
        <v>10794</v>
      </c>
      <c r="M4585" t="s">
        <v>10795</v>
      </c>
      <c r="N4585">
        <v>5</v>
      </c>
      <c r="S4585" t="e">
        <f t="shared" si="1065"/>
        <v>#DIV/0!</v>
      </c>
      <c r="X4585" s="3" t="e">
        <f t="shared" si="1066"/>
        <v>#DIV/0!</v>
      </c>
      <c r="Y4585" t="e">
        <f t="shared" si="1067"/>
        <v>#DIV/0!</v>
      </c>
      <c r="AD4585" t="e">
        <f t="shared" si="1068"/>
        <v>#DIV/0!</v>
      </c>
      <c r="AI4585" t="e">
        <f t="shared" si="1069"/>
        <v>#DIV/0!</v>
      </c>
      <c r="AJ4585" t="e">
        <f t="shared" si="1070"/>
        <v>#DIV/0!</v>
      </c>
      <c r="AK4585" s="1" t="e">
        <f>IF(AND(OR(#REF!&gt;1.49,#REF!&lt; 0.67),#REF!&lt; 0.05),"TL regulate","none")</f>
        <v>#REF!</v>
      </c>
      <c r="AL4585" s="1" t="e">
        <f t="shared" si="1071"/>
        <v>#DIV/0!</v>
      </c>
      <c r="AM4585" s="1" t="e">
        <f t="shared" si="1072"/>
        <v>#DIV/0!</v>
      </c>
      <c r="AO4585">
        <v>0</v>
      </c>
      <c r="AP4585">
        <v>0</v>
      </c>
      <c r="AQ4585">
        <v>0</v>
      </c>
      <c r="AR4585">
        <v>0</v>
      </c>
      <c r="AS4585">
        <f t="shared" si="1073"/>
        <v>0</v>
      </c>
      <c r="AT4585">
        <v>0</v>
      </c>
      <c r="AU4585">
        <v>0</v>
      </c>
      <c r="AV4585">
        <v>0</v>
      </c>
      <c r="AW4585">
        <v>0</v>
      </c>
      <c r="AX4585">
        <f t="shared" si="1074"/>
        <v>0</v>
      </c>
      <c r="AY4585">
        <v>0</v>
      </c>
      <c r="AZ4585">
        <v>0</v>
      </c>
      <c r="BA4585">
        <v>0</v>
      </c>
      <c r="BB4585">
        <v>0</v>
      </c>
      <c r="BC4585">
        <f t="shared" si="1075"/>
        <v>0</v>
      </c>
      <c r="BE4585" t="str">
        <f t="shared" si="1076"/>
        <v>void</v>
      </c>
      <c r="BF4585">
        <f t="shared" si="1077"/>
        <v>0</v>
      </c>
      <c r="BG4585">
        <f t="shared" si="1078"/>
        <v>0</v>
      </c>
      <c r="BH4585">
        <f t="shared" si="1079"/>
        <v>0</v>
      </c>
    </row>
    <row r="4586" spans="1:60" x14ac:dyDescent="0.45">
      <c r="A4586" t="s">
        <v>18813</v>
      </c>
      <c r="B4586" t="s">
        <v>18814</v>
      </c>
      <c r="C4586" t="s">
        <v>18815</v>
      </c>
      <c r="D4586" t="s">
        <v>18816</v>
      </c>
      <c r="E4586" t="s">
        <v>18816</v>
      </c>
      <c r="F4586" t="s">
        <v>18817</v>
      </c>
      <c r="G4586">
        <v>0.33333299999999999</v>
      </c>
      <c r="H4586">
        <v>0</v>
      </c>
      <c r="I4586" t="s">
        <v>56</v>
      </c>
      <c r="J4586" t="s">
        <v>57</v>
      </c>
      <c r="K4586" t="s">
        <v>257</v>
      </c>
      <c r="L4586" t="s">
        <v>18818</v>
      </c>
      <c r="M4586" t="s">
        <v>18819</v>
      </c>
      <c r="N4586">
        <v>3</v>
      </c>
      <c r="S4586" t="e">
        <f t="shared" si="1065"/>
        <v>#DIV/0!</v>
      </c>
      <c r="X4586" s="3" t="e">
        <f t="shared" si="1066"/>
        <v>#DIV/0!</v>
      </c>
      <c r="Y4586" t="e">
        <f t="shared" si="1067"/>
        <v>#DIV/0!</v>
      </c>
      <c r="AD4586" t="e">
        <f t="shared" si="1068"/>
        <v>#DIV/0!</v>
      </c>
      <c r="AI4586" t="e">
        <f t="shared" si="1069"/>
        <v>#DIV/0!</v>
      </c>
      <c r="AJ4586" t="e">
        <f t="shared" si="1070"/>
        <v>#DIV/0!</v>
      </c>
      <c r="AK4586" s="1" t="e">
        <f>IF(AND(OR(#REF!&gt;1.49,#REF!&lt; 0.67),#REF!&lt; 0.05),"TL regulate","none")</f>
        <v>#REF!</v>
      </c>
      <c r="AL4586" s="1" t="e">
        <f t="shared" si="1071"/>
        <v>#DIV/0!</v>
      </c>
      <c r="AM4586" s="1" t="e">
        <f t="shared" si="1072"/>
        <v>#DIV/0!</v>
      </c>
      <c r="AO4586">
        <v>0</v>
      </c>
      <c r="AP4586">
        <v>0</v>
      </c>
      <c r="AQ4586">
        <v>0</v>
      </c>
      <c r="AR4586">
        <v>0</v>
      </c>
      <c r="AS4586">
        <f t="shared" si="1073"/>
        <v>0</v>
      </c>
      <c r="AT4586">
        <v>0</v>
      </c>
      <c r="AU4586">
        <v>0</v>
      </c>
      <c r="AV4586">
        <v>0</v>
      </c>
      <c r="AW4586">
        <v>0</v>
      </c>
      <c r="AX4586">
        <f t="shared" si="1074"/>
        <v>0</v>
      </c>
      <c r="AY4586">
        <v>0</v>
      </c>
      <c r="AZ4586">
        <v>0</v>
      </c>
      <c r="BA4586">
        <v>0</v>
      </c>
      <c r="BB4586">
        <v>0</v>
      </c>
      <c r="BC4586">
        <f t="shared" si="1075"/>
        <v>0</v>
      </c>
      <c r="BE4586" t="str">
        <f t="shared" si="1076"/>
        <v>void</v>
      </c>
      <c r="BF4586">
        <f t="shared" si="1077"/>
        <v>0</v>
      </c>
      <c r="BG4586">
        <f t="shared" si="1078"/>
        <v>0</v>
      </c>
      <c r="BH4586">
        <f t="shared" si="1079"/>
        <v>0</v>
      </c>
    </row>
    <row r="4587" spans="1:60" x14ac:dyDescent="0.45">
      <c r="A4587" t="s">
        <v>18820</v>
      </c>
      <c r="B4587" t="s">
        <v>7751</v>
      </c>
      <c r="C4587" t="s">
        <v>18821</v>
      </c>
      <c r="D4587" t="s">
        <v>7753</v>
      </c>
      <c r="E4587" t="s">
        <v>7753</v>
      </c>
      <c r="F4587" t="s">
        <v>7754</v>
      </c>
      <c r="G4587">
        <v>0.33274900000000002</v>
      </c>
      <c r="H4587">
        <v>0</v>
      </c>
      <c r="I4587" t="s">
        <v>56</v>
      </c>
      <c r="J4587" t="s">
        <v>57</v>
      </c>
      <c r="K4587" t="s">
        <v>153</v>
      </c>
      <c r="L4587" t="s">
        <v>18822</v>
      </c>
      <c r="M4587" t="s">
        <v>18823</v>
      </c>
      <c r="N4587">
        <v>1</v>
      </c>
      <c r="S4587" t="e">
        <f t="shared" si="1065"/>
        <v>#DIV/0!</v>
      </c>
      <c r="X4587" s="3" t="e">
        <f t="shared" si="1066"/>
        <v>#DIV/0!</v>
      </c>
      <c r="Y4587" t="e">
        <f t="shared" si="1067"/>
        <v>#DIV/0!</v>
      </c>
      <c r="AD4587" t="e">
        <f t="shared" si="1068"/>
        <v>#DIV/0!</v>
      </c>
      <c r="AI4587" t="e">
        <f t="shared" si="1069"/>
        <v>#DIV/0!</v>
      </c>
      <c r="AJ4587" t="e">
        <f t="shared" si="1070"/>
        <v>#DIV/0!</v>
      </c>
      <c r="AK4587" s="1" t="e">
        <f>IF(AND(OR(#REF!&gt;1.49,#REF!&lt; 0.67),#REF!&lt; 0.05),"TL regulate","none")</f>
        <v>#REF!</v>
      </c>
      <c r="AL4587" s="1" t="e">
        <f t="shared" si="1071"/>
        <v>#DIV/0!</v>
      </c>
      <c r="AM4587" s="1" t="e">
        <f t="shared" si="1072"/>
        <v>#DIV/0!</v>
      </c>
      <c r="AO4587">
        <v>0</v>
      </c>
      <c r="AP4587">
        <v>0</v>
      </c>
      <c r="AQ4587">
        <v>0</v>
      </c>
      <c r="AR4587">
        <v>0</v>
      </c>
      <c r="AS4587">
        <f t="shared" si="1073"/>
        <v>0</v>
      </c>
      <c r="AT4587">
        <v>0</v>
      </c>
      <c r="AU4587">
        <v>0</v>
      </c>
      <c r="AV4587">
        <v>0</v>
      </c>
      <c r="AW4587">
        <v>0</v>
      </c>
      <c r="AX4587">
        <f t="shared" si="1074"/>
        <v>0</v>
      </c>
      <c r="AY4587">
        <v>0</v>
      </c>
      <c r="AZ4587">
        <v>0</v>
      </c>
      <c r="BA4587">
        <v>0</v>
      </c>
      <c r="BB4587">
        <v>0</v>
      </c>
      <c r="BC4587">
        <f t="shared" si="1075"/>
        <v>0</v>
      </c>
      <c r="BE4587" t="str">
        <f t="shared" si="1076"/>
        <v>void</v>
      </c>
      <c r="BF4587">
        <f t="shared" si="1077"/>
        <v>0</v>
      </c>
      <c r="BG4587">
        <f t="shared" si="1078"/>
        <v>0</v>
      </c>
      <c r="BH4587">
        <f t="shared" si="1079"/>
        <v>0</v>
      </c>
    </row>
    <row r="4588" spans="1:60" x14ac:dyDescent="0.45">
      <c r="A4588" t="s">
        <v>18824</v>
      </c>
      <c r="B4588" t="s">
        <v>18825</v>
      </c>
      <c r="C4588" t="s">
        <v>18826</v>
      </c>
      <c r="D4588" t="s">
        <v>18827</v>
      </c>
      <c r="E4588" t="s">
        <v>18827</v>
      </c>
      <c r="F4588" t="s">
        <v>18828</v>
      </c>
      <c r="G4588">
        <v>0.84362800000000004</v>
      </c>
      <c r="H4588">
        <v>1</v>
      </c>
      <c r="I4588" t="s">
        <v>56</v>
      </c>
      <c r="J4588" t="s">
        <v>57</v>
      </c>
      <c r="K4588" t="s">
        <v>1580</v>
      </c>
      <c r="L4588" t="s">
        <v>18829</v>
      </c>
      <c r="M4588" t="s">
        <v>18830</v>
      </c>
      <c r="N4588">
        <v>10</v>
      </c>
      <c r="S4588" t="e">
        <f t="shared" si="1065"/>
        <v>#DIV/0!</v>
      </c>
      <c r="X4588" s="3" t="e">
        <f t="shared" si="1066"/>
        <v>#DIV/0!</v>
      </c>
      <c r="Y4588" t="e">
        <f t="shared" si="1067"/>
        <v>#DIV/0!</v>
      </c>
      <c r="AD4588" t="e">
        <f t="shared" si="1068"/>
        <v>#DIV/0!</v>
      </c>
      <c r="AI4588" t="e">
        <f t="shared" si="1069"/>
        <v>#DIV/0!</v>
      </c>
      <c r="AJ4588" t="e">
        <f t="shared" si="1070"/>
        <v>#DIV/0!</v>
      </c>
      <c r="AK4588" s="1" t="e">
        <f>IF(AND(OR(#REF!&gt;1.49,#REF!&lt; 0.67),#REF!&lt; 0.05),"TL regulate","none")</f>
        <v>#REF!</v>
      </c>
      <c r="AL4588" s="1" t="e">
        <f t="shared" si="1071"/>
        <v>#DIV/0!</v>
      </c>
      <c r="AM4588" s="1" t="e">
        <f t="shared" si="1072"/>
        <v>#DIV/0!</v>
      </c>
      <c r="AO4588">
        <v>0</v>
      </c>
      <c r="AP4588">
        <v>0</v>
      </c>
      <c r="AQ4588">
        <v>0</v>
      </c>
      <c r="AR4588">
        <v>0</v>
      </c>
      <c r="AS4588">
        <f t="shared" si="1073"/>
        <v>0</v>
      </c>
      <c r="AT4588">
        <v>0</v>
      </c>
      <c r="AU4588">
        <v>0</v>
      </c>
      <c r="AV4588">
        <v>0</v>
      </c>
      <c r="AW4588">
        <v>8028000</v>
      </c>
      <c r="AX4588">
        <f t="shared" si="1074"/>
        <v>8028000</v>
      </c>
      <c r="AY4588">
        <v>0</v>
      </c>
      <c r="AZ4588">
        <v>0</v>
      </c>
      <c r="BA4588">
        <v>0</v>
      </c>
      <c r="BB4588">
        <v>0</v>
      </c>
      <c r="BC4588">
        <f t="shared" si="1075"/>
        <v>0</v>
      </c>
      <c r="BE4588" t="str">
        <f t="shared" si="1076"/>
        <v>TL only</v>
      </c>
      <c r="BF4588">
        <f t="shared" si="1077"/>
        <v>0</v>
      </c>
      <c r="BG4588">
        <f t="shared" si="1078"/>
        <v>1</v>
      </c>
      <c r="BH4588">
        <f t="shared" si="1079"/>
        <v>0</v>
      </c>
    </row>
    <row r="4589" spans="1:60" x14ac:dyDescent="0.45">
      <c r="A4589" t="s">
        <v>18831</v>
      </c>
      <c r="B4589" t="s">
        <v>7530</v>
      </c>
      <c r="C4589" t="s">
        <v>4212</v>
      </c>
      <c r="D4589" t="s">
        <v>7532</v>
      </c>
      <c r="E4589" t="s">
        <v>7532</v>
      </c>
      <c r="F4589" t="s">
        <v>7533</v>
      </c>
      <c r="G4589">
        <v>0.49914599999999998</v>
      </c>
      <c r="H4589">
        <v>0</v>
      </c>
      <c r="I4589" t="s">
        <v>56</v>
      </c>
      <c r="J4589" t="s">
        <v>63</v>
      </c>
      <c r="K4589" t="s">
        <v>64</v>
      </c>
      <c r="L4589" t="s">
        <v>18832</v>
      </c>
      <c r="M4589" t="s">
        <v>18833</v>
      </c>
      <c r="N4589">
        <v>10</v>
      </c>
      <c r="S4589" t="e">
        <f t="shared" si="1065"/>
        <v>#DIV/0!</v>
      </c>
      <c r="X4589" s="3" t="e">
        <f t="shared" si="1066"/>
        <v>#DIV/0!</v>
      </c>
      <c r="Y4589" t="e">
        <f t="shared" si="1067"/>
        <v>#DIV/0!</v>
      </c>
      <c r="AD4589" t="e">
        <f t="shared" si="1068"/>
        <v>#DIV/0!</v>
      </c>
      <c r="AI4589" t="e">
        <f t="shared" si="1069"/>
        <v>#DIV/0!</v>
      </c>
      <c r="AJ4589" t="e">
        <f t="shared" si="1070"/>
        <v>#DIV/0!</v>
      </c>
      <c r="AK4589" s="1" t="e">
        <f>IF(AND(OR(#REF!&gt;1.49,#REF!&lt; 0.67),#REF!&lt; 0.05),"TL regulate","none")</f>
        <v>#REF!</v>
      </c>
      <c r="AL4589" s="1" t="e">
        <f t="shared" si="1071"/>
        <v>#DIV/0!</v>
      </c>
      <c r="AM4589" s="1" t="e">
        <f t="shared" si="1072"/>
        <v>#DIV/0!</v>
      </c>
      <c r="AO4589">
        <v>0</v>
      </c>
      <c r="AP4589">
        <v>0</v>
      </c>
      <c r="AQ4589">
        <v>0</v>
      </c>
      <c r="AR4589">
        <v>0</v>
      </c>
      <c r="AS4589">
        <f t="shared" si="1073"/>
        <v>0</v>
      </c>
      <c r="AT4589">
        <v>0</v>
      </c>
      <c r="AU4589">
        <v>0</v>
      </c>
      <c r="AV4589">
        <v>0</v>
      </c>
      <c r="AW4589">
        <v>0</v>
      </c>
      <c r="AX4589">
        <f t="shared" si="1074"/>
        <v>0</v>
      </c>
      <c r="AY4589">
        <v>0</v>
      </c>
      <c r="AZ4589">
        <v>0</v>
      </c>
      <c r="BA4589">
        <v>0</v>
      </c>
      <c r="BB4589">
        <v>0</v>
      </c>
      <c r="BC4589">
        <f t="shared" si="1075"/>
        <v>0</v>
      </c>
      <c r="BE4589" t="str">
        <f t="shared" si="1076"/>
        <v>void</v>
      </c>
      <c r="BF4589">
        <f t="shared" si="1077"/>
        <v>0</v>
      </c>
      <c r="BG4589">
        <f t="shared" si="1078"/>
        <v>0</v>
      </c>
      <c r="BH4589">
        <f t="shared" si="1079"/>
        <v>0</v>
      </c>
    </row>
    <row r="4590" spans="1:60" x14ac:dyDescent="0.45">
      <c r="A4590" t="s">
        <v>18834</v>
      </c>
      <c r="B4590" t="s">
        <v>10112</v>
      </c>
      <c r="C4590" t="s">
        <v>18835</v>
      </c>
      <c r="D4590" t="s">
        <v>10114</v>
      </c>
      <c r="E4590" t="s">
        <v>10114</v>
      </c>
      <c r="F4590" t="s">
        <v>10115</v>
      </c>
      <c r="G4590">
        <v>0.482875</v>
      </c>
      <c r="H4590">
        <v>0</v>
      </c>
      <c r="I4590" t="s">
        <v>56</v>
      </c>
      <c r="J4590" t="s">
        <v>63</v>
      </c>
      <c r="K4590" t="s">
        <v>64</v>
      </c>
      <c r="L4590" t="s">
        <v>18836</v>
      </c>
      <c r="M4590" t="s">
        <v>18837</v>
      </c>
      <c r="N4590">
        <v>4</v>
      </c>
      <c r="S4590" t="e">
        <f t="shared" si="1065"/>
        <v>#DIV/0!</v>
      </c>
      <c r="X4590" s="3" t="e">
        <f t="shared" si="1066"/>
        <v>#DIV/0!</v>
      </c>
      <c r="Y4590" t="e">
        <f t="shared" si="1067"/>
        <v>#DIV/0!</v>
      </c>
      <c r="AD4590" t="e">
        <f t="shared" si="1068"/>
        <v>#DIV/0!</v>
      </c>
      <c r="AI4590" t="e">
        <f t="shared" si="1069"/>
        <v>#DIV/0!</v>
      </c>
      <c r="AJ4590" t="e">
        <f t="shared" si="1070"/>
        <v>#DIV/0!</v>
      </c>
      <c r="AK4590" s="1" t="e">
        <f>IF(AND(OR(#REF!&gt;1.49,#REF!&lt; 0.67),#REF!&lt; 0.05),"TL regulate","none")</f>
        <v>#REF!</v>
      </c>
      <c r="AL4590" s="1" t="e">
        <f t="shared" si="1071"/>
        <v>#DIV/0!</v>
      </c>
      <c r="AM4590" s="1" t="e">
        <f t="shared" si="1072"/>
        <v>#DIV/0!</v>
      </c>
      <c r="AO4590">
        <v>0</v>
      </c>
      <c r="AP4590">
        <v>0</v>
      </c>
      <c r="AQ4590">
        <v>0</v>
      </c>
      <c r="AR4590">
        <v>0</v>
      </c>
      <c r="AS4590">
        <f t="shared" si="1073"/>
        <v>0</v>
      </c>
      <c r="AT4590">
        <v>0</v>
      </c>
      <c r="AU4590">
        <v>0</v>
      </c>
      <c r="AV4590">
        <v>0</v>
      </c>
      <c r="AW4590">
        <v>0</v>
      </c>
      <c r="AX4590">
        <f t="shared" si="1074"/>
        <v>0</v>
      </c>
      <c r="AY4590">
        <v>0</v>
      </c>
      <c r="AZ4590">
        <v>0</v>
      </c>
      <c r="BA4590">
        <v>0</v>
      </c>
      <c r="BB4590">
        <v>0</v>
      </c>
      <c r="BC4590">
        <f t="shared" si="1075"/>
        <v>0</v>
      </c>
      <c r="BE4590" t="str">
        <f t="shared" si="1076"/>
        <v>void</v>
      </c>
      <c r="BF4590">
        <f t="shared" si="1077"/>
        <v>0</v>
      </c>
      <c r="BG4590">
        <f t="shared" si="1078"/>
        <v>0</v>
      </c>
      <c r="BH4590">
        <f t="shared" si="1079"/>
        <v>0</v>
      </c>
    </row>
    <row r="4591" spans="1:60" x14ac:dyDescent="0.45">
      <c r="A4591" t="s">
        <v>18838</v>
      </c>
      <c r="B4591" t="s">
        <v>18839</v>
      </c>
      <c r="C4591" t="s">
        <v>18371</v>
      </c>
      <c r="D4591" t="s">
        <v>18840</v>
      </c>
      <c r="E4591" t="s">
        <v>18840</v>
      </c>
      <c r="F4591" t="s">
        <v>18841</v>
      </c>
      <c r="G4591">
        <v>0.99467499999999998</v>
      </c>
      <c r="H4591">
        <v>1</v>
      </c>
      <c r="I4591" t="s">
        <v>56</v>
      </c>
      <c r="J4591" t="s">
        <v>57</v>
      </c>
      <c r="K4591" t="s">
        <v>628</v>
      </c>
      <c r="L4591" t="s">
        <v>18842</v>
      </c>
      <c r="M4591" t="s">
        <v>18843</v>
      </c>
      <c r="N4591">
        <v>10</v>
      </c>
      <c r="S4591" t="e">
        <f t="shared" si="1065"/>
        <v>#DIV/0!</v>
      </c>
      <c r="X4591" s="3" t="e">
        <f t="shared" si="1066"/>
        <v>#DIV/0!</v>
      </c>
      <c r="Y4591" t="e">
        <f t="shared" si="1067"/>
        <v>#DIV/0!</v>
      </c>
      <c r="AD4591" t="e">
        <f t="shared" si="1068"/>
        <v>#DIV/0!</v>
      </c>
      <c r="AI4591" t="e">
        <f t="shared" si="1069"/>
        <v>#DIV/0!</v>
      </c>
      <c r="AJ4591" t="e">
        <f t="shared" si="1070"/>
        <v>#DIV/0!</v>
      </c>
      <c r="AK4591" s="1" t="e">
        <f>IF(AND(OR(#REF!&gt;1.49,#REF!&lt; 0.67),#REF!&lt; 0.05),"TL regulate","none")</f>
        <v>#REF!</v>
      </c>
      <c r="AL4591" s="1" t="e">
        <f t="shared" si="1071"/>
        <v>#DIV/0!</v>
      </c>
      <c r="AM4591" s="1" t="e">
        <f t="shared" si="1072"/>
        <v>#DIV/0!</v>
      </c>
      <c r="AO4591">
        <v>0</v>
      </c>
      <c r="AP4591">
        <v>0</v>
      </c>
      <c r="AQ4591">
        <v>0</v>
      </c>
      <c r="AR4591">
        <v>0</v>
      </c>
      <c r="AS4591">
        <f t="shared" si="1073"/>
        <v>0</v>
      </c>
      <c r="AT4591">
        <v>0</v>
      </c>
      <c r="AU4591">
        <v>0</v>
      </c>
      <c r="AV4591">
        <v>0</v>
      </c>
      <c r="AW4591">
        <v>0</v>
      </c>
      <c r="AX4591">
        <f t="shared" si="1074"/>
        <v>0</v>
      </c>
      <c r="AY4591">
        <v>0</v>
      </c>
      <c r="AZ4591">
        <v>0</v>
      </c>
      <c r="BA4591">
        <v>9111400</v>
      </c>
      <c r="BB4591">
        <v>0</v>
      </c>
      <c r="BC4591">
        <f t="shared" si="1075"/>
        <v>9111400</v>
      </c>
      <c r="BE4591" t="str">
        <f t="shared" si="1076"/>
        <v>Cel only</v>
      </c>
      <c r="BF4591">
        <f t="shared" si="1077"/>
        <v>0</v>
      </c>
      <c r="BG4591">
        <f t="shared" si="1078"/>
        <v>0</v>
      </c>
      <c r="BH4591">
        <f t="shared" si="1079"/>
        <v>1</v>
      </c>
    </row>
    <row r="4592" spans="1:60" x14ac:dyDescent="0.45">
      <c r="A4592" t="s">
        <v>18844</v>
      </c>
      <c r="B4592" t="s">
        <v>5535</v>
      </c>
      <c r="C4592" t="s">
        <v>18845</v>
      </c>
      <c r="D4592" t="s">
        <v>5537</v>
      </c>
      <c r="E4592" t="s">
        <v>5537</v>
      </c>
      <c r="F4592">
        <v>0</v>
      </c>
      <c r="G4592">
        <v>0.30664000000000002</v>
      </c>
      <c r="H4592">
        <v>0</v>
      </c>
      <c r="I4592" t="s">
        <v>56</v>
      </c>
      <c r="J4592" t="s">
        <v>1225</v>
      </c>
      <c r="K4592" t="s">
        <v>1331</v>
      </c>
      <c r="L4592" t="s">
        <v>18846</v>
      </c>
      <c r="M4592" t="s">
        <v>18847</v>
      </c>
      <c r="N4592">
        <v>11</v>
      </c>
      <c r="S4592" t="e">
        <f t="shared" si="1065"/>
        <v>#DIV/0!</v>
      </c>
      <c r="X4592" s="3" t="e">
        <f t="shared" si="1066"/>
        <v>#DIV/0!</v>
      </c>
      <c r="Y4592" t="e">
        <f t="shared" si="1067"/>
        <v>#DIV/0!</v>
      </c>
      <c r="AD4592" t="e">
        <f t="shared" si="1068"/>
        <v>#DIV/0!</v>
      </c>
      <c r="AI4592" t="e">
        <f t="shared" si="1069"/>
        <v>#DIV/0!</v>
      </c>
      <c r="AJ4592" t="e">
        <f t="shared" si="1070"/>
        <v>#DIV/0!</v>
      </c>
      <c r="AK4592" s="1" t="e">
        <f>IF(AND(OR(#REF!&gt;1.49,#REF!&lt; 0.67),#REF!&lt; 0.05),"TL regulate","none")</f>
        <v>#REF!</v>
      </c>
      <c r="AL4592" s="1" t="e">
        <f t="shared" si="1071"/>
        <v>#DIV/0!</v>
      </c>
      <c r="AM4592" s="1" t="e">
        <f t="shared" si="1072"/>
        <v>#DIV/0!</v>
      </c>
      <c r="AO4592">
        <v>0</v>
      </c>
      <c r="AP4592">
        <v>0</v>
      </c>
      <c r="AQ4592">
        <v>0</v>
      </c>
      <c r="AR4592">
        <v>0</v>
      </c>
      <c r="AS4592">
        <f t="shared" si="1073"/>
        <v>0</v>
      </c>
      <c r="AT4592">
        <v>0</v>
      </c>
      <c r="AU4592">
        <v>0</v>
      </c>
      <c r="AV4592">
        <v>0</v>
      </c>
      <c r="AW4592">
        <v>0</v>
      </c>
      <c r="AX4592">
        <f t="shared" si="1074"/>
        <v>0</v>
      </c>
      <c r="AY4592">
        <v>0</v>
      </c>
      <c r="AZ4592">
        <v>0</v>
      </c>
      <c r="BA4592">
        <v>0</v>
      </c>
      <c r="BB4592">
        <v>0</v>
      </c>
      <c r="BC4592">
        <f t="shared" si="1075"/>
        <v>0</v>
      </c>
      <c r="BE4592" t="str">
        <f t="shared" si="1076"/>
        <v>void</v>
      </c>
      <c r="BF4592">
        <f t="shared" si="1077"/>
        <v>0</v>
      </c>
      <c r="BG4592">
        <f t="shared" si="1078"/>
        <v>0</v>
      </c>
      <c r="BH4592">
        <f t="shared" si="1079"/>
        <v>0</v>
      </c>
    </row>
    <row r="4593" spans="1:60" x14ac:dyDescent="0.45">
      <c r="A4593" t="s">
        <v>18848</v>
      </c>
      <c r="B4593" t="s">
        <v>5535</v>
      </c>
      <c r="C4593" t="s">
        <v>18849</v>
      </c>
      <c r="D4593" t="s">
        <v>5537</v>
      </c>
      <c r="E4593" t="s">
        <v>5537</v>
      </c>
      <c r="F4593">
        <v>0</v>
      </c>
      <c r="G4593">
        <v>0.30664000000000002</v>
      </c>
      <c r="H4593">
        <v>0</v>
      </c>
      <c r="I4593" t="s">
        <v>56</v>
      </c>
      <c r="J4593" t="s">
        <v>1522</v>
      </c>
      <c r="K4593" t="s">
        <v>11952</v>
      </c>
      <c r="L4593" t="s">
        <v>18846</v>
      </c>
      <c r="M4593" t="s">
        <v>18847</v>
      </c>
      <c r="N4593">
        <v>14</v>
      </c>
      <c r="S4593" t="e">
        <f t="shared" si="1065"/>
        <v>#DIV/0!</v>
      </c>
      <c r="X4593" s="3" t="e">
        <f t="shared" si="1066"/>
        <v>#DIV/0!</v>
      </c>
      <c r="Y4593" t="e">
        <f t="shared" si="1067"/>
        <v>#DIV/0!</v>
      </c>
      <c r="AD4593" t="e">
        <f t="shared" si="1068"/>
        <v>#DIV/0!</v>
      </c>
      <c r="AI4593" t="e">
        <f t="shared" si="1069"/>
        <v>#DIV/0!</v>
      </c>
      <c r="AJ4593" t="e">
        <f t="shared" si="1070"/>
        <v>#DIV/0!</v>
      </c>
      <c r="AK4593" s="1" t="e">
        <f>IF(AND(OR(#REF!&gt;1.49,#REF!&lt; 0.67),#REF!&lt; 0.05),"TL regulate","none")</f>
        <v>#REF!</v>
      </c>
      <c r="AL4593" s="1" t="e">
        <f t="shared" si="1071"/>
        <v>#DIV/0!</v>
      </c>
      <c r="AM4593" s="1" t="e">
        <f t="shared" si="1072"/>
        <v>#DIV/0!</v>
      </c>
      <c r="AO4593">
        <v>0</v>
      </c>
      <c r="AP4593">
        <v>0</v>
      </c>
      <c r="AQ4593">
        <v>0</v>
      </c>
      <c r="AR4593">
        <v>0</v>
      </c>
      <c r="AS4593">
        <f t="shared" si="1073"/>
        <v>0</v>
      </c>
      <c r="AT4593">
        <v>0</v>
      </c>
      <c r="AU4593">
        <v>0</v>
      </c>
      <c r="AV4593">
        <v>0</v>
      </c>
      <c r="AW4593">
        <v>0</v>
      </c>
      <c r="AX4593">
        <f t="shared" si="1074"/>
        <v>0</v>
      </c>
      <c r="AY4593">
        <v>0</v>
      </c>
      <c r="AZ4593">
        <v>0</v>
      </c>
      <c r="BA4593">
        <v>0</v>
      </c>
      <c r="BB4593">
        <v>0</v>
      </c>
      <c r="BC4593">
        <f t="shared" si="1075"/>
        <v>0</v>
      </c>
      <c r="BE4593" t="str">
        <f t="shared" si="1076"/>
        <v>void</v>
      </c>
      <c r="BF4593">
        <f t="shared" si="1077"/>
        <v>0</v>
      </c>
      <c r="BG4593">
        <f t="shared" si="1078"/>
        <v>0</v>
      </c>
      <c r="BH4593">
        <f t="shared" si="1079"/>
        <v>0</v>
      </c>
    </row>
    <row r="4594" spans="1:60" x14ac:dyDescent="0.45">
      <c r="A4594" t="s">
        <v>18850</v>
      </c>
      <c r="B4594" t="s">
        <v>5535</v>
      </c>
      <c r="C4594" t="s">
        <v>18851</v>
      </c>
      <c r="D4594" t="s">
        <v>5537</v>
      </c>
      <c r="E4594" t="s">
        <v>5537</v>
      </c>
      <c r="F4594" t="s">
        <v>5992</v>
      </c>
      <c r="G4594">
        <v>0.97162199999999999</v>
      </c>
      <c r="H4594">
        <v>1</v>
      </c>
      <c r="I4594" t="s">
        <v>56</v>
      </c>
      <c r="J4594" t="s">
        <v>57</v>
      </c>
      <c r="K4594" t="s">
        <v>1866</v>
      </c>
      <c r="L4594" t="s">
        <v>18852</v>
      </c>
      <c r="M4594" t="s">
        <v>18853</v>
      </c>
      <c r="N4594">
        <v>4</v>
      </c>
      <c r="S4594" t="e">
        <f t="shared" si="1065"/>
        <v>#DIV/0!</v>
      </c>
      <c r="X4594" s="3" t="e">
        <f t="shared" si="1066"/>
        <v>#DIV/0!</v>
      </c>
      <c r="Y4594" t="e">
        <f t="shared" si="1067"/>
        <v>#DIV/0!</v>
      </c>
      <c r="AD4594" t="e">
        <f t="shared" si="1068"/>
        <v>#DIV/0!</v>
      </c>
      <c r="AI4594" t="e">
        <f t="shared" si="1069"/>
        <v>#DIV/0!</v>
      </c>
      <c r="AJ4594" t="e">
        <f t="shared" si="1070"/>
        <v>#DIV/0!</v>
      </c>
      <c r="AK4594" s="1" t="e">
        <f>IF(AND(OR(#REF!&gt;1.49,#REF!&lt; 0.67),#REF!&lt; 0.05),"TL regulate","none")</f>
        <v>#REF!</v>
      </c>
      <c r="AL4594" s="1" t="e">
        <f t="shared" si="1071"/>
        <v>#DIV/0!</v>
      </c>
      <c r="AM4594" s="1" t="e">
        <f t="shared" si="1072"/>
        <v>#DIV/0!</v>
      </c>
      <c r="AO4594">
        <v>0</v>
      </c>
      <c r="AP4594">
        <v>0</v>
      </c>
      <c r="AQ4594">
        <v>34316000</v>
      </c>
      <c r="AR4594">
        <v>21758000</v>
      </c>
      <c r="AS4594">
        <f t="shared" si="1073"/>
        <v>56074000</v>
      </c>
      <c r="AT4594">
        <v>0</v>
      </c>
      <c r="AU4594">
        <v>0</v>
      </c>
      <c r="AV4594">
        <v>0</v>
      </c>
      <c r="AW4594">
        <v>0</v>
      </c>
      <c r="AX4594">
        <f t="shared" si="1074"/>
        <v>0</v>
      </c>
      <c r="AY4594">
        <v>0</v>
      </c>
      <c r="AZ4594">
        <v>0</v>
      </c>
      <c r="BA4594">
        <v>0</v>
      </c>
      <c r="BB4594">
        <v>0</v>
      </c>
      <c r="BC4594">
        <f t="shared" si="1075"/>
        <v>0</v>
      </c>
      <c r="BE4594" t="str">
        <f t="shared" si="1076"/>
        <v>LPS only</v>
      </c>
      <c r="BF4594">
        <f t="shared" si="1077"/>
        <v>2</v>
      </c>
      <c r="BG4594">
        <f t="shared" si="1078"/>
        <v>0</v>
      </c>
      <c r="BH4594">
        <f t="shared" si="1079"/>
        <v>0</v>
      </c>
    </row>
    <row r="4595" spans="1:60" x14ac:dyDescent="0.45">
      <c r="A4595" t="s">
        <v>18854</v>
      </c>
      <c r="B4595" t="s">
        <v>5535</v>
      </c>
      <c r="C4595" t="s">
        <v>18855</v>
      </c>
      <c r="D4595" t="s">
        <v>5537</v>
      </c>
      <c r="E4595" t="s">
        <v>5537</v>
      </c>
      <c r="F4595">
        <v>0</v>
      </c>
      <c r="G4595">
        <v>0.30664000000000002</v>
      </c>
      <c r="H4595">
        <v>0</v>
      </c>
      <c r="I4595" t="s">
        <v>56</v>
      </c>
      <c r="J4595" t="s">
        <v>63</v>
      </c>
      <c r="K4595" t="s">
        <v>64</v>
      </c>
      <c r="L4595" t="s">
        <v>18846</v>
      </c>
      <c r="M4595" t="s">
        <v>18847</v>
      </c>
      <c r="N4595">
        <v>20</v>
      </c>
      <c r="S4595" t="e">
        <f t="shared" si="1065"/>
        <v>#DIV/0!</v>
      </c>
      <c r="X4595" s="3" t="e">
        <f t="shared" si="1066"/>
        <v>#DIV/0!</v>
      </c>
      <c r="Y4595" t="e">
        <f t="shared" si="1067"/>
        <v>#DIV/0!</v>
      </c>
      <c r="AD4595" t="e">
        <f t="shared" si="1068"/>
        <v>#DIV/0!</v>
      </c>
      <c r="AI4595" t="e">
        <f t="shared" si="1069"/>
        <v>#DIV/0!</v>
      </c>
      <c r="AJ4595" t="e">
        <f t="shared" si="1070"/>
        <v>#DIV/0!</v>
      </c>
      <c r="AK4595" s="1" t="e">
        <f>IF(AND(OR(#REF!&gt;1.49,#REF!&lt; 0.67),#REF!&lt; 0.05),"TL regulate","none")</f>
        <v>#REF!</v>
      </c>
      <c r="AL4595" s="1" t="e">
        <f t="shared" si="1071"/>
        <v>#DIV/0!</v>
      </c>
      <c r="AM4595" s="1" t="e">
        <f t="shared" si="1072"/>
        <v>#DIV/0!</v>
      </c>
      <c r="AO4595">
        <v>0</v>
      </c>
      <c r="AP4595">
        <v>0</v>
      </c>
      <c r="AQ4595">
        <v>0</v>
      </c>
      <c r="AR4595">
        <v>0</v>
      </c>
      <c r="AS4595">
        <f t="shared" si="1073"/>
        <v>0</v>
      </c>
      <c r="AT4595">
        <v>0</v>
      </c>
      <c r="AU4595">
        <v>0</v>
      </c>
      <c r="AV4595">
        <v>0</v>
      </c>
      <c r="AW4595">
        <v>0</v>
      </c>
      <c r="AX4595">
        <f t="shared" si="1074"/>
        <v>0</v>
      </c>
      <c r="AY4595">
        <v>0</v>
      </c>
      <c r="AZ4595">
        <v>0</v>
      </c>
      <c r="BA4595">
        <v>0</v>
      </c>
      <c r="BB4595">
        <v>0</v>
      </c>
      <c r="BC4595">
        <f t="shared" si="1075"/>
        <v>0</v>
      </c>
      <c r="BE4595" t="str">
        <f t="shared" si="1076"/>
        <v>void</v>
      </c>
      <c r="BF4595">
        <f t="shared" si="1077"/>
        <v>0</v>
      </c>
      <c r="BG4595">
        <f t="shared" si="1078"/>
        <v>0</v>
      </c>
      <c r="BH4595">
        <f t="shared" si="1079"/>
        <v>0</v>
      </c>
    </row>
    <row r="4596" spans="1:60" x14ac:dyDescent="0.45">
      <c r="A4596" t="s">
        <v>18856</v>
      </c>
      <c r="B4596" t="s">
        <v>5535</v>
      </c>
      <c r="C4596" t="s">
        <v>18857</v>
      </c>
      <c r="D4596" t="s">
        <v>5537</v>
      </c>
      <c r="E4596" t="s">
        <v>5537</v>
      </c>
      <c r="F4596">
        <v>0</v>
      </c>
      <c r="G4596">
        <v>0.30664000000000002</v>
      </c>
      <c r="H4596">
        <v>0</v>
      </c>
      <c r="I4596" t="s">
        <v>56</v>
      </c>
      <c r="J4596" t="s">
        <v>63</v>
      </c>
      <c r="K4596" t="s">
        <v>64</v>
      </c>
      <c r="L4596" t="s">
        <v>18846</v>
      </c>
      <c r="M4596" t="s">
        <v>18847</v>
      </c>
      <c r="N4596">
        <v>16</v>
      </c>
      <c r="S4596" t="e">
        <f t="shared" si="1065"/>
        <v>#DIV/0!</v>
      </c>
      <c r="X4596" s="3" t="e">
        <f t="shared" si="1066"/>
        <v>#DIV/0!</v>
      </c>
      <c r="Y4596" t="e">
        <f t="shared" si="1067"/>
        <v>#DIV/0!</v>
      </c>
      <c r="AD4596" t="e">
        <f t="shared" si="1068"/>
        <v>#DIV/0!</v>
      </c>
      <c r="AI4596" t="e">
        <f t="shared" si="1069"/>
        <v>#DIV/0!</v>
      </c>
      <c r="AJ4596" t="e">
        <f t="shared" si="1070"/>
        <v>#DIV/0!</v>
      </c>
      <c r="AK4596" s="1" t="e">
        <f>IF(AND(OR(#REF!&gt;1.49,#REF!&lt; 0.67),#REF!&lt; 0.05),"TL regulate","none")</f>
        <v>#REF!</v>
      </c>
      <c r="AL4596" s="1" t="e">
        <f t="shared" si="1071"/>
        <v>#DIV/0!</v>
      </c>
      <c r="AM4596" s="1" t="e">
        <f t="shared" si="1072"/>
        <v>#DIV/0!</v>
      </c>
      <c r="AO4596">
        <v>0</v>
      </c>
      <c r="AP4596">
        <v>0</v>
      </c>
      <c r="AQ4596">
        <v>0</v>
      </c>
      <c r="AR4596">
        <v>0</v>
      </c>
      <c r="AS4596">
        <f t="shared" si="1073"/>
        <v>0</v>
      </c>
      <c r="AT4596">
        <v>0</v>
      </c>
      <c r="AU4596">
        <v>0</v>
      </c>
      <c r="AV4596">
        <v>0</v>
      </c>
      <c r="AW4596">
        <v>0</v>
      </c>
      <c r="AX4596">
        <f t="shared" si="1074"/>
        <v>0</v>
      </c>
      <c r="AY4596">
        <v>0</v>
      </c>
      <c r="AZ4596">
        <v>0</v>
      </c>
      <c r="BA4596">
        <v>0</v>
      </c>
      <c r="BB4596">
        <v>0</v>
      </c>
      <c r="BC4596">
        <f t="shared" si="1075"/>
        <v>0</v>
      </c>
      <c r="BE4596" t="str">
        <f t="shared" si="1076"/>
        <v>void</v>
      </c>
      <c r="BF4596">
        <f t="shared" si="1077"/>
        <v>0</v>
      </c>
      <c r="BG4596">
        <f t="shared" si="1078"/>
        <v>0</v>
      </c>
      <c r="BH4596">
        <f t="shared" si="1079"/>
        <v>0</v>
      </c>
    </row>
    <row r="4597" spans="1:60" x14ac:dyDescent="0.45">
      <c r="A4597" t="s">
        <v>18858</v>
      </c>
      <c r="B4597" t="s">
        <v>5535</v>
      </c>
      <c r="C4597" t="s">
        <v>18859</v>
      </c>
      <c r="D4597" t="s">
        <v>5537</v>
      </c>
      <c r="E4597" t="s">
        <v>5537</v>
      </c>
      <c r="F4597">
        <v>0</v>
      </c>
      <c r="G4597">
        <v>0.30664000000000002</v>
      </c>
      <c r="H4597">
        <v>0</v>
      </c>
      <c r="I4597" t="s">
        <v>56</v>
      </c>
      <c r="J4597" t="s">
        <v>63</v>
      </c>
      <c r="K4597" t="s">
        <v>64</v>
      </c>
      <c r="L4597" t="s">
        <v>18846</v>
      </c>
      <c r="M4597" t="s">
        <v>18847</v>
      </c>
      <c r="N4597">
        <v>17</v>
      </c>
      <c r="S4597" t="e">
        <f t="shared" si="1065"/>
        <v>#DIV/0!</v>
      </c>
      <c r="X4597" s="3" t="e">
        <f t="shared" si="1066"/>
        <v>#DIV/0!</v>
      </c>
      <c r="Y4597" t="e">
        <f t="shared" si="1067"/>
        <v>#DIV/0!</v>
      </c>
      <c r="AD4597" t="e">
        <f t="shared" si="1068"/>
        <v>#DIV/0!</v>
      </c>
      <c r="AI4597" t="e">
        <f t="shared" si="1069"/>
        <v>#DIV/0!</v>
      </c>
      <c r="AJ4597" t="e">
        <f t="shared" si="1070"/>
        <v>#DIV/0!</v>
      </c>
      <c r="AK4597" s="1" t="e">
        <f>IF(AND(OR(#REF!&gt;1.49,#REF!&lt; 0.67),#REF!&lt; 0.05),"TL regulate","none")</f>
        <v>#REF!</v>
      </c>
      <c r="AL4597" s="1" t="e">
        <f t="shared" si="1071"/>
        <v>#DIV/0!</v>
      </c>
      <c r="AM4597" s="1" t="e">
        <f t="shared" si="1072"/>
        <v>#DIV/0!</v>
      </c>
      <c r="AO4597">
        <v>0</v>
      </c>
      <c r="AP4597">
        <v>0</v>
      </c>
      <c r="AQ4597">
        <v>0</v>
      </c>
      <c r="AR4597">
        <v>0</v>
      </c>
      <c r="AS4597">
        <f t="shared" si="1073"/>
        <v>0</v>
      </c>
      <c r="AT4597">
        <v>0</v>
      </c>
      <c r="AU4597">
        <v>0</v>
      </c>
      <c r="AV4597">
        <v>0</v>
      </c>
      <c r="AW4597">
        <v>0</v>
      </c>
      <c r="AX4597">
        <f t="shared" si="1074"/>
        <v>0</v>
      </c>
      <c r="AY4597">
        <v>0</v>
      </c>
      <c r="AZ4597">
        <v>0</v>
      </c>
      <c r="BA4597">
        <v>0</v>
      </c>
      <c r="BB4597">
        <v>0</v>
      </c>
      <c r="BC4597">
        <f t="shared" si="1075"/>
        <v>0</v>
      </c>
      <c r="BE4597" t="str">
        <f t="shared" si="1076"/>
        <v>void</v>
      </c>
      <c r="BF4597">
        <f t="shared" si="1077"/>
        <v>0</v>
      </c>
      <c r="BG4597">
        <f t="shared" si="1078"/>
        <v>0</v>
      </c>
      <c r="BH4597">
        <f t="shared" si="1079"/>
        <v>0</v>
      </c>
    </row>
    <row r="4598" spans="1:60" x14ac:dyDescent="0.45">
      <c r="A4598" t="s">
        <v>18860</v>
      </c>
      <c r="B4598" t="s">
        <v>5535</v>
      </c>
      <c r="C4598" t="s">
        <v>18861</v>
      </c>
      <c r="D4598" t="s">
        <v>5537</v>
      </c>
      <c r="E4598" t="s">
        <v>5537</v>
      </c>
      <c r="F4598" t="s">
        <v>5992</v>
      </c>
      <c r="G4598">
        <v>0.271121</v>
      </c>
      <c r="H4598">
        <v>0</v>
      </c>
      <c r="I4598" t="s">
        <v>80</v>
      </c>
      <c r="J4598" t="s">
        <v>63</v>
      </c>
      <c r="K4598" t="s">
        <v>64</v>
      </c>
      <c r="L4598" t="s">
        <v>18862</v>
      </c>
      <c r="M4598" t="s">
        <v>18863</v>
      </c>
      <c r="N4598">
        <v>22</v>
      </c>
      <c r="S4598" t="e">
        <f t="shared" si="1065"/>
        <v>#DIV/0!</v>
      </c>
      <c r="X4598" s="3" t="e">
        <f t="shared" si="1066"/>
        <v>#DIV/0!</v>
      </c>
      <c r="Y4598" t="e">
        <f t="shared" si="1067"/>
        <v>#DIV/0!</v>
      </c>
      <c r="AD4598" t="e">
        <f t="shared" si="1068"/>
        <v>#DIV/0!</v>
      </c>
      <c r="AI4598" t="e">
        <f t="shared" si="1069"/>
        <v>#DIV/0!</v>
      </c>
      <c r="AJ4598" t="e">
        <f t="shared" si="1070"/>
        <v>#DIV/0!</v>
      </c>
      <c r="AK4598" s="1" t="e">
        <f>IF(AND(OR(#REF!&gt;1.49,#REF!&lt; 0.67),#REF!&lt; 0.05),"TL regulate","none")</f>
        <v>#REF!</v>
      </c>
      <c r="AL4598" s="1" t="e">
        <f t="shared" si="1071"/>
        <v>#DIV/0!</v>
      </c>
      <c r="AM4598" s="1" t="e">
        <f t="shared" si="1072"/>
        <v>#DIV/0!</v>
      </c>
      <c r="AO4598">
        <v>0</v>
      </c>
      <c r="AP4598">
        <v>0</v>
      </c>
      <c r="AQ4598">
        <v>0</v>
      </c>
      <c r="AR4598">
        <v>0</v>
      </c>
      <c r="AS4598">
        <f t="shared" si="1073"/>
        <v>0</v>
      </c>
      <c r="AT4598">
        <v>0</v>
      </c>
      <c r="AU4598">
        <v>0</v>
      </c>
      <c r="AV4598">
        <v>0</v>
      </c>
      <c r="AW4598">
        <v>0</v>
      </c>
      <c r="AX4598">
        <f t="shared" si="1074"/>
        <v>0</v>
      </c>
      <c r="AY4598">
        <v>0</v>
      </c>
      <c r="AZ4598">
        <v>0</v>
      </c>
      <c r="BA4598">
        <v>0</v>
      </c>
      <c r="BB4598">
        <v>0</v>
      </c>
      <c r="BC4598">
        <f t="shared" si="1075"/>
        <v>0</v>
      </c>
      <c r="BE4598" t="str">
        <f t="shared" si="1076"/>
        <v>void</v>
      </c>
      <c r="BF4598">
        <f t="shared" si="1077"/>
        <v>0</v>
      </c>
      <c r="BG4598">
        <f t="shared" si="1078"/>
        <v>0</v>
      </c>
      <c r="BH4598">
        <f t="shared" si="1079"/>
        <v>0</v>
      </c>
    </row>
    <row r="4599" spans="1:60" x14ac:dyDescent="0.45">
      <c r="A4599" t="s">
        <v>18864</v>
      </c>
      <c r="B4599" t="s">
        <v>5535</v>
      </c>
      <c r="C4599" t="s">
        <v>18865</v>
      </c>
      <c r="D4599" t="s">
        <v>5537</v>
      </c>
      <c r="E4599" t="s">
        <v>5537</v>
      </c>
      <c r="F4599">
        <v>0</v>
      </c>
      <c r="G4599">
        <v>0.30664000000000002</v>
      </c>
      <c r="H4599">
        <v>0</v>
      </c>
      <c r="I4599" t="s">
        <v>80</v>
      </c>
      <c r="J4599" t="s">
        <v>63</v>
      </c>
      <c r="K4599" t="s">
        <v>64</v>
      </c>
      <c r="L4599" t="s">
        <v>18846</v>
      </c>
      <c r="M4599" t="s">
        <v>18847</v>
      </c>
      <c r="N4599">
        <v>19</v>
      </c>
      <c r="S4599" t="e">
        <f t="shared" si="1065"/>
        <v>#DIV/0!</v>
      </c>
      <c r="X4599" s="3" t="e">
        <f t="shared" si="1066"/>
        <v>#DIV/0!</v>
      </c>
      <c r="Y4599" t="e">
        <f t="shared" si="1067"/>
        <v>#DIV/0!</v>
      </c>
      <c r="AD4599" t="e">
        <f t="shared" si="1068"/>
        <v>#DIV/0!</v>
      </c>
      <c r="AI4599" t="e">
        <f t="shared" si="1069"/>
        <v>#DIV/0!</v>
      </c>
      <c r="AJ4599" t="e">
        <f t="shared" si="1070"/>
        <v>#DIV/0!</v>
      </c>
      <c r="AK4599" s="1" t="e">
        <f>IF(AND(OR(#REF!&gt;1.49,#REF!&lt; 0.67),#REF!&lt; 0.05),"TL regulate","none")</f>
        <v>#REF!</v>
      </c>
      <c r="AL4599" s="1" t="e">
        <f t="shared" si="1071"/>
        <v>#DIV/0!</v>
      </c>
      <c r="AM4599" s="1" t="e">
        <f t="shared" si="1072"/>
        <v>#DIV/0!</v>
      </c>
      <c r="AO4599">
        <v>0</v>
      </c>
      <c r="AP4599">
        <v>0</v>
      </c>
      <c r="AQ4599">
        <v>0</v>
      </c>
      <c r="AR4599">
        <v>0</v>
      </c>
      <c r="AS4599">
        <f t="shared" si="1073"/>
        <v>0</v>
      </c>
      <c r="AT4599">
        <v>0</v>
      </c>
      <c r="AU4599">
        <v>0</v>
      </c>
      <c r="AV4599">
        <v>0</v>
      </c>
      <c r="AW4599">
        <v>0</v>
      </c>
      <c r="AX4599">
        <f t="shared" si="1074"/>
        <v>0</v>
      </c>
      <c r="AY4599">
        <v>0</v>
      </c>
      <c r="AZ4599">
        <v>0</v>
      </c>
      <c r="BA4599">
        <v>0</v>
      </c>
      <c r="BB4599">
        <v>0</v>
      </c>
      <c r="BC4599">
        <f t="shared" si="1075"/>
        <v>0</v>
      </c>
      <c r="BE4599" t="str">
        <f t="shared" si="1076"/>
        <v>void</v>
      </c>
      <c r="BF4599">
        <f t="shared" si="1077"/>
        <v>0</v>
      </c>
      <c r="BG4599">
        <f t="shared" si="1078"/>
        <v>0</v>
      </c>
      <c r="BH4599">
        <f t="shared" si="1079"/>
        <v>0</v>
      </c>
    </row>
    <row r="4600" spans="1:60" x14ac:dyDescent="0.45">
      <c r="A4600" t="s">
        <v>18866</v>
      </c>
      <c r="B4600" t="s">
        <v>18867</v>
      </c>
      <c r="C4600" t="s">
        <v>18868</v>
      </c>
      <c r="D4600" t="s">
        <v>18869</v>
      </c>
      <c r="E4600" t="s">
        <v>18869</v>
      </c>
      <c r="F4600" t="s">
        <v>18870</v>
      </c>
      <c r="G4600">
        <v>0.59441500000000003</v>
      </c>
      <c r="H4600">
        <v>1</v>
      </c>
      <c r="I4600" t="s">
        <v>56</v>
      </c>
      <c r="J4600" t="s">
        <v>57</v>
      </c>
      <c r="K4600" t="s">
        <v>1494</v>
      </c>
      <c r="L4600" t="s">
        <v>18871</v>
      </c>
      <c r="M4600" t="s">
        <v>18872</v>
      </c>
      <c r="N4600">
        <v>9</v>
      </c>
      <c r="S4600" t="e">
        <f t="shared" si="1065"/>
        <v>#DIV/0!</v>
      </c>
      <c r="X4600" s="3" t="e">
        <f t="shared" si="1066"/>
        <v>#DIV/0!</v>
      </c>
      <c r="Y4600" t="e">
        <f t="shared" si="1067"/>
        <v>#DIV/0!</v>
      </c>
      <c r="AD4600" t="e">
        <f t="shared" si="1068"/>
        <v>#DIV/0!</v>
      </c>
      <c r="AI4600" t="e">
        <f t="shared" si="1069"/>
        <v>#DIV/0!</v>
      </c>
      <c r="AJ4600" t="e">
        <f t="shared" si="1070"/>
        <v>#DIV/0!</v>
      </c>
      <c r="AK4600" s="1" t="e">
        <f>IF(AND(OR(#REF!&gt;1.49,#REF!&lt; 0.67),#REF!&lt; 0.05),"TL regulate","none")</f>
        <v>#REF!</v>
      </c>
      <c r="AL4600" s="1" t="e">
        <f t="shared" si="1071"/>
        <v>#DIV/0!</v>
      </c>
      <c r="AM4600" s="1" t="e">
        <f t="shared" si="1072"/>
        <v>#DIV/0!</v>
      </c>
      <c r="AO4600">
        <v>0</v>
      </c>
      <c r="AP4600">
        <v>0</v>
      </c>
      <c r="AQ4600">
        <v>0</v>
      </c>
      <c r="AR4600">
        <v>0</v>
      </c>
      <c r="AS4600">
        <f t="shared" si="1073"/>
        <v>0</v>
      </c>
      <c r="AT4600">
        <v>0</v>
      </c>
      <c r="AU4600">
        <v>0</v>
      </c>
      <c r="AV4600">
        <v>0</v>
      </c>
      <c r="AW4600">
        <v>0</v>
      </c>
      <c r="AX4600">
        <f t="shared" si="1074"/>
        <v>0</v>
      </c>
      <c r="AY4600">
        <v>47282000</v>
      </c>
      <c r="AZ4600">
        <v>0</v>
      </c>
      <c r="BA4600">
        <v>0</v>
      </c>
      <c r="BB4600">
        <v>0</v>
      </c>
      <c r="BC4600">
        <f t="shared" si="1075"/>
        <v>47282000</v>
      </c>
      <c r="BE4600" t="str">
        <f t="shared" si="1076"/>
        <v>Cel only</v>
      </c>
      <c r="BF4600">
        <f t="shared" si="1077"/>
        <v>0</v>
      </c>
      <c r="BG4600">
        <f t="shared" si="1078"/>
        <v>0</v>
      </c>
      <c r="BH4600">
        <f t="shared" si="1079"/>
        <v>1</v>
      </c>
    </row>
    <row r="4601" spans="1:60" x14ac:dyDescent="0.45">
      <c r="A4601" t="s">
        <v>18873</v>
      </c>
      <c r="B4601" t="s">
        <v>18867</v>
      </c>
      <c r="C4601" t="s">
        <v>18874</v>
      </c>
      <c r="D4601" t="s">
        <v>18869</v>
      </c>
      <c r="E4601" t="s">
        <v>18869</v>
      </c>
      <c r="F4601" t="s">
        <v>18870</v>
      </c>
      <c r="G4601">
        <v>0.833036</v>
      </c>
      <c r="H4601">
        <v>1</v>
      </c>
      <c r="I4601" t="s">
        <v>56</v>
      </c>
      <c r="J4601" t="s">
        <v>57</v>
      </c>
      <c r="K4601" t="s">
        <v>481</v>
      </c>
      <c r="L4601" t="s">
        <v>18875</v>
      </c>
      <c r="M4601" t="s">
        <v>18876</v>
      </c>
      <c r="N4601">
        <v>4</v>
      </c>
      <c r="S4601" t="e">
        <f t="shared" si="1065"/>
        <v>#DIV/0!</v>
      </c>
      <c r="X4601" s="3" t="e">
        <f t="shared" si="1066"/>
        <v>#DIV/0!</v>
      </c>
      <c r="Y4601" t="e">
        <f t="shared" si="1067"/>
        <v>#DIV/0!</v>
      </c>
      <c r="AD4601" t="e">
        <f t="shared" si="1068"/>
        <v>#DIV/0!</v>
      </c>
      <c r="AI4601" t="e">
        <f t="shared" si="1069"/>
        <v>#DIV/0!</v>
      </c>
      <c r="AJ4601" t="e">
        <f t="shared" si="1070"/>
        <v>#DIV/0!</v>
      </c>
      <c r="AK4601" s="1" t="e">
        <f>IF(AND(OR(#REF!&gt;1.49,#REF!&lt; 0.67),#REF!&lt; 0.05),"TL regulate","none")</f>
        <v>#REF!</v>
      </c>
      <c r="AL4601" s="1" t="e">
        <f t="shared" si="1071"/>
        <v>#DIV/0!</v>
      </c>
      <c r="AM4601" s="1" t="e">
        <f t="shared" si="1072"/>
        <v>#DIV/0!</v>
      </c>
      <c r="AO4601">
        <v>0</v>
      </c>
      <c r="AP4601">
        <v>0</v>
      </c>
      <c r="AQ4601">
        <v>0</v>
      </c>
      <c r="AR4601">
        <v>0</v>
      </c>
      <c r="AS4601">
        <f t="shared" si="1073"/>
        <v>0</v>
      </c>
      <c r="AT4601">
        <v>0</v>
      </c>
      <c r="AU4601">
        <v>0</v>
      </c>
      <c r="AV4601">
        <v>0</v>
      </c>
      <c r="AW4601">
        <v>0</v>
      </c>
      <c r="AX4601">
        <f t="shared" si="1074"/>
        <v>0</v>
      </c>
      <c r="AY4601">
        <v>0</v>
      </c>
      <c r="AZ4601">
        <v>0</v>
      </c>
      <c r="BA4601">
        <v>0</v>
      </c>
      <c r="BB4601">
        <v>0</v>
      </c>
      <c r="BC4601">
        <f t="shared" si="1075"/>
        <v>0</v>
      </c>
      <c r="BE4601" t="str">
        <f t="shared" si="1076"/>
        <v>void</v>
      </c>
      <c r="BF4601">
        <f t="shared" si="1077"/>
        <v>0</v>
      </c>
      <c r="BG4601">
        <f t="shared" si="1078"/>
        <v>0</v>
      </c>
      <c r="BH4601">
        <f t="shared" si="1079"/>
        <v>0</v>
      </c>
    </row>
    <row r="4602" spans="1:60" x14ac:dyDescent="0.45">
      <c r="A4602" t="s">
        <v>18877</v>
      </c>
      <c r="B4602" t="s">
        <v>18867</v>
      </c>
      <c r="C4602" t="s">
        <v>18878</v>
      </c>
      <c r="D4602" t="s">
        <v>18869</v>
      </c>
      <c r="E4602" t="s">
        <v>18869</v>
      </c>
      <c r="F4602" t="s">
        <v>18870</v>
      </c>
      <c r="G4602">
        <v>0.98311199999999999</v>
      </c>
      <c r="H4602">
        <v>2</v>
      </c>
      <c r="I4602" t="s">
        <v>56</v>
      </c>
      <c r="J4602" t="s">
        <v>486</v>
      </c>
      <c r="K4602" t="s">
        <v>1819</v>
      </c>
      <c r="L4602" t="s">
        <v>18879</v>
      </c>
      <c r="M4602" t="s">
        <v>18880</v>
      </c>
      <c r="N4602">
        <v>5</v>
      </c>
      <c r="S4602" t="e">
        <f t="shared" si="1065"/>
        <v>#DIV/0!</v>
      </c>
      <c r="X4602" s="3" t="e">
        <f t="shared" si="1066"/>
        <v>#DIV/0!</v>
      </c>
      <c r="Y4602" t="e">
        <f t="shared" si="1067"/>
        <v>#DIV/0!</v>
      </c>
      <c r="AD4602" t="e">
        <f t="shared" si="1068"/>
        <v>#DIV/0!</v>
      </c>
      <c r="AI4602" t="e">
        <f t="shared" si="1069"/>
        <v>#DIV/0!</v>
      </c>
      <c r="AJ4602" t="e">
        <f t="shared" si="1070"/>
        <v>#DIV/0!</v>
      </c>
      <c r="AK4602" s="1" t="e">
        <f>IF(AND(OR(#REF!&gt;1.49,#REF!&lt; 0.67),#REF!&lt; 0.05),"TL regulate","none")</f>
        <v>#REF!</v>
      </c>
      <c r="AL4602" s="1" t="e">
        <f t="shared" si="1071"/>
        <v>#DIV/0!</v>
      </c>
      <c r="AM4602" s="1" t="e">
        <f t="shared" si="1072"/>
        <v>#DIV/0!</v>
      </c>
      <c r="AO4602">
        <v>0</v>
      </c>
      <c r="AP4602">
        <v>0</v>
      </c>
      <c r="AQ4602">
        <v>0</v>
      </c>
      <c r="AR4602">
        <v>0</v>
      </c>
      <c r="AS4602">
        <f t="shared" si="1073"/>
        <v>0</v>
      </c>
      <c r="AT4602">
        <v>0</v>
      </c>
      <c r="AU4602">
        <v>0</v>
      </c>
      <c r="AV4602">
        <v>0</v>
      </c>
      <c r="AW4602">
        <v>0</v>
      </c>
      <c r="AX4602">
        <f t="shared" si="1074"/>
        <v>0</v>
      </c>
      <c r="AY4602">
        <v>0</v>
      </c>
      <c r="AZ4602">
        <v>0</v>
      </c>
      <c r="BA4602">
        <v>0</v>
      </c>
      <c r="BB4602">
        <v>0</v>
      </c>
      <c r="BC4602">
        <f t="shared" si="1075"/>
        <v>0</v>
      </c>
      <c r="BE4602" t="str">
        <f t="shared" si="1076"/>
        <v>void</v>
      </c>
      <c r="BF4602">
        <f t="shared" si="1077"/>
        <v>0</v>
      </c>
      <c r="BG4602">
        <f t="shared" si="1078"/>
        <v>0</v>
      </c>
      <c r="BH4602">
        <f t="shared" si="1079"/>
        <v>0</v>
      </c>
    </row>
    <row r="4603" spans="1:60" x14ac:dyDescent="0.45">
      <c r="A4603" t="s">
        <v>18881</v>
      </c>
      <c r="B4603" t="s">
        <v>18867</v>
      </c>
      <c r="C4603" t="s">
        <v>18882</v>
      </c>
      <c r="D4603" t="s">
        <v>18869</v>
      </c>
      <c r="E4603" t="s">
        <v>18869</v>
      </c>
      <c r="F4603" t="s">
        <v>18870</v>
      </c>
      <c r="G4603">
        <v>0.82478600000000002</v>
      </c>
      <c r="H4603">
        <v>2</v>
      </c>
      <c r="I4603" t="s">
        <v>80</v>
      </c>
      <c r="J4603" t="s">
        <v>480</v>
      </c>
      <c r="K4603" t="s">
        <v>240</v>
      </c>
      <c r="L4603" t="s">
        <v>18879</v>
      </c>
      <c r="M4603" t="s">
        <v>18880</v>
      </c>
      <c r="N4603">
        <v>3</v>
      </c>
      <c r="S4603" t="e">
        <f t="shared" si="1065"/>
        <v>#DIV/0!</v>
      </c>
      <c r="X4603" s="3" t="e">
        <f t="shared" si="1066"/>
        <v>#DIV/0!</v>
      </c>
      <c r="Y4603" t="e">
        <f t="shared" si="1067"/>
        <v>#DIV/0!</v>
      </c>
      <c r="AD4603" t="e">
        <f t="shared" si="1068"/>
        <v>#DIV/0!</v>
      </c>
      <c r="AI4603" t="e">
        <f t="shared" si="1069"/>
        <v>#DIV/0!</v>
      </c>
      <c r="AJ4603" t="e">
        <f t="shared" si="1070"/>
        <v>#DIV/0!</v>
      </c>
      <c r="AK4603" s="1" t="e">
        <f>IF(AND(OR(#REF!&gt;1.49,#REF!&lt; 0.67),#REF!&lt; 0.05),"TL regulate","none")</f>
        <v>#REF!</v>
      </c>
      <c r="AL4603" s="1" t="e">
        <f t="shared" si="1071"/>
        <v>#DIV/0!</v>
      </c>
      <c r="AM4603" s="1" t="e">
        <f t="shared" si="1072"/>
        <v>#DIV/0!</v>
      </c>
      <c r="AO4603">
        <v>0</v>
      </c>
      <c r="AP4603">
        <v>0</v>
      </c>
      <c r="AQ4603">
        <v>0</v>
      </c>
      <c r="AR4603">
        <v>0</v>
      </c>
      <c r="AS4603">
        <f t="shared" si="1073"/>
        <v>0</v>
      </c>
      <c r="AT4603">
        <v>0</v>
      </c>
      <c r="AU4603">
        <v>0</v>
      </c>
      <c r="AV4603">
        <v>0</v>
      </c>
      <c r="AW4603">
        <v>0</v>
      </c>
      <c r="AX4603">
        <f t="shared" si="1074"/>
        <v>0</v>
      </c>
      <c r="AY4603">
        <v>0</v>
      </c>
      <c r="AZ4603">
        <v>0</v>
      </c>
      <c r="BA4603">
        <v>0</v>
      </c>
      <c r="BB4603">
        <v>0</v>
      </c>
      <c r="BC4603">
        <f t="shared" si="1075"/>
        <v>0</v>
      </c>
      <c r="BE4603" t="str">
        <f t="shared" si="1076"/>
        <v>void</v>
      </c>
      <c r="BF4603">
        <f t="shared" si="1077"/>
        <v>0</v>
      </c>
      <c r="BG4603">
        <f t="shared" si="1078"/>
        <v>0</v>
      </c>
      <c r="BH4603">
        <f t="shared" si="1079"/>
        <v>0</v>
      </c>
    </row>
    <row r="4604" spans="1:60" x14ac:dyDescent="0.45">
      <c r="A4604" t="s">
        <v>18883</v>
      </c>
      <c r="B4604" t="s">
        <v>7071</v>
      </c>
      <c r="C4604">
        <v>773</v>
      </c>
      <c r="D4604" t="s">
        <v>7071</v>
      </c>
      <c r="E4604" t="s">
        <v>7071</v>
      </c>
      <c r="F4604" t="s">
        <v>7072</v>
      </c>
      <c r="G4604">
        <v>0.27031100000000002</v>
      </c>
      <c r="H4604">
        <v>0</v>
      </c>
      <c r="I4604" t="s">
        <v>56</v>
      </c>
      <c r="J4604" t="s">
        <v>63</v>
      </c>
      <c r="K4604" t="s">
        <v>64</v>
      </c>
      <c r="L4604" t="s">
        <v>18884</v>
      </c>
      <c r="M4604" t="s">
        <v>18885</v>
      </c>
      <c r="N4604">
        <v>5</v>
      </c>
      <c r="S4604" t="e">
        <f t="shared" si="1065"/>
        <v>#DIV/0!</v>
      </c>
      <c r="X4604" s="3" t="e">
        <f t="shared" si="1066"/>
        <v>#DIV/0!</v>
      </c>
      <c r="Y4604" t="e">
        <f t="shared" si="1067"/>
        <v>#DIV/0!</v>
      </c>
      <c r="AD4604" t="e">
        <f t="shared" si="1068"/>
        <v>#DIV/0!</v>
      </c>
      <c r="AI4604" t="e">
        <f t="shared" si="1069"/>
        <v>#DIV/0!</v>
      </c>
      <c r="AJ4604" t="e">
        <f t="shared" si="1070"/>
        <v>#DIV/0!</v>
      </c>
      <c r="AK4604" s="1" t="e">
        <f>IF(AND(OR(#REF!&gt;1.49,#REF!&lt; 0.67),#REF!&lt; 0.05),"TL regulate","none")</f>
        <v>#REF!</v>
      </c>
      <c r="AL4604" s="1" t="e">
        <f t="shared" si="1071"/>
        <v>#DIV/0!</v>
      </c>
      <c r="AM4604" s="1" t="e">
        <f t="shared" si="1072"/>
        <v>#DIV/0!</v>
      </c>
      <c r="AO4604">
        <v>0</v>
      </c>
      <c r="AP4604">
        <v>0</v>
      </c>
      <c r="AQ4604">
        <v>0</v>
      </c>
      <c r="AR4604">
        <v>0</v>
      </c>
      <c r="AS4604">
        <f t="shared" si="1073"/>
        <v>0</v>
      </c>
      <c r="AT4604">
        <v>0</v>
      </c>
      <c r="AU4604">
        <v>0</v>
      </c>
      <c r="AV4604">
        <v>0</v>
      </c>
      <c r="AW4604">
        <v>0</v>
      </c>
      <c r="AX4604">
        <f t="shared" si="1074"/>
        <v>0</v>
      </c>
      <c r="AY4604">
        <v>0</v>
      </c>
      <c r="AZ4604">
        <v>0</v>
      </c>
      <c r="BA4604">
        <v>0</v>
      </c>
      <c r="BB4604">
        <v>0</v>
      </c>
      <c r="BC4604">
        <f t="shared" si="1075"/>
        <v>0</v>
      </c>
      <c r="BE4604" t="str">
        <f t="shared" si="1076"/>
        <v>void</v>
      </c>
      <c r="BF4604">
        <f t="shared" si="1077"/>
        <v>0</v>
      </c>
      <c r="BG4604">
        <f t="shared" si="1078"/>
        <v>0</v>
      </c>
      <c r="BH4604">
        <f t="shared" si="1079"/>
        <v>0</v>
      </c>
    </row>
    <row r="4605" spans="1:60" x14ac:dyDescent="0.45">
      <c r="A4605" t="s">
        <v>18886</v>
      </c>
      <c r="B4605" t="s">
        <v>7071</v>
      </c>
      <c r="C4605">
        <v>772</v>
      </c>
      <c r="D4605" t="s">
        <v>7071</v>
      </c>
      <c r="E4605" t="s">
        <v>7071</v>
      </c>
      <c r="F4605" t="s">
        <v>7072</v>
      </c>
      <c r="G4605">
        <v>0.27031100000000002</v>
      </c>
      <c r="H4605">
        <v>0</v>
      </c>
      <c r="I4605" t="s">
        <v>56</v>
      </c>
      <c r="J4605" t="s">
        <v>57</v>
      </c>
      <c r="K4605" t="s">
        <v>1255</v>
      </c>
      <c r="L4605" t="s">
        <v>18884</v>
      </c>
      <c r="M4605" t="s">
        <v>18885</v>
      </c>
      <c r="N4605">
        <v>4</v>
      </c>
      <c r="S4605" t="e">
        <f t="shared" si="1065"/>
        <v>#DIV/0!</v>
      </c>
      <c r="X4605" s="3" t="e">
        <f t="shared" si="1066"/>
        <v>#DIV/0!</v>
      </c>
      <c r="Y4605" t="e">
        <f t="shared" si="1067"/>
        <v>#DIV/0!</v>
      </c>
      <c r="AD4605" t="e">
        <f t="shared" si="1068"/>
        <v>#DIV/0!</v>
      </c>
      <c r="AI4605" t="e">
        <f t="shared" si="1069"/>
        <v>#DIV/0!</v>
      </c>
      <c r="AJ4605" t="e">
        <f t="shared" si="1070"/>
        <v>#DIV/0!</v>
      </c>
      <c r="AK4605" s="1" t="e">
        <f>IF(AND(OR(#REF!&gt;1.49,#REF!&lt; 0.67),#REF!&lt; 0.05),"TL regulate","none")</f>
        <v>#REF!</v>
      </c>
      <c r="AL4605" s="1" t="e">
        <f t="shared" si="1071"/>
        <v>#DIV/0!</v>
      </c>
      <c r="AM4605" s="1" t="e">
        <f t="shared" si="1072"/>
        <v>#DIV/0!</v>
      </c>
      <c r="AO4605">
        <v>0</v>
      </c>
      <c r="AP4605">
        <v>0</v>
      </c>
      <c r="AQ4605">
        <v>0</v>
      </c>
      <c r="AR4605">
        <v>0</v>
      </c>
      <c r="AS4605">
        <f t="shared" si="1073"/>
        <v>0</v>
      </c>
      <c r="AT4605">
        <v>0</v>
      </c>
      <c r="AU4605">
        <v>0</v>
      </c>
      <c r="AV4605">
        <v>0</v>
      </c>
      <c r="AW4605">
        <v>0</v>
      </c>
      <c r="AX4605">
        <f t="shared" si="1074"/>
        <v>0</v>
      </c>
      <c r="AY4605">
        <v>0</v>
      </c>
      <c r="AZ4605">
        <v>0</v>
      </c>
      <c r="BA4605">
        <v>0</v>
      </c>
      <c r="BB4605">
        <v>0</v>
      </c>
      <c r="BC4605">
        <f t="shared" si="1075"/>
        <v>0</v>
      </c>
      <c r="BE4605" t="str">
        <f t="shared" si="1076"/>
        <v>void</v>
      </c>
      <c r="BF4605">
        <f t="shared" si="1077"/>
        <v>0</v>
      </c>
      <c r="BG4605">
        <f t="shared" si="1078"/>
        <v>0</v>
      </c>
      <c r="BH4605">
        <f t="shared" si="1079"/>
        <v>0</v>
      </c>
    </row>
    <row r="4606" spans="1:60" x14ac:dyDescent="0.45">
      <c r="A4606" t="s">
        <v>18887</v>
      </c>
      <c r="B4606" t="s">
        <v>7071</v>
      </c>
      <c r="C4606">
        <v>775</v>
      </c>
      <c r="D4606" t="s">
        <v>7071</v>
      </c>
      <c r="E4606" t="s">
        <v>7071</v>
      </c>
      <c r="F4606" t="s">
        <v>7072</v>
      </c>
      <c r="G4606">
        <v>0.27031100000000002</v>
      </c>
      <c r="H4606">
        <v>0</v>
      </c>
      <c r="I4606" t="s">
        <v>56</v>
      </c>
      <c r="J4606" t="s">
        <v>63</v>
      </c>
      <c r="K4606" t="s">
        <v>64</v>
      </c>
      <c r="L4606" t="s">
        <v>18884</v>
      </c>
      <c r="M4606" t="s">
        <v>18885</v>
      </c>
      <c r="N4606">
        <v>7</v>
      </c>
      <c r="S4606" t="e">
        <f t="shared" si="1065"/>
        <v>#DIV/0!</v>
      </c>
      <c r="X4606" s="3" t="e">
        <f t="shared" si="1066"/>
        <v>#DIV/0!</v>
      </c>
      <c r="Y4606" t="e">
        <f t="shared" si="1067"/>
        <v>#DIV/0!</v>
      </c>
      <c r="AD4606" t="e">
        <f t="shared" si="1068"/>
        <v>#DIV/0!</v>
      </c>
      <c r="AI4606" t="e">
        <f t="shared" si="1069"/>
        <v>#DIV/0!</v>
      </c>
      <c r="AJ4606" t="e">
        <f t="shared" si="1070"/>
        <v>#DIV/0!</v>
      </c>
      <c r="AK4606" s="1" t="e">
        <f>IF(AND(OR(#REF!&gt;1.49,#REF!&lt; 0.67),#REF!&lt; 0.05),"TL regulate","none")</f>
        <v>#REF!</v>
      </c>
      <c r="AL4606" s="1" t="e">
        <f t="shared" si="1071"/>
        <v>#DIV/0!</v>
      </c>
      <c r="AM4606" s="1" t="e">
        <f t="shared" si="1072"/>
        <v>#DIV/0!</v>
      </c>
      <c r="AO4606">
        <v>0</v>
      </c>
      <c r="AP4606">
        <v>0</v>
      </c>
      <c r="AQ4606">
        <v>0</v>
      </c>
      <c r="AR4606">
        <v>0</v>
      </c>
      <c r="AS4606">
        <f t="shared" si="1073"/>
        <v>0</v>
      </c>
      <c r="AT4606">
        <v>0</v>
      </c>
      <c r="AU4606">
        <v>0</v>
      </c>
      <c r="AV4606">
        <v>0</v>
      </c>
      <c r="AW4606">
        <v>0</v>
      </c>
      <c r="AX4606">
        <f t="shared" si="1074"/>
        <v>0</v>
      </c>
      <c r="AY4606">
        <v>0</v>
      </c>
      <c r="AZ4606">
        <v>0</v>
      </c>
      <c r="BA4606">
        <v>0</v>
      </c>
      <c r="BB4606">
        <v>0</v>
      </c>
      <c r="BC4606">
        <f t="shared" si="1075"/>
        <v>0</v>
      </c>
      <c r="BE4606" t="str">
        <f t="shared" si="1076"/>
        <v>void</v>
      </c>
      <c r="BF4606">
        <f t="shared" si="1077"/>
        <v>0</v>
      </c>
      <c r="BG4606">
        <f t="shared" si="1078"/>
        <v>0</v>
      </c>
      <c r="BH4606">
        <f t="shared" si="1079"/>
        <v>0</v>
      </c>
    </row>
    <row r="4607" spans="1:60" x14ac:dyDescent="0.45">
      <c r="A4607" t="s">
        <v>18888</v>
      </c>
      <c r="B4607" t="s">
        <v>7071</v>
      </c>
      <c r="C4607">
        <v>777</v>
      </c>
      <c r="D4607" t="s">
        <v>7071</v>
      </c>
      <c r="E4607" t="s">
        <v>7071</v>
      </c>
      <c r="F4607">
        <v>0</v>
      </c>
      <c r="G4607">
        <v>0.16236200000000001</v>
      </c>
      <c r="H4607">
        <v>0</v>
      </c>
      <c r="I4607" t="s">
        <v>80</v>
      </c>
      <c r="J4607" t="s">
        <v>63</v>
      </c>
      <c r="K4607" t="s">
        <v>64</v>
      </c>
      <c r="L4607" t="s">
        <v>18889</v>
      </c>
      <c r="M4607" t="s">
        <v>18890</v>
      </c>
      <c r="N4607">
        <v>9</v>
      </c>
      <c r="S4607" t="e">
        <f t="shared" si="1065"/>
        <v>#DIV/0!</v>
      </c>
      <c r="X4607" s="3" t="e">
        <f t="shared" si="1066"/>
        <v>#DIV/0!</v>
      </c>
      <c r="Y4607" t="e">
        <f t="shared" si="1067"/>
        <v>#DIV/0!</v>
      </c>
      <c r="AD4607" t="e">
        <f t="shared" si="1068"/>
        <v>#DIV/0!</v>
      </c>
      <c r="AI4607" t="e">
        <f t="shared" si="1069"/>
        <v>#DIV/0!</v>
      </c>
      <c r="AJ4607" t="e">
        <f t="shared" si="1070"/>
        <v>#DIV/0!</v>
      </c>
      <c r="AK4607" s="1" t="e">
        <f>IF(AND(OR(#REF!&gt;1.49,#REF!&lt; 0.67),#REF!&lt; 0.05),"TL regulate","none")</f>
        <v>#REF!</v>
      </c>
      <c r="AL4607" s="1" t="e">
        <f t="shared" si="1071"/>
        <v>#DIV/0!</v>
      </c>
      <c r="AM4607" s="1" t="e">
        <f t="shared" si="1072"/>
        <v>#DIV/0!</v>
      </c>
      <c r="AO4607">
        <v>0</v>
      </c>
      <c r="AP4607">
        <v>0</v>
      </c>
      <c r="AQ4607">
        <v>0</v>
      </c>
      <c r="AR4607">
        <v>0</v>
      </c>
      <c r="AS4607">
        <f t="shared" si="1073"/>
        <v>0</v>
      </c>
      <c r="AT4607">
        <v>0</v>
      </c>
      <c r="AU4607">
        <v>0</v>
      </c>
      <c r="AV4607">
        <v>0</v>
      </c>
      <c r="AW4607">
        <v>0</v>
      </c>
      <c r="AX4607">
        <f t="shared" si="1074"/>
        <v>0</v>
      </c>
      <c r="AY4607">
        <v>0</v>
      </c>
      <c r="AZ4607">
        <v>0</v>
      </c>
      <c r="BA4607">
        <v>0</v>
      </c>
      <c r="BB4607">
        <v>0</v>
      </c>
      <c r="BC4607">
        <f t="shared" si="1075"/>
        <v>0</v>
      </c>
      <c r="BE4607" t="str">
        <f t="shared" si="1076"/>
        <v>void</v>
      </c>
      <c r="BF4607">
        <f t="shared" si="1077"/>
        <v>0</v>
      </c>
      <c r="BG4607">
        <f t="shared" si="1078"/>
        <v>0</v>
      </c>
      <c r="BH4607">
        <f t="shared" si="1079"/>
        <v>0</v>
      </c>
    </row>
    <row r="4608" spans="1:60" x14ac:dyDescent="0.45">
      <c r="A4608" t="s">
        <v>18891</v>
      </c>
      <c r="B4608" t="s">
        <v>7071</v>
      </c>
      <c r="C4608">
        <v>776</v>
      </c>
      <c r="D4608" t="s">
        <v>7071</v>
      </c>
      <c r="E4608" t="s">
        <v>7071</v>
      </c>
      <c r="F4608">
        <v>0</v>
      </c>
      <c r="G4608">
        <v>0.16236200000000001</v>
      </c>
      <c r="H4608">
        <v>0</v>
      </c>
      <c r="I4608" t="s">
        <v>80</v>
      </c>
      <c r="J4608" t="s">
        <v>63</v>
      </c>
      <c r="K4608" t="s">
        <v>64</v>
      </c>
      <c r="L4608" t="s">
        <v>18889</v>
      </c>
      <c r="M4608" t="s">
        <v>18890</v>
      </c>
      <c r="N4608">
        <v>8</v>
      </c>
      <c r="S4608" t="e">
        <f t="shared" si="1065"/>
        <v>#DIV/0!</v>
      </c>
      <c r="X4608" s="3" t="e">
        <f t="shared" si="1066"/>
        <v>#DIV/0!</v>
      </c>
      <c r="Y4608" t="e">
        <f t="shared" si="1067"/>
        <v>#DIV/0!</v>
      </c>
      <c r="AD4608" t="e">
        <f t="shared" si="1068"/>
        <v>#DIV/0!</v>
      </c>
      <c r="AI4608" t="e">
        <f t="shared" si="1069"/>
        <v>#DIV/0!</v>
      </c>
      <c r="AJ4608" t="e">
        <f t="shared" si="1070"/>
        <v>#DIV/0!</v>
      </c>
      <c r="AK4608" s="1" t="e">
        <f>IF(AND(OR(#REF!&gt;1.49,#REF!&lt; 0.67),#REF!&lt; 0.05),"TL regulate","none")</f>
        <v>#REF!</v>
      </c>
      <c r="AL4608" s="1" t="e">
        <f t="shared" si="1071"/>
        <v>#DIV/0!</v>
      </c>
      <c r="AM4608" s="1" t="e">
        <f t="shared" si="1072"/>
        <v>#DIV/0!</v>
      </c>
      <c r="AO4608">
        <v>0</v>
      </c>
      <c r="AP4608">
        <v>0</v>
      </c>
      <c r="AQ4608">
        <v>0</v>
      </c>
      <c r="AR4608">
        <v>0</v>
      </c>
      <c r="AS4608">
        <f t="shared" si="1073"/>
        <v>0</v>
      </c>
      <c r="AT4608">
        <v>0</v>
      </c>
      <c r="AU4608">
        <v>0</v>
      </c>
      <c r="AV4608">
        <v>0</v>
      </c>
      <c r="AW4608">
        <v>0</v>
      </c>
      <c r="AX4608">
        <f t="shared" si="1074"/>
        <v>0</v>
      </c>
      <c r="AY4608">
        <v>0</v>
      </c>
      <c r="AZ4608">
        <v>0</v>
      </c>
      <c r="BA4608">
        <v>0</v>
      </c>
      <c r="BB4608">
        <v>0</v>
      </c>
      <c r="BC4608">
        <f t="shared" si="1075"/>
        <v>0</v>
      </c>
      <c r="BE4608" t="str">
        <f t="shared" si="1076"/>
        <v>void</v>
      </c>
      <c r="BF4608">
        <f t="shared" si="1077"/>
        <v>0</v>
      </c>
      <c r="BG4608">
        <f t="shared" si="1078"/>
        <v>0</v>
      </c>
      <c r="BH4608">
        <f t="shared" si="1079"/>
        <v>0</v>
      </c>
    </row>
    <row r="4609" spans="1:60" x14ac:dyDescent="0.45">
      <c r="A4609" t="s">
        <v>18892</v>
      </c>
      <c r="B4609" t="s">
        <v>7071</v>
      </c>
      <c r="C4609">
        <v>778</v>
      </c>
      <c r="D4609" t="s">
        <v>7071</v>
      </c>
      <c r="E4609" t="s">
        <v>7071</v>
      </c>
      <c r="F4609">
        <v>0</v>
      </c>
      <c r="G4609">
        <v>0.16236200000000001</v>
      </c>
      <c r="H4609">
        <v>0</v>
      </c>
      <c r="I4609" t="s">
        <v>80</v>
      </c>
      <c r="J4609" t="s">
        <v>63</v>
      </c>
      <c r="K4609" t="s">
        <v>64</v>
      </c>
      <c r="L4609" t="s">
        <v>18889</v>
      </c>
      <c r="M4609" t="s">
        <v>18890</v>
      </c>
      <c r="N4609">
        <v>10</v>
      </c>
      <c r="S4609" t="e">
        <f t="shared" si="1065"/>
        <v>#DIV/0!</v>
      </c>
      <c r="X4609" s="3" t="e">
        <f t="shared" si="1066"/>
        <v>#DIV/0!</v>
      </c>
      <c r="Y4609" t="e">
        <f t="shared" si="1067"/>
        <v>#DIV/0!</v>
      </c>
      <c r="AD4609" t="e">
        <f t="shared" si="1068"/>
        <v>#DIV/0!</v>
      </c>
      <c r="AI4609" t="e">
        <f t="shared" si="1069"/>
        <v>#DIV/0!</v>
      </c>
      <c r="AJ4609" t="e">
        <f t="shared" si="1070"/>
        <v>#DIV/0!</v>
      </c>
      <c r="AK4609" s="1" t="e">
        <f>IF(AND(OR(#REF!&gt;1.49,#REF!&lt; 0.67),#REF!&lt; 0.05),"TL regulate","none")</f>
        <v>#REF!</v>
      </c>
      <c r="AL4609" s="1" t="e">
        <f t="shared" si="1071"/>
        <v>#DIV/0!</v>
      </c>
      <c r="AM4609" s="1" t="e">
        <f t="shared" si="1072"/>
        <v>#DIV/0!</v>
      </c>
      <c r="AO4609">
        <v>0</v>
      </c>
      <c r="AP4609">
        <v>0</v>
      </c>
      <c r="AQ4609">
        <v>0</v>
      </c>
      <c r="AR4609">
        <v>0</v>
      </c>
      <c r="AS4609">
        <f t="shared" si="1073"/>
        <v>0</v>
      </c>
      <c r="AT4609">
        <v>0</v>
      </c>
      <c r="AU4609">
        <v>0</v>
      </c>
      <c r="AV4609">
        <v>0</v>
      </c>
      <c r="AW4609">
        <v>0</v>
      </c>
      <c r="AX4609">
        <f t="shared" si="1074"/>
        <v>0</v>
      </c>
      <c r="AY4609">
        <v>0</v>
      </c>
      <c r="AZ4609">
        <v>0</v>
      </c>
      <c r="BA4609">
        <v>0</v>
      </c>
      <c r="BB4609">
        <v>0</v>
      </c>
      <c r="BC4609">
        <f t="shared" si="1075"/>
        <v>0</v>
      </c>
      <c r="BE4609" t="str">
        <f t="shared" si="1076"/>
        <v>void</v>
      </c>
      <c r="BF4609">
        <f t="shared" si="1077"/>
        <v>0</v>
      </c>
      <c r="BG4609">
        <f t="shared" si="1078"/>
        <v>0</v>
      </c>
      <c r="BH4609">
        <f t="shared" si="1079"/>
        <v>0</v>
      </c>
    </row>
    <row r="4610" spans="1:60" x14ac:dyDescent="0.45">
      <c r="A4610" t="s">
        <v>18893</v>
      </c>
      <c r="B4610" t="s">
        <v>18894</v>
      </c>
      <c r="C4610">
        <v>427</v>
      </c>
      <c r="D4610" t="s">
        <v>18894</v>
      </c>
      <c r="E4610" t="s">
        <v>18894</v>
      </c>
      <c r="F4610" t="s">
        <v>18895</v>
      </c>
      <c r="G4610">
        <v>0.99491700000000005</v>
      </c>
      <c r="H4610">
        <v>1</v>
      </c>
      <c r="I4610" t="s">
        <v>95</v>
      </c>
      <c r="J4610" t="s">
        <v>14500</v>
      </c>
      <c r="K4610" t="s">
        <v>1043</v>
      </c>
      <c r="L4610" t="s">
        <v>18896</v>
      </c>
      <c r="M4610" t="s">
        <v>18897</v>
      </c>
      <c r="N4610">
        <v>8</v>
      </c>
      <c r="S4610" t="e">
        <f t="shared" ref="S4610:S4673" si="1080">AVERAGE(O4610:R4610)</f>
        <v>#DIV/0!</v>
      </c>
      <c r="X4610" s="3" t="e">
        <f t="shared" ref="X4610:X4673" si="1081">AVERAGE(T4610:W4610)</f>
        <v>#DIV/0!</v>
      </c>
      <c r="Y4610" t="e">
        <f t="shared" ref="Y4610:Y4673" si="1082">TTEST(T4610:W4610,$BM$2:$BO$2,2,2)</f>
        <v>#DIV/0!</v>
      </c>
      <c r="AD4610" t="e">
        <f t="shared" ref="AD4610:AD4673" si="1083">AVERAGE(Z4610:AC4610)</f>
        <v>#DIV/0!</v>
      </c>
      <c r="AI4610" t="e">
        <f t="shared" ref="AI4610:AI4673" si="1084">AVERAGE(AE4610:AH4610)</f>
        <v>#DIV/0!</v>
      </c>
      <c r="AJ4610" t="e">
        <f t="shared" ref="AJ4610:AJ4673" si="1085">TTEST(AE4610:AH4610,$BM$2:$BO$2,2,2)</f>
        <v>#DIV/0!</v>
      </c>
      <c r="AK4610" s="1" t="e">
        <f>IF(AND(OR(#REF!&gt;1.49,#REF!&lt; 0.67),#REF!&lt; 0.05),"TL regulate","none")</f>
        <v>#REF!</v>
      </c>
      <c r="AL4610" s="1" t="e">
        <f t="shared" ref="AL4610:AL4673" si="1086">IF(AND(OR(X4610&gt;1.49, X4610&lt;0.67), Y4610&lt;0.05), "ceL regulate","none")</f>
        <v>#DIV/0!</v>
      </c>
      <c r="AM4610" s="1" t="e">
        <f t="shared" ref="AM4610:AM4673" si="1087">IF(AND(OR(AI4610&gt;1.49,AI4610&lt;0.67), AJ4610&lt;0.05),"differential regulated","void")</f>
        <v>#DIV/0!</v>
      </c>
      <c r="AO4610">
        <v>0</v>
      </c>
      <c r="AP4610">
        <v>0</v>
      </c>
      <c r="AQ4610">
        <v>0</v>
      </c>
      <c r="AR4610">
        <v>0</v>
      </c>
      <c r="AS4610">
        <f t="shared" ref="AS4610:AS4673" si="1088">SUM(AO4610:AR4610)</f>
        <v>0</v>
      </c>
      <c r="AT4610">
        <v>0</v>
      </c>
      <c r="AU4610">
        <v>0</v>
      </c>
      <c r="AV4610">
        <v>0</v>
      </c>
      <c r="AW4610">
        <v>0</v>
      </c>
      <c r="AX4610">
        <f t="shared" ref="AX4610:AX4673" si="1089">SUM(AT4610:AW4610)</f>
        <v>0</v>
      </c>
      <c r="AY4610">
        <v>0</v>
      </c>
      <c r="AZ4610">
        <v>0</v>
      </c>
      <c r="BA4610">
        <v>0</v>
      </c>
      <c r="BB4610">
        <v>0</v>
      </c>
      <c r="BC4610">
        <f t="shared" ref="BC4610:BC4673" si="1090">SUM(AY4610:BB4610)</f>
        <v>0</v>
      </c>
      <c r="BE4610" t="str">
        <f t="shared" ref="BE4610:BE4673" si="1091">_xlfn.IFS(AND(AS4610=0, AND(AX4610&gt;0,BC4610&gt;0)),"LPS repressed",AND(AS4610=0,AX4610=0,BC4610=0),"void",AND(AX4610=0, AS4610*BC4610&gt;0)," TL repressed",AND(BC4610=0, AS4610*AX4610&gt;0),"Cel repressed",AND(AS4610&gt;0, AX4610=0, BC4610=0),"LPS only",AND(AS4610=0, AX4610&gt;0, BC4610=0),"TL only",AND(AS4610=0, AX4610=0, BC4610&gt;0),"Cel only",AS4610*AX4610*BC4610&gt;0,"void")</f>
        <v>void</v>
      </c>
      <c r="BF4610">
        <f t="shared" ref="BF4610:BF4673" si="1092">COUNTIF(AO4610:AR4610,"&gt;0")</f>
        <v>0</v>
      </c>
      <c r="BG4610">
        <f t="shared" ref="BG4610:BG4673" si="1093">COUNTIF(AT4610:AW4610,"&gt;0")</f>
        <v>0</v>
      </c>
      <c r="BH4610">
        <f t="shared" ref="BH4610:BH4673" si="1094">COUNTIF(AY4610:BB4610,"&gt;0")</f>
        <v>0</v>
      </c>
    </row>
    <row r="4611" spans="1:60" x14ac:dyDescent="0.45">
      <c r="A4611" t="s">
        <v>18898</v>
      </c>
      <c r="B4611" t="s">
        <v>5986</v>
      </c>
      <c r="C4611">
        <v>287</v>
      </c>
      <c r="D4611" t="s">
        <v>5986</v>
      </c>
      <c r="E4611" t="s">
        <v>5986</v>
      </c>
      <c r="F4611">
        <v>0</v>
      </c>
      <c r="G4611">
        <v>0.433257</v>
      </c>
      <c r="H4611">
        <v>0</v>
      </c>
      <c r="I4611" t="s">
        <v>56</v>
      </c>
      <c r="J4611" t="s">
        <v>57</v>
      </c>
      <c r="K4611" t="s">
        <v>5190</v>
      </c>
      <c r="L4611" t="s">
        <v>18899</v>
      </c>
      <c r="M4611" t="s">
        <v>18900</v>
      </c>
      <c r="N4611">
        <v>2</v>
      </c>
      <c r="S4611" t="e">
        <f t="shared" si="1080"/>
        <v>#DIV/0!</v>
      </c>
      <c r="X4611" s="3" t="e">
        <f t="shared" si="1081"/>
        <v>#DIV/0!</v>
      </c>
      <c r="Y4611" t="e">
        <f t="shared" si="1082"/>
        <v>#DIV/0!</v>
      </c>
      <c r="AD4611" t="e">
        <f t="shared" si="1083"/>
        <v>#DIV/0!</v>
      </c>
      <c r="AI4611" t="e">
        <f t="shared" si="1084"/>
        <v>#DIV/0!</v>
      </c>
      <c r="AJ4611" t="e">
        <f t="shared" si="1085"/>
        <v>#DIV/0!</v>
      </c>
      <c r="AK4611" s="1" t="e">
        <f>IF(AND(OR(#REF!&gt;1.49,#REF!&lt; 0.67),#REF!&lt; 0.05),"TL regulate","none")</f>
        <v>#REF!</v>
      </c>
      <c r="AL4611" s="1" t="e">
        <f t="shared" si="1086"/>
        <v>#DIV/0!</v>
      </c>
      <c r="AM4611" s="1" t="e">
        <f t="shared" si="1087"/>
        <v>#DIV/0!</v>
      </c>
      <c r="AO4611">
        <v>0</v>
      </c>
      <c r="AP4611">
        <v>0</v>
      </c>
      <c r="AQ4611">
        <v>0</v>
      </c>
      <c r="AR4611">
        <v>0</v>
      </c>
      <c r="AS4611">
        <f t="shared" si="1088"/>
        <v>0</v>
      </c>
      <c r="AT4611">
        <v>0</v>
      </c>
      <c r="AU4611">
        <v>0</v>
      </c>
      <c r="AV4611">
        <v>0</v>
      </c>
      <c r="AW4611">
        <v>0</v>
      </c>
      <c r="AX4611">
        <f t="shared" si="1089"/>
        <v>0</v>
      </c>
      <c r="AY4611">
        <v>0</v>
      </c>
      <c r="AZ4611">
        <v>0</v>
      </c>
      <c r="BA4611">
        <v>0</v>
      </c>
      <c r="BB4611">
        <v>0</v>
      </c>
      <c r="BC4611">
        <f t="shared" si="1090"/>
        <v>0</v>
      </c>
      <c r="BE4611" t="str">
        <f t="shared" si="1091"/>
        <v>void</v>
      </c>
      <c r="BF4611">
        <f t="shared" si="1092"/>
        <v>0</v>
      </c>
      <c r="BG4611">
        <f t="shared" si="1093"/>
        <v>0</v>
      </c>
      <c r="BH4611">
        <f t="shared" si="1094"/>
        <v>0</v>
      </c>
    </row>
    <row r="4612" spans="1:60" x14ac:dyDescent="0.45">
      <c r="A4612" t="s">
        <v>18901</v>
      </c>
      <c r="B4612" t="s">
        <v>18902</v>
      </c>
      <c r="C4612">
        <v>241</v>
      </c>
      <c r="D4612" t="s">
        <v>18902</v>
      </c>
      <c r="E4612" t="s">
        <v>18902</v>
      </c>
      <c r="F4612" t="s">
        <v>18903</v>
      </c>
      <c r="G4612">
        <v>0.99938400000000005</v>
      </c>
      <c r="H4612">
        <v>1</v>
      </c>
      <c r="I4612" t="s">
        <v>56</v>
      </c>
      <c r="J4612" t="s">
        <v>57</v>
      </c>
      <c r="K4612" t="s">
        <v>515</v>
      </c>
      <c r="L4612" t="s">
        <v>18904</v>
      </c>
      <c r="M4612" t="s">
        <v>18905</v>
      </c>
      <c r="N4612">
        <v>3</v>
      </c>
      <c r="S4612" t="e">
        <f t="shared" si="1080"/>
        <v>#DIV/0!</v>
      </c>
      <c r="X4612" s="3" t="e">
        <f t="shared" si="1081"/>
        <v>#DIV/0!</v>
      </c>
      <c r="Y4612" t="e">
        <f t="shared" si="1082"/>
        <v>#DIV/0!</v>
      </c>
      <c r="AD4612" t="e">
        <f t="shared" si="1083"/>
        <v>#DIV/0!</v>
      </c>
      <c r="AI4612" t="e">
        <f t="shared" si="1084"/>
        <v>#DIV/0!</v>
      </c>
      <c r="AJ4612" t="e">
        <f t="shared" si="1085"/>
        <v>#DIV/0!</v>
      </c>
      <c r="AK4612" s="1" t="e">
        <f>IF(AND(OR(#REF!&gt;1.49,#REF!&lt; 0.67),#REF!&lt; 0.05),"TL regulate","none")</f>
        <v>#REF!</v>
      </c>
      <c r="AL4612" s="1" t="e">
        <f t="shared" si="1086"/>
        <v>#DIV/0!</v>
      </c>
      <c r="AM4612" s="1" t="e">
        <f t="shared" si="1087"/>
        <v>#DIV/0!</v>
      </c>
      <c r="AO4612">
        <v>0</v>
      </c>
      <c r="AP4612">
        <v>0</v>
      </c>
      <c r="AQ4612">
        <v>0</v>
      </c>
      <c r="AR4612">
        <v>0</v>
      </c>
      <c r="AS4612">
        <f t="shared" si="1088"/>
        <v>0</v>
      </c>
      <c r="AT4612">
        <v>0</v>
      </c>
      <c r="AU4612">
        <v>0</v>
      </c>
      <c r="AV4612">
        <v>0</v>
      </c>
      <c r="AW4612">
        <v>0</v>
      </c>
      <c r="AX4612">
        <f t="shared" si="1089"/>
        <v>0</v>
      </c>
      <c r="AY4612">
        <v>0</v>
      </c>
      <c r="AZ4612">
        <v>0</v>
      </c>
      <c r="BA4612">
        <v>0</v>
      </c>
      <c r="BB4612">
        <v>0</v>
      </c>
      <c r="BC4612">
        <f t="shared" si="1090"/>
        <v>0</v>
      </c>
      <c r="BE4612" t="str">
        <f t="shared" si="1091"/>
        <v>void</v>
      </c>
      <c r="BF4612">
        <f t="shared" si="1092"/>
        <v>0</v>
      </c>
      <c r="BG4612">
        <f t="shared" si="1093"/>
        <v>0</v>
      </c>
      <c r="BH4612">
        <f t="shared" si="1094"/>
        <v>0</v>
      </c>
    </row>
    <row r="4613" spans="1:60" x14ac:dyDescent="0.45">
      <c r="A4613" t="s">
        <v>18906</v>
      </c>
      <c r="B4613" t="s">
        <v>18907</v>
      </c>
      <c r="C4613" t="s">
        <v>18908</v>
      </c>
      <c r="D4613" t="s">
        <v>18909</v>
      </c>
      <c r="E4613" t="s">
        <v>18909</v>
      </c>
      <c r="F4613" t="s">
        <v>18910</v>
      </c>
      <c r="G4613">
        <v>1</v>
      </c>
      <c r="H4613">
        <v>1</v>
      </c>
      <c r="I4613" t="s">
        <v>56</v>
      </c>
      <c r="J4613" t="s">
        <v>57</v>
      </c>
      <c r="K4613" t="s">
        <v>864</v>
      </c>
      <c r="L4613" t="s">
        <v>18911</v>
      </c>
      <c r="M4613" t="s">
        <v>18912</v>
      </c>
      <c r="N4613">
        <v>2</v>
      </c>
      <c r="S4613" t="e">
        <f t="shared" si="1080"/>
        <v>#DIV/0!</v>
      </c>
      <c r="X4613" s="3" t="e">
        <f t="shared" si="1081"/>
        <v>#DIV/0!</v>
      </c>
      <c r="Y4613" t="e">
        <f t="shared" si="1082"/>
        <v>#DIV/0!</v>
      </c>
      <c r="AD4613" t="e">
        <f t="shared" si="1083"/>
        <v>#DIV/0!</v>
      </c>
      <c r="AI4613" t="e">
        <f t="shared" si="1084"/>
        <v>#DIV/0!</v>
      </c>
      <c r="AJ4613" t="e">
        <f t="shared" si="1085"/>
        <v>#DIV/0!</v>
      </c>
      <c r="AK4613" s="1" t="e">
        <f>IF(AND(OR(#REF!&gt;1.49,#REF!&lt; 0.67),#REF!&lt; 0.05),"TL regulate","none")</f>
        <v>#REF!</v>
      </c>
      <c r="AL4613" s="1" t="e">
        <f t="shared" si="1086"/>
        <v>#DIV/0!</v>
      </c>
      <c r="AM4613" s="1" t="e">
        <f t="shared" si="1087"/>
        <v>#DIV/0!</v>
      </c>
      <c r="AO4613">
        <v>14555000</v>
      </c>
      <c r="AP4613">
        <v>0</v>
      </c>
      <c r="AQ4613">
        <v>0</v>
      </c>
      <c r="AR4613">
        <v>0</v>
      </c>
      <c r="AS4613">
        <f t="shared" si="1088"/>
        <v>14555000</v>
      </c>
      <c r="AT4613">
        <v>0</v>
      </c>
      <c r="AU4613">
        <v>0</v>
      </c>
      <c r="AV4613">
        <v>10595000</v>
      </c>
      <c r="AW4613">
        <v>0</v>
      </c>
      <c r="AX4613">
        <f t="shared" si="1089"/>
        <v>10595000</v>
      </c>
      <c r="AY4613">
        <v>0</v>
      </c>
      <c r="AZ4613">
        <v>0</v>
      </c>
      <c r="BA4613">
        <v>0</v>
      </c>
      <c r="BB4613">
        <v>0</v>
      </c>
      <c r="BC4613">
        <f t="shared" si="1090"/>
        <v>0</v>
      </c>
      <c r="BE4613" t="str">
        <f t="shared" si="1091"/>
        <v>Cel repressed</v>
      </c>
      <c r="BF4613">
        <f t="shared" si="1092"/>
        <v>1</v>
      </c>
      <c r="BG4613">
        <f t="shared" si="1093"/>
        <v>1</v>
      </c>
      <c r="BH4613">
        <f t="shared" si="1094"/>
        <v>0</v>
      </c>
    </row>
    <row r="4614" spans="1:60" x14ac:dyDescent="0.45">
      <c r="A4614" t="s">
        <v>18913</v>
      </c>
      <c r="B4614" t="s">
        <v>18914</v>
      </c>
      <c r="C4614" t="s">
        <v>18915</v>
      </c>
      <c r="D4614" t="s">
        <v>18916</v>
      </c>
      <c r="E4614" t="s">
        <v>18916</v>
      </c>
      <c r="F4614" t="s">
        <v>18917</v>
      </c>
      <c r="G4614">
        <v>0.65928399999999998</v>
      </c>
      <c r="H4614">
        <v>1</v>
      </c>
      <c r="I4614" t="s">
        <v>56</v>
      </c>
      <c r="J4614" t="s">
        <v>57</v>
      </c>
      <c r="K4614" t="s">
        <v>5422</v>
      </c>
      <c r="L4614" t="s">
        <v>18918</v>
      </c>
      <c r="M4614" t="s">
        <v>18919</v>
      </c>
      <c r="N4614">
        <v>10</v>
      </c>
      <c r="S4614" t="e">
        <f t="shared" si="1080"/>
        <v>#DIV/0!</v>
      </c>
      <c r="X4614" s="3" t="e">
        <f t="shared" si="1081"/>
        <v>#DIV/0!</v>
      </c>
      <c r="Y4614" t="e">
        <f t="shared" si="1082"/>
        <v>#DIV/0!</v>
      </c>
      <c r="AD4614" t="e">
        <f t="shared" si="1083"/>
        <v>#DIV/0!</v>
      </c>
      <c r="AI4614" t="e">
        <f t="shared" si="1084"/>
        <v>#DIV/0!</v>
      </c>
      <c r="AJ4614" t="e">
        <f t="shared" si="1085"/>
        <v>#DIV/0!</v>
      </c>
      <c r="AK4614" s="1" t="e">
        <f>IF(AND(OR(#REF!&gt;1.49,#REF!&lt; 0.67),#REF!&lt; 0.05),"TL regulate","none")</f>
        <v>#REF!</v>
      </c>
      <c r="AL4614" s="1" t="e">
        <f t="shared" si="1086"/>
        <v>#DIV/0!</v>
      </c>
      <c r="AM4614" s="1" t="e">
        <f t="shared" si="1087"/>
        <v>#DIV/0!</v>
      </c>
      <c r="AO4614">
        <v>0</v>
      </c>
      <c r="AP4614">
        <v>0</v>
      </c>
      <c r="AQ4614">
        <v>0</v>
      </c>
      <c r="AR4614">
        <v>0</v>
      </c>
      <c r="AS4614">
        <f t="shared" si="1088"/>
        <v>0</v>
      </c>
      <c r="AT4614">
        <v>0</v>
      </c>
      <c r="AU4614">
        <v>0</v>
      </c>
      <c r="AV4614">
        <v>0</v>
      </c>
      <c r="AW4614">
        <v>0</v>
      </c>
      <c r="AX4614">
        <f t="shared" si="1089"/>
        <v>0</v>
      </c>
      <c r="AY4614">
        <v>11329000</v>
      </c>
      <c r="AZ4614">
        <v>0</v>
      </c>
      <c r="BA4614">
        <v>6476700</v>
      </c>
      <c r="BB4614">
        <v>11903000</v>
      </c>
      <c r="BC4614">
        <f t="shared" si="1090"/>
        <v>29708700</v>
      </c>
      <c r="BE4614" t="str">
        <f t="shared" si="1091"/>
        <v>Cel only</v>
      </c>
      <c r="BF4614">
        <f t="shared" si="1092"/>
        <v>0</v>
      </c>
      <c r="BG4614">
        <f t="shared" si="1093"/>
        <v>0</v>
      </c>
      <c r="BH4614">
        <f t="shared" si="1094"/>
        <v>3</v>
      </c>
    </row>
    <row r="4615" spans="1:60" x14ac:dyDescent="0.45">
      <c r="A4615" t="s">
        <v>18920</v>
      </c>
      <c r="B4615" t="s">
        <v>5221</v>
      </c>
      <c r="C4615">
        <v>327</v>
      </c>
      <c r="D4615" t="s">
        <v>5221</v>
      </c>
      <c r="E4615" t="s">
        <v>5221</v>
      </c>
      <c r="F4615" t="s">
        <v>5222</v>
      </c>
      <c r="G4615">
        <v>0.28299600000000003</v>
      </c>
      <c r="H4615">
        <v>0</v>
      </c>
      <c r="I4615" t="s">
        <v>56</v>
      </c>
      <c r="J4615" t="s">
        <v>63</v>
      </c>
      <c r="K4615" t="s">
        <v>64</v>
      </c>
      <c r="L4615" t="s">
        <v>18921</v>
      </c>
      <c r="M4615" t="s">
        <v>18922</v>
      </c>
      <c r="N4615">
        <v>2</v>
      </c>
      <c r="S4615" t="e">
        <f t="shared" si="1080"/>
        <v>#DIV/0!</v>
      </c>
      <c r="X4615" s="3" t="e">
        <f t="shared" si="1081"/>
        <v>#DIV/0!</v>
      </c>
      <c r="Y4615" t="e">
        <f t="shared" si="1082"/>
        <v>#DIV/0!</v>
      </c>
      <c r="AD4615" t="e">
        <f t="shared" si="1083"/>
        <v>#DIV/0!</v>
      </c>
      <c r="AI4615" t="e">
        <f t="shared" si="1084"/>
        <v>#DIV/0!</v>
      </c>
      <c r="AJ4615" t="e">
        <f t="shared" si="1085"/>
        <v>#DIV/0!</v>
      </c>
      <c r="AK4615" s="1" t="e">
        <f>IF(AND(OR(#REF!&gt;1.49,#REF!&lt; 0.67),#REF!&lt; 0.05),"TL regulate","none")</f>
        <v>#REF!</v>
      </c>
      <c r="AL4615" s="1" t="e">
        <f t="shared" si="1086"/>
        <v>#DIV/0!</v>
      </c>
      <c r="AM4615" s="1" t="e">
        <f t="shared" si="1087"/>
        <v>#DIV/0!</v>
      </c>
      <c r="AO4615">
        <v>0</v>
      </c>
      <c r="AP4615">
        <v>0</v>
      </c>
      <c r="AQ4615">
        <v>0</v>
      </c>
      <c r="AR4615">
        <v>0</v>
      </c>
      <c r="AS4615">
        <f t="shared" si="1088"/>
        <v>0</v>
      </c>
      <c r="AT4615">
        <v>0</v>
      </c>
      <c r="AU4615">
        <v>0</v>
      </c>
      <c r="AV4615">
        <v>0</v>
      </c>
      <c r="AW4615">
        <v>0</v>
      </c>
      <c r="AX4615">
        <f t="shared" si="1089"/>
        <v>0</v>
      </c>
      <c r="AY4615">
        <v>0</v>
      </c>
      <c r="AZ4615">
        <v>0</v>
      </c>
      <c r="BA4615">
        <v>0</v>
      </c>
      <c r="BB4615">
        <v>0</v>
      </c>
      <c r="BC4615">
        <f t="shared" si="1090"/>
        <v>0</v>
      </c>
      <c r="BE4615" t="str">
        <f t="shared" si="1091"/>
        <v>void</v>
      </c>
      <c r="BF4615">
        <f t="shared" si="1092"/>
        <v>0</v>
      </c>
      <c r="BG4615">
        <f t="shared" si="1093"/>
        <v>0</v>
      </c>
      <c r="BH4615">
        <f t="shared" si="1094"/>
        <v>0</v>
      </c>
    </row>
    <row r="4616" spans="1:60" x14ac:dyDescent="0.45">
      <c r="A4616" t="s">
        <v>18923</v>
      </c>
      <c r="B4616" t="s">
        <v>5221</v>
      </c>
      <c r="C4616">
        <v>337</v>
      </c>
      <c r="D4616" t="s">
        <v>5221</v>
      </c>
      <c r="E4616" t="s">
        <v>5221</v>
      </c>
      <c r="F4616" t="s">
        <v>5222</v>
      </c>
      <c r="G4616">
        <v>0.49991200000000002</v>
      </c>
      <c r="H4616">
        <v>1</v>
      </c>
      <c r="I4616" t="s">
        <v>56</v>
      </c>
      <c r="J4616" t="s">
        <v>57</v>
      </c>
      <c r="K4616" t="s">
        <v>4811</v>
      </c>
      <c r="L4616" t="s">
        <v>18924</v>
      </c>
      <c r="M4616" t="s">
        <v>18925</v>
      </c>
      <c r="N4616">
        <v>12</v>
      </c>
      <c r="S4616" t="e">
        <f t="shared" si="1080"/>
        <v>#DIV/0!</v>
      </c>
      <c r="X4616" s="3" t="e">
        <f t="shared" si="1081"/>
        <v>#DIV/0!</v>
      </c>
      <c r="Y4616" t="e">
        <f t="shared" si="1082"/>
        <v>#DIV/0!</v>
      </c>
      <c r="AD4616" t="e">
        <f t="shared" si="1083"/>
        <v>#DIV/0!</v>
      </c>
      <c r="AI4616" t="e">
        <f t="shared" si="1084"/>
        <v>#DIV/0!</v>
      </c>
      <c r="AJ4616" t="e">
        <f t="shared" si="1085"/>
        <v>#DIV/0!</v>
      </c>
      <c r="AK4616" s="1" t="e">
        <f>IF(AND(OR(#REF!&gt;1.49,#REF!&lt; 0.67),#REF!&lt; 0.05),"TL regulate","none")</f>
        <v>#REF!</v>
      </c>
      <c r="AL4616" s="1" t="e">
        <f t="shared" si="1086"/>
        <v>#DIV/0!</v>
      </c>
      <c r="AM4616" s="1" t="e">
        <f t="shared" si="1087"/>
        <v>#DIV/0!</v>
      </c>
      <c r="AO4616">
        <v>0</v>
      </c>
      <c r="AP4616">
        <v>0</v>
      </c>
      <c r="AQ4616">
        <v>0</v>
      </c>
      <c r="AR4616">
        <v>0</v>
      </c>
      <c r="AS4616">
        <f t="shared" si="1088"/>
        <v>0</v>
      </c>
      <c r="AT4616">
        <v>0</v>
      </c>
      <c r="AU4616">
        <v>0</v>
      </c>
      <c r="AV4616">
        <v>0</v>
      </c>
      <c r="AW4616">
        <v>0</v>
      </c>
      <c r="AX4616">
        <f t="shared" si="1089"/>
        <v>0</v>
      </c>
      <c r="AY4616">
        <v>0</v>
      </c>
      <c r="AZ4616">
        <v>0</v>
      </c>
      <c r="BA4616">
        <v>0</v>
      </c>
      <c r="BB4616">
        <v>0</v>
      </c>
      <c r="BC4616">
        <f t="shared" si="1090"/>
        <v>0</v>
      </c>
      <c r="BE4616" t="str">
        <f t="shared" si="1091"/>
        <v>void</v>
      </c>
      <c r="BF4616">
        <f t="shared" si="1092"/>
        <v>0</v>
      </c>
      <c r="BG4616">
        <f t="shared" si="1093"/>
        <v>0</v>
      </c>
      <c r="BH4616">
        <f t="shared" si="1094"/>
        <v>0</v>
      </c>
    </row>
    <row r="4617" spans="1:60" x14ac:dyDescent="0.45">
      <c r="A4617" t="s">
        <v>18926</v>
      </c>
      <c r="B4617" t="s">
        <v>5221</v>
      </c>
      <c r="C4617">
        <v>326</v>
      </c>
      <c r="D4617" t="s">
        <v>5221</v>
      </c>
      <c r="E4617" t="s">
        <v>5221</v>
      </c>
      <c r="F4617" t="s">
        <v>5222</v>
      </c>
      <c r="G4617">
        <v>0.28299600000000003</v>
      </c>
      <c r="H4617">
        <v>0</v>
      </c>
      <c r="I4617" t="s">
        <v>56</v>
      </c>
      <c r="J4617" t="s">
        <v>57</v>
      </c>
      <c r="K4617" t="s">
        <v>352</v>
      </c>
      <c r="L4617" t="s">
        <v>18921</v>
      </c>
      <c r="M4617" t="s">
        <v>18922</v>
      </c>
      <c r="N4617">
        <v>1</v>
      </c>
      <c r="S4617" t="e">
        <f t="shared" si="1080"/>
        <v>#DIV/0!</v>
      </c>
      <c r="X4617" s="3" t="e">
        <f t="shared" si="1081"/>
        <v>#DIV/0!</v>
      </c>
      <c r="Y4617" t="e">
        <f t="shared" si="1082"/>
        <v>#DIV/0!</v>
      </c>
      <c r="AD4617" t="e">
        <f t="shared" si="1083"/>
        <v>#DIV/0!</v>
      </c>
      <c r="AI4617" t="e">
        <f t="shared" si="1084"/>
        <v>#DIV/0!</v>
      </c>
      <c r="AJ4617" t="e">
        <f t="shared" si="1085"/>
        <v>#DIV/0!</v>
      </c>
      <c r="AK4617" s="1" t="e">
        <f>IF(AND(OR(#REF!&gt;1.49,#REF!&lt; 0.67),#REF!&lt; 0.05),"TL regulate","none")</f>
        <v>#REF!</v>
      </c>
      <c r="AL4617" s="1" t="e">
        <f t="shared" si="1086"/>
        <v>#DIV/0!</v>
      </c>
      <c r="AM4617" s="1" t="e">
        <f t="shared" si="1087"/>
        <v>#DIV/0!</v>
      </c>
      <c r="AO4617">
        <v>0</v>
      </c>
      <c r="AP4617">
        <v>0</v>
      </c>
      <c r="AQ4617">
        <v>0</v>
      </c>
      <c r="AR4617">
        <v>0</v>
      </c>
      <c r="AS4617">
        <f t="shared" si="1088"/>
        <v>0</v>
      </c>
      <c r="AT4617">
        <v>0</v>
      </c>
      <c r="AU4617">
        <v>0</v>
      </c>
      <c r="AV4617">
        <v>0</v>
      </c>
      <c r="AW4617">
        <v>0</v>
      </c>
      <c r="AX4617">
        <f t="shared" si="1089"/>
        <v>0</v>
      </c>
      <c r="AY4617">
        <v>0</v>
      </c>
      <c r="AZ4617">
        <v>0</v>
      </c>
      <c r="BA4617">
        <v>0</v>
      </c>
      <c r="BB4617">
        <v>0</v>
      </c>
      <c r="BC4617">
        <f t="shared" si="1090"/>
        <v>0</v>
      </c>
      <c r="BE4617" t="str">
        <f t="shared" si="1091"/>
        <v>void</v>
      </c>
      <c r="BF4617">
        <f t="shared" si="1092"/>
        <v>0</v>
      </c>
      <c r="BG4617">
        <f t="shared" si="1093"/>
        <v>0</v>
      </c>
      <c r="BH4617">
        <f t="shared" si="1094"/>
        <v>0</v>
      </c>
    </row>
    <row r="4618" spans="1:60" x14ac:dyDescent="0.45">
      <c r="A4618" t="s">
        <v>18927</v>
      </c>
      <c r="B4618" t="s">
        <v>5221</v>
      </c>
      <c r="C4618">
        <v>338</v>
      </c>
      <c r="D4618" t="s">
        <v>5221</v>
      </c>
      <c r="E4618" t="s">
        <v>5221</v>
      </c>
      <c r="F4618" t="s">
        <v>5222</v>
      </c>
      <c r="G4618">
        <v>0.49991200000000002</v>
      </c>
      <c r="H4618">
        <v>1</v>
      </c>
      <c r="I4618" t="s">
        <v>80</v>
      </c>
      <c r="J4618" t="s">
        <v>63</v>
      </c>
      <c r="K4618" t="s">
        <v>64</v>
      </c>
      <c r="L4618" t="s">
        <v>18924</v>
      </c>
      <c r="M4618" t="s">
        <v>18925</v>
      </c>
      <c r="N4618">
        <v>13</v>
      </c>
      <c r="S4618" t="e">
        <f t="shared" si="1080"/>
        <v>#DIV/0!</v>
      </c>
      <c r="X4618" s="3" t="e">
        <f t="shared" si="1081"/>
        <v>#DIV/0!</v>
      </c>
      <c r="Y4618" t="e">
        <f t="shared" si="1082"/>
        <v>#DIV/0!</v>
      </c>
      <c r="AD4618" t="e">
        <f t="shared" si="1083"/>
        <v>#DIV/0!</v>
      </c>
      <c r="AI4618" t="e">
        <f t="shared" si="1084"/>
        <v>#DIV/0!</v>
      </c>
      <c r="AJ4618" t="e">
        <f t="shared" si="1085"/>
        <v>#DIV/0!</v>
      </c>
      <c r="AK4618" s="1" t="e">
        <f>IF(AND(OR(#REF!&gt;1.49,#REF!&lt; 0.67),#REF!&lt; 0.05),"TL regulate","none")</f>
        <v>#REF!</v>
      </c>
      <c r="AL4618" s="1" t="e">
        <f t="shared" si="1086"/>
        <v>#DIV/0!</v>
      </c>
      <c r="AM4618" s="1" t="e">
        <f t="shared" si="1087"/>
        <v>#DIV/0!</v>
      </c>
      <c r="AO4618">
        <v>0</v>
      </c>
      <c r="AP4618">
        <v>0</v>
      </c>
      <c r="AQ4618">
        <v>0</v>
      </c>
      <c r="AR4618">
        <v>0</v>
      </c>
      <c r="AS4618">
        <f t="shared" si="1088"/>
        <v>0</v>
      </c>
      <c r="AT4618">
        <v>0</v>
      </c>
      <c r="AU4618">
        <v>0</v>
      </c>
      <c r="AV4618">
        <v>0</v>
      </c>
      <c r="AW4618">
        <v>0</v>
      </c>
      <c r="AX4618">
        <f t="shared" si="1089"/>
        <v>0</v>
      </c>
      <c r="AY4618">
        <v>0</v>
      </c>
      <c r="AZ4618">
        <v>0</v>
      </c>
      <c r="BA4618">
        <v>0</v>
      </c>
      <c r="BB4618">
        <v>0</v>
      </c>
      <c r="BC4618">
        <f t="shared" si="1090"/>
        <v>0</v>
      </c>
      <c r="BE4618" t="str">
        <f t="shared" si="1091"/>
        <v>void</v>
      </c>
      <c r="BF4618">
        <f t="shared" si="1092"/>
        <v>0</v>
      </c>
      <c r="BG4618">
        <f t="shared" si="1093"/>
        <v>0</v>
      </c>
      <c r="BH4618">
        <f t="shared" si="1094"/>
        <v>0</v>
      </c>
    </row>
    <row r="4619" spans="1:60" x14ac:dyDescent="0.45">
      <c r="A4619" t="s">
        <v>18928</v>
      </c>
      <c r="B4619" t="s">
        <v>893</v>
      </c>
      <c r="C4619">
        <v>140</v>
      </c>
      <c r="D4619" t="s">
        <v>893</v>
      </c>
      <c r="E4619" t="s">
        <v>893</v>
      </c>
      <c r="F4619" t="s">
        <v>894</v>
      </c>
      <c r="G4619">
        <v>0.33115800000000001</v>
      </c>
      <c r="H4619">
        <v>0</v>
      </c>
      <c r="I4619" t="s">
        <v>56</v>
      </c>
      <c r="J4619" t="s">
        <v>63</v>
      </c>
      <c r="K4619" t="s">
        <v>64</v>
      </c>
      <c r="L4619" t="s">
        <v>18929</v>
      </c>
      <c r="M4619" t="s">
        <v>18930</v>
      </c>
      <c r="N4619">
        <v>9</v>
      </c>
      <c r="S4619" t="e">
        <f t="shared" si="1080"/>
        <v>#DIV/0!</v>
      </c>
      <c r="X4619" s="3" t="e">
        <f t="shared" si="1081"/>
        <v>#DIV/0!</v>
      </c>
      <c r="Y4619" t="e">
        <f t="shared" si="1082"/>
        <v>#DIV/0!</v>
      </c>
      <c r="AD4619" t="e">
        <f t="shared" si="1083"/>
        <v>#DIV/0!</v>
      </c>
      <c r="AI4619" t="e">
        <f t="shared" si="1084"/>
        <v>#DIV/0!</v>
      </c>
      <c r="AJ4619" t="e">
        <f t="shared" si="1085"/>
        <v>#DIV/0!</v>
      </c>
      <c r="AK4619" s="1" t="e">
        <f>IF(AND(OR(#REF!&gt;1.49,#REF!&lt; 0.67),#REF!&lt; 0.05),"TL regulate","none")</f>
        <v>#REF!</v>
      </c>
      <c r="AL4619" s="1" t="e">
        <f t="shared" si="1086"/>
        <v>#DIV/0!</v>
      </c>
      <c r="AM4619" s="1" t="e">
        <f t="shared" si="1087"/>
        <v>#DIV/0!</v>
      </c>
      <c r="AO4619">
        <v>0</v>
      </c>
      <c r="AP4619">
        <v>0</v>
      </c>
      <c r="AQ4619">
        <v>0</v>
      </c>
      <c r="AR4619">
        <v>0</v>
      </c>
      <c r="AS4619">
        <f t="shared" si="1088"/>
        <v>0</v>
      </c>
      <c r="AT4619">
        <v>0</v>
      </c>
      <c r="AU4619">
        <v>0</v>
      </c>
      <c r="AV4619">
        <v>0</v>
      </c>
      <c r="AW4619">
        <v>0</v>
      </c>
      <c r="AX4619">
        <f t="shared" si="1089"/>
        <v>0</v>
      </c>
      <c r="AY4619">
        <v>0</v>
      </c>
      <c r="AZ4619">
        <v>0</v>
      </c>
      <c r="BA4619">
        <v>0</v>
      </c>
      <c r="BB4619">
        <v>0</v>
      </c>
      <c r="BC4619">
        <f t="shared" si="1090"/>
        <v>0</v>
      </c>
      <c r="BE4619" t="str">
        <f t="shared" si="1091"/>
        <v>void</v>
      </c>
      <c r="BF4619">
        <f t="shared" si="1092"/>
        <v>0</v>
      </c>
      <c r="BG4619">
        <f t="shared" si="1093"/>
        <v>0</v>
      </c>
      <c r="BH4619">
        <f t="shared" si="1094"/>
        <v>0</v>
      </c>
    </row>
    <row r="4620" spans="1:60" x14ac:dyDescent="0.45">
      <c r="A4620" t="s">
        <v>18931</v>
      </c>
      <c r="B4620" t="s">
        <v>893</v>
      </c>
      <c r="C4620">
        <v>74</v>
      </c>
      <c r="D4620" t="s">
        <v>893</v>
      </c>
      <c r="E4620" t="s">
        <v>893</v>
      </c>
      <c r="F4620">
        <v>0</v>
      </c>
      <c r="G4620">
        <v>1</v>
      </c>
      <c r="H4620">
        <v>1</v>
      </c>
      <c r="I4620" t="s">
        <v>56</v>
      </c>
      <c r="J4620" t="s">
        <v>57</v>
      </c>
      <c r="K4620" t="s">
        <v>1023</v>
      </c>
      <c r="L4620" t="s">
        <v>18932</v>
      </c>
      <c r="M4620" t="s">
        <v>18933</v>
      </c>
      <c r="N4620">
        <v>27</v>
      </c>
      <c r="S4620" t="e">
        <f t="shared" si="1080"/>
        <v>#DIV/0!</v>
      </c>
      <c r="X4620" s="3" t="e">
        <f t="shared" si="1081"/>
        <v>#DIV/0!</v>
      </c>
      <c r="Y4620" t="e">
        <f t="shared" si="1082"/>
        <v>#DIV/0!</v>
      </c>
      <c r="AD4620" t="e">
        <f t="shared" si="1083"/>
        <v>#DIV/0!</v>
      </c>
      <c r="AI4620" t="e">
        <f t="shared" si="1084"/>
        <v>#DIV/0!</v>
      </c>
      <c r="AJ4620" t="e">
        <f t="shared" si="1085"/>
        <v>#DIV/0!</v>
      </c>
      <c r="AK4620" s="1" t="e">
        <f>IF(AND(OR(#REF!&gt;1.49,#REF!&lt; 0.67),#REF!&lt; 0.05),"TL regulate","none")</f>
        <v>#REF!</v>
      </c>
      <c r="AL4620" s="1" t="e">
        <f t="shared" si="1086"/>
        <v>#DIV/0!</v>
      </c>
      <c r="AM4620" s="1" t="e">
        <f t="shared" si="1087"/>
        <v>#DIV/0!</v>
      </c>
      <c r="AO4620">
        <v>0</v>
      </c>
      <c r="AP4620">
        <v>0</v>
      </c>
      <c r="AQ4620">
        <v>0</v>
      </c>
      <c r="AR4620">
        <v>0</v>
      </c>
      <c r="AS4620">
        <f t="shared" si="1088"/>
        <v>0</v>
      </c>
      <c r="AT4620">
        <v>0</v>
      </c>
      <c r="AU4620">
        <v>0</v>
      </c>
      <c r="AV4620">
        <v>0</v>
      </c>
      <c r="AW4620">
        <v>0</v>
      </c>
      <c r="AX4620">
        <f t="shared" si="1089"/>
        <v>0</v>
      </c>
      <c r="AY4620">
        <v>0</v>
      </c>
      <c r="AZ4620">
        <v>0</v>
      </c>
      <c r="BA4620">
        <v>0</v>
      </c>
      <c r="BB4620">
        <v>0</v>
      </c>
      <c r="BC4620">
        <f t="shared" si="1090"/>
        <v>0</v>
      </c>
      <c r="BE4620" t="str">
        <f t="shared" si="1091"/>
        <v>void</v>
      </c>
      <c r="BF4620">
        <f t="shared" si="1092"/>
        <v>0</v>
      </c>
      <c r="BG4620">
        <f t="shared" si="1093"/>
        <v>0</v>
      </c>
      <c r="BH4620">
        <f t="shared" si="1094"/>
        <v>0</v>
      </c>
    </row>
    <row r="4621" spans="1:60" x14ac:dyDescent="0.45">
      <c r="A4621" t="s">
        <v>18934</v>
      </c>
      <c r="B4621" t="s">
        <v>893</v>
      </c>
      <c r="C4621">
        <v>137</v>
      </c>
      <c r="D4621" t="s">
        <v>893</v>
      </c>
      <c r="E4621" t="s">
        <v>893</v>
      </c>
      <c r="F4621" t="s">
        <v>894</v>
      </c>
      <c r="G4621">
        <v>0.33115800000000001</v>
      </c>
      <c r="H4621">
        <v>0</v>
      </c>
      <c r="I4621" t="s">
        <v>56</v>
      </c>
      <c r="J4621" t="s">
        <v>57</v>
      </c>
      <c r="K4621" t="s">
        <v>1959</v>
      </c>
      <c r="L4621" t="s">
        <v>18929</v>
      </c>
      <c r="M4621" t="s">
        <v>18930</v>
      </c>
      <c r="N4621">
        <v>6</v>
      </c>
      <c r="S4621" t="e">
        <f t="shared" si="1080"/>
        <v>#DIV/0!</v>
      </c>
      <c r="X4621" s="3" t="e">
        <f t="shared" si="1081"/>
        <v>#DIV/0!</v>
      </c>
      <c r="Y4621" t="e">
        <f t="shared" si="1082"/>
        <v>#DIV/0!</v>
      </c>
      <c r="AD4621" t="e">
        <f t="shared" si="1083"/>
        <v>#DIV/0!</v>
      </c>
      <c r="AI4621" t="e">
        <f t="shared" si="1084"/>
        <v>#DIV/0!</v>
      </c>
      <c r="AJ4621" t="e">
        <f t="shared" si="1085"/>
        <v>#DIV/0!</v>
      </c>
      <c r="AK4621" s="1" t="e">
        <f>IF(AND(OR(#REF!&gt;1.49,#REF!&lt; 0.67),#REF!&lt; 0.05),"TL regulate","none")</f>
        <v>#REF!</v>
      </c>
      <c r="AL4621" s="1" t="e">
        <f t="shared" si="1086"/>
        <v>#DIV/0!</v>
      </c>
      <c r="AM4621" s="1" t="e">
        <f t="shared" si="1087"/>
        <v>#DIV/0!</v>
      </c>
      <c r="AO4621">
        <v>0</v>
      </c>
      <c r="AP4621">
        <v>0</v>
      </c>
      <c r="AQ4621">
        <v>0</v>
      </c>
      <c r="AR4621">
        <v>0</v>
      </c>
      <c r="AS4621">
        <f t="shared" si="1088"/>
        <v>0</v>
      </c>
      <c r="AT4621">
        <v>0</v>
      </c>
      <c r="AU4621">
        <v>0</v>
      </c>
      <c r="AV4621">
        <v>0</v>
      </c>
      <c r="AW4621">
        <v>0</v>
      </c>
      <c r="AX4621">
        <f t="shared" si="1089"/>
        <v>0</v>
      </c>
      <c r="AY4621">
        <v>0</v>
      </c>
      <c r="AZ4621">
        <v>0</v>
      </c>
      <c r="BA4621">
        <v>0</v>
      </c>
      <c r="BB4621">
        <v>0</v>
      </c>
      <c r="BC4621">
        <f t="shared" si="1090"/>
        <v>0</v>
      </c>
      <c r="BE4621" t="str">
        <f t="shared" si="1091"/>
        <v>void</v>
      </c>
      <c r="BF4621">
        <f t="shared" si="1092"/>
        <v>0</v>
      </c>
      <c r="BG4621">
        <f t="shared" si="1093"/>
        <v>0</v>
      </c>
      <c r="BH4621">
        <f t="shared" si="1094"/>
        <v>0</v>
      </c>
    </row>
    <row r="4622" spans="1:60" x14ac:dyDescent="0.45">
      <c r="A4622" t="s">
        <v>18935</v>
      </c>
      <c r="B4622" t="s">
        <v>893</v>
      </c>
      <c r="C4622">
        <v>142</v>
      </c>
      <c r="D4622" t="s">
        <v>893</v>
      </c>
      <c r="E4622" t="s">
        <v>893</v>
      </c>
      <c r="F4622" t="s">
        <v>894</v>
      </c>
      <c r="G4622">
        <v>0.33115800000000001</v>
      </c>
      <c r="H4622">
        <v>0</v>
      </c>
      <c r="I4622" t="s">
        <v>56</v>
      </c>
      <c r="J4622" t="s">
        <v>63</v>
      </c>
      <c r="K4622" t="s">
        <v>64</v>
      </c>
      <c r="L4622" t="s">
        <v>18929</v>
      </c>
      <c r="M4622" t="s">
        <v>18930</v>
      </c>
      <c r="N4622">
        <v>11</v>
      </c>
      <c r="S4622" t="e">
        <f t="shared" si="1080"/>
        <v>#DIV/0!</v>
      </c>
      <c r="X4622" s="3" t="e">
        <f t="shared" si="1081"/>
        <v>#DIV/0!</v>
      </c>
      <c r="Y4622" t="e">
        <f t="shared" si="1082"/>
        <v>#DIV/0!</v>
      </c>
      <c r="AD4622" t="e">
        <f t="shared" si="1083"/>
        <v>#DIV/0!</v>
      </c>
      <c r="AI4622" t="e">
        <f t="shared" si="1084"/>
        <v>#DIV/0!</v>
      </c>
      <c r="AJ4622" t="e">
        <f t="shared" si="1085"/>
        <v>#DIV/0!</v>
      </c>
      <c r="AK4622" s="1" t="e">
        <f>IF(AND(OR(#REF!&gt;1.49,#REF!&lt; 0.67),#REF!&lt; 0.05),"TL regulate","none")</f>
        <v>#REF!</v>
      </c>
      <c r="AL4622" s="1" t="e">
        <f t="shared" si="1086"/>
        <v>#DIV/0!</v>
      </c>
      <c r="AM4622" s="1" t="e">
        <f t="shared" si="1087"/>
        <v>#DIV/0!</v>
      </c>
      <c r="AO4622">
        <v>0</v>
      </c>
      <c r="AP4622">
        <v>0</v>
      </c>
      <c r="AQ4622">
        <v>0</v>
      </c>
      <c r="AR4622">
        <v>0</v>
      </c>
      <c r="AS4622">
        <f t="shared" si="1088"/>
        <v>0</v>
      </c>
      <c r="AT4622">
        <v>0</v>
      </c>
      <c r="AU4622">
        <v>0</v>
      </c>
      <c r="AV4622">
        <v>0</v>
      </c>
      <c r="AW4622">
        <v>0</v>
      </c>
      <c r="AX4622">
        <f t="shared" si="1089"/>
        <v>0</v>
      </c>
      <c r="AY4622">
        <v>0</v>
      </c>
      <c r="AZ4622">
        <v>0</v>
      </c>
      <c r="BA4622">
        <v>0</v>
      </c>
      <c r="BB4622">
        <v>0</v>
      </c>
      <c r="BC4622">
        <f t="shared" si="1090"/>
        <v>0</v>
      </c>
      <c r="BE4622" t="str">
        <f t="shared" si="1091"/>
        <v>void</v>
      </c>
      <c r="BF4622">
        <f t="shared" si="1092"/>
        <v>0</v>
      </c>
      <c r="BG4622">
        <f t="shared" si="1093"/>
        <v>0</v>
      </c>
      <c r="BH4622">
        <f t="shared" si="1094"/>
        <v>0</v>
      </c>
    </row>
    <row r="4623" spans="1:60" x14ac:dyDescent="0.45">
      <c r="A4623" t="s">
        <v>18936</v>
      </c>
      <c r="B4623" t="s">
        <v>893</v>
      </c>
      <c r="C4623">
        <v>236</v>
      </c>
      <c r="D4623" t="s">
        <v>893</v>
      </c>
      <c r="E4623" t="s">
        <v>893</v>
      </c>
      <c r="F4623" t="s">
        <v>894</v>
      </c>
      <c r="G4623">
        <v>0.61667799999999995</v>
      </c>
      <c r="H4623">
        <v>1</v>
      </c>
      <c r="I4623" t="s">
        <v>80</v>
      </c>
      <c r="J4623" t="s">
        <v>18937</v>
      </c>
      <c r="K4623" t="s">
        <v>1186</v>
      </c>
      <c r="L4623" t="s">
        <v>18938</v>
      </c>
      <c r="M4623" t="s">
        <v>18939</v>
      </c>
      <c r="N4623">
        <v>14</v>
      </c>
      <c r="S4623" t="e">
        <f t="shared" si="1080"/>
        <v>#DIV/0!</v>
      </c>
      <c r="X4623" s="3" t="e">
        <f t="shared" si="1081"/>
        <v>#DIV/0!</v>
      </c>
      <c r="Y4623" t="e">
        <f t="shared" si="1082"/>
        <v>#DIV/0!</v>
      </c>
      <c r="AD4623" t="e">
        <f t="shared" si="1083"/>
        <v>#DIV/0!</v>
      </c>
      <c r="AI4623" t="e">
        <f t="shared" si="1084"/>
        <v>#DIV/0!</v>
      </c>
      <c r="AJ4623" t="e">
        <f t="shared" si="1085"/>
        <v>#DIV/0!</v>
      </c>
      <c r="AK4623" s="1" t="e">
        <f>IF(AND(OR(#REF!&gt;1.49,#REF!&lt; 0.67),#REF!&lt; 0.05),"TL regulate","none")</f>
        <v>#REF!</v>
      </c>
      <c r="AL4623" s="1" t="e">
        <f t="shared" si="1086"/>
        <v>#DIV/0!</v>
      </c>
      <c r="AM4623" s="1" t="e">
        <f t="shared" si="1087"/>
        <v>#DIV/0!</v>
      </c>
      <c r="AO4623">
        <v>0</v>
      </c>
      <c r="AP4623">
        <v>0</v>
      </c>
      <c r="AQ4623">
        <v>0</v>
      </c>
      <c r="AR4623">
        <v>0</v>
      </c>
      <c r="AS4623">
        <f t="shared" si="1088"/>
        <v>0</v>
      </c>
      <c r="AT4623">
        <v>0</v>
      </c>
      <c r="AU4623">
        <v>0</v>
      </c>
      <c r="AV4623">
        <v>0</v>
      </c>
      <c r="AW4623">
        <v>0</v>
      </c>
      <c r="AX4623">
        <f t="shared" si="1089"/>
        <v>0</v>
      </c>
      <c r="AY4623">
        <v>0</v>
      </c>
      <c r="AZ4623">
        <v>0</v>
      </c>
      <c r="BA4623">
        <v>0</v>
      </c>
      <c r="BB4623">
        <v>0</v>
      </c>
      <c r="BC4623">
        <f t="shared" si="1090"/>
        <v>0</v>
      </c>
      <c r="BE4623" t="str">
        <f t="shared" si="1091"/>
        <v>void</v>
      </c>
      <c r="BF4623">
        <f t="shared" si="1092"/>
        <v>0</v>
      </c>
      <c r="BG4623">
        <f t="shared" si="1093"/>
        <v>0</v>
      </c>
      <c r="BH4623">
        <f t="shared" si="1094"/>
        <v>0</v>
      </c>
    </row>
    <row r="4624" spans="1:60" x14ac:dyDescent="0.45">
      <c r="A4624" t="s">
        <v>18940</v>
      </c>
      <c r="B4624" t="s">
        <v>18941</v>
      </c>
      <c r="C4624" t="s">
        <v>15740</v>
      </c>
      <c r="D4624" t="s">
        <v>18942</v>
      </c>
      <c r="E4624" t="s">
        <v>18942</v>
      </c>
      <c r="F4624">
        <v>0</v>
      </c>
      <c r="G4624">
        <v>1</v>
      </c>
      <c r="H4624">
        <v>1</v>
      </c>
      <c r="I4624" t="s">
        <v>56</v>
      </c>
      <c r="J4624" t="s">
        <v>57</v>
      </c>
      <c r="K4624" t="s">
        <v>5367</v>
      </c>
      <c r="L4624" t="s">
        <v>18943</v>
      </c>
      <c r="M4624" t="s">
        <v>18944</v>
      </c>
      <c r="N4624">
        <v>11</v>
      </c>
      <c r="S4624" t="e">
        <f t="shared" si="1080"/>
        <v>#DIV/0!</v>
      </c>
      <c r="X4624" s="3" t="e">
        <f t="shared" si="1081"/>
        <v>#DIV/0!</v>
      </c>
      <c r="Y4624" t="e">
        <f t="shared" si="1082"/>
        <v>#DIV/0!</v>
      </c>
      <c r="AD4624" t="e">
        <f t="shared" si="1083"/>
        <v>#DIV/0!</v>
      </c>
      <c r="AI4624" t="e">
        <f t="shared" si="1084"/>
        <v>#DIV/0!</v>
      </c>
      <c r="AJ4624" t="e">
        <f t="shared" si="1085"/>
        <v>#DIV/0!</v>
      </c>
      <c r="AK4624" s="1" t="e">
        <f>IF(AND(OR(#REF!&gt;1.49,#REF!&lt; 0.67),#REF!&lt; 0.05),"TL regulate","none")</f>
        <v>#REF!</v>
      </c>
      <c r="AL4624" s="1" t="e">
        <f t="shared" si="1086"/>
        <v>#DIV/0!</v>
      </c>
      <c r="AM4624" s="1" t="e">
        <f t="shared" si="1087"/>
        <v>#DIV/0!</v>
      </c>
      <c r="AO4624">
        <v>0</v>
      </c>
      <c r="AP4624">
        <v>0</v>
      </c>
      <c r="AQ4624">
        <v>5666900</v>
      </c>
      <c r="AR4624">
        <v>0</v>
      </c>
      <c r="AS4624">
        <f t="shared" si="1088"/>
        <v>5666900</v>
      </c>
      <c r="AT4624">
        <v>0</v>
      </c>
      <c r="AU4624">
        <v>0</v>
      </c>
      <c r="AV4624">
        <v>0</v>
      </c>
      <c r="AW4624">
        <v>0</v>
      </c>
      <c r="AX4624">
        <f t="shared" si="1089"/>
        <v>0</v>
      </c>
      <c r="AY4624">
        <v>0</v>
      </c>
      <c r="AZ4624">
        <v>0</v>
      </c>
      <c r="BA4624">
        <v>0</v>
      </c>
      <c r="BB4624">
        <v>0</v>
      </c>
      <c r="BC4624">
        <f t="shared" si="1090"/>
        <v>0</v>
      </c>
      <c r="BE4624" t="str">
        <f t="shared" si="1091"/>
        <v>LPS only</v>
      </c>
      <c r="BF4624">
        <f t="shared" si="1092"/>
        <v>1</v>
      </c>
      <c r="BG4624">
        <f t="shared" si="1093"/>
        <v>0</v>
      </c>
      <c r="BH4624">
        <f t="shared" si="1094"/>
        <v>0</v>
      </c>
    </row>
    <row r="4625" spans="1:60" x14ac:dyDescent="0.45">
      <c r="A4625" t="s">
        <v>18945</v>
      </c>
      <c r="B4625" t="s">
        <v>11808</v>
      </c>
      <c r="C4625" t="s">
        <v>18946</v>
      </c>
      <c r="D4625" t="s">
        <v>11810</v>
      </c>
      <c r="E4625" t="s">
        <v>11810</v>
      </c>
      <c r="F4625" t="s">
        <v>11811</v>
      </c>
      <c r="G4625">
        <v>0.99154799999999998</v>
      </c>
      <c r="H4625">
        <v>1</v>
      </c>
      <c r="I4625" t="s">
        <v>56</v>
      </c>
      <c r="J4625" t="s">
        <v>57</v>
      </c>
      <c r="K4625" t="s">
        <v>159</v>
      </c>
      <c r="L4625" t="s">
        <v>18947</v>
      </c>
      <c r="M4625" t="s">
        <v>18948</v>
      </c>
      <c r="N4625">
        <v>3</v>
      </c>
      <c r="S4625" t="e">
        <f t="shared" si="1080"/>
        <v>#DIV/0!</v>
      </c>
      <c r="X4625" s="3" t="e">
        <f t="shared" si="1081"/>
        <v>#DIV/0!</v>
      </c>
      <c r="Y4625" t="e">
        <f t="shared" si="1082"/>
        <v>#DIV/0!</v>
      </c>
      <c r="AD4625" t="e">
        <f t="shared" si="1083"/>
        <v>#DIV/0!</v>
      </c>
      <c r="AI4625" t="e">
        <f t="shared" si="1084"/>
        <v>#DIV/0!</v>
      </c>
      <c r="AJ4625" t="e">
        <f t="shared" si="1085"/>
        <v>#DIV/0!</v>
      </c>
      <c r="AK4625" s="1" t="e">
        <f>IF(AND(OR(#REF!&gt;1.49,#REF!&lt; 0.67),#REF!&lt; 0.05),"TL regulate","none")</f>
        <v>#REF!</v>
      </c>
      <c r="AL4625" s="1" t="e">
        <f t="shared" si="1086"/>
        <v>#DIV/0!</v>
      </c>
      <c r="AM4625" s="1" t="e">
        <f t="shared" si="1087"/>
        <v>#DIV/0!</v>
      </c>
      <c r="AO4625">
        <v>0</v>
      </c>
      <c r="AP4625">
        <v>0</v>
      </c>
      <c r="AQ4625">
        <v>0</v>
      </c>
      <c r="AR4625">
        <v>0</v>
      </c>
      <c r="AS4625">
        <f t="shared" si="1088"/>
        <v>0</v>
      </c>
      <c r="AT4625">
        <v>0</v>
      </c>
      <c r="AU4625">
        <v>0</v>
      </c>
      <c r="AV4625">
        <v>12224000</v>
      </c>
      <c r="AW4625">
        <v>0</v>
      </c>
      <c r="AX4625">
        <f t="shared" si="1089"/>
        <v>12224000</v>
      </c>
      <c r="AY4625">
        <v>0</v>
      </c>
      <c r="AZ4625">
        <v>0</v>
      </c>
      <c r="BA4625">
        <v>0</v>
      </c>
      <c r="BB4625">
        <v>0</v>
      </c>
      <c r="BC4625">
        <f t="shared" si="1090"/>
        <v>0</v>
      </c>
      <c r="BE4625" t="str">
        <f t="shared" si="1091"/>
        <v>TL only</v>
      </c>
      <c r="BF4625">
        <f t="shared" si="1092"/>
        <v>0</v>
      </c>
      <c r="BG4625">
        <f t="shared" si="1093"/>
        <v>1</v>
      </c>
      <c r="BH4625">
        <f t="shared" si="1094"/>
        <v>0</v>
      </c>
    </row>
    <row r="4626" spans="1:60" x14ac:dyDescent="0.45">
      <c r="A4626" t="s">
        <v>18949</v>
      </c>
      <c r="B4626" t="s">
        <v>18950</v>
      </c>
      <c r="C4626">
        <v>321</v>
      </c>
      <c r="D4626" t="s">
        <v>18950</v>
      </c>
      <c r="E4626" t="s">
        <v>18950</v>
      </c>
      <c r="F4626" t="s">
        <v>18951</v>
      </c>
      <c r="G4626">
        <v>0.98697400000000002</v>
      </c>
      <c r="H4626">
        <v>1</v>
      </c>
      <c r="I4626" t="s">
        <v>56</v>
      </c>
      <c r="J4626" t="s">
        <v>57</v>
      </c>
      <c r="K4626" t="s">
        <v>3123</v>
      </c>
      <c r="L4626" t="s">
        <v>18952</v>
      </c>
      <c r="M4626" t="s">
        <v>18953</v>
      </c>
      <c r="N4626">
        <v>7</v>
      </c>
      <c r="S4626" t="e">
        <f t="shared" si="1080"/>
        <v>#DIV/0!</v>
      </c>
      <c r="X4626" s="3" t="e">
        <f t="shared" si="1081"/>
        <v>#DIV/0!</v>
      </c>
      <c r="Y4626" t="e">
        <f t="shared" si="1082"/>
        <v>#DIV/0!</v>
      </c>
      <c r="AD4626" t="e">
        <f t="shared" si="1083"/>
        <v>#DIV/0!</v>
      </c>
      <c r="AI4626" t="e">
        <f t="shared" si="1084"/>
        <v>#DIV/0!</v>
      </c>
      <c r="AJ4626" t="e">
        <f t="shared" si="1085"/>
        <v>#DIV/0!</v>
      </c>
      <c r="AK4626" s="1" t="e">
        <f>IF(AND(OR(#REF!&gt;1.49,#REF!&lt; 0.67),#REF!&lt; 0.05),"TL regulate","none")</f>
        <v>#REF!</v>
      </c>
      <c r="AL4626" s="1" t="e">
        <f t="shared" si="1086"/>
        <v>#DIV/0!</v>
      </c>
      <c r="AM4626" s="1" t="e">
        <f t="shared" si="1087"/>
        <v>#DIV/0!</v>
      </c>
      <c r="AO4626">
        <v>0</v>
      </c>
      <c r="AP4626">
        <v>0</v>
      </c>
      <c r="AQ4626">
        <v>0</v>
      </c>
      <c r="AR4626">
        <v>0</v>
      </c>
      <c r="AS4626">
        <f t="shared" si="1088"/>
        <v>0</v>
      </c>
      <c r="AT4626">
        <v>0</v>
      </c>
      <c r="AU4626">
        <v>0</v>
      </c>
      <c r="AV4626">
        <v>0</v>
      </c>
      <c r="AW4626">
        <v>0</v>
      </c>
      <c r="AX4626">
        <f t="shared" si="1089"/>
        <v>0</v>
      </c>
      <c r="AY4626">
        <v>0</v>
      </c>
      <c r="AZ4626">
        <v>0</v>
      </c>
      <c r="BA4626">
        <v>0</v>
      </c>
      <c r="BB4626">
        <v>0</v>
      </c>
      <c r="BC4626">
        <f t="shared" si="1090"/>
        <v>0</v>
      </c>
      <c r="BE4626" t="str">
        <f t="shared" si="1091"/>
        <v>void</v>
      </c>
      <c r="BF4626">
        <f t="shared" si="1092"/>
        <v>0</v>
      </c>
      <c r="BG4626">
        <f t="shared" si="1093"/>
        <v>0</v>
      </c>
      <c r="BH4626">
        <f t="shared" si="1094"/>
        <v>0</v>
      </c>
    </row>
    <row r="4627" spans="1:60" x14ac:dyDescent="0.45">
      <c r="A4627" t="s">
        <v>18954</v>
      </c>
      <c r="B4627" t="s">
        <v>8440</v>
      </c>
      <c r="C4627">
        <v>194</v>
      </c>
      <c r="D4627" t="s">
        <v>8440</v>
      </c>
      <c r="E4627" t="s">
        <v>8440</v>
      </c>
      <c r="F4627">
        <v>0</v>
      </c>
      <c r="G4627">
        <v>0.94263600000000003</v>
      </c>
      <c r="H4627">
        <v>1</v>
      </c>
      <c r="I4627" t="s">
        <v>56</v>
      </c>
      <c r="J4627" t="s">
        <v>57</v>
      </c>
      <c r="K4627" t="s">
        <v>1819</v>
      </c>
      <c r="L4627" t="s">
        <v>18955</v>
      </c>
      <c r="M4627" t="s">
        <v>18956</v>
      </c>
      <c r="N4627">
        <v>5</v>
      </c>
      <c r="S4627" t="e">
        <f t="shared" si="1080"/>
        <v>#DIV/0!</v>
      </c>
      <c r="X4627" s="3" t="e">
        <f t="shared" si="1081"/>
        <v>#DIV/0!</v>
      </c>
      <c r="Y4627" t="e">
        <f t="shared" si="1082"/>
        <v>#DIV/0!</v>
      </c>
      <c r="AD4627" t="e">
        <f t="shared" si="1083"/>
        <v>#DIV/0!</v>
      </c>
      <c r="AI4627" t="e">
        <f t="shared" si="1084"/>
        <v>#DIV/0!</v>
      </c>
      <c r="AJ4627" t="e">
        <f t="shared" si="1085"/>
        <v>#DIV/0!</v>
      </c>
      <c r="AK4627" s="1" t="e">
        <f>IF(AND(OR(#REF!&gt;1.49,#REF!&lt; 0.67),#REF!&lt; 0.05),"TL regulate","none")</f>
        <v>#REF!</v>
      </c>
      <c r="AL4627" s="1" t="e">
        <f t="shared" si="1086"/>
        <v>#DIV/0!</v>
      </c>
      <c r="AM4627" s="1" t="e">
        <f t="shared" si="1087"/>
        <v>#DIV/0!</v>
      </c>
      <c r="AO4627">
        <v>0</v>
      </c>
      <c r="AP4627">
        <v>0</v>
      </c>
      <c r="AQ4627">
        <v>0</v>
      </c>
      <c r="AR4627">
        <v>0</v>
      </c>
      <c r="AS4627">
        <f t="shared" si="1088"/>
        <v>0</v>
      </c>
      <c r="AT4627">
        <v>0</v>
      </c>
      <c r="AU4627">
        <v>0</v>
      </c>
      <c r="AV4627">
        <v>0</v>
      </c>
      <c r="AW4627">
        <v>0</v>
      </c>
      <c r="AX4627">
        <f t="shared" si="1089"/>
        <v>0</v>
      </c>
      <c r="AY4627">
        <v>0</v>
      </c>
      <c r="AZ4627">
        <v>0</v>
      </c>
      <c r="BA4627">
        <v>0</v>
      </c>
      <c r="BB4627">
        <v>0</v>
      </c>
      <c r="BC4627">
        <f t="shared" si="1090"/>
        <v>0</v>
      </c>
      <c r="BE4627" t="str">
        <f t="shared" si="1091"/>
        <v>void</v>
      </c>
      <c r="BF4627">
        <f t="shared" si="1092"/>
        <v>0</v>
      </c>
      <c r="BG4627">
        <f t="shared" si="1093"/>
        <v>0</v>
      </c>
      <c r="BH4627">
        <f t="shared" si="1094"/>
        <v>0</v>
      </c>
    </row>
    <row r="4628" spans="1:60" x14ac:dyDescent="0.45">
      <c r="A4628" t="s">
        <v>18957</v>
      </c>
      <c r="B4628" t="s">
        <v>8440</v>
      </c>
      <c r="C4628">
        <v>226</v>
      </c>
      <c r="D4628" t="s">
        <v>8440</v>
      </c>
      <c r="E4628" t="s">
        <v>8440</v>
      </c>
      <c r="F4628">
        <v>0</v>
      </c>
      <c r="G4628">
        <v>0.49999900000000003</v>
      </c>
      <c r="H4628">
        <v>1</v>
      </c>
      <c r="I4628" t="s">
        <v>56</v>
      </c>
      <c r="J4628" t="s">
        <v>57</v>
      </c>
      <c r="K4628" t="s">
        <v>352</v>
      </c>
      <c r="L4628" t="s">
        <v>8441</v>
      </c>
      <c r="M4628" t="s">
        <v>8442</v>
      </c>
      <c r="N4628">
        <v>1</v>
      </c>
      <c r="S4628" t="e">
        <f t="shared" si="1080"/>
        <v>#DIV/0!</v>
      </c>
      <c r="X4628" s="3" t="e">
        <f t="shared" si="1081"/>
        <v>#DIV/0!</v>
      </c>
      <c r="Y4628" t="e">
        <f t="shared" si="1082"/>
        <v>#DIV/0!</v>
      </c>
      <c r="AD4628" t="e">
        <f t="shared" si="1083"/>
        <v>#DIV/0!</v>
      </c>
      <c r="AI4628" t="e">
        <f t="shared" si="1084"/>
        <v>#DIV/0!</v>
      </c>
      <c r="AJ4628" t="e">
        <f t="shared" si="1085"/>
        <v>#DIV/0!</v>
      </c>
      <c r="AK4628" s="1" t="e">
        <f>IF(AND(OR(#REF!&gt;1.49,#REF!&lt; 0.67),#REF!&lt; 0.05),"TL regulate","none")</f>
        <v>#REF!</v>
      </c>
      <c r="AL4628" s="1" t="e">
        <f t="shared" si="1086"/>
        <v>#DIV/0!</v>
      </c>
      <c r="AM4628" s="1" t="e">
        <f t="shared" si="1087"/>
        <v>#DIV/0!</v>
      </c>
      <c r="AO4628">
        <v>0</v>
      </c>
      <c r="AP4628">
        <v>0</v>
      </c>
      <c r="AQ4628">
        <v>0</v>
      </c>
      <c r="AR4628">
        <v>0</v>
      </c>
      <c r="AS4628">
        <f t="shared" si="1088"/>
        <v>0</v>
      </c>
      <c r="AT4628">
        <v>0</v>
      </c>
      <c r="AU4628">
        <v>0</v>
      </c>
      <c r="AV4628">
        <v>0</v>
      </c>
      <c r="AW4628">
        <v>0</v>
      </c>
      <c r="AX4628">
        <f t="shared" si="1089"/>
        <v>0</v>
      </c>
      <c r="AY4628">
        <v>0</v>
      </c>
      <c r="AZ4628">
        <v>0</v>
      </c>
      <c r="BA4628">
        <v>0</v>
      </c>
      <c r="BB4628">
        <v>0</v>
      </c>
      <c r="BC4628">
        <f t="shared" si="1090"/>
        <v>0</v>
      </c>
      <c r="BE4628" t="str">
        <f t="shared" si="1091"/>
        <v>void</v>
      </c>
      <c r="BF4628">
        <f t="shared" si="1092"/>
        <v>0</v>
      </c>
      <c r="BG4628">
        <f t="shared" si="1093"/>
        <v>0</v>
      </c>
      <c r="BH4628">
        <f t="shared" si="1094"/>
        <v>0</v>
      </c>
    </row>
    <row r="4629" spans="1:60" x14ac:dyDescent="0.45">
      <c r="A4629" t="s">
        <v>18958</v>
      </c>
      <c r="B4629" t="s">
        <v>537</v>
      </c>
      <c r="C4629">
        <v>350</v>
      </c>
      <c r="D4629" t="s">
        <v>537</v>
      </c>
      <c r="E4629" t="s">
        <v>537</v>
      </c>
      <c r="F4629" t="s">
        <v>538</v>
      </c>
      <c r="G4629">
        <v>0.49734800000000001</v>
      </c>
      <c r="H4629">
        <v>0</v>
      </c>
      <c r="I4629" t="s">
        <v>56</v>
      </c>
      <c r="J4629" t="s">
        <v>57</v>
      </c>
      <c r="K4629" t="s">
        <v>1772</v>
      </c>
      <c r="L4629" t="s">
        <v>18959</v>
      </c>
      <c r="M4629" t="s">
        <v>18960</v>
      </c>
      <c r="N4629">
        <v>6</v>
      </c>
      <c r="S4629" t="e">
        <f t="shared" si="1080"/>
        <v>#DIV/0!</v>
      </c>
      <c r="X4629" s="3" t="e">
        <f t="shared" si="1081"/>
        <v>#DIV/0!</v>
      </c>
      <c r="Y4629" t="e">
        <f t="shared" si="1082"/>
        <v>#DIV/0!</v>
      </c>
      <c r="AD4629" t="e">
        <f t="shared" si="1083"/>
        <v>#DIV/0!</v>
      </c>
      <c r="AI4629" t="e">
        <f t="shared" si="1084"/>
        <v>#DIV/0!</v>
      </c>
      <c r="AJ4629" t="e">
        <f t="shared" si="1085"/>
        <v>#DIV/0!</v>
      </c>
      <c r="AK4629" s="1" t="e">
        <f>IF(AND(OR(#REF!&gt;1.49,#REF!&lt; 0.67),#REF!&lt; 0.05),"TL regulate","none")</f>
        <v>#REF!</v>
      </c>
      <c r="AL4629" s="1" t="e">
        <f t="shared" si="1086"/>
        <v>#DIV/0!</v>
      </c>
      <c r="AM4629" s="1" t="e">
        <f t="shared" si="1087"/>
        <v>#DIV/0!</v>
      </c>
      <c r="AO4629">
        <v>0</v>
      </c>
      <c r="AP4629">
        <v>0</v>
      </c>
      <c r="AQ4629">
        <v>0</v>
      </c>
      <c r="AR4629">
        <v>0</v>
      </c>
      <c r="AS4629">
        <f t="shared" si="1088"/>
        <v>0</v>
      </c>
      <c r="AT4629">
        <v>0</v>
      </c>
      <c r="AU4629">
        <v>0</v>
      </c>
      <c r="AV4629">
        <v>0</v>
      </c>
      <c r="AW4629">
        <v>0</v>
      </c>
      <c r="AX4629">
        <f t="shared" si="1089"/>
        <v>0</v>
      </c>
      <c r="AY4629">
        <v>0</v>
      </c>
      <c r="AZ4629">
        <v>0</v>
      </c>
      <c r="BA4629">
        <v>0</v>
      </c>
      <c r="BB4629">
        <v>0</v>
      </c>
      <c r="BC4629">
        <f t="shared" si="1090"/>
        <v>0</v>
      </c>
      <c r="BE4629" t="str">
        <f t="shared" si="1091"/>
        <v>void</v>
      </c>
      <c r="BF4629">
        <f t="shared" si="1092"/>
        <v>0</v>
      </c>
      <c r="BG4629">
        <f t="shared" si="1093"/>
        <v>0</v>
      </c>
      <c r="BH4629">
        <f t="shared" si="1094"/>
        <v>0</v>
      </c>
    </row>
    <row r="4630" spans="1:60" x14ac:dyDescent="0.45">
      <c r="A4630" t="s">
        <v>18961</v>
      </c>
      <c r="B4630" t="s">
        <v>18962</v>
      </c>
      <c r="C4630" t="s">
        <v>11330</v>
      </c>
      <c r="D4630" t="s">
        <v>18963</v>
      </c>
      <c r="E4630" t="s">
        <v>18963</v>
      </c>
      <c r="F4630" t="s">
        <v>18964</v>
      </c>
      <c r="G4630">
        <v>1</v>
      </c>
      <c r="H4630">
        <v>1</v>
      </c>
      <c r="I4630" t="s">
        <v>56</v>
      </c>
      <c r="J4630" t="s">
        <v>18965</v>
      </c>
      <c r="K4630" t="s">
        <v>1717</v>
      </c>
      <c r="L4630" t="s">
        <v>18966</v>
      </c>
      <c r="M4630" t="s">
        <v>18967</v>
      </c>
      <c r="N4630">
        <v>4</v>
      </c>
      <c r="S4630" t="e">
        <f t="shared" si="1080"/>
        <v>#DIV/0!</v>
      </c>
      <c r="X4630" s="3" t="e">
        <f t="shared" si="1081"/>
        <v>#DIV/0!</v>
      </c>
      <c r="Y4630" t="e">
        <f t="shared" si="1082"/>
        <v>#DIV/0!</v>
      </c>
      <c r="AD4630" t="e">
        <f t="shared" si="1083"/>
        <v>#DIV/0!</v>
      </c>
      <c r="AI4630" t="e">
        <f t="shared" si="1084"/>
        <v>#DIV/0!</v>
      </c>
      <c r="AJ4630" t="e">
        <f t="shared" si="1085"/>
        <v>#DIV/0!</v>
      </c>
      <c r="AK4630" s="1" t="e">
        <f>IF(AND(OR(#REF!&gt;1.49,#REF!&lt; 0.67),#REF!&lt; 0.05),"TL regulate","none")</f>
        <v>#REF!</v>
      </c>
      <c r="AL4630" s="1" t="e">
        <f t="shared" si="1086"/>
        <v>#DIV/0!</v>
      </c>
      <c r="AM4630" s="1" t="e">
        <f t="shared" si="1087"/>
        <v>#DIV/0!</v>
      </c>
      <c r="AO4630">
        <v>0</v>
      </c>
      <c r="AP4630">
        <v>0</v>
      </c>
      <c r="AQ4630">
        <v>0</v>
      </c>
      <c r="AR4630">
        <v>0</v>
      </c>
      <c r="AS4630">
        <f t="shared" si="1088"/>
        <v>0</v>
      </c>
      <c r="AT4630">
        <v>0</v>
      </c>
      <c r="AU4630">
        <v>0</v>
      </c>
      <c r="AV4630">
        <v>0</v>
      </c>
      <c r="AW4630">
        <v>0</v>
      </c>
      <c r="AX4630">
        <f t="shared" si="1089"/>
        <v>0</v>
      </c>
      <c r="AY4630">
        <v>0</v>
      </c>
      <c r="AZ4630">
        <v>0</v>
      </c>
      <c r="BA4630">
        <v>0</v>
      </c>
      <c r="BB4630">
        <v>0</v>
      </c>
      <c r="BC4630">
        <f t="shared" si="1090"/>
        <v>0</v>
      </c>
      <c r="BE4630" t="str">
        <f t="shared" si="1091"/>
        <v>void</v>
      </c>
      <c r="BF4630">
        <f t="shared" si="1092"/>
        <v>0</v>
      </c>
      <c r="BG4630">
        <f t="shared" si="1093"/>
        <v>0</v>
      </c>
      <c r="BH4630">
        <f t="shared" si="1094"/>
        <v>0</v>
      </c>
    </row>
    <row r="4631" spans="1:60" x14ac:dyDescent="0.45">
      <c r="A4631" t="s">
        <v>18968</v>
      </c>
      <c r="B4631" t="s">
        <v>18969</v>
      </c>
      <c r="C4631">
        <v>26</v>
      </c>
      <c r="D4631" t="s">
        <v>18969</v>
      </c>
      <c r="E4631" t="s">
        <v>18969</v>
      </c>
      <c r="F4631">
        <v>0</v>
      </c>
      <c r="G4631">
        <v>0.99999800000000005</v>
      </c>
      <c r="H4631">
        <v>1</v>
      </c>
      <c r="I4631" t="s">
        <v>80</v>
      </c>
      <c r="J4631" t="s">
        <v>12241</v>
      </c>
      <c r="K4631" t="s">
        <v>4448</v>
      </c>
      <c r="L4631" t="s">
        <v>18970</v>
      </c>
      <c r="M4631" t="s">
        <v>18971</v>
      </c>
      <c r="N4631">
        <v>9</v>
      </c>
      <c r="S4631" t="e">
        <f t="shared" si="1080"/>
        <v>#DIV/0!</v>
      </c>
      <c r="X4631" s="3" t="e">
        <f t="shared" si="1081"/>
        <v>#DIV/0!</v>
      </c>
      <c r="Y4631" t="e">
        <f t="shared" si="1082"/>
        <v>#DIV/0!</v>
      </c>
      <c r="AD4631" t="e">
        <f t="shared" si="1083"/>
        <v>#DIV/0!</v>
      </c>
      <c r="AI4631" t="e">
        <f t="shared" si="1084"/>
        <v>#DIV/0!</v>
      </c>
      <c r="AJ4631" t="e">
        <f t="shared" si="1085"/>
        <v>#DIV/0!</v>
      </c>
      <c r="AK4631" s="1" t="e">
        <f>IF(AND(OR(#REF!&gt;1.49,#REF!&lt; 0.67),#REF!&lt; 0.05),"TL regulate","none")</f>
        <v>#REF!</v>
      </c>
      <c r="AL4631" s="1" t="e">
        <f t="shared" si="1086"/>
        <v>#DIV/0!</v>
      </c>
      <c r="AM4631" s="1" t="e">
        <f t="shared" si="1087"/>
        <v>#DIV/0!</v>
      </c>
      <c r="AO4631">
        <v>0</v>
      </c>
      <c r="AP4631">
        <v>0</v>
      </c>
      <c r="AQ4631">
        <v>0</v>
      </c>
      <c r="AR4631">
        <v>0</v>
      </c>
      <c r="AS4631">
        <f t="shared" si="1088"/>
        <v>0</v>
      </c>
      <c r="AT4631">
        <v>0</v>
      </c>
      <c r="AU4631">
        <v>0</v>
      </c>
      <c r="AV4631">
        <v>0</v>
      </c>
      <c r="AW4631">
        <v>0</v>
      </c>
      <c r="AX4631">
        <f t="shared" si="1089"/>
        <v>0</v>
      </c>
      <c r="AY4631">
        <v>0</v>
      </c>
      <c r="AZ4631">
        <v>0</v>
      </c>
      <c r="BA4631">
        <v>0</v>
      </c>
      <c r="BB4631">
        <v>0</v>
      </c>
      <c r="BC4631">
        <f t="shared" si="1090"/>
        <v>0</v>
      </c>
      <c r="BE4631" t="str">
        <f t="shared" si="1091"/>
        <v>void</v>
      </c>
      <c r="BF4631">
        <f t="shared" si="1092"/>
        <v>0</v>
      </c>
      <c r="BG4631">
        <f t="shared" si="1093"/>
        <v>0</v>
      </c>
      <c r="BH4631">
        <f t="shared" si="1094"/>
        <v>0</v>
      </c>
    </row>
    <row r="4632" spans="1:60" x14ac:dyDescent="0.45">
      <c r="A4632" t="s">
        <v>18972</v>
      </c>
      <c r="B4632" t="s">
        <v>1749</v>
      </c>
      <c r="C4632" t="s">
        <v>6285</v>
      </c>
      <c r="D4632" t="s">
        <v>1751</v>
      </c>
      <c r="E4632" t="s">
        <v>1751</v>
      </c>
      <c r="F4632" t="s">
        <v>1752</v>
      </c>
      <c r="G4632">
        <v>0.99992700000000001</v>
      </c>
      <c r="H4632">
        <v>1</v>
      </c>
      <c r="I4632" t="s">
        <v>56</v>
      </c>
      <c r="J4632" t="s">
        <v>1765</v>
      </c>
      <c r="K4632" t="s">
        <v>167</v>
      </c>
      <c r="L4632" t="s">
        <v>18973</v>
      </c>
      <c r="M4632" t="s">
        <v>18974</v>
      </c>
      <c r="N4632">
        <v>4</v>
      </c>
      <c r="S4632" t="e">
        <f t="shared" si="1080"/>
        <v>#DIV/0!</v>
      </c>
      <c r="X4632" s="3" t="e">
        <f t="shared" si="1081"/>
        <v>#DIV/0!</v>
      </c>
      <c r="Y4632" t="e">
        <f t="shared" si="1082"/>
        <v>#DIV/0!</v>
      </c>
      <c r="AD4632" t="e">
        <f t="shared" si="1083"/>
        <v>#DIV/0!</v>
      </c>
      <c r="AI4632" t="e">
        <f t="shared" si="1084"/>
        <v>#DIV/0!</v>
      </c>
      <c r="AJ4632" t="e">
        <f t="shared" si="1085"/>
        <v>#DIV/0!</v>
      </c>
      <c r="AK4632" s="1" t="e">
        <f>IF(AND(OR(#REF!&gt;1.49,#REF!&lt; 0.67),#REF!&lt; 0.05),"TL regulate","none")</f>
        <v>#REF!</v>
      </c>
      <c r="AL4632" s="1" t="e">
        <f t="shared" si="1086"/>
        <v>#DIV/0!</v>
      </c>
      <c r="AM4632" s="1" t="e">
        <f t="shared" si="1087"/>
        <v>#DIV/0!</v>
      </c>
      <c r="AO4632">
        <v>0</v>
      </c>
      <c r="AP4632">
        <v>0</v>
      </c>
      <c r="AQ4632">
        <v>0</v>
      </c>
      <c r="AR4632">
        <v>0</v>
      </c>
      <c r="AS4632">
        <f t="shared" si="1088"/>
        <v>0</v>
      </c>
      <c r="AT4632">
        <v>0</v>
      </c>
      <c r="AU4632">
        <v>0</v>
      </c>
      <c r="AV4632">
        <v>0</v>
      </c>
      <c r="AW4632">
        <v>0</v>
      </c>
      <c r="AX4632">
        <f t="shared" si="1089"/>
        <v>0</v>
      </c>
      <c r="AY4632">
        <v>45947000</v>
      </c>
      <c r="AZ4632">
        <v>0</v>
      </c>
      <c r="BA4632">
        <v>0</v>
      </c>
      <c r="BB4632">
        <v>0</v>
      </c>
      <c r="BC4632">
        <f t="shared" si="1090"/>
        <v>45947000</v>
      </c>
      <c r="BE4632" t="str">
        <f t="shared" si="1091"/>
        <v>Cel only</v>
      </c>
      <c r="BF4632">
        <f t="shared" si="1092"/>
        <v>0</v>
      </c>
      <c r="BG4632">
        <f t="shared" si="1093"/>
        <v>0</v>
      </c>
      <c r="BH4632">
        <f t="shared" si="1094"/>
        <v>1</v>
      </c>
    </row>
    <row r="4633" spans="1:60" x14ac:dyDescent="0.45">
      <c r="A4633" t="s">
        <v>18975</v>
      </c>
      <c r="B4633" t="s">
        <v>1749</v>
      </c>
      <c r="C4633" t="s">
        <v>18976</v>
      </c>
      <c r="D4633" t="s">
        <v>1751</v>
      </c>
      <c r="E4633" t="s">
        <v>1751</v>
      </c>
      <c r="F4633" t="s">
        <v>1752</v>
      </c>
      <c r="G4633">
        <v>0.49606600000000001</v>
      </c>
      <c r="H4633">
        <v>0</v>
      </c>
      <c r="I4633" t="s">
        <v>80</v>
      </c>
      <c r="J4633" t="s">
        <v>57</v>
      </c>
      <c r="K4633" t="s">
        <v>1255</v>
      </c>
      <c r="L4633" t="s">
        <v>7453</v>
      </c>
      <c r="M4633" t="s">
        <v>7454</v>
      </c>
      <c r="N4633">
        <v>4</v>
      </c>
      <c r="S4633" t="e">
        <f t="shared" si="1080"/>
        <v>#DIV/0!</v>
      </c>
      <c r="X4633" s="3" t="e">
        <f t="shared" si="1081"/>
        <v>#DIV/0!</v>
      </c>
      <c r="Y4633" t="e">
        <f t="shared" si="1082"/>
        <v>#DIV/0!</v>
      </c>
      <c r="AD4633" t="e">
        <f t="shared" si="1083"/>
        <v>#DIV/0!</v>
      </c>
      <c r="AI4633" t="e">
        <f t="shared" si="1084"/>
        <v>#DIV/0!</v>
      </c>
      <c r="AJ4633" t="e">
        <f t="shared" si="1085"/>
        <v>#DIV/0!</v>
      </c>
      <c r="AK4633" s="1" t="e">
        <f>IF(AND(OR(#REF!&gt;1.49,#REF!&lt; 0.67),#REF!&lt; 0.05),"TL regulate","none")</f>
        <v>#REF!</v>
      </c>
      <c r="AL4633" s="1" t="e">
        <f t="shared" si="1086"/>
        <v>#DIV/0!</v>
      </c>
      <c r="AM4633" s="1" t="e">
        <f t="shared" si="1087"/>
        <v>#DIV/0!</v>
      </c>
      <c r="AO4633">
        <v>0</v>
      </c>
      <c r="AP4633">
        <v>0</v>
      </c>
      <c r="AQ4633">
        <v>0</v>
      </c>
      <c r="AR4633">
        <v>0</v>
      </c>
      <c r="AS4633">
        <f t="shared" si="1088"/>
        <v>0</v>
      </c>
      <c r="AT4633">
        <v>0</v>
      </c>
      <c r="AU4633">
        <v>0</v>
      </c>
      <c r="AV4633">
        <v>0</v>
      </c>
      <c r="AW4633">
        <v>0</v>
      </c>
      <c r="AX4633">
        <f t="shared" si="1089"/>
        <v>0</v>
      </c>
      <c r="AY4633">
        <v>0</v>
      </c>
      <c r="AZ4633">
        <v>0</v>
      </c>
      <c r="BA4633">
        <v>0</v>
      </c>
      <c r="BB4633">
        <v>0</v>
      </c>
      <c r="BC4633">
        <f t="shared" si="1090"/>
        <v>0</v>
      </c>
      <c r="BE4633" t="str">
        <f t="shared" si="1091"/>
        <v>void</v>
      </c>
      <c r="BF4633">
        <f t="shared" si="1092"/>
        <v>0</v>
      </c>
      <c r="BG4633">
        <f t="shared" si="1093"/>
        <v>0</v>
      </c>
      <c r="BH4633">
        <f t="shared" si="1094"/>
        <v>0</v>
      </c>
    </row>
    <row r="4634" spans="1:60" x14ac:dyDescent="0.45">
      <c r="A4634" t="s">
        <v>18977</v>
      </c>
      <c r="B4634" t="s">
        <v>18978</v>
      </c>
      <c r="C4634">
        <v>48</v>
      </c>
      <c r="D4634" t="s">
        <v>18978</v>
      </c>
      <c r="E4634" t="s">
        <v>18978</v>
      </c>
      <c r="F4634" t="s">
        <v>18979</v>
      </c>
      <c r="G4634">
        <v>0.49802299999999999</v>
      </c>
      <c r="H4634">
        <v>0</v>
      </c>
      <c r="I4634" t="s">
        <v>56</v>
      </c>
      <c r="J4634" t="s">
        <v>57</v>
      </c>
      <c r="K4634" t="s">
        <v>733</v>
      </c>
      <c r="L4634" t="s">
        <v>18980</v>
      </c>
      <c r="M4634" t="s">
        <v>18981</v>
      </c>
      <c r="N4634">
        <v>1</v>
      </c>
      <c r="S4634" t="e">
        <f t="shared" si="1080"/>
        <v>#DIV/0!</v>
      </c>
      <c r="X4634" s="3" t="e">
        <f t="shared" si="1081"/>
        <v>#DIV/0!</v>
      </c>
      <c r="Y4634" t="e">
        <f t="shared" si="1082"/>
        <v>#DIV/0!</v>
      </c>
      <c r="AD4634" t="e">
        <f t="shared" si="1083"/>
        <v>#DIV/0!</v>
      </c>
      <c r="AI4634" t="e">
        <f t="shared" si="1084"/>
        <v>#DIV/0!</v>
      </c>
      <c r="AJ4634" t="e">
        <f t="shared" si="1085"/>
        <v>#DIV/0!</v>
      </c>
      <c r="AK4634" s="1" t="e">
        <f>IF(AND(OR(#REF!&gt;1.49,#REF!&lt; 0.67),#REF!&lt; 0.05),"TL regulate","none")</f>
        <v>#REF!</v>
      </c>
      <c r="AL4634" s="1" t="e">
        <f t="shared" si="1086"/>
        <v>#DIV/0!</v>
      </c>
      <c r="AM4634" s="1" t="e">
        <f t="shared" si="1087"/>
        <v>#DIV/0!</v>
      </c>
      <c r="AO4634">
        <v>0</v>
      </c>
      <c r="AP4634">
        <v>0</v>
      </c>
      <c r="AQ4634">
        <v>0</v>
      </c>
      <c r="AR4634">
        <v>0</v>
      </c>
      <c r="AS4634">
        <f t="shared" si="1088"/>
        <v>0</v>
      </c>
      <c r="AT4634">
        <v>0</v>
      </c>
      <c r="AU4634">
        <v>0</v>
      </c>
      <c r="AV4634">
        <v>0</v>
      </c>
      <c r="AW4634">
        <v>0</v>
      </c>
      <c r="AX4634">
        <f t="shared" si="1089"/>
        <v>0</v>
      </c>
      <c r="AY4634">
        <v>0</v>
      </c>
      <c r="AZ4634">
        <v>0</v>
      </c>
      <c r="BA4634">
        <v>0</v>
      </c>
      <c r="BB4634">
        <v>0</v>
      </c>
      <c r="BC4634">
        <f t="shared" si="1090"/>
        <v>0</v>
      </c>
      <c r="BE4634" t="str">
        <f t="shared" si="1091"/>
        <v>void</v>
      </c>
      <c r="BF4634">
        <f t="shared" si="1092"/>
        <v>0</v>
      </c>
      <c r="BG4634">
        <f t="shared" si="1093"/>
        <v>0</v>
      </c>
      <c r="BH4634">
        <f t="shared" si="1094"/>
        <v>0</v>
      </c>
    </row>
    <row r="4635" spans="1:60" x14ac:dyDescent="0.45">
      <c r="A4635" t="s">
        <v>18982</v>
      </c>
      <c r="B4635" t="s">
        <v>18978</v>
      </c>
      <c r="C4635">
        <v>50</v>
      </c>
      <c r="D4635" t="s">
        <v>18978</v>
      </c>
      <c r="E4635" t="s">
        <v>18978</v>
      </c>
      <c r="F4635" t="s">
        <v>18979</v>
      </c>
      <c r="G4635">
        <v>0.90484600000000004</v>
      </c>
      <c r="H4635">
        <v>1</v>
      </c>
      <c r="I4635" t="s">
        <v>56</v>
      </c>
      <c r="J4635" t="s">
        <v>57</v>
      </c>
      <c r="K4635" t="s">
        <v>240</v>
      </c>
      <c r="L4635" t="s">
        <v>18983</v>
      </c>
      <c r="M4635" t="s">
        <v>18984</v>
      </c>
      <c r="N4635">
        <v>3</v>
      </c>
      <c r="S4635" t="e">
        <f t="shared" si="1080"/>
        <v>#DIV/0!</v>
      </c>
      <c r="X4635" s="3" t="e">
        <f t="shared" si="1081"/>
        <v>#DIV/0!</v>
      </c>
      <c r="Y4635" t="e">
        <f t="shared" si="1082"/>
        <v>#DIV/0!</v>
      </c>
      <c r="AD4635" t="e">
        <f t="shared" si="1083"/>
        <v>#DIV/0!</v>
      </c>
      <c r="AI4635" t="e">
        <f t="shared" si="1084"/>
        <v>#DIV/0!</v>
      </c>
      <c r="AJ4635" t="e">
        <f t="shared" si="1085"/>
        <v>#DIV/0!</v>
      </c>
      <c r="AK4635" s="1" t="e">
        <f>IF(AND(OR(#REF!&gt;1.49,#REF!&lt; 0.67),#REF!&lt; 0.05),"TL regulate","none")</f>
        <v>#REF!</v>
      </c>
      <c r="AL4635" s="1" t="e">
        <f t="shared" si="1086"/>
        <v>#DIV/0!</v>
      </c>
      <c r="AM4635" s="1" t="e">
        <f t="shared" si="1087"/>
        <v>#DIV/0!</v>
      </c>
      <c r="AO4635">
        <v>0</v>
      </c>
      <c r="AP4635">
        <v>0</v>
      </c>
      <c r="AQ4635">
        <v>0</v>
      </c>
      <c r="AR4635">
        <v>0</v>
      </c>
      <c r="AS4635">
        <f t="shared" si="1088"/>
        <v>0</v>
      </c>
      <c r="AT4635">
        <v>0</v>
      </c>
      <c r="AU4635">
        <v>0</v>
      </c>
      <c r="AV4635">
        <v>0</v>
      </c>
      <c r="AW4635">
        <v>0</v>
      </c>
      <c r="AX4635">
        <f t="shared" si="1089"/>
        <v>0</v>
      </c>
      <c r="AY4635">
        <v>0</v>
      </c>
      <c r="AZ4635">
        <v>0</v>
      </c>
      <c r="BA4635">
        <v>0</v>
      </c>
      <c r="BB4635">
        <v>0</v>
      </c>
      <c r="BC4635">
        <f t="shared" si="1090"/>
        <v>0</v>
      </c>
      <c r="BE4635" t="str">
        <f t="shared" si="1091"/>
        <v>void</v>
      </c>
      <c r="BF4635">
        <f t="shared" si="1092"/>
        <v>0</v>
      </c>
      <c r="BG4635">
        <f t="shared" si="1093"/>
        <v>0</v>
      </c>
      <c r="BH4635">
        <f t="shared" si="1094"/>
        <v>0</v>
      </c>
    </row>
    <row r="4636" spans="1:60" x14ac:dyDescent="0.45">
      <c r="A4636" t="s">
        <v>18985</v>
      </c>
      <c r="B4636" t="s">
        <v>7866</v>
      </c>
      <c r="C4636" t="s">
        <v>18986</v>
      </c>
      <c r="D4636" t="s">
        <v>7868</v>
      </c>
      <c r="E4636" t="s">
        <v>7868</v>
      </c>
      <c r="F4636" t="s">
        <v>8480</v>
      </c>
      <c r="G4636">
        <v>0.66378499999999996</v>
      </c>
      <c r="H4636">
        <v>2</v>
      </c>
      <c r="I4636" t="s">
        <v>56</v>
      </c>
      <c r="J4636" t="s">
        <v>1225</v>
      </c>
      <c r="K4636" t="s">
        <v>338</v>
      </c>
      <c r="L4636" t="s">
        <v>11711</v>
      </c>
      <c r="M4636" t="s">
        <v>11712</v>
      </c>
      <c r="N4636">
        <v>7</v>
      </c>
      <c r="S4636" t="e">
        <f t="shared" si="1080"/>
        <v>#DIV/0!</v>
      </c>
      <c r="X4636" s="3" t="e">
        <f t="shared" si="1081"/>
        <v>#DIV/0!</v>
      </c>
      <c r="Y4636" t="e">
        <f t="shared" si="1082"/>
        <v>#DIV/0!</v>
      </c>
      <c r="AD4636" t="e">
        <f t="shared" si="1083"/>
        <v>#DIV/0!</v>
      </c>
      <c r="AI4636" t="e">
        <f t="shared" si="1084"/>
        <v>#DIV/0!</v>
      </c>
      <c r="AJ4636" t="e">
        <f t="shared" si="1085"/>
        <v>#DIV/0!</v>
      </c>
      <c r="AK4636" s="1" t="e">
        <f>IF(AND(OR(#REF!&gt;1.49,#REF!&lt; 0.67),#REF!&lt; 0.05),"TL regulate","none")</f>
        <v>#REF!</v>
      </c>
      <c r="AL4636" s="1" t="e">
        <f t="shared" si="1086"/>
        <v>#DIV/0!</v>
      </c>
      <c r="AM4636" s="1" t="e">
        <f t="shared" si="1087"/>
        <v>#DIV/0!</v>
      </c>
      <c r="AO4636">
        <v>0</v>
      </c>
      <c r="AP4636">
        <v>0</v>
      </c>
      <c r="AQ4636">
        <v>13591000</v>
      </c>
      <c r="AR4636">
        <v>0</v>
      </c>
      <c r="AS4636">
        <f t="shared" si="1088"/>
        <v>13591000</v>
      </c>
      <c r="AT4636">
        <v>0</v>
      </c>
      <c r="AU4636">
        <v>0</v>
      </c>
      <c r="AV4636">
        <v>0</v>
      </c>
      <c r="AW4636">
        <v>10211000</v>
      </c>
      <c r="AX4636">
        <f t="shared" si="1089"/>
        <v>10211000</v>
      </c>
      <c r="AY4636">
        <v>0</v>
      </c>
      <c r="AZ4636">
        <v>0</v>
      </c>
      <c r="BA4636">
        <v>0</v>
      </c>
      <c r="BB4636">
        <v>0</v>
      </c>
      <c r="BC4636">
        <f t="shared" si="1090"/>
        <v>0</v>
      </c>
      <c r="BE4636" t="str">
        <f t="shared" si="1091"/>
        <v>Cel repressed</v>
      </c>
      <c r="BF4636">
        <f t="shared" si="1092"/>
        <v>1</v>
      </c>
      <c r="BG4636">
        <f t="shared" si="1093"/>
        <v>1</v>
      </c>
      <c r="BH4636">
        <f t="shared" si="1094"/>
        <v>0</v>
      </c>
    </row>
    <row r="4637" spans="1:60" x14ac:dyDescent="0.45">
      <c r="A4637" t="s">
        <v>18987</v>
      </c>
      <c r="B4637" t="s">
        <v>7920</v>
      </c>
      <c r="C4637">
        <v>37</v>
      </c>
      <c r="D4637" t="s">
        <v>7920</v>
      </c>
      <c r="E4637" t="s">
        <v>7920</v>
      </c>
      <c r="F4637" t="s">
        <v>7921</v>
      </c>
      <c r="G4637">
        <v>0.48491099999999998</v>
      </c>
      <c r="H4637">
        <v>0</v>
      </c>
      <c r="I4637" t="s">
        <v>56</v>
      </c>
      <c r="J4637" t="s">
        <v>57</v>
      </c>
      <c r="K4637" t="s">
        <v>316</v>
      </c>
      <c r="L4637" t="s">
        <v>7922</v>
      </c>
      <c r="M4637" t="s">
        <v>7923</v>
      </c>
      <c r="N4637">
        <v>6</v>
      </c>
      <c r="S4637" t="e">
        <f t="shared" si="1080"/>
        <v>#DIV/0!</v>
      </c>
      <c r="X4637" s="3" t="e">
        <f t="shared" si="1081"/>
        <v>#DIV/0!</v>
      </c>
      <c r="Y4637" t="e">
        <f t="shared" si="1082"/>
        <v>#DIV/0!</v>
      </c>
      <c r="AD4637" t="e">
        <f t="shared" si="1083"/>
        <v>#DIV/0!</v>
      </c>
      <c r="AI4637" t="e">
        <f t="shared" si="1084"/>
        <v>#DIV/0!</v>
      </c>
      <c r="AJ4637" t="e">
        <f t="shared" si="1085"/>
        <v>#DIV/0!</v>
      </c>
      <c r="AK4637" s="1" t="e">
        <f>IF(AND(OR(#REF!&gt;1.49,#REF!&lt; 0.67),#REF!&lt; 0.05),"TL regulate","none")</f>
        <v>#REF!</v>
      </c>
      <c r="AL4637" s="1" t="e">
        <f t="shared" si="1086"/>
        <v>#DIV/0!</v>
      </c>
      <c r="AM4637" s="1" t="e">
        <f t="shared" si="1087"/>
        <v>#DIV/0!</v>
      </c>
      <c r="AO4637">
        <v>0</v>
      </c>
      <c r="AP4637">
        <v>0</v>
      </c>
      <c r="AQ4637">
        <v>0</v>
      </c>
      <c r="AR4637">
        <v>0</v>
      </c>
      <c r="AS4637">
        <f t="shared" si="1088"/>
        <v>0</v>
      </c>
      <c r="AT4637">
        <v>0</v>
      </c>
      <c r="AU4637">
        <v>0</v>
      </c>
      <c r="AV4637">
        <v>0</v>
      </c>
      <c r="AW4637">
        <v>0</v>
      </c>
      <c r="AX4637">
        <f t="shared" si="1089"/>
        <v>0</v>
      </c>
      <c r="AY4637">
        <v>0</v>
      </c>
      <c r="AZ4637">
        <v>0</v>
      </c>
      <c r="BA4637">
        <v>0</v>
      </c>
      <c r="BB4637">
        <v>0</v>
      </c>
      <c r="BC4637">
        <f t="shared" si="1090"/>
        <v>0</v>
      </c>
      <c r="BE4637" t="str">
        <f t="shared" si="1091"/>
        <v>void</v>
      </c>
      <c r="BF4637">
        <f t="shared" si="1092"/>
        <v>0</v>
      </c>
      <c r="BG4637">
        <f t="shared" si="1093"/>
        <v>0</v>
      </c>
      <c r="BH4637">
        <f t="shared" si="1094"/>
        <v>0</v>
      </c>
    </row>
    <row r="4638" spans="1:60" x14ac:dyDescent="0.45">
      <c r="A4638" t="s">
        <v>18988</v>
      </c>
      <c r="B4638" t="s">
        <v>7920</v>
      </c>
      <c r="C4638">
        <v>35</v>
      </c>
      <c r="D4638" t="s">
        <v>7920</v>
      </c>
      <c r="E4638" t="s">
        <v>7920</v>
      </c>
      <c r="F4638" t="s">
        <v>7921</v>
      </c>
      <c r="G4638">
        <v>0.33257599999999998</v>
      </c>
      <c r="H4638">
        <v>0</v>
      </c>
      <c r="I4638" t="s">
        <v>80</v>
      </c>
      <c r="J4638" t="s">
        <v>57</v>
      </c>
      <c r="K4638" t="s">
        <v>956</v>
      </c>
      <c r="L4638" t="s">
        <v>18989</v>
      </c>
      <c r="M4638" t="s">
        <v>18990</v>
      </c>
      <c r="N4638">
        <v>4</v>
      </c>
      <c r="S4638" t="e">
        <f t="shared" si="1080"/>
        <v>#DIV/0!</v>
      </c>
      <c r="X4638" s="3" t="e">
        <f t="shared" si="1081"/>
        <v>#DIV/0!</v>
      </c>
      <c r="Y4638" t="e">
        <f t="shared" si="1082"/>
        <v>#DIV/0!</v>
      </c>
      <c r="AD4638" t="e">
        <f t="shared" si="1083"/>
        <v>#DIV/0!</v>
      </c>
      <c r="AI4638" t="e">
        <f t="shared" si="1084"/>
        <v>#DIV/0!</v>
      </c>
      <c r="AJ4638" t="e">
        <f t="shared" si="1085"/>
        <v>#DIV/0!</v>
      </c>
      <c r="AK4638" s="1" t="e">
        <f>IF(AND(OR(#REF!&gt;1.49,#REF!&lt; 0.67),#REF!&lt; 0.05),"TL regulate","none")</f>
        <v>#REF!</v>
      </c>
      <c r="AL4638" s="1" t="e">
        <f t="shared" si="1086"/>
        <v>#DIV/0!</v>
      </c>
      <c r="AM4638" s="1" t="e">
        <f t="shared" si="1087"/>
        <v>#DIV/0!</v>
      </c>
      <c r="AO4638">
        <v>0</v>
      </c>
      <c r="AP4638">
        <v>0</v>
      </c>
      <c r="AQ4638">
        <v>0</v>
      </c>
      <c r="AR4638">
        <v>0</v>
      </c>
      <c r="AS4638">
        <f t="shared" si="1088"/>
        <v>0</v>
      </c>
      <c r="AT4638">
        <v>0</v>
      </c>
      <c r="AU4638">
        <v>0</v>
      </c>
      <c r="AV4638">
        <v>0</v>
      </c>
      <c r="AW4638">
        <v>0</v>
      </c>
      <c r="AX4638">
        <f t="shared" si="1089"/>
        <v>0</v>
      </c>
      <c r="AY4638">
        <v>0</v>
      </c>
      <c r="AZ4638">
        <v>0</v>
      </c>
      <c r="BA4638">
        <v>0</v>
      </c>
      <c r="BB4638">
        <v>0</v>
      </c>
      <c r="BC4638">
        <f t="shared" si="1090"/>
        <v>0</v>
      </c>
      <c r="BE4638" t="str">
        <f t="shared" si="1091"/>
        <v>void</v>
      </c>
      <c r="BF4638">
        <f t="shared" si="1092"/>
        <v>0</v>
      </c>
      <c r="BG4638">
        <f t="shared" si="1093"/>
        <v>0</v>
      </c>
      <c r="BH4638">
        <f t="shared" si="1094"/>
        <v>0</v>
      </c>
    </row>
    <row r="4639" spans="1:60" x14ac:dyDescent="0.45">
      <c r="A4639" t="s">
        <v>18991</v>
      </c>
      <c r="B4639" t="s">
        <v>18992</v>
      </c>
      <c r="C4639">
        <v>446</v>
      </c>
      <c r="D4639" t="s">
        <v>18992</v>
      </c>
      <c r="E4639" t="s">
        <v>18992</v>
      </c>
      <c r="F4639" t="s">
        <v>18993</v>
      </c>
      <c r="G4639">
        <v>0.84897800000000001</v>
      </c>
      <c r="H4639">
        <v>1</v>
      </c>
      <c r="I4639" t="s">
        <v>80</v>
      </c>
      <c r="J4639" t="s">
        <v>57</v>
      </c>
      <c r="K4639" t="s">
        <v>3255</v>
      </c>
      <c r="L4639" t="s">
        <v>18994</v>
      </c>
      <c r="M4639" t="s">
        <v>18995</v>
      </c>
      <c r="N4639">
        <v>12</v>
      </c>
      <c r="S4639" t="e">
        <f t="shared" si="1080"/>
        <v>#DIV/0!</v>
      </c>
      <c r="X4639" s="3" t="e">
        <f t="shared" si="1081"/>
        <v>#DIV/0!</v>
      </c>
      <c r="Y4639" t="e">
        <f t="shared" si="1082"/>
        <v>#DIV/0!</v>
      </c>
      <c r="AD4639" t="e">
        <f t="shared" si="1083"/>
        <v>#DIV/0!</v>
      </c>
      <c r="AI4639" t="e">
        <f t="shared" si="1084"/>
        <v>#DIV/0!</v>
      </c>
      <c r="AJ4639" t="e">
        <f t="shared" si="1085"/>
        <v>#DIV/0!</v>
      </c>
      <c r="AK4639" s="1" t="e">
        <f>IF(AND(OR(#REF!&gt;1.49,#REF!&lt; 0.67),#REF!&lt; 0.05),"TL regulate","none")</f>
        <v>#REF!</v>
      </c>
      <c r="AL4639" s="1" t="e">
        <f t="shared" si="1086"/>
        <v>#DIV/0!</v>
      </c>
      <c r="AM4639" s="1" t="e">
        <f t="shared" si="1087"/>
        <v>#DIV/0!</v>
      </c>
      <c r="AO4639">
        <v>0</v>
      </c>
      <c r="AP4639">
        <v>0</v>
      </c>
      <c r="AQ4639">
        <v>0</v>
      </c>
      <c r="AR4639">
        <v>0</v>
      </c>
      <c r="AS4639">
        <f t="shared" si="1088"/>
        <v>0</v>
      </c>
      <c r="AT4639">
        <v>0</v>
      </c>
      <c r="AU4639">
        <v>0</v>
      </c>
      <c r="AV4639">
        <v>0</v>
      </c>
      <c r="AW4639">
        <v>0</v>
      </c>
      <c r="AX4639">
        <f t="shared" si="1089"/>
        <v>0</v>
      </c>
      <c r="AY4639">
        <v>0</v>
      </c>
      <c r="AZ4639">
        <v>0</v>
      </c>
      <c r="BA4639">
        <v>0</v>
      </c>
      <c r="BB4639">
        <v>0</v>
      </c>
      <c r="BC4639">
        <f t="shared" si="1090"/>
        <v>0</v>
      </c>
      <c r="BE4639" t="str">
        <f t="shared" si="1091"/>
        <v>void</v>
      </c>
      <c r="BF4639">
        <f t="shared" si="1092"/>
        <v>0</v>
      </c>
      <c r="BG4639">
        <f t="shared" si="1093"/>
        <v>0</v>
      </c>
      <c r="BH4639">
        <f t="shared" si="1094"/>
        <v>0</v>
      </c>
    </row>
    <row r="4640" spans="1:60" x14ac:dyDescent="0.45">
      <c r="A4640" t="s">
        <v>18996</v>
      </c>
      <c r="B4640" t="s">
        <v>9136</v>
      </c>
      <c r="C4640" t="s">
        <v>4352</v>
      </c>
      <c r="D4640" t="s">
        <v>9138</v>
      </c>
      <c r="E4640" t="s">
        <v>9138</v>
      </c>
      <c r="F4640" t="s">
        <v>9139</v>
      </c>
      <c r="G4640">
        <v>1</v>
      </c>
      <c r="H4640">
        <v>1</v>
      </c>
      <c r="I4640" t="s">
        <v>56</v>
      </c>
      <c r="J4640" t="s">
        <v>57</v>
      </c>
      <c r="K4640" t="s">
        <v>192</v>
      </c>
      <c r="L4640" t="s">
        <v>18997</v>
      </c>
      <c r="M4640" t="s">
        <v>18998</v>
      </c>
      <c r="N4640">
        <v>1</v>
      </c>
      <c r="S4640" t="e">
        <f t="shared" si="1080"/>
        <v>#DIV/0!</v>
      </c>
      <c r="X4640" s="3" t="e">
        <f t="shared" si="1081"/>
        <v>#DIV/0!</v>
      </c>
      <c r="Y4640" t="e">
        <f t="shared" si="1082"/>
        <v>#DIV/0!</v>
      </c>
      <c r="AD4640" t="e">
        <f t="shared" si="1083"/>
        <v>#DIV/0!</v>
      </c>
      <c r="AI4640" t="e">
        <f t="shared" si="1084"/>
        <v>#DIV/0!</v>
      </c>
      <c r="AJ4640" t="e">
        <f t="shared" si="1085"/>
        <v>#DIV/0!</v>
      </c>
      <c r="AK4640" s="1" t="e">
        <f>IF(AND(OR(#REF!&gt;1.49,#REF!&lt; 0.67),#REF!&lt; 0.05),"TL regulate","none")</f>
        <v>#REF!</v>
      </c>
      <c r="AL4640" s="1" t="e">
        <f t="shared" si="1086"/>
        <v>#DIV/0!</v>
      </c>
      <c r="AM4640" s="1" t="e">
        <f t="shared" si="1087"/>
        <v>#DIV/0!</v>
      </c>
      <c r="AO4640">
        <v>0</v>
      </c>
      <c r="AP4640">
        <v>0</v>
      </c>
      <c r="AQ4640">
        <v>0</v>
      </c>
      <c r="AR4640">
        <v>0</v>
      </c>
      <c r="AS4640">
        <f t="shared" si="1088"/>
        <v>0</v>
      </c>
      <c r="AT4640">
        <v>0</v>
      </c>
      <c r="AU4640">
        <v>0</v>
      </c>
      <c r="AV4640">
        <v>0</v>
      </c>
      <c r="AW4640">
        <v>0</v>
      </c>
      <c r="AX4640">
        <f t="shared" si="1089"/>
        <v>0</v>
      </c>
      <c r="AY4640">
        <v>0</v>
      </c>
      <c r="AZ4640">
        <v>0</v>
      </c>
      <c r="BA4640">
        <v>0</v>
      </c>
      <c r="BB4640">
        <v>0</v>
      </c>
      <c r="BC4640">
        <f t="shared" si="1090"/>
        <v>0</v>
      </c>
      <c r="BE4640" t="str">
        <f t="shared" si="1091"/>
        <v>void</v>
      </c>
      <c r="BF4640">
        <f t="shared" si="1092"/>
        <v>0</v>
      </c>
      <c r="BG4640">
        <f t="shared" si="1093"/>
        <v>0</v>
      </c>
      <c r="BH4640">
        <f t="shared" si="1094"/>
        <v>0</v>
      </c>
    </row>
    <row r="4641" spans="1:60" x14ac:dyDescent="0.45">
      <c r="A4641" t="s">
        <v>18999</v>
      </c>
      <c r="B4641" t="s">
        <v>686</v>
      </c>
      <c r="C4641" t="s">
        <v>19000</v>
      </c>
      <c r="D4641" t="s">
        <v>688</v>
      </c>
      <c r="E4641" t="s">
        <v>688</v>
      </c>
      <c r="F4641" t="s">
        <v>689</v>
      </c>
      <c r="G4641">
        <v>0.86084300000000002</v>
      </c>
      <c r="H4641">
        <v>1</v>
      </c>
      <c r="I4641" t="s">
        <v>56</v>
      </c>
      <c r="J4641" t="s">
        <v>57</v>
      </c>
      <c r="K4641" t="s">
        <v>192</v>
      </c>
      <c r="L4641" t="s">
        <v>19001</v>
      </c>
      <c r="M4641" t="s">
        <v>19002</v>
      </c>
      <c r="N4641">
        <v>1</v>
      </c>
      <c r="S4641" t="e">
        <f t="shared" si="1080"/>
        <v>#DIV/0!</v>
      </c>
      <c r="X4641" s="3" t="e">
        <f t="shared" si="1081"/>
        <v>#DIV/0!</v>
      </c>
      <c r="Y4641" t="e">
        <f t="shared" si="1082"/>
        <v>#DIV/0!</v>
      </c>
      <c r="AD4641" t="e">
        <f t="shared" si="1083"/>
        <v>#DIV/0!</v>
      </c>
      <c r="AI4641" t="e">
        <f t="shared" si="1084"/>
        <v>#DIV/0!</v>
      </c>
      <c r="AJ4641" t="e">
        <f t="shared" si="1085"/>
        <v>#DIV/0!</v>
      </c>
      <c r="AK4641" s="1" t="e">
        <f>IF(AND(OR(#REF!&gt;1.49,#REF!&lt; 0.67),#REF!&lt; 0.05),"TL regulate","none")</f>
        <v>#REF!</v>
      </c>
      <c r="AL4641" s="1" t="e">
        <f t="shared" si="1086"/>
        <v>#DIV/0!</v>
      </c>
      <c r="AM4641" s="1" t="e">
        <f t="shared" si="1087"/>
        <v>#DIV/0!</v>
      </c>
      <c r="AO4641">
        <v>0</v>
      </c>
      <c r="AP4641">
        <v>0</v>
      </c>
      <c r="AQ4641">
        <v>27305000</v>
      </c>
      <c r="AR4641">
        <v>0</v>
      </c>
      <c r="AS4641">
        <f t="shared" si="1088"/>
        <v>27305000</v>
      </c>
      <c r="AT4641">
        <v>0</v>
      </c>
      <c r="AU4641">
        <v>0</v>
      </c>
      <c r="AV4641">
        <v>0</v>
      </c>
      <c r="AW4641">
        <v>0</v>
      </c>
      <c r="AX4641">
        <f t="shared" si="1089"/>
        <v>0</v>
      </c>
      <c r="AY4641">
        <v>0</v>
      </c>
      <c r="AZ4641">
        <v>0</v>
      </c>
      <c r="BA4641">
        <v>0</v>
      </c>
      <c r="BB4641">
        <v>20305000</v>
      </c>
      <c r="BC4641">
        <f t="shared" si="1090"/>
        <v>20305000</v>
      </c>
      <c r="BE4641" t="str">
        <f t="shared" si="1091"/>
        <v xml:space="preserve"> TL repressed</v>
      </c>
      <c r="BF4641">
        <f t="shared" si="1092"/>
        <v>1</v>
      </c>
      <c r="BG4641">
        <f t="shared" si="1093"/>
        <v>0</v>
      </c>
      <c r="BH4641">
        <f t="shared" si="1094"/>
        <v>1</v>
      </c>
    </row>
    <row r="4642" spans="1:60" x14ac:dyDescent="0.45">
      <c r="A4642" t="s">
        <v>19003</v>
      </c>
      <c r="B4642" t="s">
        <v>4965</v>
      </c>
      <c r="C4642" t="s">
        <v>2460</v>
      </c>
      <c r="D4642" t="s">
        <v>4967</v>
      </c>
      <c r="E4642" t="s">
        <v>4967</v>
      </c>
      <c r="F4642" t="s">
        <v>4968</v>
      </c>
      <c r="G4642">
        <v>0.50694799999999995</v>
      </c>
      <c r="H4642">
        <v>1</v>
      </c>
      <c r="I4642" t="s">
        <v>80</v>
      </c>
      <c r="J4642" t="s">
        <v>57</v>
      </c>
      <c r="K4642" t="s">
        <v>1525</v>
      </c>
      <c r="L4642" t="s">
        <v>19004</v>
      </c>
      <c r="M4642" t="s">
        <v>19005</v>
      </c>
      <c r="N4642">
        <v>9</v>
      </c>
      <c r="S4642" t="e">
        <f t="shared" si="1080"/>
        <v>#DIV/0!</v>
      </c>
      <c r="X4642" s="3" t="e">
        <f t="shared" si="1081"/>
        <v>#DIV/0!</v>
      </c>
      <c r="Y4642" t="e">
        <f t="shared" si="1082"/>
        <v>#DIV/0!</v>
      </c>
      <c r="AD4642" t="e">
        <f t="shared" si="1083"/>
        <v>#DIV/0!</v>
      </c>
      <c r="AI4642" t="e">
        <f t="shared" si="1084"/>
        <v>#DIV/0!</v>
      </c>
      <c r="AJ4642" t="e">
        <f t="shared" si="1085"/>
        <v>#DIV/0!</v>
      </c>
      <c r="AK4642" s="1" t="e">
        <f>IF(AND(OR(#REF!&gt;1.49,#REF!&lt; 0.67),#REF!&lt; 0.05),"TL regulate","none")</f>
        <v>#REF!</v>
      </c>
      <c r="AL4642" s="1" t="e">
        <f t="shared" si="1086"/>
        <v>#DIV/0!</v>
      </c>
      <c r="AM4642" s="1" t="e">
        <f t="shared" si="1087"/>
        <v>#DIV/0!</v>
      </c>
      <c r="AO4642">
        <v>0</v>
      </c>
      <c r="AP4642">
        <v>0</v>
      </c>
      <c r="AQ4642">
        <v>0</v>
      </c>
      <c r="AR4642">
        <v>0</v>
      </c>
      <c r="AS4642">
        <f t="shared" si="1088"/>
        <v>0</v>
      </c>
      <c r="AT4642">
        <v>0</v>
      </c>
      <c r="AU4642">
        <v>0</v>
      </c>
      <c r="AV4642">
        <v>0</v>
      </c>
      <c r="AW4642">
        <v>0</v>
      </c>
      <c r="AX4642">
        <f t="shared" si="1089"/>
        <v>0</v>
      </c>
      <c r="AY4642">
        <v>0</v>
      </c>
      <c r="AZ4642">
        <v>0</v>
      </c>
      <c r="BA4642">
        <v>0</v>
      </c>
      <c r="BB4642">
        <v>0</v>
      </c>
      <c r="BC4642">
        <f t="shared" si="1090"/>
        <v>0</v>
      </c>
      <c r="BE4642" t="str">
        <f t="shared" si="1091"/>
        <v>void</v>
      </c>
      <c r="BF4642">
        <f t="shared" si="1092"/>
        <v>0</v>
      </c>
      <c r="BG4642">
        <f t="shared" si="1093"/>
        <v>0</v>
      </c>
      <c r="BH4642">
        <f t="shared" si="1094"/>
        <v>0</v>
      </c>
    </row>
    <row r="4643" spans="1:60" x14ac:dyDescent="0.45">
      <c r="A4643" t="s">
        <v>19006</v>
      </c>
      <c r="B4643" t="s">
        <v>19007</v>
      </c>
      <c r="C4643">
        <v>110</v>
      </c>
      <c r="D4643" t="s">
        <v>19007</v>
      </c>
      <c r="E4643" t="s">
        <v>19007</v>
      </c>
      <c r="F4643" t="s">
        <v>19008</v>
      </c>
      <c r="G4643">
        <v>0.99972899999999998</v>
      </c>
      <c r="H4643">
        <v>1</v>
      </c>
      <c r="I4643" t="s">
        <v>56</v>
      </c>
      <c r="J4643" t="s">
        <v>57</v>
      </c>
      <c r="K4643" t="s">
        <v>676</v>
      </c>
      <c r="L4643" t="s">
        <v>19009</v>
      </c>
      <c r="M4643" t="s">
        <v>19010</v>
      </c>
      <c r="N4643">
        <v>6</v>
      </c>
      <c r="S4643" t="e">
        <f t="shared" si="1080"/>
        <v>#DIV/0!</v>
      </c>
      <c r="X4643" s="3" t="e">
        <f t="shared" si="1081"/>
        <v>#DIV/0!</v>
      </c>
      <c r="Y4643" t="e">
        <f t="shared" si="1082"/>
        <v>#DIV/0!</v>
      </c>
      <c r="AD4643" t="e">
        <f t="shared" si="1083"/>
        <v>#DIV/0!</v>
      </c>
      <c r="AI4643" t="e">
        <f t="shared" si="1084"/>
        <v>#DIV/0!</v>
      </c>
      <c r="AJ4643" t="e">
        <f t="shared" si="1085"/>
        <v>#DIV/0!</v>
      </c>
      <c r="AK4643" s="1" t="e">
        <f>IF(AND(OR(#REF!&gt;1.49,#REF!&lt; 0.67),#REF!&lt; 0.05),"TL regulate","none")</f>
        <v>#REF!</v>
      </c>
      <c r="AL4643" s="1" t="e">
        <f t="shared" si="1086"/>
        <v>#DIV/0!</v>
      </c>
      <c r="AM4643" s="1" t="e">
        <f t="shared" si="1087"/>
        <v>#DIV/0!</v>
      </c>
      <c r="AO4643">
        <v>0</v>
      </c>
      <c r="AP4643">
        <v>0</v>
      </c>
      <c r="AQ4643">
        <v>0</v>
      </c>
      <c r="AR4643">
        <v>0</v>
      </c>
      <c r="AS4643">
        <f t="shared" si="1088"/>
        <v>0</v>
      </c>
      <c r="AT4643">
        <v>0</v>
      </c>
      <c r="AU4643">
        <v>0</v>
      </c>
      <c r="AV4643">
        <v>0</v>
      </c>
      <c r="AW4643">
        <v>0</v>
      </c>
      <c r="AX4643">
        <f t="shared" si="1089"/>
        <v>0</v>
      </c>
      <c r="AY4643">
        <v>0</v>
      </c>
      <c r="AZ4643">
        <v>0</v>
      </c>
      <c r="BA4643">
        <v>0</v>
      </c>
      <c r="BB4643">
        <v>12776000</v>
      </c>
      <c r="BC4643">
        <f t="shared" si="1090"/>
        <v>12776000</v>
      </c>
      <c r="BE4643" t="str">
        <f t="shared" si="1091"/>
        <v>Cel only</v>
      </c>
      <c r="BF4643">
        <f t="shared" si="1092"/>
        <v>0</v>
      </c>
      <c r="BG4643">
        <f t="shared" si="1093"/>
        <v>0</v>
      </c>
      <c r="BH4643">
        <f t="shared" si="1094"/>
        <v>1</v>
      </c>
    </row>
    <row r="4644" spans="1:60" x14ac:dyDescent="0.45">
      <c r="A4644" t="s">
        <v>19011</v>
      </c>
      <c r="B4644" t="s">
        <v>19012</v>
      </c>
      <c r="C4644" t="s">
        <v>19013</v>
      </c>
      <c r="D4644" t="s">
        <v>19014</v>
      </c>
      <c r="E4644" t="s">
        <v>19014</v>
      </c>
      <c r="F4644" t="s">
        <v>19015</v>
      </c>
      <c r="G4644">
        <v>0.41225299999999998</v>
      </c>
      <c r="H4644">
        <v>0</v>
      </c>
      <c r="I4644" t="s">
        <v>56</v>
      </c>
      <c r="J4644" t="s">
        <v>57</v>
      </c>
      <c r="K4644" t="s">
        <v>440</v>
      </c>
      <c r="L4644" t="s">
        <v>19016</v>
      </c>
      <c r="M4644" t="s">
        <v>19017</v>
      </c>
      <c r="N4644">
        <v>9</v>
      </c>
      <c r="S4644" t="e">
        <f t="shared" si="1080"/>
        <v>#DIV/0!</v>
      </c>
      <c r="X4644" s="3" t="e">
        <f t="shared" si="1081"/>
        <v>#DIV/0!</v>
      </c>
      <c r="Y4644" t="e">
        <f t="shared" si="1082"/>
        <v>#DIV/0!</v>
      </c>
      <c r="AD4644" t="e">
        <f t="shared" si="1083"/>
        <v>#DIV/0!</v>
      </c>
      <c r="AI4644" t="e">
        <f t="shared" si="1084"/>
        <v>#DIV/0!</v>
      </c>
      <c r="AJ4644" t="e">
        <f t="shared" si="1085"/>
        <v>#DIV/0!</v>
      </c>
      <c r="AK4644" s="1" t="e">
        <f>IF(AND(OR(#REF!&gt;1.49,#REF!&lt; 0.67),#REF!&lt; 0.05),"TL regulate","none")</f>
        <v>#REF!</v>
      </c>
      <c r="AL4644" s="1" t="e">
        <f t="shared" si="1086"/>
        <v>#DIV/0!</v>
      </c>
      <c r="AM4644" s="1" t="e">
        <f t="shared" si="1087"/>
        <v>#DIV/0!</v>
      </c>
      <c r="AO4644">
        <v>0</v>
      </c>
      <c r="AP4644">
        <v>0</v>
      </c>
      <c r="AQ4644">
        <v>0</v>
      </c>
      <c r="AR4644">
        <v>0</v>
      </c>
      <c r="AS4644">
        <f t="shared" si="1088"/>
        <v>0</v>
      </c>
      <c r="AT4644">
        <v>0</v>
      </c>
      <c r="AU4644">
        <v>0</v>
      </c>
      <c r="AV4644">
        <v>0</v>
      </c>
      <c r="AW4644">
        <v>0</v>
      </c>
      <c r="AX4644">
        <f t="shared" si="1089"/>
        <v>0</v>
      </c>
      <c r="AY4644">
        <v>0</v>
      </c>
      <c r="AZ4644">
        <v>0</v>
      </c>
      <c r="BA4644">
        <v>0</v>
      </c>
      <c r="BB4644">
        <v>0</v>
      </c>
      <c r="BC4644">
        <f t="shared" si="1090"/>
        <v>0</v>
      </c>
      <c r="BE4644" t="str">
        <f t="shared" si="1091"/>
        <v>void</v>
      </c>
      <c r="BF4644">
        <f t="shared" si="1092"/>
        <v>0</v>
      </c>
      <c r="BG4644">
        <f t="shared" si="1093"/>
        <v>0</v>
      </c>
      <c r="BH4644">
        <f t="shared" si="1094"/>
        <v>0</v>
      </c>
    </row>
    <row r="4645" spans="1:60" x14ac:dyDescent="0.45">
      <c r="A4645" t="s">
        <v>19018</v>
      </c>
      <c r="B4645" t="s">
        <v>19012</v>
      </c>
      <c r="C4645" t="s">
        <v>1818</v>
      </c>
      <c r="D4645" t="s">
        <v>19014</v>
      </c>
      <c r="E4645" t="s">
        <v>19014</v>
      </c>
      <c r="F4645" t="s">
        <v>19015</v>
      </c>
      <c r="G4645">
        <v>0.41225299999999998</v>
      </c>
      <c r="H4645">
        <v>0</v>
      </c>
      <c r="I4645" t="s">
        <v>56</v>
      </c>
      <c r="J4645" t="s">
        <v>63</v>
      </c>
      <c r="K4645" t="s">
        <v>64</v>
      </c>
      <c r="L4645" t="s">
        <v>19016</v>
      </c>
      <c r="M4645" t="s">
        <v>19017</v>
      </c>
      <c r="N4645">
        <v>10</v>
      </c>
      <c r="S4645" t="e">
        <f t="shared" si="1080"/>
        <v>#DIV/0!</v>
      </c>
      <c r="X4645" s="3" t="e">
        <f t="shared" si="1081"/>
        <v>#DIV/0!</v>
      </c>
      <c r="Y4645" t="e">
        <f t="shared" si="1082"/>
        <v>#DIV/0!</v>
      </c>
      <c r="AD4645" t="e">
        <f t="shared" si="1083"/>
        <v>#DIV/0!</v>
      </c>
      <c r="AI4645" t="e">
        <f t="shared" si="1084"/>
        <v>#DIV/0!</v>
      </c>
      <c r="AJ4645" t="e">
        <f t="shared" si="1085"/>
        <v>#DIV/0!</v>
      </c>
      <c r="AK4645" s="1" t="e">
        <f>IF(AND(OR(#REF!&gt;1.49,#REF!&lt; 0.67),#REF!&lt; 0.05),"TL regulate","none")</f>
        <v>#REF!</v>
      </c>
      <c r="AL4645" s="1" t="e">
        <f t="shared" si="1086"/>
        <v>#DIV/0!</v>
      </c>
      <c r="AM4645" s="1" t="e">
        <f t="shared" si="1087"/>
        <v>#DIV/0!</v>
      </c>
      <c r="AO4645">
        <v>0</v>
      </c>
      <c r="AP4645">
        <v>0</v>
      </c>
      <c r="AQ4645">
        <v>0</v>
      </c>
      <c r="AR4645">
        <v>0</v>
      </c>
      <c r="AS4645">
        <f t="shared" si="1088"/>
        <v>0</v>
      </c>
      <c r="AT4645">
        <v>0</v>
      </c>
      <c r="AU4645">
        <v>0</v>
      </c>
      <c r="AV4645">
        <v>0</v>
      </c>
      <c r="AW4645">
        <v>0</v>
      </c>
      <c r="AX4645">
        <f t="shared" si="1089"/>
        <v>0</v>
      </c>
      <c r="AY4645">
        <v>0</v>
      </c>
      <c r="AZ4645">
        <v>0</v>
      </c>
      <c r="BA4645">
        <v>0</v>
      </c>
      <c r="BB4645">
        <v>0</v>
      </c>
      <c r="BC4645">
        <f t="shared" si="1090"/>
        <v>0</v>
      </c>
      <c r="BE4645" t="str">
        <f t="shared" si="1091"/>
        <v>void</v>
      </c>
      <c r="BF4645">
        <f t="shared" si="1092"/>
        <v>0</v>
      </c>
      <c r="BG4645">
        <f t="shared" si="1093"/>
        <v>0</v>
      </c>
      <c r="BH4645">
        <f t="shared" si="1094"/>
        <v>0</v>
      </c>
    </row>
    <row r="4646" spans="1:60" x14ac:dyDescent="0.45">
      <c r="A4646" t="s">
        <v>19019</v>
      </c>
      <c r="B4646" t="s">
        <v>19012</v>
      </c>
      <c r="C4646" t="s">
        <v>19020</v>
      </c>
      <c r="D4646" t="s">
        <v>19014</v>
      </c>
      <c r="E4646" t="s">
        <v>19014</v>
      </c>
      <c r="F4646">
        <v>0</v>
      </c>
      <c r="G4646">
        <v>0.30618299999999998</v>
      </c>
      <c r="H4646">
        <v>0</v>
      </c>
      <c r="I4646" t="s">
        <v>80</v>
      </c>
      <c r="J4646" t="s">
        <v>57</v>
      </c>
      <c r="K4646" t="s">
        <v>1137</v>
      </c>
      <c r="L4646" t="s">
        <v>19021</v>
      </c>
      <c r="M4646" t="s">
        <v>19022</v>
      </c>
      <c r="N4646">
        <v>8</v>
      </c>
      <c r="S4646" t="e">
        <f t="shared" si="1080"/>
        <v>#DIV/0!</v>
      </c>
      <c r="X4646" s="3" t="e">
        <f t="shared" si="1081"/>
        <v>#DIV/0!</v>
      </c>
      <c r="Y4646" t="e">
        <f t="shared" si="1082"/>
        <v>#DIV/0!</v>
      </c>
      <c r="AD4646" t="e">
        <f t="shared" si="1083"/>
        <v>#DIV/0!</v>
      </c>
      <c r="AI4646" t="e">
        <f t="shared" si="1084"/>
        <v>#DIV/0!</v>
      </c>
      <c r="AJ4646" t="e">
        <f t="shared" si="1085"/>
        <v>#DIV/0!</v>
      </c>
      <c r="AK4646" s="1" t="e">
        <f>IF(AND(OR(#REF!&gt;1.49,#REF!&lt; 0.67),#REF!&lt; 0.05),"TL regulate","none")</f>
        <v>#REF!</v>
      </c>
      <c r="AL4646" s="1" t="e">
        <f t="shared" si="1086"/>
        <v>#DIV/0!</v>
      </c>
      <c r="AM4646" s="1" t="e">
        <f t="shared" si="1087"/>
        <v>#DIV/0!</v>
      </c>
      <c r="AO4646">
        <v>0</v>
      </c>
      <c r="AP4646">
        <v>0</v>
      </c>
      <c r="AQ4646">
        <v>0</v>
      </c>
      <c r="AR4646">
        <v>0</v>
      </c>
      <c r="AS4646">
        <f t="shared" si="1088"/>
        <v>0</v>
      </c>
      <c r="AT4646">
        <v>0</v>
      </c>
      <c r="AU4646">
        <v>0</v>
      </c>
      <c r="AV4646">
        <v>0</v>
      </c>
      <c r="AW4646">
        <v>0</v>
      </c>
      <c r="AX4646">
        <f t="shared" si="1089"/>
        <v>0</v>
      </c>
      <c r="AY4646">
        <v>0</v>
      </c>
      <c r="AZ4646">
        <v>0</v>
      </c>
      <c r="BA4646">
        <v>0</v>
      </c>
      <c r="BB4646">
        <v>0</v>
      </c>
      <c r="BC4646">
        <f t="shared" si="1090"/>
        <v>0</v>
      </c>
      <c r="BE4646" t="str">
        <f t="shared" si="1091"/>
        <v>void</v>
      </c>
      <c r="BF4646">
        <f t="shared" si="1092"/>
        <v>0</v>
      </c>
      <c r="BG4646">
        <f t="shared" si="1093"/>
        <v>0</v>
      </c>
      <c r="BH4646">
        <f t="shared" si="1094"/>
        <v>0</v>
      </c>
    </row>
    <row r="4647" spans="1:60" x14ac:dyDescent="0.45">
      <c r="A4647" t="s">
        <v>19023</v>
      </c>
      <c r="B4647" t="s">
        <v>19024</v>
      </c>
      <c r="C4647" t="s">
        <v>19025</v>
      </c>
      <c r="D4647" t="s">
        <v>19026</v>
      </c>
      <c r="E4647" t="s">
        <v>19026</v>
      </c>
      <c r="F4647" t="s">
        <v>19027</v>
      </c>
      <c r="G4647">
        <v>0.28429399999999999</v>
      </c>
      <c r="H4647">
        <v>0</v>
      </c>
      <c r="I4647" t="s">
        <v>56</v>
      </c>
      <c r="J4647" t="s">
        <v>63</v>
      </c>
      <c r="K4647" t="s">
        <v>64</v>
      </c>
      <c r="L4647" t="s">
        <v>19028</v>
      </c>
      <c r="M4647" t="s">
        <v>19029</v>
      </c>
      <c r="N4647">
        <v>8</v>
      </c>
      <c r="S4647" t="e">
        <f t="shared" si="1080"/>
        <v>#DIV/0!</v>
      </c>
      <c r="X4647" s="3" t="e">
        <f t="shared" si="1081"/>
        <v>#DIV/0!</v>
      </c>
      <c r="Y4647" t="e">
        <f t="shared" si="1082"/>
        <v>#DIV/0!</v>
      </c>
      <c r="AD4647" t="e">
        <f t="shared" si="1083"/>
        <v>#DIV/0!</v>
      </c>
      <c r="AI4647" t="e">
        <f t="shared" si="1084"/>
        <v>#DIV/0!</v>
      </c>
      <c r="AJ4647" t="e">
        <f t="shared" si="1085"/>
        <v>#DIV/0!</v>
      </c>
      <c r="AK4647" s="1" t="e">
        <f>IF(AND(OR(#REF!&gt;1.49,#REF!&lt; 0.67),#REF!&lt; 0.05),"TL regulate","none")</f>
        <v>#REF!</v>
      </c>
      <c r="AL4647" s="1" t="e">
        <f t="shared" si="1086"/>
        <v>#DIV/0!</v>
      </c>
      <c r="AM4647" s="1" t="e">
        <f t="shared" si="1087"/>
        <v>#DIV/0!</v>
      </c>
      <c r="AO4647">
        <v>0</v>
      </c>
      <c r="AP4647">
        <v>0</v>
      </c>
      <c r="AQ4647">
        <v>0</v>
      </c>
      <c r="AR4647">
        <v>0</v>
      </c>
      <c r="AS4647">
        <f t="shared" si="1088"/>
        <v>0</v>
      </c>
      <c r="AT4647">
        <v>0</v>
      </c>
      <c r="AU4647">
        <v>0</v>
      </c>
      <c r="AV4647">
        <v>0</v>
      </c>
      <c r="AW4647">
        <v>0</v>
      </c>
      <c r="AX4647">
        <f t="shared" si="1089"/>
        <v>0</v>
      </c>
      <c r="AY4647">
        <v>0</v>
      </c>
      <c r="AZ4647">
        <v>0</v>
      </c>
      <c r="BA4647">
        <v>0</v>
      </c>
      <c r="BB4647">
        <v>0</v>
      </c>
      <c r="BC4647">
        <f t="shared" si="1090"/>
        <v>0</v>
      </c>
      <c r="BE4647" t="str">
        <f t="shared" si="1091"/>
        <v>void</v>
      </c>
      <c r="BF4647">
        <f t="shared" si="1092"/>
        <v>0</v>
      </c>
      <c r="BG4647">
        <f t="shared" si="1093"/>
        <v>0</v>
      </c>
      <c r="BH4647">
        <f t="shared" si="1094"/>
        <v>0</v>
      </c>
    </row>
    <row r="4648" spans="1:60" x14ac:dyDescent="0.45">
      <c r="A4648" t="s">
        <v>19030</v>
      </c>
      <c r="B4648" t="s">
        <v>19024</v>
      </c>
      <c r="C4648" t="s">
        <v>19031</v>
      </c>
      <c r="D4648" t="s">
        <v>19026</v>
      </c>
      <c r="E4648" t="s">
        <v>19026</v>
      </c>
      <c r="F4648" t="s">
        <v>19027</v>
      </c>
      <c r="G4648">
        <v>0.28429399999999999</v>
      </c>
      <c r="H4648">
        <v>0</v>
      </c>
      <c r="I4648" t="s">
        <v>56</v>
      </c>
      <c r="J4648" t="s">
        <v>57</v>
      </c>
      <c r="K4648" t="s">
        <v>1959</v>
      </c>
      <c r="L4648" t="s">
        <v>19028</v>
      </c>
      <c r="M4648" t="s">
        <v>19029</v>
      </c>
      <c r="N4648">
        <v>6</v>
      </c>
      <c r="S4648" t="e">
        <f t="shared" si="1080"/>
        <v>#DIV/0!</v>
      </c>
      <c r="X4648" s="3" t="e">
        <f t="shared" si="1081"/>
        <v>#DIV/0!</v>
      </c>
      <c r="Y4648" t="e">
        <f t="shared" si="1082"/>
        <v>#DIV/0!</v>
      </c>
      <c r="AD4648" t="e">
        <f t="shared" si="1083"/>
        <v>#DIV/0!</v>
      </c>
      <c r="AI4648" t="e">
        <f t="shared" si="1084"/>
        <v>#DIV/0!</v>
      </c>
      <c r="AJ4648" t="e">
        <f t="shared" si="1085"/>
        <v>#DIV/0!</v>
      </c>
      <c r="AK4648" s="1" t="e">
        <f>IF(AND(OR(#REF!&gt;1.49,#REF!&lt; 0.67),#REF!&lt; 0.05),"TL regulate","none")</f>
        <v>#REF!</v>
      </c>
      <c r="AL4648" s="1" t="e">
        <f t="shared" si="1086"/>
        <v>#DIV/0!</v>
      </c>
      <c r="AM4648" s="1" t="e">
        <f t="shared" si="1087"/>
        <v>#DIV/0!</v>
      </c>
      <c r="AO4648">
        <v>0</v>
      </c>
      <c r="AP4648">
        <v>0</v>
      </c>
      <c r="AQ4648">
        <v>0</v>
      </c>
      <c r="AR4648">
        <v>0</v>
      </c>
      <c r="AS4648">
        <f t="shared" si="1088"/>
        <v>0</v>
      </c>
      <c r="AT4648">
        <v>0</v>
      </c>
      <c r="AU4648">
        <v>0</v>
      </c>
      <c r="AV4648">
        <v>0</v>
      </c>
      <c r="AW4648">
        <v>0</v>
      </c>
      <c r="AX4648">
        <f t="shared" si="1089"/>
        <v>0</v>
      </c>
      <c r="AY4648">
        <v>0</v>
      </c>
      <c r="AZ4648">
        <v>0</v>
      </c>
      <c r="BA4648">
        <v>0</v>
      </c>
      <c r="BB4648">
        <v>0</v>
      </c>
      <c r="BC4648">
        <f t="shared" si="1090"/>
        <v>0</v>
      </c>
      <c r="BE4648" t="str">
        <f t="shared" si="1091"/>
        <v>void</v>
      </c>
      <c r="BF4648">
        <f t="shared" si="1092"/>
        <v>0</v>
      </c>
      <c r="BG4648">
        <f t="shared" si="1093"/>
        <v>0</v>
      </c>
      <c r="BH4648">
        <f t="shared" si="1094"/>
        <v>0</v>
      </c>
    </row>
    <row r="4649" spans="1:60" x14ac:dyDescent="0.45">
      <c r="A4649" t="s">
        <v>19032</v>
      </c>
      <c r="B4649" t="s">
        <v>19033</v>
      </c>
      <c r="C4649" t="s">
        <v>19034</v>
      </c>
      <c r="D4649" t="s">
        <v>19035</v>
      </c>
      <c r="E4649" t="s">
        <v>19035</v>
      </c>
      <c r="F4649">
        <v>0</v>
      </c>
      <c r="G4649">
        <v>0.47441800000000001</v>
      </c>
      <c r="H4649">
        <v>0</v>
      </c>
      <c r="I4649" t="s">
        <v>56</v>
      </c>
      <c r="J4649" t="s">
        <v>63</v>
      </c>
      <c r="K4649" t="s">
        <v>64</v>
      </c>
      <c r="L4649" t="s">
        <v>19036</v>
      </c>
      <c r="M4649" t="s">
        <v>19037</v>
      </c>
      <c r="N4649">
        <v>6</v>
      </c>
      <c r="S4649" t="e">
        <f t="shared" si="1080"/>
        <v>#DIV/0!</v>
      </c>
      <c r="X4649" s="3" t="e">
        <f t="shared" si="1081"/>
        <v>#DIV/0!</v>
      </c>
      <c r="Y4649" t="e">
        <f t="shared" si="1082"/>
        <v>#DIV/0!</v>
      </c>
      <c r="AD4649" t="e">
        <f t="shared" si="1083"/>
        <v>#DIV/0!</v>
      </c>
      <c r="AI4649" t="e">
        <f t="shared" si="1084"/>
        <v>#DIV/0!</v>
      </c>
      <c r="AJ4649" t="e">
        <f t="shared" si="1085"/>
        <v>#DIV/0!</v>
      </c>
      <c r="AK4649" s="1" t="e">
        <f>IF(AND(OR(#REF!&gt;1.49,#REF!&lt; 0.67),#REF!&lt; 0.05),"TL regulate","none")</f>
        <v>#REF!</v>
      </c>
      <c r="AL4649" s="1" t="e">
        <f t="shared" si="1086"/>
        <v>#DIV/0!</v>
      </c>
      <c r="AM4649" s="1" t="e">
        <f t="shared" si="1087"/>
        <v>#DIV/0!</v>
      </c>
      <c r="AO4649">
        <v>0</v>
      </c>
      <c r="AP4649">
        <v>0</v>
      </c>
      <c r="AQ4649">
        <v>0</v>
      </c>
      <c r="AR4649">
        <v>0</v>
      </c>
      <c r="AS4649">
        <f t="shared" si="1088"/>
        <v>0</v>
      </c>
      <c r="AT4649">
        <v>0</v>
      </c>
      <c r="AU4649">
        <v>0</v>
      </c>
      <c r="AV4649">
        <v>0</v>
      </c>
      <c r="AW4649">
        <v>0</v>
      </c>
      <c r="AX4649">
        <f t="shared" si="1089"/>
        <v>0</v>
      </c>
      <c r="AY4649">
        <v>0</v>
      </c>
      <c r="AZ4649">
        <v>0</v>
      </c>
      <c r="BA4649">
        <v>0</v>
      </c>
      <c r="BB4649">
        <v>0</v>
      </c>
      <c r="BC4649">
        <f t="shared" si="1090"/>
        <v>0</v>
      </c>
      <c r="BE4649" t="str">
        <f t="shared" si="1091"/>
        <v>void</v>
      </c>
      <c r="BF4649">
        <f t="shared" si="1092"/>
        <v>0</v>
      </c>
      <c r="BG4649">
        <f t="shared" si="1093"/>
        <v>0</v>
      </c>
      <c r="BH4649">
        <f t="shared" si="1094"/>
        <v>0</v>
      </c>
    </row>
    <row r="4650" spans="1:60" x14ac:dyDescent="0.45">
      <c r="A4650" t="s">
        <v>19038</v>
      </c>
      <c r="B4650" t="s">
        <v>19033</v>
      </c>
      <c r="C4650" t="s">
        <v>19039</v>
      </c>
      <c r="D4650" t="s">
        <v>19035</v>
      </c>
      <c r="E4650" t="s">
        <v>19035</v>
      </c>
      <c r="F4650">
        <v>0</v>
      </c>
      <c r="G4650">
        <v>0.47441800000000001</v>
      </c>
      <c r="H4650">
        <v>0</v>
      </c>
      <c r="I4650" t="s">
        <v>80</v>
      </c>
      <c r="J4650" t="s">
        <v>57</v>
      </c>
      <c r="K4650" t="s">
        <v>515</v>
      </c>
      <c r="L4650" t="s">
        <v>19036</v>
      </c>
      <c r="M4650" t="s">
        <v>19037</v>
      </c>
      <c r="N4650">
        <v>3</v>
      </c>
      <c r="S4650" t="e">
        <f t="shared" si="1080"/>
        <v>#DIV/0!</v>
      </c>
      <c r="X4650" s="3" t="e">
        <f t="shared" si="1081"/>
        <v>#DIV/0!</v>
      </c>
      <c r="Y4650" t="e">
        <f t="shared" si="1082"/>
        <v>#DIV/0!</v>
      </c>
      <c r="AD4650" t="e">
        <f t="shared" si="1083"/>
        <v>#DIV/0!</v>
      </c>
      <c r="AI4650" t="e">
        <f t="shared" si="1084"/>
        <v>#DIV/0!</v>
      </c>
      <c r="AJ4650" t="e">
        <f t="shared" si="1085"/>
        <v>#DIV/0!</v>
      </c>
      <c r="AK4650" s="1" t="e">
        <f>IF(AND(OR(#REF!&gt;1.49,#REF!&lt; 0.67),#REF!&lt; 0.05),"TL regulate","none")</f>
        <v>#REF!</v>
      </c>
      <c r="AL4650" s="1" t="e">
        <f t="shared" si="1086"/>
        <v>#DIV/0!</v>
      </c>
      <c r="AM4650" s="1" t="e">
        <f t="shared" si="1087"/>
        <v>#DIV/0!</v>
      </c>
      <c r="AO4650">
        <v>0</v>
      </c>
      <c r="AP4650">
        <v>0</v>
      </c>
      <c r="AQ4650">
        <v>0</v>
      </c>
      <c r="AR4650">
        <v>0</v>
      </c>
      <c r="AS4650">
        <f t="shared" si="1088"/>
        <v>0</v>
      </c>
      <c r="AT4650">
        <v>0</v>
      </c>
      <c r="AU4650">
        <v>0</v>
      </c>
      <c r="AV4650">
        <v>0</v>
      </c>
      <c r="AW4650">
        <v>0</v>
      </c>
      <c r="AX4650">
        <f t="shared" si="1089"/>
        <v>0</v>
      </c>
      <c r="AY4650">
        <v>0</v>
      </c>
      <c r="AZ4650">
        <v>0</v>
      </c>
      <c r="BA4650">
        <v>0</v>
      </c>
      <c r="BB4650">
        <v>0</v>
      </c>
      <c r="BC4650">
        <f t="shared" si="1090"/>
        <v>0</v>
      </c>
      <c r="BE4650" t="str">
        <f t="shared" si="1091"/>
        <v>void</v>
      </c>
      <c r="BF4650">
        <f t="shared" si="1092"/>
        <v>0</v>
      </c>
      <c r="BG4650">
        <f t="shared" si="1093"/>
        <v>0</v>
      </c>
      <c r="BH4650">
        <f t="shared" si="1094"/>
        <v>0</v>
      </c>
    </row>
    <row r="4651" spans="1:60" x14ac:dyDescent="0.45">
      <c r="A4651" t="s">
        <v>19040</v>
      </c>
      <c r="B4651" t="s">
        <v>19041</v>
      </c>
      <c r="C4651" t="s">
        <v>19042</v>
      </c>
      <c r="D4651" t="s">
        <v>19043</v>
      </c>
      <c r="E4651" t="s">
        <v>19043</v>
      </c>
      <c r="F4651" t="s">
        <v>19044</v>
      </c>
      <c r="G4651">
        <v>0.99784799999999996</v>
      </c>
      <c r="H4651">
        <v>1</v>
      </c>
      <c r="I4651" t="s">
        <v>56</v>
      </c>
      <c r="J4651" t="s">
        <v>57</v>
      </c>
      <c r="K4651" t="s">
        <v>2916</v>
      </c>
      <c r="L4651" t="s">
        <v>19045</v>
      </c>
      <c r="M4651" t="s">
        <v>19046</v>
      </c>
      <c r="N4651">
        <v>11</v>
      </c>
      <c r="S4651" t="e">
        <f t="shared" si="1080"/>
        <v>#DIV/0!</v>
      </c>
      <c r="X4651" s="3" t="e">
        <f t="shared" si="1081"/>
        <v>#DIV/0!</v>
      </c>
      <c r="Y4651" t="e">
        <f t="shared" si="1082"/>
        <v>#DIV/0!</v>
      </c>
      <c r="AD4651" t="e">
        <f t="shared" si="1083"/>
        <v>#DIV/0!</v>
      </c>
      <c r="AI4651" t="e">
        <f t="shared" si="1084"/>
        <v>#DIV/0!</v>
      </c>
      <c r="AJ4651" t="e">
        <f t="shared" si="1085"/>
        <v>#DIV/0!</v>
      </c>
      <c r="AK4651" s="1" t="e">
        <f>IF(AND(OR(#REF!&gt;1.49,#REF!&lt; 0.67),#REF!&lt; 0.05),"TL regulate","none")</f>
        <v>#REF!</v>
      </c>
      <c r="AL4651" s="1" t="e">
        <f t="shared" si="1086"/>
        <v>#DIV/0!</v>
      </c>
      <c r="AM4651" s="1" t="e">
        <f t="shared" si="1087"/>
        <v>#DIV/0!</v>
      </c>
      <c r="AO4651">
        <v>0</v>
      </c>
      <c r="AP4651">
        <v>0</v>
      </c>
      <c r="AQ4651">
        <v>0</v>
      </c>
      <c r="AR4651">
        <v>18676000</v>
      </c>
      <c r="AS4651">
        <f t="shared" si="1088"/>
        <v>18676000</v>
      </c>
      <c r="AT4651">
        <v>0</v>
      </c>
      <c r="AU4651">
        <v>0</v>
      </c>
      <c r="AV4651">
        <v>0</v>
      </c>
      <c r="AW4651">
        <v>0</v>
      </c>
      <c r="AX4651">
        <f t="shared" si="1089"/>
        <v>0</v>
      </c>
      <c r="AY4651">
        <v>0</v>
      </c>
      <c r="AZ4651">
        <v>0</v>
      </c>
      <c r="BA4651">
        <v>30640000</v>
      </c>
      <c r="BB4651">
        <v>0</v>
      </c>
      <c r="BC4651">
        <f t="shared" si="1090"/>
        <v>30640000</v>
      </c>
      <c r="BE4651" t="str">
        <f t="shared" si="1091"/>
        <v xml:space="preserve"> TL repressed</v>
      </c>
      <c r="BF4651">
        <f t="shared" si="1092"/>
        <v>1</v>
      </c>
      <c r="BG4651">
        <f t="shared" si="1093"/>
        <v>0</v>
      </c>
      <c r="BH4651">
        <f t="shared" si="1094"/>
        <v>1</v>
      </c>
    </row>
    <row r="4652" spans="1:60" x14ac:dyDescent="0.45">
      <c r="A4652" t="s">
        <v>19047</v>
      </c>
      <c r="B4652" t="s">
        <v>5264</v>
      </c>
      <c r="C4652" t="s">
        <v>19048</v>
      </c>
      <c r="D4652" t="s">
        <v>5266</v>
      </c>
      <c r="E4652" t="s">
        <v>5266</v>
      </c>
      <c r="F4652" t="s">
        <v>5267</v>
      </c>
      <c r="G4652">
        <v>0.999394</v>
      </c>
      <c r="H4652">
        <v>1</v>
      </c>
      <c r="I4652" t="s">
        <v>56</v>
      </c>
      <c r="J4652" t="s">
        <v>1212</v>
      </c>
      <c r="K4652" t="s">
        <v>118</v>
      </c>
      <c r="L4652" t="s">
        <v>19049</v>
      </c>
      <c r="M4652" t="s">
        <v>19050</v>
      </c>
      <c r="N4652">
        <v>3</v>
      </c>
      <c r="S4652" t="e">
        <f t="shared" si="1080"/>
        <v>#DIV/0!</v>
      </c>
      <c r="X4652" s="3" t="e">
        <f t="shared" si="1081"/>
        <v>#DIV/0!</v>
      </c>
      <c r="Y4652" t="e">
        <f t="shared" si="1082"/>
        <v>#DIV/0!</v>
      </c>
      <c r="AD4652" t="e">
        <f t="shared" si="1083"/>
        <v>#DIV/0!</v>
      </c>
      <c r="AI4652" t="e">
        <f t="shared" si="1084"/>
        <v>#DIV/0!</v>
      </c>
      <c r="AJ4652" t="e">
        <f t="shared" si="1085"/>
        <v>#DIV/0!</v>
      </c>
      <c r="AK4652" s="1" t="e">
        <f>IF(AND(OR(#REF!&gt;1.49,#REF!&lt; 0.67),#REF!&lt; 0.05),"TL regulate","none")</f>
        <v>#REF!</v>
      </c>
      <c r="AL4652" s="1" t="e">
        <f t="shared" si="1086"/>
        <v>#DIV/0!</v>
      </c>
      <c r="AM4652" s="1" t="e">
        <f t="shared" si="1087"/>
        <v>#DIV/0!</v>
      </c>
      <c r="AO4652">
        <v>0</v>
      </c>
      <c r="AP4652">
        <v>0</v>
      </c>
      <c r="AQ4652">
        <v>0</v>
      </c>
      <c r="AR4652">
        <v>0</v>
      </c>
      <c r="AS4652">
        <f t="shared" si="1088"/>
        <v>0</v>
      </c>
      <c r="AT4652">
        <v>0</v>
      </c>
      <c r="AU4652">
        <v>0</v>
      </c>
      <c r="AV4652">
        <v>0</v>
      </c>
      <c r="AW4652">
        <v>0</v>
      </c>
      <c r="AX4652">
        <f t="shared" si="1089"/>
        <v>0</v>
      </c>
      <c r="AY4652">
        <v>0</v>
      </c>
      <c r="AZ4652">
        <v>0</v>
      </c>
      <c r="BA4652">
        <v>0</v>
      </c>
      <c r="BB4652">
        <v>15237000</v>
      </c>
      <c r="BC4652">
        <f t="shared" si="1090"/>
        <v>15237000</v>
      </c>
      <c r="BE4652" t="str">
        <f t="shared" si="1091"/>
        <v>Cel only</v>
      </c>
      <c r="BF4652">
        <f t="shared" si="1092"/>
        <v>0</v>
      </c>
      <c r="BG4652">
        <f t="shared" si="1093"/>
        <v>0</v>
      </c>
      <c r="BH4652">
        <f t="shared" si="1094"/>
        <v>1</v>
      </c>
    </row>
    <row r="4653" spans="1:60" x14ac:dyDescent="0.45">
      <c r="A4653" t="s">
        <v>19051</v>
      </c>
      <c r="B4653" t="s">
        <v>1223</v>
      </c>
      <c r="C4653">
        <v>498</v>
      </c>
      <c r="D4653" t="s">
        <v>1223</v>
      </c>
      <c r="E4653" t="s">
        <v>1223</v>
      </c>
      <c r="F4653" t="s">
        <v>1224</v>
      </c>
      <c r="G4653">
        <v>0.45768500000000001</v>
      </c>
      <c r="H4653">
        <v>0</v>
      </c>
      <c r="I4653" t="s">
        <v>56</v>
      </c>
      <c r="J4653" t="s">
        <v>57</v>
      </c>
      <c r="K4653" t="s">
        <v>1462</v>
      </c>
      <c r="L4653" t="s">
        <v>19052</v>
      </c>
      <c r="M4653" t="s">
        <v>19053</v>
      </c>
      <c r="N4653">
        <v>4</v>
      </c>
      <c r="S4653" t="e">
        <f t="shared" si="1080"/>
        <v>#DIV/0!</v>
      </c>
      <c r="X4653" s="3" t="e">
        <f t="shared" si="1081"/>
        <v>#DIV/0!</v>
      </c>
      <c r="Y4653" t="e">
        <f t="shared" si="1082"/>
        <v>#DIV/0!</v>
      </c>
      <c r="AD4653" t="e">
        <f t="shared" si="1083"/>
        <v>#DIV/0!</v>
      </c>
      <c r="AI4653" t="e">
        <f t="shared" si="1084"/>
        <v>#DIV/0!</v>
      </c>
      <c r="AJ4653" t="e">
        <f t="shared" si="1085"/>
        <v>#DIV/0!</v>
      </c>
      <c r="AK4653" s="1" t="e">
        <f>IF(AND(OR(#REF!&gt;1.49,#REF!&lt; 0.67),#REF!&lt; 0.05),"TL regulate","none")</f>
        <v>#REF!</v>
      </c>
      <c r="AL4653" s="1" t="e">
        <f t="shared" si="1086"/>
        <v>#DIV/0!</v>
      </c>
      <c r="AM4653" s="1" t="e">
        <f t="shared" si="1087"/>
        <v>#DIV/0!</v>
      </c>
      <c r="AO4653">
        <v>0</v>
      </c>
      <c r="AP4653">
        <v>0</v>
      </c>
      <c r="AQ4653">
        <v>0</v>
      </c>
      <c r="AR4653">
        <v>0</v>
      </c>
      <c r="AS4653">
        <f t="shared" si="1088"/>
        <v>0</v>
      </c>
      <c r="AT4653">
        <v>0</v>
      </c>
      <c r="AU4653">
        <v>0</v>
      </c>
      <c r="AV4653">
        <v>0</v>
      </c>
      <c r="AW4653">
        <v>0</v>
      </c>
      <c r="AX4653">
        <f t="shared" si="1089"/>
        <v>0</v>
      </c>
      <c r="AY4653">
        <v>0</v>
      </c>
      <c r="AZ4653">
        <v>0</v>
      </c>
      <c r="BA4653">
        <v>0</v>
      </c>
      <c r="BB4653">
        <v>0</v>
      </c>
      <c r="BC4653">
        <f t="shared" si="1090"/>
        <v>0</v>
      </c>
      <c r="BE4653" t="str">
        <f t="shared" si="1091"/>
        <v>void</v>
      </c>
      <c r="BF4653">
        <f t="shared" si="1092"/>
        <v>0</v>
      </c>
      <c r="BG4653">
        <f t="shared" si="1093"/>
        <v>0</v>
      </c>
      <c r="BH4653">
        <f t="shared" si="1094"/>
        <v>0</v>
      </c>
    </row>
    <row r="4654" spans="1:60" x14ac:dyDescent="0.45">
      <c r="A4654" t="s">
        <v>19054</v>
      </c>
      <c r="B4654" t="s">
        <v>1223</v>
      </c>
      <c r="C4654">
        <v>97</v>
      </c>
      <c r="D4654" t="s">
        <v>1223</v>
      </c>
      <c r="E4654" t="s">
        <v>1223</v>
      </c>
      <c r="F4654" t="s">
        <v>1224</v>
      </c>
      <c r="G4654">
        <v>0.34636800000000001</v>
      </c>
      <c r="H4654">
        <v>0</v>
      </c>
      <c r="I4654" t="s">
        <v>80</v>
      </c>
      <c r="J4654" t="s">
        <v>63</v>
      </c>
      <c r="K4654" t="s">
        <v>64</v>
      </c>
      <c r="L4654" t="s">
        <v>19055</v>
      </c>
      <c r="M4654" t="s">
        <v>19056</v>
      </c>
      <c r="N4654">
        <v>8</v>
      </c>
      <c r="S4654" t="e">
        <f t="shared" si="1080"/>
        <v>#DIV/0!</v>
      </c>
      <c r="X4654" s="3" t="e">
        <f t="shared" si="1081"/>
        <v>#DIV/0!</v>
      </c>
      <c r="Y4654" t="e">
        <f t="shared" si="1082"/>
        <v>#DIV/0!</v>
      </c>
      <c r="AD4654" t="e">
        <f t="shared" si="1083"/>
        <v>#DIV/0!</v>
      </c>
      <c r="AI4654" t="e">
        <f t="shared" si="1084"/>
        <v>#DIV/0!</v>
      </c>
      <c r="AJ4654" t="e">
        <f t="shared" si="1085"/>
        <v>#DIV/0!</v>
      </c>
      <c r="AK4654" s="1" t="e">
        <f>IF(AND(OR(#REF!&gt;1.49,#REF!&lt; 0.67),#REF!&lt; 0.05),"TL regulate","none")</f>
        <v>#REF!</v>
      </c>
      <c r="AL4654" s="1" t="e">
        <f t="shared" si="1086"/>
        <v>#DIV/0!</v>
      </c>
      <c r="AM4654" s="1" t="e">
        <f t="shared" si="1087"/>
        <v>#DIV/0!</v>
      </c>
      <c r="AO4654">
        <v>0</v>
      </c>
      <c r="AP4654">
        <v>0</v>
      </c>
      <c r="AQ4654">
        <v>0</v>
      </c>
      <c r="AR4654">
        <v>0</v>
      </c>
      <c r="AS4654">
        <f t="shared" si="1088"/>
        <v>0</v>
      </c>
      <c r="AT4654">
        <v>0</v>
      </c>
      <c r="AU4654">
        <v>0</v>
      </c>
      <c r="AV4654">
        <v>0</v>
      </c>
      <c r="AW4654">
        <v>0</v>
      </c>
      <c r="AX4654">
        <f t="shared" si="1089"/>
        <v>0</v>
      </c>
      <c r="AY4654">
        <v>0</v>
      </c>
      <c r="AZ4654">
        <v>0</v>
      </c>
      <c r="BA4654">
        <v>0</v>
      </c>
      <c r="BB4654">
        <v>0</v>
      </c>
      <c r="BC4654">
        <f t="shared" si="1090"/>
        <v>0</v>
      </c>
      <c r="BE4654" t="str">
        <f t="shared" si="1091"/>
        <v>void</v>
      </c>
      <c r="BF4654">
        <f t="shared" si="1092"/>
        <v>0</v>
      </c>
      <c r="BG4654">
        <f t="shared" si="1093"/>
        <v>0</v>
      </c>
      <c r="BH4654">
        <f t="shared" si="1094"/>
        <v>0</v>
      </c>
    </row>
    <row r="4655" spans="1:60" x14ac:dyDescent="0.45">
      <c r="A4655" t="s">
        <v>19057</v>
      </c>
      <c r="B4655" t="s">
        <v>1223</v>
      </c>
      <c r="C4655">
        <v>500</v>
      </c>
      <c r="D4655" t="s">
        <v>1223</v>
      </c>
      <c r="E4655" t="s">
        <v>1223</v>
      </c>
      <c r="F4655" t="s">
        <v>1224</v>
      </c>
      <c r="G4655">
        <v>0.45768500000000001</v>
      </c>
      <c r="H4655">
        <v>0</v>
      </c>
      <c r="I4655" t="s">
        <v>80</v>
      </c>
      <c r="J4655" t="s">
        <v>63</v>
      </c>
      <c r="K4655" t="s">
        <v>64</v>
      </c>
      <c r="L4655" t="s">
        <v>19052</v>
      </c>
      <c r="M4655" t="s">
        <v>19053</v>
      </c>
      <c r="N4655">
        <v>6</v>
      </c>
      <c r="S4655" t="e">
        <f t="shared" si="1080"/>
        <v>#DIV/0!</v>
      </c>
      <c r="X4655" s="3" t="e">
        <f t="shared" si="1081"/>
        <v>#DIV/0!</v>
      </c>
      <c r="Y4655" t="e">
        <f t="shared" si="1082"/>
        <v>#DIV/0!</v>
      </c>
      <c r="AD4655" t="e">
        <f t="shared" si="1083"/>
        <v>#DIV/0!</v>
      </c>
      <c r="AI4655" t="e">
        <f t="shared" si="1084"/>
        <v>#DIV/0!</v>
      </c>
      <c r="AJ4655" t="e">
        <f t="shared" si="1085"/>
        <v>#DIV/0!</v>
      </c>
      <c r="AK4655" s="1" t="e">
        <f>IF(AND(OR(#REF!&gt;1.49,#REF!&lt; 0.67),#REF!&lt; 0.05),"TL regulate","none")</f>
        <v>#REF!</v>
      </c>
      <c r="AL4655" s="1" t="e">
        <f t="shared" si="1086"/>
        <v>#DIV/0!</v>
      </c>
      <c r="AM4655" s="1" t="e">
        <f t="shared" si="1087"/>
        <v>#DIV/0!</v>
      </c>
      <c r="AO4655">
        <v>0</v>
      </c>
      <c r="AP4655">
        <v>0</v>
      </c>
      <c r="AQ4655">
        <v>0</v>
      </c>
      <c r="AR4655">
        <v>0</v>
      </c>
      <c r="AS4655">
        <f t="shared" si="1088"/>
        <v>0</v>
      </c>
      <c r="AT4655">
        <v>0</v>
      </c>
      <c r="AU4655">
        <v>0</v>
      </c>
      <c r="AV4655">
        <v>0</v>
      </c>
      <c r="AW4655">
        <v>0</v>
      </c>
      <c r="AX4655">
        <f t="shared" si="1089"/>
        <v>0</v>
      </c>
      <c r="AY4655">
        <v>0</v>
      </c>
      <c r="AZ4655">
        <v>0</v>
      </c>
      <c r="BA4655">
        <v>0</v>
      </c>
      <c r="BB4655">
        <v>0</v>
      </c>
      <c r="BC4655">
        <f t="shared" si="1090"/>
        <v>0</v>
      </c>
      <c r="BE4655" t="str">
        <f t="shared" si="1091"/>
        <v>void</v>
      </c>
      <c r="BF4655">
        <f t="shared" si="1092"/>
        <v>0</v>
      </c>
      <c r="BG4655">
        <f t="shared" si="1093"/>
        <v>0</v>
      </c>
      <c r="BH4655">
        <f t="shared" si="1094"/>
        <v>0</v>
      </c>
    </row>
    <row r="4656" spans="1:60" x14ac:dyDescent="0.45">
      <c r="A4656" t="s">
        <v>19058</v>
      </c>
      <c r="B4656" t="s">
        <v>8179</v>
      </c>
      <c r="C4656" t="s">
        <v>19059</v>
      </c>
      <c r="D4656" t="s">
        <v>8180</v>
      </c>
      <c r="E4656" t="s">
        <v>8180</v>
      </c>
      <c r="F4656" t="s">
        <v>8181</v>
      </c>
      <c r="G4656">
        <v>0.49999199999999999</v>
      </c>
      <c r="H4656">
        <v>1</v>
      </c>
      <c r="I4656" t="s">
        <v>80</v>
      </c>
      <c r="J4656" t="s">
        <v>57</v>
      </c>
      <c r="K4656" t="s">
        <v>493</v>
      </c>
      <c r="L4656" t="s">
        <v>19060</v>
      </c>
      <c r="M4656" t="s">
        <v>19061</v>
      </c>
      <c r="N4656">
        <v>8</v>
      </c>
      <c r="S4656" t="e">
        <f t="shared" si="1080"/>
        <v>#DIV/0!</v>
      </c>
      <c r="X4656" s="3" t="e">
        <f t="shared" si="1081"/>
        <v>#DIV/0!</v>
      </c>
      <c r="Y4656" t="e">
        <f t="shared" si="1082"/>
        <v>#DIV/0!</v>
      </c>
      <c r="AD4656" t="e">
        <f t="shared" si="1083"/>
        <v>#DIV/0!</v>
      </c>
      <c r="AI4656" t="e">
        <f t="shared" si="1084"/>
        <v>#DIV/0!</v>
      </c>
      <c r="AJ4656" t="e">
        <f t="shared" si="1085"/>
        <v>#DIV/0!</v>
      </c>
      <c r="AK4656" s="1" t="e">
        <f>IF(AND(OR(#REF!&gt;1.49,#REF!&lt; 0.67),#REF!&lt; 0.05),"TL regulate","none")</f>
        <v>#REF!</v>
      </c>
      <c r="AL4656" s="1" t="e">
        <f t="shared" si="1086"/>
        <v>#DIV/0!</v>
      </c>
      <c r="AM4656" s="1" t="e">
        <f t="shared" si="1087"/>
        <v>#DIV/0!</v>
      </c>
      <c r="AO4656">
        <v>0</v>
      </c>
      <c r="AP4656">
        <v>0</v>
      </c>
      <c r="AQ4656">
        <v>0</v>
      </c>
      <c r="AR4656">
        <v>0</v>
      </c>
      <c r="AS4656">
        <f t="shared" si="1088"/>
        <v>0</v>
      </c>
      <c r="AT4656">
        <v>0</v>
      </c>
      <c r="AU4656">
        <v>0</v>
      </c>
      <c r="AV4656">
        <v>0</v>
      </c>
      <c r="AW4656">
        <v>0</v>
      </c>
      <c r="AX4656">
        <f t="shared" si="1089"/>
        <v>0</v>
      </c>
      <c r="AY4656">
        <v>0</v>
      </c>
      <c r="AZ4656">
        <v>0</v>
      </c>
      <c r="BA4656">
        <v>0</v>
      </c>
      <c r="BB4656">
        <v>0</v>
      </c>
      <c r="BC4656">
        <f t="shared" si="1090"/>
        <v>0</v>
      </c>
      <c r="BE4656" t="str">
        <f t="shared" si="1091"/>
        <v>void</v>
      </c>
      <c r="BF4656">
        <f t="shared" si="1092"/>
        <v>0</v>
      </c>
      <c r="BG4656">
        <f t="shared" si="1093"/>
        <v>0</v>
      </c>
      <c r="BH4656">
        <f t="shared" si="1094"/>
        <v>0</v>
      </c>
    </row>
    <row r="4657" spans="1:60" x14ac:dyDescent="0.45">
      <c r="A4657" t="s">
        <v>19062</v>
      </c>
      <c r="B4657" t="s">
        <v>19063</v>
      </c>
      <c r="C4657">
        <v>363</v>
      </c>
      <c r="D4657" t="s">
        <v>19063</v>
      </c>
      <c r="E4657" t="s">
        <v>19063</v>
      </c>
      <c r="F4657" t="s">
        <v>19064</v>
      </c>
      <c r="G4657">
        <v>0.85266399999999998</v>
      </c>
      <c r="H4657">
        <v>1</v>
      </c>
      <c r="I4657" t="s">
        <v>56</v>
      </c>
      <c r="J4657" t="s">
        <v>57</v>
      </c>
      <c r="K4657" t="s">
        <v>1449</v>
      </c>
      <c r="L4657" t="s">
        <v>19065</v>
      </c>
      <c r="M4657" t="s">
        <v>19066</v>
      </c>
      <c r="N4657">
        <v>13</v>
      </c>
      <c r="S4657" t="e">
        <f t="shared" si="1080"/>
        <v>#DIV/0!</v>
      </c>
      <c r="X4657" s="3" t="e">
        <f t="shared" si="1081"/>
        <v>#DIV/0!</v>
      </c>
      <c r="Y4657" t="e">
        <f t="shared" si="1082"/>
        <v>#DIV/0!</v>
      </c>
      <c r="AD4657" t="e">
        <f t="shared" si="1083"/>
        <v>#DIV/0!</v>
      </c>
      <c r="AI4657" t="e">
        <f t="shared" si="1084"/>
        <v>#DIV/0!</v>
      </c>
      <c r="AJ4657" t="e">
        <f t="shared" si="1085"/>
        <v>#DIV/0!</v>
      </c>
      <c r="AK4657" s="1" t="e">
        <f>IF(AND(OR(#REF!&gt;1.49,#REF!&lt; 0.67),#REF!&lt; 0.05),"TL regulate","none")</f>
        <v>#REF!</v>
      </c>
      <c r="AL4657" s="1" t="e">
        <f t="shared" si="1086"/>
        <v>#DIV/0!</v>
      </c>
      <c r="AM4657" s="1" t="e">
        <f t="shared" si="1087"/>
        <v>#DIV/0!</v>
      </c>
      <c r="AO4657">
        <v>0</v>
      </c>
      <c r="AP4657">
        <v>0</v>
      </c>
      <c r="AQ4657">
        <v>0</v>
      </c>
      <c r="AR4657">
        <v>0</v>
      </c>
      <c r="AS4657">
        <f t="shared" si="1088"/>
        <v>0</v>
      </c>
      <c r="AT4657">
        <v>0</v>
      </c>
      <c r="AU4657">
        <v>0</v>
      </c>
      <c r="AV4657">
        <v>0</v>
      </c>
      <c r="AW4657">
        <v>0</v>
      </c>
      <c r="AX4657">
        <f t="shared" si="1089"/>
        <v>0</v>
      </c>
      <c r="AY4657">
        <v>0</v>
      </c>
      <c r="AZ4657">
        <v>0</v>
      </c>
      <c r="BA4657">
        <v>0</v>
      </c>
      <c r="BB4657">
        <v>0</v>
      </c>
      <c r="BC4657">
        <f t="shared" si="1090"/>
        <v>0</v>
      </c>
      <c r="BE4657" t="str">
        <f t="shared" si="1091"/>
        <v>void</v>
      </c>
      <c r="BF4657">
        <f t="shared" si="1092"/>
        <v>0</v>
      </c>
      <c r="BG4657">
        <f t="shared" si="1093"/>
        <v>0</v>
      </c>
      <c r="BH4657">
        <f t="shared" si="1094"/>
        <v>0</v>
      </c>
    </row>
    <row r="4658" spans="1:60" x14ac:dyDescent="0.45">
      <c r="A4658" t="s">
        <v>19067</v>
      </c>
      <c r="B4658" t="s">
        <v>19068</v>
      </c>
      <c r="C4658" t="s">
        <v>19069</v>
      </c>
      <c r="D4658" t="s">
        <v>19070</v>
      </c>
      <c r="E4658" t="s">
        <v>19070</v>
      </c>
      <c r="F4658" t="s">
        <v>19071</v>
      </c>
      <c r="G4658">
        <v>0.45718700000000001</v>
      </c>
      <c r="H4658">
        <v>0</v>
      </c>
      <c r="I4658" t="s">
        <v>56</v>
      </c>
      <c r="J4658" t="s">
        <v>63</v>
      </c>
      <c r="K4658" t="s">
        <v>64</v>
      </c>
      <c r="L4658" t="s">
        <v>19072</v>
      </c>
      <c r="M4658" t="s">
        <v>19073</v>
      </c>
      <c r="N4658">
        <v>7</v>
      </c>
      <c r="S4658" t="e">
        <f t="shared" si="1080"/>
        <v>#DIV/0!</v>
      </c>
      <c r="X4658" s="3" t="e">
        <f t="shared" si="1081"/>
        <v>#DIV/0!</v>
      </c>
      <c r="Y4658" t="e">
        <f t="shared" si="1082"/>
        <v>#DIV/0!</v>
      </c>
      <c r="AD4658" t="e">
        <f t="shared" si="1083"/>
        <v>#DIV/0!</v>
      </c>
      <c r="AI4658" t="e">
        <f t="shared" si="1084"/>
        <v>#DIV/0!</v>
      </c>
      <c r="AJ4658" t="e">
        <f t="shared" si="1085"/>
        <v>#DIV/0!</v>
      </c>
      <c r="AK4658" s="1" t="e">
        <f>IF(AND(OR(#REF!&gt;1.49,#REF!&lt; 0.67),#REF!&lt; 0.05),"TL regulate","none")</f>
        <v>#REF!</v>
      </c>
      <c r="AL4658" s="1" t="e">
        <f t="shared" si="1086"/>
        <v>#DIV/0!</v>
      </c>
      <c r="AM4658" s="1" t="e">
        <f t="shared" si="1087"/>
        <v>#DIV/0!</v>
      </c>
      <c r="AO4658">
        <v>0</v>
      </c>
      <c r="AP4658">
        <v>0</v>
      </c>
      <c r="AQ4658">
        <v>0</v>
      </c>
      <c r="AR4658">
        <v>0</v>
      </c>
      <c r="AS4658">
        <f t="shared" si="1088"/>
        <v>0</v>
      </c>
      <c r="AT4658">
        <v>0</v>
      </c>
      <c r="AU4658">
        <v>0</v>
      </c>
      <c r="AV4658">
        <v>0</v>
      </c>
      <c r="AW4658">
        <v>0</v>
      </c>
      <c r="AX4658">
        <f t="shared" si="1089"/>
        <v>0</v>
      </c>
      <c r="AY4658">
        <v>0</v>
      </c>
      <c r="AZ4658">
        <v>0</v>
      </c>
      <c r="BA4658">
        <v>0</v>
      </c>
      <c r="BB4658">
        <v>0</v>
      </c>
      <c r="BC4658">
        <f t="shared" si="1090"/>
        <v>0</v>
      </c>
      <c r="BE4658" t="str">
        <f t="shared" si="1091"/>
        <v>void</v>
      </c>
      <c r="BF4658">
        <f t="shared" si="1092"/>
        <v>0</v>
      </c>
      <c r="BG4658">
        <f t="shared" si="1093"/>
        <v>0</v>
      </c>
      <c r="BH4658">
        <f t="shared" si="1094"/>
        <v>0</v>
      </c>
    </row>
    <row r="4659" spans="1:60" x14ac:dyDescent="0.45">
      <c r="A4659" t="s">
        <v>19074</v>
      </c>
      <c r="B4659" t="s">
        <v>19068</v>
      </c>
      <c r="C4659" t="s">
        <v>19075</v>
      </c>
      <c r="D4659" t="s">
        <v>19070</v>
      </c>
      <c r="E4659" t="s">
        <v>19070</v>
      </c>
      <c r="F4659" t="s">
        <v>19071</v>
      </c>
      <c r="G4659">
        <v>0.45718700000000001</v>
      </c>
      <c r="H4659">
        <v>0</v>
      </c>
      <c r="I4659" t="s">
        <v>80</v>
      </c>
      <c r="J4659" t="s">
        <v>57</v>
      </c>
      <c r="K4659" t="s">
        <v>1772</v>
      </c>
      <c r="L4659" t="s">
        <v>19072</v>
      </c>
      <c r="M4659" t="s">
        <v>19073</v>
      </c>
      <c r="N4659">
        <v>6</v>
      </c>
      <c r="S4659" t="e">
        <f t="shared" si="1080"/>
        <v>#DIV/0!</v>
      </c>
      <c r="X4659" s="3" t="e">
        <f t="shared" si="1081"/>
        <v>#DIV/0!</v>
      </c>
      <c r="Y4659" t="e">
        <f t="shared" si="1082"/>
        <v>#DIV/0!</v>
      </c>
      <c r="AD4659" t="e">
        <f t="shared" si="1083"/>
        <v>#DIV/0!</v>
      </c>
      <c r="AI4659" t="e">
        <f t="shared" si="1084"/>
        <v>#DIV/0!</v>
      </c>
      <c r="AJ4659" t="e">
        <f t="shared" si="1085"/>
        <v>#DIV/0!</v>
      </c>
      <c r="AK4659" s="1" t="e">
        <f>IF(AND(OR(#REF!&gt;1.49,#REF!&lt; 0.67),#REF!&lt; 0.05),"TL regulate","none")</f>
        <v>#REF!</v>
      </c>
      <c r="AL4659" s="1" t="e">
        <f t="shared" si="1086"/>
        <v>#DIV/0!</v>
      </c>
      <c r="AM4659" s="1" t="e">
        <f t="shared" si="1087"/>
        <v>#DIV/0!</v>
      </c>
      <c r="AO4659">
        <v>0</v>
      </c>
      <c r="AP4659">
        <v>0</v>
      </c>
      <c r="AQ4659">
        <v>0</v>
      </c>
      <c r="AR4659">
        <v>0</v>
      </c>
      <c r="AS4659">
        <f t="shared" si="1088"/>
        <v>0</v>
      </c>
      <c r="AT4659">
        <v>0</v>
      </c>
      <c r="AU4659">
        <v>0</v>
      </c>
      <c r="AV4659">
        <v>0</v>
      </c>
      <c r="AW4659">
        <v>0</v>
      </c>
      <c r="AX4659">
        <f t="shared" si="1089"/>
        <v>0</v>
      </c>
      <c r="AY4659">
        <v>0</v>
      </c>
      <c r="AZ4659">
        <v>0</v>
      </c>
      <c r="BA4659">
        <v>0</v>
      </c>
      <c r="BB4659">
        <v>0</v>
      </c>
      <c r="BC4659">
        <f t="shared" si="1090"/>
        <v>0</v>
      </c>
      <c r="BE4659" t="str">
        <f t="shared" si="1091"/>
        <v>void</v>
      </c>
      <c r="BF4659">
        <f t="shared" si="1092"/>
        <v>0</v>
      </c>
      <c r="BG4659">
        <f t="shared" si="1093"/>
        <v>0</v>
      </c>
      <c r="BH4659">
        <f t="shared" si="1094"/>
        <v>0</v>
      </c>
    </row>
    <row r="4660" spans="1:60" x14ac:dyDescent="0.45">
      <c r="A4660" t="s">
        <v>19076</v>
      </c>
      <c r="B4660" t="s">
        <v>19077</v>
      </c>
      <c r="C4660" t="s">
        <v>19078</v>
      </c>
      <c r="D4660" t="s">
        <v>1535</v>
      </c>
      <c r="E4660" t="s">
        <v>1535</v>
      </c>
      <c r="F4660" t="s">
        <v>19079</v>
      </c>
      <c r="G4660">
        <v>0.48103099999999999</v>
      </c>
      <c r="H4660">
        <v>0</v>
      </c>
      <c r="I4660" t="s">
        <v>56</v>
      </c>
      <c r="J4660" t="s">
        <v>63</v>
      </c>
      <c r="K4660" t="s">
        <v>64</v>
      </c>
      <c r="L4660" t="s">
        <v>19080</v>
      </c>
      <c r="M4660" t="s">
        <v>19081</v>
      </c>
      <c r="N4660">
        <v>6</v>
      </c>
      <c r="S4660" t="e">
        <f t="shared" si="1080"/>
        <v>#DIV/0!</v>
      </c>
      <c r="X4660" s="3" t="e">
        <f t="shared" si="1081"/>
        <v>#DIV/0!</v>
      </c>
      <c r="Y4660" t="e">
        <f t="shared" si="1082"/>
        <v>#DIV/0!</v>
      </c>
      <c r="AD4660" t="e">
        <f t="shared" si="1083"/>
        <v>#DIV/0!</v>
      </c>
      <c r="AI4660" t="e">
        <f t="shared" si="1084"/>
        <v>#DIV/0!</v>
      </c>
      <c r="AJ4660" t="e">
        <f t="shared" si="1085"/>
        <v>#DIV/0!</v>
      </c>
      <c r="AK4660" s="1" t="e">
        <f>IF(AND(OR(#REF!&gt;1.49,#REF!&lt; 0.67),#REF!&lt; 0.05),"TL regulate","none")</f>
        <v>#REF!</v>
      </c>
      <c r="AL4660" s="1" t="e">
        <f t="shared" si="1086"/>
        <v>#DIV/0!</v>
      </c>
      <c r="AM4660" s="1" t="e">
        <f t="shared" si="1087"/>
        <v>#DIV/0!</v>
      </c>
      <c r="AO4660">
        <v>0</v>
      </c>
      <c r="AP4660">
        <v>0</v>
      </c>
      <c r="AQ4660">
        <v>0</v>
      </c>
      <c r="AR4660">
        <v>0</v>
      </c>
      <c r="AS4660">
        <f t="shared" si="1088"/>
        <v>0</v>
      </c>
      <c r="AT4660">
        <v>0</v>
      </c>
      <c r="AU4660">
        <v>0</v>
      </c>
      <c r="AV4660">
        <v>0</v>
      </c>
      <c r="AW4660">
        <v>0</v>
      </c>
      <c r="AX4660">
        <f t="shared" si="1089"/>
        <v>0</v>
      </c>
      <c r="AY4660">
        <v>0</v>
      </c>
      <c r="AZ4660">
        <v>0</v>
      </c>
      <c r="BA4660">
        <v>0</v>
      </c>
      <c r="BB4660">
        <v>0</v>
      </c>
      <c r="BC4660">
        <f t="shared" si="1090"/>
        <v>0</v>
      </c>
      <c r="BE4660" t="str">
        <f t="shared" si="1091"/>
        <v>void</v>
      </c>
      <c r="BF4660">
        <f t="shared" si="1092"/>
        <v>0</v>
      </c>
      <c r="BG4660">
        <f t="shared" si="1093"/>
        <v>0</v>
      </c>
      <c r="BH4660">
        <f t="shared" si="1094"/>
        <v>0</v>
      </c>
    </row>
    <row r="4661" spans="1:60" x14ac:dyDescent="0.45">
      <c r="A4661" t="s">
        <v>19082</v>
      </c>
      <c r="B4661" t="s">
        <v>19077</v>
      </c>
      <c r="C4661" t="s">
        <v>19083</v>
      </c>
      <c r="D4661" t="s">
        <v>1535</v>
      </c>
      <c r="E4661" t="s">
        <v>1535</v>
      </c>
      <c r="F4661" t="s">
        <v>19079</v>
      </c>
      <c r="G4661">
        <v>0.48103099999999999</v>
      </c>
      <c r="H4661">
        <v>0</v>
      </c>
      <c r="I4661" t="s">
        <v>56</v>
      </c>
      <c r="J4661" t="s">
        <v>57</v>
      </c>
      <c r="K4661" t="s">
        <v>1255</v>
      </c>
      <c r="L4661" t="s">
        <v>19080</v>
      </c>
      <c r="M4661" t="s">
        <v>19081</v>
      </c>
      <c r="N4661">
        <v>4</v>
      </c>
      <c r="S4661" t="e">
        <f t="shared" si="1080"/>
        <v>#DIV/0!</v>
      </c>
      <c r="X4661" s="3" t="e">
        <f t="shared" si="1081"/>
        <v>#DIV/0!</v>
      </c>
      <c r="Y4661" t="e">
        <f t="shared" si="1082"/>
        <v>#DIV/0!</v>
      </c>
      <c r="AD4661" t="e">
        <f t="shared" si="1083"/>
        <v>#DIV/0!</v>
      </c>
      <c r="AI4661" t="e">
        <f t="shared" si="1084"/>
        <v>#DIV/0!</v>
      </c>
      <c r="AJ4661" t="e">
        <f t="shared" si="1085"/>
        <v>#DIV/0!</v>
      </c>
      <c r="AK4661" s="1" t="e">
        <f>IF(AND(OR(#REF!&gt;1.49,#REF!&lt; 0.67),#REF!&lt; 0.05),"TL regulate","none")</f>
        <v>#REF!</v>
      </c>
      <c r="AL4661" s="1" t="e">
        <f t="shared" si="1086"/>
        <v>#DIV/0!</v>
      </c>
      <c r="AM4661" s="1" t="e">
        <f t="shared" si="1087"/>
        <v>#DIV/0!</v>
      </c>
      <c r="AO4661">
        <v>0</v>
      </c>
      <c r="AP4661">
        <v>0</v>
      </c>
      <c r="AQ4661">
        <v>0</v>
      </c>
      <c r="AR4661">
        <v>0</v>
      </c>
      <c r="AS4661">
        <f t="shared" si="1088"/>
        <v>0</v>
      </c>
      <c r="AT4661">
        <v>0</v>
      </c>
      <c r="AU4661">
        <v>0</v>
      </c>
      <c r="AV4661">
        <v>0</v>
      </c>
      <c r="AW4661">
        <v>0</v>
      </c>
      <c r="AX4661">
        <f t="shared" si="1089"/>
        <v>0</v>
      </c>
      <c r="AY4661">
        <v>0</v>
      </c>
      <c r="AZ4661">
        <v>0</v>
      </c>
      <c r="BA4661">
        <v>0</v>
      </c>
      <c r="BB4661">
        <v>0</v>
      </c>
      <c r="BC4661">
        <f t="shared" si="1090"/>
        <v>0</v>
      </c>
      <c r="BE4661" t="str">
        <f t="shared" si="1091"/>
        <v>void</v>
      </c>
      <c r="BF4661">
        <f t="shared" si="1092"/>
        <v>0</v>
      </c>
      <c r="BG4661">
        <f t="shared" si="1093"/>
        <v>0</v>
      </c>
      <c r="BH4661">
        <f t="shared" si="1094"/>
        <v>0</v>
      </c>
    </row>
    <row r="4662" spans="1:60" x14ac:dyDescent="0.45">
      <c r="A4662" t="s">
        <v>19084</v>
      </c>
      <c r="B4662" t="s">
        <v>10275</v>
      </c>
      <c r="C4662" t="s">
        <v>19085</v>
      </c>
      <c r="D4662" t="s">
        <v>10277</v>
      </c>
      <c r="E4662" t="s">
        <v>10277</v>
      </c>
      <c r="F4662" t="s">
        <v>10278</v>
      </c>
      <c r="G4662">
        <v>0.18054000000000001</v>
      </c>
      <c r="H4662">
        <v>0</v>
      </c>
      <c r="I4662" t="s">
        <v>56</v>
      </c>
      <c r="J4662" t="s">
        <v>13421</v>
      </c>
      <c r="K4662" t="s">
        <v>64</v>
      </c>
      <c r="L4662" t="s">
        <v>19086</v>
      </c>
      <c r="M4662" t="s">
        <v>19087</v>
      </c>
      <c r="N4662">
        <v>14</v>
      </c>
      <c r="S4662" t="e">
        <f t="shared" si="1080"/>
        <v>#DIV/0!</v>
      </c>
      <c r="X4662" s="3" t="e">
        <f t="shared" si="1081"/>
        <v>#DIV/0!</v>
      </c>
      <c r="Y4662" t="e">
        <f t="shared" si="1082"/>
        <v>#DIV/0!</v>
      </c>
      <c r="AD4662" t="e">
        <f t="shared" si="1083"/>
        <v>#DIV/0!</v>
      </c>
      <c r="AI4662" t="e">
        <f t="shared" si="1084"/>
        <v>#DIV/0!</v>
      </c>
      <c r="AJ4662" t="e">
        <f t="shared" si="1085"/>
        <v>#DIV/0!</v>
      </c>
      <c r="AK4662" s="1" t="e">
        <f>IF(AND(OR(#REF!&gt;1.49,#REF!&lt; 0.67),#REF!&lt; 0.05),"TL regulate","none")</f>
        <v>#REF!</v>
      </c>
      <c r="AL4662" s="1" t="e">
        <f t="shared" si="1086"/>
        <v>#DIV/0!</v>
      </c>
      <c r="AM4662" s="1" t="e">
        <f t="shared" si="1087"/>
        <v>#DIV/0!</v>
      </c>
      <c r="AO4662">
        <v>0</v>
      </c>
      <c r="AP4662">
        <v>0</v>
      </c>
      <c r="AQ4662">
        <v>0</v>
      </c>
      <c r="AR4662">
        <v>0</v>
      </c>
      <c r="AS4662">
        <f t="shared" si="1088"/>
        <v>0</v>
      </c>
      <c r="AT4662">
        <v>0</v>
      </c>
      <c r="AU4662">
        <v>0</v>
      </c>
      <c r="AV4662">
        <v>0</v>
      </c>
      <c r="AW4662">
        <v>0</v>
      </c>
      <c r="AX4662">
        <f t="shared" si="1089"/>
        <v>0</v>
      </c>
      <c r="AY4662">
        <v>0</v>
      </c>
      <c r="AZ4662">
        <v>0</v>
      </c>
      <c r="BA4662">
        <v>0</v>
      </c>
      <c r="BB4662">
        <v>0</v>
      </c>
      <c r="BC4662">
        <f t="shared" si="1090"/>
        <v>0</v>
      </c>
      <c r="BE4662" t="str">
        <f t="shared" si="1091"/>
        <v>void</v>
      </c>
      <c r="BF4662">
        <f t="shared" si="1092"/>
        <v>0</v>
      </c>
      <c r="BG4662">
        <f t="shared" si="1093"/>
        <v>0</v>
      </c>
      <c r="BH4662">
        <f t="shared" si="1094"/>
        <v>0</v>
      </c>
    </row>
    <row r="4663" spans="1:60" x14ac:dyDescent="0.45">
      <c r="A4663" t="s">
        <v>19088</v>
      </c>
      <c r="B4663" t="s">
        <v>10275</v>
      </c>
      <c r="C4663" t="s">
        <v>19089</v>
      </c>
      <c r="D4663" t="s">
        <v>10277</v>
      </c>
      <c r="E4663" t="s">
        <v>10277</v>
      </c>
      <c r="F4663">
        <v>0</v>
      </c>
      <c r="G4663">
        <v>0.49861</v>
      </c>
      <c r="H4663">
        <v>0</v>
      </c>
      <c r="I4663" t="s">
        <v>56</v>
      </c>
      <c r="J4663" t="s">
        <v>63</v>
      </c>
      <c r="K4663" t="s">
        <v>64</v>
      </c>
      <c r="L4663" t="s">
        <v>19090</v>
      </c>
      <c r="M4663" t="s">
        <v>19091</v>
      </c>
      <c r="N4663">
        <v>7</v>
      </c>
      <c r="S4663" t="e">
        <f t="shared" si="1080"/>
        <v>#DIV/0!</v>
      </c>
      <c r="X4663" s="3" t="e">
        <f t="shared" si="1081"/>
        <v>#DIV/0!</v>
      </c>
      <c r="Y4663" t="e">
        <f t="shared" si="1082"/>
        <v>#DIV/0!</v>
      </c>
      <c r="AD4663" t="e">
        <f t="shared" si="1083"/>
        <v>#DIV/0!</v>
      </c>
      <c r="AI4663" t="e">
        <f t="shared" si="1084"/>
        <v>#DIV/0!</v>
      </c>
      <c r="AJ4663" t="e">
        <f t="shared" si="1085"/>
        <v>#DIV/0!</v>
      </c>
      <c r="AK4663" s="1" t="e">
        <f>IF(AND(OR(#REF!&gt;1.49,#REF!&lt; 0.67),#REF!&lt; 0.05),"TL regulate","none")</f>
        <v>#REF!</v>
      </c>
      <c r="AL4663" s="1" t="e">
        <f t="shared" si="1086"/>
        <v>#DIV/0!</v>
      </c>
      <c r="AM4663" s="1" t="e">
        <f t="shared" si="1087"/>
        <v>#DIV/0!</v>
      </c>
      <c r="AO4663">
        <v>0</v>
      </c>
      <c r="AP4663">
        <v>0</v>
      </c>
      <c r="AQ4663">
        <v>0</v>
      </c>
      <c r="AR4663">
        <v>0</v>
      </c>
      <c r="AS4663">
        <f t="shared" si="1088"/>
        <v>0</v>
      </c>
      <c r="AT4663">
        <v>0</v>
      </c>
      <c r="AU4663">
        <v>0</v>
      </c>
      <c r="AV4663">
        <v>0</v>
      </c>
      <c r="AW4663">
        <v>0</v>
      </c>
      <c r="AX4663">
        <f t="shared" si="1089"/>
        <v>0</v>
      </c>
      <c r="AY4663">
        <v>0</v>
      </c>
      <c r="AZ4663">
        <v>0</v>
      </c>
      <c r="BA4663">
        <v>0</v>
      </c>
      <c r="BB4663">
        <v>0</v>
      </c>
      <c r="BC4663">
        <f t="shared" si="1090"/>
        <v>0</v>
      </c>
      <c r="BE4663" t="str">
        <f t="shared" si="1091"/>
        <v>void</v>
      </c>
      <c r="BF4663">
        <f t="shared" si="1092"/>
        <v>0</v>
      </c>
      <c r="BG4663">
        <f t="shared" si="1093"/>
        <v>0</v>
      </c>
      <c r="BH4663">
        <f t="shared" si="1094"/>
        <v>0</v>
      </c>
    </row>
    <row r="4664" spans="1:60" x14ac:dyDescent="0.45">
      <c r="A4664" t="s">
        <v>19092</v>
      </c>
      <c r="B4664" t="s">
        <v>10275</v>
      </c>
      <c r="C4664" t="s">
        <v>19093</v>
      </c>
      <c r="D4664" t="s">
        <v>10277</v>
      </c>
      <c r="E4664" t="s">
        <v>10277</v>
      </c>
      <c r="F4664" t="s">
        <v>10278</v>
      </c>
      <c r="G4664">
        <v>0.18054000000000001</v>
      </c>
      <c r="H4664">
        <v>0</v>
      </c>
      <c r="I4664" t="s">
        <v>80</v>
      </c>
      <c r="J4664" t="s">
        <v>562</v>
      </c>
      <c r="K4664" t="s">
        <v>276</v>
      </c>
      <c r="L4664" t="s">
        <v>19086</v>
      </c>
      <c r="M4664" t="s">
        <v>19087</v>
      </c>
      <c r="N4664">
        <v>8</v>
      </c>
      <c r="S4664" t="e">
        <f t="shared" si="1080"/>
        <v>#DIV/0!</v>
      </c>
      <c r="X4664" s="3" t="e">
        <f t="shared" si="1081"/>
        <v>#DIV/0!</v>
      </c>
      <c r="Y4664" t="e">
        <f t="shared" si="1082"/>
        <v>#DIV/0!</v>
      </c>
      <c r="AD4664" t="e">
        <f t="shared" si="1083"/>
        <v>#DIV/0!</v>
      </c>
      <c r="AI4664" t="e">
        <f t="shared" si="1084"/>
        <v>#DIV/0!</v>
      </c>
      <c r="AJ4664" t="e">
        <f t="shared" si="1085"/>
        <v>#DIV/0!</v>
      </c>
      <c r="AK4664" s="1" t="e">
        <f>IF(AND(OR(#REF!&gt;1.49,#REF!&lt; 0.67),#REF!&lt; 0.05),"TL regulate","none")</f>
        <v>#REF!</v>
      </c>
      <c r="AL4664" s="1" t="e">
        <f t="shared" si="1086"/>
        <v>#DIV/0!</v>
      </c>
      <c r="AM4664" s="1" t="e">
        <f t="shared" si="1087"/>
        <v>#DIV/0!</v>
      </c>
      <c r="AO4664">
        <v>0</v>
      </c>
      <c r="AP4664">
        <v>0</v>
      </c>
      <c r="AQ4664">
        <v>0</v>
      </c>
      <c r="AR4664">
        <v>0</v>
      </c>
      <c r="AS4664">
        <f t="shared" si="1088"/>
        <v>0</v>
      </c>
      <c r="AT4664">
        <v>0</v>
      </c>
      <c r="AU4664">
        <v>0</v>
      </c>
      <c r="AV4664">
        <v>0</v>
      </c>
      <c r="AW4664">
        <v>0</v>
      </c>
      <c r="AX4664">
        <f t="shared" si="1089"/>
        <v>0</v>
      </c>
      <c r="AY4664">
        <v>0</v>
      </c>
      <c r="AZ4664">
        <v>0</v>
      </c>
      <c r="BA4664">
        <v>0</v>
      </c>
      <c r="BB4664">
        <v>0</v>
      </c>
      <c r="BC4664">
        <f t="shared" si="1090"/>
        <v>0</v>
      </c>
      <c r="BE4664" t="str">
        <f t="shared" si="1091"/>
        <v>void</v>
      </c>
      <c r="BF4664">
        <f t="shared" si="1092"/>
        <v>0</v>
      </c>
      <c r="BG4664">
        <f t="shared" si="1093"/>
        <v>0</v>
      </c>
      <c r="BH4664">
        <f t="shared" si="1094"/>
        <v>0</v>
      </c>
    </row>
    <row r="4665" spans="1:60" x14ac:dyDescent="0.45">
      <c r="A4665" t="s">
        <v>19094</v>
      </c>
      <c r="B4665" t="s">
        <v>10275</v>
      </c>
      <c r="C4665" t="s">
        <v>19095</v>
      </c>
      <c r="D4665" t="s">
        <v>10277</v>
      </c>
      <c r="E4665" t="s">
        <v>10277</v>
      </c>
      <c r="F4665" t="s">
        <v>10278</v>
      </c>
      <c r="G4665">
        <v>0.18054000000000001</v>
      </c>
      <c r="H4665">
        <v>0</v>
      </c>
      <c r="I4665" t="s">
        <v>80</v>
      </c>
      <c r="J4665" t="s">
        <v>19096</v>
      </c>
      <c r="K4665" t="s">
        <v>64</v>
      </c>
      <c r="L4665" t="s">
        <v>19086</v>
      </c>
      <c r="M4665" t="s">
        <v>19087</v>
      </c>
      <c r="N4665">
        <v>9</v>
      </c>
      <c r="S4665" t="e">
        <f t="shared" si="1080"/>
        <v>#DIV/0!</v>
      </c>
      <c r="X4665" s="3" t="e">
        <f t="shared" si="1081"/>
        <v>#DIV/0!</v>
      </c>
      <c r="Y4665" t="e">
        <f t="shared" si="1082"/>
        <v>#DIV/0!</v>
      </c>
      <c r="AD4665" t="e">
        <f t="shared" si="1083"/>
        <v>#DIV/0!</v>
      </c>
      <c r="AI4665" t="e">
        <f t="shared" si="1084"/>
        <v>#DIV/0!</v>
      </c>
      <c r="AJ4665" t="e">
        <f t="shared" si="1085"/>
        <v>#DIV/0!</v>
      </c>
      <c r="AK4665" s="1" t="e">
        <f>IF(AND(OR(#REF!&gt;1.49,#REF!&lt; 0.67),#REF!&lt; 0.05),"TL regulate","none")</f>
        <v>#REF!</v>
      </c>
      <c r="AL4665" s="1" t="e">
        <f t="shared" si="1086"/>
        <v>#DIV/0!</v>
      </c>
      <c r="AM4665" s="1" t="e">
        <f t="shared" si="1087"/>
        <v>#DIV/0!</v>
      </c>
      <c r="AO4665">
        <v>0</v>
      </c>
      <c r="AP4665">
        <v>0</v>
      </c>
      <c r="AQ4665">
        <v>0</v>
      </c>
      <c r="AR4665">
        <v>0</v>
      </c>
      <c r="AS4665">
        <f t="shared" si="1088"/>
        <v>0</v>
      </c>
      <c r="AT4665">
        <v>0</v>
      </c>
      <c r="AU4665">
        <v>0</v>
      </c>
      <c r="AV4665">
        <v>0</v>
      </c>
      <c r="AW4665">
        <v>0</v>
      </c>
      <c r="AX4665">
        <f t="shared" si="1089"/>
        <v>0</v>
      </c>
      <c r="AY4665">
        <v>0</v>
      </c>
      <c r="AZ4665">
        <v>0</v>
      </c>
      <c r="BA4665">
        <v>0</v>
      </c>
      <c r="BB4665">
        <v>0</v>
      </c>
      <c r="BC4665">
        <f t="shared" si="1090"/>
        <v>0</v>
      </c>
      <c r="BE4665" t="str">
        <f t="shared" si="1091"/>
        <v>void</v>
      </c>
      <c r="BF4665">
        <f t="shared" si="1092"/>
        <v>0</v>
      </c>
      <c r="BG4665">
        <f t="shared" si="1093"/>
        <v>0</v>
      </c>
      <c r="BH4665">
        <f t="shared" si="1094"/>
        <v>0</v>
      </c>
    </row>
    <row r="4666" spans="1:60" x14ac:dyDescent="0.45">
      <c r="A4666" t="s">
        <v>19097</v>
      </c>
      <c r="B4666" t="s">
        <v>10275</v>
      </c>
      <c r="C4666" t="s">
        <v>19098</v>
      </c>
      <c r="D4666" t="s">
        <v>10277</v>
      </c>
      <c r="E4666" t="s">
        <v>10277</v>
      </c>
      <c r="F4666" t="s">
        <v>10278</v>
      </c>
      <c r="G4666">
        <v>0.18054000000000001</v>
      </c>
      <c r="H4666">
        <v>0</v>
      </c>
      <c r="I4666" t="s">
        <v>80</v>
      </c>
      <c r="J4666" t="s">
        <v>3529</v>
      </c>
      <c r="K4666" t="s">
        <v>64</v>
      </c>
      <c r="L4666" t="s">
        <v>19086</v>
      </c>
      <c r="M4666" t="s">
        <v>19087</v>
      </c>
      <c r="N4666">
        <v>13</v>
      </c>
      <c r="S4666" t="e">
        <f t="shared" si="1080"/>
        <v>#DIV/0!</v>
      </c>
      <c r="X4666" s="3" t="e">
        <f t="shared" si="1081"/>
        <v>#DIV/0!</v>
      </c>
      <c r="Y4666" t="e">
        <f t="shared" si="1082"/>
        <v>#DIV/0!</v>
      </c>
      <c r="AD4666" t="e">
        <f t="shared" si="1083"/>
        <v>#DIV/0!</v>
      </c>
      <c r="AI4666" t="e">
        <f t="shared" si="1084"/>
        <v>#DIV/0!</v>
      </c>
      <c r="AJ4666" t="e">
        <f t="shared" si="1085"/>
        <v>#DIV/0!</v>
      </c>
      <c r="AK4666" s="1" t="e">
        <f>IF(AND(OR(#REF!&gt;1.49,#REF!&lt; 0.67),#REF!&lt; 0.05),"TL regulate","none")</f>
        <v>#REF!</v>
      </c>
      <c r="AL4666" s="1" t="e">
        <f t="shared" si="1086"/>
        <v>#DIV/0!</v>
      </c>
      <c r="AM4666" s="1" t="e">
        <f t="shared" si="1087"/>
        <v>#DIV/0!</v>
      </c>
      <c r="AO4666">
        <v>0</v>
      </c>
      <c r="AP4666">
        <v>0</v>
      </c>
      <c r="AQ4666">
        <v>0</v>
      </c>
      <c r="AR4666">
        <v>0</v>
      </c>
      <c r="AS4666">
        <f t="shared" si="1088"/>
        <v>0</v>
      </c>
      <c r="AT4666">
        <v>0</v>
      </c>
      <c r="AU4666">
        <v>0</v>
      </c>
      <c r="AV4666">
        <v>0</v>
      </c>
      <c r="AW4666">
        <v>0</v>
      </c>
      <c r="AX4666">
        <f t="shared" si="1089"/>
        <v>0</v>
      </c>
      <c r="AY4666">
        <v>0</v>
      </c>
      <c r="AZ4666">
        <v>0</v>
      </c>
      <c r="BA4666">
        <v>0</v>
      </c>
      <c r="BB4666">
        <v>0</v>
      </c>
      <c r="BC4666">
        <f t="shared" si="1090"/>
        <v>0</v>
      </c>
      <c r="BE4666" t="str">
        <f t="shared" si="1091"/>
        <v>void</v>
      </c>
      <c r="BF4666">
        <f t="shared" si="1092"/>
        <v>0</v>
      </c>
      <c r="BG4666">
        <f t="shared" si="1093"/>
        <v>0</v>
      </c>
      <c r="BH4666">
        <f t="shared" si="1094"/>
        <v>0</v>
      </c>
    </row>
    <row r="4667" spans="1:60" x14ac:dyDescent="0.45">
      <c r="A4667" t="s">
        <v>19099</v>
      </c>
      <c r="B4667" t="s">
        <v>10275</v>
      </c>
      <c r="C4667" t="s">
        <v>19100</v>
      </c>
      <c r="D4667" t="s">
        <v>10277</v>
      </c>
      <c r="E4667" t="s">
        <v>10277</v>
      </c>
      <c r="F4667" t="s">
        <v>10278</v>
      </c>
      <c r="G4667">
        <v>0.18054000000000001</v>
      </c>
      <c r="H4667">
        <v>0</v>
      </c>
      <c r="I4667" t="s">
        <v>80</v>
      </c>
      <c r="J4667" t="s">
        <v>15264</v>
      </c>
      <c r="K4667" t="s">
        <v>64</v>
      </c>
      <c r="L4667" t="s">
        <v>19086</v>
      </c>
      <c r="M4667" t="s">
        <v>19087</v>
      </c>
      <c r="N4667">
        <v>11</v>
      </c>
      <c r="S4667" t="e">
        <f t="shared" si="1080"/>
        <v>#DIV/0!</v>
      </c>
      <c r="X4667" s="3" t="e">
        <f t="shared" si="1081"/>
        <v>#DIV/0!</v>
      </c>
      <c r="Y4667" t="e">
        <f t="shared" si="1082"/>
        <v>#DIV/0!</v>
      </c>
      <c r="AD4667" t="e">
        <f t="shared" si="1083"/>
        <v>#DIV/0!</v>
      </c>
      <c r="AI4667" t="e">
        <f t="shared" si="1084"/>
        <v>#DIV/0!</v>
      </c>
      <c r="AJ4667" t="e">
        <f t="shared" si="1085"/>
        <v>#DIV/0!</v>
      </c>
      <c r="AK4667" s="1" t="e">
        <f>IF(AND(OR(#REF!&gt;1.49,#REF!&lt; 0.67),#REF!&lt; 0.05),"TL regulate","none")</f>
        <v>#REF!</v>
      </c>
      <c r="AL4667" s="1" t="e">
        <f t="shared" si="1086"/>
        <v>#DIV/0!</v>
      </c>
      <c r="AM4667" s="1" t="e">
        <f t="shared" si="1087"/>
        <v>#DIV/0!</v>
      </c>
      <c r="AO4667">
        <v>0</v>
      </c>
      <c r="AP4667">
        <v>0</v>
      </c>
      <c r="AQ4667">
        <v>0</v>
      </c>
      <c r="AR4667">
        <v>0</v>
      </c>
      <c r="AS4667">
        <f t="shared" si="1088"/>
        <v>0</v>
      </c>
      <c r="AT4667">
        <v>0</v>
      </c>
      <c r="AU4667">
        <v>0</v>
      </c>
      <c r="AV4667">
        <v>0</v>
      </c>
      <c r="AW4667">
        <v>0</v>
      </c>
      <c r="AX4667">
        <f t="shared" si="1089"/>
        <v>0</v>
      </c>
      <c r="AY4667">
        <v>0</v>
      </c>
      <c r="AZ4667">
        <v>0</v>
      </c>
      <c r="BA4667">
        <v>0</v>
      </c>
      <c r="BB4667">
        <v>0</v>
      </c>
      <c r="BC4667">
        <f t="shared" si="1090"/>
        <v>0</v>
      </c>
      <c r="BE4667" t="str">
        <f t="shared" si="1091"/>
        <v>void</v>
      </c>
      <c r="BF4667">
        <f t="shared" si="1092"/>
        <v>0</v>
      </c>
      <c r="BG4667">
        <f t="shared" si="1093"/>
        <v>0</v>
      </c>
      <c r="BH4667">
        <f t="shared" si="1094"/>
        <v>0</v>
      </c>
    </row>
    <row r="4668" spans="1:60" x14ac:dyDescent="0.45">
      <c r="A4668" t="s">
        <v>19101</v>
      </c>
      <c r="B4668" t="s">
        <v>225</v>
      </c>
      <c r="C4668" t="s">
        <v>19102</v>
      </c>
      <c r="D4668" t="s">
        <v>227</v>
      </c>
      <c r="E4668" t="s">
        <v>227</v>
      </c>
      <c r="F4668">
        <v>0</v>
      </c>
      <c r="G4668">
        <v>1</v>
      </c>
      <c r="H4668">
        <v>1</v>
      </c>
      <c r="I4668" t="s">
        <v>56</v>
      </c>
      <c r="J4668" t="s">
        <v>57</v>
      </c>
      <c r="K4668" t="s">
        <v>1531</v>
      </c>
      <c r="L4668" t="s">
        <v>19103</v>
      </c>
      <c r="M4668" t="s">
        <v>19104</v>
      </c>
      <c r="N4668">
        <v>2</v>
      </c>
      <c r="S4668" t="e">
        <f t="shared" si="1080"/>
        <v>#DIV/0!</v>
      </c>
      <c r="X4668" s="3" t="e">
        <f t="shared" si="1081"/>
        <v>#DIV/0!</v>
      </c>
      <c r="Y4668" t="e">
        <f t="shared" si="1082"/>
        <v>#DIV/0!</v>
      </c>
      <c r="AD4668" t="e">
        <f t="shared" si="1083"/>
        <v>#DIV/0!</v>
      </c>
      <c r="AI4668" t="e">
        <f t="shared" si="1084"/>
        <v>#DIV/0!</v>
      </c>
      <c r="AJ4668" t="e">
        <f t="shared" si="1085"/>
        <v>#DIV/0!</v>
      </c>
      <c r="AK4668" s="1" t="e">
        <f>IF(AND(OR(#REF!&gt;1.49,#REF!&lt; 0.67),#REF!&lt; 0.05),"TL regulate","none")</f>
        <v>#REF!</v>
      </c>
      <c r="AL4668" s="1" t="e">
        <f t="shared" si="1086"/>
        <v>#DIV/0!</v>
      </c>
      <c r="AM4668" s="1" t="e">
        <f t="shared" si="1087"/>
        <v>#DIV/0!</v>
      </c>
      <c r="AO4668">
        <v>0</v>
      </c>
      <c r="AP4668">
        <v>0</v>
      </c>
      <c r="AQ4668">
        <v>0</v>
      </c>
      <c r="AR4668">
        <v>0</v>
      </c>
      <c r="AS4668">
        <f t="shared" si="1088"/>
        <v>0</v>
      </c>
      <c r="AT4668">
        <v>0</v>
      </c>
      <c r="AU4668">
        <v>0</v>
      </c>
      <c r="AV4668">
        <v>0</v>
      </c>
      <c r="AW4668">
        <v>0</v>
      </c>
      <c r="AX4668">
        <f t="shared" si="1089"/>
        <v>0</v>
      </c>
      <c r="AY4668">
        <v>0</v>
      </c>
      <c r="AZ4668">
        <v>0</v>
      </c>
      <c r="BA4668">
        <v>0</v>
      </c>
      <c r="BB4668">
        <v>0</v>
      </c>
      <c r="BC4668">
        <f t="shared" si="1090"/>
        <v>0</v>
      </c>
      <c r="BE4668" t="str">
        <f t="shared" si="1091"/>
        <v>void</v>
      </c>
      <c r="BF4668">
        <f t="shared" si="1092"/>
        <v>0</v>
      </c>
      <c r="BG4668">
        <f t="shared" si="1093"/>
        <v>0</v>
      </c>
      <c r="BH4668">
        <f t="shared" si="1094"/>
        <v>0</v>
      </c>
    </row>
    <row r="4669" spans="1:60" x14ac:dyDescent="0.45">
      <c r="A4669" t="s">
        <v>19105</v>
      </c>
      <c r="B4669" t="s">
        <v>19106</v>
      </c>
      <c r="C4669" t="s">
        <v>19107</v>
      </c>
      <c r="D4669" t="s">
        <v>6087</v>
      </c>
      <c r="E4669" t="s">
        <v>6087</v>
      </c>
      <c r="F4669" t="s">
        <v>19108</v>
      </c>
      <c r="G4669">
        <v>1</v>
      </c>
      <c r="H4669">
        <v>2</v>
      </c>
      <c r="I4669" t="s">
        <v>56</v>
      </c>
      <c r="J4669" t="s">
        <v>1522</v>
      </c>
      <c r="K4669" t="s">
        <v>1717</v>
      </c>
      <c r="L4669" t="s">
        <v>19109</v>
      </c>
      <c r="M4669" t="s">
        <v>19110</v>
      </c>
      <c r="N4669">
        <v>4</v>
      </c>
      <c r="S4669" t="e">
        <f t="shared" si="1080"/>
        <v>#DIV/0!</v>
      </c>
      <c r="X4669" s="3" t="e">
        <f t="shared" si="1081"/>
        <v>#DIV/0!</v>
      </c>
      <c r="Y4669" t="e">
        <f t="shared" si="1082"/>
        <v>#DIV/0!</v>
      </c>
      <c r="AD4669" t="e">
        <f t="shared" si="1083"/>
        <v>#DIV/0!</v>
      </c>
      <c r="AI4669" t="e">
        <f t="shared" si="1084"/>
        <v>#DIV/0!</v>
      </c>
      <c r="AJ4669" t="e">
        <f t="shared" si="1085"/>
        <v>#DIV/0!</v>
      </c>
      <c r="AK4669" s="1" t="e">
        <f>IF(AND(OR(#REF!&gt;1.49,#REF!&lt; 0.67),#REF!&lt; 0.05),"TL regulate","none")</f>
        <v>#REF!</v>
      </c>
      <c r="AL4669" s="1" t="e">
        <f t="shared" si="1086"/>
        <v>#DIV/0!</v>
      </c>
      <c r="AM4669" s="1" t="e">
        <f t="shared" si="1087"/>
        <v>#DIV/0!</v>
      </c>
      <c r="AO4669">
        <v>0</v>
      </c>
      <c r="AP4669">
        <v>0</v>
      </c>
      <c r="AQ4669">
        <v>0</v>
      </c>
      <c r="AR4669">
        <v>0</v>
      </c>
      <c r="AS4669">
        <f t="shared" si="1088"/>
        <v>0</v>
      </c>
      <c r="AT4669">
        <v>0</v>
      </c>
      <c r="AU4669">
        <v>0</v>
      </c>
      <c r="AV4669">
        <v>62279000</v>
      </c>
      <c r="AW4669">
        <v>74322000</v>
      </c>
      <c r="AX4669">
        <f t="shared" si="1089"/>
        <v>136601000</v>
      </c>
      <c r="AY4669">
        <v>0</v>
      </c>
      <c r="AZ4669">
        <v>0</v>
      </c>
      <c r="BA4669">
        <v>0</v>
      </c>
      <c r="BB4669">
        <v>0</v>
      </c>
      <c r="BC4669">
        <f t="shared" si="1090"/>
        <v>0</v>
      </c>
      <c r="BE4669" t="str">
        <f t="shared" si="1091"/>
        <v>TL only</v>
      </c>
      <c r="BF4669">
        <f t="shared" si="1092"/>
        <v>0</v>
      </c>
      <c r="BG4669">
        <f t="shared" si="1093"/>
        <v>2</v>
      </c>
      <c r="BH4669">
        <f t="shared" si="1094"/>
        <v>0</v>
      </c>
    </row>
    <row r="4670" spans="1:60" x14ac:dyDescent="0.45">
      <c r="A4670" t="s">
        <v>19111</v>
      </c>
      <c r="B4670" t="s">
        <v>19106</v>
      </c>
      <c r="C4670" t="s">
        <v>19112</v>
      </c>
      <c r="D4670" t="s">
        <v>6087</v>
      </c>
      <c r="E4670" t="s">
        <v>6087</v>
      </c>
      <c r="F4670" t="s">
        <v>19108</v>
      </c>
      <c r="G4670">
        <v>1</v>
      </c>
      <c r="H4670">
        <v>2</v>
      </c>
      <c r="I4670" t="s">
        <v>80</v>
      </c>
      <c r="J4670" t="s">
        <v>1225</v>
      </c>
      <c r="K4670" t="s">
        <v>1377</v>
      </c>
      <c r="L4670" t="s">
        <v>19109</v>
      </c>
      <c r="M4670" t="s">
        <v>19110</v>
      </c>
      <c r="N4670">
        <v>1</v>
      </c>
      <c r="S4670" t="e">
        <f t="shared" si="1080"/>
        <v>#DIV/0!</v>
      </c>
      <c r="X4670" s="3" t="e">
        <f t="shared" si="1081"/>
        <v>#DIV/0!</v>
      </c>
      <c r="Y4670" t="e">
        <f t="shared" si="1082"/>
        <v>#DIV/0!</v>
      </c>
      <c r="AD4670" t="e">
        <f t="shared" si="1083"/>
        <v>#DIV/0!</v>
      </c>
      <c r="AI4670" t="e">
        <f t="shared" si="1084"/>
        <v>#DIV/0!</v>
      </c>
      <c r="AJ4670" t="e">
        <f t="shared" si="1085"/>
        <v>#DIV/0!</v>
      </c>
      <c r="AK4670" s="1" t="e">
        <f>IF(AND(OR(#REF!&gt;1.49,#REF!&lt; 0.67),#REF!&lt; 0.05),"TL regulate","none")</f>
        <v>#REF!</v>
      </c>
      <c r="AL4670" s="1" t="e">
        <f t="shared" si="1086"/>
        <v>#DIV/0!</v>
      </c>
      <c r="AM4670" s="1" t="e">
        <f t="shared" si="1087"/>
        <v>#DIV/0!</v>
      </c>
      <c r="AO4670">
        <v>0</v>
      </c>
      <c r="AP4670">
        <v>0</v>
      </c>
      <c r="AQ4670">
        <v>0</v>
      </c>
      <c r="AR4670">
        <v>0</v>
      </c>
      <c r="AS4670">
        <f t="shared" si="1088"/>
        <v>0</v>
      </c>
      <c r="AT4670">
        <v>0</v>
      </c>
      <c r="AU4670">
        <v>0</v>
      </c>
      <c r="AV4670">
        <v>0</v>
      </c>
      <c r="AW4670">
        <v>74322000</v>
      </c>
      <c r="AX4670">
        <f t="shared" si="1089"/>
        <v>74322000</v>
      </c>
      <c r="AY4670">
        <v>0</v>
      </c>
      <c r="AZ4670">
        <v>0</v>
      </c>
      <c r="BA4670">
        <v>0</v>
      </c>
      <c r="BB4670">
        <v>0</v>
      </c>
      <c r="BC4670">
        <f t="shared" si="1090"/>
        <v>0</v>
      </c>
      <c r="BE4670" t="str">
        <f t="shared" si="1091"/>
        <v>TL only</v>
      </c>
      <c r="BF4670">
        <f t="shared" si="1092"/>
        <v>0</v>
      </c>
      <c r="BG4670">
        <f t="shared" si="1093"/>
        <v>1</v>
      </c>
      <c r="BH4670">
        <f t="shared" si="1094"/>
        <v>0</v>
      </c>
    </row>
    <row r="4671" spans="1:60" x14ac:dyDescent="0.45">
      <c r="A4671" t="s">
        <v>19113</v>
      </c>
      <c r="B4671" t="s">
        <v>632</v>
      </c>
      <c r="C4671" t="s">
        <v>19114</v>
      </c>
      <c r="D4671" t="s">
        <v>634</v>
      </c>
      <c r="E4671" t="s">
        <v>634</v>
      </c>
      <c r="F4671" t="s">
        <v>635</v>
      </c>
      <c r="G4671">
        <v>0.42368</v>
      </c>
      <c r="H4671">
        <v>0</v>
      </c>
      <c r="I4671" t="s">
        <v>56</v>
      </c>
      <c r="J4671" t="s">
        <v>63</v>
      </c>
      <c r="K4671" t="s">
        <v>64</v>
      </c>
      <c r="L4671" t="s">
        <v>19115</v>
      </c>
      <c r="M4671" t="s">
        <v>19116</v>
      </c>
      <c r="N4671">
        <v>6</v>
      </c>
      <c r="S4671" t="e">
        <f t="shared" si="1080"/>
        <v>#DIV/0!</v>
      </c>
      <c r="X4671" s="3" t="e">
        <f t="shared" si="1081"/>
        <v>#DIV/0!</v>
      </c>
      <c r="Y4671" t="e">
        <f t="shared" si="1082"/>
        <v>#DIV/0!</v>
      </c>
      <c r="AD4671" t="e">
        <f t="shared" si="1083"/>
        <v>#DIV/0!</v>
      </c>
      <c r="AI4671" t="e">
        <f t="shared" si="1084"/>
        <v>#DIV/0!</v>
      </c>
      <c r="AJ4671" t="e">
        <f t="shared" si="1085"/>
        <v>#DIV/0!</v>
      </c>
      <c r="AK4671" s="1" t="e">
        <f>IF(AND(OR(#REF!&gt;1.49,#REF!&lt; 0.67),#REF!&lt; 0.05),"TL regulate","none")</f>
        <v>#REF!</v>
      </c>
      <c r="AL4671" s="1" t="e">
        <f t="shared" si="1086"/>
        <v>#DIV/0!</v>
      </c>
      <c r="AM4671" s="1" t="e">
        <f t="shared" si="1087"/>
        <v>#DIV/0!</v>
      </c>
      <c r="AO4671">
        <v>0</v>
      </c>
      <c r="AP4671">
        <v>0</v>
      </c>
      <c r="AQ4671">
        <v>0</v>
      </c>
      <c r="AR4671">
        <v>0</v>
      </c>
      <c r="AS4671">
        <f t="shared" si="1088"/>
        <v>0</v>
      </c>
      <c r="AT4671">
        <v>0</v>
      </c>
      <c r="AU4671">
        <v>0</v>
      </c>
      <c r="AV4671">
        <v>0</v>
      </c>
      <c r="AW4671">
        <v>0</v>
      </c>
      <c r="AX4671">
        <f t="shared" si="1089"/>
        <v>0</v>
      </c>
      <c r="AY4671">
        <v>0</v>
      </c>
      <c r="AZ4671">
        <v>0</v>
      </c>
      <c r="BA4671">
        <v>0</v>
      </c>
      <c r="BB4671">
        <v>0</v>
      </c>
      <c r="BC4671">
        <f t="shared" si="1090"/>
        <v>0</v>
      </c>
      <c r="BE4671" t="str">
        <f t="shared" si="1091"/>
        <v>void</v>
      </c>
      <c r="BF4671">
        <f t="shared" si="1092"/>
        <v>0</v>
      </c>
      <c r="BG4671">
        <f t="shared" si="1093"/>
        <v>0</v>
      </c>
      <c r="BH4671">
        <f t="shared" si="1094"/>
        <v>0</v>
      </c>
    </row>
    <row r="4672" spans="1:60" x14ac:dyDescent="0.45">
      <c r="A4672" t="s">
        <v>19117</v>
      </c>
      <c r="B4672" t="s">
        <v>632</v>
      </c>
      <c r="C4672" t="s">
        <v>19118</v>
      </c>
      <c r="D4672" t="s">
        <v>634</v>
      </c>
      <c r="E4672" t="s">
        <v>634</v>
      </c>
      <c r="F4672" t="s">
        <v>635</v>
      </c>
      <c r="G4672">
        <v>0.42368</v>
      </c>
      <c r="H4672">
        <v>0</v>
      </c>
      <c r="I4672" t="s">
        <v>80</v>
      </c>
      <c r="J4672" t="s">
        <v>57</v>
      </c>
      <c r="K4672" t="s">
        <v>366</v>
      </c>
      <c r="L4672" t="s">
        <v>19115</v>
      </c>
      <c r="M4672" t="s">
        <v>19116</v>
      </c>
      <c r="N4672">
        <v>5</v>
      </c>
      <c r="S4672" t="e">
        <f t="shared" si="1080"/>
        <v>#DIV/0!</v>
      </c>
      <c r="X4672" s="3" t="e">
        <f t="shared" si="1081"/>
        <v>#DIV/0!</v>
      </c>
      <c r="Y4672" t="e">
        <f t="shared" si="1082"/>
        <v>#DIV/0!</v>
      </c>
      <c r="AD4672" t="e">
        <f t="shared" si="1083"/>
        <v>#DIV/0!</v>
      </c>
      <c r="AI4672" t="e">
        <f t="shared" si="1084"/>
        <v>#DIV/0!</v>
      </c>
      <c r="AJ4672" t="e">
        <f t="shared" si="1085"/>
        <v>#DIV/0!</v>
      </c>
      <c r="AK4672" s="1" t="e">
        <f>IF(AND(OR(#REF!&gt;1.49,#REF!&lt; 0.67),#REF!&lt; 0.05),"TL regulate","none")</f>
        <v>#REF!</v>
      </c>
      <c r="AL4672" s="1" t="e">
        <f t="shared" si="1086"/>
        <v>#DIV/0!</v>
      </c>
      <c r="AM4672" s="1" t="e">
        <f t="shared" si="1087"/>
        <v>#DIV/0!</v>
      </c>
      <c r="AO4672">
        <v>0</v>
      </c>
      <c r="AP4672">
        <v>0</v>
      </c>
      <c r="AQ4672">
        <v>0</v>
      </c>
      <c r="AR4672">
        <v>0</v>
      </c>
      <c r="AS4672">
        <f t="shared" si="1088"/>
        <v>0</v>
      </c>
      <c r="AT4672">
        <v>0</v>
      </c>
      <c r="AU4672">
        <v>0</v>
      </c>
      <c r="AV4672">
        <v>0</v>
      </c>
      <c r="AW4672">
        <v>0</v>
      </c>
      <c r="AX4672">
        <f t="shared" si="1089"/>
        <v>0</v>
      </c>
      <c r="AY4672">
        <v>0</v>
      </c>
      <c r="AZ4672">
        <v>0</v>
      </c>
      <c r="BA4672">
        <v>0</v>
      </c>
      <c r="BB4672">
        <v>0</v>
      </c>
      <c r="BC4672">
        <f t="shared" si="1090"/>
        <v>0</v>
      </c>
      <c r="BE4672" t="str">
        <f t="shared" si="1091"/>
        <v>void</v>
      </c>
      <c r="BF4672">
        <f t="shared" si="1092"/>
        <v>0</v>
      </c>
      <c r="BG4672">
        <f t="shared" si="1093"/>
        <v>0</v>
      </c>
      <c r="BH4672">
        <f t="shared" si="1094"/>
        <v>0</v>
      </c>
    </row>
    <row r="4673" spans="1:60" x14ac:dyDescent="0.45">
      <c r="A4673" t="s">
        <v>19119</v>
      </c>
      <c r="B4673" t="s">
        <v>7985</v>
      </c>
      <c r="C4673" t="s">
        <v>4352</v>
      </c>
      <c r="D4673" t="s">
        <v>7987</v>
      </c>
      <c r="E4673" t="s">
        <v>7987</v>
      </c>
      <c r="F4673">
        <v>0</v>
      </c>
      <c r="G4673">
        <v>0.33333299999999999</v>
      </c>
      <c r="H4673">
        <v>0</v>
      </c>
      <c r="I4673" t="s">
        <v>56</v>
      </c>
      <c r="J4673" t="s">
        <v>57</v>
      </c>
      <c r="K4673" t="s">
        <v>192</v>
      </c>
      <c r="L4673" t="s">
        <v>19120</v>
      </c>
      <c r="M4673" t="s">
        <v>19121</v>
      </c>
      <c r="N4673">
        <v>1</v>
      </c>
      <c r="S4673" t="e">
        <f t="shared" si="1080"/>
        <v>#DIV/0!</v>
      </c>
      <c r="X4673" s="3" t="e">
        <f t="shared" si="1081"/>
        <v>#DIV/0!</v>
      </c>
      <c r="Y4673" t="e">
        <f t="shared" si="1082"/>
        <v>#DIV/0!</v>
      </c>
      <c r="AD4673" t="e">
        <f t="shared" si="1083"/>
        <v>#DIV/0!</v>
      </c>
      <c r="AI4673" t="e">
        <f t="shared" si="1084"/>
        <v>#DIV/0!</v>
      </c>
      <c r="AJ4673" t="e">
        <f t="shared" si="1085"/>
        <v>#DIV/0!</v>
      </c>
      <c r="AK4673" s="1" t="e">
        <f>IF(AND(OR(#REF!&gt;1.49,#REF!&lt; 0.67),#REF!&lt; 0.05),"TL regulate","none")</f>
        <v>#REF!</v>
      </c>
      <c r="AL4673" s="1" t="e">
        <f t="shared" si="1086"/>
        <v>#DIV/0!</v>
      </c>
      <c r="AM4673" s="1" t="e">
        <f t="shared" si="1087"/>
        <v>#DIV/0!</v>
      </c>
      <c r="AO4673">
        <v>0</v>
      </c>
      <c r="AP4673">
        <v>0</v>
      </c>
      <c r="AQ4673">
        <v>0</v>
      </c>
      <c r="AR4673">
        <v>0</v>
      </c>
      <c r="AS4673">
        <f t="shared" si="1088"/>
        <v>0</v>
      </c>
      <c r="AT4673">
        <v>0</v>
      </c>
      <c r="AU4673">
        <v>0</v>
      </c>
      <c r="AV4673">
        <v>0</v>
      </c>
      <c r="AW4673">
        <v>0</v>
      </c>
      <c r="AX4673">
        <f t="shared" si="1089"/>
        <v>0</v>
      </c>
      <c r="AY4673">
        <v>0</v>
      </c>
      <c r="AZ4673">
        <v>0</v>
      </c>
      <c r="BA4673">
        <v>0</v>
      </c>
      <c r="BB4673">
        <v>0</v>
      </c>
      <c r="BC4673">
        <f t="shared" si="1090"/>
        <v>0</v>
      </c>
      <c r="BE4673" t="str">
        <f t="shared" si="1091"/>
        <v>void</v>
      </c>
      <c r="BF4673">
        <f t="shared" si="1092"/>
        <v>0</v>
      </c>
      <c r="BG4673">
        <f t="shared" si="1093"/>
        <v>0</v>
      </c>
      <c r="BH4673">
        <f t="shared" si="1094"/>
        <v>0</v>
      </c>
    </row>
    <row r="4674" spans="1:60" x14ac:dyDescent="0.45">
      <c r="A4674" t="s">
        <v>19122</v>
      </c>
      <c r="B4674" t="s">
        <v>7985</v>
      </c>
      <c r="C4674" t="s">
        <v>19123</v>
      </c>
      <c r="D4674" t="s">
        <v>7987</v>
      </c>
      <c r="E4674" t="s">
        <v>7987</v>
      </c>
      <c r="F4674">
        <v>0</v>
      </c>
      <c r="G4674">
        <v>0.46917300000000001</v>
      </c>
      <c r="H4674">
        <v>0</v>
      </c>
      <c r="I4674" t="s">
        <v>56</v>
      </c>
      <c r="J4674" t="s">
        <v>57</v>
      </c>
      <c r="K4674" t="s">
        <v>68</v>
      </c>
      <c r="L4674" t="s">
        <v>19124</v>
      </c>
      <c r="M4674" t="s">
        <v>19125</v>
      </c>
      <c r="N4674">
        <v>2</v>
      </c>
      <c r="S4674" t="e">
        <f t="shared" ref="S4674:S4737" si="1095">AVERAGE(O4674:R4674)</f>
        <v>#DIV/0!</v>
      </c>
      <c r="X4674" s="3" t="e">
        <f t="shared" ref="X4674:X4737" si="1096">AVERAGE(T4674:W4674)</f>
        <v>#DIV/0!</v>
      </c>
      <c r="Y4674" t="e">
        <f t="shared" ref="Y4674:Y4737" si="1097">TTEST(T4674:W4674,$BM$2:$BO$2,2,2)</f>
        <v>#DIV/0!</v>
      </c>
      <c r="AD4674" t="e">
        <f t="shared" ref="AD4674:AD4737" si="1098">AVERAGE(Z4674:AC4674)</f>
        <v>#DIV/0!</v>
      </c>
      <c r="AI4674" t="e">
        <f t="shared" ref="AI4674:AI4737" si="1099">AVERAGE(AE4674:AH4674)</f>
        <v>#DIV/0!</v>
      </c>
      <c r="AJ4674" t="e">
        <f t="shared" ref="AJ4674:AJ4737" si="1100">TTEST(AE4674:AH4674,$BM$2:$BO$2,2,2)</f>
        <v>#DIV/0!</v>
      </c>
      <c r="AK4674" s="1" t="e">
        <f>IF(AND(OR(#REF!&gt;1.49,#REF!&lt; 0.67),#REF!&lt; 0.05),"TL regulate","none")</f>
        <v>#REF!</v>
      </c>
      <c r="AL4674" s="1" t="e">
        <f t="shared" ref="AL4674:AL4737" si="1101">IF(AND(OR(X4674&gt;1.49, X4674&lt;0.67), Y4674&lt;0.05), "ceL regulate","none")</f>
        <v>#DIV/0!</v>
      </c>
      <c r="AM4674" s="1" t="e">
        <f t="shared" ref="AM4674:AM4737" si="1102">IF(AND(OR(AI4674&gt;1.49,AI4674&lt;0.67), AJ4674&lt;0.05),"differential regulated","void")</f>
        <v>#DIV/0!</v>
      </c>
      <c r="AO4674">
        <v>0</v>
      </c>
      <c r="AP4674">
        <v>0</v>
      </c>
      <c r="AQ4674">
        <v>0</v>
      </c>
      <c r="AR4674">
        <v>0</v>
      </c>
      <c r="AS4674">
        <f t="shared" ref="AS4674:AS4737" si="1103">SUM(AO4674:AR4674)</f>
        <v>0</v>
      </c>
      <c r="AT4674">
        <v>0</v>
      </c>
      <c r="AU4674">
        <v>0</v>
      </c>
      <c r="AV4674">
        <v>0</v>
      </c>
      <c r="AW4674">
        <v>0</v>
      </c>
      <c r="AX4674">
        <f t="shared" ref="AX4674:AX4737" si="1104">SUM(AT4674:AW4674)</f>
        <v>0</v>
      </c>
      <c r="AY4674">
        <v>0</v>
      </c>
      <c r="AZ4674">
        <v>0</v>
      </c>
      <c r="BA4674">
        <v>0</v>
      </c>
      <c r="BB4674">
        <v>0</v>
      </c>
      <c r="BC4674">
        <f t="shared" ref="BC4674:BC4737" si="1105">SUM(AY4674:BB4674)</f>
        <v>0</v>
      </c>
      <c r="BE4674" t="str">
        <f t="shared" ref="BE4674:BE4737" si="1106">_xlfn.IFS(AND(AS4674=0, AND(AX4674&gt;0,BC4674&gt;0)),"LPS repressed",AND(AS4674=0,AX4674=0,BC4674=0),"void",AND(AX4674=0, AS4674*BC4674&gt;0)," TL repressed",AND(BC4674=0, AS4674*AX4674&gt;0),"Cel repressed",AND(AS4674&gt;0, AX4674=0, BC4674=0),"LPS only",AND(AS4674=0, AX4674&gt;0, BC4674=0),"TL only",AND(AS4674=0, AX4674=0, BC4674&gt;0),"Cel only",AS4674*AX4674*BC4674&gt;0,"void")</f>
        <v>void</v>
      </c>
      <c r="BF4674">
        <f t="shared" ref="BF4674:BF4737" si="1107">COUNTIF(AO4674:AR4674,"&gt;0")</f>
        <v>0</v>
      </c>
      <c r="BG4674">
        <f t="shared" ref="BG4674:BG4737" si="1108">COUNTIF(AT4674:AW4674,"&gt;0")</f>
        <v>0</v>
      </c>
      <c r="BH4674">
        <f t="shared" ref="BH4674:BH4737" si="1109">COUNTIF(AY4674:BB4674,"&gt;0")</f>
        <v>0</v>
      </c>
    </row>
    <row r="4675" spans="1:60" x14ac:dyDescent="0.45">
      <c r="A4675" t="s">
        <v>19126</v>
      </c>
      <c r="B4675" t="s">
        <v>7985</v>
      </c>
      <c r="C4675" t="s">
        <v>19127</v>
      </c>
      <c r="D4675" t="s">
        <v>7987</v>
      </c>
      <c r="E4675" t="s">
        <v>7987</v>
      </c>
      <c r="F4675" t="s">
        <v>7988</v>
      </c>
      <c r="G4675">
        <v>0.99950700000000003</v>
      </c>
      <c r="H4675">
        <v>1</v>
      </c>
      <c r="I4675" t="s">
        <v>56</v>
      </c>
      <c r="J4675" t="s">
        <v>57</v>
      </c>
      <c r="K4675" t="s">
        <v>329</v>
      </c>
      <c r="L4675" t="s">
        <v>19128</v>
      </c>
      <c r="M4675" t="s">
        <v>19129</v>
      </c>
      <c r="N4675">
        <v>3</v>
      </c>
      <c r="S4675" t="e">
        <f t="shared" si="1095"/>
        <v>#DIV/0!</v>
      </c>
      <c r="X4675" s="3" t="e">
        <f t="shared" si="1096"/>
        <v>#DIV/0!</v>
      </c>
      <c r="Y4675" t="e">
        <f t="shared" si="1097"/>
        <v>#DIV/0!</v>
      </c>
      <c r="AD4675" t="e">
        <f t="shared" si="1098"/>
        <v>#DIV/0!</v>
      </c>
      <c r="AI4675" t="e">
        <f t="shared" si="1099"/>
        <v>#DIV/0!</v>
      </c>
      <c r="AJ4675" t="e">
        <f t="shared" si="1100"/>
        <v>#DIV/0!</v>
      </c>
      <c r="AK4675" s="1" t="e">
        <f>IF(AND(OR(#REF!&gt;1.49,#REF!&lt; 0.67),#REF!&lt; 0.05),"TL regulate","none")</f>
        <v>#REF!</v>
      </c>
      <c r="AL4675" s="1" t="e">
        <f t="shared" si="1101"/>
        <v>#DIV/0!</v>
      </c>
      <c r="AM4675" s="1" t="e">
        <f t="shared" si="1102"/>
        <v>#DIV/0!</v>
      </c>
      <c r="AO4675">
        <v>105860000</v>
      </c>
      <c r="AP4675">
        <v>0</v>
      </c>
      <c r="AQ4675">
        <v>103490000</v>
      </c>
      <c r="AR4675">
        <v>105960000</v>
      </c>
      <c r="AS4675">
        <f t="shared" si="1103"/>
        <v>315310000</v>
      </c>
      <c r="AT4675">
        <v>102580000</v>
      </c>
      <c r="AU4675">
        <v>0</v>
      </c>
      <c r="AV4675">
        <v>78804000</v>
      </c>
      <c r="AW4675">
        <v>79149000</v>
      </c>
      <c r="AX4675">
        <f t="shared" si="1104"/>
        <v>260533000</v>
      </c>
      <c r="AY4675">
        <v>131820000</v>
      </c>
      <c r="AZ4675">
        <v>0</v>
      </c>
      <c r="BA4675">
        <v>130440000</v>
      </c>
      <c r="BB4675">
        <v>120490000</v>
      </c>
      <c r="BC4675">
        <f t="shared" si="1105"/>
        <v>382750000</v>
      </c>
      <c r="BE4675" t="str">
        <f t="shared" si="1106"/>
        <v>void</v>
      </c>
      <c r="BF4675">
        <f t="shared" si="1107"/>
        <v>3</v>
      </c>
      <c r="BG4675">
        <f t="shared" si="1108"/>
        <v>3</v>
      </c>
      <c r="BH4675">
        <f t="shared" si="1109"/>
        <v>3</v>
      </c>
    </row>
    <row r="4676" spans="1:60" x14ac:dyDescent="0.45">
      <c r="A4676" t="s">
        <v>19130</v>
      </c>
      <c r="B4676" t="s">
        <v>19131</v>
      </c>
      <c r="C4676" t="s">
        <v>19132</v>
      </c>
      <c r="D4676" t="s">
        <v>19133</v>
      </c>
      <c r="E4676" t="s">
        <v>19133</v>
      </c>
      <c r="F4676" t="s">
        <v>19134</v>
      </c>
      <c r="G4676">
        <v>0.20899799999999999</v>
      </c>
      <c r="H4676">
        <v>0</v>
      </c>
      <c r="I4676" t="s">
        <v>56</v>
      </c>
      <c r="J4676" t="s">
        <v>63</v>
      </c>
      <c r="K4676" t="s">
        <v>64</v>
      </c>
      <c r="L4676" t="s">
        <v>19135</v>
      </c>
      <c r="M4676" t="s">
        <v>19136</v>
      </c>
      <c r="N4676">
        <v>8</v>
      </c>
      <c r="S4676" t="e">
        <f t="shared" si="1095"/>
        <v>#DIV/0!</v>
      </c>
      <c r="X4676" s="3" t="e">
        <f t="shared" si="1096"/>
        <v>#DIV/0!</v>
      </c>
      <c r="Y4676" t="e">
        <f t="shared" si="1097"/>
        <v>#DIV/0!</v>
      </c>
      <c r="AD4676" t="e">
        <f t="shared" si="1098"/>
        <v>#DIV/0!</v>
      </c>
      <c r="AI4676" t="e">
        <f t="shared" si="1099"/>
        <v>#DIV/0!</v>
      </c>
      <c r="AJ4676" t="e">
        <f t="shared" si="1100"/>
        <v>#DIV/0!</v>
      </c>
      <c r="AK4676" s="1" t="e">
        <f>IF(AND(OR(#REF!&gt;1.49,#REF!&lt; 0.67),#REF!&lt; 0.05),"TL regulate","none")</f>
        <v>#REF!</v>
      </c>
      <c r="AL4676" s="1" t="e">
        <f t="shared" si="1101"/>
        <v>#DIV/0!</v>
      </c>
      <c r="AM4676" s="1" t="e">
        <f t="shared" si="1102"/>
        <v>#DIV/0!</v>
      </c>
      <c r="AO4676">
        <v>0</v>
      </c>
      <c r="AP4676">
        <v>0</v>
      </c>
      <c r="AQ4676">
        <v>0</v>
      </c>
      <c r="AR4676">
        <v>0</v>
      </c>
      <c r="AS4676">
        <f t="shared" si="1103"/>
        <v>0</v>
      </c>
      <c r="AT4676">
        <v>0</v>
      </c>
      <c r="AU4676">
        <v>0</v>
      </c>
      <c r="AV4676">
        <v>0</v>
      </c>
      <c r="AW4676">
        <v>0</v>
      </c>
      <c r="AX4676">
        <f t="shared" si="1104"/>
        <v>0</v>
      </c>
      <c r="AY4676">
        <v>0</v>
      </c>
      <c r="AZ4676">
        <v>0</v>
      </c>
      <c r="BA4676">
        <v>0</v>
      </c>
      <c r="BB4676">
        <v>0</v>
      </c>
      <c r="BC4676">
        <f t="shared" si="1105"/>
        <v>0</v>
      </c>
      <c r="BE4676" t="str">
        <f t="shared" si="1106"/>
        <v>void</v>
      </c>
      <c r="BF4676">
        <f t="shared" si="1107"/>
        <v>0</v>
      </c>
      <c r="BG4676">
        <f t="shared" si="1108"/>
        <v>0</v>
      </c>
      <c r="BH4676">
        <f t="shared" si="1109"/>
        <v>0</v>
      </c>
    </row>
    <row r="4677" spans="1:60" x14ac:dyDescent="0.45">
      <c r="A4677" t="s">
        <v>19137</v>
      </c>
      <c r="B4677" t="s">
        <v>19131</v>
      </c>
      <c r="C4677" t="s">
        <v>19138</v>
      </c>
      <c r="D4677" t="s">
        <v>19133</v>
      </c>
      <c r="E4677" t="s">
        <v>19133</v>
      </c>
      <c r="F4677" t="s">
        <v>19134</v>
      </c>
      <c r="G4677">
        <v>0.395978</v>
      </c>
      <c r="H4677">
        <v>0</v>
      </c>
      <c r="I4677" t="s">
        <v>56</v>
      </c>
      <c r="J4677" t="s">
        <v>57</v>
      </c>
      <c r="K4677" t="s">
        <v>329</v>
      </c>
      <c r="L4677" t="s">
        <v>19139</v>
      </c>
      <c r="M4677" t="s">
        <v>19140</v>
      </c>
      <c r="N4677">
        <v>3</v>
      </c>
      <c r="S4677" t="e">
        <f t="shared" si="1095"/>
        <v>#DIV/0!</v>
      </c>
      <c r="X4677" s="3" t="e">
        <f t="shared" si="1096"/>
        <v>#DIV/0!</v>
      </c>
      <c r="Y4677" t="e">
        <f t="shared" si="1097"/>
        <v>#DIV/0!</v>
      </c>
      <c r="AD4677" t="e">
        <f t="shared" si="1098"/>
        <v>#DIV/0!</v>
      </c>
      <c r="AI4677" t="e">
        <f t="shared" si="1099"/>
        <v>#DIV/0!</v>
      </c>
      <c r="AJ4677" t="e">
        <f t="shared" si="1100"/>
        <v>#DIV/0!</v>
      </c>
      <c r="AK4677" s="1" t="e">
        <f>IF(AND(OR(#REF!&gt;1.49,#REF!&lt; 0.67),#REF!&lt; 0.05),"TL regulate","none")</f>
        <v>#REF!</v>
      </c>
      <c r="AL4677" s="1" t="e">
        <f t="shared" si="1101"/>
        <v>#DIV/0!</v>
      </c>
      <c r="AM4677" s="1" t="e">
        <f t="shared" si="1102"/>
        <v>#DIV/0!</v>
      </c>
      <c r="AO4677">
        <v>0</v>
      </c>
      <c r="AP4677">
        <v>0</v>
      </c>
      <c r="AQ4677">
        <v>0</v>
      </c>
      <c r="AR4677">
        <v>0</v>
      </c>
      <c r="AS4677">
        <f t="shared" si="1103"/>
        <v>0</v>
      </c>
      <c r="AT4677">
        <v>0</v>
      </c>
      <c r="AU4677">
        <v>0</v>
      </c>
      <c r="AV4677">
        <v>0</v>
      </c>
      <c r="AW4677">
        <v>0</v>
      </c>
      <c r="AX4677">
        <f t="shared" si="1104"/>
        <v>0</v>
      </c>
      <c r="AY4677">
        <v>0</v>
      </c>
      <c r="AZ4677">
        <v>0</v>
      </c>
      <c r="BA4677">
        <v>0</v>
      </c>
      <c r="BB4677">
        <v>0</v>
      </c>
      <c r="BC4677">
        <f t="shared" si="1105"/>
        <v>0</v>
      </c>
      <c r="BE4677" t="str">
        <f t="shared" si="1106"/>
        <v>void</v>
      </c>
      <c r="BF4677">
        <f t="shared" si="1107"/>
        <v>0</v>
      </c>
      <c r="BG4677">
        <f t="shared" si="1108"/>
        <v>0</v>
      </c>
      <c r="BH4677">
        <f t="shared" si="1109"/>
        <v>0</v>
      </c>
    </row>
    <row r="4678" spans="1:60" x14ac:dyDescent="0.45">
      <c r="A4678" t="s">
        <v>19141</v>
      </c>
      <c r="B4678" t="s">
        <v>19131</v>
      </c>
      <c r="C4678" t="s">
        <v>19142</v>
      </c>
      <c r="D4678" t="s">
        <v>19133</v>
      </c>
      <c r="E4678" t="s">
        <v>19133</v>
      </c>
      <c r="F4678" t="s">
        <v>19134</v>
      </c>
      <c r="G4678">
        <v>0.30484</v>
      </c>
      <c r="H4678">
        <v>0</v>
      </c>
      <c r="I4678" t="s">
        <v>56</v>
      </c>
      <c r="J4678" t="s">
        <v>63</v>
      </c>
      <c r="K4678" t="s">
        <v>64</v>
      </c>
      <c r="L4678" t="s">
        <v>19143</v>
      </c>
      <c r="M4678" t="s">
        <v>19144</v>
      </c>
      <c r="N4678">
        <v>4</v>
      </c>
      <c r="S4678" t="e">
        <f t="shared" si="1095"/>
        <v>#DIV/0!</v>
      </c>
      <c r="X4678" s="3" t="e">
        <f t="shared" si="1096"/>
        <v>#DIV/0!</v>
      </c>
      <c r="Y4678" t="e">
        <f t="shared" si="1097"/>
        <v>#DIV/0!</v>
      </c>
      <c r="AD4678" t="e">
        <f t="shared" si="1098"/>
        <v>#DIV/0!</v>
      </c>
      <c r="AI4678" t="e">
        <f t="shared" si="1099"/>
        <v>#DIV/0!</v>
      </c>
      <c r="AJ4678" t="e">
        <f t="shared" si="1100"/>
        <v>#DIV/0!</v>
      </c>
      <c r="AK4678" s="1" t="e">
        <f>IF(AND(OR(#REF!&gt;1.49,#REF!&lt; 0.67),#REF!&lt; 0.05),"TL regulate","none")</f>
        <v>#REF!</v>
      </c>
      <c r="AL4678" s="1" t="e">
        <f t="shared" si="1101"/>
        <v>#DIV/0!</v>
      </c>
      <c r="AM4678" s="1" t="e">
        <f t="shared" si="1102"/>
        <v>#DIV/0!</v>
      </c>
      <c r="AO4678">
        <v>0</v>
      </c>
      <c r="AP4678">
        <v>0</v>
      </c>
      <c r="AQ4678">
        <v>0</v>
      </c>
      <c r="AR4678">
        <v>0</v>
      </c>
      <c r="AS4678">
        <f t="shared" si="1103"/>
        <v>0</v>
      </c>
      <c r="AT4678">
        <v>0</v>
      </c>
      <c r="AU4678">
        <v>0</v>
      </c>
      <c r="AV4678">
        <v>0</v>
      </c>
      <c r="AW4678">
        <v>0</v>
      </c>
      <c r="AX4678">
        <f t="shared" si="1104"/>
        <v>0</v>
      </c>
      <c r="AY4678">
        <v>0</v>
      </c>
      <c r="AZ4678">
        <v>0</v>
      </c>
      <c r="BA4678">
        <v>0</v>
      </c>
      <c r="BB4678">
        <v>0</v>
      </c>
      <c r="BC4678">
        <f t="shared" si="1105"/>
        <v>0</v>
      </c>
      <c r="BE4678" t="str">
        <f t="shared" si="1106"/>
        <v>void</v>
      </c>
      <c r="BF4678">
        <f t="shared" si="1107"/>
        <v>0</v>
      </c>
      <c r="BG4678">
        <f t="shared" si="1108"/>
        <v>0</v>
      </c>
      <c r="BH4678">
        <f t="shared" si="1109"/>
        <v>0</v>
      </c>
    </row>
    <row r="4679" spans="1:60" x14ac:dyDescent="0.45">
      <c r="A4679" t="s">
        <v>19145</v>
      </c>
      <c r="B4679" t="s">
        <v>19131</v>
      </c>
      <c r="C4679" t="s">
        <v>19146</v>
      </c>
      <c r="D4679" t="s">
        <v>19133</v>
      </c>
      <c r="E4679" t="s">
        <v>19133</v>
      </c>
      <c r="F4679" t="s">
        <v>19134</v>
      </c>
      <c r="G4679">
        <v>0.395978</v>
      </c>
      <c r="H4679">
        <v>0</v>
      </c>
      <c r="I4679" t="s">
        <v>56</v>
      </c>
      <c r="J4679" t="s">
        <v>57</v>
      </c>
      <c r="K4679" t="s">
        <v>153</v>
      </c>
      <c r="L4679" t="s">
        <v>19139</v>
      </c>
      <c r="M4679" t="s">
        <v>19140</v>
      </c>
      <c r="N4679">
        <v>1</v>
      </c>
      <c r="S4679" t="e">
        <f t="shared" si="1095"/>
        <v>#DIV/0!</v>
      </c>
      <c r="X4679" s="3" t="e">
        <f t="shared" si="1096"/>
        <v>#DIV/0!</v>
      </c>
      <c r="Y4679" t="e">
        <f t="shared" si="1097"/>
        <v>#DIV/0!</v>
      </c>
      <c r="AD4679" t="e">
        <f t="shared" si="1098"/>
        <v>#DIV/0!</v>
      </c>
      <c r="AI4679" t="e">
        <f t="shared" si="1099"/>
        <v>#DIV/0!</v>
      </c>
      <c r="AJ4679" t="e">
        <f t="shared" si="1100"/>
        <v>#DIV/0!</v>
      </c>
      <c r="AK4679" s="1" t="e">
        <f>IF(AND(OR(#REF!&gt;1.49,#REF!&lt; 0.67),#REF!&lt; 0.05),"TL regulate","none")</f>
        <v>#REF!</v>
      </c>
      <c r="AL4679" s="1" t="e">
        <f t="shared" si="1101"/>
        <v>#DIV/0!</v>
      </c>
      <c r="AM4679" s="1" t="e">
        <f t="shared" si="1102"/>
        <v>#DIV/0!</v>
      </c>
      <c r="AO4679">
        <v>0</v>
      </c>
      <c r="AP4679">
        <v>0</v>
      </c>
      <c r="AQ4679">
        <v>0</v>
      </c>
      <c r="AR4679">
        <v>0</v>
      </c>
      <c r="AS4679">
        <f t="shared" si="1103"/>
        <v>0</v>
      </c>
      <c r="AT4679">
        <v>0</v>
      </c>
      <c r="AU4679">
        <v>0</v>
      </c>
      <c r="AV4679">
        <v>0</v>
      </c>
      <c r="AW4679">
        <v>0</v>
      </c>
      <c r="AX4679">
        <f t="shared" si="1104"/>
        <v>0</v>
      </c>
      <c r="AY4679">
        <v>0</v>
      </c>
      <c r="AZ4679">
        <v>0</v>
      </c>
      <c r="BA4679">
        <v>0</v>
      </c>
      <c r="BB4679">
        <v>0</v>
      </c>
      <c r="BC4679">
        <f t="shared" si="1105"/>
        <v>0</v>
      </c>
      <c r="BE4679" t="str">
        <f t="shared" si="1106"/>
        <v>void</v>
      </c>
      <c r="BF4679">
        <f t="shared" si="1107"/>
        <v>0</v>
      </c>
      <c r="BG4679">
        <f t="shared" si="1108"/>
        <v>0</v>
      </c>
      <c r="BH4679">
        <f t="shared" si="1109"/>
        <v>0</v>
      </c>
    </row>
    <row r="4680" spans="1:60" x14ac:dyDescent="0.45">
      <c r="A4680" t="s">
        <v>19147</v>
      </c>
      <c r="B4680" t="s">
        <v>19131</v>
      </c>
      <c r="C4680" t="s">
        <v>19148</v>
      </c>
      <c r="D4680" t="s">
        <v>19133</v>
      </c>
      <c r="E4680" t="s">
        <v>19133</v>
      </c>
      <c r="F4680" t="s">
        <v>19134</v>
      </c>
      <c r="G4680">
        <v>0.30484</v>
      </c>
      <c r="H4680">
        <v>0</v>
      </c>
      <c r="I4680" t="s">
        <v>80</v>
      </c>
      <c r="J4680" t="s">
        <v>63</v>
      </c>
      <c r="K4680" t="s">
        <v>64</v>
      </c>
      <c r="L4680" t="s">
        <v>19143</v>
      </c>
      <c r="M4680" t="s">
        <v>19144</v>
      </c>
      <c r="N4680">
        <v>5</v>
      </c>
      <c r="S4680" t="e">
        <f t="shared" si="1095"/>
        <v>#DIV/0!</v>
      </c>
      <c r="X4680" s="3" t="e">
        <f t="shared" si="1096"/>
        <v>#DIV/0!</v>
      </c>
      <c r="Y4680" t="e">
        <f t="shared" si="1097"/>
        <v>#DIV/0!</v>
      </c>
      <c r="AD4680" t="e">
        <f t="shared" si="1098"/>
        <v>#DIV/0!</v>
      </c>
      <c r="AI4680" t="e">
        <f t="shared" si="1099"/>
        <v>#DIV/0!</v>
      </c>
      <c r="AJ4680" t="e">
        <f t="shared" si="1100"/>
        <v>#DIV/0!</v>
      </c>
      <c r="AK4680" s="1" t="e">
        <f>IF(AND(OR(#REF!&gt;1.49,#REF!&lt; 0.67),#REF!&lt; 0.05),"TL regulate","none")</f>
        <v>#REF!</v>
      </c>
      <c r="AL4680" s="1" t="e">
        <f t="shared" si="1101"/>
        <v>#DIV/0!</v>
      </c>
      <c r="AM4680" s="1" t="e">
        <f t="shared" si="1102"/>
        <v>#DIV/0!</v>
      </c>
      <c r="AO4680">
        <v>0</v>
      </c>
      <c r="AP4680">
        <v>0</v>
      </c>
      <c r="AQ4680">
        <v>0</v>
      </c>
      <c r="AR4680">
        <v>0</v>
      </c>
      <c r="AS4680">
        <f t="shared" si="1103"/>
        <v>0</v>
      </c>
      <c r="AT4680">
        <v>0</v>
      </c>
      <c r="AU4680">
        <v>0</v>
      </c>
      <c r="AV4680">
        <v>0</v>
      </c>
      <c r="AW4680">
        <v>0</v>
      </c>
      <c r="AX4680">
        <f t="shared" si="1104"/>
        <v>0</v>
      </c>
      <c r="AY4680">
        <v>0</v>
      </c>
      <c r="AZ4680">
        <v>0</v>
      </c>
      <c r="BA4680">
        <v>0</v>
      </c>
      <c r="BB4680">
        <v>0</v>
      </c>
      <c r="BC4680">
        <f t="shared" si="1105"/>
        <v>0</v>
      </c>
      <c r="BE4680" t="str">
        <f t="shared" si="1106"/>
        <v>void</v>
      </c>
      <c r="BF4680">
        <f t="shared" si="1107"/>
        <v>0</v>
      </c>
      <c r="BG4680">
        <f t="shared" si="1108"/>
        <v>0</v>
      </c>
      <c r="BH4680">
        <f t="shared" si="1109"/>
        <v>0</v>
      </c>
    </row>
    <row r="4681" spans="1:60" x14ac:dyDescent="0.45">
      <c r="A4681" t="s">
        <v>19149</v>
      </c>
      <c r="B4681" t="s">
        <v>19150</v>
      </c>
      <c r="C4681" t="s">
        <v>19151</v>
      </c>
      <c r="D4681" t="s">
        <v>19152</v>
      </c>
      <c r="E4681" t="s">
        <v>19152</v>
      </c>
      <c r="F4681" t="s">
        <v>19153</v>
      </c>
      <c r="G4681">
        <v>0.99967200000000001</v>
      </c>
      <c r="H4681">
        <v>2</v>
      </c>
      <c r="I4681" t="s">
        <v>56</v>
      </c>
      <c r="J4681" t="s">
        <v>1055</v>
      </c>
      <c r="K4681" t="s">
        <v>329</v>
      </c>
      <c r="L4681" t="s">
        <v>19154</v>
      </c>
      <c r="M4681" t="s">
        <v>19155</v>
      </c>
      <c r="N4681">
        <v>3</v>
      </c>
      <c r="S4681" t="e">
        <f t="shared" si="1095"/>
        <v>#DIV/0!</v>
      </c>
      <c r="X4681" s="3" t="e">
        <f t="shared" si="1096"/>
        <v>#DIV/0!</v>
      </c>
      <c r="Y4681" t="e">
        <f t="shared" si="1097"/>
        <v>#DIV/0!</v>
      </c>
      <c r="AD4681" t="e">
        <f t="shared" si="1098"/>
        <v>#DIV/0!</v>
      </c>
      <c r="AI4681" t="e">
        <f t="shared" si="1099"/>
        <v>#DIV/0!</v>
      </c>
      <c r="AJ4681" t="e">
        <f t="shared" si="1100"/>
        <v>#DIV/0!</v>
      </c>
      <c r="AK4681" s="1" t="e">
        <f>IF(AND(OR(#REF!&gt;1.49,#REF!&lt; 0.67),#REF!&lt; 0.05),"TL regulate","none")</f>
        <v>#REF!</v>
      </c>
      <c r="AL4681" s="1" t="e">
        <f t="shared" si="1101"/>
        <v>#DIV/0!</v>
      </c>
      <c r="AM4681" s="1" t="e">
        <f t="shared" si="1102"/>
        <v>#DIV/0!</v>
      </c>
      <c r="AO4681">
        <v>17686000</v>
      </c>
      <c r="AP4681">
        <v>0</v>
      </c>
      <c r="AQ4681">
        <v>0</v>
      </c>
      <c r="AR4681">
        <v>0</v>
      </c>
      <c r="AS4681">
        <f t="shared" si="1103"/>
        <v>17686000</v>
      </c>
      <c r="AT4681">
        <v>0</v>
      </c>
      <c r="AU4681">
        <v>0</v>
      </c>
      <c r="AV4681">
        <v>0</v>
      </c>
      <c r="AW4681">
        <v>0</v>
      </c>
      <c r="AX4681">
        <f t="shared" si="1104"/>
        <v>0</v>
      </c>
      <c r="AY4681">
        <v>0</v>
      </c>
      <c r="AZ4681">
        <v>0</v>
      </c>
      <c r="BA4681">
        <v>0</v>
      </c>
      <c r="BB4681">
        <v>0</v>
      </c>
      <c r="BC4681">
        <f t="shared" si="1105"/>
        <v>0</v>
      </c>
      <c r="BE4681" t="str">
        <f t="shared" si="1106"/>
        <v>LPS only</v>
      </c>
      <c r="BF4681">
        <f t="shared" si="1107"/>
        <v>1</v>
      </c>
      <c r="BG4681">
        <f t="shared" si="1108"/>
        <v>0</v>
      </c>
      <c r="BH4681">
        <f t="shared" si="1109"/>
        <v>0</v>
      </c>
    </row>
    <row r="4682" spans="1:60" x14ac:dyDescent="0.45">
      <c r="A4682" t="s">
        <v>19156</v>
      </c>
      <c r="B4682" t="s">
        <v>19150</v>
      </c>
      <c r="C4682" t="s">
        <v>19157</v>
      </c>
      <c r="D4682" t="s">
        <v>19152</v>
      </c>
      <c r="E4682" t="s">
        <v>19152</v>
      </c>
      <c r="F4682" t="s">
        <v>19153</v>
      </c>
      <c r="G4682">
        <v>0.99895999999999996</v>
      </c>
      <c r="H4682">
        <v>2</v>
      </c>
      <c r="I4682" t="s">
        <v>56</v>
      </c>
      <c r="J4682" t="s">
        <v>977</v>
      </c>
      <c r="K4682" t="s">
        <v>4266</v>
      </c>
      <c r="L4682" t="s">
        <v>19154</v>
      </c>
      <c r="M4682" t="s">
        <v>19155</v>
      </c>
      <c r="N4682">
        <v>10</v>
      </c>
      <c r="S4682" t="e">
        <f t="shared" si="1095"/>
        <v>#DIV/0!</v>
      </c>
      <c r="X4682" s="3" t="e">
        <f t="shared" si="1096"/>
        <v>#DIV/0!</v>
      </c>
      <c r="Y4682" t="e">
        <f t="shared" si="1097"/>
        <v>#DIV/0!</v>
      </c>
      <c r="AD4682" t="e">
        <f t="shared" si="1098"/>
        <v>#DIV/0!</v>
      </c>
      <c r="AI4682" t="e">
        <f t="shared" si="1099"/>
        <v>#DIV/0!</v>
      </c>
      <c r="AJ4682" t="e">
        <f t="shared" si="1100"/>
        <v>#DIV/0!</v>
      </c>
      <c r="AK4682" s="1" t="e">
        <f>IF(AND(OR(#REF!&gt;1.49,#REF!&lt; 0.67),#REF!&lt; 0.05),"TL regulate","none")</f>
        <v>#REF!</v>
      </c>
      <c r="AL4682" s="1" t="e">
        <f t="shared" si="1101"/>
        <v>#DIV/0!</v>
      </c>
      <c r="AM4682" s="1" t="e">
        <f t="shared" si="1102"/>
        <v>#DIV/0!</v>
      </c>
      <c r="AO4682">
        <v>17686000</v>
      </c>
      <c r="AP4682">
        <v>0</v>
      </c>
      <c r="AQ4682">
        <v>0</v>
      </c>
      <c r="AR4682">
        <v>0</v>
      </c>
      <c r="AS4682">
        <f t="shared" si="1103"/>
        <v>17686000</v>
      </c>
      <c r="AT4682">
        <v>0</v>
      </c>
      <c r="AU4682">
        <v>0</v>
      </c>
      <c r="AV4682">
        <v>0</v>
      </c>
      <c r="AW4682">
        <v>0</v>
      </c>
      <c r="AX4682">
        <f t="shared" si="1104"/>
        <v>0</v>
      </c>
      <c r="AY4682">
        <v>0</v>
      </c>
      <c r="AZ4682">
        <v>0</v>
      </c>
      <c r="BA4682">
        <v>0</v>
      </c>
      <c r="BB4682">
        <v>0</v>
      </c>
      <c r="BC4682">
        <f t="shared" si="1105"/>
        <v>0</v>
      </c>
      <c r="BE4682" t="str">
        <f t="shared" si="1106"/>
        <v>LPS only</v>
      </c>
      <c r="BF4682">
        <f t="shared" si="1107"/>
        <v>1</v>
      </c>
      <c r="BG4682">
        <f t="shared" si="1108"/>
        <v>0</v>
      </c>
      <c r="BH4682">
        <f t="shared" si="1109"/>
        <v>0</v>
      </c>
    </row>
    <row r="4683" spans="1:60" x14ac:dyDescent="0.45">
      <c r="A4683" t="s">
        <v>19158</v>
      </c>
      <c r="B4683" t="s">
        <v>255</v>
      </c>
      <c r="C4683">
        <v>2</v>
      </c>
      <c r="D4683" t="s">
        <v>255</v>
      </c>
      <c r="E4683" t="s">
        <v>255</v>
      </c>
      <c r="F4683" t="s">
        <v>256</v>
      </c>
      <c r="G4683">
        <v>1</v>
      </c>
      <c r="H4683">
        <v>1</v>
      </c>
      <c r="I4683" t="s">
        <v>56</v>
      </c>
      <c r="J4683" t="s">
        <v>57</v>
      </c>
      <c r="K4683" t="s">
        <v>296</v>
      </c>
      <c r="L4683" t="s">
        <v>19159</v>
      </c>
      <c r="M4683" t="s">
        <v>19160</v>
      </c>
      <c r="N4683">
        <v>1</v>
      </c>
      <c r="S4683" t="e">
        <f t="shared" si="1095"/>
        <v>#DIV/0!</v>
      </c>
      <c r="X4683" s="3" t="e">
        <f t="shared" si="1096"/>
        <v>#DIV/0!</v>
      </c>
      <c r="Y4683" t="e">
        <f t="shared" si="1097"/>
        <v>#DIV/0!</v>
      </c>
      <c r="AD4683" t="e">
        <f t="shared" si="1098"/>
        <v>#DIV/0!</v>
      </c>
      <c r="AI4683" t="e">
        <f t="shared" si="1099"/>
        <v>#DIV/0!</v>
      </c>
      <c r="AJ4683" t="e">
        <f t="shared" si="1100"/>
        <v>#DIV/0!</v>
      </c>
      <c r="AK4683" s="1" t="e">
        <f>IF(AND(OR(#REF!&gt;1.49,#REF!&lt; 0.67),#REF!&lt; 0.05),"TL regulate","none")</f>
        <v>#REF!</v>
      </c>
      <c r="AL4683" s="1" t="e">
        <f t="shared" si="1101"/>
        <v>#DIV/0!</v>
      </c>
      <c r="AM4683" s="1" t="e">
        <f t="shared" si="1102"/>
        <v>#DIV/0!</v>
      </c>
      <c r="AO4683">
        <v>0</v>
      </c>
      <c r="AP4683">
        <v>0</v>
      </c>
      <c r="AQ4683">
        <v>0</v>
      </c>
      <c r="AR4683">
        <v>0</v>
      </c>
      <c r="AS4683">
        <f t="shared" si="1103"/>
        <v>0</v>
      </c>
      <c r="AT4683">
        <v>0</v>
      </c>
      <c r="AU4683">
        <v>0</v>
      </c>
      <c r="AV4683">
        <v>0</v>
      </c>
      <c r="AW4683">
        <v>0</v>
      </c>
      <c r="AX4683">
        <f t="shared" si="1104"/>
        <v>0</v>
      </c>
      <c r="AY4683">
        <v>0</v>
      </c>
      <c r="AZ4683">
        <v>0</v>
      </c>
      <c r="BA4683">
        <v>0</v>
      </c>
      <c r="BB4683">
        <v>0</v>
      </c>
      <c r="BC4683">
        <f t="shared" si="1105"/>
        <v>0</v>
      </c>
      <c r="BE4683" t="str">
        <f t="shared" si="1106"/>
        <v>void</v>
      </c>
      <c r="BF4683">
        <f t="shared" si="1107"/>
        <v>0</v>
      </c>
      <c r="BG4683">
        <f t="shared" si="1108"/>
        <v>0</v>
      </c>
      <c r="BH4683">
        <f t="shared" si="1109"/>
        <v>0</v>
      </c>
    </row>
    <row r="4684" spans="1:60" x14ac:dyDescent="0.45">
      <c r="A4684" t="s">
        <v>19161</v>
      </c>
      <c r="B4684" t="s">
        <v>19162</v>
      </c>
      <c r="C4684">
        <v>58</v>
      </c>
      <c r="D4684" t="s">
        <v>19162</v>
      </c>
      <c r="E4684" t="s">
        <v>19162</v>
      </c>
      <c r="F4684">
        <v>0</v>
      </c>
      <c r="G4684">
        <v>0.99987599999999999</v>
      </c>
      <c r="H4684">
        <v>1</v>
      </c>
      <c r="I4684" t="s">
        <v>56</v>
      </c>
      <c r="J4684" t="s">
        <v>57</v>
      </c>
      <c r="K4684" t="s">
        <v>2329</v>
      </c>
      <c r="L4684" t="s">
        <v>19163</v>
      </c>
      <c r="M4684" t="s">
        <v>19164</v>
      </c>
      <c r="N4684">
        <v>8</v>
      </c>
      <c r="S4684" t="e">
        <f t="shared" si="1095"/>
        <v>#DIV/0!</v>
      </c>
      <c r="X4684" s="3" t="e">
        <f t="shared" si="1096"/>
        <v>#DIV/0!</v>
      </c>
      <c r="Y4684" t="e">
        <f t="shared" si="1097"/>
        <v>#DIV/0!</v>
      </c>
      <c r="AD4684" t="e">
        <f t="shared" si="1098"/>
        <v>#DIV/0!</v>
      </c>
      <c r="AI4684" t="e">
        <f t="shared" si="1099"/>
        <v>#DIV/0!</v>
      </c>
      <c r="AJ4684" t="e">
        <f t="shared" si="1100"/>
        <v>#DIV/0!</v>
      </c>
      <c r="AK4684" s="1" t="e">
        <f>IF(AND(OR(#REF!&gt;1.49,#REF!&lt; 0.67),#REF!&lt; 0.05),"TL regulate","none")</f>
        <v>#REF!</v>
      </c>
      <c r="AL4684" s="1" t="e">
        <f t="shared" si="1101"/>
        <v>#DIV/0!</v>
      </c>
      <c r="AM4684" s="1" t="e">
        <f t="shared" si="1102"/>
        <v>#DIV/0!</v>
      </c>
      <c r="AO4684">
        <v>0</v>
      </c>
      <c r="AP4684">
        <v>0</v>
      </c>
      <c r="AQ4684">
        <v>0</v>
      </c>
      <c r="AR4684">
        <v>0</v>
      </c>
      <c r="AS4684">
        <f t="shared" si="1103"/>
        <v>0</v>
      </c>
      <c r="AT4684">
        <v>0</v>
      </c>
      <c r="AU4684">
        <v>0</v>
      </c>
      <c r="AV4684">
        <v>0</v>
      </c>
      <c r="AW4684">
        <v>0</v>
      </c>
      <c r="AX4684">
        <f t="shared" si="1104"/>
        <v>0</v>
      </c>
      <c r="AY4684">
        <v>0</v>
      </c>
      <c r="AZ4684">
        <v>0</v>
      </c>
      <c r="BA4684">
        <v>0</v>
      </c>
      <c r="BB4684">
        <v>0</v>
      </c>
      <c r="BC4684">
        <f t="shared" si="1105"/>
        <v>0</v>
      </c>
      <c r="BE4684" t="str">
        <f t="shared" si="1106"/>
        <v>void</v>
      </c>
      <c r="BF4684">
        <f t="shared" si="1107"/>
        <v>0</v>
      </c>
      <c r="BG4684">
        <f t="shared" si="1108"/>
        <v>0</v>
      </c>
      <c r="BH4684">
        <f t="shared" si="1109"/>
        <v>0</v>
      </c>
    </row>
    <row r="4685" spans="1:60" x14ac:dyDescent="0.45">
      <c r="A4685" t="s">
        <v>19165</v>
      </c>
      <c r="B4685" t="s">
        <v>19166</v>
      </c>
      <c r="C4685">
        <v>118</v>
      </c>
      <c r="D4685" t="s">
        <v>19166</v>
      </c>
      <c r="E4685" t="s">
        <v>19166</v>
      </c>
      <c r="F4685">
        <v>0</v>
      </c>
      <c r="G4685">
        <v>0.95148699999999997</v>
      </c>
      <c r="H4685">
        <v>1</v>
      </c>
      <c r="I4685" t="s">
        <v>56</v>
      </c>
      <c r="J4685" t="s">
        <v>57</v>
      </c>
      <c r="K4685" t="s">
        <v>2045</v>
      </c>
      <c r="L4685" t="s">
        <v>19167</v>
      </c>
      <c r="M4685" t="s">
        <v>19168</v>
      </c>
      <c r="N4685">
        <v>9</v>
      </c>
      <c r="S4685" t="e">
        <f t="shared" si="1095"/>
        <v>#DIV/0!</v>
      </c>
      <c r="X4685" s="3" t="e">
        <f t="shared" si="1096"/>
        <v>#DIV/0!</v>
      </c>
      <c r="Y4685" t="e">
        <f t="shared" si="1097"/>
        <v>#DIV/0!</v>
      </c>
      <c r="AD4685" t="e">
        <f t="shared" si="1098"/>
        <v>#DIV/0!</v>
      </c>
      <c r="AI4685" t="e">
        <f t="shared" si="1099"/>
        <v>#DIV/0!</v>
      </c>
      <c r="AJ4685" t="e">
        <f t="shared" si="1100"/>
        <v>#DIV/0!</v>
      </c>
      <c r="AK4685" s="1" t="e">
        <f>IF(AND(OR(#REF!&gt;1.49,#REF!&lt; 0.67),#REF!&lt; 0.05),"TL regulate","none")</f>
        <v>#REF!</v>
      </c>
      <c r="AL4685" s="1" t="e">
        <f t="shared" si="1101"/>
        <v>#DIV/0!</v>
      </c>
      <c r="AM4685" s="1" t="e">
        <f t="shared" si="1102"/>
        <v>#DIV/0!</v>
      </c>
      <c r="AO4685">
        <v>0</v>
      </c>
      <c r="AP4685">
        <v>0</v>
      </c>
      <c r="AQ4685">
        <v>0</v>
      </c>
      <c r="AR4685">
        <v>0</v>
      </c>
      <c r="AS4685">
        <f t="shared" si="1103"/>
        <v>0</v>
      </c>
      <c r="AT4685">
        <v>0</v>
      </c>
      <c r="AU4685">
        <v>0</v>
      </c>
      <c r="AV4685">
        <v>0</v>
      </c>
      <c r="AW4685">
        <v>0</v>
      </c>
      <c r="AX4685">
        <f t="shared" si="1104"/>
        <v>0</v>
      </c>
      <c r="AY4685">
        <v>0</v>
      </c>
      <c r="AZ4685">
        <v>0</v>
      </c>
      <c r="BA4685">
        <v>0</v>
      </c>
      <c r="BB4685">
        <v>0</v>
      </c>
      <c r="BC4685">
        <f t="shared" si="1105"/>
        <v>0</v>
      </c>
      <c r="BE4685" t="str">
        <f t="shared" si="1106"/>
        <v>void</v>
      </c>
      <c r="BF4685">
        <f t="shared" si="1107"/>
        <v>0</v>
      </c>
      <c r="BG4685">
        <f t="shared" si="1108"/>
        <v>0</v>
      </c>
      <c r="BH4685">
        <f t="shared" si="1109"/>
        <v>0</v>
      </c>
    </row>
    <row r="4686" spans="1:60" x14ac:dyDescent="0.45">
      <c r="A4686" t="s">
        <v>19169</v>
      </c>
      <c r="B4686" t="s">
        <v>19170</v>
      </c>
      <c r="C4686" t="s">
        <v>19171</v>
      </c>
      <c r="D4686" t="s">
        <v>19172</v>
      </c>
      <c r="E4686" t="s">
        <v>19172</v>
      </c>
      <c r="F4686">
        <v>0</v>
      </c>
      <c r="G4686">
        <v>0.90140200000000004</v>
      </c>
      <c r="H4686">
        <v>1</v>
      </c>
      <c r="I4686" t="s">
        <v>56</v>
      </c>
      <c r="J4686" t="s">
        <v>57</v>
      </c>
      <c r="K4686" t="s">
        <v>96</v>
      </c>
      <c r="L4686" t="s">
        <v>19173</v>
      </c>
      <c r="M4686" t="s">
        <v>19174</v>
      </c>
      <c r="N4686">
        <v>9</v>
      </c>
      <c r="S4686" t="e">
        <f t="shared" si="1095"/>
        <v>#DIV/0!</v>
      </c>
      <c r="X4686" s="3" t="e">
        <f t="shared" si="1096"/>
        <v>#DIV/0!</v>
      </c>
      <c r="Y4686" t="e">
        <f t="shared" si="1097"/>
        <v>#DIV/0!</v>
      </c>
      <c r="AD4686" t="e">
        <f t="shared" si="1098"/>
        <v>#DIV/0!</v>
      </c>
      <c r="AI4686" t="e">
        <f t="shared" si="1099"/>
        <v>#DIV/0!</v>
      </c>
      <c r="AJ4686" t="e">
        <f t="shared" si="1100"/>
        <v>#DIV/0!</v>
      </c>
      <c r="AK4686" s="1" t="e">
        <f>IF(AND(OR(#REF!&gt;1.49,#REF!&lt; 0.67),#REF!&lt; 0.05),"TL regulate","none")</f>
        <v>#REF!</v>
      </c>
      <c r="AL4686" s="1" t="e">
        <f t="shared" si="1101"/>
        <v>#DIV/0!</v>
      </c>
      <c r="AM4686" s="1" t="e">
        <f t="shared" si="1102"/>
        <v>#DIV/0!</v>
      </c>
      <c r="AO4686">
        <v>0</v>
      </c>
      <c r="AP4686">
        <v>0</v>
      </c>
      <c r="AQ4686">
        <v>0</v>
      </c>
      <c r="AR4686">
        <v>0</v>
      </c>
      <c r="AS4686">
        <f t="shared" si="1103"/>
        <v>0</v>
      </c>
      <c r="AT4686">
        <v>0</v>
      </c>
      <c r="AU4686">
        <v>0</v>
      </c>
      <c r="AV4686">
        <v>16177000</v>
      </c>
      <c r="AW4686">
        <v>0</v>
      </c>
      <c r="AX4686">
        <f t="shared" si="1104"/>
        <v>16177000</v>
      </c>
      <c r="AY4686">
        <v>0</v>
      </c>
      <c r="AZ4686">
        <v>0</v>
      </c>
      <c r="BA4686">
        <v>19544000</v>
      </c>
      <c r="BB4686">
        <v>0</v>
      </c>
      <c r="BC4686">
        <f t="shared" si="1105"/>
        <v>19544000</v>
      </c>
      <c r="BE4686" t="str">
        <f t="shared" si="1106"/>
        <v>LPS repressed</v>
      </c>
      <c r="BF4686">
        <f t="shared" si="1107"/>
        <v>0</v>
      </c>
      <c r="BG4686">
        <f t="shared" si="1108"/>
        <v>1</v>
      </c>
      <c r="BH4686">
        <f t="shared" si="1109"/>
        <v>1</v>
      </c>
    </row>
    <row r="4687" spans="1:60" x14ac:dyDescent="0.45">
      <c r="A4687" t="s">
        <v>19175</v>
      </c>
      <c r="B4687" t="s">
        <v>19176</v>
      </c>
      <c r="C4687" t="s">
        <v>719</v>
      </c>
      <c r="D4687" t="s">
        <v>19177</v>
      </c>
      <c r="E4687" t="s">
        <v>19177</v>
      </c>
      <c r="F4687">
        <v>0</v>
      </c>
      <c r="G4687">
        <v>0.96143900000000004</v>
      </c>
      <c r="H4687">
        <v>1</v>
      </c>
      <c r="I4687" t="s">
        <v>56</v>
      </c>
      <c r="J4687" t="s">
        <v>57</v>
      </c>
      <c r="K4687" t="s">
        <v>448</v>
      </c>
      <c r="L4687" t="s">
        <v>19178</v>
      </c>
      <c r="M4687" t="s">
        <v>19179</v>
      </c>
      <c r="N4687">
        <v>3</v>
      </c>
      <c r="S4687" t="e">
        <f t="shared" si="1095"/>
        <v>#DIV/0!</v>
      </c>
      <c r="X4687" s="3" t="e">
        <f t="shared" si="1096"/>
        <v>#DIV/0!</v>
      </c>
      <c r="Y4687" t="e">
        <f t="shared" si="1097"/>
        <v>#DIV/0!</v>
      </c>
      <c r="AD4687" t="e">
        <f t="shared" si="1098"/>
        <v>#DIV/0!</v>
      </c>
      <c r="AI4687" t="e">
        <f t="shared" si="1099"/>
        <v>#DIV/0!</v>
      </c>
      <c r="AJ4687" t="e">
        <f t="shared" si="1100"/>
        <v>#DIV/0!</v>
      </c>
      <c r="AK4687" s="1" t="e">
        <f>IF(AND(OR(#REF!&gt;1.49,#REF!&lt; 0.67),#REF!&lt; 0.05),"TL regulate","none")</f>
        <v>#REF!</v>
      </c>
      <c r="AL4687" s="1" t="e">
        <f t="shared" si="1101"/>
        <v>#DIV/0!</v>
      </c>
      <c r="AM4687" s="1" t="e">
        <f t="shared" si="1102"/>
        <v>#DIV/0!</v>
      </c>
      <c r="AO4687">
        <v>0</v>
      </c>
      <c r="AP4687">
        <v>0</v>
      </c>
      <c r="AQ4687">
        <v>0</v>
      </c>
      <c r="AR4687">
        <v>0</v>
      </c>
      <c r="AS4687">
        <f t="shared" si="1103"/>
        <v>0</v>
      </c>
      <c r="AT4687">
        <v>0</v>
      </c>
      <c r="AU4687">
        <v>0</v>
      </c>
      <c r="AV4687">
        <v>0</v>
      </c>
      <c r="AW4687">
        <v>0</v>
      </c>
      <c r="AX4687">
        <f t="shared" si="1104"/>
        <v>0</v>
      </c>
      <c r="AY4687">
        <v>0</v>
      </c>
      <c r="AZ4687">
        <v>0</v>
      </c>
      <c r="BA4687">
        <v>0</v>
      </c>
      <c r="BB4687">
        <v>0</v>
      </c>
      <c r="BC4687">
        <f t="shared" si="1105"/>
        <v>0</v>
      </c>
      <c r="BE4687" t="str">
        <f t="shared" si="1106"/>
        <v>void</v>
      </c>
      <c r="BF4687">
        <f t="shared" si="1107"/>
        <v>0</v>
      </c>
      <c r="BG4687">
        <f t="shared" si="1108"/>
        <v>0</v>
      </c>
      <c r="BH4687">
        <f t="shared" si="1109"/>
        <v>0</v>
      </c>
    </row>
    <row r="4688" spans="1:60" x14ac:dyDescent="0.45">
      <c r="A4688" t="s">
        <v>19180</v>
      </c>
      <c r="B4688" t="s">
        <v>6961</v>
      </c>
      <c r="C4688">
        <v>222</v>
      </c>
      <c r="D4688" t="s">
        <v>6961</v>
      </c>
      <c r="E4688" t="s">
        <v>6961</v>
      </c>
      <c r="F4688" t="s">
        <v>6962</v>
      </c>
      <c r="G4688">
        <v>0.45736100000000002</v>
      </c>
      <c r="H4688">
        <v>0</v>
      </c>
      <c r="I4688" t="s">
        <v>56</v>
      </c>
      <c r="J4688" t="s">
        <v>57</v>
      </c>
      <c r="K4688" t="s">
        <v>153</v>
      </c>
      <c r="L4688" t="s">
        <v>19181</v>
      </c>
      <c r="M4688" t="s">
        <v>19182</v>
      </c>
      <c r="N4688">
        <v>1</v>
      </c>
      <c r="S4688" t="e">
        <f t="shared" si="1095"/>
        <v>#DIV/0!</v>
      </c>
      <c r="X4688" s="3" t="e">
        <f t="shared" si="1096"/>
        <v>#DIV/0!</v>
      </c>
      <c r="Y4688" t="e">
        <f t="shared" si="1097"/>
        <v>#DIV/0!</v>
      </c>
      <c r="AD4688" t="e">
        <f t="shared" si="1098"/>
        <v>#DIV/0!</v>
      </c>
      <c r="AI4688" t="e">
        <f t="shared" si="1099"/>
        <v>#DIV/0!</v>
      </c>
      <c r="AJ4688" t="e">
        <f t="shared" si="1100"/>
        <v>#DIV/0!</v>
      </c>
      <c r="AK4688" s="1" t="e">
        <f>IF(AND(OR(#REF!&gt;1.49,#REF!&lt; 0.67),#REF!&lt; 0.05),"TL regulate","none")</f>
        <v>#REF!</v>
      </c>
      <c r="AL4688" s="1" t="e">
        <f t="shared" si="1101"/>
        <v>#DIV/0!</v>
      </c>
      <c r="AM4688" s="1" t="e">
        <f t="shared" si="1102"/>
        <v>#DIV/0!</v>
      </c>
      <c r="AO4688">
        <v>0</v>
      </c>
      <c r="AP4688">
        <v>0</v>
      </c>
      <c r="AQ4688">
        <v>0</v>
      </c>
      <c r="AR4688">
        <v>0</v>
      </c>
      <c r="AS4688">
        <f t="shared" si="1103"/>
        <v>0</v>
      </c>
      <c r="AT4688">
        <v>0</v>
      </c>
      <c r="AU4688">
        <v>0</v>
      </c>
      <c r="AV4688">
        <v>0</v>
      </c>
      <c r="AW4688">
        <v>0</v>
      </c>
      <c r="AX4688">
        <f t="shared" si="1104"/>
        <v>0</v>
      </c>
      <c r="AY4688">
        <v>0</v>
      </c>
      <c r="AZ4688">
        <v>0</v>
      </c>
      <c r="BA4688">
        <v>0</v>
      </c>
      <c r="BB4688">
        <v>0</v>
      </c>
      <c r="BC4688">
        <f t="shared" si="1105"/>
        <v>0</v>
      </c>
      <c r="BE4688" t="str">
        <f t="shared" si="1106"/>
        <v>void</v>
      </c>
      <c r="BF4688">
        <f t="shared" si="1107"/>
        <v>0</v>
      </c>
      <c r="BG4688">
        <f t="shared" si="1108"/>
        <v>0</v>
      </c>
      <c r="BH4688">
        <f t="shared" si="1109"/>
        <v>0</v>
      </c>
    </row>
    <row r="4689" spans="1:60" x14ac:dyDescent="0.45">
      <c r="A4689" t="s">
        <v>19183</v>
      </c>
      <c r="B4689" t="s">
        <v>6961</v>
      </c>
      <c r="C4689">
        <v>227</v>
      </c>
      <c r="D4689" t="s">
        <v>6961</v>
      </c>
      <c r="E4689" t="s">
        <v>6961</v>
      </c>
      <c r="F4689" t="s">
        <v>6962</v>
      </c>
      <c r="G4689">
        <v>0.33694299999999999</v>
      </c>
      <c r="H4689">
        <v>0</v>
      </c>
      <c r="I4689" t="s">
        <v>56</v>
      </c>
      <c r="J4689" t="s">
        <v>57</v>
      </c>
      <c r="K4689" t="s">
        <v>5779</v>
      </c>
      <c r="L4689" t="s">
        <v>19184</v>
      </c>
      <c r="M4689" t="s">
        <v>19185</v>
      </c>
      <c r="N4689">
        <v>6</v>
      </c>
      <c r="S4689" t="e">
        <f t="shared" si="1095"/>
        <v>#DIV/0!</v>
      </c>
      <c r="X4689" s="3" t="e">
        <f t="shared" si="1096"/>
        <v>#DIV/0!</v>
      </c>
      <c r="Y4689" t="e">
        <f t="shared" si="1097"/>
        <v>#DIV/0!</v>
      </c>
      <c r="AD4689" t="e">
        <f t="shared" si="1098"/>
        <v>#DIV/0!</v>
      </c>
      <c r="AI4689" t="e">
        <f t="shared" si="1099"/>
        <v>#DIV/0!</v>
      </c>
      <c r="AJ4689" t="e">
        <f t="shared" si="1100"/>
        <v>#DIV/0!</v>
      </c>
      <c r="AK4689" s="1" t="e">
        <f>IF(AND(OR(#REF!&gt;1.49,#REF!&lt; 0.67),#REF!&lt; 0.05),"TL regulate","none")</f>
        <v>#REF!</v>
      </c>
      <c r="AL4689" s="1" t="e">
        <f t="shared" si="1101"/>
        <v>#DIV/0!</v>
      </c>
      <c r="AM4689" s="1" t="e">
        <f t="shared" si="1102"/>
        <v>#DIV/0!</v>
      </c>
      <c r="AO4689">
        <v>0</v>
      </c>
      <c r="AP4689">
        <v>0</v>
      </c>
      <c r="AQ4689">
        <v>0</v>
      </c>
      <c r="AR4689">
        <v>0</v>
      </c>
      <c r="AS4689">
        <f t="shared" si="1103"/>
        <v>0</v>
      </c>
      <c r="AT4689">
        <v>0</v>
      </c>
      <c r="AU4689">
        <v>0</v>
      </c>
      <c r="AV4689">
        <v>0</v>
      </c>
      <c r="AW4689">
        <v>0</v>
      </c>
      <c r="AX4689">
        <f t="shared" si="1104"/>
        <v>0</v>
      </c>
      <c r="AY4689">
        <v>0</v>
      </c>
      <c r="AZ4689">
        <v>0</v>
      </c>
      <c r="BA4689">
        <v>0</v>
      </c>
      <c r="BB4689">
        <v>0</v>
      </c>
      <c r="BC4689">
        <f t="shared" si="1105"/>
        <v>0</v>
      </c>
      <c r="BE4689" t="str">
        <f t="shared" si="1106"/>
        <v>void</v>
      </c>
      <c r="BF4689">
        <f t="shared" si="1107"/>
        <v>0</v>
      </c>
      <c r="BG4689">
        <f t="shared" si="1108"/>
        <v>0</v>
      </c>
      <c r="BH4689">
        <f t="shared" si="1109"/>
        <v>0</v>
      </c>
    </row>
    <row r="4690" spans="1:60" x14ac:dyDescent="0.45">
      <c r="A4690" t="s">
        <v>19186</v>
      </c>
      <c r="B4690" t="s">
        <v>6961</v>
      </c>
      <c r="C4690">
        <v>224</v>
      </c>
      <c r="D4690" t="s">
        <v>6961</v>
      </c>
      <c r="E4690" t="s">
        <v>6961</v>
      </c>
      <c r="F4690" t="s">
        <v>6962</v>
      </c>
      <c r="G4690">
        <v>0.45736100000000002</v>
      </c>
      <c r="H4690">
        <v>0</v>
      </c>
      <c r="I4690" t="s">
        <v>80</v>
      </c>
      <c r="J4690" t="s">
        <v>63</v>
      </c>
      <c r="K4690" t="s">
        <v>64</v>
      </c>
      <c r="L4690" t="s">
        <v>19181</v>
      </c>
      <c r="M4690" t="s">
        <v>19182</v>
      </c>
      <c r="N4690">
        <v>3</v>
      </c>
      <c r="S4690" t="e">
        <f t="shared" si="1095"/>
        <v>#DIV/0!</v>
      </c>
      <c r="X4690" s="3" t="e">
        <f t="shared" si="1096"/>
        <v>#DIV/0!</v>
      </c>
      <c r="Y4690" t="e">
        <f t="shared" si="1097"/>
        <v>#DIV/0!</v>
      </c>
      <c r="AD4690" t="e">
        <f t="shared" si="1098"/>
        <v>#DIV/0!</v>
      </c>
      <c r="AI4690" t="e">
        <f t="shared" si="1099"/>
        <v>#DIV/0!</v>
      </c>
      <c r="AJ4690" t="e">
        <f t="shared" si="1100"/>
        <v>#DIV/0!</v>
      </c>
      <c r="AK4690" s="1" t="e">
        <f>IF(AND(OR(#REF!&gt;1.49,#REF!&lt; 0.67),#REF!&lt; 0.05),"TL regulate","none")</f>
        <v>#REF!</v>
      </c>
      <c r="AL4690" s="1" t="e">
        <f t="shared" si="1101"/>
        <v>#DIV/0!</v>
      </c>
      <c r="AM4690" s="1" t="e">
        <f t="shared" si="1102"/>
        <v>#DIV/0!</v>
      </c>
      <c r="AO4690">
        <v>0</v>
      </c>
      <c r="AP4690">
        <v>0</v>
      </c>
      <c r="AQ4690">
        <v>0</v>
      </c>
      <c r="AR4690">
        <v>0</v>
      </c>
      <c r="AS4690">
        <f t="shared" si="1103"/>
        <v>0</v>
      </c>
      <c r="AT4690">
        <v>0</v>
      </c>
      <c r="AU4690">
        <v>0</v>
      </c>
      <c r="AV4690">
        <v>0</v>
      </c>
      <c r="AW4690">
        <v>0</v>
      </c>
      <c r="AX4690">
        <f t="shared" si="1104"/>
        <v>0</v>
      </c>
      <c r="AY4690">
        <v>0</v>
      </c>
      <c r="AZ4690">
        <v>0</v>
      </c>
      <c r="BA4690">
        <v>0</v>
      </c>
      <c r="BB4690">
        <v>0</v>
      </c>
      <c r="BC4690">
        <f t="shared" si="1105"/>
        <v>0</v>
      </c>
      <c r="BE4690" t="str">
        <f t="shared" si="1106"/>
        <v>void</v>
      </c>
      <c r="BF4690">
        <f t="shared" si="1107"/>
        <v>0</v>
      </c>
      <c r="BG4690">
        <f t="shared" si="1108"/>
        <v>0</v>
      </c>
      <c r="BH4690">
        <f t="shared" si="1109"/>
        <v>0</v>
      </c>
    </row>
    <row r="4691" spans="1:60" x14ac:dyDescent="0.45">
      <c r="A4691" t="s">
        <v>19187</v>
      </c>
      <c r="B4691" t="s">
        <v>19188</v>
      </c>
      <c r="C4691">
        <v>225</v>
      </c>
      <c r="D4691" t="s">
        <v>19188</v>
      </c>
      <c r="E4691" t="s">
        <v>19188</v>
      </c>
      <c r="F4691" t="s">
        <v>19189</v>
      </c>
      <c r="G4691">
        <v>0.47593400000000002</v>
      </c>
      <c r="H4691">
        <v>0</v>
      </c>
      <c r="I4691" t="s">
        <v>56</v>
      </c>
      <c r="J4691" t="s">
        <v>57</v>
      </c>
      <c r="K4691" t="s">
        <v>153</v>
      </c>
      <c r="L4691" t="s">
        <v>19190</v>
      </c>
      <c r="M4691" t="s">
        <v>19191</v>
      </c>
      <c r="N4691">
        <v>1</v>
      </c>
      <c r="S4691" t="e">
        <f t="shared" si="1095"/>
        <v>#DIV/0!</v>
      </c>
      <c r="X4691" s="3" t="e">
        <f t="shared" si="1096"/>
        <v>#DIV/0!</v>
      </c>
      <c r="Y4691" t="e">
        <f t="shared" si="1097"/>
        <v>#DIV/0!</v>
      </c>
      <c r="AD4691" t="e">
        <f t="shared" si="1098"/>
        <v>#DIV/0!</v>
      </c>
      <c r="AI4691" t="e">
        <f t="shared" si="1099"/>
        <v>#DIV/0!</v>
      </c>
      <c r="AJ4691" t="e">
        <f t="shared" si="1100"/>
        <v>#DIV/0!</v>
      </c>
      <c r="AK4691" s="1" t="e">
        <f>IF(AND(OR(#REF!&gt;1.49,#REF!&lt; 0.67),#REF!&lt; 0.05),"TL regulate","none")</f>
        <v>#REF!</v>
      </c>
      <c r="AL4691" s="1" t="e">
        <f t="shared" si="1101"/>
        <v>#DIV/0!</v>
      </c>
      <c r="AM4691" s="1" t="e">
        <f t="shared" si="1102"/>
        <v>#DIV/0!</v>
      </c>
      <c r="AO4691">
        <v>0</v>
      </c>
      <c r="AP4691">
        <v>0</v>
      </c>
      <c r="AQ4691">
        <v>0</v>
      </c>
      <c r="AR4691">
        <v>0</v>
      </c>
      <c r="AS4691">
        <f t="shared" si="1103"/>
        <v>0</v>
      </c>
      <c r="AT4691">
        <v>0</v>
      </c>
      <c r="AU4691">
        <v>0</v>
      </c>
      <c r="AV4691">
        <v>0</v>
      </c>
      <c r="AW4691">
        <v>0</v>
      </c>
      <c r="AX4691">
        <f t="shared" si="1104"/>
        <v>0</v>
      </c>
      <c r="AY4691">
        <v>0</v>
      </c>
      <c r="AZ4691">
        <v>0</v>
      </c>
      <c r="BA4691">
        <v>0</v>
      </c>
      <c r="BB4691">
        <v>0</v>
      </c>
      <c r="BC4691">
        <f t="shared" si="1105"/>
        <v>0</v>
      </c>
      <c r="BE4691" t="str">
        <f t="shared" si="1106"/>
        <v>void</v>
      </c>
      <c r="BF4691">
        <f t="shared" si="1107"/>
        <v>0</v>
      </c>
      <c r="BG4691">
        <f t="shared" si="1108"/>
        <v>0</v>
      </c>
      <c r="BH4691">
        <f t="shared" si="1109"/>
        <v>0</v>
      </c>
    </row>
    <row r="4692" spans="1:60" x14ac:dyDescent="0.45">
      <c r="A4692" t="s">
        <v>19192</v>
      </c>
      <c r="B4692" t="s">
        <v>19188</v>
      </c>
      <c r="C4692">
        <v>227</v>
      </c>
      <c r="D4692" t="s">
        <v>19188</v>
      </c>
      <c r="E4692" t="s">
        <v>19188</v>
      </c>
      <c r="F4692" t="s">
        <v>19189</v>
      </c>
      <c r="G4692">
        <v>0.83412299999999995</v>
      </c>
      <c r="H4692">
        <v>1</v>
      </c>
      <c r="I4692" t="s">
        <v>80</v>
      </c>
      <c r="J4692" t="s">
        <v>57</v>
      </c>
      <c r="K4692" t="s">
        <v>329</v>
      </c>
      <c r="L4692" t="s">
        <v>19193</v>
      </c>
      <c r="M4692" t="s">
        <v>19194</v>
      </c>
      <c r="N4692">
        <v>3</v>
      </c>
      <c r="S4692" t="e">
        <f t="shared" si="1095"/>
        <v>#DIV/0!</v>
      </c>
      <c r="X4692" s="3" t="e">
        <f t="shared" si="1096"/>
        <v>#DIV/0!</v>
      </c>
      <c r="Y4692" t="e">
        <f t="shared" si="1097"/>
        <v>#DIV/0!</v>
      </c>
      <c r="AD4692" t="e">
        <f t="shared" si="1098"/>
        <v>#DIV/0!</v>
      </c>
      <c r="AI4692" t="e">
        <f t="shared" si="1099"/>
        <v>#DIV/0!</v>
      </c>
      <c r="AJ4692" t="e">
        <f t="shared" si="1100"/>
        <v>#DIV/0!</v>
      </c>
      <c r="AK4692" s="1" t="e">
        <f>IF(AND(OR(#REF!&gt;1.49,#REF!&lt; 0.67),#REF!&lt; 0.05),"TL regulate","none")</f>
        <v>#REF!</v>
      </c>
      <c r="AL4692" s="1" t="e">
        <f t="shared" si="1101"/>
        <v>#DIV/0!</v>
      </c>
      <c r="AM4692" s="1" t="e">
        <f t="shared" si="1102"/>
        <v>#DIV/0!</v>
      </c>
      <c r="AO4692">
        <v>0</v>
      </c>
      <c r="AP4692">
        <v>0</v>
      </c>
      <c r="AQ4692">
        <v>0</v>
      </c>
      <c r="AR4692">
        <v>0</v>
      </c>
      <c r="AS4692">
        <f t="shared" si="1103"/>
        <v>0</v>
      </c>
      <c r="AT4692">
        <v>0</v>
      </c>
      <c r="AU4692">
        <v>0</v>
      </c>
      <c r="AV4692">
        <v>0</v>
      </c>
      <c r="AW4692">
        <v>0</v>
      </c>
      <c r="AX4692">
        <f t="shared" si="1104"/>
        <v>0</v>
      </c>
      <c r="AY4692">
        <v>0</v>
      </c>
      <c r="AZ4692">
        <v>0</v>
      </c>
      <c r="BA4692">
        <v>0</v>
      </c>
      <c r="BB4692">
        <v>162170000</v>
      </c>
      <c r="BC4692">
        <f t="shared" si="1105"/>
        <v>162170000</v>
      </c>
      <c r="BE4692" t="str">
        <f t="shared" si="1106"/>
        <v>Cel only</v>
      </c>
      <c r="BF4692">
        <f t="shared" si="1107"/>
        <v>0</v>
      </c>
      <c r="BG4692">
        <f t="shared" si="1108"/>
        <v>0</v>
      </c>
      <c r="BH4692">
        <f t="shared" si="1109"/>
        <v>1</v>
      </c>
    </row>
    <row r="4693" spans="1:60" x14ac:dyDescent="0.45">
      <c r="A4693" t="s">
        <v>19195</v>
      </c>
      <c r="B4693" t="s">
        <v>19196</v>
      </c>
      <c r="C4693">
        <v>114</v>
      </c>
      <c r="D4693" t="s">
        <v>19196</v>
      </c>
      <c r="E4693" t="s">
        <v>19196</v>
      </c>
      <c r="F4693">
        <v>0</v>
      </c>
      <c r="G4693">
        <v>0.99987400000000004</v>
      </c>
      <c r="H4693">
        <v>1</v>
      </c>
      <c r="I4693" t="s">
        <v>56</v>
      </c>
      <c r="J4693" t="s">
        <v>57</v>
      </c>
      <c r="K4693" t="s">
        <v>358</v>
      </c>
      <c r="L4693" t="s">
        <v>19197</v>
      </c>
      <c r="M4693" t="s">
        <v>19198</v>
      </c>
      <c r="N4693">
        <v>1</v>
      </c>
      <c r="S4693" t="e">
        <f t="shared" si="1095"/>
        <v>#DIV/0!</v>
      </c>
      <c r="X4693" s="3" t="e">
        <f t="shared" si="1096"/>
        <v>#DIV/0!</v>
      </c>
      <c r="Y4693" t="e">
        <f t="shared" si="1097"/>
        <v>#DIV/0!</v>
      </c>
      <c r="AD4693" t="e">
        <f t="shared" si="1098"/>
        <v>#DIV/0!</v>
      </c>
      <c r="AI4693" t="e">
        <f t="shared" si="1099"/>
        <v>#DIV/0!</v>
      </c>
      <c r="AJ4693" t="e">
        <f t="shared" si="1100"/>
        <v>#DIV/0!</v>
      </c>
      <c r="AK4693" s="1" t="e">
        <f>IF(AND(OR(#REF!&gt;1.49,#REF!&lt; 0.67),#REF!&lt; 0.05),"TL regulate","none")</f>
        <v>#REF!</v>
      </c>
      <c r="AL4693" s="1" t="e">
        <f t="shared" si="1101"/>
        <v>#DIV/0!</v>
      </c>
      <c r="AM4693" s="1" t="e">
        <f t="shared" si="1102"/>
        <v>#DIV/0!</v>
      </c>
      <c r="AO4693">
        <v>0</v>
      </c>
      <c r="AP4693">
        <v>0</v>
      </c>
      <c r="AQ4693">
        <v>0</v>
      </c>
      <c r="AR4693">
        <v>0</v>
      </c>
      <c r="AS4693">
        <f t="shared" si="1103"/>
        <v>0</v>
      </c>
      <c r="AT4693">
        <v>0</v>
      </c>
      <c r="AU4693">
        <v>0</v>
      </c>
      <c r="AV4693">
        <v>0</v>
      </c>
      <c r="AW4693">
        <v>0</v>
      </c>
      <c r="AX4693">
        <f t="shared" si="1104"/>
        <v>0</v>
      </c>
      <c r="AY4693">
        <v>0</v>
      </c>
      <c r="AZ4693">
        <v>0</v>
      </c>
      <c r="BA4693">
        <v>0</v>
      </c>
      <c r="BB4693">
        <v>0</v>
      </c>
      <c r="BC4693">
        <f t="shared" si="1105"/>
        <v>0</v>
      </c>
      <c r="BE4693" t="str">
        <f t="shared" si="1106"/>
        <v>void</v>
      </c>
      <c r="BF4693">
        <f t="shared" si="1107"/>
        <v>0</v>
      </c>
      <c r="BG4693">
        <f t="shared" si="1108"/>
        <v>0</v>
      </c>
      <c r="BH4693">
        <f t="shared" si="1109"/>
        <v>0</v>
      </c>
    </row>
    <row r="4694" spans="1:60" x14ac:dyDescent="0.45">
      <c r="A4694" t="s">
        <v>19199</v>
      </c>
      <c r="B4694" t="s">
        <v>19200</v>
      </c>
      <c r="C4694" t="s">
        <v>12321</v>
      </c>
      <c r="D4694" t="s">
        <v>19201</v>
      </c>
      <c r="E4694" t="s">
        <v>19201</v>
      </c>
      <c r="F4694" t="s">
        <v>19202</v>
      </c>
      <c r="G4694">
        <v>1</v>
      </c>
      <c r="H4694">
        <v>1</v>
      </c>
      <c r="I4694" t="s">
        <v>56</v>
      </c>
      <c r="J4694" t="s">
        <v>57</v>
      </c>
      <c r="K4694" t="s">
        <v>2715</v>
      </c>
      <c r="L4694" t="s">
        <v>19203</v>
      </c>
      <c r="M4694" t="s">
        <v>19204</v>
      </c>
      <c r="N4694">
        <v>2</v>
      </c>
      <c r="S4694" t="e">
        <f t="shared" si="1095"/>
        <v>#DIV/0!</v>
      </c>
      <c r="X4694" s="3" t="e">
        <f t="shared" si="1096"/>
        <v>#DIV/0!</v>
      </c>
      <c r="Y4694" t="e">
        <f t="shared" si="1097"/>
        <v>#DIV/0!</v>
      </c>
      <c r="AD4694" t="e">
        <f t="shared" si="1098"/>
        <v>#DIV/0!</v>
      </c>
      <c r="AI4694" t="e">
        <f t="shared" si="1099"/>
        <v>#DIV/0!</v>
      </c>
      <c r="AJ4694" t="e">
        <f t="shared" si="1100"/>
        <v>#DIV/0!</v>
      </c>
      <c r="AK4694" s="1" t="e">
        <f>IF(AND(OR(#REF!&gt;1.49,#REF!&lt; 0.67),#REF!&lt; 0.05),"TL regulate","none")</f>
        <v>#REF!</v>
      </c>
      <c r="AL4694" s="1" t="e">
        <f t="shared" si="1101"/>
        <v>#DIV/0!</v>
      </c>
      <c r="AM4694" s="1" t="e">
        <f t="shared" si="1102"/>
        <v>#DIV/0!</v>
      </c>
      <c r="AO4694">
        <v>0</v>
      </c>
      <c r="AP4694">
        <v>0</v>
      </c>
      <c r="AQ4694">
        <v>0</v>
      </c>
      <c r="AR4694">
        <v>6632000</v>
      </c>
      <c r="AS4694">
        <f t="shared" si="1103"/>
        <v>6632000</v>
      </c>
      <c r="AT4694">
        <v>0</v>
      </c>
      <c r="AU4694">
        <v>0</v>
      </c>
      <c r="AV4694">
        <v>0</v>
      </c>
      <c r="AW4694">
        <v>0</v>
      </c>
      <c r="AX4694">
        <f t="shared" si="1104"/>
        <v>0</v>
      </c>
      <c r="AY4694">
        <v>0</v>
      </c>
      <c r="AZ4694">
        <v>0</v>
      </c>
      <c r="BA4694">
        <v>0</v>
      </c>
      <c r="BB4694">
        <v>0</v>
      </c>
      <c r="BC4694">
        <f t="shared" si="1105"/>
        <v>0</v>
      </c>
      <c r="BE4694" t="str">
        <f t="shared" si="1106"/>
        <v>LPS only</v>
      </c>
      <c r="BF4694">
        <f t="shared" si="1107"/>
        <v>1</v>
      </c>
      <c r="BG4694">
        <f t="shared" si="1108"/>
        <v>0</v>
      </c>
      <c r="BH4694">
        <f t="shared" si="1109"/>
        <v>0</v>
      </c>
    </row>
    <row r="4695" spans="1:60" x14ac:dyDescent="0.45">
      <c r="A4695" t="s">
        <v>19205</v>
      </c>
      <c r="B4695" t="s">
        <v>19206</v>
      </c>
      <c r="C4695" t="s">
        <v>19207</v>
      </c>
      <c r="D4695" t="s">
        <v>19208</v>
      </c>
      <c r="E4695" t="s">
        <v>19208</v>
      </c>
      <c r="F4695" t="s">
        <v>19209</v>
      </c>
      <c r="G4695">
        <v>0.93329700000000004</v>
      </c>
      <c r="H4695">
        <v>1</v>
      </c>
      <c r="I4695" t="s">
        <v>56</v>
      </c>
      <c r="J4695" t="s">
        <v>57</v>
      </c>
      <c r="K4695" t="s">
        <v>1972</v>
      </c>
      <c r="L4695" t="s">
        <v>19210</v>
      </c>
      <c r="M4695" t="s">
        <v>19211</v>
      </c>
      <c r="N4695">
        <v>7</v>
      </c>
      <c r="S4695" t="e">
        <f t="shared" si="1095"/>
        <v>#DIV/0!</v>
      </c>
      <c r="X4695" s="3" t="e">
        <f t="shared" si="1096"/>
        <v>#DIV/0!</v>
      </c>
      <c r="Y4695" t="e">
        <f t="shared" si="1097"/>
        <v>#DIV/0!</v>
      </c>
      <c r="AD4695" t="e">
        <f t="shared" si="1098"/>
        <v>#DIV/0!</v>
      </c>
      <c r="AI4695" t="e">
        <f t="shared" si="1099"/>
        <v>#DIV/0!</v>
      </c>
      <c r="AJ4695" t="e">
        <f t="shared" si="1100"/>
        <v>#DIV/0!</v>
      </c>
      <c r="AK4695" s="1" t="e">
        <f>IF(AND(OR(#REF!&gt;1.49,#REF!&lt; 0.67),#REF!&lt; 0.05),"TL regulate","none")</f>
        <v>#REF!</v>
      </c>
      <c r="AL4695" s="1" t="e">
        <f t="shared" si="1101"/>
        <v>#DIV/0!</v>
      </c>
      <c r="AM4695" s="1" t="e">
        <f t="shared" si="1102"/>
        <v>#DIV/0!</v>
      </c>
      <c r="AO4695">
        <v>0</v>
      </c>
      <c r="AP4695">
        <v>0</v>
      </c>
      <c r="AQ4695">
        <v>0</v>
      </c>
      <c r="AR4695">
        <v>0</v>
      </c>
      <c r="AS4695">
        <f t="shared" si="1103"/>
        <v>0</v>
      </c>
      <c r="AT4695">
        <v>0</v>
      </c>
      <c r="AU4695">
        <v>0</v>
      </c>
      <c r="AV4695">
        <v>0</v>
      </c>
      <c r="AW4695">
        <v>0</v>
      </c>
      <c r="AX4695">
        <f t="shared" si="1104"/>
        <v>0</v>
      </c>
      <c r="AY4695">
        <v>31845000</v>
      </c>
      <c r="AZ4695">
        <v>0</v>
      </c>
      <c r="BA4695">
        <v>0</v>
      </c>
      <c r="BB4695">
        <v>0</v>
      </c>
      <c r="BC4695">
        <f t="shared" si="1105"/>
        <v>31845000</v>
      </c>
      <c r="BE4695" t="str">
        <f t="shared" si="1106"/>
        <v>Cel only</v>
      </c>
      <c r="BF4695">
        <f t="shared" si="1107"/>
        <v>0</v>
      </c>
      <c r="BG4695">
        <f t="shared" si="1108"/>
        <v>0</v>
      </c>
      <c r="BH4695">
        <f t="shared" si="1109"/>
        <v>1</v>
      </c>
    </row>
    <row r="4696" spans="1:60" x14ac:dyDescent="0.45">
      <c r="A4696" t="s">
        <v>19212</v>
      </c>
      <c r="B4696" t="s">
        <v>7485</v>
      </c>
      <c r="C4696" t="s">
        <v>19213</v>
      </c>
      <c r="D4696" t="s">
        <v>7487</v>
      </c>
      <c r="E4696" t="s">
        <v>7487</v>
      </c>
      <c r="F4696" t="s">
        <v>7488</v>
      </c>
      <c r="G4696">
        <v>0.57790399999999997</v>
      </c>
      <c r="H4696">
        <v>1</v>
      </c>
      <c r="I4696" t="s">
        <v>56</v>
      </c>
      <c r="J4696" t="s">
        <v>57</v>
      </c>
      <c r="K4696" t="s">
        <v>2045</v>
      </c>
      <c r="L4696" t="s">
        <v>19214</v>
      </c>
      <c r="M4696" t="s">
        <v>19215</v>
      </c>
      <c r="N4696">
        <v>9</v>
      </c>
      <c r="S4696" t="e">
        <f t="shared" si="1095"/>
        <v>#DIV/0!</v>
      </c>
      <c r="X4696" s="3" t="e">
        <f t="shared" si="1096"/>
        <v>#DIV/0!</v>
      </c>
      <c r="Y4696" t="e">
        <f t="shared" si="1097"/>
        <v>#DIV/0!</v>
      </c>
      <c r="AD4696" t="e">
        <f t="shared" si="1098"/>
        <v>#DIV/0!</v>
      </c>
      <c r="AI4696" t="e">
        <f t="shared" si="1099"/>
        <v>#DIV/0!</v>
      </c>
      <c r="AJ4696" t="e">
        <f t="shared" si="1100"/>
        <v>#DIV/0!</v>
      </c>
      <c r="AK4696" s="1" t="e">
        <f>IF(AND(OR(#REF!&gt;1.49,#REF!&lt; 0.67),#REF!&lt; 0.05),"TL regulate","none")</f>
        <v>#REF!</v>
      </c>
      <c r="AL4696" s="1" t="e">
        <f t="shared" si="1101"/>
        <v>#DIV/0!</v>
      </c>
      <c r="AM4696" s="1" t="e">
        <f t="shared" si="1102"/>
        <v>#DIV/0!</v>
      </c>
      <c r="AO4696">
        <v>0</v>
      </c>
      <c r="AP4696">
        <v>0</v>
      </c>
      <c r="AQ4696">
        <v>0</v>
      </c>
      <c r="AR4696">
        <v>0</v>
      </c>
      <c r="AS4696">
        <f t="shared" si="1103"/>
        <v>0</v>
      </c>
      <c r="AT4696">
        <v>0</v>
      </c>
      <c r="AU4696">
        <v>0</v>
      </c>
      <c r="AV4696">
        <v>15485000</v>
      </c>
      <c r="AW4696">
        <v>0</v>
      </c>
      <c r="AX4696">
        <f t="shared" si="1104"/>
        <v>15485000</v>
      </c>
      <c r="AY4696">
        <v>0</v>
      </c>
      <c r="AZ4696">
        <v>0</v>
      </c>
      <c r="BA4696">
        <v>0</v>
      </c>
      <c r="BB4696">
        <v>123650000</v>
      </c>
      <c r="BC4696">
        <f t="shared" si="1105"/>
        <v>123650000</v>
      </c>
      <c r="BE4696" t="str">
        <f t="shared" si="1106"/>
        <v>LPS repressed</v>
      </c>
      <c r="BF4696">
        <f t="shared" si="1107"/>
        <v>0</v>
      </c>
      <c r="BG4696">
        <f t="shared" si="1108"/>
        <v>1</v>
      </c>
      <c r="BH4696">
        <f t="shared" si="1109"/>
        <v>1</v>
      </c>
    </row>
    <row r="4697" spans="1:60" x14ac:dyDescent="0.45">
      <c r="A4697" t="s">
        <v>19216</v>
      </c>
      <c r="B4697" t="s">
        <v>7485</v>
      </c>
      <c r="C4697" t="s">
        <v>2925</v>
      </c>
      <c r="D4697" t="s">
        <v>7487</v>
      </c>
      <c r="E4697" t="s">
        <v>7487</v>
      </c>
      <c r="F4697" t="s">
        <v>7488</v>
      </c>
      <c r="G4697">
        <v>0.86815500000000001</v>
      </c>
      <c r="H4697">
        <v>1</v>
      </c>
      <c r="I4697" t="s">
        <v>56</v>
      </c>
      <c r="J4697" t="s">
        <v>57</v>
      </c>
      <c r="K4697" t="s">
        <v>153</v>
      </c>
      <c r="L4697" t="s">
        <v>19217</v>
      </c>
      <c r="M4697" t="s">
        <v>19218</v>
      </c>
      <c r="N4697">
        <v>1</v>
      </c>
      <c r="S4697" t="e">
        <f t="shared" si="1095"/>
        <v>#DIV/0!</v>
      </c>
      <c r="X4697" s="3" t="e">
        <f t="shared" si="1096"/>
        <v>#DIV/0!</v>
      </c>
      <c r="Y4697" t="e">
        <f t="shared" si="1097"/>
        <v>#DIV/0!</v>
      </c>
      <c r="AD4697" t="e">
        <f t="shared" si="1098"/>
        <v>#DIV/0!</v>
      </c>
      <c r="AI4697" t="e">
        <f t="shared" si="1099"/>
        <v>#DIV/0!</v>
      </c>
      <c r="AJ4697" t="e">
        <f t="shared" si="1100"/>
        <v>#DIV/0!</v>
      </c>
      <c r="AK4697" s="1" t="e">
        <f>IF(AND(OR(#REF!&gt;1.49,#REF!&lt; 0.67),#REF!&lt; 0.05),"TL regulate","none")</f>
        <v>#REF!</v>
      </c>
      <c r="AL4697" s="1" t="e">
        <f t="shared" si="1101"/>
        <v>#DIV/0!</v>
      </c>
      <c r="AM4697" s="1" t="e">
        <f t="shared" si="1102"/>
        <v>#DIV/0!</v>
      </c>
      <c r="AO4697">
        <v>0</v>
      </c>
      <c r="AP4697">
        <v>0</v>
      </c>
      <c r="AQ4697">
        <v>16286000</v>
      </c>
      <c r="AR4697">
        <v>0</v>
      </c>
      <c r="AS4697">
        <f t="shared" si="1103"/>
        <v>16286000</v>
      </c>
      <c r="AT4697">
        <v>16573000</v>
      </c>
      <c r="AU4697">
        <v>0</v>
      </c>
      <c r="AV4697">
        <v>0</v>
      </c>
      <c r="AW4697">
        <v>0</v>
      </c>
      <c r="AX4697">
        <f t="shared" si="1104"/>
        <v>16573000</v>
      </c>
      <c r="AY4697">
        <v>0</v>
      </c>
      <c r="AZ4697">
        <v>0</v>
      </c>
      <c r="BA4697">
        <v>0</v>
      </c>
      <c r="BB4697">
        <v>0</v>
      </c>
      <c r="BC4697">
        <f t="shared" si="1105"/>
        <v>0</v>
      </c>
      <c r="BE4697" t="str">
        <f t="shared" si="1106"/>
        <v>Cel repressed</v>
      </c>
      <c r="BF4697">
        <f t="shared" si="1107"/>
        <v>1</v>
      </c>
      <c r="BG4697">
        <f t="shared" si="1108"/>
        <v>1</v>
      </c>
      <c r="BH4697">
        <f t="shared" si="1109"/>
        <v>0</v>
      </c>
    </row>
    <row r="4698" spans="1:60" x14ac:dyDescent="0.45">
      <c r="A4698" t="s">
        <v>19219</v>
      </c>
      <c r="B4698" t="s">
        <v>19220</v>
      </c>
      <c r="C4698" t="s">
        <v>16303</v>
      </c>
      <c r="D4698" t="s">
        <v>19221</v>
      </c>
      <c r="E4698" t="s">
        <v>19221</v>
      </c>
      <c r="F4698" t="s">
        <v>19222</v>
      </c>
      <c r="G4698">
        <v>0.49667299999999998</v>
      </c>
      <c r="H4698">
        <v>0</v>
      </c>
      <c r="I4698" t="s">
        <v>56</v>
      </c>
      <c r="J4698" t="s">
        <v>57</v>
      </c>
      <c r="K4698" t="s">
        <v>82</v>
      </c>
      <c r="L4698" t="s">
        <v>19223</v>
      </c>
      <c r="M4698" t="s">
        <v>19224</v>
      </c>
      <c r="N4698">
        <v>3</v>
      </c>
      <c r="S4698" t="e">
        <f t="shared" si="1095"/>
        <v>#DIV/0!</v>
      </c>
      <c r="X4698" s="3" t="e">
        <f t="shared" si="1096"/>
        <v>#DIV/0!</v>
      </c>
      <c r="Y4698" t="e">
        <f t="shared" si="1097"/>
        <v>#DIV/0!</v>
      </c>
      <c r="AD4698" t="e">
        <f t="shared" si="1098"/>
        <v>#DIV/0!</v>
      </c>
      <c r="AI4698" t="e">
        <f t="shared" si="1099"/>
        <v>#DIV/0!</v>
      </c>
      <c r="AJ4698" t="e">
        <f t="shared" si="1100"/>
        <v>#DIV/0!</v>
      </c>
      <c r="AK4698" s="1" t="e">
        <f>IF(AND(OR(#REF!&gt;1.49,#REF!&lt; 0.67),#REF!&lt; 0.05),"TL regulate","none")</f>
        <v>#REF!</v>
      </c>
      <c r="AL4698" s="1" t="e">
        <f t="shared" si="1101"/>
        <v>#DIV/0!</v>
      </c>
      <c r="AM4698" s="1" t="e">
        <f t="shared" si="1102"/>
        <v>#DIV/0!</v>
      </c>
      <c r="AO4698">
        <v>0</v>
      </c>
      <c r="AP4698">
        <v>0</v>
      </c>
      <c r="AQ4698">
        <v>0</v>
      </c>
      <c r="AR4698">
        <v>0</v>
      </c>
      <c r="AS4698">
        <f t="shared" si="1103"/>
        <v>0</v>
      </c>
      <c r="AT4698">
        <v>0</v>
      </c>
      <c r="AU4698">
        <v>0</v>
      </c>
      <c r="AV4698">
        <v>0</v>
      </c>
      <c r="AW4698">
        <v>0</v>
      </c>
      <c r="AX4698">
        <f t="shared" si="1104"/>
        <v>0</v>
      </c>
      <c r="AY4698">
        <v>0</v>
      </c>
      <c r="AZ4698">
        <v>0</v>
      </c>
      <c r="BA4698">
        <v>0</v>
      </c>
      <c r="BB4698">
        <v>0</v>
      </c>
      <c r="BC4698">
        <f t="shared" si="1105"/>
        <v>0</v>
      </c>
      <c r="BE4698" t="str">
        <f t="shared" si="1106"/>
        <v>void</v>
      </c>
      <c r="BF4698">
        <f t="shared" si="1107"/>
        <v>0</v>
      </c>
      <c r="BG4698">
        <f t="shared" si="1108"/>
        <v>0</v>
      </c>
      <c r="BH4698">
        <f t="shared" si="1109"/>
        <v>0</v>
      </c>
    </row>
    <row r="4699" spans="1:60" x14ac:dyDescent="0.45">
      <c r="A4699" t="s">
        <v>19225</v>
      </c>
      <c r="B4699" t="s">
        <v>19220</v>
      </c>
      <c r="C4699" t="s">
        <v>15861</v>
      </c>
      <c r="D4699" t="s">
        <v>19221</v>
      </c>
      <c r="E4699" t="s">
        <v>19221</v>
      </c>
      <c r="F4699" t="s">
        <v>19222</v>
      </c>
      <c r="G4699">
        <v>0.49667299999999998</v>
      </c>
      <c r="H4699">
        <v>0</v>
      </c>
      <c r="I4699" t="s">
        <v>80</v>
      </c>
      <c r="J4699" t="s">
        <v>63</v>
      </c>
      <c r="K4699" t="s">
        <v>64</v>
      </c>
      <c r="L4699" t="s">
        <v>19223</v>
      </c>
      <c r="M4699" t="s">
        <v>19224</v>
      </c>
      <c r="N4699">
        <v>4</v>
      </c>
      <c r="S4699" t="e">
        <f t="shared" si="1095"/>
        <v>#DIV/0!</v>
      </c>
      <c r="X4699" s="3" t="e">
        <f t="shared" si="1096"/>
        <v>#DIV/0!</v>
      </c>
      <c r="Y4699" t="e">
        <f t="shared" si="1097"/>
        <v>#DIV/0!</v>
      </c>
      <c r="AD4699" t="e">
        <f t="shared" si="1098"/>
        <v>#DIV/0!</v>
      </c>
      <c r="AI4699" t="e">
        <f t="shared" si="1099"/>
        <v>#DIV/0!</v>
      </c>
      <c r="AJ4699" t="e">
        <f t="shared" si="1100"/>
        <v>#DIV/0!</v>
      </c>
      <c r="AK4699" s="1" t="e">
        <f>IF(AND(OR(#REF!&gt;1.49,#REF!&lt; 0.67),#REF!&lt; 0.05),"TL regulate","none")</f>
        <v>#REF!</v>
      </c>
      <c r="AL4699" s="1" t="e">
        <f t="shared" si="1101"/>
        <v>#DIV/0!</v>
      </c>
      <c r="AM4699" s="1" t="e">
        <f t="shared" si="1102"/>
        <v>#DIV/0!</v>
      </c>
      <c r="AO4699">
        <v>0</v>
      </c>
      <c r="AP4699">
        <v>0</v>
      </c>
      <c r="AQ4699">
        <v>0</v>
      </c>
      <c r="AR4699">
        <v>0</v>
      </c>
      <c r="AS4699">
        <f t="shared" si="1103"/>
        <v>0</v>
      </c>
      <c r="AT4699">
        <v>0</v>
      </c>
      <c r="AU4699">
        <v>0</v>
      </c>
      <c r="AV4699">
        <v>0</v>
      </c>
      <c r="AW4699">
        <v>0</v>
      </c>
      <c r="AX4699">
        <f t="shared" si="1104"/>
        <v>0</v>
      </c>
      <c r="AY4699">
        <v>0</v>
      </c>
      <c r="AZ4699">
        <v>0</v>
      </c>
      <c r="BA4699">
        <v>0</v>
      </c>
      <c r="BB4699">
        <v>0</v>
      </c>
      <c r="BC4699">
        <f t="shared" si="1105"/>
        <v>0</v>
      </c>
      <c r="BE4699" t="str">
        <f t="shared" si="1106"/>
        <v>void</v>
      </c>
      <c r="BF4699">
        <f t="shared" si="1107"/>
        <v>0</v>
      </c>
      <c r="BG4699">
        <f t="shared" si="1108"/>
        <v>0</v>
      </c>
      <c r="BH4699">
        <f t="shared" si="1109"/>
        <v>0</v>
      </c>
    </row>
    <row r="4700" spans="1:60" x14ac:dyDescent="0.45">
      <c r="A4700" t="s">
        <v>19226</v>
      </c>
      <c r="B4700" t="s">
        <v>2276</v>
      </c>
      <c r="C4700" t="s">
        <v>6315</v>
      </c>
      <c r="D4700" t="s">
        <v>2278</v>
      </c>
      <c r="E4700" t="s">
        <v>2278</v>
      </c>
      <c r="F4700" t="s">
        <v>2279</v>
      </c>
      <c r="G4700">
        <v>0.68240699999999999</v>
      </c>
      <c r="H4700">
        <v>1</v>
      </c>
      <c r="I4700" t="s">
        <v>56</v>
      </c>
      <c r="J4700" t="s">
        <v>57</v>
      </c>
      <c r="K4700" t="s">
        <v>153</v>
      </c>
      <c r="L4700" t="s">
        <v>19227</v>
      </c>
      <c r="M4700" t="s">
        <v>19228</v>
      </c>
      <c r="N4700">
        <v>1</v>
      </c>
      <c r="S4700" t="e">
        <f t="shared" si="1095"/>
        <v>#DIV/0!</v>
      </c>
      <c r="X4700" s="3" t="e">
        <f t="shared" si="1096"/>
        <v>#DIV/0!</v>
      </c>
      <c r="Y4700" t="e">
        <f t="shared" si="1097"/>
        <v>#DIV/0!</v>
      </c>
      <c r="AD4700" t="e">
        <f t="shared" si="1098"/>
        <v>#DIV/0!</v>
      </c>
      <c r="AI4700" t="e">
        <f t="shared" si="1099"/>
        <v>#DIV/0!</v>
      </c>
      <c r="AJ4700" t="e">
        <f t="shared" si="1100"/>
        <v>#DIV/0!</v>
      </c>
      <c r="AK4700" s="1" t="e">
        <f>IF(AND(OR(#REF!&gt;1.49,#REF!&lt; 0.67),#REF!&lt; 0.05),"TL regulate","none")</f>
        <v>#REF!</v>
      </c>
      <c r="AL4700" s="1" t="e">
        <f t="shared" si="1101"/>
        <v>#DIV/0!</v>
      </c>
      <c r="AM4700" s="1" t="e">
        <f t="shared" si="1102"/>
        <v>#DIV/0!</v>
      </c>
      <c r="AO4700">
        <v>0</v>
      </c>
      <c r="AP4700">
        <v>0</v>
      </c>
      <c r="AQ4700">
        <v>0</v>
      </c>
      <c r="AR4700">
        <v>0</v>
      </c>
      <c r="AS4700">
        <f t="shared" si="1103"/>
        <v>0</v>
      </c>
      <c r="AT4700">
        <v>0</v>
      </c>
      <c r="AU4700">
        <v>0</v>
      </c>
      <c r="AV4700">
        <v>0</v>
      </c>
      <c r="AW4700">
        <v>0</v>
      </c>
      <c r="AX4700">
        <f t="shared" si="1104"/>
        <v>0</v>
      </c>
      <c r="AY4700">
        <v>0</v>
      </c>
      <c r="AZ4700">
        <v>0</v>
      </c>
      <c r="BA4700">
        <v>0</v>
      </c>
      <c r="BB4700">
        <v>22903000</v>
      </c>
      <c r="BC4700">
        <f t="shared" si="1105"/>
        <v>22903000</v>
      </c>
      <c r="BE4700" t="str">
        <f t="shared" si="1106"/>
        <v>Cel only</v>
      </c>
      <c r="BF4700">
        <f t="shared" si="1107"/>
        <v>0</v>
      </c>
      <c r="BG4700">
        <f t="shared" si="1108"/>
        <v>0</v>
      </c>
      <c r="BH4700">
        <f t="shared" si="1109"/>
        <v>1</v>
      </c>
    </row>
    <row r="4701" spans="1:60" x14ac:dyDescent="0.45">
      <c r="A4701" t="s">
        <v>19229</v>
      </c>
      <c r="B4701" t="s">
        <v>10459</v>
      </c>
      <c r="C4701">
        <v>622</v>
      </c>
      <c r="D4701" t="s">
        <v>10459</v>
      </c>
      <c r="E4701" t="s">
        <v>10459</v>
      </c>
      <c r="F4701">
        <v>0</v>
      </c>
      <c r="G4701">
        <v>0.38106499999999999</v>
      </c>
      <c r="H4701">
        <v>0</v>
      </c>
      <c r="I4701" t="s">
        <v>56</v>
      </c>
      <c r="J4701" t="s">
        <v>57</v>
      </c>
      <c r="K4701" t="s">
        <v>1793</v>
      </c>
      <c r="L4701" t="s">
        <v>19230</v>
      </c>
      <c r="M4701" t="s">
        <v>19231</v>
      </c>
      <c r="N4701">
        <v>6</v>
      </c>
      <c r="S4701" t="e">
        <f t="shared" si="1095"/>
        <v>#DIV/0!</v>
      </c>
      <c r="X4701" s="3" t="e">
        <f t="shared" si="1096"/>
        <v>#DIV/0!</v>
      </c>
      <c r="Y4701" t="e">
        <f t="shared" si="1097"/>
        <v>#DIV/0!</v>
      </c>
      <c r="AD4701" t="e">
        <f t="shared" si="1098"/>
        <v>#DIV/0!</v>
      </c>
      <c r="AI4701" t="e">
        <f t="shared" si="1099"/>
        <v>#DIV/0!</v>
      </c>
      <c r="AJ4701" t="e">
        <f t="shared" si="1100"/>
        <v>#DIV/0!</v>
      </c>
      <c r="AK4701" s="1" t="e">
        <f>IF(AND(OR(#REF!&gt;1.49,#REF!&lt; 0.67),#REF!&lt; 0.05),"TL regulate","none")</f>
        <v>#REF!</v>
      </c>
      <c r="AL4701" s="1" t="e">
        <f t="shared" si="1101"/>
        <v>#DIV/0!</v>
      </c>
      <c r="AM4701" s="1" t="e">
        <f t="shared" si="1102"/>
        <v>#DIV/0!</v>
      </c>
      <c r="AO4701">
        <v>0</v>
      </c>
      <c r="AP4701">
        <v>0</v>
      </c>
      <c r="AQ4701">
        <v>0</v>
      </c>
      <c r="AR4701">
        <v>0</v>
      </c>
      <c r="AS4701">
        <f t="shared" si="1103"/>
        <v>0</v>
      </c>
      <c r="AT4701">
        <v>0</v>
      </c>
      <c r="AU4701">
        <v>0</v>
      </c>
      <c r="AV4701">
        <v>0</v>
      </c>
      <c r="AW4701">
        <v>0</v>
      </c>
      <c r="AX4701">
        <f t="shared" si="1104"/>
        <v>0</v>
      </c>
      <c r="AY4701">
        <v>0</v>
      </c>
      <c r="AZ4701">
        <v>0</v>
      </c>
      <c r="BA4701">
        <v>0</v>
      </c>
      <c r="BB4701">
        <v>0</v>
      </c>
      <c r="BC4701">
        <f t="shared" si="1105"/>
        <v>0</v>
      </c>
      <c r="BE4701" t="str">
        <f t="shared" si="1106"/>
        <v>void</v>
      </c>
      <c r="BF4701">
        <f t="shared" si="1107"/>
        <v>0</v>
      </c>
      <c r="BG4701">
        <f t="shared" si="1108"/>
        <v>0</v>
      </c>
      <c r="BH4701">
        <f t="shared" si="1109"/>
        <v>0</v>
      </c>
    </row>
    <row r="4702" spans="1:60" x14ac:dyDescent="0.45">
      <c r="A4702" t="s">
        <v>19232</v>
      </c>
      <c r="B4702" t="s">
        <v>6381</v>
      </c>
      <c r="C4702">
        <v>105</v>
      </c>
      <c r="D4702" t="s">
        <v>6381</v>
      </c>
      <c r="E4702" t="s">
        <v>6381</v>
      </c>
      <c r="F4702" t="s">
        <v>6382</v>
      </c>
      <c r="G4702">
        <v>1</v>
      </c>
      <c r="H4702">
        <v>1</v>
      </c>
      <c r="I4702" t="s">
        <v>56</v>
      </c>
      <c r="J4702" t="s">
        <v>57</v>
      </c>
      <c r="K4702" t="s">
        <v>1959</v>
      </c>
      <c r="L4702" t="s">
        <v>19233</v>
      </c>
      <c r="M4702" t="s">
        <v>19234</v>
      </c>
      <c r="N4702">
        <v>6</v>
      </c>
      <c r="S4702" t="e">
        <f t="shared" si="1095"/>
        <v>#DIV/0!</v>
      </c>
      <c r="X4702" s="3" t="e">
        <f t="shared" si="1096"/>
        <v>#DIV/0!</v>
      </c>
      <c r="Y4702" t="e">
        <f t="shared" si="1097"/>
        <v>#DIV/0!</v>
      </c>
      <c r="AD4702" t="e">
        <f t="shared" si="1098"/>
        <v>#DIV/0!</v>
      </c>
      <c r="AI4702" t="e">
        <f t="shared" si="1099"/>
        <v>#DIV/0!</v>
      </c>
      <c r="AJ4702" t="e">
        <f t="shared" si="1100"/>
        <v>#DIV/0!</v>
      </c>
      <c r="AK4702" s="1" t="e">
        <f>IF(AND(OR(#REF!&gt;1.49,#REF!&lt; 0.67),#REF!&lt; 0.05),"TL regulate","none")</f>
        <v>#REF!</v>
      </c>
      <c r="AL4702" s="1" t="e">
        <f t="shared" si="1101"/>
        <v>#DIV/0!</v>
      </c>
      <c r="AM4702" s="1" t="e">
        <f t="shared" si="1102"/>
        <v>#DIV/0!</v>
      </c>
      <c r="AO4702">
        <v>0</v>
      </c>
      <c r="AP4702">
        <v>0</v>
      </c>
      <c r="AQ4702">
        <v>0</v>
      </c>
      <c r="AR4702">
        <v>0</v>
      </c>
      <c r="AS4702">
        <f t="shared" si="1103"/>
        <v>0</v>
      </c>
      <c r="AT4702">
        <v>0</v>
      </c>
      <c r="AU4702">
        <v>0</v>
      </c>
      <c r="AV4702">
        <v>0</v>
      </c>
      <c r="AW4702">
        <v>0</v>
      </c>
      <c r="AX4702">
        <f t="shared" si="1104"/>
        <v>0</v>
      </c>
      <c r="AY4702">
        <v>0</v>
      </c>
      <c r="AZ4702">
        <v>0</v>
      </c>
      <c r="BA4702">
        <v>0</v>
      </c>
      <c r="BB4702">
        <v>0</v>
      </c>
      <c r="BC4702">
        <f t="shared" si="1105"/>
        <v>0</v>
      </c>
      <c r="BE4702" t="str">
        <f t="shared" si="1106"/>
        <v>void</v>
      </c>
      <c r="BF4702">
        <f t="shared" si="1107"/>
        <v>0</v>
      </c>
      <c r="BG4702">
        <f t="shared" si="1108"/>
        <v>0</v>
      </c>
      <c r="BH4702">
        <f t="shared" si="1109"/>
        <v>0</v>
      </c>
    </row>
    <row r="4703" spans="1:60" x14ac:dyDescent="0.45">
      <c r="A4703" t="s">
        <v>19235</v>
      </c>
      <c r="B4703" t="s">
        <v>2617</v>
      </c>
      <c r="C4703" t="s">
        <v>19236</v>
      </c>
      <c r="D4703" t="s">
        <v>2619</v>
      </c>
      <c r="E4703" t="s">
        <v>2619</v>
      </c>
      <c r="F4703" t="s">
        <v>2620</v>
      </c>
      <c r="G4703">
        <v>0.428593</v>
      </c>
      <c r="H4703">
        <v>0</v>
      </c>
      <c r="I4703" t="s">
        <v>56</v>
      </c>
      <c r="J4703" t="s">
        <v>63</v>
      </c>
      <c r="K4703" t="s">
        <v>64</v>
      </c>
      <c r="L4703" t="s">
        <v>19237</v>
      </c>
      <c r="M4703" t="s">
        <v>19238</v>
      </c>
      <c r="N4703">
        <v>12</v>
      </c>
      <c r="S4703" t="e">
        <f t="shared" si="1095"/>
        <v>#DIV/0!</v>
      </c>
      <c r="X4703" s="3" t="e">
        <f t="shared" si="1096"/>
        <v>#DIV/0!</v>
      </c>
      <c r="Y4703" t="e">
        <f t="shared" si="1097"/>
        <v>#DIV/0!</v>
      </c>
      <c r="AD4703" t="e">
        <f t="shared" si="1098"/>
        <v>#DIV/0!</v>
      </c>
      <c r="AI4703" t="e">
        <f t="shared" si="1099"/>
        <v>#DIV/0!</v>
      </c>
      <c r="AJ4703" t="e">
        <f t="shared" si="1100"/>
        <v>#DIV/0!</v>
      </c>
      <c r="AK4703" s="1" t="e">
        <f>IF(AND(OR(#REF!&gt;1.49,#REF!&lt; 0.67),#REF!&lt; 0.05),"TL regulate","none")</f>
        <v>#REF!</v>
      </c>
      <c r="AL4703" s="1" t="e">
        <f t="shared" si="1101"/>
        <v>#DIV/0!</v>
      </c>
      <c r="AM4703" s="1" t="e">
        <f t="shared" si="1102"/>
        <v>#DIV/0!</v>
      </c>
      <c r="AO4703">
        <v>0</v>
      </c>
      <c r="AP4703">
        <v>0</v>
      </c>
      <c r="AQ4703">
        <v>0</v>
      </c>
      <c r="AR4703">
        <v>0</v>
      </c>
      <c r="AS4703">
        <f t="shared" si="1103"/>
        <v>0</v>
      </c>
      <c r="AT4703">
        <v>0</v>
      </c>
      <c r="AU4703">
        <v>0</v>
      </c>
      <c r="AV4703">
        <v>0</v>
      </c>
      <c r="AW4703">
        <v>0</v>
      </c>
      <c r="AX4703">
        <f t="shared" si="1104"/>
        <v>0</v>
      </c>
      <c r="AY4703">
        <v>0</v>
      </c>
      <c r="AZ4703">
        <v>0</v>
      </c>
      <c r="BA4703">
        <v>0</v>
      </c>
      <c r="BB4703">
        <v>0</v>
      </c>
      <c r="BC4703">
        <f t="shared" si="1105"/>
        <v>0</v>
      </c>
      <c r="BE4703" t="str">
        <f t="shared" si="1106"/>
        <v>void</v>
      </c>
      <c r="BF4703">
        <f t="shared" si="1107"/>
        <v>0</v>
      </c>
      <c r="BG4703">
        <f t="shared" si="1108"/>
        <v>0</v>
      </c>
      <c r="BH4703">
        <f t="shared" si="1109"/>
        <v>0</v>
      </c>
    </row>
    <row r="4704" spans="1:60" x14ac:dyDescent="0.45">
      <c r="A4704" t="s">
        <v>19239</v>
      </c>
      <c r="B4704" t="s">
        <v>2617</v>
      </c>
      <c r="C4704" t="s">
        <v>19240</v>
      </c>
      <c r="D4704" t="s">
        <v>2619</v>
      </c>
      <c r="E4704" t="s">
        <v>2619</v>
      </c>
      <c r="F4704" t="s">
        <v>2620</v>
      </c>
      <c r="G4704">
        <v>0.428593</v>
      </c>
      <c r="H4704">
        <v>0</v>
      </c>
      <c r="I4704" t="s">
        <v>56</v>
      </c>
      <c r="J4704" t="s">
        <v>57</v>
      </c>
      <c r="K4704" t="s">
        <v>3987</v>
      </c>
      <c r="L4704" t="s">
        <v>19237</v>
      </c>
      <c r="M4704" t="s">
        <v>19238</v>
      </c>
      <c r="N4704">
        <v>11</v>
      </c>
      <c r="S4704" t="e">
        <f t="shared" si="1095"/>
        <v>#DIV/0!</v>
      </c>
      <c r="X4704" s="3" t="e">
        <f t="shared" si="1096"/>
        <v>#DIV/0!</v>
      </c>
      <c r="Y4704" t="e">
        <f t="shared" si="1097"/>
        <v>#DIV/0!</v>
      </c>
      <c r="AD4704" t="e">
        <f t="shared" si="1098"/>
        <v>#DIV/0!</v>
      </c>
      <c r="AI4704" t="e">
        <f t="shared" si="1099"/>
        <v>#DIV/0!</v>
      </c>
      <c r="AJ4704" t="e">
        <f t="shared" si="1100"/>
        <v>#DIV/0!</v>
      </c>
      <c r="AK4704" s="1" t="e">
        <f>IF(AND(OR(#REF!&gt;1.49,#REF!&lt; 0.67),#REF!&lt; 0.05),"TL regulate","none")</f>
        <v>#REF!</v>
      </c>
      <c r="AL4704" s="1" t="e">
        <f t="shared" si="1101"/>
        <v>#DIV/0!</v>
      </c>
      <c r="AM4704" s="1" t="e">
        <f t="shared" si="1102"/>
        <v>#DIV/0!</v>
      </c>
      <c r="AO4704">
        <v>0</v>
      </c>
      <c r="AP4704">
        <v>0</v>
      </c>
      <c r="AQ4704">
        <v>0</v>
      </c>
      <c r="AR4704">
        <v>0</v>
      </c>
      <c r="AS4704">
        <f t="shared" si="1103"/>
        <v>0</v>
      </c>
      <c r="AT4704">
        <v>0</v>
      </c>
      <c r="AU4704">
        <v>0</v>
      </c>
      <c r="AV4704">
        <v>0</v>
      </c>
      <c r="AW4704">
        <v>0</v>
      </c>
      <c r="AX4704">
        <f t="shared" si="1104"/>
        <v>0</v>
      </c>
      <c r="AY4704">
        <v>0</v>
      </c>
      <c r="AZ4704">
        <v>0</v>
      </c>
      <c r="BA4704">
        <v>0</v>
      </c>
      <c r="BB4704">
        <v>0</v>
      </c>
      <c r="BC4704">
        <f t="shared" si="1105"/>
        <v>0</v>
      </c>
      <c r="BE4704" t="str">
        <f t="shared" si="1106"/>
        <v>void</v>
      </c>
      <c r="BF4704">
        <f t="shared" si="1107"/>
        <v>0</v>
      </c>
      <c r="BG4704">
        <f t="shared" si="1108"/>
        <v>0</v>
      </c>
      <c r="BH4704">
        <f t="shared" si="1109"/>
        <v>0</v>
      </c>
    </row>
    <row r="4705" spans="1:60" x14ac:dyDescent="0.45">
      <c r="A4705" t="s">
        <v>19241</v>
      </c>
      <c r="B4705" t="s">
        <v>19242</v>
      </c>
      <c r="C4705">
        <v>12</v>
      </c>
      <c r="D4705" t="s">
        <v>19242</v>
      </c>
      <c r="E4705" t="s">
        <v>19242</v>
      </c>
      <c r="F4705" t="s">
        <v>19243</v>
      </c>
      <c r="G4705">
        <v>0.77859100000000003</v>
      </c>
      <c r="H4705">
        <v>1</v>
      </c>
      <c r="I4705" t="s">
        <v>56</v>
      </c>
      <c r="J4705" t="s">
        <v>57</v>
      </c>
      <c r="K4705" t="s">
        <v>3255</v>
      </c>
      <c r="L4705" t="s">
        <v>19244</v>
      </c>
      <c r="M4705" t="s">
        <v>19245</v>
      </c>
      <c r="N4705">
        <v>12</v>
      </c>
      <c r="S4705" t="e">
        <f t="shared" si="1095"/>
        <v>#DIV/0!</v>
      </c>
      <c r="X4705" s="3" t="e">
        <f t="shared" si="1096"/>
        <v>#DIV/0!</v>
      </c>
      <c r="Y4705" t="e">
        <f t="shared" si="1097"/>
        <v>#DIV/0!</v>
      </c>
      <c r="AD4705" t="e">
        <f t="shared" si="1098"/>
        <v>#DIV/0!</v>
      </c>
      <c r="AI4705" t="e">
        <f t="shared" si="1099"/>
        <v>#DIV/0!</v>
      </c>
      <c r="AJ4705" t="e">
        <f t="shared" si="1100"/>
        <v>#DIV/0!</v>
      </c>
      <c r="AK4705" s="1" t="e">
        <f>IF(AND(OR(#REF!&gt;1.49,#REF!&lt; 0.67),#REF!&lt; 0.05),"TL regulate","none")</f>
        <v>#REF!</v>
      </c>
      <c r="AL4705" s="1" t="e">
        <f t="shared" si="1101"/>
        <v>#DIV/0!</v>
      </c>
      <c r="AM4705" s="1" t="e">
        <f t="shared" si="1102"/>
        <v>#DIV/0!</v>
      </c>
      <c r="AO4705">
        <v>0</v>
      </c>
      <c r="AP4705">
        <v>0</v>
      </c>
      <c r="AQ4705">
        <v>0</v>
      </c>
      <c r="AR4705">
        <v>0</v>
      </c>
      <c r="AS4705">
        <f t="shared" si="1103"/>
        <v>0</v>
      </c>
      <c r="AT4705">
        <v>0</v>
      </c>
      <c r="AU4705">
        <v>0</v>
      </c>
      <c r="AV4705">
        <v>0</v>
      </c>
      <c r="AW4705">
        <v>0</v>
      </c>
      <c r="AX4705">
        <f t="shared" si="1104"/>
        <v>0</v>
      </c>
      <c r="AY4705">
        <v>0</v>
      </c>
      <c r="AZ4705">
        <v>0</v>
      </c>
      <c r="BA4705">
        <v>0</v>
      </c>
      <c r="BB4705">
        <v>0</v>
      </c>
      <c r="BC4705">
        <f t="shared" si="1105"/>
        <v>0</v>
      </c>
      <c r="BE4705" t="str">
        <f t="shared" si="1106"/>
        <v>void</v>
      </c>
      <c r="BF4705">
        <f t="shared" si="1107"/>
        <v>0</v>
      </c>
      <c r="BG4705">
        <f t="shared" si="1108"/>
        <v>0</v>
      </c>
      <c r="BH4705">
        <f t="shared" si="1109"/>
        <v>0</v>
      </c>
    </row>
    <row r="4706" spans="1:60" x14ac:dyDescent="0.45">
      <c r="A4706" t="s">
        <v>19246</v>
      </c>
      <c r="B4706" t="s">
        <v>19247</v>
      </c>
      <c r="C4706" t="s">
        <v>17565</v>
      </c>
      <c r="D4706" t="s">
        <v>5429</v>
      </c>
      <c r="E4706" t="s">
        <v>5429</v>
      </c>
      <c r="F4706" t="s">
        <v>19248</v>
      </c>
      <c r="G4706">
        <v>0.35585699999999998</v>
      </c>
      <c r="H4706">
        <v>0</v>
      </c>
      <c r="I4706" t="s">
        <v>80</v>
      </c>
      <c r="J4706" t="s">
        <v>63</v>
      </c>
      <c r="K4706" t="s">
        <v>64</v>
      </c>
      <c r="L4706" t="s">
        <v>19249</v>
      </c>
      <c r="M4706" t="s">
        <v>19250</v>
      </c>
      <c r="N4706">
        <v>3</v>
      </c>
      <c r="S4706" t="e">
        <f t="shared" si="1095"/>
        <v>#DIV/0!</v>
      </c>
      <c r="X4706" s="3" t="e">
        <f t="shared" si="1096"/>
        <v>#DIV/0!</v>
      </c>
      <c r="Y4706" t="e">
        <f t="shared" si="1097"/>
        <v>#DIV/0!</v>
      </c>
      <c r="AD4706" t="e">
        <f t="shared" si="1098"/>
        <v>#DIV/0!</v>
      </c>
      <c r="AI4706" t="e">
        <f t="shared" si="1099"/>
        <v>#DIV/0!</v>
      </c>
      <c r="AJ4706" t="e">
        <f t="shared" si="1100"/>
        <v>#DIV/0!</v>
      </c>
      <c r="AK4706" s="1" t="e">
        <f>IF(AND(OR(#REF!&gt;1.49,#REF!&lt; 0.67),#REF!&lt; 0.05),"TL regulate","none")</f>
        <v>#REF!</v>
      </c>
      <c r="AL4706" s="1" t="e">
        <f t="shared" si="1101"/>
        <v>#DIV/0!</v>
      </c>
      <c r="AM4706" s="1" t="e">
        <f t="shared" si="1102"/>
        <v>#DIV/0!</v>
      </c>
      <c r="AO4706">
        <v>0</v>
      </c>
      <c r="AP4706">
        <v>0</v>
      </c>
      <c r="AQ4706">
        <v>0</v>
      </c>
      <c r="AR4706">
        <v>0</v>
      </c>
      <c r="AS4706">
        <f t="shared" si="1103"/>
        <v>0</v>
      </c>
      <c r="AT4706">
        <v>0</v>
      </c>
      <c r="AU4706">
        <v>0</v>
      </c>
      <c r="AV4706">
        <v>0</v>
      </c>
      <c r="AW4706">
        <v>0</v>
      </c>
      <c r="AX4706">
        <f t="shared" si="1104"/>
        <v>0</v>
      </c>
      <c r="AY4706">
        <v>0</v>
      </c>
      <c r="AZ4706">
        <v>0</v>
      </c>
      <c r="BA4706">
        <v>0</v>
      </c>
      <c r="BB4706">
        <v>0</v>
      </c>
      <c r="BC4706">
        <f t="shared" si="1105"/>
        <v>0</v>
      </c>
      <c r="BE4706" t="str">
        <f t="shared" si="1106"/>
        <v>void</v>
      </c>
      <c r="BF4706">
        <f t="shared" si="1107"/>
        <v>0</v>
      </c>
      <c r="BG4706">
        <f t="shared" si="1108"/>
        <v>0</v>
      </c>
      <c r="BH4706">
        <f t="shared" si="1109"/>
        <v>0</v>
      </c>
    </row>
    <row r="4707" spans="1:60" x14ac:dyDescent="0.45">
      <c r="A4707" t="s">
        <v>19251</v>
      </c>
      <c r="B4707" t="s">
        <v>19247</v>
      </c>
      <c r="C4707" t="s">
        <v>19252</v>
      </c>
      <c r="D4707" t="s">
        <v>5429</v>
      </c>
      <c r="E4707" t="s">
        <v>5429</v>
      </c>
      <c r="F4707" t="s">
        <v>19248</v>
      </c>
      <c r="G4707">
        <v>0.35585699999999998</v>
      </c>
      <c r="H4707">
        <v>0</v>
      </c>
      <c r="I4707" t="s">
        <v>80</v>
      </c>
      <c r="J4707" t="s">
        <v>57</v>
      </c>
      <c r="K4707" t="s">
        <v>296</v>
      </c>
      <c r="L4707" t="s">
        <v>19249</v>
      </c>
      <c r="M4707" t="s">
        <v>19250</v>
      </c>
      <c r="N4707">
        <v>1</v>
      </c>
      <c r="S4707" t="e">
        <f t="shared" si="1095"/>
        <v>#DIV/0!</v>
      </c>
      <c r="X4707" s="3" t="e">
        <f t="shared" si="1096"/>
        <v>#DIV/0!</v>
      </c>
      <c r="Y4707" t="e">
        <f t="shared" si="1097"/>
        <v>#DIV/0!</v>
      </c>
      <c r="AD4707" t="e">
        <f t="shared" si="1098"/>
        <v>#DIV/0!</v>
      </c>
      <c r="AI4707" t="e">
        <f t="shared" si="1099"/>
        <v>#DIV/0!</v>
      </c>
      <c r="AJ4707" t="e">
        <f t="shared" si="1100"/>
        <v>#DIV/0!</v>
      </c>
      <c r="AK4707" s="1" t="e">
        <f>IF(AND(OR(#REF!&gt;1.49,#REF!&lt; 0.67),#REF!&lt; 0.05),"TL regulate","none")</f>
        <v>#REF!</v>
      </c>
      <c r="AL4707" s="1" t="e">
        <f t="shared" si="1101"/>
        <v>#DIV/0!</v>
      </c>
      <c r="AM4707" s="1" t="e">
        <f t="shared" si="1102"/>
        <v>#DIV/0!</v>
      </c>
      <c r="AO4707">
        <v>0</v>
      </c>
      <c r="AP4707">
        <v>0</v>
      </c>
      <c r="AQ4707">
        <v>0</v>
      </c>
      <c r="AR4707">
        <v>0</v>
      </c>
      <c r="AS4707">
        <f t="shared" si="1103"/>
        <v>0</v>
      </c>
      <c r="AT4707">
        <v>0</v>
      </c>
      <c r="AU4707">
        <v>0</v>
      </c>
      <c r="AV4707">
        <v>0</v>
      </c>
      <c r="AW4707">
        <v>0</v>
      </c>
      <c r="AX4707">
        <f t="shared" si="1104"/>
        <v>0</v>
      </c>
      <c r="AY4707">
        <v>0</v>
      </c>
      <c r="AZ4707">
        <v>0</v>
      </c>
      <c r="BA4707">
        <v>0</v>
      </c>
      <c r="BB4707">
        <v>0</v>
      </c>
      <c r="BC4707">
        <f t="shared" si="1105"/>
        <v>0</v>
      </c>
      <c r="BE4707" t="str">
        <f t="shared" si="1106"/>
        <v>void</v>
      </c>
      <c r="BF4707">
        <f t="shared" si="1107"/>
        <v>0</v>
      </c>
      <c r="BG4707">
        <f t="shared" si="1108"/>
        <v>0</v>
      </c>
      <c r="BH4707">
        <f t="shared" si="1109"/>
        <v>0</v>
      </c>
    </row>
    <row r="4708" spans="1:60" x14ac:dyDescent="0.45">
      <c r="A4708" t="s">
        <v>19253</v>
      </c>
      <c r="B4708" t="s">
        <v>19254</v>
      </c>
      <c r="C4708" t="s">
        <v>19255</v>
      </c>
      <c r="D4708" t="s">
        <v>19256</v>
      </c>
      <c r="E4708" t="s">
        <v>19256</v>
      </c>
      <c r="F4708" t="s">
        <v>19257</v>
      </c>
      <c r="G4708">
        <v>0.494315</v>
      </c>
      <c r="H4708">
        <v>0</v>
      </c>
      <c r="I4708" t="s">
        <v>56</v>
      </c>
      <c r="J4708" t="s">
        <v>57</v>
      </c>
      <c r="K4708" t="s">
        <v>515</v>
      </c>
      <c r="L4708" t="s">
        <v>19258</v>
      </c>
      <c r="M4708" t="s">
        <v>19259</v>
      </c>
      <c r="N4708">
        <v>3</v>
      </c>
      <c r="S4708" t="e">
        <f t="shared" si="1095"/>
        <v>#DIV/0!</v>
      </c>
      <c r="X4708" s="3" t="e">
        <f t="shared" si="1096"/>
        <v>#DIV/0!</v>
      </c>
      <c r="Y4708" t="e">
        <f t="shared" si="1097"/>
        <v>#DIV/0!</v>
      </c>
      <c r="AD4708" t="e">
        <f t="shared" si="1098"/>
        <v>#DIV/0!</v>
      </c>
      <c r="AI4708" t="e">
        <f t="shared" si="1099"/>
        <v>#DIV/0!</v>
      </c>
      <c r="AJ4708" t="e">
        <f t="shared" si="1100"/>
        <v>#DIV/0!</v>
      </c>
      <c r="AK4708" s="1" t="e">
        <f>IF(AND(OR(#REF!&gt;1.49,#REF!&lt; 0.67),#REF!&lt; 0.05),"TL regulate","none")</f>
        <v>#REF!</v>
      </c>
      <c r="AL4708" s="1" t="e">
        <f t="shared" si="1101"/>
        <v>#DIV/0!</v>
      </c>
      <c r="AM4708" s="1" t="e">
        <f t="shared" si="1102"/>
        <v>#DIV/0!</v>
      </c>
      <c r="AO4708">
        <v>0</v>
      </c>
      <c r="AP4708">
        <v>0</v>
      </c>
      <c r="AQ4708">
        <v>0</v>
      </c>
      <c r="AR4708">
        <v>0</v>
      </c>
      <c r="AS4708">
        <f t="shared" si="1103"/>
        <v>0</v>
      </c>
      <c r="AT4708">
        <v>0</v>
      </c>
      <c r="AU4708">
        <v>0</v>
      </c>
      <c r="AV4708">
        <v>0</v>
      </c>
      <c r="AW4708">
        <v>0</v>
      </c>
      <c r="AX4708">
        <f t="shared" si="1104"/>
        <v>0</v>
      </c>
      <c r="AY4708">
        <v>0</v>
      </c>
      <c r="AZ4708">
        <v>0</v>
      </c>
      <c r="BA4708">
        <v>0</v>
      </c>
      <c r="BB4708">
        <v>0</v>
      </c>
      <c r="BC4708">
        <f t="shared" si="1105"/>
        <v>0</v>
      </c>
      <c r="BE4708" t="str">
        <f t="shared" si="1106"/>
        <v>void</v>
      </c>
      <c r="BF4708">
        <f t="shared" si="1107"/>
        <v>0</v>
      </c>
      <c r="BG4708">
        <f t="shared" si="1108"/>
        <v>0</v>
      </c>
      <c r="BH4708">
        <f t="shared" si="1109"/>
        <v>0</v>
      </c>
    </row>
    <row r="4709" spans="1:60" x14ac:dyDescent="0.45">
      <c r="A4709" t="s">
        <v>19260</v>
      </c>
      <c r="B4709" t="s">
        <v>19254</v>
      </c>
      <c r="C4709" t="s">
        <v>19261</v>
      </c>
      <c r="D4709" t="s">
        <v>19256</v>
      </c>
      <c r="E4709" t="s">
        <v>19256</v>
      </c>
      <c r="F4709" t="s">
        <v>19257</v>
      </c>
      <c r="G4709">
        <v>0.494315</v>
      </c>
      <c r="H4709">
        <v>0</v>
      </c>
      <c r="I4709" t="s">
        <v>56</v>
      </c>
      <c r="J4709" t="s">
        <v>63</v>
      </c>
      <c r="K4709" t="s">
        <v>64</v>
      </c>
      <c r="L4709" t="s">
        <v>19258</v>
      </c>
      <c r="M4709" t="s">
        <v>19259</v>
      </c>
      <c r="N4709">
        <v>5</v>
      </c>
      <c r="S4709" t="e">
        <f t="shared" si="1095"/>
        <v>#DIV/0!</v>
      </c>
      <c r="X4709" s="3" t="e">
        <f t="shared" si="1096"/>
        <v>#DIV/0!</v>
      </c>
      <c r="Y4709" t="e">
        <f t="shared" si="1097"/>
        <v>#DIV/0!</v>
      </c>
      <c r="AD4709" t="e">
        <f t="shared" si="1098"/>
        <v>#DIV/0!</v>
      </c>
      <c r="AI4709" t="e">
        <f t="shared" si="1099"/>
        <v>#DIV/0!</v>
      </c>
      <c r="AJ4709" t="e">
        <f t="shared" si="1100"/>
        <v>#DIV/0!</v>
      </c>
      <c r="AK4709" s="1" t="e">
        <f>IF(AND(OR(#REF!&gt;1.49,#REF!&lt; 0.67),#REF!&lt; 0.05),"TL regulate","none")</f>
        <v>#REF!</v>
      </c>
      <c r="AL4709" s="1" t="e">
        <f t="shared" si="1101"/>
        <v>#DIV/0!</v>
      </c>
      <c r="AM4709" s="1" t="e">
        <f t="shared" si="1102"/>
        <v>#DIV/0!</v>
      </c>
      <c r="AO4709">
        <v>0</v>
      </c>
      <c r="AP4709">
        <v>0</v>
      </c>
      <c r="AQ4709">
        <v>0</v>
      </c>
      <c r="AR4709">
        <v>0</v>
      </c>
      <c r="AS4709">
        <f t="shared" si="1103"/>
        <v>0</v>
      </c>
      <c r="AT4709">
        <v>0</v>
      </c>
      <c r="AU4709">
        <v>0</v>
      </c>
      <c r="AV4709">
        <v>0</v>
      </c>
      <c r="AW4709">
        <v>0</v>
      </c>
      <c r="AX4709">
        <f t="shared" si="1104"/>
        <v>0</v>
      </c>
      <c r="AY4709">
        <v>0</v>
      </c>
      <c r="AZ4709">
        <v>0</v>
      </c>
      <c r="BA4709">
        <v>0</v>
      </c>
      <c r="BB4709">
        <v>0</v>
      </c>
      <c r="BC4709">
        <f t="shared" si="1105"/>
        <v>0</v>
      </c>
      <c r="BE4709" t="str">
        <f t="shared" si="1106"/>
        <v>void</v>
      </c>
      <c r="BF4709">
        <f t="shared" si="1107"/>
        <v>0</v>
      </c>
      <c r="BG4709">
        <f t="shared" si="1108"/>
        <v>0</v>
      </c>
      <c r="BH4709">
        <f t="shared" si="1109"/>
        <v>0</v>
      </c>
    </row>
    <row r="4710" spans="1:60" x14ac:dyDescent="0.45">
      <c r="A4710" t="s">
        <v>19262</v>
      </c>
      <c r="B4710" t="s">
        <v>11329</v>
      </c>
      <c r="C4710" t="s">
        <v>19263</v>
      </c>
      <c r="D4710" t="s">
        <v>11331</v>
      </c>
      <c r="E4710" t="s">
        <v>11331</v>
      </c>
      <c r="F4710" t="s">
        <v>11332</v>
      </c>
      <c r="G4710">
        <v>0.47641</v>
      </c>
      <c r="H4710">
        <v>0</v>
      </c>
      <c r="I4710" t="s">
        <v>80</v>
      </c>
      <c r="J4710" t="s">
        <v>63</v>
      </c>
      <c r="K4710" t="s">
        <v>64</v>
      </c>
      <c r="L4710" t="s">
        <v>11333</v>
      </c>
      <c r="M4710" t="s">
        <v>11334</v>
      </c>
      <c r="N4710">
        <v>6</v>
      </c>
      <c r="S4710" t="e">
        <f t="shared" si="1095"/>
        <v>#DIV/0!</v>
      </c>
      <c r="X4710" s="3" t="e">
        <f t="shared" si="1096"/>
        <v>#DIV/0!</v>
      </c>
      <c r="Y4710" t="e">
        <f t="shared" si="1097"/>
        <v>#DIV/0!</v>
      </c>
      <c r="AD4710" t="e">
        <f t="shared" si="1098"/>
        <v>#DIV/0!</v>
      </c>
      <c r="AI4710" t="e">
        <f t="shared" si="1099"/>
        <v>#DIV/0!</v>
      </c>
      <c r="AJ4710" t="e">
        <f t="shared" si="1100"/>
        <v>#DIV/0!</v>
      </c>
      <c r="AK4710" s="1" t="e">
        <f>IF(AND(OR(#REF!&gt;1.49,#REF!&lt; 0.67),#REF!&lt; 0.05),"TL regulate","none")</f>
        <v>#REF!</v>
      </c>
      <c r="AL4710" s="1" t="e">
        <f t="shared" si="1101"/>
        <v>#DIV/0!</v>
      </c>
      <c r="AM4710" s="1" t="e">
        <f t="shared" si="1102"/>
        <v>#DIV/0!</v>
      </c>
      <c r="AO4710">
        <v>0</v>
      </c>
      <c r="AP4710">
        <v>0</v>
      </c>
      <c r="AQ4710">
        <v>0</v>
      </c>
      <c r="AR4710">
        <v>0</v>
      </c>
      <c r="AS4710">
        <f t="shared" si="1103"/>
        <v>0</v>
      </c>
      <c r="AT4710">
        <v>0</v>
      </c>
      <c r="AU4710">
        <v>0</v>
      </c>
      <c r="AV4710">
        <v>0</v>
      </c>
      <c r="AW4710">
        <v>0</v>
      </c>
      <c r="AX4710">
        <f t="shared" si="1104"/>
        <v>0</v>
      </c>
      <c r="AY4710">
        <v>0</v>
      </c>
      <c r="AZ4710">
        <v>0</v>
      </c>
      <c r="BA4710">
        <v>0</v>
      </c>
      <c r="BB4710">
        <v>0</v>
      </c>
      <c r="BC4710">
        <f t="shared" si="1105"/>
        <v>0</v>
      </c>
      <c r="BE4710" t="str">
        <f t="shared" si="1106"/>
        <v>void</v>
      </c>
      <c r="BF4710">
        <f t="shared" si="1107"/>
        <v>0</v>
      </c>
      <c r="BG4710">
        <f t="shared" si="1108"/>
        <v>0</v>
      </c>
      <c r="BH4710">
        <f t="shared" si="1109"/>
        <v>0</v>
      </c>
    </row>
    <row r="4711" spans="1:60" x14ac:dyDescent="0.45">
      <c r="A4711" t="s">
        <v>19264</v>
      </c>
      <c r="B4711" t="s">
        <v>19265</v>
      </c>
      <c r="C4711" t="s">
        <v>5260</v>
      </c>
      <c r="D4711" t="s">
        <v>19266</v>
      </c>
      <c r="E4711" t="s">
        <v>19266</v>
      </c>
      <c r="F4711" t="s">
        <v>19267</v>
      </c>
      <c r="G4711">
        <v>0.49992900000000001</v>
      </c>
      <c r="H4711">
        <v>1</v>
      </c>
      <c r="I4711" t="s">
        <v>56</v>
      </c>
      <c r="J4711" t="s">
        <v>63</v>
      </c>
      <c r="K4711" t="s">
        <v>64</v>
      </c>
      <c r="L4711" t="s">
        <v>19268</v>
      </c>
      <c r="M4711" t="s">
        <v>19269</v>
      </c>
      <c r="N4711">
        <v>3</v>
      </c>
      <c r="S4711" t="e">
        <f t="shared" si="1095"/>
        <v>#DIV/0!</v>
      </c>
      <c r="X4711" s="3" t="e">
        <f t="shared" si="1096"/>
        <v>#DIV/0!</v>
      </c>
      <c r="Y4711" t="e">
        <f t="shared" si="1097"/>
        <v>#DIV/0!</v>
      </c>
      <c r="AD4711" t="e">
        <f t="shared" si="1098"/>
        <v>#DIV/0!</v>
      </c>
      <c r="AI4711" t="e">
        <f t="shared" si="1099"/>
        <v>#DIV/0!</v>
      </c>
      <c r="AJ4711" t="e">
        <f t="shared" si="1100"/>
        <v>#DIV/0!</v>
      </c>
      <c r="AK4711" s="1" t="e">
        <f>IF(AND(OR(#REF!&gt;1.49,#REF!&lt; 0.67),#REF!&lt; 0.05),"TL regulate","none")</f>
        <v>#REF!</v>
      </c>
      <c r="AL4711" s="1" t="e">
        <f t="shared" si="1101"/>
        <v>#DIV/0!</v>
      </c>
      <c r="AM4711" s="1" t="e">
        <f t="shared" si="1102"/>
        <v>#DIV/0!</v>
      </c>
      <c r="AO4711">
        <v>0</v>
      </c>
      <c r="AP4711">
        <v>0</v>
      </c>
      <c r="AQ4711">
        <v>0</v>
      </c>
      <c r="AR4711">
        <v>0</v>
      </c>
      <c r="AS4711">
        <f t="shared" si="1103"/>
        <v>0</v>
      </c>
      <c r="AT4711">
        <v>0</v>
      </c>
      <c r="AU4711">
        <v>0</v>
      </c>
      <c r="AV4711">
        <v>0</v>
      </c>
      <c r="AW4711">
        <v>0</v>
      </c>
      <c r="AX4711">
        <f t="shared" si="1104"/>
        <v>0</v>
      </c>
      <c r="AY4711">
        <v>14616000</v>
      </c>
      <c r="AZ4711">
        <v>0</v>
      </c>
      <c r="BA4711">
        <v>0</v>
      </c>
      <c r="BB4711">
        <v>0</v>
      </c>
      <c r="BC4711">
        <f t="shared" si="1105"/>
        <v>14616000</v>
      </c>
      <c r="BE4711" t="str">
        <f t="shared" si="1106"/>
        <v>Cel only</v>
      </c>
      <c r="BF4711">
        <f t="shared" si="1107"/>
        <v>0</v>
      </c>
      <c r="BG4711">
        <f t="shared" si="1108"/>
        <v>0</v>
      </c>
      <c r="BH4711">
        <f t="shared" si="1109"/>
        <v>1</v>
      </c>
    </row>
    <row r="4712" spans="1:60" x14ac:dyDescent="0.45">
      <c r="A4712" t="s">
        <v>19270</v>
      </c>
      <c r="B4712" t="s">
        <v>19265</v>
      </c>
      <c r="C4712" t="s">
        <v>2977</v>
      </c>
      <c r="D4712" t="s">
        <v>19266</v>
      </c>
      <c r="E4712" t="s">
        <v>19266</v>
      </c>
      <c r="F4712" t="s">
        <v>19267</v>
      </c>
      <c r="G4712">
        <v>0.49992900000000001</v>
      </c>
      <c r="H4712">
        <v>1</v>
      </c>
      <c r="I4712" t="s">
        <v>80</v>
      </c>
      <c r="J4712" t="s">
        <v>57</v>
      </c>
      <c r="K4712" t="s">
        <v>864</v>
      </c>
      <c r="L4712" t="s">
        <v>19268</v>
      </c>
      <c r="M4712" t="s">
        <v>19269</v>
      </c>
      <c r="N4712">
        <v>2</v>
      </c>
      <c r="S4712" t="e">
        <f t="shared" si="1095"/>
        <v>#DIV/0!</v>
      </c>
      <c r="X4712" s="3" t="e">
        <f t="shared" si="1096"/>
        <v>#DIV/0!</v>
      </c>
      <c r="Y4712" t="e">
        <f t="shared" si="1097"/>
        <v>#DIV/0!</v>
      </c>
      <c r="AD4712" t="e">
        <f t="shared" si="1098"/>
        <v>#DIV/0!</v>
      </c>
      <c r="AI4712" t="e">
        <f t="shared" si="1099"/>
        <v>#DIV/0!</v>
      </c>
      <c r="AJ4712" t="e">
        <f t="shared" si="1100"/>
        <v>#DIV/0!</v>
      </c>
      <c r="AK4712" s="1" t="e">
        <f>IF(AND(OR(#REF!&gt;1.49,#REF!&lt; 0.67),#REF!&lt; 0.05),"TL regulate","none")</f>
        <v>#REF!</v>
      </c>
      <c r="AL4712" s="1" t="e">
        <f t="shared" si="1101"/>
        <v>#DIV/0!</v>
      </c>
      <c r="AM4712" s="1" t="e">
        <f t="shared" si="1102"/>
        <v>#DIV/0!</v>
      </c>
      <c r="AO4712">
        <v>0</v>
      </c>
      <c r="AP4712">
        <v>0</v>
      </c>
      <c r="AQ4712">
        <v>0</v>
      </c>
      <c r="AR4712">
        <v>0</v>
      </c>
      <c r="AS4712">
        <f t="shared" si="1103"/>
        <v>0</v>
      </c>
      <c r="AT4712">
        <v>0</v>
      </c>
      <c r="AU4712">
        <v>0</v>
      </c>
      <c r="AV4712">
        <v>0</v>
      </c>
      <c r="AW4712">
        <v>0</v>
      </c>
      <c r="AX4712">
        <f t="shared" si="1104"/>
        <v>0</v>
      </c>
      <c r="AY4712">
        <v>0</v>
      </c>
      <c r="AZ4712">
        <v>0</v>
      </c>
      <c r="BA4712">
        <v>0</v>
      </c>
      <c r="BB4712">
        <v>0</v>
      </c>
      <c r="BC4712">
        <f t="shared" si="1105"/>
        <v>0</v>
      </c>
      <c r="BE4712" t="str">
        <f t="shared" si="1106"/>
        <v>void</v>
      </c>
      <c r="BF4712">
        <f t="shared" si="1107"/>
        <v>0</v>
      </c>
      <c r="BG4712">
        <f t="shared" si="1108"/>
        <v>0</v>
      </c>
      <c r="BH4712">
        <f t="shared" si="1109"/>
        <v>0</v>
      </c>
    </row>
    <row r="4713" spans="1:60" x14ac:dyDescent="0.45">
      <c r="A4713" t="s">
        <v>19271</v>
      </c>
      <c r="B4713" t="s">
        <v>409</v>
      </c>
      <c r="C4713" t="s">
        <v>11963</v>
      </c>
      <c r="D4713" t="s">
        <v>411</v>
      </c>
      <c r="E4713" t="s">
        <v>411</v>
      </c>
      <c r="F4713" t="s">
        <v>412</v>
      </c>
      <c r="G4713">
        <v>0.496112</v>
      </c>
      <c r="H4713">
        <v>0</v>
      </c>
      <c r="I4713" t="s">
        <v>56</v>
      </c>
      <c r="J4713" t="s">
        <v>57</v>
      </c>
      <c r="K4713" t="s">
        <v>281</v>
      </c>
      <c r="L4713" t="s">
        <v>19272</v>
      </c>
      <c r="M4713" t="s">
        <v>19273</v>
      </c>
      <c r="N4713">
        <v>6</v>
      </c>
      <c r="S4713" t="e">
        <f t="shared" si="1095"/>
        <v>#DIV/0!</v>
      </c>
      <c r="X4713" s="3" t="e">
        <f t="shared" si="1096"/>
        <v>#DIV/0!</v>
      </c>
      <c r="Y4713" t="e">
        <f t="shared" si="1097"/>
        <v>#DIV/0!</v>
      </c>
      <c r="AD4713" t="e">
        <f t="shared" si="1098"/>
        <v>#DIV/0!</v>
      </c>
      <c r="AI4713" t="e">
        <f t="shared" si="1099"/>
        <v>#DIV/0!</v>
      </c>
      <c r="AJ4713" t="e">
        <f t="shared" si="1100"/>
        <v>#DIV/0!</v>
      </c>
      <c r="AK4713" s="1" t="e">
        <f>IF(AND(OR(#REF!&gt;1.49,#REF!&lt; 0.67),#REF!&lt; 0.05),"TL regulate","none")</f>
        <v>#REF!</v>
      </c>
      <c r="AL4713" s="1" t="e">
        <f t="shared" si="1101"/>
        <v>#DIV/0!</v>
      </c>
      <c r="AM4713" s="1" t="e">
        <f t="shared" si="1102"/>
        <v>#DIV/0!</v>
      </c>
      <c r="AO4713">
        <v>0</v>
      </c>
      <c r="AP4713">
        <v>0</v>
      </c>
      <c r="AQ4713">
        <v>0</v>
      </c>
      <c r="AR4713">
        <v>0</v>
      </c>
      <c r="AS4713">
        <f t="shared" si="1103"/>
        <v>0</v>
      </c>
      <c r="AT4713">
        <v>0</v>
      </c>
      <c r="AU4713">
        <v>0</v>
      </c>
      <c r="AV4713">
        <v>0</v>
      </c>
      <c r="AW4713">
        <v>0</v>
      </c>
      <c r="AX4713">
        <f t="shared" si="1104"/>
        <v>0</v>
      </c>
      <c r="AY4713">
        <v>0</v>
      </c>
      <c r="AZ4713">
        <v>0</v>
      </c>
      <c r="BA4713">
        <v>0</v>
      </c>
      <c r="BB4713">
        <v>0</v>
      </c>
      <c r="BC4713">
        <f t="shared" si="1105"/>
        <v>0</v>
      </c>
      <c r="BE4713" t="str">
        <f t="shared" si="1106"/>
        <v>void</v>
      </c>
      <c r="BF4713">
        <f t="shared" si="1107"/>
        <v>0</v>
      </c>
      <c r="BG4713">
        <f t="shared" si="1108"/>
        <v>0</v>
      </c>
      <c r="BH4713">
        <f t="shared" si="1109"/>
        <v>0</v>
      </c>
    </row>
    <row r="4714" spans="1:60" x14ac:dyDescent="0.45">
      <c r="A4714" t="s">
        <v>19274</v>
      </c>
      <c r="B4714" t="s">
        <v>409</v>
      </c>
      <c r="C4714" t="s">
        <v>15291</v>
      </c>
      <c r="D4714" t="s">
        <v>411</v>
      </c>
      <c r="E4714" t="s">
        <v>411</v>
      </c>
      <c r="F4714" t="s">
        <v>412</v>
      </c>
      <c r="G4714">
        <v>0.496112</v>
      </c>
      <c r="H4714">
        <v>0</v>
      </c>
      <c r="I4714" t="s">
        <v>56</v>
      </c>
      <c r="J4714" t="s">
        <v>63</v>
      </c>
      <c r="K4714" t="s">
        <v>64</v>
      </c>
      <c r="L4714" t="s">
        <v>19272</v>
      </c>
      <c r="M4714" t="s">
        <v>19273</v>
      </c>
      <c r="N4714">
        <v>7</v>
      </c>
      <c r="S4714" t="e">
        <f t="shared" si="1095"/>
        <v>#DIV/0!</v>
      </c>
      <c r="X4714" s="3" t="e">
        <f t="shared" si="1096"/>
        <v>#DIV/0!</v>
      </c>
      <c r="Y4714" t="e">
        <f t="shared" si="1097"/>
        <v>#DIV/0!</v>
      </c>
      <c r="AD4714" t="e">
        <f t="shared" si="1098"/>
        <v>#DIV/0!</v>
      </c>
      <c r="AI4714" t="e">
        <f t="shared" si="1099"/>
        <v>#DIV/0!</v>
      </c>
      <c r="AJ4714" t="e">
        <f t="shared" si="1100"/>
        <v>#DIV/0!</v>
      </c>
      <c r="AK4714" s="1" t="e">
        <f>IF(AND(OR(#REF!&gt;1.49,#REF!&lt; 0.67),#REF!&lt; 0.05),"TL regulate","none")</f>
        <v>#REF!</v>
      </c>
      <c r="AL4714" s="1" t="e">
        <f t="shared" si="1101"/>
        <v>#DIV/0!</v>
      </c>
      <c r="AM4714" s="1" t="e">
        <f t="shared" si="1102"/>
        <v>#DIV/0!</v>
      </c>
      <c r="AO4714">
        <v>0</v>
      </c>
      <c r="AP4714">
        <v>0</v>
      </c>
      <c r="AQ4714">
        <v>0</v>
      </c>
      <c r="AR4714">
        <v>0</v>
      </c>
      <c r="AS4714">
        <f t="shared" si="1103"/>
        <v>0</v>
      </c>
      <c r="AT4714">
        <v>0</v>
      </c>
      <c r="AU4714">
        <v>0</v>
      </c>
      <c r="AV4714">
        <v>0</v>
      </c>
      <c r="AW4714">
        <v>0</v>
      </c>
      <c r="AX4714">
        <f t="shared" si="1104"/>
        <v>0</v>
      </c>
      <c r="AY4714">
        <v>0</v>
      </c>
      <c r="AZ4714">
        <v>0</v>
      </c>
      <c r="BA4714">
        <v>0</v>
      </c>
      <c r="BB4714">
        <v>0</v>
      </c>
      <c r="BC4714">
        <f t="shared" si="1105"/>
        <v>0</v>
      </c>
      <c r="BE4714" t="str">
        <f t="shared" si="1106"/>
        <v>void</v>
      </c>
      <c r="BF4714">
        <f t="shared" si="1107"/>
        <v>0</v>
      </c>
      <c r="BG4714">
        <f t="shared" si="1108"/>
        <v>0</v>
      </c>
      <c r="BH4714">
        <f t="shared" si="1109"/>
        <v>0</v>
      </c>
    </row>
    <row r="4715" spans="1:60" x14ac:dyDescent="0.45">
      <c r="A4715" t="s">
        <v>19275</v>
      </c>
      <c r="B4715" t="s">
        <v>19276</v>
      </c>
      <c r="C4715" t="s">
        <v>19277</v>
      </c>
      <c r="D4715" t="s">
        <v>19278</v>
      </c>
      <c r="E4715" t="s">
        <v>19278</v>
      </c>
      <c r="F4715" t="s">
        <v>19279</v>
      </c>
      <c r="G4715">
        <v>0.53831099999999998</v>
      </c>
      <c r="H4715">
        <v>1</v>
      </c>
      <c r="I4715" t="s">
        <v>56</v>
      </c>
      <c r="J4715" t="s">
        <v>57</v>
      </c>
      <c r="K4715" t="s">
        <v>8314</v>
      </c>
      <c r="L4715" t="s">
        <v>19280</v>
      </c>
      <c r="M4715" t="s">
        <v>19281</v>
      </c>
      <c r="N4715">
        <v>10</v>
      </c>
      <c r="S4715" t="e">
        <f t="shared" si="1095"/>
        <v>#DIV/0!</v>
      </c>
      <c r="X4715" s="3" t="e">
        <f t="shared" si="1096"/>
        <v>#DIV/0!</v>
      </c>
      <c r="Y4715" t="e">
        <f t="shared" si="1097"/>
        <v>#DIV/0!</v>
      </c>
      <c r="AD4715" t="e">
        <f t="shared" si="1098"/>
        <v>#DIV/0!</v>
      </c>
      <c r="AI4715" t="e">
        <f t="shared" si="1099"/>
        <v>#DIV/0!</v>
      </c>
      <c r="AJ4715" t="e">
        <f t="shared" si="1100"/>
        <v>#DIV/0!</v>
      </c>
      <c r="AK4715" s="1" t="e">
        <f>IF(AND(OR(#REF!&gt;1.49,#REF!&lt; 0.67),#REF!&lt; 0.05),"TL regulate","none")</f>
        <v>#REF!</v>
      </c>
      <c r="AL4715" s="1" t="e">
        <f t="shared" si="1101"/>
        <v>#DIV/0!</v>
      </c>
      <c r="AM4715" s="1" t="e">
        <f t="shared" si="1102"/>
        <v>#DIV/0!</v>
      </c>
      <c r="AO4715">
        <v>0</v>
      </c>
      <c r="AP4715">
        <v>0</v>
      </c>
      <c r="AQ4715">
        <v>0</v>
      </c>
      <c r="AR4715">
        <v>0</v>
      </c>
      <c r="AS4715">
        <f t="shared" si="1103"/>
        <v>0</v>
      </c>
      <c r="AT4715">
        <v>29743000</v>
      </c>
      <c r="AU4715">
        <v>0</v>
      </c>
      <c r="AV4715">
        <v>0</v>
      </c>
      <c r="AW4715">
        <v>0</v>
      </c>
      <c r="AX4715">
        <f t="shared" si="1104"/>
        <v>29743000</v>
      </c>
      <c r="AY4715">
        <v>0</v>
      </c>
      <c r="AZ4715">
        <v>0</v>
      </c>
      <c r="BA4715">
        <v>0</v>
      </c>
      <c r="BB4715">
        <v>0</v>
      </c>
      <c r="BC4715">
        <f t="shared" si="1105"/>
        <v>0</v>
      </c>
      <c r="BE4715" t="str">
        <f t="shared" si="1106"/>
        <v>TL only</v>
      </c>
      <c r="BF4715">
        <f t="shared" si="1107"/>
        <v>0</v>
      </c>
      <c r="BG4715">
        <f t="shared" si="1108"/>
        <v>1</v>
      </c>
      <c r="BH4715">
        <f t="shared" si="1109"/>
        <v>0</v>
      </c>
    </row>
    <row r="4716" spans="1:60" x14ac:dyDescent="0.45">
      <c r="A4716" t="s">
        <v>19282</v>
      </c>
      <c r="B4716" t="s">
        <v>19283</v>
      </c>
      <c r="C4716" t="s">
        <v>6048</v>
      </c>
      <c r="D4716" t="s">
        <v>19284</v>
      </c>
      <c r="E4716" t="s">
        <v>19284</v>
      </c>
      <c r="F4716" t="s">
        <v>19285</v>
      </c>
      <c r="G4716">
        <v>0.5</v>
      </c>
      <c r="H4716">
        <v>1</v>
      </c>
      <c r="I4716" t="s">
        <v>56</v>
      </c>
      <c r="J4716" t="s">
        <v>57</v>
      </c>
      <c r="K4716" t="s">
        <v>515</v>
      </c>
      <c r="L4716" t="s">
        <v>19286</v>
      </c>
      <c r="M4716" t="s">
        <v>19287</v>
      </c>
      <c r="N4716">
        <v>3</v>
      </c>
      <c r="S4716" t="e">
        <f t="shared" si="1095"/>
        <v>#DIV/0!</v>
      </c>
      <c r="X4716" s="3" t="e">
        <f t="shared" si="1096"/>
        <v>#DIV/0!</v>
      </c>
      <c r="Y4716" t="e">
        <f t="shared" si="1097"/>
        <v>#DIV/0!</v>
      </c>
      <c r="AD4716" t="e">
        <f t="shared" si="1098"/>
        <v>#DIV/0!</v>
      </c>
      <c r="AI4716" t="e">
        <f t="shared" si="1099"/>
        <v>#DIV/0!</v>
      </c>
      <c r="AJ4716" t="e">
        <f t="shared" si="1100"/>
        <v>#DIV/0!</v>
      </c>
      <c r="AK4716" s="1" t="e">
        <f>IF(AND(OR(#REF!&gt;1.49,#REF!&lt; 0.67),#REF!&lt; 0.05),"TL regulate","none")</f>
        <v>#REF!</v>
      </c>
      <c r="AL4716" s="1" t="e">
        <f t="shared" si="1101"/>
        <v>#DIV/0!</v>
      </c>
      <c r="AM4716" s="1" t="e">
        <f t="shared" si="1102"/>
        <v>#DIV/0!</v>
      </c>
      <c r="AO4716">
        <v>0</v>
      </c>
      <c r="AP4716">
        <v>0</v>
      </c>
      <c r="AQ4716">
        <v>0</v>
      </c>
      <c r="AR4716">
        <v>0</v>
      </c>
      <c r="AS4716">
        <f t="shared" si="1103"/>
        <v>0</v>
      </c>
      <c r="AT4716">
        <v>0</v>
      </c>
      <c r="AU4716">
        <v>0</v>
      </c>
      <c r="AV4716">
        <v>21269000</v>
      </c>
      <c r="AW4716">
        <v>0</v>
      </c>
      <c r="AX4716">
        <f t="shared" si="1104"/>
        <v>21269000</v>
      </c>
      <c r="AY4716">
        <v>0</v>
      </c>
      <c r="AZ4716">
        <v>0</v>
      </c>
      <c r="BA4716">
        <v>0</v>
      </c>
      <c r="BB4716">
        <v>0</v>
      </c>
      <c r="BC4716">
        <f t="shared" si="1105"/>
        <v>0</v>
      </c>
      <c r="BE4716" t="str">
        <f t="shared" si="1106"/>
        <v>TL only</v>
      </c>
      <c r="BF4716">
        <f t="shared" si="1107"/>
        <v>0</v>
      </c>
      <c r="BG4716">
        <f t="shared" si="1108"/>
        <v>1</v>
      </c>
      <c r="BH4716">
        <f t="shared" si="1109"/>
        <v>0</v>
      </c>
    </row>
    <row r="4717" spans="1:60" x14ac:dyDescent="0.45">
      <c r="A4717" t="s">
        <v>19288</v>
      </c>
      <c r="B4717" t="s">
        <v>19283</v>
      </c>
      <c r="C4717" t="s">
        <v>8383</v>
      </c>
      <c r="D4717" t="s">
        <v>19284</v>
      </c>
      <c r="E4717" t="s">
        <v>19284</v>
      </c>
      <c r="F4717" t="s">
        <v>19285</v>
      </c>
      <c r="G4717">
        <v>0.5</v>
      </c>
      <c r="H4717">
        <v>1</v>
      </c>
      <c r="I4717" t="s">
        <v>56</v>
      </c>
      <c r="J4717" t="s">
        <v>63</v>
      </c>
      <c r="K4717" t="s">
        <v>64</v>
      </c>
      <c r="L4717" t="s">
        <v>19286</v>
      </c>
      <c r="M4717" t="s">
        <v>19287</v>
      </c>
      <c r="N4717">
        <v>5</v>
      </c>
      <c r="S4717" t="e">
        <f t="shared" si="1095"/>
        <v>#DIV/0!</v>
      </c>
      <c r="X4717" s="3" t="e">
        <f t="shared" si="1096"/>
        <v>#DIV/0!</v>
      </c>
      <c r="Y4717" t="e">
        <f t="shared" si="1097"/>
        <v>#DIV/0!</v>
      </c>
      <c r="AD4717" t="e">
        <f t="shared" si="1098"/>
        <v>#DIV/0!</v>
      </c>
      <c r="AI4717" t="e">
        <f t="shared" si="1099"/>
        <v>#DIV/0!</v>
      </c>
      <c r="AJ4717" t="e">
        <f t="shared" si="1100"/>
        <v>#DIV/0!</v>
      </c>
      <c r="AK4717" s="1" t="e">
        <f>IF(AND(OR(#REF!&gt;1.49,#REF!&lt; 0.67),#REF!&lt; 0.05),"TL regulate","none")</f>
        <v>#REF!</v>
      </c>
      <c r="AL4717" s="1" t="e">
        <f t="shared" si="1101"/>
        <v>#DIV/0!</v>
      </c>
      <c r="AM4717" s="1" t="e">
        <f t="shared" si="1102"/>
        <v>#DIV/0!</v>
      </c>
      <c r="AO4717">
        <v>0</v>
      </c>
      <c r="AP4717">
        <v>0</v>
      </c>
      <c r="AQ4717">
        <v>0</v>
      </c>
      <c r="AR4717">
        <v>0</v>
      </c>
      <c r="AS4717">
        <f t="shared" si="1103"/>
        <v>0</v>
      </c>
      <c r="AT4717">
        <v>0</v>
      </c>
      <c r="AU4717">
        <v>0</v>
      </c>
      <c r="AV4717">
        <v>21269000</v>
      </c>
      <c r="AW4717">
        <v>0</v>
      </c>
      <c r="AX4717">
        <f t="shared" si="1104"/>
        <v>21269000</v>
      </c>
      <c r="AY4717">
        <v>0</v>
      </c>
      <c r="AZ4717">
        <v>0</v>
      </c>
      <c r="BA4717">
        <v>0</v>
      </c>
      <c r="BB4717">
        <v>0</v>
      </c>
      <c r="BC4717">
        <f t="shared" si="1105"/>
        <v>0</v>
      </c>
      <c r="BE4717" t="str">
        <f t="shared" si="1106"/>
        <v>TL only</v>
      </c>
      <c r="BF4717">
        <f t="shared" si="1107"/>
        <v>0</v>
      </c>
      <c r="BG4717">
        <f t="shared" si="1108"/>
        <v>1</v>
      </c>
      <c r="BH4717">
        <f t="shared" si="1109"/>
        <v>0</v>
      </c>
    </row>
    <row r="4718" spans="1:60" x14ac:dyDescent="0.45">
      <c r="A4718" t="s">
        <v>19289</v>
      </c>
      <c r="B4718" t="s">
        <v>19290</v>
      </c>
      <c r="C4718" t="s">
        <v>19291</v>
      </c>
      <c r="D4718" t="s">
        <v>19292</v>
      </c>
      <c r="E4718" t="s">
        <v>19292</v>
      </c>
      <c r="F4718" t="s">
        <v>19293</v>
      </c>
      <c r="G4718">
        <v>0.80799100000000001</v>
      </c>
      <c r="H4718">
        <v>1</v>
      </c>
      <c r="I4718" t="s">
        <v>80</v>
      </c>
      <c r="J4718" t="s">
        <v>57</v>
      </c>
      <c r="K4718" t="s">
        <v>916</v>
      </c>
      <c r="L4718" t="s">
        <v>19294</v>
      </c>
      <c r="M4718" t="s">
        <v>19295</v>
      </c>
      <c r="N4718">
        <v>7</v>
      </c>
      <c r="S4718" t="e">
        <f t="shared" si="1095"/>
        <v>#DIV/0!</v>
      </c>
      <c r="X4718" s="3" t="e">
        <f t="shared" si="1096"/>
        <v>#DIV/0!</v>
      </c>
      <c r="Y4718" t="e">
        <f t="shared" si="1097"/>
        <v>#DIV/0!</v>
      </c>
      <c r="AD4718" t="e">
        <f t="shared" si="1098"/>
        <v>#DIV/0!</v>
      </c>
      <c r="AI4718" t="e">
        <f t="shared" si="1099"/>
        <v>#DIV/0!</v>
      </c>
      <c r="AJ4718" t="e">
        <f t="shared" si="1100"/>
        <v>#DIV/0!</v>
      </c>
      <c r="AK4718" s="1" t="e">
        <f>IF(AND(OR(#REF!&gt;1.49,#REF!&lt; 0.67),#REF!&lt; 0.05),"TL regulate","none")</f>
        <v>#REF!</v>
      </c>
      <c r="AL4718" s="1" t="e">
        <f t="shared" si="1101"/>
        <v>#DIV/0!</v>
      </c>
      <c r="AM4718" s="1" t="e">
        <f t="shared" si="1102"/>
        <v>#DIV/0!</v>
      </c>
      <c r="AO4718">
        <v>0</v>
      </c>
      <c r="AP4718">
        <v>0</v>
      </c>
      <c r="AQ4718">
        <v>0</v>
      </c>
      <c r="AR4718">
        <v>0</v>
      </c>
      <c r="AS4718">
        <f t="shared" si="1103"/>
        <v>0</v>
      </c>
      <c r="AT4718">
        <v>0</v>
      </c>
      <c r="AU4718">
        <v>0</v>
      </c>
      <c r="AV4718">
        <v>0</v>
      </c>
      <c r="AW4718">
        <v>0</v>
      </c>
      <c r="AX4718">
        <f t="shared" si="1104"/>
        <v>0</v>
      </c>
      <c r="AY4718">
        <v>0</v>
      </c>
      <c r="AZ4718">
        <v>0</v>
      </c>
      <c r="BA4718">
        <v>0</v>
      </c>
      <c r="BB4718">
        <v>0</v>
      </c>
      <c r="BC4718">
        <f t="shared" si="1105"/>
        <v>0</v>
      </c>
      <c r="BE4718" t="str">
        <f t="shared" si="1106"/>
        <v>void</v>
      </c>
      <c r="BF4718">
        <f t="shared" si="1107"/>
        <v>0</v>
      </c>
      <c r="BG4718">
        <f t="shared" si="1108"/>
        <v>0</v>
      </c>
      <c r="BH4718">
        <f t="shared" si="1109"/>
        <v>0</v>
      </c>
    </row>
    <row r="4719" spans="1:60" x14ac:dyDescent="0.45">
      <c r="A4719" t="s">
        <v>19296</v>
      </c>
      <c r="B4719" t="s">
        <v>11899</v>
      </c>
      <c r="C4719" t="s">
        <v>19297</v>
      </c>
      <c r="D4719" t="s">
        <v>11901</v>
      </c>
      <c r="E4719" t="s">
        <v>11901</v>
      </c>
      <c r="F4719" t="s">
        <v>11902</v>
      </c>
      <c r="G4719">
        <v>0.83779599999999999</v>
      </c>
      <c r="H4719">
        <v>1</v>
      </c>
      <c r="I4719" t="s">
        <v>56</v>
      </c>
      <c r="J4719" t="s">
        <v>57</v>
      </c>
      <c r="K4719" t="s">
        <v>864</v>
      </c>
      <c r="L4719" t="s">
        <v>19298</v>
      </c>
      <c r="M4719" t="s">
        <v>19299</v>
      </c>
      <c r="N4719">
        <v>2</v>
      </c>
      <c r="S4719" t="e">
        <f t="shared" si="1095"/>
        <v>#DIV/0!</v>
      </c>
      <c r="X4719" s="3" t="e">
        <f t="shared" si="1096"/>
        <v>#DIV/0!</v>
      </c>
      <c r="Y4719" t="e">
        <f t="shared" si="1097"/>
        <v>#DIV/0!</v>
      </c>
      <c r="AD4719" t="e">
        <f t="shared" si="1098"/>
        <v>#DIV/0!</v>
      </c>
      <c r="AI4719" t="e">
        <f t="shared" si="1099"/>
        <v>#DIV/0!</v>
      </c>
      <c r="AJ4719" t="e">
        <f t="shared" si="1100"/>
        <v>#DIV/0!</v>
      </c>
      <c r="AK4719" s="1" t="e">
        <f>IF(AND(OR(#REF!&gt;1.49,#REF!&lt; 0.67),#REF!&lt; 0.05),"TL regulate","none")</f>
        <v>#REF!</v>
      </c>
      <c r="AL4719" s="1" t="e">
        <f t="shared" si="1101"/>
        <v>#DIV/0!</v>
      </c>
      <c r="AM4719" s="1" t="e">
        <f t="shared" si="1102"/>
        <v>#DIV/0!</v>
      </c>
      <c r="AO4719">
        <v>0</v>
      </c>
      <c r="AP4719">
        <v>0</v>
      </c>
      <c r="AQ4719">
        <v>0</v>
      </c>
      <c r="AR4719">
        <v>0</v>
      </c>
      <c r="AS4719">
        <f t="shared" si="1103"/>
        <v>0</v>
      </c>
      <c r="AT4719">
        <v>0</v>
      </c>
      <c r="AU4719">
        <v>0</v>
      </c>
      <c r="AV4719">
        <v>0</v>
      </c>
      <c r="AW4719">
        <v>0</v>
      </c>
      <c r="AX4719">
        <f t="shared" si="1104"/>
        <v>0</v>
      </c>
      <c r="AY4719">
        <v>19302000</v>
      </c>
      <c r="AZ4719">
        <v>0</v>
      </c>
      <c r="BA4719">
        <v>0</v>
      </c>
      <c r="BB4719">
        <v>0</v>
      </c>
      <c r="BC4719">
        <f t="shared" si="1105"/>
        <v>19302000</v>
      </c>
      <c r="BE4719" t="str">
        <f t="shared" si="1106"/>
        <v>Cel only</v>
      </c>
      <c r="BF4719">
        <f t="shared" si="1107"/>
        <v>0</v>
      </c>
      <c r="BG4719">
        <f t="shared" si="1108"/>
        <v>0</v>
      </c>
      <c r="BH4719">
        <f t="shared" si="1109"/>
        <v>1</v>
      </c>
    </row>
    <row r="4720" spans="1:60" x14ac:dyDescent="0.45">
      <c r="A4720" t="s">
        <v>19300</v>
      </c>
      <c r="B4720" t="s">
        <v>503</v>
      </c>
      <c r="C4720" t="s">
        <v>19301</v>
      </c>
      <c r="D4720" t="s">
        <v>505</v>
      </c>
      <c r="E4720" t="s">
        <v>505</v>
      </c>
      <c r="F4720">
        <v>0</v>
      </c>
      <c r="G4720">
        <v>0.49626599999999998</v>
      </c>
      <c r="H4720">
        <v>0</v>
      </c>
      <c r="I4720" t="s">
        <v>56</v>
      </c>
      <c r="J4720" t="s">
        <v>63</v>
      </c>
      <c r="K4720" t="s">
        <v>64</v>
      </c>
      <c r="L4720" t="s">
        <v>19302</v>
      </c>
      <c r="M4720" t="s">
        <v>19303</v>
      </c>
      <c r="N4720">
        <v>10</v>
      </c>
      <c r="S4720" t="e">
        <f t="shared" si="1095"/>
        <v>#DIV/0!</v>
      </c>
      <c r="X4720" s="3" t="e">
        <f t="shared" si="1096"/>
        <v>#DIV/0!</v>
      </c>
      <c r="Y4720" t="e">
        <f t="shared" si="1097"/>
        <v>#DIV/0!</v>
      </c>
      <c r="AD4720" t="e">
        <f t="shared" si="1098"/>
        <v>#DIV/0!</v>
      </c>
      <c r="AI4720" t="e">
        <f t="shared" si="1099"/>
        <v>#DIV/0!</v>
      </c>
      <c r="AJ4720" t="e">
        <f t="shared" si="1100"/>
        <v>#DIV/0!</v>
      </c>
      <c r="AK4720" s="1" t="e">
        <f>IF(AND(OR(#REF!&gt;1.49,#REF!&lt; 0.67),#REF!&lt; 0.05),"TL regulate","none")</f>
        <v>#REF!</v>
      </c>
      <c r="AL4720" s="1" t="e">
        <f t="shared" si="1101"/>
        <v>#DIV/0!</v>
      </c>
      <c r="AM4720" s="1" t="e">
        <f t="shared" si="1102"/>
        <v>#DIV/0!</v>
      </c>
      <c r="AO4720">
        <v>0</v>
      </c>
      <c r="AP4720">
        <v>0</v>
      </c>
      <c r="AQ4720">
        <v>0</v>
      </c>
      <c r="AR4720">
        <v>0</v>
      </c>
      <c r="AS4720">
        <f t="shared" si="1103"/>
        <v>0</v>
      </c>
      <c r="AT4720">
        <v>0</v>
      </c>
      <c r="AU4720">
        <v>0</v>
      </c>
      <c r="AV4720">
        <v>0</v>
      </c>
      <c r="AW4720">
        <v>0</v>
      </c>
      <c r="AX4720">
        <f t="shared" si="1104"/>
        <v>0</v>
      </c>
      <c r="AY4720">
        <v>0</v>
      </c>
      <c r="AZ4720">
        <v>0</v>
      </c>
      <c r="BA4720">
        <v>0</v>
      </c>
      <c r="BB4720">
        <v>0</v>
      </c>
      <c r="BC4720">
        <f t="shared" si="1105"/>
        <v>0</v>
      </c>
      <c r="BE4720" t="str">
        <f t="shared" si="1106"/>
        <v>void</v>
      </c>
      <c r="BF4720">
        <f t="shared" si="1107"/>
        <v>0</v>
      </c>
      <c r="BG4720">
        <f t="shared" si="1108"/>
        <v>0</v>
      </c>
      <c r="BH4720">
        <f t="shared" si="1109"/>
        <v>0</v>
      </c>
    </row>
    <row r="4721" spans="1:60" x14ac:dyDescent="0.45">
      <c r="A4721" t="s">
        <v>19304</v>
      </c>
      <c r="B4721" t="s">
        <v>19305</v>
      </c>
      <c r="C4721" t="s">
        <v>19306</v>
      </c>
      <c r="D4721" t="s">
        <v>19307</v>
      </c>
      <c r="E4721" t="s">
        <v>19307</v>
      </c>
      <c r="F4721" t="s">
        <v>19308</v>
      </c>
      <c r="G4721">
        <v>0.970692</v>
      </c>
      <c r="H4721">
        <v>1</v>
      </c>
      <c r="I4721" t="s">
        <v>56</v>
      </c>
      <c r="J4721" t="s">
        <v>57</v>
      </c>
      <c r="K4721" t="s">
        <v>2329</v>
      </c>
      <c r="L4721" t="s">
        <v>19309</v>
      </c>
      <c r="M4721" t="s">
        <v>19310</v>
      </c>
      <c r="N4721">
        <v>8</v>
      </c>
      <c r="S4721" t="e">
        <f t="shared" si="1095"/>
        <v>#DIV/0!</v>
      </c>
      <c r="X4721" s="3" t="e">
        <f t="shared" si="1096"/>
        <v>#DIV/0!</v>
      </c>
      <c r="Y4721" t="e">
        <f t="shared" si="1097"/>
        <v>#DIV/0!</v>
      </c>
      <c r="AD4721" t="e">
        <f t="shared" si="1098"/>
        <v>#DIV/0!</v>
      </c>
      <c r="AI4721" t="e">
        <f t="shared" si="1099"/>
        <v>#DIV/0!</v>
      </c>
      <c r="AJ4721" t="e">
        <f t="shared" si="1100"/>
        <v>#DIV/0!</v>
      </c>
      <c r="AK4721" s="1" t="e">
        <f>IF(AND(OR(#REF!&gt;1.49,#REF!&lt; 0.67),#REF!&lt; 0.05),"TL regulate","none")</f>
        <v>#REF!</v>
      </c>
      <c r="AL4721" s="1" t="e">
        <f t="shared" si="1101"/>
        <v>#DIV/0!</v>
      </c>
      <c r="AM4721" s="1" t="e">
        <f t="shared" si="1102"/>
        <v>#DIV/0!</v>
      </c>
      <c r="AO4721">
        <v>0</v>
      </c>
      <c r="AP4721">
        <v>0</v>
      </c>
      <c r="AQ4721">
        <v>0</v>
      </c>
      <c r="AR4721">
        <v>0</v>
      </c>
      <c r="AS4721">
        <f t="shared" si="1103"/>
        <v>0</v>
      </c>
      <c r="AT4721">
        <v>0</v>
      </c>
      <c r="AU4721">
        <v>0</v>
      </c>
      <c r="AV4721">
        <v>0</v>
      </c>
      <c r="AW4721">
        <v>0</v>
      </c>
      <c r="AX4721">
        <f t="shared" si="1104"/>
        <v>0</v>
      </c>
      <c r="AY4721">
        <v>0</v>
      </c>
      <c r="AZ4721">
        <v>0</v>
      </c>
      <c r="BA4721">
        <v>0</v>
      </c>
      <c r="BB4721">
        <v>0</v>
      </c>
      <c r="BC4721">
        <f t="shared" si="1105"/>
        <v>0</v>
      </c>
      <c r="BE4721" t="str">
        <f t="shared" si="1106"/>
        <v>void</v>
      </c>
      <c r="BF4721">
        <f t="shared" si="1107"/>
        <v>0</v>
      </c>
      <c r="BG4721">
        <f t="shared" si="1108"/>
        <v>0</v>
      </c>
      <c r="BH4721">
        <f t="shared" si="1109"/>
        <v>0</v>
      </c>
    </row>
    <row r="4722" spans="1:60" x14ac:dyDescent="0.45">
      <c r="A4722" t="s">
        <v>19311</v>
      </c>
      <c r="B4722" t="s">
        <v>19312</v>
      </c>
      <c r="C4722" t="s">
        <v>19313</v>
      </c>
      <c r="D4722" t="s">
        <v>19314</v>
      </c>
      <c r="E4722" t="s">
        <v>19314</v>
      </c>
      <c r="F4722">
        <v>0</v>
      </c>
      <c r="G4722">
        <v>0.5</v>
      </c>
      <c r="H4722">
        <v>1</v>
      </c>
      <c r="I4722" t="s">
        <v>56</v>
      </c>
      <c r="J4722" t="s">
        <v>57</v>
      </c>
      <c r="K4722" t="s">
        <v>1531</v>
      </c>
      <c r="L4722" t="s">
        <v>19315</v>
      </c>
      <c r="M4722" t="s">
        <v>19316</v>
      </c>
      <c r="N4722">
        <v>2</v>
      </c>
      <c r="S4722" t="e">
        <f t="shared" si="1095"/>
        <v>#DIV/0!</v>
      </c>
      <c r="X4722" s="3" t="e">
        <f t="shared" si="1096"/>
        <v>#DIV/0!</v>
      </c>
      <c r="Y4722" t="e">
        <f t="shared" si="1097"/>
        <v>#DIV/0!</v>
      </c>
      <c r="AD4722" t="e">
        <f t="shared" si="1098"/>
        <v>#DIV/0!</v>
      </c>
      <c r="AI4722" t="e">
        <f t="shared" si="1099"/>
        <v>#DIV/0!</v>
      </c>
      <c r="AJ4722" t="e">
        <f t="shared" si="1100"/>
        <v>#DIV/0!</v>
      </c>
      <c r="AK4722" s="1" t="e">
        <f>IF(AND(OR(#REF!&gt;1.49,#REF!&lt; 0.67),#REF!&lt; 0.05),"TL regulate","none")</f>
        <v>#REF!</v>
      </c>
      <c r="AL4722" s="1" t="e">
        <f t="shared" si="1101"/>
        <v>#DIV/0!</v>
      </c>
      <c r="AM4722" s="1" t="e">
        <f t="shared" si="1102"/>
        <v>#DIV/0!</v>
      </c>
      <c r="AO4722">
        <v>0</v>
      </c>
      <c r="AP4722">
        <v>0</v>
      </c>
      <c r="AQ4722">
        <v>0</v>
      </c>
      <c r="AR4722">
        <v>0</v>
      </c>
      <c r="AS4722">
        <f t="shared" si="1103"/>
        <v>0</v>
      </c>
      <c r="AT4722">
        <v>0</v>
      </c>
      <c r="AU4722">
        <v>0</v>
      </c>
      <c r="AV4722">
        <v>0</v>
      </c>
      <c r="AW4722">
        <v>0</v>
      </c>
      <c r="AX4722">
        <f t="shared" si="1104"/>
        <v>0</v>
      </c>
      <c r="AY4722">
        <v>0</v>
      </c>
      <c r="AZ4722">
        <v>0</v>
      </c>
      <c r="BA4722">
        <v>0</v>
      </c>
      <c r="BB4722">
        <v>0</v>
      </c>
      <c r="BC4722">
        <f t="shared" si="1105"/>
        <v>0</v>
      </c>
      <c r="BE4722" t="str">
        <f t="shared" si="1106"/>
        <v>void</v>
      </c>
      <c r="BF4722">
        <f t="shared" si="1107"/>
        <v>0</v>
      </c>
      <c r="BG4722">
        <f t="shared" si="1108"/>
        <v>0</v>
      </c>
      <c r="BH4722">
        <f t="shared" si="1109"/>
        <v>0</v>
      </c>
    </row>
    <row r="4723" spans="1:60" x14ac:dyDescent="0.45">
      <c r="A4723" t="s">
        <v>19317</v>
      </c>
      <c r="B4723" t="s">
        <v>19312</v>
      </c>
      <c r="C4723" t="s">
        <v>19318</v>
      </c>
      <c r="D4723" t="s">
        <v>19314</v>
      </c>
      <c r="E4723" t="s">
        <v>19314</v>
      </c>
      <c r="F4723" t="s">
        <v>19319</v>
      </c>
      <c r="G4723">
        <v>0.75528300000000004</v>
      </c>
      <c r="H4723">
        <v>1</v>
      </c>
      <c r="I4723" t="s">
        <v>80</v>
      </c>
      <c r="J4723" t="s">
        <v>57</v>
      </c>
      <c r="K4723" t="s">
        <v>499</v>
      </c>
      <c r="L4723" t="s">
        <v>19320</v>
      </c>
      <c r="M4723" t="s">
        <v>19321</v>
      </c>
      <c r="N4723">
        <v>2</v>
      </c>
      <c r="S4723" t="e">
        <f t="shared" si="1095"/>
        <v>#DIV/0!</v>
      </c>
      <c r="X4723" s="3" t="e">
        <f t="shared" si="1096"/>
        <v>#DIV/0!</v>
      </c>
      <c r="Y4723" t="e">
        <f t="shared" si="1097"/>
        <v>#DIV/0!</v>
      </c>
      <c r="AD4723" t="e">
        <f t="shared" si="1098"/>
        <v>#DIV/0!</v>
      </c>
      <c r="AI4723" t="e">
        <f t="shared" si="1099"/>
        <v>#DIV/0!</v>
      </c>
      <c r="AJ4723" t="e">
        <f t="shared" si="1100"/>
        <v>#DIV/0!</v>
      </c>
      <c r="AK4723" s="1" t="e">
        <f>IF(AND(OR(#REF!&gt;1.49,#REF!&lt; 0.67),#REF!&lt; 0.05),"TL regulate","none")</f>
        <v>#REF!</v>
      </c>
      <c r="AL4723" s="1" t="e">
        <f t="shared" si="1101"/>
        <v>#DIV/0!</v>
      </c>
      <c r="AM4723" s="1" t="e">
        <f t="shared" si="1102"/>
        <v>#DIV/0!</v>
      </c>
      <c r="AO4723">
        <v>0</v>
      </c>
      <c r="AP4723">
        <v>0</v>
      </c>
      <c r="AQ4723">
        <v>0</v>
      </c>
      <c r="AR4723">
        <v>0</v>
      </c>
      <c r="AS4723">
        <f t="shared" si="1103"/>
        <v>0</v>
      </c>
      <c r="AT4723">
        <v>0</v>
      </c>
      <c r="AU4723">
        <v>0</v>
      </c>
      <c r="AV4723">
        <v>0</v>
      </c>
      <c r="AW4723">
        <v>0</v>
      </c>
      <c r="AX4723">
        <f t="shared" si="1104"/>
        <v>0</v>
      </c>
      <c r="AY4723">
        <v>0</v>
      </c>
      <c r="AZ4723">
        <v>0</v>
      </c>
      <c r="BA4723">
        <v>0</v>
      </c>
      <c r="BB4723">
        <v>0</v>
      </c>
      <c r="BC4723">
        <f t="shared" si="1105"/>
        <v>0</v>
      </c>
      <c r="BE4723" t="str">
        <f t="shared" si="1106"/>
        <v>void</v>
      </c>
      <c r="BF4723">
        <f t="shared" si="1107"/>
        <v>0</v>
      </c>
      <c r="BG4723">
        <f t="shared" si="1108"/>
        <v>0</v>
      </c>
      <c r="BH4723">
        <f t="shared" si="1109"/>
        <v>0</v>
      </c>
    </row>
    <row r="4724" spans="1:60" x14ac:dyDescent="0.45">
      <c r="A4724" t="s">
        <v>19322</v>
      </c>
      <c r="B4724" t="s">
        <v>19323</v>
      </c>
      <c r="C4724" t="s">
        <v>19324</v>
      </c>
      <c r="D4724" t="s">
        <v>19325</v>
      </c>
      <c r="E4724" t="s">
        <v>19325</v>
      </c>
      <c r="F4724" t="s">
        <v>19326</v>
      </c>
      <c r="G4724">
        <v>0.899308</v>
      </c>
      <c r="H4724">
        <v>1</v>
      </c>
      <c r="I4724" t="s">
        <v>56</v>
      </c>
      <c r="J4724" t="s">
        <v>57</v>
      </c>
      <c r="K4724" t="s">
        <v>281</v>
      </c>
      <c r="L4724" t="s">
        <v>19327</v>
      </c>
      <c r="M4724" t="s">
        <v>19328</v>
      </c>
      <c r="N4724">
        <v>6</v>
      </c>
      <c r="S4724" t="e">
        <f t="shared" si="1095"/>
        <v>#DIV/0!</v>
      </c>
      <c r="X4724" s="3" t="e">
        <f t="shared" si="1096"/>
        <v>#DIV/0!</v>
      </c>
      <c r="Y4724" t="e">
        <f t="shared" si="1097"/>
        <v>#DIV/0!</v>
      </c>
      <c r="AD4724" t="e">
        <f t="shared" si="1098"/>
        <v>#DIV/0!</v>
      </c>
      <c r="AI4724" t="e">
        <f t="shared" si="1099"/>
        <v>#DIV/0!</v>
      </c>
      <c r="AJ4724" t="e">
        <f t="shared" si="1100"/>
        <v>#DIV/0!</v>
      </c>
      <c r="AK4724" s="1" t="e">
        <f>IF(AND(OR(#REF!&gt;1.49,#REF!&lt; 0.67),#REF!&lt; 0.05),"TL regulate","none")</f>
        <v>#REF!</v>
      </c>
      <c r="AL4724" s="1" t="e">
        <f t="shared" si="1101"/>
        <v>#DIV/0!</v>
      </c>
      <c r="AM4724" s="1" t="e">
        <f t="shared" si="1102"/>
        <v>#DIV/0!</v>
      </c>
      <c r="AO4724">
        <v>0</v>
      </c>
      <c r="AP4724">
        <v>0</v>
      </c>
      <c r="AQ4724">
        <v>0</v>
      </c>
      <c r="AR4724">
        <v>0</v>
      </c>
      <c r="AS4724">
        <f t="shared" si="1103"/>
        <v>0</v>
      </c>
      <c r="AT4724">
        <v>0</v>
      </c>
      <c r="AU4724">
        <v>0</v>
      </c>
      <c r="AV4724">
        <v>0</v>
      </c>
      <c r="AW4724">
        <v>0</v>
      </c>
      <c r="AX4724">
        <f t="shared" si="1104"/>
        <v>0</v>
      </c>
      <c r="AY4724">
        <v>0</v>
      </c>
      <c r="AZ4724">
        <v>0</v>
      </c>
      <c r="BA4724">
        <v>0</v>
      </c>
      <c r="BB4724">
        <v>0</v>
      </c>
      <c r="BC4724">
        <f t="shared" si="1105"/>
        <v>0</v>
      </c>
      <c r="BE4724" t="str">
        <f t="shared" si="1106"/>
        <v>void</v>
      </c>
      <c r="BF4724">
        <f t="shared" si="1107"/>
        <v>0</v>
      </c>
      <c r="BG4724">
        <f t="shared" si="1108"/>
        <v>0</v>
      </c>
      <c r="BH4724">
        <f t="shared" si="1109"/>
        <v>0</v>
      </c>
    </row>
    <row r="4725" spans="1:60" x14ac:dyDescent="0.45">
      <c r="A4725" t="s">
        <v>19329</v>
      </c>
      <c r="B4725" t="s">
        <v>19323</v>
      </c>
      <c r="C4725" t="s">
        <v>8029</v>
      </c>
      <c r="D4725" t="s">
        <v>19325</v>
      </c>
      <c r="E4725" t="s">
        <v>19325</v>
      </c>
      <c r="F4725">
        <v>0</v>
      </c>
      <c r="G4725">
        <v>0.494898</v>
      </c>
      <c r="H4725">
        <v>0</v>
      </c>
      <c r="I4725" t="s">
        <v>80</v>
      </c>
      <c r="J4725" t="s">
        <v>57</v>
      </c>
      <c r="K4725" t="s">
        <v>1165</v>
      </c>
      <c r="L4725" t="s">
        <v>19330</v>
      </c>
      <c r="M4725" t="s">
        <v>19331</v>
      </c>
      <c r="N4725">
        <v>5</v>
      </c>
      <c r="S4725" t="e">
        <f t="shared" si="1095"/>
        <v>#DIV/0!</v>
      </c>
      <c r="X4725" s="3" t="e">
        <f t="shared" si="1096"/>
        <v>#DIV/0!</v>
      </c>
      <c r="Y4725" t="e">
        <f t="shared" si="1097"/>
        <v>#DIV/0!</v>
      </c>
      <c r="AD4725" t="e">
        <f t="shared" si="1098"/>
        <v>#DIV/0!</v>
      </c>
      <c r="AI4725" t="e">
        <f t="shared" si="1099"/>
        <v>#DIV/0!</v>
      </c>
      <c r="AJ4725" t="e">
        <f t="shared" si="1100"/>
        <v>#DIV/0!</v>
      </c>
      <c r="AK4725" s="1" t="e">
        <f>IF(AND(OR(#REF!&gt;1.49,#REF!&lt; 0.67),#REF!&lt; 0.05),"TL regulate","none")</f>
        <v>#REF!</v>
      </c>
      <c r="AL4725" s="1" t="e">
        <f t="shared" si="1101"/>
        <v>#DIV/0!</v>
      </c>
      <c r="AM4725" s="1" t="e">
        <f t="shared" si="1102"/>
        <v>#DIV/0!</v>
      </c>
      <c r="AO4725">
        <v>0</v>
      </c>
      <c r="AP4725">
        <v>0</v>
      </c>
      <c r="AQ4725">
        <v>0</v>
      </c>
      <c r="AR4725">
        <v>0</v>
      </c>
      <c r="AS4725">
        <f t="shared" si="1103"/>
        <v>0</v>
      </c>
      <c r="AT4725">
        <v>0</v>
      </c>
      <c r="AU4725">
        <v>0</v>
      </c>
      <c r="AV4725">
        <v>0</v>
      </c>
      <c r="AW4725">
        <v>0</v>
      </c>
      <c r="AX4725">
        <f t="shared" si="1104"/>
        <v>0</v>
      </c>
      <c r="AY4725">
        <v>0</v>
      </c>
      <c r="AZ4725">
        <v>0</v>
      </c>
      <c r="BA4725">
        <v>0</v>
      </c>
      <c r="BB4725">
        <v>0</v>
      </c>
      <c r="BC4725">
        <f t="shared" si="1105"/>
        <v>0</v>
      </c>
      <c r="BE4725" t="str">
        <f t="shared" si="1106"/>
        <v>void</v>
      </c>
      <c r="BF4725">
        <f t="shared" si="1107"/>
        <v>0</v>
      </c>
      <c r="BG4725">
        <f t="shared" si="1108"/>
        <v>0</v>
      </c>
      <c r="BH4725">
        <f t="shared" si="1109"/>
        <v>0</v>
      </c>
    </row>
    <row r="4726" spans="1:60" x14ac:dyDescent="0.45">
      <c r="A4726" t="s">
        <v>19332</v>
      </c>
      <c r="B4726" t="s">
        <v>19333</v>
      </c>
      <c r="C4726" t="s">
        <v>19334</v>
      </c>
      <c r="D4726" t="s">
        <v>19335</v>
      </c>
      <c r="E4726" t="s">
        <v>19335</v>
      </c>
      <c r="F4726" t="s">
        <v>19336</v>
      </c>
      <c r="G4726">
        <v>0.91308100000000003</v>
      </c>
      <c r="H4726">
        <v>1</v>
      </c>
      <c r="I4726" t="s">
        <v>56</v>
      </c>
      <c r="J4726" t="s">
        <v>57</v>
      </c>
      <c r="K4726" t="s">
        <v>96</v>
      </c>
      <c r="L4726" t="s">
        <v>19337</v>
      </c>
      <c r="M4726" t="s">
        <v>19338</v>
      </c>
      <c r="N4726">
        <v>9</v>
      </c>
      <c r="S4726" t="e">
        <f t="shared" si="1095"/>
        <v>#DIV/0!</v>
      </c>
      <c r="X4726" s="3" t="e">
        <f t="shared" si="1096"/>
        <v>#DIV/0!</v>
      </c>
      <c r="Y4726" t="e">
        <f t="shared" si="1097"/>
        <v>#DIV/0!</v>
      </c>
      <c r="AD4726" t="e">
        <f t="shared" si="1098"/>
        <v>#DIV/0!</v>
      </c>
      <c r="AI4726" t="e">
        <f t="shared" si="1099"/>
        <v>#DIV/0!</v>
      </c>
      <c r="AJ4726" t="e">
        <f t="shared" si="1100"/>
        <v>#DIV/0!</v>
      </c>
      <c r="AK4726" s="1" t="e">
        <f>IF(AND(OR(#REF!&gt;1.49,#REF!&lt; 0.67),#REF!&lt; 0.05),"TL regulate","none")</f>
        <v>#REF!</v>
      </c>
      <c r="AL4726" s="1" t="e">
        <f t="shared" si="1101"/>
        <v>#DIV/0!</v>
      </c>
      <c r="AM4726" s="1" t="e">
        <f t="shared" si="1102"/>
        <v>#DIV/0!</v>
      </c>
      <c r="AO4726">
        <v>0</v>
      </c>
      <c r="AP4726">
        <v>0</v>
      </c>
      <c r="AQ4726">
        <v>0</v>
      </c>
      <c r="AR4726">
        <v>0</v>
      </c>
      <c r="AS4726">
        <f t="shared" si="1103"/>
        <v>0</v>
      </c>
      <c r="AT4726">
        <v>0</v>
      </c>
      <c r="AU4726">
        <v>0</v>
      </c>
      <c r="AV4726">
        <v>0</v>
      </c>
      <c r="AW4726">
        <v>0</v>
      </c>
      <c r="AX4726">
        <f t="shared" si="1104"/>
        <v>0</v>
      </c>
      <c r="AY4726">
        <v>12608000</v>
      </c>
      <c r="AZ4726">
        <v>0</v>
      </c>
      <c r="BA4726">
        <v>0</v>
      </c>
      <c r="BB4726">
        <v>0</v>
      </c>
      <c r="BC4726">
        <f t="shared" si="1105"/>
        <v>12608000</v>
      </c>
      <c r="BE4726" t="str">
        <f t="shared" si="1106"/>
        <v>Cel only</v>
      </c>
      <c r="BF4726">
        <f t="shared" si="1107"/>
        <v>0</v>
      </c>
      <c r="BG4726">
        <f t="shared" si="1108"/>
        <v>0</v>
      </c>
      <c r="BH4726">
        <f t="shared" si="1109"/>
        <v>1</v>
      </c>
    </row>
    <row r="4727" spans="1:60" x14ac:dyDescent="0.45">
      <c r="A4727" t="s">
        <v>19339</v>
      </c>
      <c r="B4727" t="s">
        <v>19333</v>
      </c>
      <c r="C4727" t="s">
        <v>19340</v>
      </c>
      <c r="D4727" t="s">
        <v>19335</v>
      </c>
      <c r="E4727" t="s">
        <v>19335</v>
      </c>
      <c r="F4727" t="s">
        <v>19336</v>
      </c>
      <c r="G4727">
        <v>0.58813099999999996</v>
      </c>
      <c r="H4727">
        <v>1</v>
      </c>
      <c r="I4727" t="s">
        <v>80</v>
      </c>
      <c r="J4727" t="s">
        <v>57</v>
      </c>
      <c r="K4727" t="s">
        <v>1580</v>
      </c>
      <c r="L4727" t="s">
        <v>19341</v>
      </c>
      <c r="M4727" t="s">
        <v>19342</v>
      </c>
      <c r="N4727">
        <v>10</v>
      </c>
      <c r="S4727" t="e">
        <f t="shared" si="1095"/>
        <v>#DIV/0!</v>
      </c>
      <c r="X4727" s="3" t="e">
        <f t="shared" si="1096"/>
        <v>#DIV/0!</v>
      </c>
      <c r="Y4727" t="e">
        <f t="shared" si="1097"/>
        <v>#DIV/0!</v>
      </c>
      <c r="AD4727" t="e">
        <f t="shared" si="1098"/>
        <v>#DIV/0!</v>
      </c>
      <c r="AI4727" t="e">
        <f t="shared" si="1099"/>
        <v>#DIV/0!</v>
      </c>
      <c r="AJ4727" t="e">
        <f t="shared" si="1100"/>
        <v>#DIV/0!</v>
      </c>
      <c r="AK4727" s="1" t="e">
        <f>IF(AND(OR(#REF!&gt;1.49,#REF!&lt; 0.67),#REF!&lt; 0.05),"TL regulate","none")</f>
        <v>#REF!</v>
      </c>
      <c r="AL4727" s="1" t="e">
        <f t="shared" si="1101"/>
        <v>#DIV/0!</v>
      </c>
      <c r="AM4727" s="1" t="e">
        <f t="shared" si="1102"/>
        <v>#DIV/0!</v>
      </c>
      <c r="AO4727">
        <v>0</v>
      </c>
      <c r="AP4727">
        <v>0</v>
      </c>
      <c r="AQ4727">
        <v>0</v>
      </c>
      <c r="AR4727">
        <v>0</v>
      </c>
      <c r="AS4727">
        <f t="shared" si="1103"/>
        <v>0</v>
      </c>
      <c r="AT4727">
        <v>0</v>
      </c>
      <c r="AU4727">
        <v>0</v>
      </c>
      <c r="AV4727">
        <v>0</v>
      </c>
      <c r="AW4727">
        <v>0</v>
      </c>
      <c r="AX4727">
        <f t="shared" si="1104"/>
        <v>0</v>
      </c>
      <c r="AY4727">
        <v>0</v>
      </c>
      <c r="AZ4727">
        <v>0</v>
      </c>
      <c r="BA4727">
        <v>0</v>
      </c>
      <c r="BB4727">
        <v>21153000</v>
      </c>
      <c r="BC4727">
        <f t="shared" si="1105"/>
        <v>21153000</v>
      </c>
      <c r="BE4727" t="str">
        <f t="shared" si="1106"/>
        <v>Cel only</v>
      </c>
      <c r="BF4727">
        <f t="shared" si="1107"/>
        <v>0</v>
      </c>
      <c r="BG4727">
        <f t="shared" si="1108"/>
        <v>0</v>
      </c>
      <c r="BH4727">
        <f t="shared" si="1109"/>
        <v>1</v>
      </c>
    </row>
    <row r="4728" spans="1:60" x14ac:dyDescent="0.45">
      <c r="A4728" t="s">
        <v>19343</v>
      </c>
      <c r="B4728" t="s">
        <v>19344</v>
      </c>
      <c r="C4728" t="s">
        <v>19345</v>
      </c>
      <c r="D4728" t="s">
        <v>19346</v>
      </c>
      <c r="E4728" t="s">
        <v>19346</v>
      </c>
      <c r="F4728" t="s">
        <v>19347</v>
      </c>
      <c r="G4728">
        <v>0.39080199999999998</v>
      </c>
      <c r="H4728">
        <v>0</v>
      </c>
      <c r="I4728" t="s">
        <v>56</v>
      </c>
      <c r="J4728" t="s">
        <v>57</v>
      </c>
      <c r="K4728" t="s">
        <v>366</v>
      </c>
      <c r="L4728" t="s">
        <v>19348</v>
      </c>
      <c r="M4728" t="s">
        <v>19349</v>
      </c>
      <c r="N4728">
        <v>5</v>
      </c>
      <c r="S4728" t="e">
        <f t="shared" si="1095"/>
        <v>#DIV/0!</v>
      </c>
      <c r="X4728" s="3" t="e">
        <f t="shared" si="1096"/>
        <v>#DIV/0!</v>
      </c>
      <c r="Y4728" t="e">
        <f t="shared" si="1097"/>
        <v>#DIV/0!</v>
      </c>
      <c r="AD4728" t="e">
        <f t="shared" si="1098"/>
        <v>#DIV/0!</v>
      </c>
      <c r="AI4728" t="e">
        <f t="shared" si="1099"/>
        <v>#DIV/0!</v>
      </c>
      <c r="AJ4728" t="e">
        <f t="shared" si="1100"/>
        <v>#DIV/0!</v>
      </c>
      <c r="AK4728" s="1" t="e">
        <f>IF(AND(OR(#REF!&gt;1.49,#REF!&lt; 0.67),#REF!&lt; 0.05),"TL regulate","none")</f>
        <v>#REF!</v>
      </c>
      <c r="AL4728" s="1" t="e">
        <f t="shared" si="1101"/>
        <v>#DIV/0!</v>
      </c>
      <c r="AM4728" s="1" t="e">
        <f t="shared" si="1102"/>
        <v>#DIV/0!</v>
      </c>
      <c r="AO4728">
        <v>0</v>
      </c>
      <c r="AP4728">
        <v>0</v>
      </c>
      <c r="AQ4728">
        <v>0</v>
      </c>
      <c r="AR4728">
        <v>0</v>
      </c>
      <c r="AS4728">
        <f t="shared" si="1103"/>
        <v>0</v>
      </c>
      <c r="AT4728">
        <v>0</v>
      </c>
      <c r="AU4728">
        <v>0</v>
      </c>
      <c r="AV4728">
        <v>0</v>
      </c>
      <c r="AW4728">
        <v>0</v>
      </c>
      <c r="AX4728">
        <f t="shared" si="1104"/>
        <v>0</v>
      </c>
      <c r="AY4728">
        <v>0</v>
      </c>
      <c r="AZ4728">
        <v>0</v>
      </c>
      <c r="BA4728">
        <v>0</v>
      </c>
      <c r="BB4728">
        <v>0</v>
      </c>
      <c r="BC4728">
        <f t="shared" si="1105"/>
        <v>0</v>
      </c>
      <c r="BE4728" t="str">
        <f t="shared" si="1106"/>
        <v>void</v>
      </c>
      <c r="BF4728">
        <f t="shared" si="1107"/>
        <v>0</v>
      </c>
      <c r="BG4728">
        <f t="shared" si="1108"/>
        <v>0</v>
      </c>
      <c r="BH4728">
        <f t="shared" si="1109"/>
        <v>0</v>
      </c>
    </row>
    <row r="4729" spans="1:60" x14ac:dyDescent="0.45">
      <c r="A4729" t="s">
        <v>19350</v>
      </c>
      <c r="B4729" t="s">
        <v>19344</v>
      </c>
      <c r="C4729" t="s">
        <v>19351</v>
      </c>
      <c r="D4729" t="s">
        <v>19346</v>
      </c>
      <c r="E4729" t="s">
        <v>19346</v>
      </c>
      <c r="F4729" t="s">
        <v>19347</v>
      </c>
      <c r="G4729">
        <v>0.39080199999999998</v>
      </c>
      <c r="H4729">
        <v>0</v>
      </c>
      <c r="I4729" t="s">
        <v>80</v>
      </c>
      <c r="J4729" t="s">
        <v>63</v>
      </c>
      <c r="K4729" t="s">
        <v>64</v>
      </c>
      <c r="L4729" t="s">
        <v>19348</v>
      </c>
      <c r="M4729" t="s">
        <v>19349</v>
      </c>
      <c r="N4729">
        <v>6</v>
      </c>
      <c r="S4729" t="e">
        <f t="shared" si="1095"/>
        <v>#DIV/0!</v>
      </c>
      <c r="X4729" s="3" t="e">
        <f t="shared" si="1096"/>
        <v>#DIV/0!</v>
      </c>
      <c r="Y4729" t="e">
        <f t="shared" si="1097"/>
        <v>#DIV/0!</v>
      </c>
      <c r="AD4729" t="e">
        <f t="shared" si="1098"/>
        <v>#DIV/0!</v>
      </c>
      <c r="AI4729" t="e">
        <f t="shared" si="1099"/>
        <v>#DIV/0!</v>
      </c>
      <c r="AJ4729" t="e">
        <f t="shared" si="1100"/>
        <v>#DIV/0!</v>
      </c>
      <c r="AK4729" s="1" t="e">
        <f>IF(AND(OR(#REF!&gt;1.49,#REF!&lt; 0.67),#REF!&lt; 0.05),"TL regulate","none")</f>
        <v>#REF!</v>
      </c>
      <c r="AL4729" s="1" t="e">
        <f t="shared" si="1101"/>
        <v>#DIV/0!</v>
      </c>
      <c r="AM4729" s="1" t="e">
        <f t="shared" si="1102"/>
        <v>#DIV/0!</v>
      </c>
      <c r="AO4729">
        <v>0</v>
      </c>
      <c r="AP4729">
        <v>0</v>
      </c>
      <c r="AQ4729">
        <v>0</v>
      </c>
      <c r="AR4729">
        <v>0</v>
      </c>
      <c r="AS4729">
        <f t="shared" si="1103"/>
        <v>0</v>
      </c>
      <c r="AT4729">
        <v>0</v>
      </c>
      <c r="AU4729">
        <v>0</v>
      </c>
      <c r="AV4729">
        <v>0</v>
      </c>
      <c r="AW4729">
        <v>0</v>
      </c>
      <c r="AX4729">
        <f t="shared" si="1104"/>
        <v>0</v>
      </c>
      <c r="AY4729">
        <v>0</v>
      </c>
      <c r="AZ4729">
        <v>0</v>
      </c>
      <c r="BA4729">
        <v>0</v>
      </c>
      <c r="BB4729">
        <v>0</v>
      </c>
      <c r="BC4729">
        <f t="shared" si="1105"/>
        <v>0</v>
      </c>
      <c r="BE4729" t="str">
        <f t="shared" si="1106"/>
        <v>void</v>
      </c>
      <c r="BF4729">
        <f t="shared" si="1107"/>
        <v>0</v>
      </c>
      <c r="BG4729">
        <f t="shared" si="1108"/>
        <v>0</v>
      </c>
      <c r="BH4729">
        <f t="shared" si="1109"/>
        <v>0</v>
      </c>
    </row>
    <row r="4730" spans="1:60" x14ac:dyDescent="0.45">
      <c r="A4730" t="s">
        <v>19352</v>
      </c>
      <c r="B4730" t="s">
        <v>19353</v>
      </c>
      <c r="C4730">
        <v>4</v>
      </c>
      <c r="D4730" t="s">
        <v>19353</v>
      </c>
      <c r="E4730" t="s">
        <v>19353</v>
      </c>
      <c r="F4730" t="s">
        <v>19354</v>
      </c>
      <c r="G4730">
        <v>0.5</v>
      </c>
      <c r="H4730">
        <v>1</v>
      </c>
      <c r="I4730" t="s">
        <v>56</v>
      </c>
      <c r="J4730" t="s">
        <v>63</v>
      </c>
      <c r="K4730" t="s">
        <v>64</v>
      </c>
      <c r="L4730" t="s">
        <v>19355</v>
      </c>
      <c r="M4730" t="s">
        <v>19356</v>
      </c>
      <c r="N4730">
        <v>3</v>
      </c>
      <c r="S4730" t="e">
        <f t="shared" si="1095"/>
        <v>#DIV/0!</v>
      </c>
      <c r="X4730" s="3" t="e">
        <f t="shared" si="1096"/>
        <v>#DIV/0!</v>
      </c>
      <c r="Y4730" t="e">
        <f t="shared" si="1097"/>
        <v>#DIV/0!</v>
      </c>
      <c r="AD4730" t="e">
        <f t="shared" si="1098"/>
        <v>#DIV/0!</v>
      </c>
      <c r="AI4730" t="e">
        <f t="shared" si="1099"/>
        <v>#DIV/0!</v>
      </c>
      <c r="AJ4730" t="e">
        <f t="shared" si="1100"/>
        <v>#DIV/0!</v>
      </c>
      <c r="AK4730" s="1" t="e">
        <f>IF(AND(OR(#REF!&gt;1.49,#REF!&lt; 0.67),#REF!&lt; 0.05),"TL regulate","none")</f>
        <v>#REF!</v>
      </c>
      <c r="AL4730" s="1" t="e">
        <f t="shared" si="1101"/>
        <v>#DIV/0!</v>
      </c>
      <c r="AM4730" s="1" t="e">
        <f t="shared" si="1102"/>
        <v>#DIV/0!</v>
      </c>
      <c r="AO4730">
        <v>0</v>
      </c>
      <c r="AP4730">
        <v>0</v>
      </c>
      <c r="AQ4730">
        <v>0</v>
      </c>
      <c r="AR4730">
        <v>0</v>
      </c>
      <c r="AS4730">
        <f t="shared" si="1103"/>
        <v>0</v>
      </c>
      <c r="AT4730">
        <v>0</v>
      </c>
      <c r="AU4730">
        <v>0</v>
      </c>
      <c r="AV4730">
        <v>0</v>
      </c>
      <c r="AW4730">
        <v>0</v>
      </c>
      <c r="AX4730">
        <f t="shared" si="1104"/>
        <v>0</v>
      </c>
      <c r="AY4730">
        <v>0</v>
      </c>
      <c r="AZ4730">
        <v>0</v>
      </c>
      <c r="BA4730">
        <v>0</v>
      </c>
      <c r="BB4730">
        <v>0</v>
      </c>
      <c r="BC4730">
        <f t="shared" si="1105"/>
        <v>0</v>
      </c>
      <c r="BE4730" t="str">
        <f t="shared" si="1106"/>
        <v>void</v>
      </c>
      <c r="BF4730">
        <f t="shared" si="1107"/>
        <v>0</v>
      </c>
      <c r="BG4730">
        <f t="shared" si="1108"/>
        <v>0</v>
      </c>
      <c r="BH4730">
        <f t="shared" si="1109"/>
        <v>0</v>
      </c>
    </row>
    <row r="4731" spans="1:60" x14ac:dyDescent="0.45">
      <c r="A4731" t="s">
        <v>19357</v>
      </c>
      <c r="B4731" t="s">
        <v>19353</v>
      </c>
      <c r="C4731">
        <v>2</v>
      </c>
      <c r="D4731" t="s">
        <v>19353</v>
      </c>
      <c r="E4731" t="s">
        <v>19353</v>
      </c>
      <c r="F4731" t="s">
        <v>19354</v>
      </c>
      <c r="G4731">
        <v>0.5</v>
      </c>
      <c r="H4731">
        <v>1</v>
      </c>
      <c r="I4731" t="s">
        <v>80</v>
      </c>
      <c r="J4731" t="s">
        <v>57</v>
      </c>
      <c r="K4731" t="s">
        <v>132</v>
      </c>
      <c r="L4731" t="s">
        <v>19355</v>
      </c>
      <c r="M4731" t="s">
        <v>19356</v>
      </c>
      <c r="N4731">
        <v>1</v>
      </c>
      <c r="S4731" t="e">
        <f t="shared" si="1095"/>
        <v>#DIV/0!</v>
      </c>
      <c r="X4731" s="3" t="e">
        <f t="shared" si="1096"/>
        <v>#DIV/0!</v>
      </c>
      <c r="Y4731" t="e">
        <f t="shared" si="1097"/>
        <v>#DIV/0!</v>
      </c>
      <c r="AD4731" t="e">
        <f t="shared" si="1098"/>
        <v>#DIV/0!</v>
      </c>
      <c r="AI4731" t="e">
        <f t="shared" si="1099"/>
        <v>#DIV/0!</v>
      </c>
      <c r="AJ4731" t="e">
        <f t="shared" si="1100"/>
        <v>#DIV/0!</v>
      </c>
      <c r="AK4731" s="1" t="e">
        <f>IF(AND(OR(#REF!&gt;1.49,#REF!&lt; 0.67),#REF!&lt; 0.05),"TL regulate","none")</f>
        <v>#REF!</v>
      </c>
      <c r="AL4731" s="1" t="e">
        <f t="shared" si="1101"/>
        <v>#DIV/0!</v>
      </c>
      <c r="AM4731" s="1" t="e">
        <f t="shared" si="1102"/>
        <v>#DIV/0!</v>
      </c>
      <c r="AO4731">
        <v>0</v>
      </c>
      <c r="AP4731">
        <v>0</v>
      </c>
      <c r="AQ4731">
        <v>0</v>
      </c>
      <c r="AR4731">
        <v>0</v>
      </c>
      <c r="AS4731">
        <f t="shared" si="1103"/>
        <v>0</v>
      </c>
      <c r="AT4731">
        <v>0</v>
      </c>
      <c r="AU4731">
        <v>0</v>
      </c>
      <c r="AV4731">
        <v>0</v>
      </c>
      <c r="AW4731">
        <v>0</v>
      </c>
      <c r="AX4731">
        <f t="shared" si="1104"/>
        <v>0</v>
      </c>
      <c r="AY4731">
        <v>0</v>
      </c>
      <c r="AZ4731">
        <v>0</v>
      </c>
      <c r="BA4731">
        <v>0</v>
      </c>
      <c r="BB4731">
        <v>0</v>
      </c>
      <c r="BC4731">
        <f t="shared" si="1105"/>
        <v>0</v>
      </c>
      <c r="BE4731" t="str">
        <f t="shared" si="1106"/>
        <v>void</v>
      </c>
      <c r="BF4731">
        <f t="shared" si="1107"/>
        <v>0</v>
      </c>
      <c r="BG4731">
        <f t="shared" si="1108"/>
        <v>0</v>
      </c>
      <c r="BH4731">
        <f t="shared" si="1109"/>
        <v>0</v>
      </c>
    </row>
    <row r="4732" spans="1:60" x14ac:dyDescent="0.45">
      <c r="A4732" t="s">
        <v>19358</v>
      </c>
      <c r="B4732" t="s">
        <v>19359</v>
      </c>
      <c r="C4732" t="s">
        <v>19360</v>
      </c>
      <c r="D4732" t="s">
        <v>19361</v>
      </c>
      <c r="E4732" t="s">
        <v>19361</v>
      </c>
      <c r="F4732" t="s">
        <v>19362</v>
      </c>
      <c r="G4732">
        <v>0.92976899999999996</v>
      </c>
      <c r="H4732">
        <v>1</v>
      </c>
      <c r="I4732" t="s">
        <v>56</v>
      </c>
      <c r="J4732" t="s">
        <v>57</v>
      </c>
      <c r="K4732" t="s">
        <v>108</v>
      </c>
      <c r="L4732" t="s">
        <v>19363</v>
      </c>
      <c r="M4732" t="s">
        <v>19364</v>
      </c>
      <c r="N4732">
        <v>18</v>
      </c>
      <c r="S4732" t="e">
        <f t="shared" si="1095"/>
        <v>#DIV/0!</v>
      </c>
      <c r="X4732" s="3" t="e">
        <f t="shared" si="1096"/>
        <v>#DIV/0!</v>
      </c>
      <c r="Y4732" t="e">
        <f t="shared" si="1097"/>
        <v>#DIV/0!</v>
      </c>
      <c r="AD4732" t="e">
        <f t="shared" si="1098"/>
        <v>#DIV/0!</v>
      </c>
      <c r="AI4732" t="e">
        <f t="shared" si="1099"/>
        <v>#DIV/0!</v>
      </c>
      <c r="AJ4732" t="e">
        <f t="shared" si="1100"/>
        <v>#DIV/0!</v>
      </c>
      <c r="AK4732" s="1" t="e">
        <f>IF(AND(OR(#REF!&gt;1.49,#REF!&lt; 0.67),#REF!&lt; 0.05),"TL regulate","none")</f>
        <v>#REF!</v>
      </c>
      <c r="AL4732" s="1" t="e">
        <f t="shared" si="1101"/>
        <v>#DIV/0!</v>
      </c>
      <c r="AM4732" s="1" t="e">
        <f t="shared" si="1102"/>
        <v>#DIV/0!</v>
      </c>
      <c r="AO4732">
        <v>0</v>
      </c>
      <c r="AP4732">
        <v>0</v>
      </c>
      <c r="AQ4732">
        <v>0</v>
      </c>
      <c r="AR4732">
        <v>0</v>
      </c>
      <c r="AS4732">
        <f t="shared" si="1103"/>
        <v>0</v>
      </c>
      <c r="AT4732">
        <v>0</v>
      </c>
      <c r="AU4732">
        <v>0</v>
      </c>
      <c r="AV4732">
        <v>0</v>
      </c>
      <c r="AW4732">
        <v>0</v>
      </c>
      <c r="AX4732">
        <f t="shared" si="1104"/>
        <v>0</v>
      </c>
      <c r="AY4732">
        <v>11283000</v>
      </c>
      <c r="AZ4732">
        <v>0</v>
      </c>
      <c r="BA4732">
        <v>0</v>
      </c>
      <c r="BB4732">
        <v>0</v>
      </c>
      <c r="BC4732">
        <f t="shared" si="1105"/>
        <v>11283000</v>
      </c>
      <c r="BE4732" t="str">
        <f t="shared" si="1106"/>
        <v>Cel only</v>
      </c>
      <c r="BF4732">
        <f t="shared" si="1107"/>
        <v>0</v>
      </c>
      <c r="BG4732">
        <f t="shared" si="1108"/>
        <v>0</v>
      </c>
      <c r="BH4732">
        <f t="shared" si="1109"/>
        <v>1</v>
      </c>
    </row>
    <row r="4733" spans="1:60" x14ac:dyDescent="0.45">
      <c r="A4733" t="s">
        <v>19365</v>
      </c>
      <c r="B4733" t="s">
        <v>128</v>
      </c>
      <c r="C4733" t="s">
        <v>3159</v>
      </c>
      <c r="D4733" t="s">
        <v>130</v>
      </c>
      <c r="E4733" t="s">
        <v>130</v>
      </c>
      <c r="F4733" t="s">
        <v>131</v>
      </c>
      <c r="G4733">
        <v>0.34903899999999999</v>
      </c>
      <c r="H4733">
        <v>0</v>
      </c>
      <c r="I4733" t="s">
        <v>56</v>
      </c>
      <c r="J4733" t="s">
        <v>57</v>
      </c>
      <c r="K4733" t="s">
        <v>308</v>
      </c>
      <c r="L4733" t="s">
        <v>19366</v>
      </c>
      <c r="M4733" t="s">
        <v>19367</v>
      </c>
      <c r="N4733">
        <v>2</v>
      </c>
      <c r="S4733" t="e">
        <f t="shared" si="1095"/>
        <v>#DIV/0!</v>
      </c>
      <c r="X4733" s="3" t="e">
        <f t="shared" si="1096"/>
        <v>#DIV/0!</v>
      </c>
      <c r="Y4733" t="e">
        <f t="shared" si="1097"/>
        <v>#DIV/0!</v>
      </c>
      <c r="AD4733" t="e">
        <f t="shared" si="1098"/>
        <v>#DIV/0!</v>
      </c>
      <c r="AI4733" t="e">
        <f t="shared" si="1099"/>
        <v>#DIV/0!</v>
      </c>
      <c r="AJ4733" t="e">
        <f t="shared" si="1100"/>
        <v>#DIV/0!</v>
      </c>
      <c r="AK4733" s="1" t="e">
        <f>IF(AND(OR(#REF!&gt;1.49,#REF!&lt; 0.67),#REF!&lt; 0.05),"TL regulate","none")</f>
        <v>#REF!</v>
      </c>
      <c r="AL4733" s="1" t="e">
        <f t="shared" si="1101"/>
        <v>#DIV/0!</v>
      </c>
      <c r="AM4733" s="1" t="e">
        <f t="shared" si="1102"/>
        <v>#DIV/0!</v>
      </c>
      <c r="AO4733">
        <v>0</v>
      </c>
      <c r="AP4733">
        <v>0</v>
      </c>
      <c r="AQ4733">
        <v>0</v>
      </c>
      <c r="AR4733">
        <v>0</v>
      </c>
      <c r="AS4733">
        <f t="shared" si="1103"/>
        <v>0</v>
      </c>
      <c r="AT4733">
        <v>0</v>
      </c>
      <c r="AU4733">
        <v>0</v>
      </c>
      <c r="AV4733">
        <v>0</v>
      </c>
      <c r="AW4733">
        <v>0</v>
      </c>
      <c r="AX4733">
        <f t="shared" si="1104"/>
        <v>0</v>
      </c>
      <c r="AY4733">
        <v>0</v>
      </c>
      <c r="AZ4733">
        <v>0</v>
      </c>
      <c r="BA4733">
        <v>0</v>
      </c>
      <c r="BB4733">
        <v>0</v>
      </c>
      <c r="BC4733">
        <f t="shared" si="1105"/>
        <v>0</v>
      </c>
      <c r="BE4733" t="str">
        <f t="shared" si="1106"/>
        <v>void</v>
      </c>
      <c r="BF4733">
        <f t="shared" si="1107"/>
        <v>0</v>
      </c>
      <c r="BG4733">
        <f t="shared" si="1108"/>
        <v>0</v>
      </c>
      <c r="BH4733">
        <f t="shared" si="1109"/>
        <v>0</v>
      </c>
    </row>
    <row r="4734" spans="1:60" x14ac:dyDescent="0.45">
      <c r="A4734" t="s">
        <v>19368</v>
      </c>
      <c r="B4734" t="s">
        <v>128</v>
      </c>
      <c r="C4734" t="s">
        <v>13123</v>
      </c>
      <c r="D4734" t="s">
        <v>130</v>
      </c>
      <c r="E4734" t="s">
        <v>130</v>
      </c>
      <c r="F4734" t="s">
        <v>131</v>
      </c>
      <c r="G4734">
        <v>0.34903899999999999</v>
      </c>
      <c r="H4734">
        <v>0</v>
      </c>
      <c r="I4734" t="s">
        <v>80</v>
      </c>
      <c r="J4734" t="s">
        <v>63</v>
      </c>
      <c r="K4734" t="s">
        <v>64</v>
      </c>
      <c r="L4734" t="s">
        <v>19366</v>
      </c>
      <c r="M4734" t="s">
        <v>19367</v>
      </c>
      <c r="N4734">
        <v>3</v>
      </c>
      <c r="S4734" t="e">
        <f t="shared" si="1095"/>
        <v>#DIV/0!</v>
      </c>
      <c r="X4734" s="3" t="e">
        <f t="shared" si="1096"/>
        <v>#DIV/0!</v>
      </c>
      <c r="Y4734" t="e">
        <f t="shared" si="1097"/>
        <v>#DIV/0!</v>
      </c>
      <c r="AD4734" t="e">
        <f t="shared" si="1098"/>
        <v>#DIV/0!</v>
      </c>
      <c r="AI4734" t="e">
        <f t="shared" si="1099"/>
        <v>#DIV/0!</v>
      </c>
      <c r="AJ4734" t="e">
        <f t="shared" si="1100"/>
        <v>#DIV/0!</v>
      </c>
      <c r="AK4734" s="1" t="e">
        <f>IF(AND(OR(#REF!&gt;1.49,#REF!&lt; 0.67),#REF!&lt; 0.05),"TL regulate","none")</f>
        <v>#REF!</v>
      </c>
      <c r="AL4734" s="1" t="e">
        <f t="shared" si="1101"/>
        <v>#DIV/0!</v>
      </c>
      <c r="AM4734" s="1" t="e">
        <f t="shared" si="1102"/>
        <v>#DIV/0!</v>
      </c>
      <c r="AO4734">
        <v>0</v>
      </c>
      <c r="AP4734">
        <v>0</v>
      </c>
      <c r="AQ4734">
        <v>0</v>
      </c>
      <c r="AR4734">
        <v>0</v>
      </c>
      <c r="AS4734">
        <f t="shared" si="1103"/>
        <v>0</v>
      </c>
      <c r="AT4734">
        <v>0</v>
      </c>
      <c r="AU4734">
        <v>0</v>
      </c>
      <c r="AV4734">
        <v>0</v>
      </c>
      <c r="AW4734">
        <v>0</v>
      </c>
      <c r="AX4734">
        <f t="shared" si="1104"/>
        <v>0</v>
      </c>
      <c r="AY4734">
        <v>0</v>
      </c>
      <c r="AZ4734">
        <v>0</v>
      </c>
      <c r="BA4734">
        <v>0</v>
      </c>
      <c r="BB4734">
        <v>0</v>
      </c>
      <c r="BC4734">
        <f t="shared" si="1105"/>
        <v>0</v>
      </c>
      <c r="BE4734" t="str">
        <f t="shared" si="1106"/>
        <v>void</v>
      </c>
      <c r="BF4734">
        <f t="shared" si="1107"/>
        <v>0</v>
      </c>
      <c r="BG4734">
        <f t="shared" si="1108"/>
        <v>0</v>
      </c>
      <c r="BH4734">
        <f t="shared" si="1109"/>
        <v>0</v>
      </c>
    </row>
    <row r="4735" spans="1:60" x14ac:dyDescent="0.45">
      <c r="A4735" t="s">
        <v>19369</v>
      </c>
      <c r="B4735" t="s">
        <v>19370</v>
      </c>
      <c r="C4735" t="s">
        <v>19371</v>
      </c>
      <c r="D4735" t="s">
        <v>19372</v>
      </c>
      <c r="E4735" t="s">
        <v>19372</v>
      </c>
      <c r="F4735" t="s">
        <v>19373</v>
      </c>
      <c r="G4735">
        <v>0.97740800000000005</v>
      </c>
      <c r="H4735">
        <v>1</v>
      </c>
      <c r="I4735" t="s">
        <v>56</v>
      </c>
      <c r="J4735" t="s">
        <v>57</v>
      </c>
      <c r="K4735" t="s">
        <v>783</v>
      </c>
      <c r="L4735" t="s">
        <v>19374</v>
      </c>
      <c r="M4735" t="s">
        <v>19375</v>
      </c>
      <c r="N4735">
        <v>12</v>
      </c>
      <c r="S4735" t="e">
        <f t="shared" si="1095"/>
        <v>#DIV/0!</v>
      </c>
      <c r="X4735" s="3" t="e">
        <f t="shared" si="1096"/>
        <v>#DIV/0!</v>
      </c>
      <c r="Y4735" t="e">
        <f t="shared" si="1097"/>
        <v>#DIV/0!</v>
      </c>
      <c r="AD4735" t="e">
        <f t="shared" si="1098"/>
        <v>#DIV/0!</v>
      </c>
      <c r="AI4735" t="e">
        <f t="shared" si="1099"/>
        <v>#DIV/0!</v>
      </c>
      <c r="AJ4735" t="e">
        <f t="shared" si="1100"/>
        <v>#DIV/0!</v>
      </c>
      <c r="AK4735" s="1" t="e">
        <f>IF(AND(OR(#REF!&gt;1.49,#REF!&lt; 0.67),#REF!&lt; 0.05),"TL regulate","none")</f>
        <v>#REF!</v>
      </c>
      <c r="AL4735" s="1" t="e">
        <f t="shared" si="1101"/>
        <v>#DIV/0!</v>
      </c>
      <c r="AM4735" s="1" t="e">
        <f t="shared" si="1102"/>
        <v>#DIV/0!</v>
      </c>
      <c r="AO4735">
        <v>30885000</v>
      </c>
      <c r="AP4735">
        <v>0</v>
      </c>
      <c r="AQ4735">
        <v>0</v>
      </c>
      <c r="AR4735">
        <v>0</v>
      </c>
      <c r="AS4735">
        <f t="shared" si="1103"/>
        <v>30885000</v>
      </c>
      <c r="AT4735">
        <v>0</v>
      </c>
      <c r="AU4735">
        <v>0</v>
      </c>
      <c r="AV4735">
        <v>0</v>
      </c>
      <c r="AW4735">
        <v>0</v>
      </c>
      <c r="AX4735">
        <f t="shared" si="1104"/>
        <v>0</v>
      </c>
      <c r="AY4735">
        <v>40644000</v>
      </c>
      <c r="AZ4735">
        <v>0</v>
      </c>
      <c r="BA4735">
        <v>0</v>
      </c>
      <c r="BB4735">
        <v>0</v>
      </c>
      <c r="BC4735">
        <f t="shared" si="1105"/>
        <v>40644000</v>
      </c>
      <c r="BE4735" t="str">
        <f t="shared" si="1106"/>
        <v xml:space="preserve"> TL repressed</v>
      </c>
      <c r="BF4735">
        <f t="shared" si="1107"/>
        <v>1</v>
      </c>
      <c r="BG4735">
        <f t="shared" si="1108"/>
        <v>0</v>
      </c>
      <c r="BH4735">
        <f t="shared" si="1109"/>
        <v>1</v>
      </c>
    </row>
    <row r="4736" spans="1:60" x14ac:dyDescent="0.45">
      <c r="A4736" t="s">
        <v>19376</v>
      </c>
      <c r="B4736" t="s">
        <v>19377</v>
      </c>
      <c r="C4736">
        <v>250</v>
      </c>
      <c r="D4736" t="s">
        <v>19377</v>
      </c>
      <c r="E4736" t="s">
        <v>19377</v>
      </c>
      <c r="F4736" t="s">
        <v>19378</v>
      </c>
      <c r="G4736">
        <v>0.98389599999999999</v>
      </c>
      <c r="H4736">
        <v>1</v>
      </c>
      <c r="I4736" t="s">
        <v>80</v>
      </c>
      <c r="J4736" t="s">
        <v>57</v>
      </c>
      <c r="K4736" t="s">
        <v>9020</v>
      </c>
      <c r="L4736" t="s">
        <v>19379</v>
      </c>
      <c r="M4736" t="s">
        <v>19380</v>
      </c>
      <c r="N4736">
        <v>13</v>
      </c>
      <c r="S4736" t="e">
        <f t="shared" si="1095"/>
        <v>#DIV/0!</v>
      </c>
      <c r="X4736" s="3" t="e">
        <f t="shared" si="1096"/>
        <v>#DIV/0!</v>
      </c>
      <c r="Y4736" t="e">
        <f t="shared" si="1097"/>
        <v>#DIV/0!</v>
      </c>
      <c r="AD4736" t="e">
        <f t="shared" si="1098"/>
        <v>#DIV/0!</v>
      </c>
      <c r="AI4736" t="e">
        <f t="shared" si="1099"/>
        <v>#DIV/0!</v>
      </c>
      <c r="AJ4736" t="e">
        <f t="shared" si="1100"/>
        <v>#DIV/0!</v>
      </c>
      <c r="AK4736" s="1" t="e">
        <f>IF(AND(OR(#REF!&gt;1.49,#REF!&lt; 0.67),#REF!&lt; 0.05),"TL regulate","none")</f>
        <v>#REF!</v>
      </c>
      <c r="AL4736" s="1" t="e">
        <f t="shared" si="1101"/>
        <v>#DIV/0!</v>
      </c>
      <c r="AM4736" s="1" t="e">
        <f t="shared" si="1102"/>
        <v>#DIV/0!</v>
      </c>
      <c r="AO4736">
        <v>0</v>
      </c>
      <c r="AP4736">
        <v>0</v>
      </c>
      <c r="AQ4736">
        <v>0</v>
      </c>
      <c r="AR4736">
        <v>0</v>
      </c>
      <c r="AS4736">
        <f t="shared" si="1103"/>
        <v>0</v>
      </c>
      <c r="AT4736">
        <v>0</v>
      </c>
      <c r="AU4736">
        <v>0</v>
      </c>
      <c r="AV4736">
        <v>0</v>
      </c>
      <c r="AW4736">
        <v>0</v>
      </c>
      <c r="AX4736">
        <f t="shared" si="1104"/>
        <v>0</v>
      </c>
      <c r="AY4736">
        <v>0</v>
      </c>
      <c r="AZ4736">
        <v>0</v>
      </c>
      <c r="BA4736">
        <v>0</v>
      </c>
      <c r="BB4736">
        <v>0</v>
      </c>
      <c r="BC4736">
        <f t="shared" si="1105"/>
        <v>0</v>
      </c>
      <c r="BE4736" t="str">
        <f t="shared" si="1106"/>
        <v>void</v>
      </c>
      <c r="BF4736">
        <f t="shared" si="1107"/>
        <v>0</v>
      </c>
      <c r="BG4736">
        <f t="shared" si="1108"/>
        <v>0</v>
      </c>
      <c r="BH4736">
        <f t="shared" si="1109"/>
        <v>0</v>
      </c>
    </row>
    <row r="4737" spans="1:60" x14ac:dyDescent="0.45">
      <c r="A4737" t="s">
        <v>19381</v>
      </c>
      <c r="B4737" t="s">
        <v>19382</v>
      </c>
      <c r="C4737">
        <v>348</v>
      </c>
      <c r="D4737" t="s">
        <v>19382</v>
      </c>
      <c r="E4737" t="s">
        <v>19382</v>
      </c>
      <c r="F4737" t="s">
        <v>19383</v>
      </c>
      <c r="G4737">
        <v>0.97833999999999999</v>
      </c>
      <c r="H4737">
        <v>1</v>
      </c>
      <c r="I4737" t="s">
        <v>56</v>
      </c>
      <c r="J4737" t="s">
        <v>57</v>
      </c>
      <c r="K4737" t="s">
        <v>1106</v>
      </c>
      <c r="L4737" t="s">
        <v>19384</v>
      </c>
      <c r="M4737" t="s">
        <v>19385</v>
      </c>
      <c r="N4737">
        <v>4</v>
      </c>
      <c r="S4737" t="e">
        <f t="shared" si="1095"/>
        <v>#DIV/0!</v>
      </c>
      <c r="X4737" s="3" t="e">
        <f t="shared" si="1096"/>
        <v>#DIV/0!</v>
      </c>
      <c r="Y4737" t="e">
        <f t="shared" si="1097"/>
        <v>#DIV/0!</v>
      </c>
      <c r="AD4737" t="e">
        <f t="shared" si="1098"/>
        <v>#DIV/0!</v>
      </c>
      <c r="AI4737" t="e">
        <f t="shared" si="1099"/>
        <v>#DIV/0!</v>
      </c>
      <c r="AJ4737" t="e">
        <f t="shared" si="1100"/>
        <v>#DIV/0!</v>
      </c>
      <c r="AK4737" s="1" t="e">
        <f>IF(AND(OR(#REF!&gt;1.49,#REF!&lt; 0.67),#REF!&lt; 0.05),"TL regulate","none")</f>
        <v>#REF!</v>
      </c>
      <c r="AL4737" s="1" t="e">
        <f t="shared" si="1101"/>
        <v>#DIV/0!</v>
      </c>
      <c r="AM4737" s="1" t="e">
        <f t="shared" si="1102"/>
        <v>#DIV/0!</v>
      </c>
      <c r="AO4737">
        <v>0</v>
      </c>
      <c r="AP4737">
        <v>0</v>
      </c>
      <c r="AQ4737">
        <v>0</v>
      </c>
      <c r="AR4737">
        <v>0</v>
      </c>
      <c r="AS4737">
        <f t="shared" si="1103"/>
        <v>0</v>
      </c>
      <c r="AT4737">
        <v>0</v>
      </c>
      <c r="AU4737">
        <v>0</v>
      </c>
      <c r="AV4737">
        <v>0</v>
      </c>
      <c r="AW4737">
        <v>9261400</v>
      </c>
      <c r="AX4737">
        <f t="shared" si="1104"/>
        <v>9261400</v>
      </c>
      <c r="AY4737">
        <v>0</v>
      </c>
      <c r="AZ4737">
        <v>0</v>
      </c>
      <c r="BA4737">
        <v>0</v>
      </c>
      <c r="BB4737">
        <v>0</v>
      </c>
      <c r="BC4737">
        <f t="shared" si="1105"/>
        <v>0</v>
      </c>
      <c r="BE4737" t="str">
        <f t="shared" si="1106"/>
        <v>TL only</v>
      </c>
      <c r="BF4737">
        <f t="shared" si="1107"/>
        <v>0</v>
      </c>
      <c r="BG4737">
        <f t="shared" si="1108"/>
        <v>1</v>
      </c>
      <c r="BH4737">
        <f t="shared" si="1109"/>
        <v>0</v>
      </c>
    </row>
    <row r="4738" spans="1:60" x14ac:dyDescent="0.45">
      <c r="A4738" t="s">
        <v>19386</v>
      </c>
      <c r="B4738" t="s">
        <v>19387</v>
      </c>
      <c r="C4738" t="s">
        <v>19388</v>
      </c>
      <c r="D4738" t="s">
        <v>19389</v>
      </c>
      <c r="E4738" t="s">
        <v>19389</v>
      </c>
      <c r="F4738" t="s">
        <v>19390</v>
      </c>
      <c r="G4738">
        <v>0.93277600000000005</v>
      </c>
      <c r="H4738">
        <v>1</v>
      </c>
      <c r="I4738" t="s">
        <v>56</v>
      </c>
      <c r="J4738" t="s">
        <v>57</v>
      </c>
      <c r="K4738" t="s">
        <v>257</v>
      </c>
      <c r="L4738" t="s">
        <v>19391</v>
      </c>
      <c r="M4738" t="s">
        <v>19392</v>
      </c>
      <c r="N4738">
        <v>3</v>
      </c>
      <c r="S4738" t="e">
        <f t="shared" ref="S4738:S4757" si="1110">AVERAGE(O4738:R4738)</f>
        <v>#DIV/0!</v>
      </c>
      <c r="X4738" s="3" t="e">
        <f t="shared" ref="X4738:X4757" si="1111">AVERAGE(T4738:W4738)</f>
        <v>#DIV/0!</v>
      </c>
      <c r="Y4738" t="e">
        <f t="shared" ref="Y4738:Y4757" si="1112">TTEST(T4738:W4738,$BM$2:$BO$2,2,2)</f>
        <v>#DIV/0!</v>
      </c>
      <c r="AD4738" t="e">
        <f t="shared" ref="AD4738:AD4757" si="1113">AVERAGE(Z4738:AC4738)</f>
        <v>#DIV/0!</v>
      </c>
      <c r="AI4738" t="e">
        <f t="shared" ref="AI4738:AI4757" si="1114">AVERAGE(AE4738:AH4738)</f>
        <v>#DIV/0!</v>
      </c>
      <c r="AJ4738" t="e">
        <f t="shared" ref="AJ4738:AJ4757" si="1115">TTEST(AE4738:AH4738,$BM$2:$BO$2,2,2)</f>
        <v>#DIV/0!</v>
      </c>
      <c r="AK4738" s="1" t="e">
        <f>IF(AND(OR(#REF!&gt;1.49,#REF!&lt; 0.67),#REF!&lt; 0.05),"TL regulate","none")</f>
        <v>#REF!</v>
      </c>
      <c r="AL4738" s="1" t="e">
        <f t="shared" ref="AL4738:AL4757" si="1116">IF(AND(OR(X4738&gt;1.49, X4738&lt;0.67), Y4738&lt;0.05), "ceL regulate","none")</f>
        <v>#DIV/0!</v>
      </c>
      <c r="AM4738" s="1" t="e">
        <f t="shared" ref="AM4738:AM4757" si="1117">IF(AND(OR(AI4738&gt;1.49,AI4738&lt;0.67), AJ4738&lt;0.05),"differential regulated","void")</f>
        <v>#DIV/0!</v>
      </c>
      <c r="AO4738">
        <v>0</v>
      </c>
      <c r="AP4738">
        <v>0</v>
      </c>
      <c r="AQ4738">
        <v>0</v>
      </c>
      <c r="AR4738">
        <v>0</v>
      </c>
      <c r="AS4738">
        <f t="shared" ref="AS4738:AS4757" si="1118">SUM(AO4738:AR4738)</f>
        <v>0</v>
      </c>
      <c r="AT4738">
        <v>0</v>
      </c>
      <c r="AU4738">
        <v>0</v>
      </c>
      <c r="AV4738">
        <v>0</v>
      </c>
      <c r="AW4738">
        <v>0</v>
      </c>
      <c r="AX4738">
        <f t="shared" ref="AX4738:AX4757" si="1119">SUM(AT4738:AW4738)</f>
        <v>0</v>
      </c>
      <c r="AY4738">
        <v>0</v>
      </c>
      <c r="AZ4738">
        <v>0</v>
      </c>
      <c r="BA4738">
        <v>0</v>
      </c>
      <c r="BB4738">
        <v>0</v>
      </c>
      <c r="BC4738">
        <f t="shared" ref="BC4738:BC4757" si="1120">SUM(AY4738:BB4738)</f>
        <v>0</v>
      </c>
      <c r="BE4738" t="str">
        <f t="shared" ref="BE4738:BE4757" si="1121">_xlfn.IFS(AND(AS4738=0, AND(AX4738&gt;0,BC4738&gt;0)),"LPS repressed",AND(AS4738=0,AX4738=0,BC4738=0),"void",AND(AX4738=0, AS4738*BC4738&gt;0)," TL repressed",AND(BC4738=0, AS4738*AX4738&gt;0),"Cel repressed",AND(AS4738&gt;0, AX4738=0, BC4738=0),"LPS only",AND(AS4738=0, AX4738&gt;0, BC4738=0),"TL only",AND(AS4738=0, AX4738=0, BC4738&gt;0),"Cel only",AS4738*AX4738*BC4738&gt;0,"void")</f>
        <v>void</v>
      </c>
      <c r="BF4738">
        <f t="shared" ref="BF4738:BF4757" si="1122">COUNTIF(AO4738:AR4738,"&gt;0")</f>
        <v>0</v>
      </c>
      <c r="BG4738">
        <f t="shared" ref="BG4738:BG4757" si="1123">COUNTIF(AT4738:AW4738,"&gt;0")</f>
        <v>0</v>
      </c>
      <c r="BH4738">
        <f t="shared" ref="BH4738:BH4757" si="1124">COUNTIF(AY4738:BB4738,"&gt;0")</f>
        <v>0</v>
      </c>
    </row>
    <row r="4739" spans="1:60" x14ac:dyDescent="0.45">
      <c r="A4739" t="s">
        <v>19393</v>
      </c>
      <c r="B4739" t="s">
        <v>312</v>
      </c>
      <c r="C4739" t="s">
        <v>6315</v>
      </c>
      <c r="D4739" t="s">
        <v>314</v>
      </c>
      <c r="E4739" t="s">
        <v>314</v>
      </c>
      <c r="F4739">
        <v>0</v>
      </c>
      <c r="G4739">
        <v>0.4</v>
      </c>
      <c r="H4739">
        <v>0</v>
      </c>
      <c r="I4739" t="s">
        <v>56</v>
      </c>
      <c r="J4739" t="s">
        <v>2624</v>
      </c>
      <c r="K4739" t="s">
        <v>153</v>
      </c>
      <c r="L4739" t="s">
        <v>19394</v>
      </c>
      <c r="M4739" t="s">
        <v>19395</v>
      </c>
      <c r="N4739">
        <v>1</v>
      </c>
      <c r="S4739" t="e">
        <f t="shared" si="1110"/>
        <v>#DIV/0!</v>
      </c>
      <c r="X4739" s="3" t="e">
        <f t="shared" si="1111"/>
        <v>#DIV/0!</v>
      </c>
      <c r="Y4739" t="e">
        <f t="shared" si="1112"/>
        <v>#DIV/0!</v>
      </c>
      <c r="AD4739" t="e">
        <f t="shared" si="1113"/>
        <v>#DIV/0!</v>
      </c>
      <c r="AI4739" t="e">
        <f t="shared" si="1114"/>
        <v>#DIV/0!</v>
      </c>
      <c r="AJ4739" t="e">
        <f t="shared" si="1115"/>
        <v>#DIV/0!</v>
      </c>
      <c r="AK4739" s="1" t="e">
        <f>IF(AND(OR(#REF!&gt;1.49,#REF!&lt; 0.67),#REF!&lt; 0.05),"TL regulate","none")</f>
        <v>#REF!</v>
      </c>
      <c r="AL4739" s="1" t="e">
        <f t="shared" si="1116"/>
        <v>#DIV/0!</v>
      </c>
      <c r="AM4739" s="1" t="e">
        <f t="shared" si="1117"/>
        <v>#DIV/0!</v>
      </c>
      <c r="AO4739">
        <v>0</v>
      </c>
      <c r="AP4739">
        <v>0</v>
      </c>
      <c r="AQ4739">
        <v>0</v>
      </c>
      <c r="AR4739">
        <v>0</v>
      </c>
      <c r="AS4739">
        <f t="shared" si="1118"/>
        <v>0</v>
      </c>
      <c r="AT4739">
        <v>0</v>
      </c>
      <c r="AU4739">
        <v>0</v>
      </c>
      <c r="AV4739">
        <v>0</v>
      </c>
      <c r="AW4739">
        <v>0</v>
      </c>
      <c r="AX4739">
        <f t="shared" si="1119"/>
        <v>0</v>
      </c>
      <c r="AY4739">
        <v>0</v>
      </c>
      <c r="AZ4739">
        <v>0</v>
      </c>
      <c r="BA4739">
        <v>0</v>
      </c>
      <c r="BB4739">
        <v>0</v>
      </c>
      <c r="BC4739">
        <f t="shared" si="1120"/>
        <v>0</v>
      </c>
      <c r="BE4739" t="str">
        <f t="shared" si="1121"/>
        <v>void</v>
      </c>
      <c r="BF4739">
        <f t="shared" si="1122"/>
        <v>0</v>
      </c>
      <c r="BG4739">
        <f t="shared" si="1123"/>
        <v>0</v>
      </c>
      <c r="BH4739">
        <f t="shared" si="1124"/>
        <v>0</v>
      </c>
    </row>
    <row r="4740" spans="1:60" x14ac:dyDescent="0.45">
      <c r="A4740" t="s">
        <v>19396</v>
      </c>
      <c r="B4740" t="s">
        <v>312</v>
      </c>
      <c r="C4740" t="s">
        <v>9084</v>
      </c>
      <c r="D4740" t="s">
        <v>314</v>
      </c>
      <c r="E4740" t="s">
        <v>314</v>
      </c>
      <c r="F4740">
        <v>0</v>
      </c>
      <c r="G4740">
        <v>0.4</v>
      </c>
      <c r="H4740">
        <v>0</v>
      </c>
      <c r="I4740" t="s">
        <v>56</v>
      </c>
      <c r="J4740" t="s">
        <v>4403</v>
      </c>
      <c r="K4740" t="s">
        <v>308</v>
      </c>
      <c r="L4740" t="s">
        <v>19394</v>
      </c>
      <c r="M4740" t="s">
        <v>19395</v>
      </c>
      <c r="N4740">
        <v>2</v>
      </c>
      <c r="S4740" t="e">
        <f t="shared" si="1110"/>
        <v>#DIV/0!</v>
      </c>
      <c r="X4740" s="3" t="e">
        <f t="shared" si="1111"/>
        <v>#DIV/0!</v>
      </c>
      <c r="Y4740" t="e">
        <f t="shared" si="1112"/>
        <v>#DIV/0!</v>
      </c>
      <c r="AD4740" t="e">
        <f t="shared" si="1113"/>
        <v>#DIV/0!</v>
      </c>
      <c r="AI4740" t="e">
        <f t="shared" si="1114"/>
        <v>#DIV/0!</v>
      </c>
      <c r="AJ4740" t="e">
        <f t="shared" si="1115"/>
        <v>#DIV/0!</v>
      </c>
      <c r="AK4740" s="1" t="e">
        <f>IF(AND(OR(#REF!&gt;1.49,#REF!&lt; 0.67),#REF!&lt; 0.05),"TL regulate","none")</f>
        <v>#REF!</v>
      </c>
      <c r="AL4740" s="1" t="e">
        <f t="shared" si="1116"/>
        <v>#DIV/0!</v>
      </c>
      <c r="AM4740" s="1" t="e">
        <f t="shared" si="1117"/>
        <v>#DIV/0!</v>
      </c>
      <c r="AO4740">
        <v>0</v>
      </c>
      <c r="AP4740">
        <v>0</v>
      </c>
      <c r="AQ4740">
        <v>0</v>
      </c>
      <c r="AR4740">
        <v>0</v>
      </c>
      <c r="AS4740">
        <f t="shared" si="1118"/>
        <v>0</v>
      </c>
      <c r="AT4740">
        <v>0</v>
      </c>
      <c r="AU4740">
        <v>0</v>
      </c>
      <c r="AV4740">
        <v>0</v>
      </c>
      <c r="AW4740">
        <v>0</v>
      </c>
      <c r="AX4740">
        <f t="shared" si="1119"/>
        <v>0</v>
      </c>
      <c r="AY4740">
        <v>0</v>
      </c>
      <c r="AZ4740">
        <v>0</v>
      </c>
      <c r="BA4740">
        <v>0</v>
      </c>
      <c r="BB4740">
        <v>0</v>
      </c>
      <c r="BC4740">
        <f t="shared" si="1120"/>
        <v>0</v>
      </c>
      <c r="BE4740" t="str">
        <f t="shared" si="1121"/>
        <v>void</v>
      </c>
      <c r="BF4740">
        <f t="shared" si="1122"/>
        <v>0</v>
      </c>
      <c r="BG4740">
        <f t="shared" si="1123"/>
        <v>0</v>
      </c>
      <c r="BH4740">
        <f t="shared" si="1124"/>
        <v>0</v>
      </c>
    </row>
    <row r="4741" spans="1:60" x14ac:dyDescent="0.45">
      <c r="A4741" t="s">
        <v>19397</v>
      </c>
      <c r="B4741" t="s">
        <v>312</v>
      </c>
      <c r="C4741" t="s">
        <v>19398</v>
      </c>
      <c r="D4741" t="s">
        <v>314</v>
      </c>
      <c r="E4741" t="s">
        <v>314</v>
      </c>
      <c r="F4741" t="s">
        <v>315</v>
      </c>
      <c r="G4741">
        <v>0.46313700000000002</v>
      </c>
      <c r="H4741">
        <v>0</v>
      </c>
      <c r="I4741" t="s">
        <v>56</v>
      </c>
      <c r="J4741" t="s">
        <v>1133</v>
      </c>
      <c r="K4741" t="s">
        <v>507</v>
      </c>
      <c r="L4741" t="s">
        <v>19399</v>
      </c>
      <c r="M4741" t="s">
        <v>19400</v>
      </c>
      <c r="N4741">
        <v>8</v>
      </c>
      <c r="S4741" t="e">
        <f t="shared" si="1110"/>
        <v>#DIV/0!</v>
      </c>
      <c r="X4741" s="3" t="e">
        <f t="shared" si="1111"/>
        <v>#DIV/0!</v>
      </c>
      <c r="Y4741" t="e">
        <f t="shared" si="1112"/>
        <v>#DIV/0!</v>
      </c>
      <c r="AD4741" t="e">
        <f t="shared" si="1113"/>
        <v>#DIV/0!</v>
      </c>
      <c r="AI4741" t="e">
        <f t="shared" si="1114"/>
        <v>#DIV/0!</v>
      </c>
      <c r="AJ4741" t="e">
        <f t="shared" si="1115"/>
        <v>#DIV/0!</v>
      </c>
      <c r="AK4741" s="1" t="e">
        <f>IF(AND(OR(#REF!&gt;1.49,#REF!&lt; 0.67),#REF!&lt; 0.05),"TL regulate","none")</f>
        <v>#REF!</v>
      </c>
      <c r="AL4741" s="1" t="e">
        <f t="shared" si="1116"/>
        <v>#DIV/0!</v>
      </c>
      <c r="AM4741" s="1" t="e">
        <f t="shared" si="1117"/>
        <v>#DIV/0!</v>
      </c>
      <c r="AO4741">
        <v>0</v>
      </c>
      <c r="AP4741">
        <v>0</v>
      </c>
      <c r="AQ4741">
        <v>0</v>
      </c>
      <c r="AR4741">
        <v>0</v>
      </c>
      <c r="AS4741">
        <f t="shared" si="1118"/>
        <v>0</v>
      </c>
      <c r="AT4741">
        <v>0</v>
      </c>
      <c r="AU4741">
        <v>0</v>
      </c>
      <c r="AV4741">
        <v>0</v>
      </c>
      <c r="AW4741">
        <v>0</v>
      </c>
      <c r="AX4741">
        <f t="shared" si="1119"/>
        <v>0</v>
      </c>
      <c r="AY4741">
        <v>0</v>
      </c>
      <c r="AZ4741">
        <v>0</v>
      </c>
      <c r="BA4741">
        <v>0</v>
      </c>
      <c r="BB4741">
        <v>0</v>
      </c>
      <c r="BC4741">
        <f t="shared" si="1120"/>
        <v>0</v>
      </c>
      <c r="BE4741" t="str">
        <f t="shared" si="1121"/>
        <v>void</v>
      </c>
      <c r="BF4741">
        <f t="shared" si="1122"/>
        <v>0</v>
      </c>
      <c r="BG4741">
        <f t="shared" si="1123"/>
        <v>0</v>
      </c>
      <c r="BH4741">
        <f t="shared" si="1124"/>
        <v>0</v>
      </c>
    </row>
    <row r="4742" spans="1:60" x14ac:dyDescent="0.45">
      <c r="A4742" t="s">
        <v>19401</v>
      </c>
      <c r="B4742" t="s">
        <v>312</v>
      </c>
      <c r="C4742" t="s">
        <v>2229</v>
      </c>
      <c r="D4742" t="s">
        <v>314</v>
      </c>
      <c r="E4742" t="s">
        <v>314</v>
      </c>
      <c r="F4742">
        <v>0</v>
      </c>
      <c r="G4742">
        <v>0.4</v>
      </c>
      <c r="H4742">
        <v>0</v>
      </c>
      <c r="I4742" t="s">
        <v>56</v>
      </c>
      <c r="J4742" t="s">
        <v>63</v>
      </c>
      <c r="K4742" t="s">
        <v>64</v>
      </c>
      <c r="L4742" t="s">
        <v>19394</v>
      </c>
      <c r="M4742" t="s">
        <v>19395</v>
      </c>
      <c r="N4742">
        <v>10</v>
      </c>
      <c r="S4742" t="e">
        <f t="shared" si="1110"/>
        <v>#DIV/0!</v>
      </c>
      <c r="X4742" s="3" t="e">
        <f t="shared" si="1111"/>
        <v>#DIV/0!</v>
      </c>
      <c r="Y4742" t="e">
        <f t="shared" si="1112"/>
        <v>#DIV/0!</v>
      </c>
      <c r="AD4742" t="e">
        <f t="shared" si="1113"/>
        <v>#DIV/0!</v>
      </c>
      <c r="AI4742" t="e">
        <f t="shared" si="1114"/>
        <v>#DIV/0!</v>
      </c>
      <c r="AJ4742" t="e">
        <f t="shared" si="1115"/>
        <v>#DIV/0!</v>
      </c>
      <c r="AK4742" s="1" t="e">
        <f>IF(AND(OR(#REF!&gt;1.49,#REF!&lt; 0.67),#REF!&lt; 0.05),"TL regulate","none")</f>
        <v>#REF!</v>
      </c>
      <c r="AL4742" s="1" t="e">
        <f t="shared" si="1116"/>
        <v>#DIV/0!</v>
      </c>
      <c r="AM4742" s="1" t="e">
        <f t="shared" si="1117"/>
        <v>#DIV/0!</v>
      </c>
      <c r="AO4742">
        <v>0</v>
      </c>
      <c r="AP4742">
        <v>0</v>
      </c>
      <c r="AQ4742">
        <v>0</v>
      </c>
      <c r="AR4742">
        <v>0</v>
      </c>
      <c r="AS4742">
        <f t="shared" si="1118"/>
        <v>0</v>
      </c>
      <c r="AT4742">
        <v>0</v>
      </c>
      <c r="AU4742">
        <v>0</v>
      </c>
      <c r="AV4742">
        <v>0</v>
      </c>
      <c r="AW4742">
        <v>0</v>
      </c>
      <c r="AX4742">
        <f t="shared" si="1119"/>
        <v>0</v>
      </c>
      <c r="AY4742">
        <v>0</v>
      </c>
      <c r="AZ4742">
        <v>0</v>
      </c>
      <c r="BA4742">
        <v>0</v>
      </c>
      <c r="BB4742">
        <v>0</v>
      </c>
      <c r="BC4742">
        <f t="shared" si="1120"/>
        <v>0</v>
      </c>
      <c r="BE4742" t="str">
        <f t="shared" si="1121"/>
        <v>void</v>
      </c>
      <c r="BF4742">
        <f t="shared" si="1122"/>
        <v>0</v>
      </c>
      <c r="BG4742">
        <f t="shared" si="1123"/>
        <v>0</v>
      </c>
      <c r="BH4742">
        <f t="shared" si="1124"/>
        <v>0</v>
      </c>
    </row>
    <row r="4743" spans="1:60" x14ac:dyDescent="0.45">
      <c r="A4743" t="s">
        <v>19402</v>
      </c>
      <c r="B4743" t="s">
        <v>312</v>
      </c>
      <c r="C4743" t="s">
        <v>9722</v>
      </c>
      <c r="D4743" t="s">
        <v>314</v>
      </c>
      <c r="E4743" t="s">
        <v>314</v>
      </c>
      <c r="F4743" t="s">
        <v>315</v>
      </c>
      <c r="G4743">
        <v>0.41955399999999998</v>
      </c>
      <c r="H4743">
        <v>0</v>
      </c>
      <c r="I4743" t="s">
        <v>80</v>
      </c>
      <c r="J4743" t="s">
        <v>952</v>
      </c>
      <c r="K4743" t="s">
        <v>1255</v>
      </c>
      <c r="L4743" t="s">
        <v>19399</v>
      </c>
      <c r="M4743" t="s">
        <v>19400</v>
      </c>
      <c r="N4743">
        <v>4</v>
      </c>
      <c r="S4743" t="e">
        <f t="shared" si="1110"/>
        <v>#DIV/0!</v>
      </c>
      <c r="X4743" s="3" t="e">
        <f t="shared" si="1111"/>
        <v>#DIV/0!</v>
      </c>
      <c r="Y4743" t="e">
        <f t="shared" si="1112"/>
        <v>#DIV/0!</v>
      </c>
      <c r="AD4743" t="e">
        <f t="shared" si="1113"/>
        <v>#DIV/0!</v>
      </c>
      <c r="AI4743" t="e">
        <f t="shared" si="1114"/>
        <v>#DIV/0!</v>
      </c>
      <c r="AJ4743" t="e">
        <f t="shared" si="1115"/>
        <v>#DIV/0!</v>
      </c>
      <c r="AK4743" s="1" t="e">
        <f>IF(AND(OR(#REF!&gt;1.49,#REF!&lt; 0.67),#REF!&lt; 0.05),"TL regulate","none")</f>
        <v>#REF!</v>
      </c>
      <c r="AL4743" s="1" t="e">
        <f t="shared" si="1116"/>
        <v>#DIV/0!</v>
      </c>
      <c r="AM4743" s="1" t="e">
        <f t="shared" si="1117"/>
        <v>#DIV/0!</v>
      </c>
      <c r="AO4743">
        <v>0</v>
      </c>
      <c r="AP4743">
        <v>0</v>
      </c>
      <c r="AQ4743">
        <v>0</v>
      </c>
      <c r="AR4743">
        <v>0</v>
      </c>
      <c r="AS4743">
        <f t="shared" si="1118"/>
        <v>0</v>
      </c>
      <c r="AT4743">
        <v>0</v>
      </c>
      <c r="AU4743">
        <v>0</v>
      </c>
      <c r="AV4743">
        <v>0</v>
      </c>
      <c r="AW4743">
        <v>0</v>
      </c>
      <c r="AX4743">
        <f t="shared" si="1119"/>
        <v>0</v>
      </c>
      <c r="AY4743">
        <v>0</v>
      </c>
      <c r="AZ4743">
        <v>0</v>
      </c>
      <c r="BA4743">
        <v>0</v>
      </c>
      <c r="BB4743">
        <v>0</v>
      </c>
      <c r="BC4743">
        <f t="shared" si="1120"/>
        <v>0</v>
      </c>
      <c r="BE4743" t="str">
        <f t="shared" si="1121"/>
        <v>void</v>
      </c>
      <c r="BF4743">
        <f t="shared" si="1122"/>
        <v>0</v>
      </c>
      <c r="BG4743">
        <f t="shared" si="1123"/>
        <v>0</v>
      </c>
      <c r="BH4743">
        <f t="shared" si="1124"/>
        <v>0</v>
      </c>
    </row>
    <row r="4744" spans="1:60" x14ac:dyDescent="0.45">
      <c r="A4744" t="s">
        <v>19403</v>
      </c>
      <c r="B4744" t="s">
        <v>7444</v>
      </c>
      <c r="C4744">
        <v>341</v>
      </c>
      <c r="D4744" t="s">
        <v>7444</v>
      </c>
      <c r="E4744" t="s">
        <v>7444</v>
      </c>
      <c r="F4744" t="s">
        <v>7445</v>
      </c>
      <c r="G4744">
        <v>0.36063600000000001</v>
      </c>
      <c r="H4744">
        <v>0</v>
      </c>
      <c r="I4744" t="s">
        <v>56</v>
      </c>
      <c r="J4744" t="s">
        <v>627</v>
      </c>
      <c r="K4744" t="s">
        <v>385</v>
      </c>
      <c r="L4744" t="s">
        <v>19404</v>
      </c>
      <c r="M4744" t="s">
        <v>19405</v>
      </c>
      <c r="N4744">
        <v>3</v>
      </c>
      <c r="S4744" t="e">
        <f t="shared" si="1110"/>
        <v>#DIV/0!</v>
      </c>
      <c r="X4744" s="3" t="e">
        <f t="shared" si="1111"/>
        <v>#DIV/0!</v>
      </c>
      <c r="Y4744" t="e">
        <f t="shared" si="1112"/>
        <v>#DIV/0!</v>
      </c>
      <c r="AD4744" t="e">
        <f t="shared" si="1113"/>
        <v>#DIV/0!</v>
      </c>
      <c r="AI4744" t="e">
        <f t="shared" si="1114"/>
        <v>#DIV/0!</v>
      </c>
      <c r="AJ4744" t="e">
        <f t="shared" si="1115"/>
        <v>#DIV/0!</v>
      </c>
      <c r="AK4744" s="1" t="e">
        <f>IF(AND(OR(#REF!&gt;1.49,#REF!&lt; 0.67),#REF!&lt; 0.05),"TL regulate","none")</f>
        <v>#REF!</v>
      </c>
      <c r="AL4744" s="1" t="e">
        <f t="shared" si="1116"/>
        <v>#DIV/0!</v>
      </c>
      <c r="AM4744" s="1" t="e">
        <f t="shared" si="1117"/>
        <v>#DIV/0!</v>
      </c>
      <c r="AO4744">
        <v>0</v>
      </c>
      <c r="AP4744">
        <v>0</v>
      </c>
      <c r="AQ4744">
        <v>0</v>
      </c>
      <c r="AR4744">
        <v>0</v>
      </c>
      <c r="AS4744">
        <f t="shared" si="1118"/>
        <v>0</v>
      </c>
      <c r="AT4744">
        <v>0</v>
      </c>
      <c r="AU4744">
        <v>0</v>
      </c>
      <c r="AV4744">
        <v>0</v>
      </c>
      <c r="AW4744">
        <v>0</v>
      </c>
      <c r="AX4744">
        <f t="shared" si="1119"/>
        <v>0</v>
      </c>
      <c r="AY4744">
        <v>0</v>
      </c>
      <c r="AZ4744">
        <v>0</v>
      </c>
      <c r="BA4744">
        <v>0</v>
      </c>
      <c r="BB4744">
        <v>0</v>
      </c>
      <c r="BC4744">
        <f t="shared" si="1120"/>
        <v>0</v>
      </c>
      <c r="BE4744" t="str">
        <f t="shared" si="1121"/>
        <v>void</v>
      </c>
      <c r="BF4744">
        <f t="shared" si="1122"/>
        <v>0</v>
      </c>
      <c r="BG4744">
        <f t="shared" si="1123"/>
        <v>0</v>
      </c>
      <c r="BH4744">
        <f t="shared" si="1124"/>
        <v>0</v>
      </c>
    </row>
    <row r="4745" spans="1:60" x14ac:dyDescent="0.45">
      <c r="A4745" t="s">
        <v>19406</v>
      </c>
      <c r="B4745" t="s">
        <v>7444</v>
      </c>
      <c r="C4745">
        <v>346</v>
      </c>
      <c r="D4745" t="s">
        <v>7444</v>
      </c>
      <c r="E4745" t="s">
        <v>7444</v>
      </c>
      <c r="F4745" t="s">
        <v>7445</v>
      </c>
      <c r="G4745">
        <v>0.46862300000000001</v>
      </c>
      <c r="H4745">
        <v>0</v>
      </c>
      <c r="I4745" t="s">
        <v>80</v>
      </c>
      <c r="J4745" t="s">
        <v>57</v>
      </c>
      <c r="K4745" t="s">
        <v>276</v>
      </c>
      <c r="L4745" t="s">
        <v>7446</v>
      </c>
      <c r="M4745" t="s">
        <v>7447</v>
      </c>
      <c r="N4745">
        <v>8</v>
      </c>
      <c r="S4745" t="e">
        <f t="shared" si="1110"/>
        <v>#DIV/0!</v>
      </c>
      <c r="X4745" s="3" t="e">
        <f t="shared" si="1111"/>
        <v>#DIV/0!</v>
      </c>
      <c r="Y4745" t="e">
        <f t="shared" si="1112"/>
        <v>#DIV/0!</v>
      </c>
      <c r="AD4745" t="e">
        <f t="shared" si="1113"/>
        <v>#DIV/0!</v>
      </c>
      <c r="AI4745" t="e">
        <f t="shared" si="1114"/>
        <v>#DIV/0!</v>
      </c>
      <c r="AJ4745" t="e">
        <f t="shared" si="1115"/>
        <v>#DIV/0!</v>
      </c>
      <c r="AK4745" s="1" t="e">
        <f>IF(AND(OR(#REF!&gt;1.49,#REF!&lt; 0.67),#REF!&lt; 0.05),"TL regulate","none")</f>
        <v>#REF!</v>
      </c>
      <c r="AL4745" s="1" t="e">
        <f t="shared" si="1116"/>
        <v>#DIV/0!</v>
      </c>
      <c r="AM4745" s="1" t="e">
        <f t="shared" si="1117"/>
        <v>#DIV/0!</v>
      </c>
      <c r="AO4745">
        <v>0</v>
      </c>
      <c r="AP4745">
        <v>0</v>
      </c>
      <c r="AQ4745">
        <v>0</v>
      </c>
      <c r="AR4745">
        <v>0</v>
      </c>
      <c r="AS4745">
        <f t="shared" si="1118"/>
        <v>0</v>
      </c>
      <c r="AT4745">
        <v>0</v>
      </c>
      <c r="AU4745">
        <v>0</v>
      </c>
      <c r="AV4745">
        <v>0</v>
      </c>
      <c r="AW4745">
        <v>0</v>
      </c>
      <c r="AX4745">
        <f t="shared" si="1119"/>
        <v>0</v>
      </c>
      <c r="AY4745">
        <v>0</v>
      </c>
      <c r="AZ4745">
        <v>0</v>
      </c>
      <c r="BA4745">
        <v>0</v>
      </c>
      <c r="BB4745">
        <v>0</v>
      </c>
      <c r="BC4745">
        <f t="shared" si="1120"/>
        <v>0</v>
      </c>
      <c r="BE4745" t="str">
        <f t="shared" si="1121"/>
        <v>void</v>
      </c>
      <c r="BF4745">
        <f t="shared" si="1122"/>
        <v>0</v>
      </c>
      <c r="BG4745">
        <f t="shared" si="1123"/>
        <v>0</v>
      </c>
      <c r="BH4745">
        <f t="shared" si="1124"/>
        <v>0</v>
      </c>
    </row>
    <row r="4746" spans="1:60" x14ac:dyDescent="0.45">
      <c r="A4746" t="s">
        <v>19407</v>
      </c>
      <c r="B4746" t="s">
        <v>19408</v>
      </c>
      <c r="C4746" t="s">
        <v>19409</v>
      </c>
      <c r="D4746" t="s">
        <v>19410</v>
      </c>
      <c r="E4746" t="s">
        <v>19410</v>
      </c>
      <c r="F4746" t="s">
        <v>19411</v>
      </c>
      <c r="G4746">
        <v>0.75944100000000003</v>
      </c>
      <c r="H4746">
        <v>1</v>
      </c>
      <c r="I4746" t="s">
        <v>56</v>
      </c>
      <c r="J4746" t="s">
        <v>57</v>
      </c>
      <c r="K4746" t="s">
        <v>102</v>
      </c>
      <c r="L4746" t="s">
        <v>19412</v>
      </c>
      <c r="M4746" t="s">
        <v>19413</v>
      </c>
      <c r="N4746">
        <v>4</v>
      </c>
      <c r="S4746" t="e">
        <f t="shared" si="1110"/>
        <v>#DIV/0!</v>
      </c>
      <c r="X4746" s="3" t="e">
        <f t="shared" si="1111"/>
        <v>#DIV/0!</v>
      </c>
      <c r="Y4746" t="e">
        <f t="shared" si="1112"/>
        <v>#DIV/0!</v>
      </c>
      <c r="AD4746" t="e">
        <f t="shared" si="1113"/>
        <v>#DIV/0!</v>
      </c>
      <c r="AI4746" t="e">
        <f t="shared" si="1114"/>
        <v>#DIV/0!</v>
      </c>
      <c r="AJ4746" t="e">
        <f t="shared" si="1115"/>
        <v>#DIV/0!</v>
      </c>
      <c r="AK4746" s="1" t="e">
        <f>IF(AND(OR(#REF!&gt;1.49,#REF!&lt; 0.67),#REF!&lt; 0.05),"TL regulate","none")</f>
        <v>#REF!</v>
      </c>
      <c r="AL4746" s="1" t="e">
        <f t="shared" si="1116"/>
        <v>#DIV/0!</v>
      </c>
      <c r="AM4746" s="1" t="e">
        <f t="shared" si="1117"/>
        <v>#DIV/0!</v>
      </c>
      <c r="AO4746">
        <v>0</v>
      </c>
      <c r="AP4746">
        <v>0</v>
      </c>
      <c r="AQ4746">
        <v>0</v>
      </c>
      <c r="AR4746">
        <v>9717100</v>
      </c>
      <c r="AS4746">
        <f t="shared" si="1118"/>
        <v>9717100</v>
      </c>
      <c r="AT4746">
        <v>0</v>
      </c>
      <c r="AU4746">
        <v>0</v>
      </c>
      <c r="AV4746">
        <v>0</v>
      </c>
      <c r="AW4746">
        <v>0</v>
      </c>
      <c r="AX4746">
        <f t="shared" si="1119"/>
        <v>0</v>
      </c>
      <c r="AY4746">
        <v>0</v>
      </c>
      <c r="AZ4746">
        <v>0</v>
      </c>
      <c r="BA4746">
        <v>0</v>
      </c>
      <c r="BB4746">
        <v>0</v>
      </c>
      <c r="BC4746">
        <f t="shared" si="1120"/>
        <v>0</v>
      </c>
      <c r="BE4746" t="str">
        <f t="shared" si="1121"/>
        <v>LPS only</v>
      </c>
      <c r="BF4746">
        <f t="shared" si="1122"/>
        <v>1</v>
      </c>
      <c r="BG4746">
        <f t="shared" si="1123"/>
        <v>0</v>
      </c>
      <c r="BH4746">
        <f t="shared" si="1124"/>
        <v>0</v>
      </c>
    </row>
    <row r="4747" spans="1:60" x14ac:dyDescent="0.45">
      <c r="A4747" t="s">
        <v>19414</v>
      </c>
      <c r="B4747" t="s">
        <v>19415</v>
      </c>
      <c r="C4747" t="s">
        <v>814</v>
      </c>
      <c r="D4747" t="s">
        <v>19416</v>
      </c>
      <c r="E4747" t="s">
        <v>19416</v>
      </c>
      <c r="F4747" t="s">
        <v>19417</v>
      </c>
      <c r="G4747">
        <v>0.99995500000000004</v>
      </c>
      <c r="H4747">
        <v>1</v>
      </c>
      <c r="I4747" t="s">
        <v>56</v>
      </c>
      <c r="J4747" t="s">
        <v>57</v>
      </c>
      <c r="K4747" t="s">
        <v>1717</v>
      </c>
      <c r="L4747" t="s">
        <v>19418</v>
      </c>
      <c r="M4747" t="s">
        <v>19419</v>
      </c>
      <c r="N4747">
        <v>4</v>
      </c>
      <c r="S4747" t="e">
        <f t="shared" si="1110"/>
        <v>#DIV/0!</v>
      </c>
      <c r="X4747" s="3" t="e">
        <f t="shared" si="1111"/>
        <v>#DIV/0!</v>
      </c>
      <c r="Y4747" t="e">
        <f t="shared" si="1112"/>
        <v>#DIV/0!</v>
      </c>
      <c r="AD4747" t="e">
        <f t="shared" si="1113"/>
        <v>#DIV/0!</v>
      </c>
      <c r="AI4747" t="e">
        <f t="shared" si="1114"/>
        <v>#DIV/0!</v>
      </c>
      <c r="AJ4747" t="e">
        <f t="shared" si="1115"/>
        <v>#DIV/0!</v>
      </c>
      <c r="AK4747" s="1" t="e">
        <f>IF(AND(OR(#REF!&gt;1.49,#REF!&lt; 0.67),#REF!&lt; 0.05),"TL regulate","none")</f>
        <v>#REF!</v>
      </c>
      <c r="AL4747" s="1" t="e">
        <f t="shared" si="1116"/>
        <v>#DIV/0!</v>
      </c>
      <c r="AM4747" s="1" t="e">
        <f t="shared" si="1117"/>
        <v>#DIV/0!</v>
      </c>
      <c r="AO4747">
        <v>0</v>
      </c>
      <c r="AP4747">
        <v>0</v>
      </c>
      <c r="AQ4747">
        <v>0</v>
      </c>
      <c r="AR4747">
        <v>3472400</v>
      </c>
      <c r="AS4747">
        <f t="shared" si="1118"/>
        <v>3472400</v>
      </c>
      <c r="AT4747">
        <v>0</v>
      </c>
      <c r="AU4747">
        <v>0</v>
      </c>
      <c r="AV4747">
        <v>0</v>
      </c>
      <c r="AW4747">
        <v>0</v>
      </c>
      <c r="AX4747">
        <f t="shared" si="1119"/>
        <v>0</v>
      </c>
      <c r="AY4747">
        <v>0</v>
      </c>
      <c r="AZ4747">
        <v>0</v>
      </c>
      <c r="BA4747">
        <v>0</v>
      </c>
      <c r="BB4747">
        <v>0</v>
      </c>
      <c r="BC4747">
        <f t="shared" si="1120"/>
        <v>0</v>
      </c>
      <c r="BE4747" t="str">
        <f t="shared" si="1121"/>
        <v>LPS only</v>
      </c>
      <c r="BF4747">
        <f t="shared" si="1122"/>
        <v>1</v>
      </c>
      <c r="BG4747">
        <f t="shared" si="1123"/>
        <v>0</v>
      </c>
      <c r="BH4747">
        <f t="shared" si="1124"/>
        <v>0</v>
      </c>
    </row>
    <row r="4748" spans="1:60" x14ac:dyDescent="0.45">
      <c r="A4748" t="s">
        <v>19420</v>
      </c>
      <c r="B4748" t="s">
        <v>5651</v>
      </c>
      <c r="C4748" t="s">
        <v>19421</v>
      </c>
      <c r="D4748" t="s">
        <v>5653</v>
      </c>
      <c r="E4748" t="s">
        <v>5653</v>
      </c>
      <c r="F4748" t="s">
        <v>5654</v>
      </c>
      <c r="G4748">
        <v>0.99999499999999997</v>
      </c>
      <c r="H4748">
        <v>1</v>
      </c>
      <c r="I4748" t="s">
        <v>56</v>
      </c>
      <c r="J4748" t="s">
        <v>57</v>
      </c>
      <c r="K4748" t="s">
        <v>159</v>
      </c>
      <c r="L4748" t="s">
        <v>19422</v>
      </c>
      <c r="M4748" t="s">
        <v>19423</v>
      </c>
      <c r="N4748">
        <v>3</v>
      </c>
      <c r="S4748" t="e">
        <f t="shared" si="1110"/>
        <v>#DIV/0!</v>
      </c>
      <c r="X4748" s="3" t="e">
        <f t="shared" si="1111"/>
        <v>#DIV/0!</v>
      </c>
      <c r="Y4748" t="e">
        <f t="shared" si="1112"/>
        <v>#DIV/0!</v>
      </c>
      <c r="AD4748" t="e">
        <f t="shared" si="1113"/>
        <v>#DIV/0!</v>
      </c>
      <c r="AI4748" t="e">
        <f t="shared" si="1114"/>
        <v>#DIV/0!</v>
      </c>
      <c r="AJ4748" t="e">
        <f t="shared" si="1115"/>
        <v>#DIV/0!</v>
      </c>
      <c r="AK4748" s="1" t="e">
        <f>IF(AND(OR(#REF!&gt;1.49,#REF!&lt; 0.67),#REF!&lt; 0.05),"TL regulate","none")</f>
        <v>#REF!</v>
      </c>
      <c r="AL4748" s="1" t="e">
        <f t="shared" si="1116"/>
        <v>#DIV/0!</v>
      </c>
      <c r="AM4748" s="1" t="e">
        <f t="shared" si="1117"/>
        <v>#DIV/0!</v>
      </c>
      <c r="AO4748">
        <v>11672000</v>
      </c>
      <c r="AP4748">
        <v>0</v>
      </c>
      <c r="AQ4748">
        <v>13857000</v>
      </c>
      <c r="AR4748">
        <v>0</v>
      </c>
      <c r="AS4748">
        <f t="shared" si="1118"/>
        <v>25529000</v>
      </c>
      <c r="AT4748">
        <v>11415000</v>
      </c>
      <c r="AU4748">
        <v>0</v>
      </c>
      <c r="AV4748">
        <v>0</v>
      </c>
      <c r="AW4748">
        <v>0</v>
      </c>
      <c r="AX4748">
        <f t="shared" si="1119"/>
        <v>11415000</v>
      </c>
      <c r="AY4748">
        <v>0</v>
      </c>
      <c r="AZ4748">
        <v>0</v>
      </c>
      <c r="BA4748">
        <v>0</v>
      </c>
      <c r="BB4748">
        <v>0</v>
      </c>
      <c r="BC4748">
        <f t="shared" si="1120"/>
        <v>0</v>
      </c>
      <c r="BE4748" t="str">
        <f t="shared" si="1121"/>
        <v>Cel repressed</v>
      </c>
      <c r="BF4748">
        <f t="shared" si="1122"/>
        <v>2</v>
      </c>
      <c r="BG4748">
        <f t="shared" si="1123"/>
        <v>1</v>
      </c>
      <c r="BH4748">
        <f t="shared" si="1124"/>
        <v>0</v>
      </c>
    </row>
    <row r="4749" spans="1:60" x14ac:dyDescent="0.45">
      <c r="A4749" t="s">
        <v>19424</v>
      </c>
      <c r="B4749" t="s">
        <v>19425</v>
      </c>
      <c r="C4749" t="s">
        <v>19426</v>
      </c>
      <c r="D4749" t="s">
        <v>6274</v>
      </c>
      <c r="E4749" t="s">
        <v>6274</v>
      </c>
      <c r="F4749" t="s">
        <v>19427</v>
      </c>
      <c r="G4749">
        <v>0.32921400000000001</v>
      </c>
      <c r="H4749">
        <v>0</v>
      </c>
      <c r="I4749" t="s">
        <v>56</v>
      </c>
      <c r="J4749" t="s">
        <v>63</v>
      </c>
      <c r="K4749" t="s">
        <v>64</v>
      </c>
      <c r="L4749" t="s">
        <v>19428</v>
      </c>
      <c r="M4749" t="s">
        <v>19429</v>
      </c>
      <c r="N4749">
        <v>15</v>
      </c>
      <c r="S4749" t="e">
        <f t="shared" si="1110"/>
        <v>#DIV/0!</v>
      </c>
      <c r="X4749" s="3" t="e">
        <f t="shared" si="1111"/>
        <v>#DIV/0!</v>
      </c>
      <c r="Y4749" t="e">
        <f t="shared" si="1112"/>
        <v>#DIV/0!</v>
      </c>
      <c r="AD4749" t="e">
        <f t="shared" si="1113"/>
        <v>#DIV/0!</v>
      </c>
      <c r="AI4749" t="e">
        <f t="shared" si="1114"/>
        <v>#DIV/0!</v>
      </c>
      <c r="AJ4749" t="e">
        <f t="shared" si="1115"/>
        <v>#DIV/0!</v>
      </c>
      <c r="AK4749" s="1" t="e">
        <f>IF(AND(OR(#REF!&gt;1.49,#REF!&lt; 0.67),#REF!&lt; 0.05),"TL regulate","none")</f>
        <v>#REF!</v>
      </c>
      <c r="AL4749" s="1" t="e">
        <f t="shared" si="1116"/>
        <v>#DIV/0!</v>
      </c>
      <c r="AM4749" s="1" t="e">
        <f t="shared" si="1117"/>
        <v>#DIV/0!</v>
      </c>
      <c r="AO4749">
        <v>0</v>
      </c>
      <c r="AP4749">
        <v>0</v>
      </c>
      <c r="AQ4749">
        <v>0</v>
      </c>
      <c r="AR4749">
        <v>0</v>
      </c>
      <c r="AS4749">
        <f t="shared" si="1118"/>
        <v>0</v>
      </c>
      <c r="AT4749">
        <v>0</v>
      </c>
      <c r="AU4749">
        <v>0</v>
      </c>
      <c r="AV4749">
        <v>0</v>
      </c>
      <c r="AW4749">
        <v>0</v>
      </c>
      <c r="AX4749">
        <f t="shared" si="1119"/>
        <v>0</v>
      </c>
      <c r="AY4749">
        <v>0</v>
      </c>
      <c r="AZ4749">
        <v>0</v>
      </c>
      <c r="BA4749">
        <v>0</v>
      </c>
      <c r="BB4749">
        <v>0</v>
      </c>
      <c r="BC4749">
        <f t="shared" si="1120"/>
        <v>0</v>
      </c>
      <c r="BE4749" t="str">
        <f t="shared" si="1121"/>
        <v>void</v>
      </c>
      <c r="BF4749">
        <f t="shared" si="1122"/>
        <v>0</v>
      </c>
      <c r="BG4749">
        <f t="shared" si="1123"/>
        <v>0</v>
      </c>
      <c r="BH4749">
        <f t="shared" si="1124"/>
        <v>0</v>
      </c>
    </row>
    <row r="4750" spans="1:60" x14ac:dyDescent="0.45">
      <c r="A4750" t="s">
        <v>19430</v>
      </c>
      <c r="B4750" t="s">
        <v>19425</v>
      </c>
      <c r="C4750" t="s">
        <v>19431</v>
      </c>
      <c r="D4750" t="s">
        <v>6274</v>
      </c>
      <c r="E4750" t="s">
        <v>6274</v>
      </c>
      <c r="F4750" t="s">
        <v>19427</v>
      </c>
      <c r="G4750">
        <v>0.32921400000000001</v>
      </c>
      <c r="H4750">
        <v>0</v>
      </c>
      <c r="I4750" t="s">
        <v>56</v>
      </c>
      <c r="J4750" t="s">
        <v>63</v>
      </c>
      <c r="K4750" t="s">
        <v>64</v>
      </c>
      <c r="L4750" t="s">
        <v>19428</v>
      </c>
      <c r="M4750" t="s">
        <v>19429</v>
      </c>
      <c r="N4750">
        <v>12</v>
      </c>
      <c r="S4750" t="e">
        <f t="shared" si="1110"/>
        <v>#DIV/0!</v>
      </c>
      <c r="X4750" s="3" t="e">
        <f t="shared" si="1111"/>
        <v>#DIV/0!</v>
      </c>
      <c r="Y4750" t="e">
        <f t="shared" si="1112"/>
        <v>#DIV/0!</v>
      </c>
      <c r="AD4750" t="e">
        <f t="shared" si="1113"/>
        <v>#DIV/0!</v>
      </c>
      <c r="AI4750" t="e">
        <f t="shared" si="1114"/>
        <v>#DIV/0!</v>
      </c>
      <c r="AJ4750" t="e">
        <f t="shared" si="1115"/>
        <v>#DIV/0!</v>
      </c>
      <c r="AK4750" s="1" t="e">
        <f>IF(AND(OR(#REF!&gt;1.49,#REF!&lt; 0.67),#REF!&lt; 0.05),"TL regulate","none")</f>
        <v>#REF!</v>
      </c>
      <c r="AL4750" s="1" t="e">
        <f t="shared" si="1116"/>
        <v>#DIV/0!</v>
      </c>
      <c r="AM4750" s="1" t="e">
        <f t="shared" si="1117"/>
        <v>#DIV/0!</v>
      </c>
      <c r="AO4750">
        <v>0</v>
      </c>
      <c r="AP4750">
        <v>0</v>
      </c>
      <c r="AQ4750">
        <v>0</v>
      </c>
      <c r="AR4750">
        <v>0</v>
      </c>
      <c r="AS4750">
        <f t="shared" si="1118"/>
        <v>0</v>
      </c>
      <c r="AT4750">
        <v>0</v>
      </c>
      <c r="AU4750">
        <v>0</v>
      </c>
      <c r="AV4750">
        <v>0</v>
      </c>
      <c r="AW4750">
        <v>0</v>
      </c>
      <c r="AX4750">
        <f t="shared" si="1119"/>
        <v>0</v>
      </c>
      <c r="AY4750">
        <v>0</v>
      </c>
      <c r="AZ4750">
        <v>0</v>
      </c>
      <c r="BA4750">
        <v>0</v>
      </c>
      <c r="BB4750">
        <v>0</v>
      </c>
      <c r="BC4750">
        <f t="shared" si="1120"/>
        <v>0</v>
      </c>
      <c r="BE4750" t="str">
        <f t="shared" si="1121"/>
        <v>void</v>
      </c>
      <c r="BF4750">
        <f t="shared" si="1122"/>
        <v>0</v>
      </c>
      <c r="BG4750">
        <f t="shared" si="1123"/>
        <v>0</v>
      </c>
      <c r="BH4750">
        <f t="shared" si="1124"/>
        <v>0</v>
      </c>
    </row>
    <row r="4751" spans="1:60" x14ac:dyDescent="0.45">
      <c r="A4751" t="s">
        <v>19432</v>
      </c>
      <c r="B4751" t="s">
        <v>19425</v>
      </c>
      <c r="C4751" t="s">
        <v>19433</v>
      </c>
      <c r="D4751" t="s">
        <v>6274</v>
      </c>
      <c r="E4751" t="s">
        <v>6274</v>
      </c>
      <c r="F4751" t="s">
        <v>19427</v>
      </c>
      <c r="G4751">
        <v>0.32921400000000001</v>
      </c>
      <c r="H4751">
        <v>0</v>
      </c>
      <c r="I4751" t="s">
        <v>80</v>
      </c>
      <c r="J4751" t="s">
        <v>57</v>
      </c>
      <c r="K4751" t="s">
        <v>1331</v>
      </c>
      <c r="L4751" t="s">
        <v>19428</v>
      </c>
      <c r="M4751" t="s">
        <v>19429</v>
      </c>
      <c r="N4751">
        <v>11</v>
      </c>
      <c r="S4751" t="e">
        <f t="shared" si="1110"/>
        <v>#DIV/0!</v>
      </c>
      <c r="X4751" s="3" t="e">
        <f t="shared" si="1111"/>
        <v>#DIV/0!</v>
      </c>
      <c r="Y4751" t="e">
        <f t="shared" si="1112"/>
        <v>#DIV/0!</v>
      </c>
      <c r="AD4751" t="e">
        <f t="shared" si="1113"/>
        <v>#DIV/0!</v>
      </c>
      <c r="AI4751" t="e">
        <f t="shared" si="1114"/>
        <v>#DIV/0!</v>
      </c>
      <c r="AJ4751" t="e">
        <f t="shared" si="1115"/>
        <v>#DIV/0!</v>
      </c>
      <c r="AK4751" s="1" t="e">
        <f>IF(AND(OR(#REF!&gt;1.49,#REF!&lt; 0.67),#REF!&lt; 0.05),"TL regulate","none")</f>
        <v>#REF!</v>
      </c>
      <c r="AL4751" s="1" t="e">
        <f t="shared" si="1116"/>
        <v>#DIV/0!</v>
      </c>
      <c r="AM4751" s="1" t="e">
        <f t="shared" si="1117"/>
        <v>#DIV/0!</v>
      </c>
      <c r="AO4751">
        <v>0</v>
      </c>
      <c r="AP4751">
        <v>0</v>
      </c>
      <c r="AQ4751">
        <v>0</v>
      </c>
      <c r="AR4751">
        <v>0</v>
      </c>
      <c r="AS4751">
        <f t="shared" si="1118"/>
        <v>0</v>
      </c>
      <c r="AT4751">
        <v>0</v>
      </c>
      <c r="AU4751">
        <v>0</v>
      </c>
      <c r="AV4751">
        <v>0</v>
      </c>
      <c r="AW4751">
        <v>0</v>
      </c>
      <c r="AX4751">
        <f t="shared" si="1119"/>
        <v>0</v>
      </c>
      <c r="AY4751">
        <v>0</v>
      </c>
      <c r="AZ4751">
        <v>0</v>
      </c>
      <c r="BA4751">
        <v>0</v>
      </c>
      <c r="BB4751">
        <v>0</v>
      </c>
      <c r="BC4751">
        <f t="shared" si="1120"/>
        <v>0</v>
      </c>
      <c r="BE4751" t="str">
        <f t="shared" si="1121"/>
        <v>void</v>
      </c>
      <c r="BF4751">
        <f t="shared" si="1122"/>
        <v>0</v>
      </c>
      <c r="BG4751">
        <f t="shared" si="1123"/>
        <v>0</v>
      </c>
      <c r="BH4751">
        <f t="shared" si="1124"/>
        <v>0</v>
      </c>
    </row>
    <row r="4752" spans="1:60" x14ac:dyDescent="0.45">
      <c r="A4752" t="s">
        <v>19434</v>
      </c>
      <c r="B4752" t="s">
        <v>1471</v>
      </c>
      <c r="C4752" t="s">
        <v>19435</v>
      </c>
      <c r="D4752" t="s">
        <v>1473</v>
      </c>
      <c r="E4752" t="s">
        <v>1473</v>
      </c>
      <c r="F4752" t="s">
        <v>1474</v>
      </c>
      <c r="G4752">
        <v>0.60093399999999997</v>
      </c>
      <c r="H4752">
        <v>1</v>
      </c>
      <c r="I4752" t="s">
        <v>80</v>
      </c>
      <c r="J4752" t="s">
        <v>57</v>
      </c>
      <c r="K4752" t="s">
        <v>7731</v>
      </c>
      <c r="L4752" t="s">
        <v>19436</v>
      </c>
      <c r="M4752" t="s">
        <v>19437</v>
      </c>
      <c r="N4752">
        <v>12</v>
      </c>
      <c r="S4752" t="e">
        <f t="shared" si="1110"/>
        <v>#DIV/0!</v>
      </c>
      <c r="X4752" s="3" t="e">
        <f t="shared" si="1111"/>
        <v>#DIV/0!</v>
      </c>
      <c r="Y4752" t="e">
        <f t="shared" si="1112"/>
        <v>#DIV/0!</v>
      </c>
      <c r="AD4752" t="e">
        <f t="shared" si="1113"/>
        <v>#DIV/0!</v>
      </c>
      <c r="AI4752" t="e">
        <f t="shared" si="1114"/>
        <v>#DIV/0!</v>
      </c>
      <c r="AJ4752" t="e">
        <f t="shared" si="1115"/>
        <v>#DIV/0!</v>
      </c>
      <c r="AK4752" s="1" t="e">
        <f>IF(AND(OR(#REF!&gt;1.49,#REF!&lt; 0.67),#REF!&lt; 0.05),"TL regulate","none")</f>
        <v>#REF!</v>
      </c>
      <c r="AL4752" s="1" t="e">
        <f t="shared" si="1116"/>
        <v>#DIV/0!</v>
      </c>
      <c r="AM4752" s="1" t="e">
        <f t="shared" si="1117"/>
        <v>#DIV/0!</v>
      </c>
      <c r="AO4752">
        <v>0</v>
      </c>
      <c r="AP4752">
        <v>0</v>
      </c>
      <c r="AQ4752">
        <v>0</v>
      </c>
      <c r="AR4752">
        <v>0</v>
      </c>
      <c r="AS4752">
        <f t="shared" si="1118"/>
        <v>0</v>
      </c>
      <c r="AT4752">
        <v>0</v>
      </c>
      <c r="AU4752">
        <v>0</v>
      </c>
      <c r="AV4752">
        <v>0</v>
      </c>
      <c r="AW4752">
        <v>0</v>
      </c>
      <c r="AX4752">
        <f t="shared" si="1119"/>
        <v>0</v>
      </c>
      <c r="AY4752">
        <v>0</v>
      </c>
      <c r="AZ4752">
        <v>0</v>
      </c>
      <c r="BA4752">
        <v>0</v>
      </c>
      <c r="BB4752">
        <v>0</v>
      </c>
      <c r="BC4752">
        <f t="shared" si="1120"/>
        <v>0</v>
      </c>
      <c r="BE4752" t="str">
        <f t="shared" si="1121"/>
        <v>void</v>
      </c>
      <c r="BF4752">
        <f t="shared" si="1122"/>
        <v>0</v>
      </c>
      <c r="BG4752">
        <f t="shared" si="1123"/>
        <v>0</v>
      </c>
      <c r="BH4752">
        <f t="shared" si="1124"/>
        <v>0</v>
      </c>
    </row>
    <row r="4753" spans="1:60" x14ac:dyDescent="0.45">
      <c r="A4753" t="s">
        <v>19438</v>
      </c>
      <c r="B4753" t="s">
        <v>701</v>
      </c>
      <c r="C4753" t="s">
        <v>19439</v>
      </c>
      <c r="D4753" t="s">
        <v>703</v>
      </c>
      <c r="E4753" t="s">
        <v>703</v>
      </c>
      <c r="F4753" t="s">
        <v>704</v>
      </c>
      <c r="G4753">
        <v>0.44101600000000002</v>
      </c>
      <c r="H4753">
        <v>0</v>
      </c>
      <c r="I4753" t="s">
        <v>80</v>
      </c>
      <c r="J4753" t="s">
        <v>57</v>
      </c>
      <c r="K4753" t="s">
        <v>835</v>
      </c>
      <c r="L4753" t="s">
        <v>19440</v>
      </c>
      <c r="M4753" t="s">
        <v>19441</v>
      </c>
      <c r="N4753">
        <v>8</v>
      </c>
      <c r="S4753" t="e">
        <f t="shared" si="1110"/>
        <v>#DIV/0!</v>
      </c>
      <c r="X4753" s="3" t="e">
        <f t="shared" si="1111"/>
        <v>#DIV/0!</v>
      </c>
      <c r="Y4753" t="e">
        <f t="shared" si="1112"/>
        <v>#DIV/0!</v>
      </c>
      <c r="AD4753" t="e">
        <f t="shared" si="1113"/>
        <v>#DIV/0!</v>
      </c>
      <c r="AI4753" t="e">
        <f t="shared" si="1114"/>
        <v>#DIV/0!</v>
      </c>
      <c r="AJ4753" t="e">
        <f t="shared" si="1115"/>
        <v>#DIV/0!</v>
      </c>
      <c r="AK4753" s="1" t="e">
        <f>IF(AND(OR(#REF!&gt;1.49,#REF!&lt; 0.67),#REF!&lt; 0.05),"TL regulate","none")</f>
        <v>#REF!</v>
      </c>
      <c r="AL4753" s="1" t="e">
        <f t="shared" si="1116"/>
        <v>#DIV/0!</v>
      </c>
      <c r="AM4753" s="1" t="e">
        <f t="shared" si="1117"/>
        <v>#DIV/0!</v>
      </c>
      <c r="AO4753">
        <v>0</v>
      </c>
      <c r="AP4753">
        <v>0</v>
      </c>
      <c r="AQ4753">
        <v>0</v>
      </c>
      <c r="AR4753">
        <v>0</v>
      </c>
      <c r="AS4753">
        <f t="shared" si="1118"/>
        <v>0</v>
      </c>
      <c r="AT4753">
        <v>0</v>
      </c>
      <c r="AU4753">
        <v>0</v>
      </c>
      <c r="AV4753">
        <v>0</v>
      </c>
      <c r="AW4753">
        <v>0</v>
      </c>
      <c r="AX4753">
        <f t="shared" si="1119"/>
        <v>0</v>
      </c>
      <c r="AY4753">
        <v>0</v>
      </c>
      <c r="AZ4753">
        <v>0</v>
      </c>
      <c r="BA4753">
        <v>0</v>
      </c>
      <c r="BB4753">
        <v>0</v>
      </c>
      <c r="BC4753">
        <f t="shared" si="1120"/>
        <v>0</v>
      </c>
      <c r="BE4753" t="str">
        <f t="shared" si="1121"/>
        <v>void</v>
      </c>
      <c r="BF4753">
        <f t="shared" si="1122"/>
        <v>0</v>
      </c>
      <c r="BG4753">
        <f t="shared" si="1123"/>
        <v>0</v>
      </c>
      <c r="BH4753">
        <f t="shared" si="1124"/>
        <v>0</v>
      </c>
    </row>
    <row r="4754" spans="1:60" x14ac:dyDescent="0.45">
      <c r="A4754" t="s">
        <v>19442</v>
      </c>
      <c r="B4754" t="s">
        <v>19443</v>
      </c>
      <c r="C4754" t="s">
        <v>19444</v>
      </c>
      <c r="D4754" t="s">
        <v>19445</v>
      </c>
      <c r="E4754" t="s">
        <v>19445</v>
      </c>
      <c r="F4754" t="s">
        <v>19446</v>
      </c>
      <c r="G4754">
        <v>1</v>
      </c>
      <c r="H4754">
        <v>1</v>
      </c>
      <c r="I4754" t="s">
        <v>56</v>
      </c>
      <c r="J4754" t="s">
        <v>57</v>
      </c>
      <c r="K4754" t="s">
        <v>281</v>
      </c>
      <c r="L4754" t="s">
        <v>19447</v>
      </c>
      <c r="M4754" t="s">
        <v>19448</v>
      </c>
      <c r="N4754">
        <v>6</v>
      </c>
      <c r="S4754" t="e">
        <f t="shared" si="1110"/>
        <v>#DIV/0!</v>
      </c>
      <c r="X4754" s="3" t="e">
        <f t="shared" si="1111"/>
        <v>#DIV/0!</v>
      </c>
      <c r="Y4754" t="e">
        <f t="shared" si="1112"/>
        <v>#DIV/0!</v>
      </c>
      <c r="AD4754" t="e">
        <f t="shared" si="1113"/>
        <v>#DIV/0!</v>
      </c>
      <c r="AI4754" t="e">
        <f t="shared" si="1114"/>
        <v>#DIV/0!</v>
      </c>
      <c r="AJ4754" t="e">
        <f t="shared" si="1115"/>
        <v>#DIV/0!</v>
      </c>
      <c r="AK4754" s="1" t="e">
        <f>IF(AND(OR(#REF!&gt;1.49,#REF!&lt; 0.67),#REF!&lt; 0.05),"TL regulate","none")</f>
        <v>#REF!</v>
      </c>
      <c r="AL4754" s="1" t="e">
        <f t="shared" si="1116"/>
        <v>#DIV/0!</v>
      </c>
      <c r="AM4754" s="1" t="e">
        <f t="shared" si="1117"/>
        <v>#DIV/0!</v>
      </c>
      <c r="AO4754">
        <v>11568000</v>
      </c>
      <c r="AP4754">
        <v>0</v>
      </c>
      <c r="AQ4754">
        <v>0</v>
      </c>
      <c r="AR4754">
        <v>0</v>
      </c>
      <c r="AS4754">
        <f t="shared" si="1118"/>
        <v>11568000</v>
      </c>
      <c r="AT4754">
        <v>0</v>
      </c>
      <c r="AU4754">
        <v>0</v>
      </c>
      <c r="AV4754">
        <v>0</v>
      </c>
      <c r="AW4754">
        <v>0</v>
      </c>
      <c r="AX4754">
        <f t="shared" si="1119"/>
        <v>0</v>
      </c>
      <c r="AY4754">
        <v>0</v>
      </c>
      <c r="AZ4754">
        <v>0</v>
      </c>
      <c r="BA4754">
        <v>0</v>
      </c>
      <c r="BB4754">
        <v>8054100</v>
      </c>
      <c r="BC4754">
        <f t="shared" si="1120"/>
        <v>8054100</v>
      </c>
      <c r="BE4754" t="str">
        <f t="shared" si="1121"/>
        <v xml:space="preserve"> TL repressed</v>
      </c>
      <c r="BF4754">
        <f t="shared" si="1122"/>
        <v>1</v>
      </c>
      <c r="BG4754">
        <f t="shared" si="1123"/>
        <v>0</v>
      </c>
      <c r="BH4754">
        <f t="shared" si="1124"/>
        <v>1</v>
      </c>
    </row>
    <row r="4755" spans="1:60" x14ac:dyDescent="0.45">
      <c r="A4755" t="s">
        <v>19449</v>
      </c>
      <c r="B4755" t="s">
        <v>19450</v>
      </c>
      <c r="C4755" t="s">
        <v>19451</v>
      </c>
      <c r="D4755" t="s">
        <v>19452</v>
      </c>
      <c r="E4755" t="s">
        <v>19452</v>
      </c>
      <c r="F4755">
        <v>0</v>
      </c>
      <c r="G4755">
        <v>0.5</v>
      </c>
      <c r="H4755">
        <v>1</v>
      </c>
      <c r="I4755" t="s">
        <v>56</v>
      </c>
      <c r="J4755" t="s">
        <v>57</v>
      </c>
      <c r="K4755" t="s">
        <v>75</v>
      </c>
      <c r="L4755" t="s">
        <v>19453</v>
      </c>
      <c r="M4755" t="s">
        <v>19454</v>
      </c>
      <c r="N4755">
        <v>8</v>
      </c>
      <c r="S4755" t="e">
        <f t="shared" si="1110"/>
        <v>#DIV/0!</v>
      </c>
      <c r="X4755" s="3" t="e">
        <f t="shared" si="1111"/>
        <v>#DIV/0!</v>
      </c>
      <c r="Y4755" t="e">
        <f t="shared" si="1112"/>
        <v>#DIV/0!</v>
      </c>
      <c r="AD4755" t="e">
        <f t="shared" si="1113"/>
        <v>#DIV/0!</v>
      </c>
      <c r="AI4755" t="e">
        <f t="shared" si="1114"/>
        <v>#DIV/0!</v>
      </c>
      <c r="AJ4755" t="e">
        <f t="shared" si="1115"/>
        <v>#DIV/0!</v>
      </c>
      <c r="AK4755" s="1" t="e">
        <f>IF(AND(OR(#REF!&gt;1.49,#REF!&lt; 0.67),#REF!&lt; 0.05),"TL regulate","none")</f>
        <v>#REF!</v>
      </c>
      <c r="AL4755" s="1" t="e">
        <f t="shared" si="1116"/>
        <v>#DIV/0!</v>
      </c>
      <c r="AM4755" s="1" t="e">
        <f t="shared" si="1117"/>
        <v>#DIV/0!</v>
      </c>
      <c r="AO4755">
        <v>0</v>
      </c>
      <c r="AP4755">
        <v>0</v>
      </c>
      <c r="AQ4755">
        <v>0</v>
      </c>
      <c r="AR4755">
        <v>0</v>
      </c>
      <c r="AS4755">
        <f t="shared" si="1118"/>
        <v>0</v>
      </c>
      <c r="AT4755">
        <v>0</v>
      </c>
      <c r="AU4755">
        <v>0</v>
      </c>
      <c r="AV4755">
        <v>0</v>
      </c>
      <c r="AW4755">
        <v>0</v>
      </c>
      <c r="AX4755">
        <f t="shared" si="1119"/>
        <v>0</v>
      </c>
      <c r="AY4755">
        <v>0</v>
      </c>
      <c r="AZ4755">
        <v>0</v>
      </c>
      <c r="BA4755">
        <v>0</v>
      </c>
      <c r="BB4755">
        <v>0</v>
      </c>
      <c r="BC4755">
        <f t="shared" si="1120"/>
        <v>0</v>
      </c>
      <c r="BE4755" t="str">
        <f t="shared" si="1121"/>
        <v>void</v>
      </c>
      <c r="BF4755">
        <f t="shared" si="1122"/>
        <v>0</v>
      </c>
      <c r="BG4755">
        <f t="shared" si="1123"/>
        <v>0</v>
      </c>
      <c r="BH4755">
        <f t="shared" si="1124"/>
        <v>0</v>
      </c>
    </row>
    <row r="4756" spans="1:60" x14ac:dyDescent="0.45">
      <c r="A4756" t="s">
        <v>19455</v>
      </c>
      <c r="B4756" t="s">
        <v>19450</v>
      </c>
      <c r="C4756" t="s">
        <v>19456</v>
      </c>
      <c r="D4756" t="s">
        <v>19452</v>
      </c>
      <c r="E4756" t="s">
        <v>19452</v>
      </c>
      <c r="F4756">
        <v>0</v>
      </c>
      <c r="G4756">
        <v>0.5</v>
      </c>
      <c r="H4756">
        <v>1</v>
      </c>
      <c r="I4756" t="s">
        <v>56</v>
      </c>
      <c r="J4756" t="s">
        <v>63</v>
      </c>
      <c r="K4756" t="s">
        <v>64</v>
      </c>
      <c r="L4756" t="s">
        <v>19453</v>
      </c>
      <c r="M4756" t="s">
        <v>19454</v>
      </c>
      <c r="N4756">
        <v>9</v>
      </c>
      <c r="S4756" t="e">
        <f t="shared" si="1110"/>
        <v>#DIV/0!</v>
      </c>
      <c r="X4756" s="3" t="e">
        <f t="shared" si="1111"/>
        <v>#DIV/0!</v>
      </c>
      <c r="Y4756" t="e">
        <f t="shared" si="1112"/>
        <v>#DIV/0!</v>
      </c>
      <c r="AD4756" t="e">
        <f t="shared" si="1113"/>
        <v>#DIV/0!</v>
      </c>
      <c r="AI4756" t="e">
        <f t="shared" si="1114"/>
        <v>#DIV/0!</v>
      </c>
      <c r="AJ4756" t="e">
        <f t="shared" si="1115"/>
        <v>#DIV/0!</v>
      </c>
      <c r="AK4756" s="1" t="e">
        <f>IF(AND(OR(#REF!&gt;1.49,#REF!&lt; 0.67),#REF!&lt; 0.05),"TL regulate","none")</f>
        <v>#REF!</v>
      </c>
      <c r="AL4756" s="1" t="e">
        <f t="shared" si="1116"/>
        <v>#DIV/0!</v>
      </c>
      <c r="AM4756" s="1" t="e">
        <f t="shared" si="1117"/>
        <v>#DIV/0!</v>
      </c>
      <c r="AO4756">
        <v>0</v>
      </c>
      <c r="AP4756">
        <v>0</v>
      </c>
      <c r="AQ4756">
        <v>0</v>
      </c>
      <c r="AR4756">
        <v>0</v>
      </c>
      <c r="AS4756">
        <f t="shared" si="1118"/>
        <v>0</v>
      </c>
      <c r="AT4756">
        <v>0</v>
      </c>
      <c r="AU4756">
        <v>0</v>
      </c>
      <c r="AV4756">
        <v>0</v>
      </c>
      <c r="AW4756">
        <v>0</v>
      </c>
      <c r="AX4756">
        <f t="shared" si="1119"/>
        <v>0</v>
      </c>
      <c r="AY4756">
        <v>0</v>
      </c>
      <c r="AZ4756">
        <v>0</v>
      </c>
      <c r="BA4756">
        <v>0</v>
      </c>
      <c r="BB4756">
        <v>0</v>
      </c>
      <c r="BC4756">
        <f t="shared" si="1120"/>
        <v>0</v>
      </c>
      <c r="BE4756" t="str">
        <f t="shared" si="1121"/>
        <v>void</v>
      </c>
      <c r="BF4756">
        <f t="shared" si="1122"/>
        <v>0</v>
      </c>
      <c r="BG4756">
        <f t="shared" si="1123"/>
        <v>0</v>
      </c>
      <c r="BH4756">
        <f t="shared" si="1124"/>
        <v>0</v>
      </c>
    </row>
    <row r="4757" spans="1:60" x14ac:dyDescent="0.45">
      <c r="A4757" t="s">
        <v>19457</v>
      </c>
      <c r="B4757" t="s">
        <v>3666</v>
      </c>
      <c r="C4757" t="s">
        <v>19458</v>
      </c>
      <c r="D4757" t="s">
        <v>3668</v>
      </c>
      <c r="E4757" t="s">
        <v>3668</v>
      </c>
      <c r="F4757" t="s">
        <v>3669</v>
      </c>
      <c r="G4757">
        <v>0.91282200000000002</v>
      </c>
      <c r="H4757">
        <v>1</v>
      </c>
      <c r="I4757" t="s">
        <v>56</v>
      </c>
      <c r="J4757" t="s">
        <v>57</v>
      </c>
      <c r="K4757" t="s">
        <v>180</v>
      </c>
      <c r="L4757" t="s">
        <v>19459</v>
      </c>
      <c r="M4757" t="s">
        <v>19460</v>
      </c>
      <c r="N4757">
        <v>3</v>
      </c>
      <c r="S4757" t="e">
        <f t="shared" si="1110"/>
        <v>#DIV/0!</v>
      </c>
      <c r="X4757" s="3" t="e">
        <f t="shared" si="1111"/>
        <v>#DIV/0!</v>
      </c>
      <c r="Y4757" t="e">
        <f t="shared" si="1112"/>
        <v>#DIV/0!</v>
      </c>
      <c r="AD4757" t="e">
        <f t="shared" si="1113"/>
        <v>#DIV/0!</v>
      </c>
      <c r="AI4757" t="e">
        <f t="shared" si="1114"/>
        <v>#DIV/0!</v>
      </c>
      <c r="AJ4757" t="e">
        <f t="shared" si="1115"/>
        <v>#DIV/0!</v>
      </c>
      <c r="AK4757" s="1" t="e">
        <f>IF(AND(OR(#REF!&gt;1.49,#REF!&lt; 0.67),#REF!&lt; 0.05),"TL regulate","none")</f>
        <v>#REF!</v>
      </c>
      <c r="AL4757" s="1" t="e">
        <f t="shared" si="1116"/>
        <v>#DIV/0!</v>
      </c>
      <c r="AM4757" s="1" t="e">
        <f t="shared" si="1117"/>
        <v>#DIV/0!</v>
      </c>
      <c r="AO4757">
        <v>0</v>
      </c>
      <c r="AP4757">
        <v>0</v>
      </c>
      <c r="AQ4757">
        <v>0</v>
      </c>
      <c r="AR4757">
        <v>0</v>
      </c>
      <c r="AS4757">
        <f t="shared" si="1118"/>
        <v>0</v>
      </c>
      <c r="AT4757">
        <v>0</v>
      </c>
      <c r="AU4757">
        <v>0</v>
      </c>
      <c r="AV4757">
        <v>0</v>
      </c>
      <c r="AW4757">
        <v>0</v>
      </c>
      <c r="AX4757">
        <f t="shared" si="1119"/>
        <v>0</v>
      </c>
      <c r="AY4757">
        <v>0</v>
      </c>
      <c r="AZ4757">
        <v>0</v>
      </c>
      <c r="BA4757">
        <v>0</v>
      </c>
      <c r="BB4757">
        <v>0</v>
      </c>
      <c r="BC4757">
        <f t="shared" si="1120"/>
        <v>0</v>
      </c>
      <c r="BE4757" t="str">
        <f t="shared" si="1121"/>
        <v>void</v>
      </c>
      <c r="BF4757">
        <f t="shared" si="1122"/>
        <v>0</v>
      </c>
      <c r="BG4757">
        <f t="shared" si="1123"/>
        <v>0</v>
      </c>
      <c r="BH4757">
        <f t="shared" si="1124"/>
        <v>0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02330-6A95-4F68-867F-1F224355FF60}">
  <dimension ref="A1:AM216"/>
  <sheetViews>
    <sheetView workbookViewId="0">
      <selection activeCell="D11" sqref="D11"/>
    </sheetView>
  </sheetViews>
  <sheetFormatPr defaultColWidth="8.64453125" defaultRowHeight="14" x14ac:dyDescent="0.45"/>
  <cols>
    <col min="1" max="1" width="19.41015625" style="6" customWidth="1"/>
    <col min="2" max="2" width="24.5859375" style="6" customWidth="1"/>
    <col min="3" max="3" width="13.3515625" style="6" customWidth="1"/>
    <col min="4" max="4" width="15.5859375" style="6" customWidth="1"/>
    <col min="5" max="6" width="8.64453125" style="6"/>
    <col min="7" max="8" width="8.64453125" style="6" customWidth="1"/>
    <col min="9" max="9" width="47.46875" style="6" customWidth="1"/>
    <col min="10" max="16384" width="8.64453125" style="6"/>
  </cols>
  <sheetData>
    <row r="1" spans="1:39" x14ac:dyDescent="0.45">
      <c r="A1" s="6" t="s">
        <v>19461</v>
      </c>
      <c r="B1" s="6" t="s">
        <v>19462</v>
      </c>
      <c r="C1" s="6" t="s">
        <v>19463</v>
      </c>
      <c r="D1" s="6" t="s">
        <v>0</v>
      </c>
      <c r="E1" s="6" t="s">
        <v>1</v>
      </c>
      <c r="F1" s="6" t="s">
        <v>2</v>
      </c>
      <c r="G1" s="6" t="s">
        <v>3</v>
      </c>
      <c r="H1" s="6" t="s">
        <v>4</v>
      </c>
      <c r="I1" s="6" t="s">
        <v>5</v>
      </c>
      <c r="J1" s="6" t="s">
        <v>6</v>
      </c>
      <c r="K1" s="6" t="s">
        <v>7</v>
      </c>
      <c r="L1" s="6" t="s">
        <v>8</v>
      </c>
      <c r="M1" s="6" t="s">
        <v>9</v>
      </c>
      <c r="N1" s="6" t="s">
        <v>10</v>
      </c>
      <c r="O1" s="6" t="s">
        <v>11</v>
      </c>
      <c r="P1" s="6" t="s">
        <v>12</v>
      </c>
      <c r="Q1" s="6" t="s">
        <v>13</v>
      </c>
      <c r="R1" s="6" t="s">
        <v>14</v>
      </c>
      <c r="S1" s="6" t="s">
        <v>15</v>
      </c>
      <c r="T1" s="6" t="s">
        <v>16</v>
      </c>
      <c r="U1" s="6" t="s">
        <v>17</v>
      </c>
      <c r="W1" s="6" t="s">
        <v>18</v>
      </c>
      <c r="X1" s="6" t="s">
        <v>19</v>
      </c>
      <c r="Y1" s="6" t="s">
        <v>20</v>
      </c>
      <c r="Z1" s="6" t="s">
        <v>21</v>
      </c>
      <c r="AB1" s="6" t="s">
        <v>33</v>
      </c>
      <c r="AC1" s="6" t="s">
        <v>34</v>
      </c>
      <c r="AD1" s="6" t="s">
        <v>35</v>
      </c>
      <c r="AE1" s="6" t="s">
        <v>36</v>
      </c>
      <c r="AF1" s="6" t="s">
        <v>37</v>
      </c>
      <c r="AG1" s="6" t="s">
        <v>43</v>
      </c>
      <c r="AH1" s="6" t="s">
        <v>44</v>
      </c>
      <c r="AI1" s="6" t="s">
        <v>45</v>
      </c>
      <c r="AJ1" s="6" t="s">
        <v>46</v>
      </c>
      <c r="AK1" s="6" t="s">
        <v>47</v>
      </c>
      <c r="AL1" s="6" t="s">
        <v>48</v>
      </c>
      <c r="AM1" s="6" t="s">
        <v>50</v>
      </c>
    </row>
    <row r="2" spans="1:39" x14ac:dyDescent="0.45">
      <c r="A2" s="6" t="s">
        <v>19464</v>
      </c>
      <c r="B2" s="6" t="s">
        <v>19465</v>
      </c>
      <c r="C2" s="6" t="s">
        <v>19466</v>
      </c>
      <c r="D2" s="6" t="s">
        <v>1125</v>
      </c>
      <c r="E2" s="6" t="s">
        <v>806</v>
      </c>
      <c r="F2" s="6" t="s">
        <v>1126</v>
      </c>
      <c r="G2" s="6" t="s">
        <v>808</v>
      </c>
      <c r="H2" s="6" t="s">
        <v>808</v>
      </c>
      <c r="I2" s="6" t="s">
        <v>19467</v>
      </c>
      <c r="J2" s="6">
        <v>0.99127600000000005</v>
      </c>
      <c r="K2" s="6">
        <v>1</v>
      </c>
      <c r="L2" s="6" t="s">
        <v>80</v>
      </c>
      <c r="M2" s="6" t="s">
        <v>57</v>
      </c>
      <c r="N2" s="6" t="s">
        <v>1127</v>
      </c>
      <c r="O2" s="6" t="s">
        <v>1128</v>
      </c>
      <c r="P2" s="6" t="s">
        <v>1129</v>
      </c>
      <c r="Q2" s="6">
        <v>8</v>
      </c>
      <c r="R2" s="6">
        <v>0.74636000000000002</v>
      </c>
      <c r="S2" s="6">
        <v>0.64517999999999998</v>
      </c>
      <c r="T2" s="6">
        <v>0.66722000000000004</v>
      </c>
      <c r="U2" s="6">
        <v>0.71038000000000001</v>
      </c>
      <c r="V2" s="6">
        <v>0.69228500000000004</v>
      </c>
      <c r="W2" s="6">
        <v>0.67596000000000001</v>
      </c>
      <c r="X2" s="6">
        <v>0.56598999999999999</v>
      </c>
      <c r="Y2" s="6">
        <v>0.57304999999999995</v>
      </c>
      <c r="Z2" s="6">
        <v>0.59916000000000003</v>
      </c>
      <c r="AA2" s="6">
        <v>0.60353999999999997</v>
      </c>
      <c r="AB2" s="6">
        <v>0</v>
      </c>
      <c r="AC2" s="6">
        <v>0</v>
      </c>
      <c r="AD2" s="6">
        <v>0</v>
      </c>
      <c r="AE2" s="6">
        <v>30724000</v>
      </c>
      <c r="AF2" s="6">
        <v>30724000</v>
      </c>
      <c r="AG2" s="6">
        <v>0</v>
      </c>
      <c r="AH2" s="6">
        <v>0</v>
      </c>
      <c r="AI2" s="6">
        <v>0</v>
      </c>
      <c r="AJ2" s="6">
        <v>19818000</v>
      </c>
      <c r="AK2" s="6">
        <v>19818000</v>
      </c>
      <c r="AL2" s="6">
        <v>1</v>
      </c>
      <c r="AM2" s="6">
        <v>1</v>
      </c>
    </row>
    <row r="3" spans="1:39" x14ac:dyDescent="0.45">
      <c r="A3" s="6" t="s">
        <v>19468</v>
      </c>
      <c r="B3" s="6" t="s">
        <v>19469</v>
      </c>
      <c r="C3" s="6" t="s">
        <v>19470</v>
      </c>
      <c r="D3" s="6" t="s">
        <v>1706</v>
      </c>
      <c r="E3" s="6" t="s">
        <v>1707</v>
      </c>
      <c r="F3" s="6" t="s">
        <v>1708</v>
      </c>
      <c r="G3" s="6" t="s">
        <v>1709</v>
      </c>
      <c r="H3" s="6" t="s">
        <v>1709</v>
      </c>
      <c r="I3" s="6" t="s">
        <v>19471</v>
      </c>
      <c r="J3" s="6">
        <v>0.5</v>
      </c>
      <c r="K3" s="6">
        <v>1</v>
      </c>
      <c r="L3" s="6" t="s">
        <v>56</v>
      </c>
      <c r="M3" s="6" t="s">
        <v>63</v>
      </c>
      <c r="N3" s="6" t="s">
        <v>64</v>
      </c>
      <c r="O3" s="6" t="s">
        <v>1711</v>
      </c>
      <c r="P3" s="6" t="s">
        <v>1712</v>
      </c>
      <c r="Q3" s="6">
        <v>10</v>
      </c>
      <c r="R3" s="6">
        <v>0.75263999999999998</v>
      </c>
      <c r="S3" s="6">
        <v>0.88341000000000003</v>
      </c>
      <c r="T3" s="6">
        <v>0.78249000000000002</v>
      </c>
      <c r="U3" s="6">
        <v>0.76758999999999999</v>
      </c>
      <c r="V3" s="6">
        <v>0.79653250000000009</v>
      </c>
      <c r="W3" s="6">
        <v>0.63302000000000003</v>
      </c>
      <c r="X3" s="6">
        <v>0.71886000000000005</v>
      </c>
      <c r="Y3" s="6">
        <v>0.64259999999999995</v>
      </c>
      <c r="Z3" s="6">
        <v>0.63512999999999997</v>
      </c>
      <c r="AA3" s="6">
        <v>0.65740249999999989</v>
      </c>
      <c r="AB3" s="6">
        <v>119720000</v>
      </c>
      <c r="AC3" s="6">
        <v>0</v>
      </c>
      <c r="AD3" s="6">
        <v>88539000</v>
      </c>
      <c r="AE3" s="6">
        <v>108420000</v>
      </c>
      <c r="AF3" s="6">
        <v>316679000</v>
      </c>
      <c r="AG3" s="6">
        <v>94608000</v>
      </c>
      <c r="AH3" s="6">
        <v>0</v>
      </c>
      <c r="AI3" s="6">
        <v>71716000</v>
      </c>
      <c r="AJ3" s="6">
        <v>83813000</v>
      </c>
      <c r="AK3" s="6">
        <v>250137000</v>
      </c>
      <c r="AL3" s="6">
        <v>3</v>
      </c>
      <c r="AM3" s="6">
        <v>3</v>
      </c>
    </row>
    <row r="4" spans="1:39" x14ac:dyDescent="0.45">
      <c r="A4" s="6" t="s">
        <v>19468</v>
      </c>
      <c r="B4" s="6" t="s">
        <v>19469</v>
      </c>
      <c r="C4" s="6" t="s">
        <v>19470</v>
      </c>
      <c r="D4" s="6" t="s">
        <v>1713</v>
      </c>
      <c r="E4" s="6" t="s">
        <v>1707</v>
      </c>
      <c r="F4" s="6" t="s">
        <v>1714</v>
      </c>
      <c r="G4" s="6" t="s">
        <v>1709</v>
      </c>
      <c r="H4" s="6" t="s">
        <v>1709</v>
      </c>
      <c r="I4" s="6" t="s">
        <v>1710</v>
      </c>
      <c r="J4" s="6">
        <v>0.5</v>
      </c>
      <c r="K4" s="6">
        <v>1</v>
      </c>
      <c r="L4" s="6" t="s">
        <v>80</v>
      </c>
      <c r="M4" s="6" t="s">
        <v>1715</v>
      </c>
      <c r="N4" s="6" t="s">
        <v>882</v>
      </c>
      <c r="O4" s="6" t="s">
        <v>1711</v>
      </c>
      <c r="P4" s="6" t="s">
        <v>1712</v>
      </c>
      <c r="Q4" s="6">
        <v>4</v>
      </c>
      <c r="R4" s="6">
        <v>0.75263999999999998</v>
      </c>
      <c r="S4" s="6">
        <v>0.88341000000000003</v>
      </c>
      <c r="T4" s="6">
        <v>0.78249000000000002</v>
      </c>
      <c r="U4" s="6">
        <v>0.76758999999999999</v>
      </c>
      <c r="V4" s="6">
        <v>0.79653250000000009</v>
      </c>
      <c r="W4" s="6">
        <v>0.63302000000000003</v>
      </c>
      <c r="X4" s="6">
        <v>0.71886000000000005</v>
      </c>
      <c r="Y4" s="6">
        <v>0.64259999999999995</v>
      </c>
      <c r="Z4" s="6">
        <v>0.63512999999999997</v>
      </c>
      <c r="AA4" s="6">
        <v>0.65740249999999989</v>
      </c>
      <c r="AB4" s="6">
        <v>0</v>
      </c>
      <c r="AC4" s="6">
        <v>0</v>
      </c>
      <c r="AD4" s="6">
        <v>0</v>
      </c>
      <c r="AE4" s="6">
        <v>108420000</v>
      </c>
      <c r="AF4" s="6">
        <v>108420000</v>
      </c>
      <c r="AG4" s="6">
        <v>0</v>
      </c>
      <c r="AH4" s="6">
        <v>0</v>
      </c>
      <c r="AI4" s="6">
        <v>0</v>
      </c>
      <c r="AJ4" s="6">
        <v>83813000</v>
      </c>
      <c r="AK4" s="6">
        <v>83813000</v>
      </c>
      <c r="AL4" s="6">
        <v>1</v>
      </c>
      <c r="AM4" s="6">
        <v>1</v>
      </c>
    </row>
    <row r="5" spans="1:39" x14ac:dyDescent="0.45">
      <c r="A5" s="6" t="s">
        <v>19472</v>
      </c>
      <c r="B5" s="6" t="s">
        <v>19473</v>
      </c>
      <c r="C5" s="6" t="s">
        <v>19474</v>
      </c>
      <c r="D5" s="6" t="s">
        <v>1092</v>
      </c>
      <c r="E5" s="6" t="s">
        <v>752</v>
      </c>
      <c r="F5" s="6" t="s">
        <v>216</v>
      </c>
      <c r="G5" s="6" t="s">
        <v>753</v>
      </c>
      <c r="H5" s="6" t="s">
        <v>753</v>
      </c>
      <c r="I5" s="6" t="s">
        <v>19475</v>
      </c>
      <c r="J5" s="6">
        <v>0.64619800000000005</v>
      </c>
      <c r="K5" s="6">
        <v>2</v>
      </c>
      <c r="L5" s="6" t="s">
        <v>80</v>
      </c>
      <c r="M5" s="6" t="s">
        <v>1093</v>
      </c>
      <c r="N5" s="6" t="s">
        <v>1094</v>
      </c>
      <c r="O5" s="6" t="s">
        <v>1095</v>
      </c>
      <c r="P5" s="6" t="s">
        <v>1096</v>
      </c>
      <c r="Q5" s="6">
        <v>9</v>
      </c>
      <c r="R5" s="6">
        <v>0.60516999999999999</v>
      </c>
      <c r="S5" s="6">
        <v>0.86538999999999999</v>
      </c>
      <c r="T5" s="6">
        <v>0.56330000000000002</v>
      </c>
      <c r="V5" s="6">
        <v>0.6779533333333333</v>
      </c>
      <c r="W5" s="6">
        <v>0.50966</v>
      </c>
      <c r="X5" s="6">
        <v>0.76920999999999995</v>
      </c>
      <c r="Y5" s="6">
        <v>0.51139999999999997</v>
      </c>
      <c r="AA5" s="6">
        <v>0.59675666666666671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0</v>
      </c>
      <c r="AK5" s="6">
        <v>0</v>
      </c>
      <c r="AL5" s="6">
        <v>0</v>
      </c>
      <c r="AM5" s="6">
        <v>0</v>
      </c>
    </row>
    <row r="6" spans="1:39" x14ac:dyDescent="0.45">
      <c r="A6" s="6" t="s">
        <v>19472</v>
      </c>
      <c r="B6" s="6" t="s">
        <v>19473</v>
      </c>
      <c r="C6" s="6" t="s">
        <v>19474</v>
      </c>
      <c r="D6" s="6" t="s">
        <v>1664</v>
      </c>
      <c r="E6" s="6" t="s">
        <v>752</v>
      </c>
      <c r="F6" s="6" t="s">
        <v>1665</v>
      </c>
      <c r="G6" s="6" t="s">
        <v>753</v>
      </c>
      <c r="H6" s="6" t="s">
        <v>753</v>
      </c>
      <c r="I6" s="6" t="s">
        <v>754</v>
      </c>
      <c r="J6" s="6">
        <v>0.64619800000000005</v>
      </c>
      <c r="K6" s="6">
        <v>2</v>
      </c>
      <c r="L6" s="6" t="s">
        <v>56</v>
      </c>
      <c r="M6" s="6" t="s">
        <v>1666</v>
      </c>
      <c r="N6" s="6" t="s">
        <v>1667</v>
      </c>
      <c r="O6" s="6" t="s">
        <v>1095</v>
      </c>
      <c r="P6" s="6" t="s">
        <v>1096</v>
      </c>
      <c r="Q6" s="6">
        <v>10</v>
      </c>
      <c r="R6" s="6">
        <v>0.84106000000000003</v>
      </c>
      <c r="S6" s="6">
        <v>0.85329999999999995</v>
      </c>
      <c r="T6" s="6">
        <v>0.56330000000000002</v>
      </c>
      <c r="V6" s="6">
        <v>0.7525533333333333</v>
      </c>
      <c r="W6" s="6">
        <v>0.70982999999999996</v>
      </c>
      <c r="X6" s="6">
        <v>0.74504999999999999</v>
      </c>
      <c r="Y6" s="6">
        <v>0.51139999999999997</v>
      </c>
      <c r="AA6" s="6">
        <v>0.6554266666666666</v>
      </c>
      <c r="AB6" s="6">
        <v>69723000</v>
      </c>
      <c r="AC6" s="6">
        <v>0</v>
      </c>
      <c r="AD6" s="6">
        <v>21372000</v>
      </c>
      <c r="AE6" s="6">
        <v>0</v>
      </c>
      <c r="AF6" s="6">
        <v>91095000</v>
      </c>
      <c r="AG6" s="6">
        <v>52165000</v>
      </c>
      <c r="AH6" s="6">
        <v>0</v>
      </c>
      <c r="AI6" s="6">
        <v>18390000</v>
      </c>
      <c r="AJ6" s="6">
        <v>0</v>
      </c>
      <c r="AK6" s="6">
        <v>70555000</v>
      </c>
      <c r="AL6" s="6">
        <v>2</v>
      </c>
      <c r="AM6" s="6">
        <v>2</v>
      </c>
    </row>
    <row r="7" spans="1:39" x14ac:dyDescent="0.45">
      <c r="A7" s="6" t="s">
        <v>19472</v>
      </c>
      <c r="B7" s="6" t="s">
        <v>19473</v>
      </c>
      <c r="C7" s="6" t="s">
        <v>19474</v>
      </c>
      <c r="D7" s="6" t="s">
        <v>751</v>
      </c>
      <c r="E7" s="6" t="s">
        <v>752</v>
      </c>
      <c r="F7" s="6" t="s">
        <v>582</v>
      </c>
      <c r="G7" s="6" t="s">
        <v>753</v>
      </c>
      <c r="H7" s="6" t="s">
        <v>753</v>
      </c>
      <c r="I7" s="6" t="s">
        <v>19475</v>
      </c>
      <c r="J7" s="6">
        <v>0.98319199999999995</v>
      </c>
      <c r="K7" s="6">
        <v>2</v>
      </c>
      <c r="L7" s="6" t="s">
        <v>56</v>
      </c>
      <c r="M7" s="6" t="s">
        <v>755</v>
      </c>
      <c r="N7" s="6" t="s">
        <v>756</v>
      </c>
      <c r="O7" s="6" t="s">
        <v>757</v>
      </c>
      <c r="P7" s="6" t="s">
        <v>758</v>
      </c>
      <c r="Q7" s="6">
        <v>14</v>
      </c>
      <c r="R7" s="6">
        <v>0.73678999999999994</v>
      </c>
      <c r="S7" s="6">
        <v>0.64936000000000005</v>
      </c>
      <c r="T7" s="6">
        <v>0.51078000000000001</v>
      </c>
      <c r="V7" s="6">
        <v>0.63231000000000004</v>
      </c>
      <c r="W7" s="6">
        <v>0.62236000000000002</v>
      </c>
      <c r="X7" s="6">
        <v>0.59267000000000003</v>
      </c>
      <c r="Y7" s="6">
        <v>0.45427000000000001</v>
      </c>
      <c r="AA7" s="6">
        <v>0.55643333333333334</v>
      </c>
      <c r="AB7" s="6">
        <v>50360000</v>
      </c>
      <c r="AC7" s="6">
        <v>0</v>
      </c>
      <c r="AD7" s="6">
        <v>17839000</v>
      </c>
      <c r="AE7" s="6">
        <v>20075000</v>
      </c>
      <c r="AF7" s="6">
        <v>88274000</v>
      </c>
      <c r="AG7" s="6">
        <v>35649000</v>
      </c>
      <c r="AH7" s="6">
        <v>0</v>
      </c>
      <c r="AI7" s="6">
        <v>10971000</v>
      </c>
      <c r="AJ7" s="6">
        <v>16713000</v>
      </c>
      <c r="AK7" s="6">
        <v>63333000</v>
      </c>
      <c r="AL7" s="6">
        <v>3</v>
      </c>
      <c r="AM7" s="6">
        <v>3</v>
      </c>
    </row>
    <row r="8" spans="1:39" x14ac:dyDescent="0.45">
      <c r="A8" s="6" t="s">
        <v>19476</v>
      </c>
      <c r="B8" s="6" t="s">
        <v>19477</v>
      </c>
      <c r="C8" s="6" t="s">
        <v>19478</v>
      </c>
      <c r="D8" s="6" t="s">
        <v>546</v>
      </c>
      <c r="E8" s="6" t="s">
        <v>547</v>
      </c>
      <c r="F8" s="6" t="s">
        <v>548</v>
      </c>
      <c r="G8" s="6" t="s">
        <v>549</v>
      </c>
      <c r="H8" s="6" t="s">
        <v>549</v>
      </c>
      <c r="I8" s="6" t="s">
        <v>19479</v>
      </c>
      <c r="J8" s="6">
        <v>0.99596799999999996</v>
      </c>
      <c r="K8" s="6">
        <v>1</v>
      </c>
      <c r="L8" s="6" t="s">
        <v>56</v>
      </c>
      <c r="M8" s="6" t="s">
        <v>57</v>
      </c>
      <c r="N8" s="6" t="s">
        <v>526</v>
      </c>
      <c r="O8" s="6" t="s">
        <v>551</v>
      </c>
      <c r="P8" s="6" t="s">
        <v>552</v>
      </c>
      <c r="Q8" s="6">
        <v>3</v>
      </c>
      <c r="T8" s="6">
        <v>0.70269000000000004</v>
      </c>
      <c r="U8" s="6">
        <v>0.48287000000000002</v>
      </c>
      <c r="V8" s="6">
        <v>0.59278000000000008</v>
      </c>
      <c r="Y8" s="6">
        <v>0.61773999999999996</v>
      </c>
      <c r="Z8" s="6">
        <v>0.43158000000000002</v>
      </c>
      <c r="AA8" s="6">
        <v>0.52466000000000002</v>
      </c>
      <c r="AB8" s="6">
        <v>0</v>
      </c>
      <c r="AC8" s="6">
        <v>0</v>
      </c>
      <c r="AD8" s="6">
        <v>52936000</v>
      </c>
      <c r="AE8" s="6">
        <v>81169000</v>
      </c>
      <c r="AF8" s="6">
        <v>134105000</v>
      </c>
      <c r="AG8" s="6">
        <v>0</v>
      </c>
      <c r="AH8" s="6">
        <v>0</v>
      </c>
      <c r="AI8" s="6">
        <v>43037000</v>
      </c>
      <c r="AJ8" s="6">
        <v>36578000</v>
      </c>
      <c r="AK8" s="6">
        <v>79615000</v>
      </c>
      <c r="AL8" s="6">
        <v>2</v>
      </c>
      <c r="AM8" s="6">
        <v>2</v>
      </c>
    </row>
    <row r="9" spans="1:39" x14ac:dyDescent="0.45">
      <c r="A9" s="6" t="s">
        <v>19480</v>
      </c>
      <c r="B9" s="6" t="s">
        <v>19481</v>
      </c>
      <c r="C9" s="6" t="s">
        <v>19482</v>
      </c>
      <c r="D9" s="6" t="s">
        <v>801</v>
      </c>
      <c r="E9" s="6" t="s">
        <v>725</v>
      </c>
      <c r="F9" s="6" t="s">
        <v>802</v>
      </c>
      <c r="G9" s="6" t="s">
        <v>727</v>
      </c>
      <c r="H9" s="6" t="s">
        <v>727</v>
      </c>
      <c r="I9" s="6" t="s">
        <v>19483</v>
      </c>
      <c r="J9" s="6">
        <v>0.91958399999999996</v>
      </c>
      <c r="K9" s="6">
        <v>1</v>
      </c>
      <c r="L9" s="6" t="s">
        <v>80</v>
      </c>
      <c r="M9" s="6" t="s">
        <v>57</v>
      </c>
      <c r="N9" s="6" t="s">
        <v>329</v>
      </c>
      <c r="O9" s="6" t="s">
        <v>803</v>
      </c>
      <c r="P9" s="6" t="s">
        <v>804</v>
      </c>
      <c r="Q9" s="6">
        <v>3</v>
      </c>
      <c r="R9" s="6">
        <v>0.5131</v>
      </c>
      <c r="S9" s="6">
        <v>0.58982999999999997</v>
      </c>
      <c r="U9" s="6">
        <v>0.65108999999999995</v>
      </c>
      <c r="V9" s="6">
        <v>0.58467333333333327</v>
      </c>
      <c r="W9" s="6">
        <v>0.49270000000000003</v>
      </c>
      <c r="X9" s="6">
        <v>0.56479000000000001</v>
      </c>
      <c r="Z9" s="6">
        <v>0.63465000000000005</v>
      </c>
      <c r="AA9" s="6">
        <v>0.5640466666666667</v>
      </c>
      <c r="AB9" s="6">
        <v>0</v>
      </c>
      <c r="AC9" s="6">
        <v>0</v>
      </c>
      <c r="AD9" s="6">
        <v>0</v>
      </c>
      <c r="AE9" s="6">
        <v>28905000</v>
      </c>
      <c r="AF9" s="6">
        <v>28905000</v>
      </c>
      <c r="AG9" s="6">
        <v>0</v>
      </c>
      <c r="AH9" s="6">
        <v>0</v>
      </c>
      <c r="AI9" s="6">
        <v>0</v>
      </c>
      <c r="AJ9" s="6">
        <v>28342000</v>
      </c>
      <c r="AK9" s="6">
        <v>28342000</v>
      </c>
      <c r="AL9" s="6">
        <v>1</v>
      </c>
      <c r="AM9" s="6">
        <v>1</v>
      </c>
    </row>
    <row r="10" spans="1:39" x14ac:dyDescent="0.45">
      <c r="A10" s="6" t="s">
        <v>19480</v>
      </c>
      <c r="B10" s="6" t="s">
        <v>19481</v>
      </c>
      <c r="C10" s="6" t="s">
        <v>19482</v>
      </c>
      <c r="D10" s="6" t="s">
        <v>1552</v>
      </c>
      <c r="E10" s="6" t="s">
        <v>725</v>
      </c>
      <c r="F10" s="6" t="s">
        <v>1553</v>
      </c>
      <c r="G10" s="6" t="s">
        <v>727</v>
      </c>
      <c r="H10" s="6" t="s">
        <v>727</v>
      </c>
      <c r="I10" s="6" t="s">
        <v>728</v>
      </c>
      <c r="J10" s="6">
        <v>1</v>
      </c>
      <c r="K10" s="6">
        <v>1</v>
      </c>
      <c r="L10" s="6" t="s">
        <v>56</v>
      </c>
      <c r="M10" s="6" t="s">
        <v>1554</v>
      </c>
      <c r="N10" s="6" t="s">
        <v>1555</v>
      </c>
      <c r="O10" s="6" t="s">
        <v>1556</v>
      </c>
      <c r="P10" s="6" t="s">
        <v>1557</v>
      </c>
      <c r="Q10" s="6">
        <v>9</v>
      </c>
      <c r="R10" s="6">
        <v>0.74390999999999996</v>
      </c>
      <c r="S10" s="6">
        <v>0.71704999999999997</v>
      </c>
      <c r="T10" s="6">
        <v>0.65597000000000005</v>
      </c>
      <c r="U10" s="6">
        <v>0.64917000000000002</v>
      </c>
      <c r="V10" s="6">
        <v>0.69152499999999995</v>
      </c>
      <c r="W10" s="6">
        <v>0.68206999999999995</v>
      </c>
      <c r="X10" s="6">
        <v>0.66381999999999997</v>
      </c>
      <c r="Y10" s="6">
        <v>0.59841999999999995</v>
      </c>
      <c r="Z10" s="6">
        <v>0.62871999999999995</v>
      </c>
      <c r="AA10" s="6">
        <v>0.64325749999999993</v>
      </c>
      <c r="AB10" s="6">
        <v>125500000</v>
      </c>
      <c r="AC10" s="6">
        <v>0</v>
      </c>
      <c r="AD10" s="6">
        <v>101680000</v>
      </c>
      <c r="AE10" s="6">
        <v>39885000</v>
      </c>
      <c r="AF10" s="6">
        <v>267065000</v>
      </c>
      <c r="AG10" s="6">
        <v>96140000</v>
      </c>
      <c r="AH10" s="6">
        <v>0</v>
      </c>
      <c r="AI10" s="6">
        <v>85068000</v>
      </c>
      <c r="AJ10" s="6">
        <v>97760000</v>
      </c>
      <c r="AK10" s="6">
        <v>278968000</v>
      </c>
      <c r="AL10" s="6">
        <v>3</v>
      </c>
      <c r="AM10" s="6">
        <v>3</v>
      </c>
    </row>
    <row r="11" spans="1:39" x14ac:dyDescent="0.45">
      <c r="A11" s="6" t="s">
        <v>19480</v>
      </c>
      <c r="B11" s="6" t="s">
        <v>19481</v>
      </c>
      <c r="C11" s="6" t="s">
        <v>19482</v>
      </c>
      <c r="D11" s="6" t="s">
        <v>1292</v>
      </c>
      <c r="E11" s="6" t="s">
        <v>725</v>
      </c>
      <c r="F11" s="6" t="s">
        <v>1293</v>
      </c>
      <c r="G11" s="6" t="s">
        <v>727</v>
      </c>
      <c r="H11" s="6" t="s">
        <v>727</v>
      </c>
      <c r="I11" s="6" t="s">
        <v>728</v>
      </c>
      <c r="J11" s="6">
        <v>1</v>
      </c>
      <c r="K11" s="6">
        <v>1</v>
      </c>
      <c r="L11" s="6" t="s">
        <v>56</v>
      </c>
      <c r="M11" s="6" t="s">
        <v>627</v>
      </c>
      <c r="N11" s="6" t="s">
        <v>218</v>
      </c>
      <c r="O11" s="6" t="s">
        <v>1294</v>
      </c>
      <c r="P11" s="6" t="s">
        <v>1295</v>
      </c>
      <c r="Q11" s="6">
        <v>12</v>
      </c>
      <c r="R11" s="6">
        <v>0.77559999999999996</v>
      </c>
      <c r="S11" s="6">
        <v>0.53569999999999995</v>
      </c>
      <c r="T11" s="6">
        <v>0.57233000000000001</v>
      </c>
      <c r="U11" s="6">
        <v>0.66652999999999996</v>
      </c>
      <c r="V11" s="6">
        <v>0.63754</v>
      </c>
      <c r="W11" s="6">
        <v>0.74487999999999999</v>
      </c>
      <c r="X11" s="6">
        <v>0.53442000000000001</v>
      </c>
      <c r="Y11" s="6">
        <v>0.55720000000000003</v>
      </c>
      <c r="Z11" s="6">
        <v>0.63673999999999997</v>
      </c>
      <c r="AA11" s="6">
        <v>0.61831000000000003</v>
      </c>
      <c r="AB11" s="6">
        <v>194970000</v>
      </c>
      <c r="AC11" s="6">
        <v>0</v>
      </c>
      <c r="AD11" s="6">
        <v>176810000</v>
      </c>
      <c r="AE11" s="6">
        <v>156740000</v>
      </c>
      <c r="AF11" s="6">
        <v>528520000</v>
      </c>
      <c r="AG11" s="6">
        <v>130760000</v>
      </c>
      <c r="AH11" s="6">
        <v>0</v>
      </c>
      <c r="AI11" s="6">
        <v>98898000</v>
      </c>
      <c r="AJ11" s="6">
        <v>86644000</v>
      </c>
      <c r="AK11" s="6">
        <v>316302000</v>
      </c>
      <c r="AL11" s="6">
        <v>3</v>
      </c>
      <c r="AM11" s="6">
        <v>3</v>
      </c>
    </row>
    <row r="12" spans="1:39" x14ac:dyDescent="0.45">
      <c r="A12" s="6" t="s">
        <v>19480</v>
      </c>
      <c r="B12" s="6" t="s">
        <v>19481</v>
      </c>
      <c r="C12" s="6" t="s">
        <v>19482</v>
      </c>
      <c r="D12" s="6" t="s">
        <v>724</v>
      </c>
      <c r="E12" s="6" t="s">
        <v>725</v>
      </c>
      <c r="F12" s="6" t="s">
        <v>726</v>
      </c>
      <c r="G12" s="6" t="s">
        <v>727</v>
      </c>
      <c r="H12" s="6" t="s">
        <v>727</v>
      </c>
      <c r="I12" s="6" t="s">
        <v>728</v>
      </c>
      <c r="J12" s="6">
        <v>0.5</v>
      </c>
      <c r="K12" s="6">
        <v>1</v>
      </c>
      <c r="L12" s="6" t="s">
        <v>56</v>
      </c>
      <c r="M12" s="6" t="s">
        <v>63</v>
      </c>
      <c r="N12" s="6" t="s">
        <v>64</v>
      </c>
      <c r="O12" s="6" t="s">
        <v>729</v>
      </c>
      <c r="P12" s="6" t="s">
        <v>730</v>
      </c>
      <c r="Q12" s="6">
        <v>8</v>
      </c>
      <c r="R12" s="6">
        <v>0.62580999999999998</v>
      </c>
      <c r="S12" s="6">
        <v>0.55123</v>
      </c>
      <c r="U12" s="6">
        <v>0.71213000000000004</v>
      </c>
      <c r="V12" s="6">
        <v>0.6297233333333333</v>
      </c>
      <c r="W12" s="6">
        <v>0.52886999999999995</v>
      </c>
      <c r="X12" s="6">
        <v>0.50336999999999998</v>
      </c>
      <c r="Z12" s="6">
        <v>0.62763000000000002</v>
      </c>
      <c r="AA12" s="6">
        <v>0.55328999999999995</v>
      </c>
      <c r="AB12" s="6">
        <v>81261000</v>
      </c>
      <c r="AC12" s="6">
        <v>0</v>
      </c>
      <c r="AD12" s="6">
        <v>18753000</v>
      </c>
      <c r="AE12" s="6">
        <v>255510000</v>
      </c>
      <c r="AF12" s="6">
        <v>355524000</v>
      </c>
      <c r="AG12" s="6">
        <v>11112000</v>
      </c>
      <c r="AH12" s="6">
        <v>0</v>
      </c>
      <c r="AI12" s="6">
        <v>96567000</v>
      </c>
      <c r="AJ12" s="6">
        <v>175830000</v>
      </c>
      <c r="AK12" s="6">
        <v>283509000</v>
      </c>
      <c r="AL12" s="6">
        <v>3</v>
      </c>
      <c r="AM12" s="6">
        <v>3</v>
      </c>
    </row>
    <row r="13" spans="1:39" x14ac:dyDescent="0.45">
      <c r="A13" s="6" t="s">
        <v>19480</v>
      </c>
      <c r="B13" s="6" t="s">
        <v>19481</v>
      </c>
      <c r="C13" s="6" t="s">
        <v>19482</v>
      </c>
      <c r="D13" s="6" t="s">
        <v>1041</v>
      </c>
      <c r="E13" s="6" t="s">
        <v>725</v>
      </c>
      <c r="F13" s="6" t="s">
        <v>1042</v>
      </c>
      <c r="G13" s="6" t="s">
        <v>727</v>
      </c>
      <c r="H13" s="6" t="s">
        <v>727</v>
      </c>
      <c r="I13" s="6" t="s">
        <v>728</v>
      </c>
      <c r="J13" s="6">
        <v>1</v>
      </c>
      <c r="K13" s="6">
        <v>1</v>
      </c>
      <c r="L13" s="6" t="s">
        <v>56</v>
      </c>
      <c r="M13" s="6" t="s">
        <v>57</v>
      </c>
      <c r="N13" s="6" t="s">
        <v>1043</v>
      </c>
      <c r="O13" s="6" t="s">
        <v>1044</v>
      </c>
      <c r="P13" s="6" t="s">
        <v>1045</v>
      </c>
      <c r="Q13" s="6">
        <v>8</v>
      </c>
      <c r="R13" s="6">
        <v>0.60884000000000005</v>
      </c>
      <c r="S13" s="6">
        <v>0.57845000000000002</v>
      </c>
      <c r="T13" s="6">
        <v>0.65424000000000004</v>
      </c>
      <c r="U13" s="6">
        <v>0.60704000000000002</v>
      </c>
      <c r="V13" s="6">
        <v>0.61214250000000003</v>
      </c>
      <c r="W13" s="6">
        <v>0.59053999999999995</v>
      </c>
      <c r="X13" s="6">
        <v>0.55515000000000003</v>
      </c>
      <c r="Y13" s="6">
        <v>0.64249000000000001</v>
      </c>
      <c r="Z13" s="6">
        <v>0.57957999999999998</v>
      </c>
      <c r="AA13" s="6">
        <v>0.59194000000000002</v>
      </c>
      <c r="AB13" s="6">
        <v>324720000</v>
      </c>
      <c r="AC13" s="6">
        <v>0</v>
      </c>
      <c r="AD13" s="6">
        <v>338770000</v>
      </c>
      <c r="AE13" s="6">
        <v>191450000</v>
      </c>
      <c r="AF13" s="6">
        <v>854940000</v>
      </c>
      <c r="AG13" s="6">
        <v>208350000</v>
      </c>
      <c r="AH13" s="6">
        <v>0</v>
      </c>
      <c r="AI13" s="6">
        <v>198120000</v>
      </c>
      <c r="AJ13" s="6">
        <v>211990000</v>
      </c>
      <c r="AK13" s="6">
        <v>618460000</v>
      </c>
      <c r="AL13" s="6">
        <v>3</v>
      </c>
      <c r="AM13" s="6">
        <v>3</v>
      </c>
    </row>
    <row r="14" spans="1:39" x14ac:dyDescent="0.45">
      <c r="A14" s="6" t="s">
        <v>19480</v>
      </c>
      <c r="B14" s="6" t="s">
        <v>19481</v>
      </c>
      <c r="C14" s="6" t="s">
        <v>19482</v>
      </c>
      <c r="D14" s="6" t="s">
        <v>1568</v>
      </c>
      <c r="E14" s="6" t="s">
        <v>1569</v>
      </c>
      <c r="F14" s="6" t="s">
        <v>1570</v>
      </c>
      <c r="G14" s="6" t="s">
        <v>1571</v>
      </c>
      <c r="H14" s="6" t="s">
        <v>727</v>
      </c>
      <c r="I14" s="6" t="s">
        <v>1572</v>
      </c>
      <c r="J14" s="6">
        <v>0.94484000000000001</v>
      </c>
      <c r="K14" s="6">
        <v>1</v>
      </c>
      <c r="L14" s="6" t="s">
        <v>56</v>
      </c>
      <c r="M14" s="6" t="s">
        <v>57</v>
      </c>
      <c r="N14" s="6" t="s">
        <v>1023</v>
      </c>
      <c r="O14" s="6" t="s">
        <v>1573</v>
      </c>
      <c r="P14" s="6" t="s">
        <v>1574</v>
      </c>
      <c r="Q14" s="6">
        <v>23</v>
      </c>
      <c r="R14" s="6">
        <v>0.62356</v>
      </c>
      <c r="S14" s="6">
        <v>0.70762999999999998</v>
      </c>
      <c r="T14" s="6">
        <v>0.68303999999999998</v>
      </c>
      <c r="U14" s="6">
        <v>0.64603999999999995</v>
      </c>
      <c r="V14" s="6">
        <v>0.66506749999999992</v>
      </c>
      <c r="W14" s="6">
        <v>0.60199000000000003</v>
      </c>
      <c r="X14" s="6">
        <v>0.68303999999999998</v>
      </c>
      <c r="Y14" s="6">
        <v>0.66803999999999997</v>
      </c>
      <c r="Z14" s="6">
        <v>0.62141999999999997</v>
      </c>
      <c r="AA14" s="6">
        <v>0.64362249999999999</v>
      </c>
      <c r="AB14" s="6">
        <v>361030000</v>
      </c>
      <c r="AC14" s="6">
        <v>0</v>
      </c>
      <c r="AD14" s="6">
        <v>387770000</v>
      </c>
      <c r="AE14" s="6">
        <v>326710000</v>
      </c>
      <c r="AF14" s="6">
        <v>1075510000</v>
      </c>
      <c r="AG14" s="6">
        <v>247120000</v>
      </c>
      <c r="AH14" s="6">
        <v>0</v>
      </c>
      <c r="AI14" s="6">
        <v>266250000</v>
      </c>
      <c r="AJ14" s="6">
        <v>228040000</v>
      </c>
      <c r="AK14" s="6">
        <v>741410000</v>
      </c>
      <c r="AL14" s="6">
        <v>3</v>
      </c>
      <c r="AM14" s="6">
        <v>3</v>
      </c>
    </row>
    <row r="15" spans="1:39" x14ac:dyDescent="0.45">
      <c r="A15" s="6" t="s">
        <v>19480</v>
      </c>
      <c r="B15" s="6" t="s">
        <v>19481</v>
      </c>
      <c r="C15" s="6" t="s">
        <v>19482</v>
      </c>
      <c r="D15" s="6" t="s">
        <v>1654</v>
      </c>
      <c r="E15" s="6" t="s">
        <v>725</v>
      </c>
      <c r="F15" s="6" t="s">
        <v>1655</v>
      </c>
      <c r="G15" s="6" t="s">
        <v>727</v>
      </c>
      <c r="H15" s="6" t="s">
        <v>727</v>
      </c>
      <c r="I15" s="6" t="s">
        <v>728</v>
      </c>
      <c r="J15" s="6">
        <v>0.5</v>
      </c>
      <c r="K15" s="6">
        <v>1</v>
      </c>
      <c r="L15" s="6" t="s">
        <v>56</v>
      </c>
      <c r="M15" s="6" t="s">
        <v>1414</v>
      </c>
      <c r="N15" s="6" t="s">
        <v>1656</v>
      </c>
      <c r="O15" s="6" t="s">
        <v>729</v>
      </c>
      <c r="P15" s="6" t="s">
        <v>730</v>
      </c>
      <c r="Q15" s="6">
        <v>7</v>
      </c>
      <c r="R15" s="6">
        <v>0.69816999999999996</v>
      </c>
      <c r="S15" s="6">
        <v>0.67484999999999995</v>
      </c>
      <c r="T15" s="6">
        <v>0.91647999999999996</v>
      </c>
      <c r="U15" s="6">
        <v>0.71213000000000004</v>
      </c>
      <c r="V15" s="6">
        <v>0.75040750000000001</v>
      </c>
      <c r="W15" s="6">
        <v>0.61400999999999994</v>
      </c>
      <c r="X15" s="6">
        <v>0.57843</v>
      </c>
      <c r="Y15" s="6">
        <v>0.79905000000000004</v>
      </c>
      <c r="Z15" s="6">
        <v>0.62763000000000002</v>
      </c>
      <c r="AA15" s="6">
        <v>0.65478000000000003</v>
      </c>
      <c r="AB15" s="6">
        <v>238940000</v>
      </c>
      <c r="AC15" s="6">
        <v>0</v>
      </c>
      <c r="AD15" s="6">
        <v>187520000</v>
      </c>
      <c r="AE15" s="6">
        <v>255510000</v>
      </c>
      <c r="AF15" s="6">
        <v>681970000</v>
      </c>
      <c r="AG15" s="6">
        <v>136870000</v>
      </c>
      <c r="AH15" s="6">
        <v>0</v>
      </c>
      <c r="AI15" s="6">
        <v>18200000</v>
      </c>
      <c r="AJ15" s="6">
        <v>175830000</v>
      </c>
      <c r="AK15" s="6">
        <v>330900000</v>
      </c>
      <c r="AL15" s="6">
        <v>3</v>
      </c>
      <c r="AM15" s="6">
        <v>3</v>
      </c>
    </row>
    <row r="16" spans="1:39" x14ac:dyDescent="0.45">
      <c r="A16" s="6" t="s">
        <v>19480</v>
      </c>
      <c r="B16" s="6" t="s">
        <v>19481</v>
      </c>
      <c r="C16" s="6" t="s">
        <v>19482</v>
      </c>
      <c r="D16" s="6" t="s">
        <v>1847</v>
      </c>
      <c r="E16" s="6" t="s">
        <v>725</v>
      </c>
      <c r="F16" s="6" t="s">
        <v>1848</v>
      </c>
      <c r="G16" s="6" t="s">
        <v>727</v>
      </c>
      <c r="H16" s="6" t="s">
        <v>727</v>
      </c>
      <c r="I16" s="6" t="s">
        <v>728</v>
      </c>
      <c r="J16" s="6">
        <v>0.5</v>
      </c>
      <c r="K16" s="6">
        <v>1</v>
      </c>
      <c r="L16" s="6" t="s">
        <v>56</v>
      </c>
      <c r="M16" s="6" t="s">
        <v>63</v>
      </c>
      <c r="N16" s="6" t="s">
        <v>64</v>
      </c>
      <c r="O16" s="6" t="s">
        <v>1849</v>
      </c>
      <c r="P16" s="6" t="s">
        <v>1850</v>
      </c>
      <c r="Q16" s="6">
        <v>6</v>
      </c>
      <c r="R16" s="6">
        <v>0.67612000000000005</v>
      </c>
      <c r="S16" s="6">
        <v>0.75834000000000001</v>
      </c>
      <c r="T16" s="6">
        <v>0.78947000000000001</v>
      </c>
      <c r="U16" s="6">
        <v>0.80495000000000005</v>
      </c>
      <c r="V16" s="6">
        <v>0.75722</v>
      </c>
      <c r="W16" s="6">
        <v>0.61372000000000004</v>
      </c>
      <c r="X16" s="6">
        <v>0.66132000000000002</v>
      </c>
      <c r="Y16" s="6">
        <v>0.69018000000000002</v>
      </c>
      <c r="Z16" s="6">
        <v>0.70899999999999996</v>
      </c>
      <c r="AA16" s="6">
        <v>0.66855500000000001</v>
      </c>
      <c r="AB16" s="6">
        <v>139840000</v>
      </c>
      <c r="AC16" s="6">
        <v>0</v>
      </c>
      <c r="AD16" s="6">
        <v>131920000</v>
      </c>
      <c r="AE16" s="6">
        <v>112000000</v>
      </c>
      <c r="AF16" s="6">
        <v>383760000</v>
      </c>
      <c r="AG16" s="6">
        <v>89269000</v>
      </c>
      <c r="AH16" s="6">
        <v>0</v>
      </c>
      <c r="AI16" s="6">
        <v>102470000</v>
      </c>
      <c r="AJ16" s="6">
        <v>88538000</v>
      </c>
      <c r="AK16" s="6">
        <v>280277000</v>
      </c>
      <c r="AL16" s="6">
        <v>3</v>
      </c>
      <c r="AM16" s="6">
        <v>3</v>
      </c>
    </row>
    <row r="17" spans="1:39" x14ac:dyDescent="0.45">
      <c r="A17" s="6" t="s">
        <v>19484</v>
      </c>
      <c r="B17" s="6" t="s">
        <v>19485</v>
      </c>
      <c r="C17" s="6" t="s">
        <v>19486</v>
      </c>
      <c r="D17" s="6" t="s">
        <v>1085</v>
      </c>
      <c r="E17" s="6" t="s">
        <v>1086</v>
      </c>
      <c r="F17" s="6" t="s">
        <v>1087</v>
      </c>
      <c r="G17" s="6" t="s">
        <v>1088</v>
      </c>
      <c r="H17" s="6" t="s">
        <v>1088</v>
      </c>
      <c r="I17" s="6" t="s">
        <v>19487</v>
      </c>
      <c r="J17" s="6">
        <v>0.99917599999999995</v>
      </c>
      <c r="K17" s="6">
        <v>1</v>
      </c>
      <c r="L17" s="6" t="s">
        <v>56</v>
      </c>
      <c r="M17" s="6" t="s">
        <v>57</v>
      </c>
      <c r="N17" s="6" t="s">
        <v>257</v>
      </c>
      <c r="O17" s="6" t="s">
        <v>1090</v>
      </c>
      <c r="P17" s="6" t="s">
        <v>1091</v>
      </c>
      <c r="Q17" s="6">
        <v>3</v>
      </c>
      <c r="R17" s="6">
        <v>0.58277000000000001</v>
      </c>
      <c r="S17" s="6">
        <v>0.64615999999999996</v>
      </c>
      <c r="V17" s="6">
        <v>0.61446500000000004</v>
      </c>
      <c r="W17" s="6">
        <v>0.55593999999999999</v>
      </c>
      <c r="X17" s="6">
        <v>0.63673999999999997</v>
      </c>
      <c r="AA17" s="6">
        <v>0.59633999999999998</v>
      </c>
      <c r="AB17" s="6">
        <v>26193000</v>
      </c>
      <c r="AC17" s="6">
        <v>0</v>
      </c>
      <c r="AD17" s="6">
        <v>0</v>
      </c>
      <c r="AE17" s="6">
        <v>0</v>
      </c>
      <c r="AF17" s="6">
        <v>26193000</v>
      </c>
      <c r="AG17" s="6">
        <v>15939000</v>
      </c>
      <c r="AH17" s="6">
        <v>0</v>
      </c>
      <c r="AI17" s="6">
        <v>0</v>
      </c>
      <c r="AJ17" s="6">
        <v>5032600</v>
      </c>
      <c r="AK17" s="6">
        <v>20971600</v>
      </c>
      <c r="AL17" s="6">
        <v>1</v>
      </c>
      <c r="AM17" s="6">
        <v>2</v>
      </c>
    </row>
    <row r="18" spans="1:39" x14ac:dyDescent="0.45">
      <c r="A18" s="6" t="s">
        <v>19488</v>
      </c>
      <c r="B18" s="6" t="s">
        <v>19489</v>
      </c>
      <c r="C18" s="6" t="s">
        <v>19490</v>
      </c>
      <c r="D18" s="6" t="s">
        <v>905</v>
      </c>
      <c r="E18" s="6" t="s">
        <v>906</v>
      </c>
      <c r="F18" s="6" t="s">
        <v>907</v>
      </c>
      <c r="G18" s="6" t="s">
        <v>908</v>
      </c>
      <c r="H18" s="6" t="s">
        <v>908</v>
      </c>
      <c r="I18" s="6" t="s">
        <v>19491</v>
      </c>
      <c r="J18" s="6">
        <v>0.98516099999999995</v>
      </c>
      <c r="K18" s="6">
        <v>1</v>
      </c>
      <c r="L18" s="6" t="s">
        <v>56</v>
      </c>
      <c r="M18" s="6" t="s">
        <v>57</v>
      </c>
      <c r="N18" s="6" t="s">
        <v>910</v>
      </c>
      <c r="O18" s="6" t="s">
        <v>911</v>
      </c>
      <c r="P18" s="6" t="s">
        <v>912</v>
      </c>
      <c r="Q18" s="6">
        <v>7</v>
      </c>
      <c r="R18" s="6">
        <v>0.59735000000000005</v>
      </c>
      <c r="S18" s="6">
        <v>0.68462999999999996</v>
      </c>
      <c r="T18" s="6">
        <v>0.66232999999999997</v>
      </c>
      <c r="U18" s="6">
        <v>0.68318999999999996</v>
      </c>
      <c r="V18" s="6">
        <v>0.65687499999999988</v>
      </c>
      <c r="W18" s="6">
        <v>0.52415999999999996</v>
      </c>
      <c r="X18" s="6">
        <v>0.59601999999999999</v>
      </c>
      <c r="Y18" s="6">
        <v>0.58040999999999998</v>
      </c>
      <c r="Z18" s="6">
        <v>0.60172999999999999</v>
      </c>
      <c r="AA18" s="6">
        <v>0.57557999999999998</v>
      </c>
      <c r="AB18" s="6">
        <v>0</v>
      </c>
      <c r="AC18" s="6">
        <v>0</v>
      </c>
      <c r="AD18" s="6">
        <v>158460000</v>
      </c>
      <c r="AE18" s="6">
        <v>152230000</v>
      </c>
      <c r="AF18" s="6">
        <v>310690000</v>
      </c>
      <c r="AG18" s="6">
        <v>0</v>
      </c>
      <c r="AH18" s="6">
        <v>0</v>
      </c>
      <c r="AI18" s="6">
        <v>137110000</v>
      </c>
      <c r="AJ18" s="6">
        <v>108680000</v>
      </c>
      <c r="AK18" s="6">
        <v>245790000</v>
      </c>
      <c r="AL18" s="6">
        <v>2</v>
      </c>
      <c r="AM18" s="6">
        <v>2</v>
      </c>
    </row>
    <row r="19" spans="1:39" x14ac:dyDescent="0.45">
      <c r="A19" s="6" t="s">
        <v>19492</v>
      </c>
      <c r="B19" s="6" t="s">
        <v>19493</v>
      </c>
      <c r="C19" s="6" t="s">
        <v>19494</v>
      </c>
      <c r="D19" s="6" t="s">
        <v>284</v>
      </c>
      <c r="E19" s="6" t="s">
        <v>285</v>
      </c>
      <c r="F19" s="6" t="s">
        <v>286</v>
      </c>
      <c r="G19" s="6" t="s">
        <v>287</v>
      </c>
      <c r="H19" s="6" t="s">
        <v>287</v>
      </c>
      <c r="I19" s="6" t="s">
        <v>19495</v>
      </c>
      <c r="J19" s="6">
        <v>0.99956999999999996</v>
      </c>
      <c r="K19" s="6">
        <v>1</v>
      </c>
      <c r="L19" s="6" t="s">
        <v>56</v>
      </c>
      <c r="M19" s="6" t="s">
        <v>57</v>
      </c>
      <c r="N19" s="6" t="s">
        <v>153</v>
      </c>
      <c r="O19" s="6" t="s">
        <v>289</v>
      </c>
      <c r="P19" s="6" t="s">
        <v>290</v>
      </c>
      <c r="Q19" s="6">
        <v>1</v>
      </c>
      <c r="R19" s="6">
        <v>0.56445000000000001</v>
      </c>
      <c r="S19" s="6">
        <v>0.3226</v>
      </c>
      <c r="T19" s="6">
        <v>0.71901999999999999</v>
      </c>
      <c r="U19" s="6">
        <v>0.68274999999999997</v>
      </c>
      <c r="V19" s="6">
        <v>0.57220499999999996</v>
      </c>
      <c r="W19" s="6">
        <v>0.45097999999999999</v>
      </c>
      <c r="X19" s="6">
        <v>0.26074000000000003</v>
      </c>
      <c r="Y19" s="6">
        <v>0.58164000000000005</v>
      </c>
      <c r="Z19" s="6">
        <v>0.56720999999999999</v>
      </c>
      <c r="AA19" s="6">
        <v>0.46514250000000001</v>
      </c>
      <c r="AB19" s="6">
        <v>95845000</v>
      </c>
      <c r="AC19" s="6">
        <v>0</v>
      </c>
      <c r="AD19" s="6">
        <v>105960000</v>
      </c>
      <c r="AE19" s="6">
        <v>74725000</v>
      </c>
      <c r="AF19" s="6">
        <v>276530000</v>
      </c>
      <c r="AG19" s="6">
        <v>69942000</v>
      </c>
      <c r="AH19" s="6">
        <v>0</v>
      </c>
      <c r="AI19" s="6">
        <v>64866000</v>
      </c>
      <c r="AJ19" s="6">
        <v>55431000</v>
      </c>
      <c r="AK19" s="6">
        <v>190239000</v>
      </c>
      <c r="AL19" s="6">
        <v>3</v>
      </c>
      <c r="AM19" s="6">
        <v>3</v>
      </c>
    </row>
    <row r="20" spans="1:39" x14ac:dyDescent="0.45">
      <c r="A20" s="6" t="s">
        <v>19496</v>
      </c>
      <c r="B20" s="6" t="s">
        <v>19497</v>
      </c>
      <c r="C20" s="6" t="s">
        <v>19498</v>
      </c>
      <c r="D20" s="6" t="s">
        <v>1737</v>
      </c>
      <c r="E20" s="6" t="s">
        <v>1050</v>
      </c>
      <c r="F20" s="6">
        <v>1422</v>
      </c>
      <c r="G20" s="6" t="s">
        <v>1050</v>
      </c>
      <c r="H20" s="6" t="s">
        <v>1050</v>
      </c>
      <c r="I20" s="6" t="s">
        <v>1160</v>
      </c>
      <c r="J20" s="6">
        <v>0.95796999999999999</v>
      </c>
      <c r="K20" s="6">
        <v>1</v>
      </c>
      <c r="L20" s="6" t="s">
        <v>56</v>
      </c>
      <c r="M20" s="6" t="s">
        <v>57</v>
      </c>
      <c r="N20" s="6" t="s">
        <v>1118</v>
      </c>
      <c r="O20" s="6" t="s">
        <v>1738</v>
      </c>
      <c r="P20" s="6" t="s">
        <v>1739</v>
      </c>
      <c r="Q20" s="6">
        <v>7</v>
      </c>
      <c r="R20" s="6">
        <v>0.65275000000000005</v>
      </c>
      <c r="S20" s="6">
        <v>0.81708999999999998</v>
      </c>
      <c r="T20" s="6">
        <v>0.79800000000000004</v>
      </c>
      <c r="V20" s="6">
        <v>0.75594666666666666</v>
      </c>
      <c r="W20" s="6">
        <v>0.57181000000000004</v>
      </c>
      <c r="X20" s="6">
        <v>0.70794000000000001</v>
      </c>
      <c r="Y20" s="6">
        <v>0.69786000000000004</v>
      </c>
      <c r="AA20" s="6">
        <v>0.65920333333333325</v>
      </c>
      <c r="AB20" s="6">
        <v>68431000</v>
      </c>
      <c r="AC20" s="6">
        <v>0</v>
      </c>
      <c r="AD20" s="6">
        <v>64271000</v>
      </c>
      <c r="AE20" s="6">
        <v>0</v>
      </c>
      <c r="AF20" s="6">
        <v>132702000</v>
      </c>
      <c r="AG20" s="6">
        <v>55845000</v>
      </c>
      <c r="AH20" s="6">
        <v>0</v>
      </c>
      <c r="AI20" s="6">
        <v>60576000</v>
      </c>
      <c r="AJ20" s="6">
        <v>0</v>
      </c>
      <c r="AK20" s="6">
        <v>116421000</v>
      </c>
      <c r="AL20" s="6">
        <v>2</v>
      </c>
      <c r="AM20" s="6">
        <v>2</v>
      </c>
    </row>
    <row r="21" spans="1:39" x14ac:dyDescent="0.45">
      <c r="A21" s="6" t="s">
        <v>19499</v>
      </c>
      <c r="B21" s="6" t="s">
        <v>19500</v>
      </c>
      <c r="C21" s="6" t="s">
        <v>19501</v>
      </c>
      <c r="D21" s="6" t="s">
        <v>778</v>
      </c>
      <c r="E21" s="6" t="s">
        <v>779</v>
      </c>
      <c r="F21" s="6" t="s">
        <v>780</v>
      </c>
      <c r="G21" s="6" t="s">
        <v>781</v>
      </c>
      <c r="H21" s="6" t="s">
        <v>781</v>
      </c>
      <c r="I21" s="6" t="s">
        <v>19502</v>
      </c>
      <c r="J21" s="6">
        <v>0.97961900000000002</v>
      </c>
      <c r="K21" s="6">
        <v>1</v>
      </c>
      <c r="L21" s="6" t="s">
        <v>56</v>
      </c>
      <c r="M21" s="6" t="s">
        <v>57</v>
      </c>
      <c r="N21" s="6" t="s">
        <v>783</v>
      </c>
      <c r="O21" s="6" t="s">
        <v>784</v>
      </c>
      <c r="P21" s="6" t="s">
        <v>785</v>
      </c>
      <c r="Q21" s="6">
        <v>12</v>
      </c>
      <c r="R21" s="6">
        <v>0.70059000000000005</v>
      </c>
      <c r="S21" s="6">
        <v>0.67145999999999995</v>
      </c>
      <c r="T21" s="6">
        <v>0.65637000000000001</v>
      </c>
      <c r="U21" s="6">
        <v>0.55703000000000003</v>
      </c>
      <c r="V21" s="6">
        <v>0.64636250000000006</v>
      </c>
      <c r="W21" s="6">
        <v>0.60265000000000002</v>
      </c>
      <c r="X21" s="6">
        <v>0.58052999999999999</v>
      </c>
      <c r="Y21" s="6">
        <v>0.57506000000000002</v>
      </c>
      <c r="Z21" s="6">
        <v>0.49442999999999998</v>
      </c>
      <c r="AA21" s="6">
        <v>0.56316750000000004</v>
      </c>
      <c r="AB21" s="6">
        <v>69800000</v>
      </c>
      <c r="AC21" s="6">
        <v>0</v>
      </c>
      <c r="AD21" s="6">
        <v>72311000</v>
      </c>
      <c r="AE21" s="6">
        <v>63577000</v>
      </c>
      <c r="AF21" s="6">
        <v>205688000</v>
      </c>
      <c r="AG21" s="6">
        <v>49250000</v>
      </c>
      <c r="AH21" s="6">
        <v>0</v>
      </c>
      <c r="AI21" s="6">
        <v>56385000</v>
      </c>
      <c r="AJ21" s="6">
        <v>43006000</v>
      </c>
      <c r="AK21" s="6">
        <v>148641000</v>
      </c>
      <c r="AL21" s="6">
        <v>3</v>
      </c>
      <c r="AM21" s="6">
        <v>3</v>
      </c>
    </row>
    <row r="22" spans="1:39" x14ac:dyDescent="0.45">
      <c r="A22" s="6" t="s">
        <v>19503</v>
      </c>
      <c r="B22" s="6" t="s">
        <v>19504</v>
      </c>
      <c r="C22" s="6" t="s">
        <v>19505</v>
      </c>
      <c r="D22" s="6" t="s">
        <v>12343</v>
      </c>
      <c r="E22" s="6" t="s">
        <v>19506</v>
      </c>
      <c r="F22" s="6" t="s">
        <v>12344</v>
      </c>
      <c r="G22" s="6" t="s">
        <v>10848</v>
      </c>
      <c r="H22" s="6" t="s">
        <v>10848</v>
      </c>
      <c r="I22" s="6" t="s">
        <v>19507</v>
      </c>
      <c r="J22" s="6">
        <v>0.54106900000000002</v>
      </c>
      <c r="K22" s="6">
        <v>2</v>
      </c>
      <c r="L22" s="6" t="s">
        <v>80</v>
      </c>
      <c r="M22" s="6" t="s">
        <v>486</v>
      </c>
      <c r="N22" s="6" t="s">
        <v>1173</v>
      </c>
      <c r="O22" s="6" t="s">
        <v>12172</v>
      </c>
      <c r="P22" s="6" t="s">
        <v>12173</v>
      </c>
      <c r="Q22" s="6">
        <v>7</v>
      </c>
      <c r="R22" s="6">
        <v>1.7910999999999999</v>
      </c>
      <c r="S22" s="6">
        <v>1.9195</v>
      </c>
      <c r="V22" s="6">
        <v>1.8552999999999999</v>
      </c>
      <c r="W22" s="6">
        <v>1.4779</v>
      </c>
      <c r="X22" s="6">
        <v>1.5669</v>
      </c>
      <c r="AA22" s="6">
        <v>1.5224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</row>
    <row r="23" spans="1:39" x14ac:dyDescent="0.45">
      <c r="A23" s="6" t="s">
        <v>19508</v>
      </c>
      <c r="B23" s="6" t="s">
        <v>19509</v>
      </c>
      <c r="C23" s="6" t="s">
        <v>19510</v>
      </c>
      <c r="D23" s="6" t="s">
        <v>150</v>
      </c>
      <c r="E23" s="6" t="s">
        <v>151</v>
      </c>
      <c r="F23" s="6">
        <v>4</v>
      </c>
      <c r="G23" s="6" t="s">
        <v>151</v>
      </c>
      <c r="H23" s="6" t="s">
        <v>151</v>
      </c>
      <c r="I23" s="6" t="s">
        <v>152</v>
      </c>
      <c r="J23" s="6">
        <v>0.49998700000000001</v>
      </c>
      <c r="K23" s="6">
        <v>1</v>
      </c>
      <c r="L23" s="6" t="s">
        <v>56</v>
      </c>
      <c r="M23" s="6" t="s">
        <v>57</v>
      </c>
      <c r="N23" s="6" t="s">
        <v>153</v>
      </c>
      <c r="O23" s="6" t="s">
        <v>154</v>
      </c>
      <c r="P23" s="6" t="s">
        <v>155</v>
      </c>
      <c r="Q23" s="6">
        <v>1</v>
      </c>
      <c r="S23" s="6">
        <v>0.34527000000000002</v>
      </c>
      <c r="T23" s="6">
        <v>0.55113999999999996</v>
      </c>
      <c r="V23" s="6">
        <v>0.44820499999999996</v>
      </c>
      <c r="X23" s="6">
        <v>0.29797000000000001</v>
      </c>
      <c r="Y23" s="6">
        <v>0.47635</v>
      </c>
      <c r="AA23" s="6">
        <v>0.38716</v>
      </c>
      <c r="AB23" s="6">
        <v>36853000</v>
      </c>
      <c r="AC23" s="6">
        <v>0</v>
      </c>
      <c r="AD23" s="6">
        <v>27578000</v>
      </c>
      <c r="AE23" s="6">
        <v>0</v>
      </c>
      <c r="AF23" s="6">
        <v>64431000</v>
      </c>
      <c r="AG23" s="6">
        <v>0</v>
      </c>
      <c r="AH23" s="6">
        <v>0</v>
      </c>
      <c r="AI23" s="6">
        <v>19635000</v>
      </c>
      <c r="AJ23" s="6">
        <v>0</v>
      </c>
      <c r="AK23" s="6">
        <v>19635000</v>
      </c>
      <c r="AL23" s="6">
        <v>2</v>
      </c>
      <c r="AM23" s="6">
        <v>1</v>
      </c>
    </row>
    <row r="24" spans="1:39" x14ac:dyDescent="0.45">
      <c r="A24" s="6" t="s">
        <v>19508</v>
      </c>
      <c r="B24" s="6" t="s">
        <v>19509</v>
      </c>
      <c r="C24" s="6" t="s">
        <v>19510</v>
      </c>
      <c r="D24" s="6" t="s">
        <v>156</v>
      </c>
      <c r="E24" s="6" t="s">
        <v>151</v>
      </c>
      <c r="F24" s="6">
        <v>6</v>
      </c>
      <c r="G24" s="6" t="s">
        <v>151</v>
      </c>
      <c r="H24" s="6" t="s">
        <v>151</v>
      </c>
      <c r="I24" s="6" t="s">
        <v>152</v>
      </c>
      <c r="J24" s="6">
        <v>0.49998700000000001</v>
      </c>
      <c r="K24" s="6">
        <v>1</v>
      </c>
      <c r="L24" s="6" t="s">
        <v>56</v>
      </c>
      <c r="M24" s="6" t="s">
        <v>63</v>
      </c>
      <c r="N24" s="6" t="s">
        <v>64</v>
      </c>
      <c r="O24" s="6" t="s">
        <v>154</v>
      </c>
      <c r="P24" s="6" t="s">
        <v>155</v>
      </c>
      <c r="Q24" s="6">
        <v>3</v>
      </c>
      <c r="S24" s="6">
        <v>0.34527000000000002</v>
      </c>
      <c r="T24" s="6">
        <v>0.55113999999999996</v>
      </c>
      <c r="V24" s="6">
        <v>0.44820499999999996</v>
      </c>
      <c r="X24" s="6">
        <v>0.29797000000000001</v>
      </c>
      <c r="Y24" s="6">
        <v>0.47635</v>
      </c>
      <c r="AA24" s="6">
        <v>0.38716</v>
      </c>
      <c r="AB24" s="6">
        <v>36853000</v>
      </c>
      <c r="AC24" s="6">
        <v>0</v>
      </c>
      <c r="AD24" s="6">
        <v>27578000</v>
      </c>
      <c r="AE24" s="6">
        <v>0</v>
      </c>
      <c r="AF24" s="6">
        <v>64431000</v>
      </c>
      <c r="AG24" s="6">
        <v>0</v>
      </c>
      <c r="AH24" s="6">
        <v>0</v>
      </c>
      <c r="AI24" s="6">
        <v>19635000</v>
      </c>
      <c r="AJ24" s="6">
        <v>0</v>
      </c>
      <c r="AK24" s="6">
        <v>19635000</v>
      </c>
      <c r="AL24" s="6">
        <v>2</v>
      </c>
      <c r="AM24" s="6">
        <v>1</v>
      </c>
    </row>
    <row r="25" spans="1:39" x14ac:dyDescent="0.45">
      <c r="A25" s="6" t="s">
        <v>19511</v>
      </c>
      <c r="B25" s="6" t="s">
        <v>19512</v>
      </c>
      <c r="C25" s="6" t="s">
        <v>19513</v>
      </c>
      <c r="D25" s="6" t="s">
        <v>1071</v>
      </c>
      <c r="E25" s="6" t="s">
        <v>1072</v>
      </c>
      <c r="F25" s="6" t="s">
        <v>1073</v>
      </c>
      <c r="G25" s="6" t="s">
        <v>1074</v>
      </c>
      <c r="H25" s="6" t="s">
        <v>1074</v>
      </c>
      <c r="I25" s="6" t="s">
        <v>19514</v>
      </c>
      <c r="J25" s="6">
        <v>1</v>
      </c>
      <c r="K25" s="6">
        <v>1</v>
      </c>
      <c r="L25" s="6" t="s">
        <v>56</v>
      </c>
      <c r="M25" s="6" t="s">
        <v>57</v>
      </c>
      <c r="N25" s="6" t="s">
        <v>68</v>
      </c>
      <c r="O25" s="6" t="s">
        <v>1076</v>
      </c>
      <c r="P25" s="6" t="s">
        <v>1077</v>
      </c>
      <c r="Q25" s="6">
        <v>2</v>
      </c>
      <c r="T25" s="6">
        <v>0.74092999999999998</v>
      </c>
      <c r="U25" s="6">
        <v>0.72082999999999997</v>
      </c>
      <c r="V25" s="6">
        <v>0.73087999999999997</v>
      </c>
      <c r="Y25" s="6">
        <v>0.60150000000000003</v>
      </c>
      <c r="Z25" s="6">
        <v>0.58664000000000005</v>
      </c>
      <c r="AA25" s="6">
        <v>0.5940700000000001</v>
      </c>
      <c r="AB25" s="6">
        <v>0</v>
      </c>
      <c r="AC25" s="6">
        <v>0</v>
      </c>
      <c r="AD25" s="6">
        <v>23027000</v>
      </c>
      <c r="AE25" s="6">
        <v>19724000</v>
      </c>
      <c r="AF25" s="6">
        <v>42751000</v>
      </c>
      <c r="AG25" s="6">
        <v>0</v>
      </c>
      <c r="AH25" s="6">
        <v>0</v>
      </c>
      <c r="AI25" s="6">
        <v>20169000</v>
      </c>
      <c r="AJ25" s="6">
        <v>18746000</v>
      </c>
      <c r="AK25" s="6">
        <v>38915000</v>
      </c>
      <c r="AL25" s="6">
        <v>2</v>
      </c>
      <c r="AM25" s="6">
        <v>2</v>
      </c>
    </row>
    <row r="26" spans="1:39" x14ac:dyDescent="0.45">
      <c r="A26" s="6" t="s">
        <v>19515</v>
      </c>
      <c r="B26" s="6" t="s">
        <v>19516</v>
      </c>
      <c r="C26" s="6" t="s">
        <v>19517</v>
      </c>
      <c r="D26" s="6" t="s">
        <v>1673</v>
      </c>
      <c r="E26" s="6" t="s">
        <v>1674</v>
      </c>
      <c r="F26" s="6" t="s">
        <v>1675</v>
      </c>
      <c r="G26" s="6" t="s">
        <v>1676</v>
      </c>
      <c r="H26" s="6" t="s">
        <v>1676</v>
      </c>
      <c r="I26" s="6" t="s">
        <v>19518</v>
      </c>
      <c r="J26" s="6">
        <v>0.99998699999999996</v>
      </c>
      <c r="K26" s="6">
        <v>1</v>
      </c>
      <c r="L26" s="6" t="s">
        <v>56</v>
      </c>
      <c r="M26" s="6" t="s">
        <v>57</v>
      </c>
      <c r="N26" s="6" t="s">
        <v>352</v>
      </c>
      <c r="O26" s="6" t="s">
        <v>1678</v>
      </c>
      <c r="P26" s="6" t="s">
        <v>1679</v>
      </c>
      <c r="Q26" s="6">
        <v>1</v>
      </c>
      <c r="R26" s="6">
        <v>0.74677000000000004</v>
      </c>
      <c r="S26" s="6">
        <v>0.72302</v>
      </c>
      <c r="T26" s="6">
        <v>0.84450999999999998</v>
      </c>
      <c r="V26" s="6">
        <v>0.77143333333333342</v>
      </c>
      <c r="W26" s="6">
        <v>0.62039</v>
      </c>
      <c r="X26" s="6">
        <v>0.62126999999999999</v>
      </c>
      <c r="Y26" s="6">
        <v>0.72472000000000003</v>
      </c>
      <c r="AA26" s="6">
        <v>0.65546000000000004</v>
      </c>
      <c r="AB26" s="6">
        <v>23344000</v>
      </c>
      <c r="AC26" s="6">
        <v>0</v>
      </c>
      <c r="AD26" s="6">
        <v>26223000</v>
      </c>
      <c r="AE26" s="6">
        <v>0</v>
      </c>
      <c r="AF26" s="6">
        <v>49567000</v>
      </c>
      <c r="AG26" s="6">
        <v>17122000</v>
      </c>
      <c r="AH26" s="6">
        <v>0</v>
      </c>
      <c r="AI26" s="6">
        <v>21414000</v>
      </c>
      <c r="AJ26" s="6">
        <v>16760000</v>
      </c>
      <c r="AK26" s="6">
        <v>55296000</v>
      </c>
      <c r="AL26" s="6">
        <v>2</v>
      </c>
      <c r="AM26" s="6">
        <v>3</v>
      </c>
    </row>
    <row r="27" spans="1:39" x14ac:dyDescent="0.45">
      <c r="A27" s="6" t="s">
        <v>19519</v>
      </c>
      <c r="B27" s="6" t="s">
        <v>19520</v>
      </c>
      <c r="C27" s="6" t="s">
        <v>19521</v>
      </c>
      <c r="D27" s="6" t="s">
        <v>1163</v>
      </c>
      <c r="E27" s="6" t="s">
        <v>19522</v>
      </c>
      <c r="F27" s="6">
        <v>967</v>
      </c>
      <c r="G27" s="6" t="s">
        <v>1164</v>
      </c>
      <c r="H27" s="6" t="s">
        <v>1164</v>
      </c>
      <c r="I27" s="6">
        <v>0</v>
      </c>
      <c r="J27" s="6">
        <v>0.57732399999999995</v>
      </c>
      <c r="K27" s="6">
        <v>1</v>
      </c>
      <c r="L27" s="6" t="s">
        <v>56</v>
      </c>
      <c r="M27" s="6" t="s">
        <v>57</v>
      </c>
      <c r="N27" s="6" t="s">
        <v>1165</v>
      </c>
      <c r="O27" s="6" t="s">
        <v>1166</v>
      </c>
      <c r="P27" s="6" t="s">
        <v>1167</v>
      </c>
      <c r="Q27" s="6">
        <v>5</v>
      </c>
      <c r="S27" s="6">
        <v>0.68186999999999998</v>
      </c>
      <c r="T27" s="6">
        <v>0.70716999999999997</v>
      </c>
      <c r="V27" s="6">
        <v>0.69452000000000003</v>
      </c>
      <c r="X27" s="6">
        <v>0.60477999999999998</v>
      </c>
      <c r="Y27" s="6">
        <v>0.61458000000000002</v>
      </c>
      <c r="AA27" s="6">
        <v>0.60968</v>
      </c>
      <c r="AB27" s="6">
        <v>0</v>
      </c>
      <c r="AC27" s="6">
        <v>0</v>
      </c>
      <c r="AD27" s="6">
        <v>60411000</v>
      </c>
      <c r="AE27" s="6">
        <v>0</v>
      </c>
      <c r="AF27" s="6">
        <v>60411000</v>
      </c>
      <c r="AG27" s="6">
        <v>0</v>
      </c>
      <c r="AH27" s="6">
        <v>0</v>
      </c>
      <c r="AI27" s="6">
        <v>53524000</v>
      </c>
      <c r="AJ27" s="6">
        <v>0</v>
      </c>
      <c r="AK27" s="6">
        <v>53524000</v>
      </c>
      <c r="AL27" s="6">
        <v>1</v>
      </c>
      <c r="AM27" s="6">
        <v>1</v>
      </c>
    </row>
    <row r="28" spans="1:39" x14ac:dyDescent="0.45">
      <c r="A28" s="6" t="s">
        <v>19523</v>
      </c>
      <c r="B28" s="6" t="s">
        <v>19524</v>
      </c>
      <c r="C28" s="6" t="s">
        <v>19525</v>
      </c>
      <c r="D28" s="6" t="s">
        <v>1857</v>
      </c>
      <c r="E28" s="6" t="s">
        <v>1858</v>
      </c>
      <c r="F28" s="6" t="s">
        <v>1859</v>
      </c>
      <c r="G28" s="6" t="s">
        <v>1860</v>
      </c>
      <c r="H28" s="6" t="s">
        <v>1860</v>
      </c>
      <c r="I28" s="6" t="s">
        <v>19526</v>
      </c>
      <c r="J28" s="6">
        <v>1</v>
      </c>
      <c r="K28" s="6">
        <v>1</v>
      </c>
      <c r="L28" s="6" t="s">
        <v>56</v>
      </c>
      <c r="M28" s="6" t="s">
        <v>117</v>
      </c>
      <c r="N28" s="6" t="s">
        <v>1862</v>
      </c>
      <c r="O28" s="6" t="s">
        <v>1863</v>
      </c>
      <c r="P28" s="6" t="s">
        <v>1864</v>
      </c>
      <c r="Q28" s="6">
        <v>13</v>
      </c>
      <c r="R28" s="6">
        <v>0.76493999999999995</v>
      </c>
      <c r="U28" s="6">
        <v>0.75502999999999998</v>
      </c>
      <c r="V28" s="6">
        <v>0.75998499999999991</v>
      </c>
      <c r="W28" s="6">
        <v>0.67776999999999998</v>
      </c>
      <c r="Z28" s="6">
        <v>0.66029000000000004</v>
      </c>
      <c r="AA28" s="6">
        <v>0.66903000000000001</v>
      </c>
      <c r="AB28" s="6">
        <v>100180000</v>
      </c>
      <c r="AC28" s="6">
        <v>0</v>
      </c>
      <c r="AD28" s="6">
        <v>0</v>
      </c>
      <c r="AE28" s="6">
        <v>95513000</v>
      </c>
      <c r="AF28" s="6">
        <v>195693000</v>
      </c>
      <c r="AG28" s="6">
        <v>90619000</v>
      </c>
      <c r="AH28" s="6">
        <v>0</v>
      </c>
      <c r="AI28" s="6">
        <v>0</v>
      </c>
      <c r="AJ28" s="6">
        <v>75009000</v>
      </c>
      <c r="AK28" s="6">
        <v>165628000</v>
      </c>
      <c r="AL28" s="6">
        <v>2</v>
      </c>
      <c r="AM28" s="6">
        <v>2</v>
      </c>
    </row>
    <row r="29" spans="1:39" x14ac:dyDescent="0.45">
      <c r="A29" s="6" t="s">
        <v>19527</v>
      </c>
      <c r="B29" s="6" t="s">
        <v>19528</v>
      </c>
      <c r="C29" s="6" t="s">
        <v>19529</v>
      </c>
      <c r="D29" s="6" t="s">
        <v>1465</v>
      </c>
      <c r="E29" s="6" t="s">
        <v>1466</v>
      </c>
      <c r="F29" s="6">
        <v>12</v>
      </c>
      <c r="G29" s="6" t="s">
        <v>1466</v>
      </c>
      <c r="H29" s="6" t="s">
        <v>1466</v>
      </c>
      <c r="I29" s="6" t="s">
        <v>1467</v>
      </c>
      <c r="J29" s="6">
        <v>0.95664899999999997</v>
      </c>
      <c r="K29" s="6">
        <v>1</v>
      </c>
      <c r="L29" s="6" t="s">
        <v>56</v>
      </c>
      <c r="M29" s="6" t="s">
        <v>57</v>
      </c>
      <c r="N29" s="6" t="s">
        <v>1331</v>
      </c>
      <c r="O29" s="6" t="s">
        <v>1468</v>
      </c>
      <c r="P29" s="6" t="s">
        <v>1469</v>
      </c>
      <c r="Q29" s="6">
        <v>11</v>
      </c>
      <c r="R29" s="6">
        <v>0.7107</v>
      </c>
      <c r="S29" s="6">
        <v>0.72770000000000001</v>
      </c>
      <c r="T29" s="6">
        <v>0.83228000000000002</v>
      </c>
      <c r="U29" s="6">
        <v>0.76</v>
      </c>
      <c r="V29" s="6">
        <v>0.75767000000000007</v>
      </c>
      <c r="W29" s="6">
        <v>0.59919</v>
      </c>
      <c r="X29" s="6">
        <v>0.59484000000000004</v>
      </c>
      <c r="Y29" s="6">
        <v>0.69540999999999997</v>
      </c>
      <c r="Z29" s="6">
        <v>0.65144000000000002</v>
      </c>
      <c r="AA29" s="6">
        <v>0.63522000000000001</v>
      </c>
      <c r="AB29" s="6">
        <v>192400000</v>
      </c>
      <c r="AC29" s="6">
        <v>0</v>
      </c>
      <c r="AD29" s="6">
        <v>181490000</v>
      </c>
      <c r="AE29" s="6">
        <v>191360000</v>
      </c>
      <c r="AF29" s="6">
        <v>565250000</v>
      </c>
      <c r="AG29" s="6">
        <v>181210000</v>
      </c>
      <c r="AH29" s="6">
        <v>0</v>
      </c>
      <c r="AI29" s="6">
        <v>179300000</v>
      </c>
      <c r="AJ29" s="6">
        <v>172290000</v>
      </c>
      <c r="AK29" s="6">
        <v>532800000</v>
      </c>
      <c r="AL29" s="6">
        <v>3</v>
      </c>
      <c r="AM29" s="6">
        <v>3</v>
      </c>
    </row>
    <row r="30" spans="1:39" x14ac:dyDescent="0.45">
      <c r="A30" s="6" t="s">
        <v>19530</v>
      </c>
      <c r="B30" s="6" t="s">
        <v>19531</v>
      </c>
      <c r="C30" s="6" t="s">
        <v>19532</v>
      </c>
      <c r="D30" s="6" t="s">
        <v>1803</v>
      </c>
      <c r="E30" s="6" t="s">
        <v>1804</v>
      </c>
      <c r="F30" s="6" t="s">
        <v>1805</v>
      </c>
      <c r="G30" s="6" t="s">
        <v>1806</v>
      </c>
      <c r="H30" s="6" t="s">
        <v>1806</v>
      </c>
      <c r="I30" s="6" t="s">
        <v>19533</v>
      </c>
      <c r="J30" s="6">
        <v>0.99990699999999999</v>
      </c>
      <c r="K30" s="6">
        <v>1</v>
      </c>
      <c r="L30" s="6" t="s">
        <v>56</v>
      </c>
      <c r="M30" s="6" t="s">
        <v>57</v>
      </c>
      <c r="N30" s="6" t="s">
        <v>257</v>
      </c>
      <c r="O30" s="6" t="s">
        <v>1808</v>
      </c>
      <c r="P30" s="6" t="s">
        <v>1809</v>
      </c>
      <c r="Q30" s="6">
        <v>3</v>
      </c>
      <c r="R30" s="6">
        <v>0.72658999999999996</v>
      </c>
      <c r="S30" s="6">
        <v>0.77642</v>
      </c>
      <c r="U30" s="6">
        <v>0.74467000000000005</v>
      </c>
      <c r="V30" s="6">
        <v>0.7492266666666666</v>
      </c>
      <c r="W30" s="6">
        <v>0.64209000000000005</v>
      </c>
      <c r="X30" s="6">
        <v>0.68845999999999996</v>
      </c>
      <c r="Z30" s="6">
        <v>0.65680000000000005</v>
      </c>
      <c r="AA30" s="6">
        <v>0.66245000000000009</v>
      </c>
      <c r="AB30" s="6">
        <v>103230000</v>
      </c>
      <c r="AC30" s="6">
        <v>0</v>
      </c>
      <c r="AD30" s="6">
        <v>0</v>
      </c>
      <c r="AE30" s="6">
        <v>122070000</v>
      </c>
      <c r="AF30" s="6">
        <v>225300000</v>
      </c>
      <c r="AG30" s="6">
        <v>85927000</v>
      </c>
      <c r="AH30" s="6">
        <v>0</v>
      </c>
      <c r="AI30" s="6">
        <v>0</v>
      </c>
      <c r="AJ30" s="6">
        <v>98634000</v>
      </c>
      <c r="AK30" s="6">
        <v>184561000</v>
      </c>
      <c r="AL30" s="6">
        <v>2</v>
      </c>
      <c r="AM30" s="6">
        <v>2</v>
      </c>
    </row>
    <row r="31" spans="1:39" x14ac:dyDescent="0.45">
      <c r="A31" s="6" t="s">
        <v>19534</v>
      </c>
      <c r="B31" s="6" t="s">
        <v>19535</v>
      </c>
      <c r="C31" s="6" t="s">
        <v>19536</v>
      </c>
      <c r="D31" s="6" t="s">
        <v>1483</v>
      </c>
      <c r="E31" s="6" t="s">
        <v>1484</v>
      </c>
      <c r="F31" s="6" t="s">
        <v>1485</v>
      </c>
      <c r="G31" s="6" t="s">
        <v>1486</v>
      </c>
      <c r="H31" s="6" t="s">
        <v>1486</v>
      </c>
      <c r="I31" s="6" t="s">
        <v>19537</v>
      </c>
      <c r="J31" s="6">
        <v>0.91945699999999997</v>
      </c>
      <c r="K31" s="6">
        <v>2</v>
      </c>
      <c r="L31" s="6" t="s">
        <v>56</v>
      </c>
      <c r="M31" s="6" t="s">
        <v>1488</v>
      </c>
      <c r="N31" s="6" t="s">
        <v>421</v>
      </c>
      <c r="O31" s="6" t="s">
        <v>1489</v>
      </c>
      <c r="P31" s="6" t="s">
        <v>1490</v>
      </c>
      <c r="Q31" s="6">
        <v>10</v>
      </c>
      <c r="S31" s="6">
        <v>0.78569</v>
      </c>
      <c r="U31" s="6">
        <v>0.74450000000000005</v>
      </c>
      <c r="V31" s="6">
        <v>0.76509500000000008</v>
      </c>
      <c r="X31" s="6">
        <v>0.64346000000000003</v>
      </c>
      <c r="Z31" s="6">
        <v>0.63029000000000002</v>
      </c>
      <c r="AA31" s="6">
        <v>0.63687500000000008</v>
      </c>
      <c r="AB31" s="6">
        <v>0</v>
      </c>
      <c r="AC31" s="6">
        <v>0</v>
      </c>
      <c r="AD31" s="6">
        <v>0</v>
      </c>
      <c r="AE31" s="6">
        <v>147280000</v>
      </c>
      <c r="AF31" s="6">
        <v>147280000</v>
      </c>
      <c r="AG31" s="6">
        <v>0</v>
      </c>
      <c r="AH31" s="6">
        <v>0</v>
      </c>
      <c r="AI31" s="6">
        <v>0</v>
      </c>
      <c r="AJ31" s="6">
        <v>115720000</v>
      </c>
      <c r="AK31" s="6">
        <v>115720000</v>
      </c>
      <c r="AL31" s="6">
        <v>1</v>
      </c>
      <c r="AM31" s="6">
        <v>1</v>
      </c>
    </row>
    <row r="32" spans="1:39" x14ac:dyDescent="0.45">
      <c r="A32" s="6" t="s">
        <v>19534</v>
      </c>
      <c r="B32" s="6" t="s">
        <v>19535</v>
      </c>
      <c r="C32" s="6" t="s">
        <v>19536</v>
      </c>
      <c r="D32" s="6" t="s">
        <v>1491</v>
      </c>
      <c r="E32" s="6" t="s">
        <v>1484</v>
      </c>
      <c r="F32" s="6" t="s">
        <v>1492</v>
      </c>
      <c r="G32" s="6" t="s">
        <v>1486</v>
      </c>
      <c r="H32" s="6" t="s">
        <v>1486</v>
      </c>
      <c r="I32" s="6" t="s">
        <v>1487</v>
      </c>
      <c r="J32" s="6">
        <v>0.54006100000000001</v>
      </c>
      <c r="K32" s="6">
        <v>2</v>
      </c>
      <c r="L32" s="6" t="s">
        <v>56</v>
      </c>
      <c r="M32" s="6" t="s">
        <v>1493</v>
      </c>
      <c r="N32" s="6" t="s">
        <v>1494</v>
      </c>
      <c r="O32" s="6" t="s">
        <v>1489</v>
      </c>
      <c r="P32" s="6" t="s">
        <v>1490</v>
      </c>
      <c r="Q32" s="6">
        <v>9</v>
      </c>
      <c r="S32" s="6">
        <v>0.78569</v>
      </c>
      <c r="U32" s="6">
        <v>0.74450000000000005</v>
      </c>
      <c r="V32" s="6">
        <v>0.76509500000000008</v>
      </c>
      <c r="X32" s="6">
        <v>0.64346000000000003</v>
      </c>
      <c r="Z32" s="6">
        <v>0.63029000000000002</v>
      </c>
      <c r="AA32" s="6">
        <v>0.63687500000000008</v>
      </c>
      <c r="AB32" s="6">
        <v>0</v>
      </c>
      <c r="AC32" s="6">
        <v>0</v>
      </c>
      <c r="AD32" s="6">
        <v>0</v>
      </c>
      <c r="AE32" s="6">
        <v>147280000</v>
      </c>
      <c r="AF32" s="6">
        <v>147280000</v>
      </c>
      <c r="AG32" s="6">
        <v>0</v>
      </c>
      <c r="AH32" s="6">
        <v>0</v>
      </c>
      <c r="AI32" s="6">
        <v>0</v>
      </c>
      <c r="AJ32" s="6">
        <v>115720000</v>
      </c>
      <c r="AK32" s="6">
        <v>115720000</v>
      </c>
      <c r="AL32" s="6">
        <v>1</v>
      </c>
      <c r="AM32" s="6">
        <v>1</v>
      </c>
    </row>
    <row r="33" spans="1:39" x14ac:dyDescent="0.45">
      <c r="A33" s="6" t="s">
        <v>19538</v>
      </c>
      <c r="B33" s="6" t="s">
        <v>19539</v>
      </c>
      <c r="C33" s="6" t="s">
        <v>19540</v>
      </c>
      <c r="D33" s="6" t="s">
        <v>1417</v>
      </c>
      <c r="E33" s="6" t="s">
        <v>1418</v>
      </c>
      <c r="F33" s="6" t="s">
        <v>1419</v>
      </c>
      <c r="G33" s="6" t="s">
        <v>1420</v>
      </c>
      <c r="H33" s="6" t="s">
        <v>1420</v>
      </c>
      <c r="I33" s="6" t="s">
        <v>1421</v>
      </c>
      <c r="J33" s="6">
        <v>1</v>
      </c>
      <c r="K33" s="6">
        <v>1</v>
      </c>
      <c r="L33" s="6" t="s">
        <v>56</v>
      </c>
      <c r="M33" s="6" t="s">
        <v>57</v>
      </c>
      <c r="N33" s="6" t="s">
        <v>487</v>
      </c>
      <c r="O33" s="6" t="s">
        <v>1422</v>
      </c>
      <c r="P33" s="6" t="s">
        <v>1423</v>
      </c>
      <c r="Q33" s="6">
        <v>6</v>
      </c>
      <c r="R33" s="6">
        <v>0.63285000000000002</v>
      </c>
      <c r="S33" s="6">
        <v>0.83008999999999999</v>
      </c>
      <c r="V33" s="6">
        <v>0.73147000000000006</v>
      </c>
      <c r="W33" s="6">
        <v>0.54437000000000002</v>
      </c>
      <c r="X33" s="6">
        <v>0.71970999999999996</v>
      </c>
      <c r="AA33" s="6">
        <v>0.63203999999999994</v>
      </c>
      <c r="AB33" s="6">
        <v>11128000</v>
      </c>
      <c r="AC33" s="6">
        <v>0</v>
      </c>
      <c r="AD33" s="6">
        <v>0</v>
      </c>
      <c r="AE33" s="6">
        <v>0</v>
      </c>
      <c r="AF33" s="6">
        <v>11128000</v>
      </c>
      <c r="AG33" s="6">
        <v>14875000</v>
      </c>
      <c r="AH33" s="6">
        <v>0</v>
      </c>
      <c r="AI33" s="6">
        <v>0</v>
      </c>
      <c r="AJ33" s="6">
        <v>0</v>
      </c>
      <c r="AK33" s="6">
        <v>14875000</v>
      </c>
      <c r="AL33" s="6">
        <v>1</v>
      </c>
      <c r="AM33" s="6">
        <v>1</v>
      </c>
    </row>
    <row r="34" spans="1:39" x14ac:dyDescent="0.45">
      <c r="A34" s="6" t="s">
        <v>19541</v>
      </c>
      <c r="B34" s="6" t="s">
        <v>19542</v>
      </c>
      <c r="C34" s="6" t="s">
        <v>19543</v>
      </c>
      <c r="D34" s="6" t="s">
        <v>1720</v>
      </c>
      <c r="E34" s="6" t="s">
        <v>1721</v>
      </c>
      <c r="F34" s="6">
        <v>508</v>
      </c>
      <c r="G34" s="6" t="s">
        <v>1721</v>
      </c>
      <c r="H34" s="6" t="s">
        <v>1721</v>
      </c>
      <c r="I34" s="6" t="s">
        <v>1722</v>
      </c>
      <c r="J34" s="6">
        <v>1</v>
      </c>
      <c r="K34" s="6">
        <v>1</v>
      </c>
      <c r="L34" s="6" t="s">
        <v>56</v>
      </c>
      <c r="M34" s="6" t="s">
        <v>57</v>
      </c>
      <c r="N34" s="6" t="s">
        <v>82</v>
      </c>
      <c r="O34" s="6" t="s">
        <v>1723</v>
      </c>
      <c r="P34" s="6" t="s">
        <v>1724</v>
      </c>
      <c r="Q34" s="6">
        <v>3</v>
      </c>
      <c r="R34" s="6">
        <v>0.72745000000000004</v>
      </c>
      <c r="S34" s="6">
        <v>1.0761000000000001</v>
      </c>
      <c r="T34" s="6">
        <v>0.68666000000000005</v>
      </c>
      <c r="V34" s="6">
        <v>0.83007000000000009</v>
      </c>
      <c r="W34" s="6">
        <v>0.58270999999999995</v>
      </c>
      <c r="X34" s="6">
        <v>0.83982000000000001</v>
      </c>
      <c r="Y34" s="6">
        <v>0.55159000000000002</v>
      </c>
      <c r="AA34" s="6">
        <v>0.65804000000000007</v>
      </c>
      <c r="AB34" s="6">
        <v>41739000</v>
      </c>
      <c r="AC34" s="6">
        <v>0</v>
      </c>
      <c r="AD34" s="6">
        <v>52419000</v>
      </c>
      <c r="AE34" s="6">
        <v>0</v>
      </c>
      <c r="AF34" s="6">
        <v>94158000</v>
      </c>
      <c r="AG34" s="6">
        <v>28070000</v>
      </c>
      <c r="AH34" s="6">
        <v>0</v>
      </c>
      <c r="AI34" s="6">
        <v>33174000</v>
      </c>
      <c r="AJ34" s="6">
        <v>0</v>
      </c>
      <c r="AK34" s="6">
        <v>61244000</v>
      </c>
      <c r="AL34" s="6">
        <v>2</v>
      </c>
      <c r="AM34" s="6">
        <v>2</v>
      </c>
    </row>
    <row r="35" spans="1:39" x14ac:dyDescent="0.45">
      <c r="A35" s="6" t="s">
        <v>19544</v>
      </c>
      <c r="B35" s="6" t="s">
        <v>19545</v>
      </c>
      <c r="C35" s="6" t="s">
        <v>19546</v>
      </c>
      <c r="D35" s="6" t="s">
        <v>1194</v>
      </c>
      <c r="E35" s="6" t="s">
        <v>1195</v>
      </c>
      <c r="F35" s="6" t="s">
        <v>1196</v>
      </c>
      <c r="G35" s="6" t="s">
        <v>1197</v>
      </c>
      <c r="H35" s="6" t="s">
        <v>1197</v>
      </c>
      <c r="I35" s="6" t="s">
        <v>1198</v>
      </c>
      <c r="J35" s="6">
        <v>0.99788699999999997</v>
      </c>
      <c r="K35" s="6">
        <v>1</v>
      </c>
      <c r="L35" s="6" t="s">
        <v>56</v>
      </c>
      <c r="M35" s="6" t="s">
        <v>57</v>
      </c>
      <c r="N35" s="6" t="s">
        <v>526</v>
      </c>
      <c r="O35" s="6" t="s">
        <v>1199</v>
      </c>
      <c r="P35" s="6" t="s">
        <v>1200</v>
      </c>
      <c r="Q35" s="6">
        <v>3</v>
      </c>
      <c r="R35" s="6">
        <v>0.72099000000000002</v>
      </c>
      <c r="S35" s="6">
        <v>0.71492</v>
      </c>
      <c r="T35" s="6">
        <v>0.82962000000000002</v>
      </c>
      <c r="U35" s="6">
        <v>0.58462999999999998</v>
      </c>
      <c r="V35" s="6">
        <v>0.71253999999999995</v>
      </c>
      <c r="W35" s="6">
        <v>0.61631999999999998</v>
      </c>
      <c r="X35" s="6">
        <v>0.62453999999999998</v>
      </c>
      <c r="Y35" s="6">
        <v>0.70128999999999997</v>
      </c>
      <c r="Z35" s="6">
        <v>0.50997000000000003</v>
      </c>
      <c r="AA35" s="6">
        <v>0.61302999999999996</v>
      </c>
      <c r="AB35" s="6">
        <v>95151000</v>
      </c>
      <c r="AC35" s="6">
        <v>0</v>
      </c>
      <c r="AD35" s="6">
        <v>90996000</v>
      </c>
      <c r="AE35" s="6">
        <v>89024000</v>
      </c>
      <c r="AF35" s="6">
        <v>275171000</v>
      </c>
      <c r="AG35" s="6">
        <v>67253000</v>
      </c>
      <c r="AH35" s="6">
        <v>0</v>
      </c>
      <c r="AI35" s="6">
        <v>75563000</v>
      </c>
      <c r="AJ35" s="6">
        <v>64148000</v>
      </c>
      <c r="AK35" s="6">
        <v>206964000</v>
      </c>
      <c r="AL35" s="6">
        <v>3</v>
      </c>
      <c r="AM35" s="6">
        <v>3</v>
      </c>
    </row>
    <row r="36" spans="1:39" x14ac:dyDescent="0.45">
      <c r="A36" s="6" t="s">
        <v>19544</v>
      </c>
      <c r="B36" s="6" t="s">
        <v>19545</v>
      </c>
      <c r="C36" s="6" t="s">
        <v>19546</v>
      </c>
      <c r="D36" s="6" t="s">
        <v>1207</v>
      </c>
      <c r="E36" s="6" t="s">
        <v>1195</v>
      </c>
      <c r="F36" s="6" t="s">
        <v>1208</v>
      </c>
      <c r="G36" s="6" t="s">
        <v>1197</v>
      </c>
      <c r="H36" s="6" t="s">
        <v>1197</v>
      </c>
      <c r="I36" s="6" t="s">
        <v>1198</v>
      </c>
      <c r="J36" s="6">
        <v>0.93740599999999996</v>
      </c>
      <c r="K36" s="6">
        <v>1</v>
      </c>
      <c r="L36" s="6" t="s">
        <v>56</v>
      </c>
      <c r="M36" s="6" t="s">
        <v>57</v>
      </c>
      <c r="N36" s="6" t="s">
        <v>180</v>
      </c>
      <c r="O36" s="6" t="s">
        <v>1209</v>
      </c>
      <c r="P36" s="6" t="s">
        <v>1210</v>
      </c>
      <c r="Q36" s="6">
        <v>3</v>
      </c>
      <c r="R36" s="6">
        <v>0.80547000000000002</v>
      </c>
      <c r="S36" s="6">
        <v>0.74256999999999995</v>
      </c>
      <c r="T36" s="6">
        <v>0.64866999999999997</v>
      </c>
      <c r="U36" s="6">
        <v>0.61119999999999997</v>
      </c>
      <c r="V36" s="6">
        <v>0.70197749999999992</v>
      </c>
      <c r="W36" s="6">
        <v>0.69950000000000001</v>
      </c>
      <c r="X36" s="6">
        <v>0.65547999999999995</v>
      </c>
      <c r="Y36" s="6">
        <v>0.56272</v>
      </c>
      <c r="Z36" s="6">
        <v>0.53783999999999998</v>
      </c>
      <c r="AA36" s="6">
        <v>0.61388500000000001</v>
      </c>
      <c r="AB36" s="6">
        <v>80501000</v>
      </c>
      <c r="AC36" s="6">
        <v>0</v>
      </c>
      <c r="AD36" s="6">
        <v>70790000</v>
      </c>
      <c r="AE36" s="6">
        <v>139850000</v>
      </c>
      <c r="AF36" s="6">
        <v>291141000</v>
      </c>
      <c r="AG36" s="6">
        <v>59710000</v>
      </c>
      <c r="AH36" s="6">
        <v>0</v>
      </c>
      <c r="AI36" s="6">
        <v>68313000</v>
      </c>
      <c r="AJ36" s="6">
        <v>82093000</v>
      </c>
      <c r="AK36" s="6">
        <v>210116000</v>
      </c>
      <c r="AL36" s="6">
        <v>3</v>
      </c>
      <c r="AM36" s="6">
        <v>3</v>
      </c>
    </row>
    <row r="37" spans="1:39" x14ac:dyDescent="0.45">
      <c r="A37" s="6" t="s">
        <v>19547</v>
      </c>
      <c r="B37" s="6" t="s">
        <v>19548</v>
      </c>
      <c r="C37" s="6" t="s">
        <v>19549</v>
      </c>
      <c r="D37" s="6" t="s">
        <v>967</v>
      </c>
      <c r="E37" s="6" t="s">
        <v>968</v>
      </c>
      <c r="F37" s="6">
        <v>117</v>
      </c>
      <c r="G37" s="6" t="s">
        <v>968</v>
      </c>
      <c r="H37" s="6" t="s">
        <v>968</v>
      </c>
      <c r="I37" s="6" t="s">
        <v>969</v>
      </c>
      <c r="J37" s="6">
        <v>0.953009</v>
      </c>
      <c r="K37" s="6">
        <v>0</v>
      </c>
      <c r="L37" s="6" t="s">
        <v>56</v>
      </c>
      <c r="M37" s="6" t="s">
        <v>57</v>
      </c>
      <c r="N37" s="6" t="s">
        <v>132</v>
      </c>
      <c r="O37" s="6" t="s">
        <v>970</v>
      </c>
      <c r="P37" s="6" t="s">
        <v>971</v>
      </c>
      <c r="Q37" s="6">
        <v>1</v>
      </c>
      <c r="T37" s="6">
        <v>0.63932999999999995</v>
      </c>
      <c r="U37" s="6">
        <v>0.72489999999999999</v>
      </c>
      <c r="V37" s="6">
        <v>0.68211500000000003</v>
      </c>
      <c r="Y37" s="6">
        <v>0.52868000000000004</v>
      </c>
      <c r="Z37" s="6">
        <v>0.64068000000000003</v>
      </c>
      <c r="AA37" s="6">
        <v>0.58468000000000009</v>
      </c>
      <c r="AB37" s="6">
        <v>0</v>
      </c>
      <c r="AC37" s="6">
        <v>0</v>
      </c>
      <c r="AD37" s="6">
        <v>7680200</v>
      </c>
      <c r="AE37" s="6">
        <v>9307300</v>
      </c>
      <c r="AF37" s="6">
        <v>16987500</v>
      </c>
      <c r="AG37" s="6">
        <v>0</v>
      </c>
      <c r="AH37" s="6">
        <v>0</v>
      </c>
      <c r="AI37" s="6">
        <v>6285300</v>
      </c>
      <c r="AJ37" s="6">
        <v>5460100</v>
      </c>
      <c r="AK37" s="6">
        <v>11745400</v>
      </c>
      <c r="AL37" s="6">
        <v>2</v>
      </c>
      <c r="AM37" s="6">
        <v>2</v>
      </c>
    </row>
    <row r="38" spans="1:39" x14ac:dyDescent="0.45">
      <c r="A38" s="6" t="s">
        <v>19550</v>
      </c>
      <c r="B38" s="6" t="s">
        <v>19551</v>
      </c>
      <c r="C38" s="6" t="s">
        <v>19552</v>
      </c>
      <c r="D38" s="6" t="s">
        <v>1318</v>
      </c>
      <c r="E38" s="6" t="s">
        <v>1319</v>
      </c>
      <c r="F38" s="6">
        <v>14</v>
      </c>
      <c r="G38" s="6" t="s">
        <v>1319</v>
      </c>
      <c r="H38" s="6" t="s">
        <v>1319</v>
      </c>
      <c r="I38" s="6" t="s">
        <v>1320</v>
      </c>
      <c r="J38" s="6">
        <v>1</v>
      </c>
      <c r="K38" s="6">
        <v>1</v>
      </c>
      <c r="L38" s="6" t="s">
        <v>56</v>
      </c>
      <c r="M38" s="6" t="s">
        <v>57</v>
      </c>
      <c r="N38" s="6" t="s">
        <v>393</v>
      </c>
      <c r="O38" s="6" t="s">
        <v>1321</v>
      </c>
      <c r="P38" s="6" t="s">
        <v>1322</v>
      </c>
      <c r="Q38" s="6">
        <v>4</v>
      </c>
      <c r="R38" s="6">
        <v>0.84606999999999999</v>
      </c>
      <c r="T38" s="6">
        <v>0.76781999999999995</v>
      </c>
      <c r="U38" s="6">
        <v>0.71104999999999996</v>
      </c>
      <c r="V38" s="6">
        <v>0.77497999999999989</v>
      </c>
      <c r="W38" s="6">
        <v>0.67501</v>
      </c>
      <c r="Y38" s="6">
        <v>0.60923000000000005</v>
      </c>
      <c r="Z38" s="6">
        <v>0.58967999999999998</v>
      </c>
      <c r="AA38" s="6">
        <v>0.62463999999999997</v>
      </c>
      <c r="AB38" s="6">
        <v>27159000</v>
      </c>
      <c r="AC38" s="6">
        <v>0</v>
      </c>
      <c r="AD38" s="6">
        <v>32401000</v>
      </c>
      <c r="AE38" s="6">
        <v>72756000</v>
      </c>
      <c r="AF38" s="6">
        <v>132316000</v>
      </c>
      <c r="AG38" s="6">
        <v>28144000</v>
      </c>
      <c r="AH38" s="6">
        <v>0</v>
      </c>
      <c r="AI38" s="6">
        <v>33429000</v>
      </c>
      <c r="AJ38" s="6">
        <v>61719000</v>
      </c>
      <c r="AK38" s="6">
        <v>123292000</v>
      </c>
      <c r="AL38" s="6">
        <v>3</v>
      </c>
      <c r="AM38" s="6">
        <v>3</v>
      </c>
    </row>
    <row r="39" spans="1:39" x14ac:dyDescent="0.45">
      <c r="A39" s="6" t="s">
        <v>19553</v>
      </c>
      <c r="B39" s="6" t="s">
        <v>19554</v>
      </c>
      <c r="C39" s="6" t="s">
        <v>19555</v>
      </c>
      <c r="D39" s="6" t="s">
        <v>913</v>
      </c>
      <c r="E39" s="6" t="s">
        <v>914</v>
      </c>
      <c r="F39" s="6">
        <v>194</v>
      </c>
      <c r="G39" s="6" t="s">
        <v>914</v>
      </c>
      <c r="H39" s="6" t="s">
        <v>914</v>
      </c>
      <c r="I39" s="6" t="s">
        <v>915</v>
      </c>
      <c r="J39" s="6">
        <v>0.99953700000000001</v>
      </c>
      <c r="K39" s="6">
        <v>1</v>
      </c>
      <c r="L39" s="6" t="s">
        <v>56</v>
      </c>
      <c r="M39" s="6" t="s">
        <v>57</v>
      </c>
      <c r="N39" s="6" t="s">
        <v>916</v>
      </c>
      <c r="O39" s="6" t="s">
        <v>917</v>
      </c>
      <c r="P39" s="6" t="s">
        <v>918</v>
      </c>
      <c r="Q39" s="6">
        <v>7</v>
      </c>
      <c r="S39" s="6">
        <v>0.77337</v>
      </c>
      <c r="T39" s="6">
        <v>0.67935000000000001</v>
      </c>
      <c r="V39" s="6">
        <v>0.72636000000000001</v>
      </c>
      <c r="X39" s="6">
        <v>0.61507000000000001</v>
      </c>
      <c r="Y39" s="6">
        <v>0.53666000000000003</v>
      </c>
      <c r="AA39" s="6">
        <v>0.57586500000000007</v>
      </c>
      <c r="AB39" s="6">
        <v>0</v>
      </c>
      <c r="AC39" s="6">
        <v>0</v>
      </c>
      <c r="AD39" s="6">
        <v>39407000</v>
      </c>
      <c r="AE39" s="6">
        <v>0</v>
      </c>
      <c r="AF39" s="6">
        <v>39407000</v>
      </c>
      <c r="AG39" s="6">
        <v>0</v>
      </c>
      <c r="AH39" s="6">
        <v>0</v>
      </c>
      <c r="AI39" s="6">
        <v>27682000</v>
      </c>
      <c r="AJ39" s="6">
        <v>0</v>
      </c>
      <c r="AK39" s="6">
        <v>27682000</v>
      </c>
      <c r="AL39" s="6">
        <v>1</v>
      </c>
      <c r="AM39" s="6">
        <v>1</v>
      </c>
    </row>
    <row r="40" spans="1:39" x14ac:dyDescent="0.45">
      <c r="A40" s="6" t="s">
        <v>19556</v>
      </c>
      <c r="B40" s="6" t="s">
        <v>19557</v>
      </c>
      <c r="C40" s="6" t="s">
        <v>19558</v>
      </c>
      <c r="D40" s="6" t="s">
        <v>12336</v>
      </c>
      <c r="E40" s="6" t="s">
        <v>12337</v>
      </c>
      <c r="F40" s="6" t="s">
        <v>12338</v>
      </c>
      <c r="G40" s="6" t="s">
        <v>12339</v>
      </c>
      <c r="H40" s="6" t="s">
        <v>12339</v>
      </c>
      <c r="I40" s="6" t="s">
        <v>12340</v>
      </c>
      <c r="J40" s="6">
        <v>0.99998100000000001</v>
      </c>
      <c r="K40" s="6">
        <v>1</v>
      </c>
      <c r="L40" s="6" t="s">
        <v>56</v>
      </c>
      <c r="M40" s="6" t="s">
        <v>57</v>
      </c>
      <c r="N40" s="6" t="s">
        <v>1165</v>
      </c>
      <c r="O40" s="6" t="s">
        <v>12341</v>
      </c>
      <c r="P40" s="6" t="s">
        <v>12342</v>
      </c>
      <c r="Q40" s="6">
        <v>5</v>
      </c>
      <c r="R40" s="6">
        <v>2.0743</v>
      </c>
      <c r="S40" s="6">
        <v>1.7467999999999999</v>
      </c>
      <c r="T40" s="6">
        <v>1.8643000000000001</v>
      </c>
      <c r="V40" s="6">
        <v>1.8951333333333331</v>
      </c>
      <c r="W40" s="6">
        <v>1.6673</v>
      </c>
      <c r="X40" s="6">
        <v>1.3744000000000001</v>
      </c>
      <c r="Y40" s="6">
        <v>1.4935</v>
      </c>
      <c r="AA40" s="6">
        <v>1.5117333333333332</v>
      </c>
      <c r="AB40" s="6">
        <v>23749000</v>
      </c>
      <c r="AC40" s="6">
        <v>0</v>
      </c>
      <c r="AD40" s="6">
        <v>23726000</v>
      </c>
      <c r="AE40" s="6">
        <v>0</v>
      </c>
      <c r="AF40" s="6">
        <v>47475000</v>
      </c>
      <c r="AG40" s="6">
        <v>42615000</v>
      </c>
      <c r="AH40" s="6">
        <v>0</v>
      </c>
      <c r="AI40" s="6">
        <v>34549000</v>
      </c>
      <c r="AJ40" s="6">
        <v>0</v>
      </c>
      <c r="AK40" s="6">
        <v>77164000</v>
      </c>
      <c r="AL40" s="6">
        <v>2</v>
      </c>
      <c r="AM40" s="6">
        <v>2</v>
      </c>
    </row>
    <row r="41" spans="1:39" x14ac:dyDescent="0.45">
      <c r="A41" s="6" t="s">
        <v>19559</v>
      </c>
      <c r="B41" s="6" t="s">
        <v>19560</v>
      </c>
      <c r="C41" s="6" t="s">
        <v>19561</v>
      </c>
      <c r="D41" s="6" t="s">
        <v>1689</v>
      </c>
      <c r="E41" s="6" t="s">
        <v>1388</v>
      </c>
      <c r="F41" s="6">
        <v>42</v>
      </c>
      <c r="G41" s="6" t="s">
        <v>1388</v>
      </c>
      <c r="H41" s="6" t="s">
        <v>1388</v>
      </c>
      <c r="I41" s="6" t="s">
        <v>1389</v>
      </c>
      <c r="J41" s="6">
        <v>0.99463500000000005</v>
      </c>
      <c r="K41" s="6">
        <v>2</v>
      </c>
      <c r="L41" s="6" t="s">
        <v>56</v>
      </c>
      <c r="M41" s="6" t="s">
        <v>1690</v>
      </c>
      <c r="N41" s="6" t="s">
        <v>1555</v>
      </c>
      <c r="O41" s="6" t="s">
        <v>1691</v>
      </c>
      <c r="P41" s="6" t="s">
        <v>1692</v>
      </c>
      <c r="Q41" s="6">
        <v>9</v>
      </c>
      <c r="R41" s="6">
        <v>0.82316999999999996</v>
      </c>
      <c r="S41" s="6">
        <v>0.67503999999999997</v>
      </c>
      <c r="T41" s="6">
        <v>0.61260000000000003</v>
      </c>
      <c r="V41" s="6">
        <v>0.70360333333333325</v>
      </c>
      <c r="W41" s="6">
        <v>0.74790000000000001</v>
      </c>
      <c r="X41" s="6">
        <v>0.64402000000000004</v>
      </c>
      <c r="Y41" s="6">
        <v>0.57854000000000005</v>
      </c>
      <c r="AA41" s="6">
        <v>0.65682000000000007</v>
      </c>
      <c r="AB41" s="6">
        <v>29569000</v>
      </c>
      <c r="AC41" s="6">
        <v>0</v>
      </c>
      <c r="AD41" s="6">
        <v>35634000</v>
      </c>
      <c r="AE41" s="6">
        <v>0</v>
      </c>
      <c r="AF41" s="6">
        <v>65203000</v>
      </c>
      <c r="AG41" s="6">
        <v>31817000</v>
      </c>
      <c r="AH41" s="6">
        <v>0</v>
      </c>
      <c r="AI41" s="6">
        <v>16253000</v>
      </c>
      <c r="AJ41" s="6">
        <v>0</v>
      </c>
      <c r="AK41" s="6">
        <v>48070000</v>
      </c>
      <c r="AL41" s="6">
        <v>2</v>
      </c>
      <c r="AM41" s="6">
        <v>2</v>
      </c>
    </row>
    <row r="42" spans="1:39" x14ac:dyDescent="0.45">
      <c r="A42" s="6" t="s">
        <v>19562</v>
      </c>
      <c r="B42" s="6" t="s">
        <v>19563</v>
      </c>
      <c r="C42" s="6" t="s">
        <v>19564</v>
      </c>
      <c r="D42" s="6" t="s">
        <v>12488</v>
      </c>
      <c r="E42" s="6" t="s">
        <v>4847</v>
      </c>
      <c r="F42" s="6">
        <v>760</v>
      </c>
      <c r="G42" s="6" t="s">
        <v>4847</v>
      </c>
      <c r="H42" s="6" t="s">
        <v>4847</v>
      </c>
      <c r="I42" s="6" t="s">
        <v>4848</v>
      </c>
      <c r="J42" s="6">
        <v>0.99981699999999996</v>
      </c>
      <c r="K42" s="6" t="s">
        <v>116</v>
      </c>
      <c r="L42" s="6" t="s">
        <v>56</v>
      </c>
      <c r="M42" s="6" t="s">
        <v>74</v>
      </c>
      <c r="N42" s="6" t="s">
        <v>2313</v>
      </c>
      <c r="O42" s="6" t="s">
        <v>7939</v>
      </c>
      <c r="P42" s="6" t="s">
        <v>7940</v>
      </c>
      <c r="Q42" s="6">
        <v>8</v>
      </c>
      <c r="R42" s="6">
        <v>1.9502999999999999</v>
      </c>
      <c r="S42" s="6">
        <v>2.0819000000000001</v>
      </c>
      <c r="T42" s="6">
        <v>1.9278999999999999</v>
      </c>
      <c r="U42" s="6">
        <v>1.9850000000000001</v>
      </c>
      <c r="V42" s="6">
        <v>1.986275</v>
      </c>
      <c r="W42" s="6">
        <v>1.6758</v>
      </c>
      <c r="X42" s="6">
        <v>1.7032</v>
      </c>
      <c r="Y42" s="6">
        <v>1.6016999999999999</v>
      </c>
      <c r="Z42" s="6">
        <v>1.6871</v>
      </c>
      <c r="AA42" s="6">
        <v>1.6669499999999999</v>
      </c>
      <c r="AB42" s="6">
        <v>483360000</v>
      </c>
      <c r="AC42" s="6">
        <v>0</v>
      </c>
      <c r="AD42" s="6">
        <v>428760000</v>
      </c>
      <c r="AE42" s="6">
        <v>266280000</v>
      </c>
      <c r="AF42" s="6">
        <v>1178400000</v>
      </c>
      <c r="AG42" s="6">
        <v>823050000</v>
      </c>
      <c r="AH42" s="6">
        <v>0</v>
      </c>
      <c r="AI42" s="6">
        <v>771550000</v>
      </c>
      <c r="AJ42" s="6">
        <v>375650000</v>
      </c>
      <c r="AK42" s="6">
        <v>1970250000</v>
      </c>
      <c r="AL42" s="6">
        <v>3</v>
      </c>
      <c r="AM42" s="6">
        <v>3</v>
      </c>
    </row>
    <row r="43" spans="1:39" x14ac:dyDescent="0.45">
      <c r="A43" s="6" t="s">
        <v>19562</v>
      </c>
      <c r="B43" s="6" t="s">
        <v>19563</v>
      </c>
      <c r="C43" s="6" t="s">
        <v>19564</v>
      </c>
      <c r="D43" s="6" t="s">
        <v>12510</v>
      </c>
      <c r="E43" s="6" t="s">
        <v>4847</v>
      </c>
      <c r="F43" s="6">
        <v>758</v>
      </c>
      <c r="G43" s="6" t="s">
        <v>4847</v>
      </c>
      <c r="H43" s="6" t="s">
        <v>4847</v>
      </c>
      <c r="I43" s="6" t="s">
        <v>4848</v>
      </c>
      <c r="J43" s="6">
        <v>0.98895999999999995</v>
      </c>
      <c r="K43" s="6" t="s">
        <v>1564</v>
      </c>
      <c r="L43" s="6" t="s">
        <v>80</v>
      </c>
      <c r="M43" s="6" t="s">
        <v>12511</v>
      </c>
      <c r="N43" s="6" t="s">
        <v>1173</v>
      </c>
      <c r="O43" s="6" t="s">
        <v>12512</v>
      </c>
      <c r="P43" s="6" t="s">
        <v>12513</v>
      </c>
      <c r="Q43" s="6">
        <v>6</v>
      </c>
      <c r="R43" s="6">
        <v>1.9801</v>
      </c>
      <c r="S43" s="6">
        <v>2.5798000000000001</v>
      </c>
      <c r="T43" s="6">
        <v>1.7175</v>
      </c>
      <c r="V43" s="6">
        <v>2.0924666666666667</v>
      </c>
      <c r="W43" s="6">
        <v>1.6452</v>
      </c>
      <c r="X43" s="6">
        <v>2.0922999999999998</v>
      </c>
      <c r="Y43" s="6">
        <v>1.4683999999999999</v>
      </c>
      <c r="AA43" s="6">
        <v>1.7352999999999998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</row>
    <row r="44" spans="1:39" x14ac:dyDescent="0.45">
      <c r="A44" s="6" t="s">
        <v>19565</v>
      </c>
      <c r="B44" s="6" t="s">
        <v>19566</v>
      </c>
      <c r="C44" s="6" t="s">
        <v>19567</v>
      </c>
      <c r="D44" s="6" t="s">
        <v>865</v>
      </c>
      <c r="E44" s="6" t="s">
        <v>866</v>
      </c>
      <c r="F44" s="6">
        <v>625</v>
      </c>
      <c r="G44" s="6" t="s">
        <v>866</v>
      </c>
      <c r="H44" s="6" t="s">
        <v>866</v>
      </c>
      <c r="I44" s="6" t="s">
        <v>867</v>
      </c>
      <c r="J44" s="6">
        <v>0.94916599999999995</v>
      </c>
      <c r="K44" s="6">
        <v>1</v>
      </c>
      <c r="L44" s="6" t="s">
        <v>56</v>
      </c>
      <c r="M44" s="6" t="s">
        <v>57</v>
      </c>
      <c r="N44" s="6" t="s">
        <v>868</v>
      </c>
      <c r="O44" s="6" t="s">
        <v>869</v>
      </c>
      <c r="P44" s="6" t="s">
        <v>870</v>
      </c>
      <c r="Q44" s="6">
        <v>12</v>
      </c>
      <c r="R44" s="6">
        <v>0.60470999999999997</v>
      </c>
      <c r="S44" s="6">
        <v>0.58738999999999997</v>
      </c>
      <c r="T44" s="6">
        <v>0.78895000000000004</v>
      </c>
      <c r="U44" s="6">
        <v>0.62175000000000002</v>
      </c>
      <c r="V44" s="6">
        <v>0.65070000000000006</v>
      </c>
      <c r="W44" s="6">
        <v>0.53895999999999999</v>
      </c>
      <c r="X44" s="6">
        <v>0.51180000000000003</v>
      </c>
      <c r="Y44" s="6">
        <v>0.69277999999999995</v>
      </c>
      <c r="Z44" s="6">
        <v>0.54766000000000004</v>
      </c>
      <c r="AA44" s="6">
        <v>0.57279999999999998</v>
      </c>
      <c r="AB44" s="6">
        <v>253320000</v>
      </c>
      <c r="AC44" s="6">
        <v>0</v>
      </c>
      <c r="AD44" s="6">
        <v>186580000</v>
      </c>
      <c r="AE44" s="6">
        <v>221500000</v>
      </c>
      <c r="AF44" s="6">
        <v>661400000</v>
      </c>
      <c r="AG44" s="6">
        <v>147470000</v>
      </c>
      <c r="AH44" s="6">
        <v>0</v>
      </c>
      <c r="AI44" s="6">
        <v>152490000</v>
      </c>
      <c r="AJ44" s="6">
        <v>153230000</v>
      </c>
      <c r="AK44" s="6">
        <v>453190000</v>
      </c>
      <c r="AL44" s="6">
        <v>3</v>
      </c>
      <c r="AM44" s="6">
        <v>3</v>
      </c>
    </row>
    <row r="45" spans="1:39" x14ac:dyDescent="0.45">
      <c r="A45" s="6" t="s">
        <v>19568</v>
      </c>
      <c r="B45" s="6" t="s">
        <v>19569</v>
      </c>
      <c r="C45" s="6" t="s">
        <v>19570</v>
      </c>
      <c r="D45" s="6" t="s">
        <v>1121</v>
      </c>
      <c r="E45" s="6" t="s">
        <v>768</v>
      </c>
      <c r="F45" s="6" t="s">
        <v>1122</v>
      </c>
      <c r="G45" s="6" t="s">
        <v>770</v>
      </c>
      <c r="H45" s="6" t="s">
        <v>770</v>
      </c>
      <c r="I45" s="6" t="s">
        <v>771</v>
      </c>
      <c r="J45" s="6">
        <v>0.83860000000000001</v>
      </c>
      <c r="K45" s="6">
        <v>1</v>
      </c>
      <c r="L45" s="6" t="s">
        <v>56</v>
      </c>
      <c r="M45" s="6" t="s">
        <v>57</v>
      </c>
      <c r="N45" s="6" t="s">
        <v>978</v>
      </c>
      <c r="O45" s="6" t="s">
        <v>1123</v>
      </c>
      <c r="P45" s="6" t="s">
        <v>1124</v>
      </c>
      <c r="Q45" s="6">
        <v>1</v>
      </c>
      <c r="R45" s="6">
        <v>0.60838999999999999</v>
      </c>
      <c r="S45" s="6">
        <v>0.81586999999999998</v>
      </c>
      <c r="V45" s="6">
        <v>0.71212999999999993</v>
      </c>
      <c r="W45" s="6">
        <v>0.50470999999999999</v>
      </c>
      <c r="X45" s="6">
        <v>0.70133999999999996</v>
      </c>
      <c r="AA45" s="6">
        <v>0.60302499999999992</v>
      </c>
      <c r="AB45" s="6">
        <v>31411000</v>
      </c>
      <c r="AC45" s="6">
        <v>0</v>
      </c>
      <c r="AD45" s="6">
        <v>0</v>
      </c>
      <c r="AE45" s="6">
        <v>0</v>
      </c>
      <c r="AF45" s="6">
        <v>31411000</v>
      </c>
      <c r="AG45" s="6">
        <v>21207000</v>
      </c>
      <c r="AH45" s="6">
        <v>0</v>
      </c>
      <c r="AI45" s="6">
        <v>0</v>
      </c>
      <c r="AJ45" s="6">
        <v>0</v>
      </c>
      <c r="AK45" s="6">
        <v>21207000</v>
      </c>
      <c r="AL45" s="6">
        <v>1</v>
      </c>
      <c r="AM45" s="6">
        <v>1</v>
      </c>
    </row>
    <row r="46" spans="1:39" x14ac:dyDescent="0.45">
      <c r="A46" s="6" t="s">
        <v>19571</v>
      </c>
      <c r="B46" s="6" t="s">
        <v>19572</v>
      </c>
      <c r="C46" s="6" t="s">
        <v>19573</v>
      </c>
      <c r="D46" s="6" t="s">
        <v>588</v>
      </c>
      <c r="E46" s="6" t="s">
        <v>589</v>
      </c>
      <c r="F46" s="6" t="s">
        <v>590</v>
      </c>
      <c r="G46" s="6" t="s">
        <v>591</v>
      </c>
      <c r="H46" s="6" t="s">
        <v>591</v>
      </c>
      <c r="I46" s="6" t="s">
        <v>592</v>
      </c>
      <c r="J46" s="6">
        <v>0.92663099999999998</v>
      </c>
      <c r="K46" s="6">
        <v>1</v>
      </c>
      <c r="L46" s="6" t="s">
        <v>56</v>
      </c>
      <c r="M46" s="6" t="s">
        <v>593</v>
      </c>
      <c r="N46" s="6" t="s">
        <v>358</v>
      </c>
      <c r="O46" s="6" t="s">
        <v>594</v>
      </c>
      <c r="P46" s="6" t="s">
        <v>595</v>
      </c>
      <c r="Q46" s="6">
        <v>1</v>
      </c>
      <c r="R46" s="6">
        <v>0.68879000000000001</v>
      </c>
      <c r="S46" s="6">
        <v>0.77085999999999999</v>
      </c>
      <c r="T46" s="6">
        <v>0.67581000000000002</v>
      </c>
      <c r="U46" s="6">
        <v>0.51529999999999998</v>
      </c>
      <c r="V46" s="6">
        <v>0.66269</v>
      </c>
      <c r="W46" s="6">
        <v>0.54742999999999997</v>
      </c>
      <c r="X46" s="6">
        <v>0.62924999999999998</v>
      </c>
      <c r="Y46" s="6">
        <v>0.54783999999999999</v>
      </c>
      <c r="Z46" s="6">
        <v>0.42369000000000001</v>
      </c>
      <c r="AA46" s="6">
        <v>0.53705250000000004</v>
      </c>
      <c r="AB46" s="6">
        <v>27864000</v>
      </c>
      <c r="AC46" s="6">
        <v>0</v>
      </c>
      <c r="AD46" s="6">
        <v>20740000</v>
      </c>
      <c r="AE46" s="6">
        <v>17718000</v>
      </c>
      <c r="AF46" s="6">
        <v>66322000</v>
      </c>
      <c r="AG46" s="6">
        <v>17089000</v>
      </c>
      <c r="AH46" s="6">
        <v>0</v>
      </c>
      <c r="AI46" s="6">
        <v>18260000</v>
      </c>
      <c r="AJ46" s="6">
        <v>11227000</v>
      </c>
      <c r="AK46" s="6">
        <v>46576000</v>
      </c>
      <c r="AL46" s="6">
        <v>3</v>
      </c>
      <c r="AM46" s="6">
        <v>3</v>
      </c>
    </row>
    <row r="47" spans="1:39" x14ac:dyDescent="0.45">
      <c r="A47" s="6" t="s">
        <v>19574</v>
      </c>
      <c r="B47" s="6" t="s">
        <v>19575</v>
      </c>
      <c r="C47" s="6" t="s">
        <v>19576</v>
      </c>
      <c r="D47" s="6" t="s">
        <v>458</v>
      </c>
      <c r="E47" s="6" t="s">
        <v>459</v>
      </c>
      <c r="F47" s="6" t="s">
        <v>460</v>
      </c>
      <c r="G47" s="6" t="s">
        <v>461</v>
      </c>
      <c r="H47" s="6" t="s">
        <v>461</v>
      </c>
      <c r="I47" s="6" t="s">
        <v>462</v>
      </c>
      <c r="J47" s="6">
        <v>0.99998600000000004</v>
      </c>
      <c r="K47" s="6">
        <v>1</v>
      </c>
      <c r="L47" s="6" t="s">
        <v>56</v>
      </c>
      <c r="M47" s="6" t="s">
        <v>57</v>
      </c>
      <c r="N47" s="6" t="s">
        <v>329</v>
      </c>
      <c r="O47" s="6" t="s">
        <v>463</v>
      </c>
      <c r="P47" s="6" t="s">
        <v>464</v>
      </c>
      <c r="Q47" s="6">
        <v>3</v>
      </c>
      <c r="R47" s="6">
        <v>0.59897</v>
      </c>
      <c r="S47" s="6">
        <v>0.54213</v>
      </c>
      <c r="V47" s="6">
        <v>0.57055</v>
      </c>
      <c r="W47" s="6">
        <v>0.55015999999999998</v>
      </c>
      <c r="X47" s="6">
        <v>0.4723</v>
      </c>
      <c r="AA47" s="6">
        <v>0.51122999999999996</v>
      </c>
      <c r="AB47" s="6">
        <v>200910000</v>
      </c>
      <c r="AC47" s="6">
        <v>0</v>
      </c>
      <c r="AD47" s="6">
        <v>0</v>
      </c>
      <c r="AE47" s="6">
        <v>0</v>
      </c>
      <c r="AF47" s="6">
        <v>200910000</v>
      </c>
      <c r="AG47" s="6">
        <v>134660000</v>
      </c>
      <c r="AH47" s="6">
        <v>0</v>
      </c>
      <c r="AI47" s="6">
        <v>0</v>
      </c>
      <c r="AJ47" s="6">
        <v>0</v>
      </c>
      <c r="AK47" s="6">
        <v>134660000</v>
      </c>
      <c r="AL47" s="6">
        <v>1</v>
      </c>
      <c r="AM47" s="6">
        <v>1</v>
      </c>
    </row>
    <row r="48" spans="1:39" x14ac:dyDescent="0.45">
      <c r="A48" s="6" t="s">
        <v>19577</v>
      </c>
      <c r="B48" s="6" t="s">
        <v>19578</v>
      </c>
      <c r="C48" s="6" t="s">
        <v>19579</v>
      </c>
      <c r="D48" s="6" t="s">
        <v>1244</v>
      </c>
      <c r="E48" s="6" t="s">
        <v>1245</v>
      </c>
      <c r="F48" s="6" t="s">
        <v>1246</v>
      </c>
      <c r="G48" s="6" t="s">
        <v>1247</v>
      </c>
      <c r="H48" s="6" t="s">
        <v>1247</v>
      </c>
      <c r="I48" s="6" t="s">
        <v>1248</v>
      </c>
      <c r="J48" s="6">
        <v>0.49768800000000002</v>
      </c>
      <c r="K48" s="6">
        <v>0</v>
      </c>
      <c r="L48" s="6" t="s">
        <v>80</v>
      </c>
      <c r="M48" s="6" t="s">
        <v>63</v>
      </c>
      <c r="N48" s="6" t="s">
        <v>64</v>
      </c>
      <c r="O48" s="6" t="s">
        <v>1249</v>
      </c>
      <c r="P48" s="6" t="s">
        <v>1250</v>
      </c>
      <c r="Q48" s="6">
        <v>4</v>
      </c>
      <c r="R48" s="6">
        <v>0.86124999999999996</v>
      </c>
      <c r="S48" s="6">
        <v>0.65051000000000003</v>
      </c>
      <c r="V48" s="6">
        <v>0.75588</v>
      </c>
      <c r="W48" s="6">
        <v>0.70584999999999998</v>
      </c>
      <c r="X48" s="6">
        <v>0.52617999999999998</v>
      </c>
      <c r="AA48" s="6">
        <v>0.61601499999999998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</row>
    <row r="49" spans="1:39" x14ac:dyDescent="0.45">
      <c r="A49" s="6" t="s">
        <v>19577</v>
      </c>
      <c r="B49" s="6" t="s">
        <v>19578</v>
      </c>
      <c r="C49" s="6" t="s">
        <v>19579</v>
      </c>
      <c r="D49" s="6" t="s">
        <v>1778</v>
      </c>
      <c r="E49" s="6" t="s">
        <v>1245</v>
      </c>
      <c r="F49" s="6" t="s">
        <v>1779</v>
      </c>
      <c r="G49" s="6" t="s">
        <v>1247</v>
      </c>
      <c r="H49" s="6" t="s">
        <v>1247</v>
      </c>
      <c r="I49" s="6" t="s">
        <v>1248</v>
      </c>
      <c r="J49" s="6">
        <v>1</v>
      </c>
      <c r="K49" s="6">
        <v>1</v>
      </c>
      <c r="L49" s="6" t="s">
        <v>56</v>
      </c>
      <c r="M49" s="6" t="s">
        <v>57</v>
      </c>
      <c r="N49" s="6" t="s">
        <v>448</v>
      </c>
      <c r="O49" s="6" t="s">
        <v>1780</v>
      </c>
      <c r="P49" s="6" t="s">
        <v>1781</v>
      </c>
      <c r="Q49" s="6">
        <v>3</v>
      </c>
      <c r="R49" s="6">
        <v>0.73348999999999998</v>
      </c>
      <c r="S49" s="6">
        <v>0.89044999999999996</v>
      </c>
      <c r="T49" s="6">
        <v>0.63227</v>
      </c>
      <c r="V49" s="6">
        <v>0.75206999999999991</v>
      </c>
      <c r="W49" s="6">
        <v>0.64612999999999998</v>
      </c>
      <c r="X49" s="6">
        <v>0.78073999999999999</v>
      </c>
      <c r="Y49" s="6">
        <v>0.55781999999999998</v>
      </c>
      <c r="AA49" s="6">
        <v>0.66156333333333339</v>
      </c>
      <c r="AB49" s="6">
        <v>56988000</v>
      </c>
      <c r="AC49" s="6">
        <v>0</v>
      </c>
      <c r="AD49" s="6">
        <v>68487000</v>
      </c>
      <c r="AE49" s="6">
        <v>0</v>
      </c>
      <c r="AF49" s="6">
        <v>125475000</v>
      </c>
      <c r="AG49" s="6">
        <v>50010000</v>
      </c>
      <c r="AH49" s="6">
        <v>0</v>
      </c>
      <c r="AI49" s="6">
        <v>39993000</v>
      </c>
      <c r="AJ49" s="6">
        <v>59166000</v>
      </c>
      <c r="AK49" s="6">
        <v>149169000</v>
      </c>
      <c r="AL49" s="6">
        <v>2</v>
      </c>
      <c r="AM49" s="6">
        <v>3</v>
      </c>
    </row>
    <row r="50" spans="1:39" x14ac:dyDescent="0.45">
      <c r="A50" s="6" t="s">
        <v>19580</v>
      </c>
      <c r="B50" s="6" t="s">
        <v>19581</v>
      </c>
      <c r="C50" s="6" t="s">
        <v>19582</v>
      </c>
      <c r="D50" s="6" t="s">
        <v>496</v>
      </c>
      <c r="E50" s="6" t="s">
        <v>497</v>
      </c>
      <c r="F50" s="6">
        <v>380</v>
      </c>
      <c r="G50" s="6" t="s">
        <v>497</v>
      </c>
      <c r="H50" s="6" t="s">
        <v>497</v>
      </c>
      <c r="I50" s="6" t="s">
        <v>498</v>
      </c>
      <c r="J50" s="6">
        <v>0.76937800000000001</v>
      </c>
      <c r="K50" s="6">
        <v>1</v>
      </c>
      <c r="L50" s="6" t="s">
        <v>56</v>
      </c>
      <c r="M50" s="6" t="s">
        <v>57</v>
      </c>
      <c r="N50" s="6" t="s">
        <v>499</v>
      </c>
      <c r="O50" s="6" t="s">
        <v>500</v>
      </c>
      <c r="P50" s="6" t="s">
        <v>501</v>
      </c>
      <c r="Q50" s="6">
        <v>2</v>
      </c>
      <c r="R50" s="6">
        <v>0.66491</v>
      </c>
      <c r="S50" s="6">
        <v>0.62885999999999997</v>
      </c>
      <c r="V50" s="6">
        <v>0.64688499999999993</v>
      </c>
      <c r="W50" s="6">
        <v>0.52876999999999996</v>
      </c>
      <c r="X50" s="6">
        <v>0.50827</v>
      </c>
      <c r="AA50" s="6">
        <v>0.51851999999999998</v>
      </c>
      <c r="AB50" s="6">
        <v>28994000</v>
      </c>
      <c r="AC50" s="6">
        <v>0</v>
      </c>
      <c r="AD50" s="6">
        <v>0</v>
      </c>
      <c r="AE50" s="6">
        <v>0</v>
      </c>
      <c r="AF50" s="6">
        <v>28994000</v>
      </c>
      <c r="AG50" s="6">
        <v>20526000</v>
      </c>
      <c r="AH50" s="6">
        <v>0</v>
      </c>
      <c r="AI50" s="6">
        <v>0</v>
      </c>
      <c r="AJ50" s="6">
        <v>0</v>
      </c>
      <c r="AK50" s="6">
        <v>20526000</v>
      </c>
      <c r="AL50" s="6">
        <v>1</v>
      </c>
      <c r="AM50" s="6">
        <v>1</v>
      </c>
    </row>
    <row r="51" spans="1:39" x14ac:dyDescent="0.45">
      <c r="A51" s="6" t="s">
        <v>19583</v>
      </c>
      <c r="B51" s="6" t="s">
        <v>19584</v>
      </c>
      <c r="C51" s="6" t="s">
        <v>19585</v>
      </c>
      <c r="D51" s="6" t="s">
        <v>1547</v>
      </c>
      <c r="E51" s="6" t="s">
        <v>1548</v>
      </c>
      <c r="F51" s="6">
        <v>120</v>
      </c>
      <c r="G51" s="6" t="s">
        <v>1548</v>
      </c>
      <c r="H51" s="6" t="s">
        <v>1548</v>
      </c>
      <c r="I51" s="6" t="s">
        <v>1549</v>
      </c>
      <c r="J51" s="6">
        <v>0.99890500000000004</v>
      </c>
      <c r="K51" s="6">
        <v>1</v>
      </c>
      <c r="L51" s="6" t="s">
        <v>56</v>
      </c>
      <c r="M51" s="6" t="s">
        <v>57</v>
      </c>
      <c r="N51" s="6" t="s">
        <v>132</v>
      </c>
      <c r="O51" s="6" t="s">
        <v>1550</v>
      </c>
      <c r="P51" s="6" t="s">
        <v>1551</v>
      </c>
      <c r="Q51" s="6">
        <v>1</v>
      </c>
      <c r="R51" s="6">
        <v>0.71343000000000001</v>
      </c>
      <c r="S51" s="6">
        <v>0.82028000000000001</v>
      </c>
      <c r="U51" s="6">
        <v>0.82526999999999995</v>
      </c>
      <c r="V51" s="6">
        <v>0.78632666666666662</v>
      </c>
      <c r="W51" s="6">
        <v>0.58555000000000001</v>
      </c>
      <c r="X51" s="6">
        <v>0.65847999999999995</v>
      </c>
      <c r="Z51" s="6">
        <v>0.68169999999999997</v>
      </c>
      <c r="AA51" s="6">
        <v>0.64190999999999998</v>
      </c>
      <c r="AB51" s="6">
        <v>12584000</v>
      </c>
      <c r="AC51" s="6">
        <v>0</v>
      </c>
      <c r="AD51" s="6">
        <v>0</v>
      </c>
      <c r="AE51" s="6">
        <v>14640000</v>
      </c>
      <c r="AF51" s="6">
        <v>27224000</v>
      </c>
      <c r="AG51" s="6">
        <v>11855000</v>
      </c>
      <c r="AH51" s="6">
        <v>0</v>
      </c>
      <c r="AI51" s="6">
        <v>0</v>
      </c>
      <c r="AJ51" s="6">
        <v>14325000</v>
      </c>
      <c r="AK51" s="6">
        <v>26180000</v>
      </c>
      <c r="AL51" s="6">
        <v>2</v>
      </c>
      <c r="AM51" s="6">
        <v>2</v>
      </c>
    </row>
    <row r="52" spans="1:39" x14ac:dyDescent="0.45">
      <c r="A52" s="6" t="s">
        <v>19586</v>
      </c>
      <c r="B52" s="6" t="s">
        <v>19587</v>
      </c>
      <c r="C52" s="6" t="s">
        <v>19588</v>
      </c>
      <c r="D52" s="6" t="s">
        <v>19589</v>
      </c>
      <c r="E52" s="6" t="s">
        <v>302</v>
      </c>
      <c r="F52" s="6">
        <v>184</v>
      </c>
      <c r="G52" s="6" t="s">
        <v>302</v>
      </c>
      <c r="H52" s="6" t="s">
        <v>302</v>
      </c>
      <c r="I52" s="6" t="s">
        <v>303</v>
      </c>
      <c r="J52" s="6">
        <v>1</v>
      </c>
      <c r="K52" s="6">
        <v>1</v>
      </c>
      <c r="L52" s="6" t="s">
        <v>56</v>
      </c>
      <c r="M52" s="6" t="s">
        <v>57</v>
      </c>
      <c r="N52" s="6" t="s">
        <v>296</v>
      </c>
      <c r="O52" s="6" t="s">
        <v>304</v>
      </c>
      <c r="P52" s="6" t="s">
        <v>305</v>
      </c>
      <c r="Q52" s="6">
        <v>1</v>
      </c>
      <c r="R52" s="6">
        <v>0.66752</v>
      </c>
      <c r="S52" s="6">
        <v>0.17649000000000001</v>
      </c>
      <c r="T52" s="6">
        <v>0.62400999999999995</v>
      </c>
      <c r="U52" s="6">
        <v>0.62477000000000005</v>
      </c>
      <c r="V52" s="6">
        <v>0.52319749999999998</v>
      </c>
      <c r="W52" s="6">
        <v>0.61487999999999998</v>
      </c>
      <c r="X52" s="6">
        <v>0.15584000000000001</v>
      </c>
      <c r="Y52" s="6">
        <v>0.55044999999999999</v>
      </c>
      <c r="Z52" s="6">
        <v>0.55196000000000001</v>
      </c>
      <c r="AA52" s="6">
        <v>0.46828249999999999</v>
      </c>
      <c r="AB52" s="6">
        <v>243100000</v>
      </c>
      <c r="AC52" s="6">
        <v>0</v>
      </c>
      <c r="AD52" s="6">
        <v>254890000</v>
      </c>
      <c r="AE52" s="6">
        <v>199540000</v>
      </c>
      <c r="AF52" s="6">
        <v>697530000</v>
      </c>
      <c r="AG52" s="6">
        <v>168460000</v>
      </c>
      <c r="AH52" s="6">
        <v>0</v>
      </c>
      <c r="AI52" s="6">
        <v>170770000</v>
      </c>
      <c r="AJ52" s="6">
        <v>131360000</v>
      </c>
      <c r="AK52" s="6">
        <v>470590000</v>
      </c>
      <c r="AL52" s="6">
        <v>3</v>
      </c>
      <c r="AM52" s="6">
        <v>3</v>
      </c>
    </row>
    <row r="53" spans="1:39" x14ac:dyDescent="0.45">
      <c r="A53" s="6" t="s">
        <v>19590</v>
      </c>
      <c r="B53" s="6" t="s">
        <v>19591</v>
      </c>
      <c r="C53" s="6" t="s">
        <v>19592</v>
      </c>
      <c r="D53" s="6" t="s">
        <v>759</v>
      </c>
      <c r="E53" s="6" t="s">
        <v>760</v>
      </c>
      <c r="F53" s="6">
        <v>329</v>
      </c>
      <c r="G53" s="6" t="s">
        <v>760</v>
      </c>
      <c r="H53" s="6" t="s">
        <v>760</v>
      </c>
      <c r="I53" s="6" t="s">
        <v>761</v>
      </c>
      <c r="J53" s="6">
        <v>1</v>
      </c>
      <c r="K53" s="6">
        <v>1</v>
      </c>
      <c r="L53" s="6" t="s">
        <v>56</v>
      </c>
      <c r="M53" s="6" t="s">
        <v>57</v>
      </c>
      <c r="N53" s="6" t="s">
        <v>628</v>
      </c>
      <c r="O53" s="6" t="s">
        <v>762</v>
      </c>
      <c r="P53" s="6" t="s">
        <v>763</v>
      </c>
      <c r="Q53" s="6">
        <v>10</v>
      </c>
      <c r="R53" s="6">
        <v>0.51526000000000005</v>
      </c>
      <c r="T53" s="6">
        <v>0.74431000000000003</v>
      </c>
      <c r="V53" s="6">
        <v>0.62978500000000004</v>
      </c>
      <c r="W53" s="6">
        <v>0.45619999999999999</v>
      </c>
      <c r="Y53" s="6">
        <v>0.65839999999999999</v>
      </c>
      <c r="AA53" s="6">
        <v>0.55730000000000002</v>
      </c>
      <c r="AB53" s="6">
        <v>59642000</v>
      </c>
      <c r="AC53" s="6">
        <v>0</v>
      </c>
      <c r="AD53" s="6">
        <v>52632000</v>
      </c>
      <c r="AE53" s="6">
        <v>0</v>
      </c>
      <c r="AF53" s="6">
        <v>112274000</v>
      </c>
      <c r="AG53" s="6">
        <v>29525000</v>
      </c>
      <c r="AH53" s="6">
        <v>0</v>
      </c>
      <c r="AI53" s="6">
        <v>29956000</v>
      </c>
      <c r="AJ53" s="6">
        <v>0</v>
      </c>
      <c r="AK53" s="6">
        <v>59481000</v>
      </c>
      <c r="AL53" s="6">
        <v>2</v>
      </c>
      <c r="AM53" s="6">
        <v>2</v>
      </c>
    </row>
    <row r="54" spans="1:39" x14ac:dyDescent="0.45">
      <c r="A54" s="6" t="s">
        <v>19593</v>
      </c>
      <c r="B54" s="6" t="s">
        <v>19594</v>
      </c>
      <c r="C54" s="6" t="s">
        <v>19595</v>
      </c>
      <c r="D54" s="6" t="s">
        <v>1756</v>
      </c>
      <c r="E54" s="6" t="s">
        <v>1699</v>
      </c>
      <c r="F54" s="6" t="s">
        <v>1757</v>
      </c>
      <c r="G54" s="6" t="s">
        <v>1701</v>
      </c>
      <c r="H54" s="6" t="s">
        <v>19596</v>
      </c>
      <c r="I54" s="6" t="s">
        <v>1702</v>
      </c>
      <c r="J54" s="6">
        <v>0.499971</v>
      </c>
      <c r="K54" s="6">
        <v>1</v>
      </c>
      <c r="L54" s="6" t="s">
        <v>56</v>
      </c>
      <c r="M54" s="6" t="s">
        <v>63</v>
      </c>
      <c r="N54" s="6" t="s">
        <v>64</v>
      </c>
      <c r="O54" s="6" t="s">
        <v>1704</v>
      </c>
      <c r="P54" s="6" t="s">
        <v>1705</v>
      </c>
      <c r="Q54" s="6">
        <v>8</v>
      </c>
      <c r="R54" s="6">
        <v>0.76265000000000005</v>
      </c>
      <c r="S54" s="6">
        <v>0.76446000000000003</v>
      </c>
      <c r="V54" s="6">
        <v>0.76355499999999998</v>
      </c>
      <c r="W54" s="6">
        <v>0.65737000000000001</v>
      </c>
      <c r="X54" s="6">
        <v>0.66317999999999999</v>
      </c>
      <c r="AA54" s="6">
        <v>0.66027499999999995</v>
      </c>
      <c r="AB54" s="6">
        <v>14562000</v>
      </c>
      <c r="AC54" s="6">
        <v>0</v>
      </c>
      <c r="AD54" s="6">
        <v>0</v>
      </c>
      <c r="AE54" s="6">
        <v>0</v>
      </c>
      <c r="AF54" s="6">
        <v>14562000</v>
      </c>
      <c r="AG54" s="6">
        <v>12018000</v>
      </c>
      <c r="AH54" s="6">
        <v>0</v>
      </c>
      <c r="AI54" s="6">
        <v>0</v>
      </c>
      <c r="AJ54" s="6">
        <v>0</v>
      </c>
      <c r="AK54" s="6">
        <v>12018000</v>
      </c>
      <c r="AL54" s="6">
        <v>1</v>
      </c>
      <c r="AM54" s="6">
        <v>1</v>
      </c>
    </row>
    <row r="55" spans="1:39" x14ac:dyDescent="0.45">
      <c r="A55" s="6" t="s">
        <v>19597</v>
      </c>
      <c r="B55" s="6" t="s">
        <v>19598</v>
      </c>
      <c r="C55" s="6" t="s">
        <v>19599</v>
      </c>
      <c r="D55" s="6" t="s">
        <v>1026</v>
      </c>
      <c r="E55" s="6" t="s">
        <v>1027</v>
      </c>
      <c r="F55" s="6">
        <v>549</v>
      </c>
      <c r="G55" s="6" t="s">
        <v>1027</v>
      </c>
      <c r="H55" s="6" t="s">
        <v>1027</v>
      </c>
      <c r="I55" s="6" t="s">
        <v>1028</v>
      </c>
      <c r="J55" s="6">
        <v>0.85294800000000004</v>
      </c>
      <c r="K55" s="6">
        <v>1</v>
      </c>
      <c r="L55" s="6" t="s">
        <v>56</v>
      </c>
      <c r="M55" s="6" t="s">
        <v>57</v>
      </c>
      <c r="N55" s="6" t="s">
        <v>338</v>
      </c>
      <c r="O55" s="6" t="s">
        <v>1029</v>
      </c>
      <c r="P55" s="6" t="s">
        <v>1030</v>
      </c>
      <c r="Q55" s="6">
        <v>7</v>
      </c>
      <c r="R55" s="6">
        <v>0.72560000000000002</v>
      </c>
      <c r="S55" s="6">
        <v>0.40171000000000001</v>
      </c>
      <c r="T55" s="6">
        <v>0.68008999999999997</v>
      </c>
      <c r="U55" s="6">
        <v>0.89905000000000002</v>
      </c>
      <c r="V55" s="6">
        <v>0.67661249999999995</v>
      </c>
      <c r="W55" s="6">
        <v>0.65805000000000002</v>
      </c>
      <c r="X55" s="6">
        <v>0.34122000000000002</v>
      </c>
      <c r="Y55" s="6">
        <v>0.59352000000000005</v>
      </c>
      <c r="Z55" s="6">
        <v>0.76634999999999998</v>
      </c>
      <c r="AA55" s="6">
        <v>0.589785</v>
      </c>
      <c r="AB55" s="6">
        <v>53781000</v>
      </c>
      <c r="AC55" s="6">
        <v>0</v>
      </c>
      <c r="AD55" s="6">
        <v>53615000</v>
      </c>
      <c r="AE55" s="6">
        <v>14981000</v>
      </c>
      <c r="AF55" s="6">
        <v>122377000</v>
      </c>
      <c r="AG55" s="6">
        <v>41145000</v>
      </c>
      <c r="AH55" s="6">
        <v>0</v>
      </c>
      <c r="AI55" s="6">
        <v>51881000</v>
      </c>
      <c r="AJ55" s="6">
        <v>22427000</v>
      </c>
      <c r="AK55" s="6">
        <v>115453000</v>
      </c>
      <c r="AL55" s="6">
        <v>3</v>
      </c>
      <c r="AM55" s="6">
        <v>3</v>
      </c>
    </row>
    <row r="56" spans="1:39" x14ac:dyDescent="0.45">
      <c r="A56" s="6" t="s">
        <v>19600</v>
      </c>
      <c r="B56" s="6" t="s">
        <v>19601</v>
      </c>
      <c r="C56" s="6" t="s">
        <v>19602</v>
      </c>
      <c r="D56" s="6" t="s">
        <v>1782</v>
      </c>
      <c r="E56" s="6" t="s">
        <v>250</v>
      </c>
      <c r="F56" s="6">
        <v>798</v>
      </c>
      <c r="G56" s="6" t="s">
        <v>250</v>
      </c>
      <c r="H56" s="6" t="s">
        <v>250</v>
      </c>
      <c r="I56" s="6" t="s">
        <v>818</v>
      </c>
      <c r="J56" s="6">
        <v>0.57697600000000004</v>
      </c>
      <c r="K56" s="6">
        <v>1</v>
      </c>
      <c r="L56" s="6" t="s">
        <v>56</v>
      </c>
      <c r="M56" s="6" t="s">
        <v>57</v>
      </c>
      <c r="N56" s="6" t="s">
        <v>956</v>
      </c>
      <c r="O56" s="6" t="s">
        <v>1783</v>
      </c>
      <c r="P56" s="6" t="s">
        <v>1784</v>
      </c>
      <c r="Q56" s="6">
        <v>4</v>
      </c>
      <c r="R56" s="6">
        <v>0.65869</v>
      </c>
      <c r="S56" s="6">
        <v>0.96170999999999995</v>
      </c>
      <c r="U56" s="6">
        <v>0.65866999999999998</v>
      </c>
      <c r="V56" s="6">
        <v>0.75968999999999998</v>
      </c>
      <c r="W56" s="6">
        <v>0.56623000000000001</v>
      </c>
      <c r="X56" s="6">
        <v>0.87170999999999998</v>
      </c>
      <c r="Z56" s="6">
        <v>0.54693999999999998</v>
      </c>
      <c r="AA56" s="6">
        <v>0.6616266666666667</v>
      </c>
      <c r="AB56" s="6">
        <v>18720000</v>
      </c>
      <c r="AC56" s="6">
        <v>0</v>
      </c>
      <c r="AD56" s="6">
        <v>0</v>
      </c>
      <c r="AE56" s="6">
        <v>16430000</v>
      </c>
      <c r="AF56" s="6">
        <v>35150000</v>
      </c>
      <c r="AG56" s="6">
        <v>9963600</v>
      </c>
      <c r="AH56" s="6">
        <v>0</v>
      </c>
      <c r="AI56" s="6">
        <v>0</v>
      </c>
      <c r="AJ56" s="6">
        <v>13386000</v>
      </c>
      <c r="AK56" s="6">
        <v>23349600</v>
      </c>
      <c r="AL56" s="6">
        <v>2</v>
      </c>
      <c r="AM56" s="6">
        <v>2</v>
      </c>
    </row>
    <row r="57" spans="1:39" x14ac:dyDescent="0.45">
      <c r="A57" s="6" t="s">
        <v>19600</v>
      </c>
      <c r="B57" s="6" t="s">
        <v>19601</v>
      </c>
      <c r="C57" s="6" t="s">
        <v>19602</v>
      </c>
      <c r="D57" s="6" t="s">
        <v>1775</v>
      </c>
      <c r="E57" s="6" t="s">
        <v>250</v>
      </c>
      <c r="F57" s="6">
        <v>716</v>
      </c>
      <c r="G57" s="6" t="s">
        <v>250</v>
      </c>
      <c r="H57" s="6" t="s">
        <v>250</v>
      </c>
      <c r="I57" s="6" t="s">
        <v>818</v>
      </c>
      <c r="J57" s="6">
        <v>0.88587000000000005</v>
      </c>
      <c r="K57" s="6">
        <v>1</v>
      </c>
      <c r="L57" s="6" t="s">
        <v>56</v>
      </c>
      <c r="M57" s="6" t="s">
        <v>57</v>
      </c>
      <c r="N57" s="6" t="s">
        <v>421</v>
      </c>
      <c r="O57" s="6" t="s">
        <v>1776</v>
      </c>
      <c r="P57" s="6" t="s">
        <v>1777</v>
      </c>
      <c r="Q57" s="6">
        <v>10</v>
      </c>
      <c r="R57" s="6">
        <v>0.77403999999999995</v>
      </c>
      <c r="U57" s="6">
        <v>0.82362999999999997</v>
      </c>
      <c r="V57" s="6">
        <v>0.79883499999999996</v>
      </c>
      <c r="W57" s="6">
        <v>0.64487000000000005</v>
      </c>
      <c r="Z57" s="6">
        <v>0.67720000000000002</v>
      </c>
      <c r="AA57" s="6">
        <v>0.66103500000000004</v>
      </c>
      <c r="AB57" s="6">
        <v>23559000</v>
      </c>
      <c r="AC57" s="6">
        <v>0</v>
      </c>
      <c r="AD57" s="6">
        <v>0</v>
      </c>
      <c r="AE57" s="6">
        <v>15209000</v>
      </c>
      <c r="AF57" s="6">
        <v>38768000</v>
      </c>
      <c r="AG57" s="6">
        <v>17878000</v>
      </c>
      <c r="AH57" s="6">
        <v>0</v>
      </c>
      <c r="AI57" s="6">
        <v>0</v>
      </c>
      <c r="AJ57" s="6">
        <v>14609000</v>
      </c>
      <c r="AK57" s="6">
        <v>32487000</v>
      </c>
      <c r="AL57" s="6">
        <v>2</v>
      </c>
      <c r="AM57" s="6">
        <v>2</v>
      </c>
    </row>
    <row r="58" spans="1:39" x14ac:dyDescent="0.45">
      <c r="A58" s="6" t="s">
        <v>19603</v>
      </c>
      <c r="B58" s="6" t="s">
        <v>19604</v>
      </c>
      <c r="C58" s="6" t="s">
        <v>19605</v>
      </c>
      <c r="D58" s="6" t="s">
        <v>615</v>
      </c>
      <c r="E58" s="6" t="s">
        <v>616</v>
      </c>
      <c r="F58" s="6" t="s">
        <v>617</v>
      </c>
      <c r="G58" s="6" t="s">
        <v>618</v>
      </c>
      <c r="H58" s="6" t="s">
        <v>618</v>
      </c>
      <c r="I58" s="6" t="s">
        <v>619</v>
      </c>
      <c r="J58" s="6">
        <v>0.99963999999999997</v>
      </c>
      <c r="K58" s="6">
        <v>1</v>
      </c>
      <c r="L58" s="6" t="s">
        <v>56</v>
      </c>
      <c r="M58" s="6" t="s">
        <v>57</v>
      </c>
      <c r="N58" s="6" t="s">
        <v>515</v>
      </c>
      <c r="O58" s="6" t="s">
        <v>620</v>
      </c>
      <c r="P58" s="6" t="s">
        <v>621</v>
      </c>
      <c r="Q58" s="6">
        <v>3</v>
      </c>
      <c r="T58" s="6">
        <v>0.70037000000000005</v>
      </c>
      <c r="U58" s="6">
        <v>0.56338999999999995</v>
      </c>
      <c r="V58" s="6">
        <v>0.63188</v>
      </c>
      <c r="Y58" s="6">
        <v>0.58548</v>
      </c>
      <c r="Z58" s="6">
        <v>0.49385000000000001</v>
      </c>
      <c r="AA58" s="6">
        <v>0.53966500000000006</v>
      </c>
      <c r="AB58" s="6">
        <v>13800000</v>
      </c>
      <c r="AC58" s="6">
        <v>0</v>
      </c>
      <c r="AD58" s="6">
        <v>13969000</v>
      </c>
      <c r="AE58" s="6">
        <v>13204000</v>
      </c>
      <c r="AF58" s="6">
        <v>40973000</v>
      </c>
      <c r="AG58" s="6">
        <v>14326000</v>
      </c>
      <c r="AH58" s="6">
        <v>0</v>
      </c>
      <c r="AI58" s="6">
        <v>10337000</v>
      </c>
      <c r="AJ58" s="6">
        <v>8697600</v>
      </c>
      <c r="AK58" s="6">
        <v>33360600</v>
      </c>
      <c r="AL58" s="6">
        <v>3</v>
      </c>
      <c r="AM58" s="6">
        <v>3</v>
      </c>
    </row>
    <row r="59" spans="1:39" x14ac:dyDescent="0.45">
      <c r="A59" s="6" t="s">
        <v>19606</v>
      </c>
      <c r="B59" s="6" t="s">
        <v>19607</v>
      </c>
      <c r="C59" s="6" t="s">
        <v>19608</v>
      </c>
      <c r="D59" s="6" t="s">
        <v>1520</v>
      </c>
      <c r="E59" s="6" t="s">
        <v>1514</v>
      </c>
      <c r="F59" s="6" t="s">
        <v>1521</v>
      </c>
      <c r="G59" s="6" t="s">
        <v>1516</v>
      </c>
      <c r="H59" s="6" t="s">
        <v>1516</v>
      </c>
      <c r="I59" s="6" t="s">
        <v>1517</v>
      </c>
      <c r="J59" s="6">
        <v>1</v>
      </c>
      <c r="K59" s="6">
        <v>2</v>
      </c>
      <c r="L59" s="6" t="s">
        <v>95</v>
      </c>
      <c r="M59" s="6" t="s">
        <v>1522</v>
      </c>
      <c r="N59" s="6" t="s">
        <v>344</v>
      </c>
      <c r="O59" s="6" t="s">
        <v>1518</v>
      </c>
      <c r="P59" s="6" t="s">
        <v>1519</v>
      </c>
      <c r="Q59" s="6">
        <v>6</v>
      </c>
      <c r="R59" s="6">
        <v>0.77417999999999998</v>
      </c>
      <c r="U59" s="6">
        <v>0.71582999999999997</v>
      </c>
      <c r="V59" s="6">
        <v>0.74500499999999992</v>
      </c>
      <c r="W59" s="6">
        <v>0.65253000000000005</v>
      </c>
      <c r="Z59" s="6">
        <v>0.62497000000000003</v>
      </c>
      <c r="AA59" s="6">
        <v>0.63875000000000004</v>
      </c>
      <c r="AB59" s="6">
        <v>0</v>
      </c>
      <c r="AC59" s="6">
        <v>0</v>
      </c>
      <c r="AD59" s="6">
        <v>0</v>
      </c>
      <c r="AE59" s="6">
        <v>26454000</v>
      </c>
      <c r="AF59" s="6">
        <v>26454000</v>
      </c>
      <c r="AG59" s="6">
        <v>0</v>
      </c>
      <c r="AH59" s="6">
        <v>0</v>
      </c>
      <c r="AI59" s="6">
        <v>0</v>
      </c>
      <c r="AJ59" s="6">
        <v>21347000</v>
      </c>
      <c r="AK59" s="6">
        <v>21347000</v>
      </c>
      <c r="AL59" s="6">
        <v>1</v>
      </c>
      <c r="AM59" s="6">
        <v>1</v>
      </c>
    </row>
    <row r="60" spans="1:39" x14ac:dyDescent="0.45">
      <c r="A60" s="6" t="s">
        <v>19606</v>
      </c>
      <c r="B60" s="6" t="s">
        <v>19607</v>
      </c>
      <c r="C60" s="6" t="s">
        <v>19608</v>
      </c>
      <c r="D60" s="6" t="s">
        <v>1513</v>
      </c>
      <c r="E60" s="6" t="s">
        <v>1514</v>
      </c>
      <c r="F60" s="6" t="s">
        <v>1515</v>
      </c>
      <c r="G60" s="6" t="s">
        <v>1516</v>
      </c>
      <c r="H60" s="6" t="s">
        <v>1516</v>
      </c>
      <c r="I60" s="6" t="s">
        <v>1517</v>
      </c>
      <c r="J60" s="6">
        <v>1</v>
      </c>
      <c r="K60" s="6">
        <v>2</v>
      </c>
      <c r="L60" s="6" t="s">
        <v>80</v>
      </c>
      <c r="M60" s="6" t="s">
        <v>1225</v>
      </c>
      <c r="N60" s="6" t="s">
        <v>180</v>
      </c>
      <c r="O60" s="6" t="s">
        <v>1518</v>
      </c>
      <c r="P60" s="6" t="s">
        <v>1519</v>
      </c>
      <c r="Q60" s="6">
        <v>3</v>
      </c>
      <c r="R60" s="6">
        <v>0.77417999999999998</v>
      </c>
      <c r="U60" s="6">
        <v>0.71582999999999997</v>
      </c>
      <c r="V60" s="6">
        <v>0.74500499999999992</v>
      </c>
      <c r="W60" s="6">
        <v>0.65253000000000005</v>
      </c>
      <c r="Z60" s="6">
        <v>0.62497000000000003</v>
      </c>
      <c r="AA60" s="6">
        <v>0.63875000000000004</v>
      </c>
      <c r="AB60" s="6">
        <v>0</v>
      </c>
      <c r="AC60" s="6">
        <v>0</v>
      </c>
      <c r="AD60" s="6">
        <v>0</v>
      </c>
      <c r="AE60" s="6">
        <v>26454000</v>
      </c>
      <c r="AF60" s="6">
        <v>26454000</v>
      </c>
      <c r="AG60" s="6">
        <v>0</v>
      </c>
      <c r="AH60" s="6">
        <v>0</v>
      </c>
      <c r="AI60" s="6">
        <v>0</v>
      </c>
      <c r="AJ60" s="6">
        <v>21347000</v>
      </c>
      <c r="AK60" s="6">
        <v>21347000</v>
      </c>
      <c r="AL60" s="6">
        <v>1</v>
      </c>
      <c r="AM60" s="6">
        <v>1</v>
      </c>
    </row>
    <row r="61" spans="1:39" x14ac:dyDescent="0.45">
      <c r="A61" s="6" t="s">
        <v>19609</v>
      </c>
      <c r="B61" s="6" t="s">
        <v>19610</v>
      </c>
      <c r="C61" s="6" t="s">
        <v>19611</v>
      </c>
      <c r="D61" s="6" t="s">
        <v>12408</v>
      </c>
      <c r="E61" s="6" t="s">
        <v>3950</v>
      </c>
      <c r="F61" s="6">
        <v>1209</v>
      </c>
      <c r="G61" s="6" t="s">
        <v>3950</v>
      </c>
      <c r="H61" s="6" t="s">
        <v>3950</v>
      </c>
      <c r="I61" s="6" t="s">
        <v>3951</v>
      </c>
      <c r="J61" s="6">
        <v>0.81237000000000004</v>
      </c>
      <c r="K61" s="6">
        <v>1</v>
      </c>
      <c r="L61" s="6" t="s">
        <v>56</v>
      </c>
      <c r="M61" s="6" t="s">
        <v>57</v>
      </c>
      <c r="N61" s="6" t="s">
        <v>329</v>
      </c>
      <c r="O61" s="6" t="s">
        <v>12409</v>
      </c>
      <c r="P61" s="6" t="s">
        <v>12410</v>
      </c>
      <c r="Q61" s="6">
        <v>3</v>
      </c>
      <c r="R61" s="6">
        <v>1.6809000000000001</v>
      </c>
      <c r="S61" s="6">
        <v>1.5124</v>
      </c>
      <c r="T61" s="6">
        <v>1.6020000000000001</v>
      </c>
      <c r="V61" s="6">
        <v>1.5984333333333334</v>
      </c>
      <c r="W61" s="6">
        <v>1.6023000000000001</v>
      </c>
      <c r="X61" s="6">
        <v>1.514</v>
      </c>
      <c r="Y61" s="6">
        <v>1.5270999999999999</v>
      </c>
      <c r="AA61" s="6">
        <v>1.5477999999999998</v>
      </c>
      <c r="AB61" s="6">
        <v>15766000</v>
      </c>
      <c r="AC61" s="6">
        <v>0</v>
      </c>
      <c r="AD61" s="6">
        <v>13964000</v>
      </c>
      <c r="AE61" s="6">
        <v>0</v>
      </c>
      <c r="AF61" s="6">
        <v>29730000</v>
      </c>
      <c r="AG61" s="6">
        <v>28100000</v>
      </c>
      <c r="AH61" s="6">
        <v>0</v>
      </c>
      <c r="AI61" s="6">
        <v>17785000</v>
      </c>
      <c r="AJ61" s="6">
        <v>0</v>
      </c>
      <c r="AK61" s="6">
        <v>45885000</v>
      </c>
      <c r="AL61" s="6">
        <v>2</v>
      </c>
      <c r="AM61" s="6">
        <v>2</v>
      </c>
    </row>
    <row r="62" spans="1:39" x14ac:dyDescent="0.45">
      <c r="A62" s="6" t="s">
        <v>19612</v>
      </c>
      <c r="B62" s="6" t="s">
        <v>19613</v>
      </c>
      <c r="C62" s="6" t="s">
        <v>19614</v>
      </c>
      <c r="D62" s="6" t="s">
        <v>355</v>
      </c>
      <c r="E62" s="6" t="s">
        <v>356</v>
      </c>
      <c r="F62" s="6">
        <v>651</v>
      </c>
      <c r="G62" s="6" t="s">
        <v>356</v>
      </c>
      <c r="H62" s="6" t="s">
        <v>356</v>
      </c>
      <c r="I62" s="6" t="s">
        <v>357</v>
      </c>
      <c r="J62" s="6">
        <v>1</v>
      </c>
      <c r="K62" s="6">
        <v>1</v>
      </c>
      <c r="L62" s="6" t="s">
        <v>56</v>
      </c>
      <c r="M62" s="6" t="s">
        <v>57</v>
      </c>
      <c r="N62" s="6" t="s">
        <v>358</v>
      </c>
      <c r="O62" s="6" t="s">
        <v>359</v>
      </c>
      <c r="P62" s="6" t="s">
        <v>360</v>
      </c>
      <c r="Q62" s="6">
        <v>1</v>
      </c>
      <c r="R62" s="6">
        <v>0.67583000000000004</v>
      </c>
      <c r="S62" s="6">
        <v>0.50787000000000004</v>
      </c>
      <c r="T62" s="6">
        <v>0.48185</v>
      </c>
      <c r="V62" s="6">
        <v>0.55518333333333336</v>
      </c>
      <c r="W62" s="6">
        <v>0.59048</v>
      </c>
      <c r="X62" s="6">
        <v>0.44001000000000001</v>
      </c>
      <c r="Y62" s="6">
        <v>0.42903000000000002</v>
      </c>
      <c r="AA62" s="6">
        <v>0.48650666666666664</v>
      </c>
      <c r="AB62" s="6">
        <v>58122000</v>
      </c>
      <c r="AC62" s="6">
        <v>0</v>
      </c>
      <c r="AD62" s="6">
        <v>61907000</v>
      </c>
      <c r="AE62" s="6">
        <v>0</v>
      </c>
      <c r="AF62" s="6">
        <v>120029000</v>
      </c>
      <c r="AG62" s="6">
        <v>42630000</v>
      </c>
      <c r="AH62" s="6">
        <v>0</v>
      </c>
      <c r="AI62" s="6">
        <v>30781000</v>
      </c>
      <c r="AJ62" s="6">
        <v>26329000</v>
      </c>
      <c r="AK62" s="6">
        <v>99740000</v>
      </c>
      <c r="AL62" s="6">
        <v>2</v>
      </c>
      <c r="AM62" s="6">
        <v>3</v>
      </c>
    </row>
    <row r="63" spans="1:39" x14ac:dyDescent="0.45">
      <c r="A63" s="6" t="s">
        <v>19615</v>
      </c>
      <c r="B63" s="6" t="s">
        <v>19616</v>
      </c>
      <c r="C63" s="6" t="s">
        <v>19617</v>
      </c>
      <c r="D63" s="6" t="s">
        <v>991</v>
      </c>
      <c r="E63" s="6" t="s">
        <v>992</v>
      </c>
      <c r="F63" s="6" t="s">
        <v>993</v>
      </c>
      <c r="G63" s="6" t="s">
        <v>994</v>
      </c>
      <c r="H63" s="6" t="s">
        <v>994</v>
      </c>
      <c r="I63" s="6" t="s">
        <v>995</v>
      </c>
      <c r="J63" s="6">
        <v>0.61920299999999995</v>
      </c>
      <c r="K63" s="6">
        <v>1</v>
      </c>
      <c r="L63" s="6" t="s">
        <v>56</v>
      </c>
      <c r="M63" s="6" t="s">
        <v>57</v>
      </c>
      <c r="N63" s="6" t="s">
        <v>246</v>
      </c>
      <c r="O63" s="6" t="s">
        <v>996</v>
      </c>
      <c r="P63" s="6" t="s">
        <v>997</v>
      </c>
      <c r="Q63" s="6">
        <v>23</v>
      </c>
      <c r="R63" s="6">
        <v>0.58084999999999998</v>
      </c>
      <c r="S63" s="6">
        <v>0.80089999999999995</v>
      </c>
      <c r="T63" s="6">
        <v>0.62266999999999995</v>
      </c>
      <c r="U63" s="6">
        <v>0.61633000000000004</v>
      </c>
      <c r="V63" s="6">
        <v>0.65518749999999992</v>
      </c>
      <c r="W63" s="6">
        <v>0.53447</v>
      </c>
      <c r="X63" s="6">
        <v>0.71323999999999999</v>
      </c>
      <c r="Y63" s="6">
        <v>0.55047000000000001</v>
      </c>
      <c r="Z63" s="6">
        <v>0.54498000000000002</v>
      </c>
      <c r="AA63" s="6">
        <v>0.58579000000000003</v>
      </c>
      <c r="AB63" s="6">
        <v>463690000</v>
      </c>
      <c r="AC63" s="6">
        <v>0</v>
      </c>
      <c r="AD63" s="6">
        <v>351730000</v>
      </c>
      <c r="AE63" s="6">
        <v>263370000</v>
      </c>
      <c r="AF63" s="6">
        <v>1078790000</v>
      </c>
      <c r="AG63" s="6">
        <v>269630000</v>
      </c>
      <c r="AH63" s="6">
        <v>0</v>
      </c>
      <c r="AI63" s="6">
        <v>236340000</v>
      </c>
      <c r="AJ63" s="6">
        <v>165430000</v>
      </c>
      <c r="AK63" s="6">
        <v>671400000</v>
      </c>
      <c r="AL63" s="6">
        <v>3</v>
      </c>
      <c r="AM63" s="6">
        <v>3</v>
      </c>
    </row>
    <row r="64" spans="1:39" x14ac:dyDescent="0.45">
      <c r="A64" s="6" t="s">
        <v>19618</v>
      </c>
      <c r="B64" s="6" t="s">
        <v>19619</v>
      </c>
      <c r="C64" s="6" t="s">
        <v>19620</v>
      </c>
      <c r="D64" s="6" t="s">
        <v>1507</v>
      </c>
      <c r="E64" s="6" t="s">
        <v>1508</v>
      </c>
      <c r="F64" s="6" t="s">
        <v>1009</v>
      </c>
      <c r="G64" s="6" t="s">
        <v>1509</v>
      </c>
      <c r="H64" s="6" t="s">
        <v>1509</v>
      </c>
      <c r="I64" s="6" t="s">
        <v>1510</v>
      </c>
      <c r="J64" s="6">
        <v>1</v>
      </c>
      <c r="K64" s="6">
        <v>1</v>
      </c>
      <c r="L64" s="6" t="s">
        <v>56</v>
      </c>
      <c r="M64" s="6" t="s">
        <v>57</v>
      </c>
      <c r="N64" s="6" t="s">
        <v>118</v>
      </c>
      <c r="O64" s="6" t="s">
        <v>1511</v>
      </c>
      <c r="P64" s="6" t="s">
        <v>1512</v>
      </c>
      <c r="Q64" s="6">
        <v>3</v>
      </c>
      <c r="R64" s="6">
        <v>0.85228999999999999</v>
      </c>
      <c r="T64" s="6">
        <v>0.69728999999999997</v>
      </c>
      <c r="V64" s="6">
        <v>0.77478999999999998</v>
      </c>
      <c r="W64" s="6">
        <v>0.71160999999999996</v>
      </c>
      <c r="Y64" s="6">
        <v>0.56576000000000004</v>
      </c>
      <c r="AA64" s="6">
        <v>0.63868499999999995</v>
      </c>
      <c r="AB64" s="6">
        <v>22134000</v>
      </c>
      <c r="AC64" s="6">
        <v>0</v>
      </c>
      <c r="AD64" s="6">
        <v>25172000</v>
      </c>
      <c r="AE64" s="6">
        <v>0</v>
      </c>
      <c r="AF64" s="6">
        <v>47306000</v>
      </c>
      <c r="AG64" s="6">
        <v>20461000</v>
      </c>
      <c r="AH64" s="6">
        <v>0</v>
      </c>
      <c r="AI64" s="6">
        <v>18083000</v>
      </c>
      <c r="AJ64" s="6">
        <v>0</v>
      </c>
      <c r="AK64" s="6">
        <v>38544000</v>
      </c>
      <c r="AL64" s="6">
        <v>2</v>
      </c>
      <c r="AM64" s="6">
        <v>2</v>
      </c>
    </row>
    <row r="65" spans="1:39" x14ac:dyDescent="0.45">
      <c r="A65" s="6" t="s">
        <v>19621</v>
      </c>
      <c r="B65" s="6" t="s">
        <v>19622</v>
      </c>
      <c r="C65" s="6" t="s">
        <v>19623</v>
      </c>
      <c r="D65" s="6" t="s">
        <v>1817</v>
      </c>
      <c r="E65" s="6" t="s">
        <v>1811</v>
      </c>
      <c r="F65" s="6" t="s">
        <v>1818</v>
      </c>
      <c r="G65" s="6" t="s">
        <v>1813</v>
      </c>
      <c r="H65" s="6" t="s">
        <v>1813</v>
      </c>
      <c r="I65" s="6" t="s">
        <v>1814</v>
      </c>
      <c r="J65" s="6">
        <v>0.49954399999999999</v>
      </c>
      <c r="K65" s="6">
        <v>0</v>
      </c>
      <c r="L65" s="6" t="s">
        <v>80</v>
      </c>
      <c r="M65" s="6" t="s">
        <v>57</v>
      </c>
      <c r="N65" s="6" t="s">
        <v>1819</v>
      </c>
      <c r="O65" s="6" t="s">
        <v>1815</v>
      </c>
      <c r="P65" s="6" t="s">
        <v>1816</v>
      </c>
      <c r="Q65" s="6">
        <v>5</v>
      </c>
      <c r="R65" s="6">
        <v>0.76853000000000005</v>
      </c>
      <c r="S65" s="6">
        <v>0.80430999999999997</v>
      </c>
      <c r="T65" s="6">
        <v>0.77751999999999999</v>
      </c>
      <c r="V65" s="6">
        <v>0.78345333333333345</v>
      </c>
      <c r="W65" s="6">
        <v>0.63317000000000001</v>
      </c>
      <c r="X65" s="6">
        <v>0.68618999999999997</v>
      </c>
      <c r="Y65" s="6">
        <v>0.67156000000000005</v>
      </c>
      <c r="AA65" s="6">
        <v>0.66364000000000001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>
        <v>0</v>
      </c>
    </row>
    <row r="66" spans="1:39" x14ac:dyDescent="0.45">
      <c r="A66" s="6" t="s">
        <v>19621</v>
      </c>
      <c r="B66" s="6" t="s">
        <v>19622</v>
      </c>
      <c r="C66" s="6" t="s">
        <v>19623</v>
      </c>
      <c r="D66" s="6" t="s">
        <v>1810</v>
      </c>
      <c r="E66" s="6" t="s">
        <v>1811</v>
      </c>
      <c r="F66" s="6" t="s">
        <v>1812</v>
      </c>
      <c r="G66" s="6" t="s">
        <v>1813</v>
      </c>
      <c r="H66" s="6" t="s">
        <v>1813</v>
      </c>
      <c r="I66" s="6" t="s">
        <v>1814</v>
      </c>
      <c r="J66" s="6">
        <v>0.49954399999999999</v>
      </c>
      <c r="K66" s="6">
        <v>0</v>
      </c>
      <c r="L66" s="6" t="s">
        <v>56</v>
      </c>
      <c r="M66" s="6" t="s">
        <v>63</v>
      </c>
      <c r="N66" s="6" t="s">
        <v>64</v>
      </c>
      <c r="O66" s="6" t="s">
        <v>1815</v>
      </c>
      <c r="P66" s="6" t="s">
        <v>1816</v>
      </c>
      <c r="Q66" s="6">
        <v>6</v>
      </c>
      <c r="R66" s="6">
        <v>0.76853000000000005</v>
      </c>
      <c r="S66" s="6">
        <v>0.80430999999999997</v>
      </c>
      <c r="T66" s="6">
        <v>0.77751999999999999</v>
      </c>
      <c r="V66" s="6">
        <v>0.78345333333333345</v>
      </c>
      <c r="W66" s="6">
        <v>0.63317000000000001</v>
      </c>
      <c r="X66" s="6">
        <v>0.68618999999999997</v>
      </c>
      <c r="Y66" s="6">
        <v>0.67156000000000005</v>
      </c>
      <c r="AA66" s="6">
        <v>0.66364000000000001</v>
      </c>
      <c r="AB66" s="6">
        <v>25221000</v>
      </c>
      <c r="AC66" s="6">
        <v>0</v>
      </c>
      <c r="AD66" s="6">
        <v>23452000</v>
      </c>
      <c r="AE66" s="6">
        <v>0</v>
      </c>
      <c r="AF66" s="6">
        <v>48673000</v>
      </c>
      <c r="AG66" s="6">
        <v>22232000</v>
      </c>
      <c r="AH66" s="6">
        <v>0</v>
      </c>
      <c r="AI66" s="6">
        <v>23926000</v>
      </c>
      <c r="AJ66" s="6">
        <v>0</v>
      </c>
      <c r="AK66" s="6">
        <v>46158000</v>
      </c>
      <c r="AL66" s="6">
        <v>2</v>
      </c>
      <c r="AM66" s="6">
        <v>2</v>
      </c>
    </row>
    <row r="67" spans="1:39" x14ac:dyDescent="0.45">
      <c r="A67" s="6" t="s">
        <v>19624</v>
      </c>
      <c r="B67" s="6" t="s">
        <v>19625</v>
      </c>
      <c r="C67" s="6" t="s">
        <v>19626</v>
      </c>
      <c r="D67" s="6" t="s">
        <v>1189</v>
      </c>
      <c r="E67" s="6" t="s">
        <v>1190</v>
      </c>
      <c r="F67" s="6">
        <v>412</v>
      </c>
      <c r="G67" s="6" t="s">
        <v>1190</v>
      </c>
      <c r="H67" s="6" t="s">
        <v>1190</v>
      </c>
      <c r="I67" s="6" t="s">
        <v>1191</v>
      </c>
      <c r="J67" s="6">
        <v>0.99988500000000002</v>
      </c>
      <c r="K67" s="6">
        <v>1</v>
      </c>
      <c r="L67" s="6" t="s">
        <v>56</v>
      </c>
      <c r="M67" s="6" t="s">
        <v>57</v>
      </c>
      <c r="N67" s="6" t="s">
        <v>180</v>
      </c>
      <c r="O67" s="6" t="s">
        <v>1192</v>
      </c>
      <c r="P67" s="6" t="s">
        <v>1193</v>
      </c>
      <c r="Q67" s="6">
        <v>3</v>
      </c>
      <c r="R67" s="6">
        <v>0.71501000000000003</v>
      </c>
      <c r="S67" s="6">
        <v>0.76224000000000003</v>
      </c>
      <c r="T67" s="6">
        <v>0.79554000000000002</v>
      </c>
      <c r="U67" s="6">
        <v>0.73626999999999998</v>
      </c>
      <c r="V67" s="6">
        <v>0.75226499999999996</v>
      </c>
      <c r="W67" s="6">
        <v>0.57601999999999998</v>
      </c>
      <c r="X67" s="6">
        <v>0.62243000000000004</v>
      </c>
      <c r="Y67" s="6">
        <v>0.64212999999999998</v>
      </c>
      <c r="Z67" s="6">
        <v>0.60953999999999997</v>
      </c>
      <c r="AA67" s="6">
        <v>0.61253000000000002</v>
      </c>
      <c r="AB67" s="6">
        <v>72154000</v>
      </c>
      <c r="AC67" s="6">
        <v>0</v>
      </c>
      <c r="AD67" s="6">
        <v>46451000</v>
      </c>
      <c r="AE67" s="6">
        <v>35713000</v>
      </c>
      <c r="AF67" s="6">
        <v>154318000</v>
      </c>
      <c r="AG67" s="6">
        <v>47934000</v>
      </c>
      <c r="AH67" s="6">
        <v>0</v>
      </c>
      <c r="AI67" s="6">
        <v>36900000</v>
      </c>
      <c r="AJ67" s="6">
        <v>24538000</v>
      </c>
      <c r="AK67" s="6">
        <v>109372000</v>
      </c>
      <c r="AL67" s="6">
        <v>3</v>
      </c>
      <c r="AM67" s="6">
        <v>3</v>
      </c>
    </row>
    <row r="68" spans="1:39" x14ac:dyDescent="0.45">
      <c r="A68" s="6" t="s">
        <v>19627</v>
      </c>
      <c r="B68" s="6" t="s">
        <v>19628</v>
      </c>
      <c r="C68" s="6" t="s">
        <v>19629</v>
      </c>
      <c r="D68" s="6" t="s">
        <v>1304</v>
      </c>
      <c r="E68" s="6" t="s">
        <v>1305</v>
      </c>
      <c r="F68" s="6">
        <v>336</v>
      </c>
      <c r="G68" s="6" t="s">
        <v>1305</v>
      </c>
      <c r="H68" s="6" t="s">
        <v>1305</v>
      </c>
      <c r="I68" s="6" t="s">
        <v>1306</v>
      </c>
      <c r="J68" s="6">
        <v>1</v>
      </c>
      <c r="K68" s="6">
        <v>1</v>
      </c>
      <c r="L68" s="6" t="s">
        <v>56</v>
      </c>
      <c r="M68" s="6" t="s">
        <v>57</v>
      </c>
      <c r="N68" s="6" t="s">
        <v>358</v>
      </c>
      <c r="O68" s="6" t="s">
        <v>1307</v>
      </c>
      <c r="P68" s="6" t="s">
        <v>1308</v>
      </c>
      <c r="Q68" s="6">
        <v>1</v>
      </c>
      <c r="R68" s="6">
        <v>0.68605000000000005</v>
      </c>
      <c r="S68" s="6">
        <v>0.72980999999999996</v>
      </c>
      <c r="T68" s="6">
        <v>0.68269999999999997</v>
      </c>
      <c r="U68" s="6">
        <v>0.66993000000000003</v>
      </c>
      <c r="V68" s="6">
        <v>0.69212249999999997</v>
      </c>
      <c r="W68" s="6">
        <v>0.63149</v>
      </c>
      <c r="X68" s="6">
        <v>0.65644000000000002</v>
      </c>
      <c r="Y68" s="6">
        <v>0.60384000000000004</v>
      </c>
      <c r="Z68" s="6">
        <v>0.59518000000000004</v>
      </c>
      <c r="AA68" s="6">
        <v>0.62173750000000005</v>
      </c>
      <c r="AB68" s="6">
        <v>595240000</v>
      </c>
      <c r="AC68" s="6">
        <v>0</v>
      </c>
      <c r="AD68" s="6">
        <v>570860000</v>
      </c>
      <c r="AE68" s="6">
        <v>453470000</v>
      </c>
      <c r="AF68" s="6">
        <v>1619570000</v>
      </c>
      <c r="AG68" s="6">
        <v>420120000</v>
      </c>
      <c r="AH68" s="6">
        <v>0</v>
      </c>
      <c r="AI68" s="6">
        <v>396830000</v>
      </c>
      <c r="AJ68" s="6">
        <v>300620000</v>
      </c>
      <c r="AK68" s="6">
        <v>1117570000</v>
      </c>
      <c r="AL68" s="6">
        <v>3</v>
      </c>
      <c r="AM68" s="6">
        <v>3</v>
      </c>
    </row>
    <row r="69" spans="1:39" x14ac:dyDescent="0.45">
      <c r="A69" s="6" t="s">
        <v>19630</v>
      </c>
      <c r="B69" s="6" t="s">
        <v>19631</v>
      </c>
      <c r="C69" s="6" t="s">
        <v>19632</v>
      </c>
      <c r="D69" s="6" t="s">
        <v>1581</v>
      </c>
      <c r="E69" s="6" t="s">
        <v>1582</v>
      </c>
      <c r="F69" s="6">
        <v>1001</v>
      </c>
      <c r="G69" s="6" t="s">
        <v>1582</v>
      </c>
      <c r="H69" s="6" t="s">
        <v>1582</v>
      </c>
      <c r="I69" s="6" t="s">
        <v>1583</v>
      </c>
      <c r="J69" s="6">
        <v>0.98760499999999996</v>
      </c>
      <c r="K69" s="6">
        <v>1</v>
      </c>
      <c r="L69" s="6" t="s">
        <v>56</v>
      </c>
      <c r="M69" s="6" t="s">
        <v>57</v>
      </c>
      <c r="N69" s="6" t="s">
        <v>366</v>
      </c>
      <c r="O69" s="6" t="s">
        <v>1584</v>
      </c>
      <c r="P69" s="6" t="s">
        <v>1585</v>
      </c>
      <c r="Q69" s="6">
        <v>5</v>
      </c>
      <c r="T69" s="6">
        <v>0.88678999999999997</v>
      </c>
      <c r="U69" s="6">
        <v>0.67967999999999995</v>
      </c>
      <c r="V69" s="6">
        <v>0.7832349999999999</v>
      </c>
      <c r="Y69" s="6">
        <v>0.73351999999999995</v>
      </c>
      <c r="Z69" s="6">
        <v>0.55910000000000004</v>
      </c>
      <c r="AA69" s="6">
        <v>0.64630999999999994</v>
      </c>
      <c r="AB69" s="6">
        <v>0</v>
      </c>
      <c r="AC69" s="6">
        <v>0</v>
      </c>
      <c r="AD69" s="6">
        <v>776530000</v>
      </c>
      <c r="AE69" s="6">
        <v>83463000</v>
      </c>
      <c r="AF69" s="6">
        <v>859993000</v>
      </c>
      <c r="AG69" s="6">
        <v>0</v>
      </c>
      <c r="AH69" s="6">
        <v>0</v>
      </c>
      <c r="AI69" s="6">
        <v>628180000</v>
      </c>
      <c r="AJ69" s="6">
        <v>60238000</v>
      </c>
      <c r="AK69" s="6">
        <v>688418000</v>
      </c>
      <c r="AL69" s="6">
        <v>2</v>
      </c>
      <c r="AM69" s="6">
        <v>2</v>
      </c>
    </row>
    <row r="70" spans="1:39" x14ac:dyDescent="0.45">
      <c r="A70" s="6" t="s">
        <v>19633</v>
      </c>
      <c r="B70" s="6" t="s">
        <v>19634</v>
      </c>
      <c r="C70" s="6" t="s">
        <v>19635</v>
      </c>
      <c r="D70" s="6" t="s">
        <v>1657</v>
      </c>
      <c r="E70" s="6" t="s">
        <v>1658</v>
      </c>
      <c r="F70" s="6" t="s">
        <v>1659</v>
      </c>
      <c r="G70" s="6" t="s">
        <v>1660</v>
      </c>
      <c r="H70" s="6" t="s">
        <v>1660</v>
      </c>
      <c r="I70" s="6" t="s">
        <v>1661</v>
      </c>
      <c r="J70" s="6">
        <v>0.83179499999999995</v>
      </c>
      <c r="K70" s="6">
        <v>1</v>
      </c>
      <c r="L70" s="6" t="s">
        <v>56</v>
      </c>
      <c r="M70" s="6" t="s">
        <v>57</v>
      </c>
      <c r="N70" s="6" t="s">
        <v>956</v>
      </c>
      <c r="O70" s="6" t="s">
        <v>1662</v>
      </c>
      <c r="P70" s="6" t="s">
        <v>1663</v>
      </c>
      <c r="Q70" s="6">
        <v>4</v>
      </c>
      <c r="R70" s="6">
        <v>0.87334999999999996</v>
      </c>
      <c r="S70" s="6">
        <v>0.78113999999999995</v>
      </c>
      <c r="V70" s="6">
        <v>0.82724500000000001</v>
      </c>
      <c r="W70" s="6">
        <v>0.69660999999999995</v>
      </c>
      <c r="X70" s="6">
        <v>0.61377000000000004</v>
      </c>
      <c r="AA70" s="6">
        <v>0.65518999999999994</v>
      </c>
      <c r="AB70" s="6">
        <v>37137000</v>
      </c>
      <c r="AC70" s="6">
        <v>0</v>
      </c>
      <c r="AD70" s="6">
        <v>0</v>
      </c>
      <c r="AE70" s="6">
        <v>0</v>
      </c>
      <c r="AF70" s="6">
        <v>37137000</v>
      </c>
      <c r="AG70" s="6">
        <v>33839000</v>
      </c>
      <c r="AH70" s="6">
        <v>0</v>
      </c>
      <c r="AI70" s="6">
        <v>0</v>
      </c>
      <c r="AJ70" s="6">
        <v>0</v>
      </c>
      <c r="AK70" s="6">
        <v>33839000</v>
      </c>
      <c r="AL70" s="6">
        <v>1</v>
      </c>
      <c r="AM70" s="6">
        <v>1</v>
      </c>
    </row>
    <row r="71" spans="1:39" x14ac:dyDescent="0.45">
      <c r="A71" s="6" t="s">
        <v>19636</v>
      </c>
      <c r="B71" s="6" t="s">
        <v>19637</v>
      </c>
      <c r="C71" s="6" t="s">
        <v>19638</v>
      </c>
      <c r="D71" s="6" t="s">
        <v>12391</v>
      </c>
      <c r="E71" s="6" t="s">
        <v>3751</v>
      </c>
      <c r="F71" s="6" t="s">
        <v>5500</v>
      </c>
      <c r="G71" s="6" t="s">
        <v>3753</v>
      </c>
      <c r="H71" s="6" t="s">
        <v>3753</v>
      </c>
      <c r="I71" s="6" t="s">
        <v>3754</v>
      </c>
      <c r="J71" s="6">
        <v>0.99975199999999997</v>
      </c>
      <c r="K71" s="6">
        <v>1</v>
      </c>
      <c r="L71" s="6" t="s">
        <v>80</v>
      </c>
      <c r="M71" s="6" t="s">
        <v>1343</v>
      </c>
      <c r="N71" s="6" t="s">
        <v>882</v>
      </c>
      <c r="O71" s="6" t="s">
        <v>12392</v>
      </c>
      <c r="P71" s="6" t="s">
        <v>12393</v>
      </c>
      <c r="Q71" s="6">
        <v>4</v>
      </c>
      <c r="R71" s="6">
        <v>1.7337</v>
      </c>
      <c r="S71" s="6">
        <v>1.9745999999999999</v>
      </c>
      <c r="T71" s="6">
        <v>1.8273999999999999</v>
      </c>
      <c r="V71" s="6">
        <v>1.8452333333333335</v>
      </c>
      <c r="W71" s="6">
        <v>1.4565999999999999</v>
      </c>
      <c r="X71" s="6">
        <v>1.6202000000000001</v>
      </c>
      <c r="Y71" s="6">
        <v>1.5364</v>
      </c>
      <c r="AA71" s="6">
        <v>1.5377333333333334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</row>
    <row r="72" spans="1:39" x14ac:dyDescent="0.45">
      <c r="A72" s="6" t="s">
        <v>19639</v>
      </c>
      <c r="B72" s="6" t="s">
        <v>19640</v>
      </c>
      <c r="C72" s="6" t="s">
        <v>19641</v>
      </c>
      <c r="D72" s="6" t="s">
        <v>972</v>
      </c>
      <c r="E72" s="6" t="s">
        <v>973</v>
      </c>
      <c r="F72" s="6" t="s">
        <v>974</v>
      </c>
      <c r="G72" s="6" t="s">
        <v>975</v>
      </c>
      <c r="H72" s="6" t="s">
        <v>975</v>
      </c>
      <c r="I72" s="6" t="s">
        <v>976</v>
      </c>
      <c r="J72" s="6">
        <v>0.99958899999999995</v>
      </c>
      <c r="K72" s="6">
        <v>1</v>
      </c>
      <c r="L72" s="6" t="s">
        <v>56</v>
      </c>
      <c r="M72" s="6" t="s">
        <v>977</v>
      </c>
      <c r="N72" s="6" t="s">
        <v>978</v>
      </c>
      <c r="O72" s="6" t="s">
        <v>979</v>
      </c>
      <c r="P72" s="6" t="s">
        <v>980</v>
      </c>
      <c r="Q72" s="6">
        <v>1</v>
      </c>
      <c r="R72" s="6">
        <v>0.62561999999999995</v>
      </c>
      <c r="S72" s="6">
        <v>0.82879999999999998</v>
      </c>
      <c r="T72" s="6">
        <v>0.73912</v>
      </c>
      <c r="V72" s="6">
        <v>0.73117999999999983</v>
      </c>
      <c r="W72" s="6">
        <v>0.49913000000000002</v>
      </c>
      <c r="X72" s="6">
        <v>0.65788999999999997</v>
      </c>
      <c r="Y72" s="6">
        <v>0.59753999999999996</v>
      </c>
      <c r="AA72" s="6">
        <v>0.58485333333333334</v>
      </c>
      <c r="AB72" s="6">
        <v>34290000</v>
      </c>
      <c r="AC72" s="6">
        <v>0</v>
      </c>
      <c r="AD72" s="6">
        <v>27817000</v>
      </c>
      <c r="AE72" s="6">
        <v>0</v>
      </c>
      <c r="AF72" s="6">
        <v>62107000</v>
      </c>
      <c r="AG72" s="6">
        <v>22079000</v>
      </c>
      <c r="AH72" s="6">
        <v>0</v>
      </c>
      <c r="AI72" s="6">
        <v>21965000</v>
      </c>
      <c r="AJ72" s="6">
        <v>0</v>
      </c>
      <c r="AK72" s="6">
        <v>44044000</v>
      </c>
      <c r="AL72" s="6">
        <v>2</v>
      </c>
      <c r="AM72" s="6">
        <v>2</v>
      </c>
    </row>
    <row r="73" spans="1:39" x14ac:dyDescent="0.45">
      <c r="A73" s="6" t="s">
        <v>19642</v>
      </c>
      <c r="B73" s="6" t="s">
        <v>19643</v>
      </c>
      <c r="C73" s="6" t="s">
        <v>19644</v>
      </c>
      <c r="D73" s="6" t="s">
        <v>518</v>
      </c>
      <c r="E73" s="6" t="s">
        <v>519</v>
      </c>
      <c r="F73" s="6" t="s">
        <v>313</v>
      </c>
      <c r="G73" s="6" t="s">
        <v>520</v>
      </c>
      <c r="H73" s="6" t="s">
        <v>520</v>
      </c>
      <c r="I73" s="6" t="s">
        <v>521</v>
      </c>
      <c r="J73" s="6">
        <v>0.97694599999999998</v>
      </c>
      <c r="K73" s="6">
        <v>1</v>
      </c>
      <c r="L73" s="6" t="s">
        <v>56</v>
      </c>
      <c r="M73" s="6" t="s">
        <v>57</v>
      </c>
      <c r="N73" s="6" t="s">
        <v>82</v>
      </c>
      <c r="O73" s="6" t="s">
        <v>522</v>
      </c>
      <c r="P73" s="6" t="s">
        <v>523</v>
      </c>
      <c r="Q73" s="6">
        <v>3</v>
      </c>
      <c r="R73" s="6">
        <v>0.65197000000000005</v>
      </c>
      <c r="S73" s="6">
        <v>0.47889999999999999</v>
      </c>
      <c r="T73" s="6">
        <v>0.57599</v>
      </c>
      <c r="U73" s="6">
        <v>0.43748999999999999</v>
      </c>
      <c r="V73" s="6">
        <v>0.53608750000000005</v>
      </c>
      <c r="W73" s="6">
        <v>0.62175999999999998</v>
      </c>
      <c r="X73" s="6">
        <v>0.47271999999999997</v>
      </c>
      <c r="Y73" s="6">
        <v>0.55815999999999999</v>
      </c>
      <c r="Z73" s="6">
        <v>0.43210999999999999</v>
      </c>
      <c r="AA73" s="6">
        <v>0.52118749999999991</v>
      </c>
      <c r="AB73" s="6">
        <v>25218000</v>
      </c>
      <c r="AC73" s="6">
        <v>0</v>
      </c>
      <c r="AD73" s="6">
        <v>36204000</v>
      </c>
      <c r="AE73" s="6">
        <v>36158000</v>
      </c>
      <c r="AF73" s="6">
        <v>97580000</v>
      </c>
      <c r="AG73" s="6">
        <v>15364000</v>
      </c>
      <c r="AH73" s="6">
        <v>0</v>
      </c>
      <c r="AI73" s="6">
        <v>21868000</v>
      </c>
      <c r="AJ73" s="6">
        <v>14458000</v>
      </c>
      <c r="AK73" s="6">
        <v>51690000</v>
      </c>
      <c r="AL73" s="6">
        <v>3</v>
      </c>
      <c r="AM73" s="6">
        <v>3</v>
      </c>
    </row>
    <row r="74" spans="1:39" x14ac:dyDescent="0.45">
      <c r="A74" s="6" t="s">
        <v>19645</v>
      </c>
      <c r="B74" s="6" t="s">
        <v>19646</v>
      </c>
      <c r="C74" s="6" t="s">
        <v>19647</v>
      </c>
      <c r="D74" s="6" t="s">
        <v>12419</v>
      </c>
      <c r="E74" s="6" t="s">
        <v>12420</v>
      </c>
      <c r="F74" s="6">
        <v>1382</v>
      </c>
      <c r="G74" s="6" t="s">
        <v>12420</v>
      </c>
      <c r="H74" s="6" t="s">
        <v>12420</v>
      </c>
      <c r="I74" s="6" t="s">
        <v>12421</v>
      </c>
      <c r="J74" s="6">
        <v>0.76552399999999998</v>
      </c>
      <c r="K74" s="6">
        <v>1</v>
      </c>
      <c r="L74" s="6" t="s">
        <v>56</v>
      </c>
      <c r="M74" s="6" t="s">
        <v>57</v>
      </c>
      <c r="N74" s="6" t="s">
        <v>5524</v>
      </c>
      <c r="O74" s="6" t="s">
        <v>12422</v>
      </c>
      <c r="P74" s="6" t="s">
        <v>12423</v>
      </c>
      <c r="Q74" s="6">
        <v>11</v>
      </c>
      <c r="R74" s="6">
        <v>1.9051</v>
      </c>
      <c r="S74" s="6">
        <v>2.1778</v>
      </c>
      <c r="T74" s="6">
        <v>1.5975999999999999</v>
      </c>
      <c r="V74" s="6">
        <v>1.8935000000000002</v>
      </c>
      <c r="W74" s="6">
        <v>1.5929</v>
      </c>
      <c r="X74" s="6">
        <v>1.7758</v>
      </c>
      <c r="Y74" s="6">
        <v>1.2945</v>
      </c>
      <c r="AA74" s="6">
        <v>1.5544</v>
      </c>
      <c r="AB74" s="6">
        <v>15220000</v>
      </c>
      <c r="AC74" s="6">
        <v>0</v>
      </c>
      <c r="AD74" s="6">
        <v>15881000</v>
      </c>
      <c r="AE74" s="6">
        <v>0</v>
      </c>
      <c r="AF74" s="6">
        <v>31101000</v>
      </c>
      <c r="AG74" s="6">
        <v>28148000</v>
      </c>
      <c r="AH74" s="6">
        <v>0</v>
      </c>
      <c r="AI74" s="6">
        <v>34591000</v>
      </c>
      <c r="AJ74" s="6">
        <v>0</v>
      </c>
      <c r="AK74" s="6">
        <v>62739000</v>
      </c>
      <c r="AL74" s="6">
        <v>2</v>
      </c>
      <c r="AM74" s="6">
        <v>2</v>
      </c>
    </row>
    <row r="75" spans="1:39" x14ac:dyDescent="0.45">
      <c r="A75" s="6" t="s">
        <v>19648</v>
      </c>
      <c r="B75" s="6" t="s">
        <v>19649</v>
      </c>
      <c r="C75" s="6" t="s">
        <v>19650</v>
      </c>
      <c r="D75" s="6" t="s">
        <v>12356</v>
      </c>
      <c r="E75" s="6" t="s">
        <v>12357</v>
      </c>
      <c r="F75" s="6" t="s">
        <v>12358</v>
      </c>
      <c r="G75" s="6" t="s">
        <v>12359</v>
      </c>
      <c r="H75" s="6" t="s">
        <v>12359</v>
      </c>
      <c r="I75" s="6" t="s">
        <v>12360</v>
      </c>
      <c r="J75" s="6">
        <v>0.88211600000000001</v>
      </c>
      <c r="K75" s="6">
        <v>1</v>
      </c>
      <c r="L75" s="6" t="s">
        <v>56</v>
      </c>
      <c r="M75" s="6" t="s">
        <v>57</v>
      </c>
      <c r="N75" s="6" t="s">
        <v>5367</v>
      </c>
      <c r="O75" s="6" t="s">
        <v>12361</v>
      </c>
      <c r="P75" s="6" t="s">
        <v>12362</v>
      </c>
      <c r="Q75" s="6">
        <v>11</v>
      </c>
      <c r="R75" s="6">
        <v>1.9657</v>
      </c>
      <c r="T75" s="6">
        <v>1.8002</v>
      </c>
      <c r="V75" s="6">
        <v>1.8829500000000001</v>
      </c>
      <c r="W75" s="6">
        <v>1.6069</v>
      </c>
      <c r="Y75" s="6">
        <v>1.4467000000000001</v>
      </c>
      <c r="AA75" s="6">
        <v>1.5268000000000002</v>
      </c>
      <c r="AB75" s="6">
        <v>36726000</v>
      </c>
      <c r="AC75" s="6">
        <v>0</v>
      </c>
      <c r="AD75" s="6">
        <v>41101000</v>
      </c>
      <c r="AE75" s="6">
        <v>0</v>
      </c>
      <c r="AF75" s="6">
        <v>77827000</v>
      </c>
      <c r="AG75" s="6">
        <v>82782000</v>
      </c>
      <c r="AH75" s="6">
        <v>0</v>
      </c>
      <c r="AI75" s="6">
        <v>69165000</v>
      </c>
      <c r="AJ75" s="6">
        <v>0</v>
      </c>
      <c r="AK75" s="6">
        <v>151947000</v>
      </c>
      <c r="AL75" s="6">
        <v>2</v>
      </c>
      <c r="AM75" s="6">
        <v>2</v>
      </c>
    </row>
    <row r="76" spans="1:39" x14ac:dyDescent="0.45">
      <c r="A76" s="6" t="s">
        <v>19651</v>
      </c>
      <c r="B76" s="6" t="s">
        <v>19652</v>
      </c>
      <c r="C76" s="6" t="s">
        <v>19653</v>
      </c>
      <c r="D76" s="6" t="s">
        <v>1097</v>
      </c>
      <c r="E76" s="6" t="s">
        <v>1098</v>
      </c>
      <c r="F76" s="6" t="s">
        <v>1099</v>
      </c>
      <c r="G76" s="6" t="s">
        <v>1100</v>
      </c>
      <c r="H76" s="6" t="s">
        <v>1100</v>
      </c>
      <c r="I76" s="6" t="s">
        <v>1101</v>
      </c>
      <c r="J76" s="6">
        <v>0.49004900000000001</v>
      </c>
      <c r="K76" s="6">
        <v>0</v>
      </c>
      <c r="L76" s="6" t="s">
        <v>80</v>
      </c>
      <c r="M76" s="6" t="s">
        <v>63</v>
      </c>
      <c r="N76" s="6" t="s">
        <v>64</v>
      </c>
      <c r="O76" s="6" t="s">
        <v>1102</v>
      </c>
      <c r="P76" s="6" t="s">
        <v>1103</v>
      </c>
      <c r="Q76" s="6">
        <v>3</v>
      </c>
      <c r="R76" s="6">
        <v>0.70016999999999996</v>
      </c>
      <c r="S76" s="6">
        <v>0.66907000000000005</v>
      </c>
      <c r="V76" s="6">
        <v>0.68462000000000001</v>
      </c>
      <c r="W76" s="6">
        <v>0.61328000000000005</v>
      </c>
      <c r="X76" s="6">
        <v>0.58030999999999999</v>
      </c>
      <c r="AA76" s="6">
        <v>0.59679499999999996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</row>
    <row r="77" spans="1:39" x14ac:dyDescent="0.45">
      <c r="A77" s="6" t="s">
        <v>19654</v>
      </c>
      <c r="B77" s="6" t="s">
        <v>19655</v>
      </c>
      <c r="C77" s="6" t="s">
        <v>19656</v>
      </c>
      <c r="D77" s="6" t="s">
        <v>717</v>
      </c>
      <c r="E77" s="6" t="s">
        <v>718</v>
      </c>
      <c r="F77" s="6" t="s">
        <v>719</v>
      </c>
      <c r="G77" s="6" t="s">
        <v>720</v>
      </c>
      <c r="H77" s="6" t="s">
        <v>720</v>
      </c>
      <c r="I77" s="6" t="s">
        <v>721</v>
      </c>
      <c r="J77" s="6">
        <v>0.99053599999999997</v>
      </c>
      <c r="K77" s="6">
        <v>1</v>
      </c>
      <c r="L77" s="6" t="s">
        <v>56</v>
      </c>
      <c r="M77" s="6" t="s">
        <v>57</v>
      </c>
      <c r="N77" s="6" t="s">
        <v>515</v>
      </c>
      <c r="O77" s="6" t="s">
        <v>722</v>
      </c>
      <c r="P77" s="6" t="s">
        <v>723</v>
      </c>
      <c r="Q77" s="6">
        <v>3</v>
      </c>
      <c r="R77" s="6">
        <v>0.61080999999999996</v>
      </c>
      <c r="S77" s="6">
        <v>0.64559</v>
      </c>
      <c r="V77" s="6">
        <v>0.62819999999999998</v>
      </c>
      <c r="W77" s="6">
        <v>0.52571999999999997</v>
      </c>
      <c r="X77" s="6">
        <v>0.58077000000000001</v>
      </c>
      <c r="AA77" s="6">
        <v>0.55324499999999999</v>
      </c>
      <c r="AB77" s="6">
        <v>19012000</v>
      </c>
      <c r="AC77" s="6">
        <v>0</v>
      </c>
      <c r="AD77" s="6">
        <v>0</v>
      </c>
      <c r="AE77" s="6">
        <v>0</v>
      </c>
      <c r="AF77" s="6">
        <v>19012000</v>
      </c>
      <c r="AG77" s="6">
        <v>9587200</v>
      </c>
      <c r="AH77" s="6">
        <v>0</v>
      </c>
      <c r="AI77" s="6">
        <v>0</v>
      </c>
      <c r="AJ77" s="6">
        <v>0</v>
      </c>
      <c r="AK77" s="6">
        <v>9587200</v>
      </c>
      <c r="AL77" s="6">
        <v>1</v>
      </c>
      <c r="AM77" s="6">
        <v>1</v>
      </c>
    </row>
    <row r="78" spans="1:39" x14ac:dyDescent="0.45">
      <c r="A78" s="6" t="s">
        <v>19657</v>
      </c>
      <c r="B78" s="6" t="s">
        <v>19658</v>
      </c>
      <c r="C78" s="6" t="s">
        <v>19659</v>
      </c>
      <c r="D78" s="6" t="s">
        <v>962</v>
      </c>
      <c r="E78" s="6" t="s">
        <v>963</v>
      </c>
      <c r="F78" s="6">
        <v>28</v>
      </c>
      <c r="G78" s="6" t="s">
        <v>963</v>
      </c>
      <c r="H78" s="6" t="s">
        <v>963</v>
      </c>
      <c r="I78" s="6" t="s">
        <v>964</v>
      </c>
      <c r="J78" s="6">
        <v>0.98270999999999997</v>
      </c>
      <c r="K78" s="6">
        <v>1</v>
      </c>
      <c r="L78" s="6" t="s">
        <v>56</v>
      </c>
      <c r="M78" s="6" t="s">
        <v>57</v>
      </c>
      <c r="N78" s="6" t="s">
        <v>515</v>
      </c>
      <c r="O78" s="6" t="s">
        <v>965</v>
      </c>
      <c r="P78" s="6" t="s">
        <v>966</v>
      </c>
      <c r="Q78" s="6">
        <v>3</v>
      </c>
      <c r="T78" s="6">
        <v>0.63138000000000005</v>
      </c>
      <c r="U78" s="6">
        <v>0.80008999999999997</v>
      </c>
      <c r="V78" s="6">
        <v>0.71573500000000001</v>
      </c>
      <c r="Y78" s="6">
        <v>0.51017000000000001</v>
      </c>
      <c r="Z78" s="6">
        <v>0.65888000000000002</v>
      </c>
      <c r="AA78" s="6">
        <v>0.58452499999999996</v>
      </c>
      <c r="AB78" s="6">
        <v>21416000</v>
      </c>
      <c r="AC78" s="6">
        <v>0</v>
      </c>
      <c r="AD78" s="6">
        <v>27962000</v>
      </c>
      <c r="AE78" s="6">
        <v>18266000</v>
      </c>
      <c r="AF78" s="6">
        <v>67644000</v>
      </c>
      <c r="AG78" s="6">
        <v>0</v>
      </c>
      <c r="AH78" s="6">
        <v>0</v>
      </c>
      <c r="AI78" s="6">
        <v>21886000</v>
      </c>
      <c r="AJ78" s="6">
        <v>17939000</v>
      </c>
      <c r="AK78" s="6">
        <v>39825000</v>
      </c>
      <c r="AL78" s="6">
        <v>3</v>
      </c>
      <c r="AM78" s="6">
        <v>2</v>
      </c>
    </row>
    <row r="79" spans="1:39" x14ac:dyDescent="0.45">
      <c r="A79" s="6" t="s">
        <v>19660</v>
      </c>
      <c r="B79" s="6" t="s">
        <v>19661</v>
      </c>
      <c r="C79" s="6" t="s">
        <v>19662</v>
      </c>
      <c r="D79" s="6" t="s">
        <v>930</v>
      </c>
      <c r="E79" s="6" t="s">
        <v>931</v>
      </c>
      <c r="F79" s="6">
        <v>653</v>
      </c>
      <c r="G79" s="6" t="s">
        <v>931</v>
      </c>
      <c r="H79" s="6" t="s">
        <v>931</v>
      </c>
      <c r="I79" s="6" t="s">
        <v>932</v>
      </c>
      <c r="J79" s="6">
        <v>1</v>
      </c>
      <c r="K79" s="6">
        <v>1</v>
      </c>
      <c r="L79" s="6" t="s">
        <v>56</v>
      </c>
      <c r="M79" s="6" t="s">
        <v>57</v>
      </c>
      <c r="N79" s="6" t="s">
        <v>240</v>
      </c>
      <c r="O79" s="6" t="s">
        <v>933</v>
      </c>
      <c r="P79" s="6" t="s">
        <v>934</v>
      </c>
      <c r="Q79" s="6">
        <v>3</v>
      </c>
      <c r="R79" s="6">
        <v>0.58045999999999998</v>
      </c>
      <c r="T79" s="6">
        <v>0.79442000000000002</v>
      </c>
      <c r="V79" s="6">
        <v>0.68744000000000005</v>
      </c>
      <c r="W79" s="6">
        <v>0.48191000000000001</v>
      </c>
      <c r="Y79" s="6">
        <v>0.67549999999999999</v>
      </c>
      <c r="AA79" s="6">
        <v>0.57870500000000002</v>
      </c>
      <c r="AB79" s="6">
        <v>23167000</v>
      </c>
      <c r="AC79" s="6">
        <v>0</v>
      </c>
      <c r="AD79" s="6">
        <v>15701000</v>
      </c>
      <c r="AE79" s="6">
        <v>13193000</v>
      </c>
      <c r="AF79" s="6">
        <v>52061000</v>
      </c>
      <c r="AG79" s="6">
        <v>14891000</v>
      </c>
      <c r="AH79" s="6">
        <v>0</v>
      </c>
      <c r="AI79" s="6">
        <v>13279000</v>
      </c>
      <c r="AJ79" s="6">
        <v>0</v>
      </c>
      <c r="AK79" s="6">
        <v>28170000</v>
      </c>
      <c r="AL79" s="6">
        <v>3</v>
      </c>
      <c r="AM79" s="6">
        <v>2</v>
      </c>
    </row>
    <row r="80" spans="1:39" x14ac:dyDescent="0.45">
      <c r="A80" s="6" t="s">
        <v>19663</v>
      </c>
      <c r="B80" s="6" t="s">
        <v>19664</v>
      </c>
      <c r="C80" s="6" t="s">
        <v>19665</v>
      </c>
      <c r="D80" s="6" t="s">
        <v>1274</v>
      </c>
      <c r="E80" s="6" t="s">
        <v>19666</v>
      </c>
      <c r="F80" s="6" t="s">
        <v>1276</v>
      </c>
      <c r="G80" s="6" t="s">
        <v>1277</v>
      </c>
      <c r="H80" s="6" t="s">
        <v>1277</v>
      </c>
      <c r="I80" s="6" t="s">
        <v>1278</v>
      </c>
      <c r="J80" s="6">
        <v>0.52114099999999997</v>
      </c>
      <c r="K80" s="6">
        <v>1</v>
      </c>
      <c r="L80" s="6" t="s">
        <v>56</v>
      </c>
      <c r="M80" s="6" t="s">
        <v>57</v>
      </c>
      <c r="N80" s="6" t="s">
        <v>1279</v>
      </c>
      <c r="O80" s="6" t="s">
        <v>1280</v>
      </c>
      <c r="P80" s="6" t="s">
        <v>1281</v>
      </c>
      <c r="Q80" s="6">
        <v>4</v>
      </c>
      <c r="S80" s="6">
        <v>0.72516000000000003</v>
      </c>
      <c r="U80" s="6">
        <v>0.78713999999999995</v>
      </c>
      <c r="V80" s="6">
        <v>0.75614999999999999</v>
      </c>
      <c r="X80" s="6">
        <v>0.58147000000000004</v>
      </c>
      <c r="Z80" s="6">
        <v>0.65442</v>
      </c>
      <c r="AA80" s="6">
        <v>0.61794499999999997</v>
      </c>
      <c r="AB80" s="6">
        <v>0</v>
      </c>
      <c r="AC80" s="6">
        <v>0</v>
      </c>
      <c r="AD80" s="6">
        <v>0</v>
      </c>
      <c r="AE80" s="6">
        <v>113620000</v>
      </c>
      <c r="AF80" s="6">
        <v>113620000</v>
      </c>
      <c r="AG80" s="6">
        <v>0</v>
      </c>
      <c r="AH80" s="6">
        <v>0</v>
      </c>
      <c r="AI80" s="6">
        <v>0</v>
      </c>
      <c r="AJ80" s="6">
        <v>89915000</v>
      </c>
      <c r="AK80" s="6">
        <v>89915000</v>
      </c>
      <c r="AL80" s="6">
        <v>1</v>
      </c>
      <c r="AM80" s="6">
        <v>1</v>
      </c>
    </row>
    <row r="81" spans="1:39" x14ac:dyDescent="0.45">
      <c r="A81" s="6" t="s">
        <v>19667</v>
      </c>
      <c r="B81" s="6" t="s">
        <v>19668</v>
      </c>
      <c r="C81" s="6" t="s">
        <v>19669</v>
      </c>
      <c r="D81" s="6" t="s">
        <v>471</v>
      </c>
      <c r="E81" s="6" t="s">
        <v>238</v>
      </c>
      <c r="F81" s="6">
        <v>424</v>
      </c>
      <c r="G81" s="6" t="s">
        <v>238</v>
      </c>
      <c r="H81" s="6" t="s">
        <v>238</v>
      </c>
      <c r="I81" s="6" t="s">
        <v>239</v>
      </c>
      <c r="J81" s="6">
        <v>0.99880000000000002</v>
      </c>
      <c r="K81" s="6">
        <v>1</v>
      </c>
      <c r="L81" s="6" t="s">
        <v>56</v>
      </c>
      <c r="M81" s="6" t="s">
        <v>57</v>
      </c>
      <c r="N81" s="6" t="s">
        <v>329</v>
      </c>
      <c r="O81" s="6" t="s">
        <v>472</v>
      </c>
      <c r="P81" s="6" t="s">
        <v>473</v>
      </c>
      <c r="Q81" s="6">
        <v>3</v>
      </c>
      <c r="R81" s="6">
        <v>0.54996999999999996</v>
      </c>
      <c r="S81" s="6">
        <v>0.60245000000000004</v>
      </c>
      <c r="T81" s="6">
        <v>0.60379000000000005</v>
      </c>
      <c r="V81" s="6">
        <v>0.58540333333333339</v>
      </c>
      <c r="W81" s="6">
        <v>0.47876000000000002</v>
      </c>
      <c r="X81" s="6">
        <v>0.53078999999999998</v>
      </c>
      <c r="Y81" s="6">
        <v>0.52759</v>
      </c>
      <c r="AA81" s="6">
        <v>0.51237999999999995</v>
      </c>
      <c r="AB81" s="6">
        <v>106640000</v>
      </c>
      <c r="AC81" s="6">
        <v>0</v>
      </c>
      <c r="AD81" s="6">
        <v>79862000</v>
      </c>
      <c r="AE81" s="6">
        <v>0</v>
      </c>
      <c r="AF81" s="6">
        <v>186502000</v>
      </c>
      <c r="AG81" s="6">
        <v>46329000</v>
      </c>
      <c r="AH81" s="6">
        <v>0</v>
      </c>
      <c r="AI81" s="6">
        <v>40805000</v>
      </c>
      <c r="AJ81" s="6">
        <v>0</v>
      </c>
      <c r="AK81" s="6">
        <v>87134000</v>
      </c>
      <c r="AL81" s="6">
        <v>2</v>
      </c>
      <c r="AM81" s="6">
        <v>2</v>
      </c>
    </row>
    <row r="82" spans="1:39" x14ac:dyDescent="0.45">
      <c r="A82" s="6" t="s">
        <v>19667</v>
      </c>
      <c r="B82" s="6" t="s">
        <v>19668</v>
      </c>
      <c r="C82" s="6" t="s">
        <v>19670</v>
      </c>
      <c r="D82" s="6" t="s">
        <v>1865</v>
      </c>
      <c r="E82" s="6" t="s">
        <v>238</v>
      </c>
      <c r="F82" s="6">
        <v>5505</v>
      </c>
      <c r="G82" s="6" t="s">
        <v>238</v>
      </c>
      <c r="H82" s="6" t="s">
        <v>238</v>
      </c>
      <c r="I82" s="6" t="s">
        <v>239</v>
      </c>
      <c r="J82" s="6">
        <v>0.5</v>
      </c>
      <c r="K82" s="6">
        <v>0</v>
      </c>
      <c r="L82" s="6" t="s">
        <v>56</v>
      </c>
      <c r="M82" s="6" t="s">
        <v>57</v>
      </c>
      <c r="N82" s="6" t="s">
        <v>1866</v>
      </c>
      <c r="O82" s="6" t="s">
        <v>1867</v>
      </c>
      <c r="P82" s="6" t="s">
        <v>1868</v>
      </c>
      <c r="Q82" s="6">
        <v>4</v>
      </c>
      <c r="R82" s="6">
        <v>0.65266000000000002</v>
      </c>
      <c r="S82" s="6">
        <v>0.76036999999999999</v>
      </c>
      <c r="V82" s="6">
        <v>0.706515</v>
      </c>
      <c r="W82" s="6">
        <v>0.60653000000000001</v>
      </c>
      <c r="X82" s="6">
        <v>0.73258000000000001</v>
      </c>
      <c r="AA82" s="6">
        <v>0.66955500000000001</v>
      </c>
      <c r="AB82" s="6">
        <v>14655000</v>
      </c>
      <c r="AC82" s="6">
        <v>0</v>
      </c>
      <c r="AD82" s="6">
        <v>0</v>
      </c>
      <c r="AE82" s="6">
        <v>0</v>
      </c>
      <c r="AF82" s="6">
        <v>14655000</v>
      </c>
      <c r="AG82" s="6">
        <v>16083000</v>
      </c>
      <c r="AH82" s="6">
        <v>0</v>
      </c>
      <c r="AI82" s="6">
        <v>0</v>
      </c>
      <c r="AJ82" s="6">
        <v>0</v>
      </c>
      <c r="AK82" s="6">
        <v>16083000</v>
      </c>
      <c r="AL82" s="6">
        <v>1</v>
      </c>
      <c r="AM82" s="6">
        <v>1</v>
      </c>
    </row>
    <row r="83" spans="1:39" x14ac:dyDescent="0.45">
      <c r="A83" s="6" t="s">
        <v>19667</v>
      </c>
      <c r="B83" s="6" t="s">
        <v>19668</v>
      </c>
      <c r="C83" s="6" t="s">
        <v>19669</v>
      </c>
      <c r="D83" s="6" t="s">
        <v>1869</v>
      </c>
      <c r="E83" s="6" t="s">
        <v>238</v>
      </c>
      <c r="F83" s="6">
        <v>5506</v>
      </c>
      <c r="G83" s="6" t="s">
        <v>238</v>
      </c>
      <c r="H83" s="6" t="s">
        <v>238</v>
      </c>
      <c r="I83" s="6" t="s">
        <v>239</v>
      </c>
      <c r="J83" s="6">
        <v>0.5</v>
      </c>
      <c r="K83" s="6">
        <v>0</v>
      </c>
      <c r="L83" s="6" t="s">
        <v>80</v>
      </c>
      <c r="M83" s="6" t="s">
        <v>63</v>
      </c>
      <c r="N83" s="6" t="s">
        <v>64</v>
      </c>
      <c r="O83" s="6" t="s">
        <v>1867</v>
      </c>
      <c r="P83" s="6" t="s">
        <v>1868</v>
      </c>
      <c r="Q83" s="6">
        <v>5</v>
      </c>
      <c r="R83" s="6">
        <v>0.65266000000000002</v>
      </c>
      <c r="S83" s="6">
        <v>0.76036999999999999</v>
      </c>
      <c r="V83" s="6">
        <v>0.706515</v>
      </c>
      <c r="W83" s="6">
        <v>0.60653000000000001</v>
      </c>
      <c r="X83" s="6">
        <v>0.73258000000000001</v>
      </c>
      <c r="AA83" s="6">
        <v>0.66955500000000001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</row>
    <row r="84" spans="1:39" x14ac:dyDescent="0.45">
      <c r="A84" s="6" t="s">
        <v>19671</v>
      </c>
      <c r="B84" s="6" t="s">
        <v>19672</v>
      </c>
      <c r="C84" s="6" t="s">
        <v>19673</v>
      </c>
      <c r="D84" s="6" t="s">
        <v>231</v>
      </c>
      <c r="E84" s="6" t="s">
        <v>232</v>
      </c>
      <c r="F84" s="6">
        <v>1832</v>
      </c>
      <c r="G84" s="6" t="s">
        <v>232</v>
      </c>
      <c r="H84" s="6" t="s">
        <v>232</v>
      </c>
      <c r="I84" s="6" t="s">
        <v>233</v>
      </c>
      <c r="J84" s="6">
        <v>1</v>
      </c>
      <c r="K84" s="6">
        <v>1</v>
      </c>
      <c r="L84" s="6" t="s">
        <v>56</v>
      </c>
      <c r="M84" s="6" t="s">
        <v>57</v>
      </c>
      <c r="N84" s="6" t="s">
        <v>234</v>
      </c>
      <c r="O84" s="6" t="s">
        <v>235</v>
      </c>
      <c r="P84" s="6" t="s">
        <v>236</v>
      </c>
      <c r="Q84" s="6">
        <v>2</v>
      </c>
      <c r="S84" s="6">
        <v>0.56008999999999998</v>
      </c>
      <c r="T84" s="6">
        <v>0.49569999999999997</v>
      </c>
      <c r="U84" s="6">
        <v>0.61900999999999995</v>
      </c>
      <c r="V84" s="6">
        <v>0.55826666666666658</v>
      </c>
      <c r="X84" s="6">
        <v>0.44257999999999997</v>
      </c>
      <c r="Y84" s="6">
        <v>0.39363999999999999</v>
      </c>
      <c r="Z84" s="6">
        <v>0.50187000000000004</v>
      </c>
      <c r="AA84" s="6">
        <v>0.44602999999999998</v>
      </c>
      <c r="AB84" s="6">
        <v>25929000</v>
      </c>
      <c r="AC84" s="6">
        <v>0</v>
      </c>
      <c r="AD84" s="6">
        <v>34329000</v>
      </c>
      <c r="AE84" s="6">
        <v>26519000</v>
      </c>
      <c r="AF84" s="6">
        <v>86777000</v>
      </c>
      <c r="AG84" s="6">
        <v>22635000</v>
      </c>
      <c r="AH84" s="6">
        <v>0</v>
      </c>
      <c r="AI84" s="6">
        <v>20770000</v>
      </c>
      <c r="AJ84" s="6">
        <v>16477000</v>
      </c>
      <c r="AK84" s="6">
        <v>59882000</v>
      </c>
      <c r="AL84" s="6">
        <v>3</v>
      </c>
      <c r="AM84" s="6">
        <v>3</v>
      </c>
    </row>
    <row r="85" spans="1:39" x14ac:dyDescent="0.45">
      <c r="A85" s="6" t="s">
        <v>19674</v>
      </c>
      <c r="B85" s="6" t="s">
        <v>19675</v>
      </c>
      <c r="C85" s="6" t="s">
        <v>19676</v>
      </c>
      <c r="D85" s="6" t="s">
        <v>738</v>
      </c>
      <c r="E85" s="6" t="s">
        <v>739</v>
      </c>
      <c r="F85" s="6" t="s">
        <v>740</v>
      </c>
      <c r="G85" s="6" t="s">
        <v>741</v>
      </c>
      <c r="H85" s="6" t="s">
        <v>741</v>
      </c>
      <c r="I85" s="6" t="s">
        <v>742</v>
      </c>
      <c r="J85" s="6">
        <v>0.99994799999999995</v>
      </c>
      <c r="K85" s="6">
        <v>1</v>
      </c>
      <c r="L85" s="6" t="s">
        <v>56</v>
      </c>
      <c r="M85" s="6" t="s">
        <v>57</v>
      </c>
      <c r="N85" s="6" t="s">
        <v>743</v>
      </c>
      <c r="O85" s="6" t="s">
        <v>744</v>
      </c>
      <c r="P85" s="6" t="s">
        <v>745</v>
      </c>
      <c r="Q85" s="6">
        <v>13</v>
      </c>
      <c r="S85" s="6">
        <v>0.63702999999999999</v>
      </c>
      <c r="U85" s="6">
        <v>0.65324000000000004</v>
      </c>
      <c r="V85" s="6">
        <v>0.64513500000000001</v>
      </c>
      <c r="X85" s="6">
        <v>0.55276000000000003</v>
      </c>
      <c r="Z85" s="6">
        <v>0.55944000000000005</v>
      </c>
      <c r="AA85" s="6">
        <v>0.55610000000000004</v>
      </c>
      <c r="AB85" s="6">
        <v>0</v>
      </c>
      <c r="AC85" s="6">
        <v>0</v>
      </c>
      <c r="AD85" s="6">
        <v>0</v>
      </c>
      <c r="AE85" s="6">
        <v>23513000</v>
      </c>
      <c r="AF85" s="6">
        <v>23513000</v>
      </c>
      <c r="AG85" s="6">
        <v>0</v>
      </c>
      <c r="AH85" s="6">
        <v>0</v>
      </c>
      <c r="AI85" s="6">
        <v>0</v>
      </c>
      <c r="AJ85" s="6">
        <v>19923000</v>
      </c>
      <c r="AK85" s="6">
        <v>19923000</v>
      </c>
      <c r="AL85" s="6">
        <v>1</v>
      </c>
      <c r="AM85" s="6">
        <v>1</v>
      </c>
    </row>
    <row r="86" spans="1:39" x14ac:dyDescent="0.45">
      <c r="A86" s="6" t="s">
        <v>19677</v>
      </c>
      <c r="B86" s="6" t="s">
        <v>19678</v>
      </c>
      <c r="C86" s="6" t="s">
        <v>19679</v>
      </c>
      <c r="D86" s="6" t="s">
        <v>666</v>
      </c>
      <c r="E86" s="6" t="s">
        <v>667</v>
      </c>
      <c r="F86" s="6" t="s">
        <v>668</v>
      </c>
      <c r="G86" s="6" t="s">
        <v>669</v>
      </c>
      <c r="H86" s="6" t="s">
        <v>669</v>
      </c>
      <c r="I86" s="6" t="s">
        <v>670</v>
      </c>
      <c r="J86" s="6">
        <v>0.99997899999999995</v>
      </c>
      <c r="K86" s="6">
        <v>1</v>
      </c>
      <c r="L86" s="6" t="s">
        <v>56</v>
      </c>
      <c r="M86" s="6" t="s">
        <v>57</v>
      </c>
      <c r="N86" s="6" t="s">
        <v>385</v>
      </c>
      <c r="O86" s="6" t="s">
        <v>671</v>
      </c>
      <c r="P86" s="6" t="s">
        <v>672</v>
      </c>
      <c r="Q86" s="6">
        <v>3</v>
      </c>
      <c r="R86" s="6">
        <v>0.63173000000000001</v>
      </c>
      <c r="S86" s="6">
        <v>0.64139999999999997</v>
      </c>
      <c r="T86" s="6">
        <v>0.64027999999999996</v>
      </c>
      <c r="U86" s="6">
        <v>0.64217000000000002</v>
      </c>
      <c r="V86" s="6">
        <v>0.63889499999999999</v>
      </c>
      <c r="W86" s="6">
        <v>0.52171999999999996</v>
      </c>
      <c r="X86" s="6">
        <v>0.55030999999999997</v>
      </c>
      <c r="Y86" s="6">
        <v>0.55423999999999995</v>
      </c>
      <c r="Z86" s="6">
        <v>0.55998999999999999</v>
      </c>
      <c r="AA86" s="6">
        <v>0.54656499999999997</v>
      </c>
      <c r="AB86" s="6">
        <v>48564000</v>
      </c>
      <c r="AC86" s="6">
        <v>0</v>
      </c>
      <c r="AD86" s="6">
        <v>49728000</v>
      </c>
      <c r="AE86" s="6">
        <v>39347000</v>
      </c>
      <c r="AF86" s="6">
        <v>137639000</v>
      </c>
      <c r="AG86" s="6">
        <v>16158000</v>
      </c>
      <c r="AH86" s="6">
        <v>0</v>
      </c>
      <c r="AI86" s="6">
        <v>21945000</v>
      </c>
      <c r="AJ86" s="6">
        <v>29370000</v>
      </c>
      <c r="AK86" s="6">
        <v>67473000</v>
      </c>
      <c r="AL86" s="6">
        <v>3</v>
      </c>
      <c r="AM86" s="6">
        <v>3</v>
      </c>
    </row>
    <row r="87" spans="1:39" x14ac:dyDescent="0.45">
      <c r="A87" s="6" t="s">
        <v>19680</v>
      </c>
      <c r="B87" s="6" t="s">
        <v>19681</v>
      </c>
      <c r="C87" s="6" t="s">
        <v>19682</v>
      </c>
      <c r="D87" s="6" t="s">
        <v>845</v>
      </c>
      <c r="E87" s="6" t="s">
        <v>846</v>
      </c>
      <c r="F87" s="6">
        <v>47</v>
      </c>
      <c r="G87" s="6" t="s">
        <v>846</v>
      </c>
      <c r="H87" s="6" t="s">
        <v>846</v>
      </c>
      <c r="I87" s="6" t="s">
        <v>847</v>
      </c>
      <c r="J87" s="6">
        <v>1</v>
      </c>
      <c r="K87" s="6">
        <v>1</v>
      </c>
      <c r="L87" s="6" t="s">
        <v>56</v>
      </c>
      <c r="M87" s="6" t="s">
        <v>57</v>
      </c>
      <c r="N87" s="6" t="s">
        <v>276</v>
      </c>
      <c r="O87" s="6" t="s">
        <v>848</v>
      </c>
      <c r="P87" s="6" t="s">
        <v>849</v>
      </c>
      <c r="Q87" s="6">
        <v>8</v>
      </c>
      <c r="S87" s="6">
        <v>0.51576</v>
      </c>
      <c r="T87" s="6">
        <v>0.54910000000000003</v>
      </c>
      <c r="U87" s="6">
        <v>0.70984999999999998</v>
      </c>
      <c r="V87" s="6">
        <v>0.59156999999999993</v>
      </c>
      <c r="X87" s="6">
        <v>0.49147000000000002</v>
      </c>
      <c r="Y87" s="6">
        <v>0.53852999999999995</v>
      </c>
      <c r="Z87" s="6">
        <v>0.68130000000000002</v>
      </c>
      <c r="AA87" s="6">
        <v>0.57043333333333335</v>
      </c>
      <c r="AB87" s="6">
        <v>0</v>
      </c>
      <c r="AC87" s="6">
        <v>0</v>
      </c>
      <c r="AD87" s="6">
        <v>77105000</v>
      </c>
      <c r="AE87" s="6">
        <v>34771000</v>
      </c>
      <c r="AF87" s="6">
        <v>111876000</v>
      </c>
      <c r="AG87" s="6">
        <v>0</v>
      </c>
      <c r="AH87" s="6">
        <v>0</v>
      </c>
      <c r="AI87" s="6">
        <v>38122000</v>
      </c>
      <c r="AJ87" s="6">
        <v>37425000</v>
      </c>
      <c r="AK87" s="6">
        <v>75547000</v>
      </c>
      <c r="AL87" s="6">
        <v>2</v>
      </c>
      <c r="AM87" s="6">
        <v>2</v>
      </c>
    </row>
    <row r="88" spans="1:39" x14ac:dyDescent="0.45">
      <c r="A88" s="6" t="s">
        <v>19683</v>
      </c>
      <c r="B88" s="6" t="s">
        <v>19684</v>
      </c>
      <c r="C88" s="6" t="s">
        <v>19685</v>
      </c>
      <c r="D88" s="6" t="s">
        <v>1258</v>
      </c>
      <c r="E88" s="6" t="s">
        <v>511</v>
      </c>
      <c r="F88" s="6" t="s">
        <v>1259</v>
      </c>
      <c r="G88" s="6" t="s">
        <v>513</v>
      </c>
      <c r="H88" s="6" t="s">
        <v>513</v>
      </c>
      <c r="I88" s="6" t="s">
        <v>921</v>
      </c>
      <c r="J88" s="6">
        <v>0.99716000000000005</v>
      </c>
      <c r="K88" s="6">
        <v>1</v>
      </c>
      <c r="L88" s="6" t="s">
        <v>80</v>
      </c>
      <c r="M88" s="6" t="s">
        <v>57</v>
      </c>
      <c r="N88" s="6" t="s">
        <v>526</v>
      </c>
      <c r="O88" s="6" t="s">
        <v>1260</v>
      </c>
      <c r="P88" s="6" t="s">
        <v>1261</v>
      </c>
      <c r="Q88" s="6">
        <v>3</v>
      </c>
      <c r="R88" s="6">
        <v>0.82684000000000002</v>
      </c>
      <c r="S88" s="6">
        <v>0.42415999999999998</v>
      </c>
      <c r="T88" s="6">
        <v>0.98738999999999999</v>
      </c>
      <c r="U88" s="6">
        <v>0.69728000000000001</v>
      </c>
      <c r="V88" s="6">
        <v>0.7339175</v>
      </c>
      <c r="W88" s="6">
        <v>0.69227000000000005</v>
      </c>
      <c r="X88" s="6">
        <v>0.34727000000000002</v>
      </c>
      <c r="Y88" s="6">
        <v>0.80254999999999999</v>
      </c>
      <c r="Z88" s="6">
        <v>0.62648999999999999</v>
      </c>
      <c r="AA88" s="6">
        <v>0.61714500000000005</v>
      </c>
      <c r="AB88" s="6">
        <v>0</v>
      </c>
      <c r="AC88" s="6">
        <v>0</v>
      </c>
      <c r="AD88" s="6">
        <v>0</v>
      </c>
      <c r="AE88" s="6">
        <v>9087700</v>
      </c>
      <c r="AF88" s="6">
        <v>9087700</v>
      </c>
      <c r="AG88" s="6">
        <v>0</v>
      </c>
      <c r="AH88" s="6">
        <v>0</v>
      </c>
      <c r="AI88" s="6">
        <v>0</v>
      </c>
      <c r="AJ88" s="6">
        <v>21195000</v>
      </c>
      <c r="AK88" s="6">
        <v>21195000</v>
      </c>
      <c r="AL88" s="6">
        <v>1</v>
      </c>
      <c r="AM88" s="6">
        <v>1</v>
      </c>
    </row>
    <row r="89" spans="1:39" x14ac:dyDescent="0.45">
      <c r="A89" s="6" t="s">
        <v>19683</v>
      </c>
      <c r="B89" s="6" t="s">
        <v>19686</v>
      </c>
      <c r="C89" s="6" t="s">
        <v>19687</v>
      </c>
      <c r="D89" s="6" t="s">
        <v>510</v>
      </c>
      <c r="E89" s="6" t="s">
        <v>19688</v>
      </c>
      <c r="F89" s="6" t="s">
        <v>512</v>
      </c>
      <c r="G89" s="6" t="s">
        <v>513</v>
      </c>
      <c r="H89" s="6" t="s">
        <v>513</v>
      </c>
      <c r="I89" s="6">
        <v>0</v>
      </c>
      <c r="J89" s="6">
        <v>0.99753999999999998</v>
      </c>
      <c r="K89" s="6">
        <v>1</v>
      </c>
      <c r="L89" s="6" t="s">
        <v>56</v>
      </c>
      <c r="M89" s="6" t="s">
        <v>514</v>
      </c>
      <c r="N89" s="6" t="s">
        <v>515</v>
      </c>
      <c r="O89" s="6" t="s">
        <v>516</v>
      </c>
      <c r="P89" s="6" t="s">
        <v>517</v>
      </c>
      <c r="Q89" s="6">
        <v>3</v>
      </c>
      <c r="S89" s="6">
        <v>0.61136000000000001</v>
      </c>
      <c r="T89" s="6">
        <v>0.59314</v>
      </c>
      <c r="V89" s="6">
        <v>0.60224999999999995</v>
      </c>
      <c r="X89" s="6">
        <v>0.52639000000000002</v>
      </c>
      <c r="Y89" s="6">
        <v>0.51337999999999995</v>
      </c>
      <c r="AA89" s="6">
        <v>0.51988499999999993</v>
      </c>
      <c r="AB89" s="6">
        <v>0</v>
      </c>
      <c r="AC89" s="6">
        <v>0</v>
      </c>
      <c r="AD89" s="6">
        <v>26066000</v>
      </c>
      <c r="AE89" s="6">
        <v>0</v>
      </c>
      <c r="AF89" s="6">
        <v>26066000</v>
      </c>
      <c r="AG89" s="6">
        <v>0</v>
      </c>
      <c r="AH89" s="6">
        <v>0</v>
      </c>
      <c r="AI89" s="6">
        <v>18688000</v>
      </c>
      <c r="AJ89" s="6">
        <v>0</v>
      </c>
      <c r="AK89" s="6">
        <v>18688000</v>
      </c>
      <c r="AL89" s="6">
        <v>1</v>
      </c>
      <c r="AM89" s="6">
        <v>1</v>
      </c>
    </row>
    <row r="90" spans="1:39" x14ac:dyDescent="0.45">
      <c r="A90" s="6" t="s">
        <v>19689</v>
      </c>
      <c r="B90" s="6" t="s">
        <v>19690</v>
      </c>
      <c r="C90" s="6" t="s">
        <v>19691</v>
      </c>
      <c r="D90" s="6" t="s">
        <v>1309</v>
      </c>
      <c r="E90" s="6" t="s">
        <v>1310</v>
      </c>
      <c r="F90" s="6">
        <v>1838</v>
      </c>
      <c r="G90" s="6" t="s">
        <v>1310</v>
      </c>
      <c r="H90" s="6" t="s">
        <v>1310</v>
      </c>
      <c r="I90" s="6" t="s">
        <v>1311</v>
      </c>
      <c r="J90" s="6">
        <v>0.99996499999999999</v>
      </c>
      <c r="K90" s="6">
        <v>1</v>
      </c>
      <c r="L90" s="6" t="s">
        <v>56</v>
      </c>
      <c r="M90" s="6" t="s">
        <v>57</v>
      </c>
      <c r="N90" s="6" t="s">
        <v>153</v>
      </c>
      <c r="O90" s="6" t="s">
        <v>1312</v>
      </c>
      <c r="P90" s="6" t="s">
        <v>1313</v>
      </c>
      <c r="Q90" s="6">
        <v>1</v>
      </c>
      <c r="R90" s="6">
        <v>0.64619000000000004</v>
      </c>
      <c r="T90" s="6">
        <v>0.91998000000000002</v>
      </c>
      <c r="V90" s="6">
        <v>0.78308500000000003</v>
      </c>
      <c r="W90" s="6">
        <v>0.51549999999999996</v>
      </c>
      <c r="Y90" s="6">
        <v>0.72823000000000004</v>
      </c>
      <c r="AA90" s="6">
        <v>0.621865</v>
      </c>
      <c r="AB90" s="6">
        <v>54467000</v>
      </c>
      <c r="AC90" s="6">
        <v>0</v>
      </c>
      <c r="AD90" s="6">
        <v>30160000</v>
      </c>
      <c r="AE90" s="6">
        <v>0</v>
      </c>
      <c r="AF90" s="6">
        <v>84627000</v>
      </c>
      <c r="AG90" s="6">
        <v>27266000</v>
      </c>
      <c r="AH90" s="6">
        <v>0</v>
      </c>
      <c r="AI90" s="6">
        <v>28989000</v>
      </c>
      <c r="AJ90" s="6">
        <v>0</v>
      </c>
      <c r="AK90" s="6">
        <v>56255000</v>
      </c>
      <c r="AL90" s="6">
        <v>2</v>
      </c>
      <c r="AM90" s="6">
        <v>2</v>
      </c>
    </row>
    <row r="91" spans="1:39" x14ac:dyDescent="0.45">
      <c r="A91" s="6" t="s">
        <v>19692</v>
      </c>
      <c r="B91" s="6" t="s">
        <v>19693</v>
      </c>
      <c r="C91" s="6" t="s">
        <v>19694</v>
      </c>
      <c r="D91" s="6" t="s">
        <v>1840</v>
      </c>
      <c r="E91" s="6" t="s">
        <v>1841</v>
      </c>
      <c r="F91" s="6" t="s">
        <v>19695</v>
      </c>
      <c r="G91" s="6" t="s">
        <v>1843</v>
      </c>
      <c r="H91" s="6" t="s">
        <v>1843</v>
      </c>
      <c r="I91" s="6" t="s">
        <v>5050</v>
      </c>
      <c r="J91" s="6">
        <v>0.33333299999999999</v>
      </c>
      <c r="K91" s="6">
        <v>0</v>
      </c>
      <c r="L91" s="6" t="s">
        <v>56</v>
      </c>
      <c r="M91" s="6" t="s">
        <v>63</v>
      </c>
      <c r="N91" s="6" t="s">
        <v>64</v>
      </c>
      <c r="O91" s="6" t="s">
        <v>1845</v>
      </c>
      <c r="P91" s="6" t="s">
        <v>1846</v>
      </c>
      <c r="Q91" s="6">
        <v>4</v>
      </c>
      <c r="R91" s="6">
        <v>0.71784000000000003</v>
      </c>
      <c r="T91" s="6">
        <v>0.82174000000000003</v>
      </c>
      <c r="V91" s="6">
        <v>0.76978999999999997</v>
      </c>
      <c r="W91" s="6">
        <v>0.62678</v>
      </c>
      <c r="Y91" s="6">
        <v>0.70977000000000001</v>
      </c>
      <c r="AA91" s="6">
        <v>0.66827499999999995</v>
      </c>
      <c r="AB91" s="6">
        <v>231370000</v>
      </c>
      <c r="AC91" s="6">
        <v>0</v>
      </c>
      <c r="AD91" s="6">
        <v>71681000</v>
      </c>
      <c r="AE91" s="6">
        <v>0</v>
      </c>
      <c r="AF91" s="6">
        <v>303051000</v>
      </c>
      <c r="AG91" s="6">
        <v>191370000</v>
      </c>
      <c r="AH91" s="6">
        <v>0</v>
      </c>
      <c r="AI91" s="6">
        <v>61442000</v>
      </c>
      <c r="AJ91" s="6">
        <v>0</v>
      </c>
      <c r="AK91" s="6">
        <v>252812000</v>
      </c>
      <c r="AL91" s="6">
        <v>2</v>
      </c>
      <c r="AM91" s="6">
        <v>2</v>
      </c>
    </row>
    <row r="92" spans="1:39" x14ac:dyDescent="0.45">
      <c r="A92" s="6" t="s">
        <v>19696</v>
      </c>
      <c r="B92" s="6" t="s">
        <v>19697</v>
      </c>
      <c r="C92" s="6" t="s">
        <v>19698</v>
      </c>
      <c r="D92" s="6" t="s">
        <v>162</v>
      </c>
      <c r="E92" s="6" t="s">
        <v>163</v>
      </c>
      <c r="F92" s="6" t="s">
        <v>164</v>
      </c>
      <c r="G92" s="6" t="s">
        <v>165</v>
      </c>
      <c r="H92" s="6" t="s">
        <v>165</v>
      </c>
      <c r="I92" s="6" t="s">
        <v>166</v>
      </c>
      <c r="J92" s="6">
        <v>1</v>
      </c>
      <c r="K92" s="6">
        <v>1</v>
      </c>
      <c r="L92" s="6" t="s">
        <v>56</v>
      </c>
      <c r="M92" s="6" t="s">
        <v>57</v>
      </c>
      <c r="N92" s="6" t="s">
        <v>167</v>
      </c>
      <c r="O92" s="6" t="s">
        <v>168</v>
      </c>
      <c r="P92" s="6" t="s">
        <v>169</v>
      </c>
      <c r="Q92" s="6">
        <v>4</v>
      </c>
      <c r="R92" s="6">
        <v>0.77210999999999996</v>
      </c>
      <c r="S92" s="6">
        <v>0.57004999999999995</v>
      </c>
      <c r="V92" s="6">
        <v>0.6710799999999999</v>
      </c>
      <c r="W92" s="6">
        <v>0.44585000000000002</v>
      </c>
      <c r="X92" s="6">
        <v>0.33845999999999998</v>
      </c>
      <c r="AA92" s="6">
        <v>0.39215500000000003</v>
      </c>
      <c r="AB92" s="6">
        <v>124460000</v>
      </c>
      <c r="AC92" s="6">
        <v>0</v>
      </c>
      <c r="AD92" s="6">
        <v>0</v>
      </c>
      <c r="AE92" s="6">
        <v>0</v>
      </c>
      <c r="AF92" s="6">
        <v>124460000</v>
      </c>
      <c r="AG92" s="6">
        <v>99434000</v>
      </c>
      <c r="AH92" s="6">
        <v>0</v>
      </c>
      <c r="AI92" s="6">
        <v>0</v>
      </c>
      <c r="AJ92" s="6">
        <v>0</v>
      </c>
      <c r="AK92" s="6">
        <v>99434000</v>
      </c>
      <c r="AL92" s="6">
        <v>1</v>
      </c>
      <c r="AM92" s="6">
        <v>1</v>
      </c>
    </row>
    <row r="93" spans="1:39" x14ac:dyDescent="0.45">
      <c r="A93" s="6" t="s">
        <v>19699</v>
      </c>
      <c r="B93" s="6" t="s">
        <v>19700</v>
      </c>
      <c r="C93" s="6" t="s">
        <v>19701</v>
      </c>
      <c r="D93" s="6" t="s">
        <v>998</v>
      </c>
      <c r="E93" s="6" t="s">
        <v>489</v>
      </c>
      <c r="F93" s="6" t="s">
        <v>999</v>
      </c>
      <c r="G93" s="6" t="s">
        <v>491</v>
      </c>
      <c r="H93" s="6" t="s">
        <v>491</v>
      </c>
      <c r="I93" s="6" t="s">
        <v>492</v>
      </c>
      <c r="J93" s="6">
        <v>0.94696000000000002</v>
      </c>
      <c r="K93" s="6">
        <v>1</v>
      </c>
      <c r="L93" s="6" t="s">
        <v>80</v>
      </c>
      <c r="M93" s="6" t="s">
        <v>57</v>
      </c>
      <c r="N93" s="6" t="s">
        <v>882</v>
      </c>
      <c r="O93" s="6" t="s">
        <v>1000</v>
      </c>
      <c r="P93" s="6" t="s">
        <v>1001</v>
      </c>
      <c r="Q93" s="6">
        <v>4</v>
      </c>
      <c r="R93" s="6">
        <v>0.56308000000000002</v>
      </c>
      <c r="S93" s="6">
        <v>0.66327999999999998</v>
      </c>
      <c r="T93" s="6">
        <v>0.58787999999999996</v>
      </c>
      <c r="V93" s="6">
        <v>0.60474666666666665</v>
      </c>
      <c r="W93" s="6">
        <v>0.54623999999999995</v>
      </c>
      <c r="X93" s="6">
        <v>0.63729000000000002</v>
      </c>
      <c r="Y93" s="6">
        <v>0.57718999999999998</v>
      </c>
      <c r="AA93" s="6">
        <v>0.58690666666666669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6">
        <v>0</v>
      </c>
      <c r="AL93" s="6">
        <v>0</v>
      </c>
      <c r="AM93" s="6">
        <v>0</v>
      </c>
    </row>
    <row r="94" spans="1:39" x14ac:dyDescent="0.45">
      <c r="A94" s="6" t="s">
        <v>19699</v>
      </c>
      <c r="B94" s="6" t="s">
        <v>19700</v>
      </c>
      <c r="C94" s="6" t="s">
        <v>19701</v>
      </c>
      <c r="D94" s="6" t="s">
        <v>1116</v>
      </c>
      <c r="E94" s="6" t="s">
        <v>489</v>
      </c>
      <c r="F94" s="6" t="s">
        <v>1117</v>
      </c>
      <c r="G94" s="6" t="s">
        <v>491</v>
      </c>
      <c r="H94" s="6" t="s">
        <v>491</v>
      </c>
      <c r="I94" s="6" t="s">
        <v>492</v>
      </c>
      <c r="J94" s="6">
        <v>0.99381200000000003</v>
      </c>
      <c r="K94" s="6">
        <v>1</v>
      </c>
      <c r="L94" s="6" t="s">
        <v>56</v>
      </c>
      <c r="M94" s="6" t="s">
        <v>74</v>
      </c>
      <c r="N94" s="6" t="s">
        <v>1118</v>
      </c>
      <c r="O94" s="6" t="s">
        <v>1119</v>
      </c>
      <c r="P94" s="6" t="s">
        <v>1120</v>
      </c>
      <c r="Q94" s="6">
        <v>7</v>
      </c>
      <c r="R94" s="6">
        <v>0.57462999999999997</v>
      </c>
      <c r="T94" s="6">
        <v>0.60863999999999996</v>
      </c>
      <c r="U94" s="6">
        <v>0.68435000000000001</v>
      </c>
      <c r="V94" s="6">
        <v>0.62253999999999998</v>
      </c>
      <c r="W94" s="6">
        <v>0.55769999999999997</v>
      </c>
      <c r="Y94" s="6">
        <v>0.59733000000000003</v>
      </c>
      <c r="Z94" s="6">
        <v>0.65342999999999996</v>
      </c>
      <c r="AA94" s="6">
        <v>0.60282000000000002</v>
      </c>
      <c r="AB94" s="6">
        <v>371710000</v>
      </c>
      <c r="AC94" s="6">
        <v>0</v>
      </c>
      <c r="AD94" s="6">
        <v>349250000</v>
      </c>
      <c r="AE94" s="6">
        <v>521820000</v>
      </c>
      <c r="AF94" s="6">
        <v>1242780000</v>
      </c>
      <c r="AG94" s="6">
        <v>229080000</v>
      </c>
      <c r="AH94" s="6">
        <v>0</v>
      </c>
      <c r="AI94" s="6">
        <v>233430000</v>
      </c>
      <c r="AJ94" s="6">
        <v>341240000</v>
      </c>
      <c r="AK94" s="6">
        <v>803750000</v>
      </c>
      <c r="AL94" s="6">
        <v>3</v>
      </c>
      <c r="AM94" s="6">
        <v>3</v>
      </c>
    </row>
    <row r="95" spans="1:39" x14ac:dyDescent="0.45">
      <c r="A95" s="6" t="s">
        <v>19699</v>
      </c>
      <c r="B95" s="6" t="s">
        <v>19702</v>
      </c>
      <c r="C95" s="6" t="s">
        <v>19701</v>
      </c>
      <c r="D95" s="6" t="s">
        <v>488</v>
      </c>
      <c r="E95" s="6" t="s">
        <v>19703</v>
      </c>
      <c r="F95" s="6" t="s">
        <v>490</v>
      </c>
      <c r="G95" s="6" t="s">
        <v>491</v>
      </c>
      <c r="H95" s="6" t="s">
        <v>491</v>
      </c>
      <c r="I95" s="6" t="s">
        <v>492</v>
      </c>
      <c r="J95" s="6">
        <v>0.92490399999999995</v>
      </c>
      <c r="K95" s="6">
        <v>1</v>
      </c>
      <c r="L95" s="6" t="s">
        <v>56</v>
      </c>
      <c r="M95" s="6" t="s">
        <v>57</v>
      </c>
      <c r="N95" s="6" t="s">
        <v>493</v>
      </c>
      <c r="O95" s="6" t="s">
        <v>494</v>
      </c>
      <c r="P95" s="6" t="s">
        <v>495</v>
      </c>
      <c r="Q95" s="6">
        <v>8</v>
      </c>
      <c r="R95" s="6">
        <v>0.52581</v>
      </c>
      <c r="S95" s="6">
        <v>0.73784000000000005</v>
      </c>
      <c r="T95" s="6">
        <v>0.49337999999999999</v>
      </c>
      <c r="U95" s="6">
        <v>0.48932999999999999</v>
      </c>
      <c r="V95" s="6">
        <v>0.56159000000000003</v>
      </c>
      <c r="W95" s="6">
        <v>0.48483999999999999</v>
      </c>
      <c r="X95" s="6">
        <v>0.66295999999999999</v>
      </c>
      <c r="Y95" s="6">
        <v>0.45945999999999998</v>
      </c>
      <c r="Z95" s="6">
        <v>0.45451999999999998</v>
      </c>
      <c r="AA95" s="6">
        <v>0.51544499999999993</v>
      </c>
      <c r="AB95" s="6">
        <v>75358000</v>
      </c>
      <c r="AC95" s="6">
        <v>0</v>
      </c>
      <c r="AD95" s="6">
        <v>72917000</v>
      </c>
      <c r="AE95" s="6">
        <v>101540000</v>
      </c>
      <c r="AF95" s="6">
        <v>249815000</v>
      </c>
      <c r="AG95" s="6">
        <v>42701000</v>
      </c>
      <c r="AH95" s="6">
        <v>0</v>
      </c>
      <c r="AI95" s="6">
        <v>49900000</v>
      </c>
      <c r="AJ95" s="6">
        <v>42866000</v>
      </c>
      <c r="AK95" s="6">
        <v>135467000</v>
      </c>
      <c r="AL95" s="6">
        <v>3</v>
      </c>
      <c r="AM95" s="6">
        <v>3</v>
      </c>
    </row>
    <row r="96" spans="1:39" x14ac:dyDescent="0.45">
      <c r="A96" s="6" t="s">
        <v>19704</v>
      </c>
      <c r="B96" s="6" t="s">
        <v>19705</v>
      </c>
      <c r="C96" s="6" t="s">
        <v>19706</v>
      </c>
      <c r="D96" s="6" t="s">
        <v>693</v>
      </c>
      <c r="E96" s="6" t="s">
        <v>694</v>
      </c>
      <c r="F96" s="6" t="s">
        <v>695</v>
      </c>
      <c r="G96" s="6" t="s">
        <v>696</v>
      </c>
      <c r="H96" s="6" t="s">
        <v>696</v>
      </c>
      <c r="I96" s="6" t="s">
        <v>697</v>
      </c>
      <c r="J96" s="6">
        <v>0.65950799999999998</v>
      </c>
      <c r="K96" s="6">
        <v>1</v>
      </c>
      <c r="L96" s="6" t="s">
        <v>56</v>
      </c>
      <c r="M96" s="6" t="s">
        <v>57</v>
      </c>
      <c r="N96" s="6" t="s">
        <v>329</v>
      </c>
      <c r="O96" s="6" t="s">
        <v>698</v>
      </c>
      <c r="P96" s="6" t="s">
        <v>699</v>
      </c>
      <c r="Q96" s="6">
        <v>3</v>
      </c>
      <c r="R96" s="6">
        <v>0.69549000000000005</v>
      </c>
      <c r="S96" s="6">
        <v>0.59943000000000002</v>
      </c>
      <c r="T96" s="6">
        <v>0.62414999999999998</v>
      </c>
      <c r="U96" s="6">
        <v>0.54657</v>
      </c>
      <c r="V96" s="6">
        <v>0.61641000000000001</v>
      </c>
      <c r="W96" s="6">
        <v>0.63990999999999998</v>
      </c>
      <c r="X96" s="6">
        <v>0.53542999999999996</v>
      </c>
      <c r="Y96" s="6">
        <v>0.54801999999999995</v>
      </c>
      <c r="Z96" s="6">
        <v>0.48374</v>
      </c>
      <c r="AA96" s="6">
        <v>0.5517749999999999</v>
      </c>
      <c r="AB96" s="6">
        <v>382080000</v>
      </c>
      <c r="AC96" s="6">
        <v>0</v>
      </c>
      <c r="AD96" s="6">
        <v>598760000</v>
      </c>
      <c r="AE96" s="6">
        <v>447570000</v>
      </c>
      <c r="AF96" s="6">
        <v>1428410000</v>
      </c>
      <c r="AG96" s="6">
        <v>327010000</v>
      </c>
      <c r="AH96" s="6">
        <v>0</v>
      </c>
      <c r="AI96" s="6">
        <v>401130000</v>
      </c>
      <c r="AJ96" s="6">
        <v>197230000</v>
      </c>
      <c r="AK96" s="6">
        <v>925370000</v>
      </c>
      <c r="AL96" s="6">
        <v>3</v>
      </c>
      <c r="AM96" s="6">
        <v>3</v>
      </c>
    </row>
    <row r="97" spans="1:39" x14ac:dyDescent="0.45">
      <c r="A97" s="6" t="s">
        <v>19707</v>
      </c>
      <c r="B97" s="6" t="s">
        <v>19708</v>
      </c>
      <c r="C97" s="6" t="s">
        <v>19709</v>
      </c>
      <c r="D97" s="6" t="s">
        <v>12454</v>
      </c>
      <c r="E97" s="6" t="s">
        <v>11501</v>
      </c>
      <c r="F97" s="6" t="s">
        <v>12455</v>
      </c>
      <c r="G97" s="6" t="s">
        <v>11503</v>
      </c>
      <c r="H97" s="6" t="s">
        <v>11503</v>
      </c>
      <c r="I97" s="6" t="s">
        <v>11504</v>
      </c>
      <c r="J97" s="6">
        <v>0.99919500000000006</v>
      </c>
      <c r="K97" s="6">
        <v>2</v>
      </c>
      <c r="L97" s="6" t="s">
        <v>56</v>
      </c>
      <c r="M97" s="6" t="s">
        <v>977</v>
      </c>
      <c r="N97" s="6" t="s">
        <v>218</v>
      </c>
      <c r="O97" s="6" t="s">
        <v>11505</v>
      </c>
      <c r="P97" s="6" t="s">
        <v>11506</v>
      </c>
      <c r="Q97" s="6">
        <v>12</v>
      </c>
      <c r="R97" s="6">
        <v>1.8009999999999999</v>
      </c>
      <c r="S97" s="6">
        <v>1.9589000000000001</v>
      </c>
      <c r="T97" s="6">
        <v>1.8973</v>
      </c>
      <c r="U97" s="6">
        <v>2.0097</v>
      </c>
      <c r="V97" s="6">
        <v>1.916725</v>
      </c>
      <c r="W97" s="6">
        <v>1.5184</v>
      </c>
      <c r="X97" s="6">
        <v>1.6071</v>
      </c>
      <c r="Y97" s="6">
        <v>1.5288999999999999</v>
      </c>
      <c r="Z97" s="6">
        <v>1.6943999999999999</v>
      </c>
      <c r="AA97" s="6">
        <v>1.5871999999999999</v>
      </c>
      <c r="AB97" s="6">
        <v>509100000</v>
      </c>
      <c r="AC97" s="6">
        <v>0</v>
      </c>
      <c r="AD97" s="6">
        <v>409380000</v>
      </c>
      <c r="AE97" s="6">
        <v>92198000</v>
      </c>
      <c r="AF97" s="6">
        <v>1010678000</v>
      </c>
      <c r="AG97" s="6">
        <v>863750000</v>
      </c>
      <c r="AH97" s="6">
        <v>0</v>
      </c>
      <c r="AI97" s="6">
        <v>925540000</v>
      </c>
      <c r="AJ97" s="6">
        <v>184970000</v>
      </c>
      <c r="AK97" s="6">
        <v>1974260000</v>
      </c>
      <c r="AL97" s="6">
        <v>3</v>
      </c>
      <c r="AM97" s="6">
        <v>3</v>
      </c>
    </row>
    <row r="98" spans="1:39" x14ac:dyDescent="0.45">
      <c r="A98" s="6" t="s">
        <v>19707</v>
      </c>
      <c r="B98" s="6" t="s">
        <v>19710</v>
      </c>
      <c r="C98" s="6" t="s">
        <v>19711</v>
      </c>
      <c r="D98" s="6" t="s">
        <v>12377</v>
      </c>
      <c r="E98" s="6" t="s">
        <v>19712</v>
      </c>
      <c r="F98" s="6" t="s">
        <v>12378</v>
      </c>
      <c r="G98" s="6" t="s">
        <v>19713</v>
      </c>
      <c r="H98" s="6" t="s">
        <v>11503</v>
      </c>
      <c r="I98" s="6">
        <v>0</v>
      </c>
      <c r="J98" s="6">
        <v>0.76250399999999996</v>
      </c>
      <c r="K98" s="6">
        <v>2</v>
      </c>
      <c r="L98" s="6" t="s">
        <v>95</v>
      </c>
      <c r="M98" s="6" t="s">
        <v>627</v>
      </c>
      <c r="N98" s="6" t="s">
        <v>1504</v>
      </c>
      <c r="O98" s="6" t="s">
        <v>12379</v>
      </c>
      <c r="P98" s="6" t="s">
        <v>12380</v>
      </c>
      <c r="Q98" s="6">
        <v>1</v>
      </c>
      <c r="S98" s="6">
        <v>2.0363000000000002</v>
      </c>
      <c r="T98" s="6">
        <v>1.7249000000000001</v>
      </c>
      <c r="V98" s="6">
        <v>1.8806000000000003</v>
      </c>
      <c r="X98" s="6">
        <v>1.6677</v>
      </c>
      <c r="Y98" s="6">
        <v>1.4031</v>
      </c>
      <c r="AA98" s="6">
        <v>1.5354000000000001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</row>
    <row r="99" spans="1:39" x14ac:dyDescent="0.45">
      <c r="A99" s="6" t="s">
        <v>19714</v>
      </c>
      <c r="B99" s="6" t="s">
        <v>19715</v>
      </c>
      <c r="C99" s="6" t="s">
        <v>19716</v>
      </c>
      <c r="D99" s="6" t="s">
        <v>1452</v>
      </c>
      <c r="E99" s="6" t="s">
        <v>1453</v>
      </c>
      <c r="F99" s="6" t="s">
        <v>1454</v>
      </c>
      <c r="G99" s="6" t="s">
        <v>1455</v>
      </c>
      <c r="H99" s="6" t="s">
        <v>1456</v>
      </c>
      <c r="I99" s="6" t="s">
        <v>1457</v>
      </c>
      <c r="J99" s="6">
        <v>1</v>
      </c>
      <c r="K99" s="6">
        <v>1</v>
      </c>
      <c r="L99" s="6" t="s">
        <v>56</v>
      </c>
      <c r="M99" s="6" t="s">
        <v>57</v>
      </c>
      <c r="N99" s="6" t="s">
        <v>526</v>
      </c>
      <c r="O99" s="6" t="s">
        <v>1458</v>
      </c>
      <c r="P99" s="6" t="s">
        <v>1459</v>
      </c>
      <c r="Q99" s="6">
        <v>3</v>
      </c>
      <c r="R99" s="6">
        <v>0.74231999999999998</v>
      </c>
      <c r="S99" s="6">
        <v>0.72221000000000002</v>
      </c>
      <c r="U99" s="6">
        <v>0.90175000000000005</v>
      </c>
      <c r="V99" s="6">
        <v>0.78875999999999991</v>
      </c>
      <c r="W99" s="6">
        <v>0.59321000000000002</v>
      </c>
      <c r="X99" s="6">
        <v>0.56518000000000002</v>
      </c>
      <c r="Z99" s="6">
        <v>0.74673</v>
      </c>
      <c r="AA99" s="6">
        <v>0.63504000000000005</v>
      </c>
      <c r="AB99" s="6">
        <v>26790000</v>
      </c>
      <c r="AC99" s="6">
        <v>0</v>
      </c>
      <c r="AD99" s="6">
        <v>0</v>
      </c>
      <c r="AE99" s="6">
        <v>26496000</v>
      </c>
      <c r="AF99" s="6">
        <v>53286000</v>
      </c>
      <c r="AG99" s="6">
        <v>26499000</v>
      </c>
      <c r="AH99" s="6">
        <v>0</v>
      </c>
      <c r="AI99" s="6">
        <v>30986000</v>
      </c>
      <c r="AJ99" s="6">
        <v>24927000</v>
      </c>
      <c r="AK99" s="6">
        <v>82412000</v>
      </c>
      <c r="AL99" s="6">
        <v>2</v>
      </c>
      <c r="AM99" s="6">
        <v>3</v>
      </c>
    </row>
    <row r="100" spans="1:39" x14ac:dyDescent="0.45">
      <c r="A100" s="6" t="s">
        <v>19714</v>
      </c>
      <c r="B100" s="6" t="s">
        <v>19715</v>
      </c>
      <c r="C100" s="6" t="s">
        <v>19716</v>
      </c>
      <c r="D100" s="6" t="s">
        <v>175</v>
      </c>
      <c r="E100" s="6" t="s">
        <v>176</v>
      </c>
      <c r="F100" s="6" t="s">
        <v>177</v>
      </c>
      <c r="G100" s="6" t="s">
        <v>178</v>
      </c>
      <c r="H100" s="6" t="s">
        <v>178</v>
      </c>
      <c r="I100" s="6" t="s">
        <v>179</v>
      </c>
      <c r="J100" s="6">
        <v>0.99518899999999999</v>
      </c>
      <c r="K100" s="6">
        <v>1</v>
      </c>
      <c r="L100" s="6" t="s">
        <v>56</v>
      </c>
      <c r="M100" s="6" t="s">
        <v>57</v>
      </c>
      <c r="N100" s="6" t="s">
        <v>180</v>
      </c>
      <c r="O100" s="6" t="s">
        <v>181</v>
      </c>
      <c r="P100" s="6" t="s">
        <v>182</v>
      </c>
      <c r="Q100" s="6">
        <v>3</v>
      </c>
      <c r="R100" s="6">
        <v>0.43761</v>
      </c>
      <c r="T100" s="6">
        <v>0.45896999999999999</v>
      </c>
      <c r="V100" s="6">
        <v>0.44828999999999997</v>
      </c>
      <c r="W100" s="6">
        <v>0.36863000000000001</v>
      </c>
      <c r="Y100" s="6">
        <v>0.41857</v>
      </c>
      <c r="AA100" s="6">
        <v>0.39360000000000001</v>
      </c>
      <c r="AB100" s="6">
        <v>25780000</v>
      </c>
      <c r="AC100" s="6">
        <v>0</v>
      </c>
      <c r="AD100" s="6">
        <v>22942000</v>
      </c>
      <c r="AE100" s="6">
        <v>0</v>
      </c>
      <c r="AF100" s="6">
        <v>48722000</v>
      </c>
      <c r="AG100" s="6">
        <v>19764000</v>
      </c>
      <c r="AH100" s="6">
        <v>0</v>
      </c>
      <c r="AI100" s="6">
        <v>9731500</v>
      </c>
      <c r="AJ100" s="6">
        <v>13148000</v>
      </c>
      <c r="AK100" s="6">
        <v>42643500</v>
      </c>
      <c r="AL100" s="6">
        <v>2</v>
      </c>
      <c r="AM100" s="6">
        <v>3</v>
      </c>
    </row>
    <row r="101" spans="1:39" x14ac:dyDescent="0.45">
      <c r="A101" s="6" t="s">
        <v>19717</v>
      </c>
      <c r="B101" s="6" t="s">
        <v>19718</v>
      </c>
      <c r="C101" s="6" t="s">
        <v>19719</v>
      </c>
      <c r="D101" s="6" t="s">
        <v>12319</v>
      </c>
      <c r="E101" s="6" t="s">
        <v>12320</v>
      </c>
      <c r="F101" s="6" t="s">
        <v>12321</v>
      </c>
      <c r="G101" s="6" t="s">
        <v>12322</v>
      </c>
      <c r="H101" s="6" t="s">
        <v>12322</v>
      </c>
      <c r="I101" s="6" t="s">
        <v>12323</v>
      </c>
      <c r="J101" s="6">
        <v>0.99988500000000002</v>
      </c>
      <c r="K101" s="6">
        <v>1</v>
      </c>
      <c r="L101" s="6" t="s">
        <v>80</v>
      </c>
      <c r="M101" s="6" t="s">
        <v>57</v>
      </c>
      <c r="N101" s="6" t="s">
        <v>1301</v>
      </c>
      <c r="O101" s="6" t="s">
        <v>12324</v>
      </c>
      <c r="P101" s="6" t="s">
        <v>12325</v>
      </c>
      <c r="Q101" s="6">
        <v>8</v>
      </c>
      <c r="R101" s="6">
        <v>1.8058000000000001</v>
      </c>
      <c r="S101" s="6">
        <v>1.7237</v>
      </c>
      <c r="T101" s="6">
        <v>1.9319</v>
      </c>
      <c r="V101" s="6">
        <v>1.8204666666666667</v>
      </c>
      <c r="W101" s="6">
        <v>1.5215000000000001</v>
      </c>
      <c r="X101" s="6">
        <v>1.4158999999999999</v>
      </c>
      <c r="Y101" s="6">
        <v>1.5786</v>
      </c>
      <c r="AA101" s="6">
        <v>1.5053333333333334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6">
        <v>0</v>
      </c>
      <c r="AM101" s="6">
        <v>0</v>
      </c>
    </row>
    <row r="102" spans="1:39" x14ac:dyDescent="0.45">
      <c r="A102" s="6" t="s">
        <v>19720</v>
      </c>
      <c r="B102" s="6" t="s">
        <v>19721</v>
      </c>
      <c r="C102" s="6" t="s">
        <v>19722</v>
      </c>
      <c r="D102" s="6" t="s">
        <v>1684</v>
      </c>
      <c r="E102" s="6" t="s">
        <v>1685</v>
      </c>
      <c r="F102" s="6">
        <v>139</v>
      </c>
      <c r="G102" s="6" t="s">
        <v>1685</v>
      </c>
      <c r="H102" s="6" t="s">
        <v>1685</v>
      </c>
      <c r="I102" s="6" t="s">
        <v>1686</v>
      </c>
      <c r="J102" s="6">
        <v>0.98424</v>
      </c>
      <c r="K102" s="6">
        <v>1</v>
      </c>
      <c r="L102" s="6" t="s">
        <v>56</v>
      </c>
      <c r="M102" s="6" t="s">
        <v>57</v>
      </c>
      <c r="N102" s="6" t="s">
        <v>1127</v>
      </c>
      <c r="O102" s="6" t="s">
        <v>1687</v>
      </c>
      <c r="P102" s="6" t="s">
        <v>1688</v>
      </c>
      <c r="Q102" s="6">
        <v>8</v>
      </c>
      <c r="R102" s="6">
        <v>0.65586</v>
      </c>
      <c r="U102" s="6">
        <v>0.92291000000000001</v>
      </c>
      <c r="V102" s="6">
        <v>0.789385</v>
      </c>
      <c r="W102" s="6">
        <v>0.55093000000000003</v>
      </c>
      <c r="Z102" s="6">
        <v>0.76176999999999995</v>
      </c>
      <c r="AA102" s="6">
        <v>0.65634999999999999</v>
      </c>
      <c r="AB102" s="6">
        <v>21534000</v>
      </c>
      <c r="AC102" s="6">
        <v>0</v>
      </c>
      <c r="AD102" s="6">
        <v>13558000</v>
      </c>
      <c r="AE102" s="6">
        <v>17819000</v>
      </c>
      <c r="AF102" s="6">
        <v>52911000</v>
      </c>
      <c r="AG102" s="6">
        <v>16712000</v>
      </c>
      <c r="AH102" s="6">
        <v>0</v>
      </c>
      <c r="AI102" s="6">
        <v>0</v>
      </c>
      <c r="AJ102" s="6">
        <v>13929000</v>
      </c>
      <c r="AK102" s="6">
        <v>30641000</v>
      </c>
      <c r="AL102" s="6">
        <v>3</v>
      </c>
      <c r="AM102" s="6">
        <v>2</v>
      </c>
    </row>
    <row r="103" spans="1:39" x14ac:dyDescent="0.45">
      <c r="A103" s="6" t="s">
        <v>19723</v>
      </c>
      <c r="B103" s="6" t="s">
        <v>19724</v>
      </c>
      <c r="C103" s="6" t="s">
        <v>19725</v>
      </c>
      <c r="D103" s="6" t="s">
        <v>871</v>
      </c>
      <c r="E103" s="6" t="s">
        <v>872</v>
      </c>
      <c r="F103" s="6" t="s">
        <v>873</v>
      </c>
      <c r="G103" s="6" t="s">
        <v>874</v>
      </c>
      <c r="H103" s="6" t="s">
        <v>874</v>
      </c>
      <c r="I103" s="6" t="s">
        <v>19726</v>
      </c>
      <c r="J103" s="6">
        <v>0.96878699999999995</v>
      </c>
      <c r="K103" s="6">
        <v>1</v>
      </c>
      <c r="L103" s="6" t="s">
        <v>56</v>
      </c>
      <c r="M103" s="6" t="s">
        <v>57</v>
      </c>
      <c r="N103" s="6" t="s">
        <v>876</v>
      </c>
      <c r="O103" s="6" t="s">
        <v>877</v>
      </c>
      <c r="P103" s="6" t="s">
        <v>878</v>
      </c>
      <c r="Q103" s="6">
        <v>13</v>
      </c>
      <c r="R103" s="6">
        <v>0.67691000000000001</v>
      </c>
      <c r="S103" s="6">
        <v>0.65708999999999995</v>
      </c>
      <c r="T103" s="6">
        <v>0.60079000000000005</v>
      </c>
      <c r="U103" s="6">
        <v>0.67630999999999997</v>
      </c>
      <c r="V103" s="6">
        <v>0.65277499999999999</v>
      </c>
      <c r="W103" s="6">
        <v>0.57437000000000005</v>
      </c>
      <c r="X103" s="6">
        <v>0.57918000000000003</v>
      </c>
      <c r="Y103" s="6">
        <v>0.53217999999999999</v>
      </c>
      <c r="Z103" s="6">
        <v>0.60672999999999999</v>
      </c>
      <c r="AA103" s="6">
        <v>0.57311500000000004</v>
      </c>
      <c r="AB103" s="6">
        <v>0</v>
      </c>
      <c r="AC103" s="6">
        <v>0</v>
      </c>
      <c r="AD103" s="6">
        <v>0</v>
      </c>
      <c r="AE103" s="6">
        <v>71696000</v>
      </c>
      <c r="AF103" s="6">
        <v>71696000</v>
      </c>
      <c r="AG103" s="6">
        <v>0</v>
      </c>
      <c r="AH103" s="6">
        <v>0</v>
      </c>
      <c r="AI103" s="6">
        <v>0</v>
      </c>
      <c r="AJ103" s="6">
        <v>72430000</v>
      </c>
      <c r="AK103" s="6">
        <v>72430000</v>
      </c>
      <c r="AL103" s="6">
        <v>1</v>
      </c>
      <c r="AM103" s="6">
        <v>1</v>
      </c>
    </row>
    <row r="104" spans="1:39" x14ac:dyDescent="0.45">
      <c r="A104" s="6" t="s">
        <v>19727</v>
      </c>
      <c r="B104" s="6" t="s">
        <v>19728</v>
      </c>
      <c r="C104" s="6" t="s">
        <v>19729</v>
      </c>
      <c r="D104" s="6" t="s">
        <v>789</v>
      </c>
      <c r="E104" s="6" t="s">
        <v>790</v>
      </c>
      <c r="F104" s="6" t="s">
        <v>791</v>
      </c>
      <c r="G104" s="6" t="s">
        <v>792</v>
      </c>
      <c r="H104" s="6" t="s">
        <v>792</v>
      </c>
      <c r="I104" s="6" t="s">
        <v>793</v>
      </c>
      <c r="J104" s="6">
        <v>0.95723400000000003</v>
      </c>
      <c r="K104" s="6">
        <v>1</v>
      </c>
      <c r="L104" s="6" t="s">
        <v>56</v>
      </c>
      <c r="M104" s="6" t="s">
        <v>57</v>
      </c>
      <c r="N104" s="6" t="s">
        <v>507</v>
      </c>
      <c r="O104" s="6" t="s">
        <v>794</v>
      </c>
      <c r="P104" s="6" t="s">
        <v>795</v>
      </c>
      <c r="Q104" s="6">
        <v>8</v>
      </c>
      <c r="R104" s="6">
        <v>0.68564999999999998</v>
      </c>
      <c r="S104" s="6">
        <v>0.63841000000000003</v>
      </c>
      <c r="T104" s="6">
        <v>0.62126000000000003</v>
      </c>
      <c r="U104" s="6">
        <v>0.49919999999999998</v>
      </c>
      <c r="V104" s="6">
        <v>0.61113000000000006</v>
      </c>
      <c r="W104" s="6">
        <v>0.63090000000000002</v>
      </c>
      <c r="X104" s="6">
        <v>0.56886999999999999</v>
      </c>
      <c r="Y104" s="6">
        <v>0.57826</v>
      </c>
      <c r="Z104" s="6">
        <v>0.47654999999999997</v>
      </c>
      <c r="AA104" s="6">
        <v>0.56364499999999995</v>
      </c>
      <c r="AB104" s="6">
        <v>362480000</v>
      </c>
      <c r="AC104" s="6">
        <v>0</v>
      </c>
      <c r="AD104" s="6">
        <v>581880000</v>
      </c>
      <c r="AE104" s="6">
        <v>186760000</v>
      </c>
      <c r="AF104" s="6">
        <v>1131120000</v>
      </c>
      <c r="AG104" s="6">
        <v>227680000</v>
      </c>
      <c r="AH104" s="6">
        <v>0</v>
      </c>
      <c r="AI104" s="6">
        <v>350500000</v>
      </c>
      <c r="AJ104" s="6">
        <v>132930000</v>
      </c>
      <c r="AK104" s="6">
        <v>711110000</v>
      </c>
      <c r="AL104" s="6">
        <v>3</v>
      </c>
      <c r="AM104" s="6">
        <v>3</v>
      </c>
    </row>
    <row r="105" spans="1:39" x14ac:dyDescent="0.45">
      <c r="A105" s="6" t="s">
        <v>19730</v>
      </c>
      <c r="B105" s="6" t="s">
        <v>19668</v>
      </c>
      <c r="C105" s="6" t="s">
        <v>19670</v>
      </c>
      <c r="D105" s="6" t="s">
        <v>1623</v>
      </c>
      <c r="E105" s="6" t="s">
        <v>1624</v>
      </c>
      <c r="F105" s="6">
        <v>537</v>
      </c>
      <c r="G105" s="6" t="s">
        <v>1624</v>
      </c>
      <c r="H105" s="6" t="s">
        <v>1624</v>
      </c>
      <c r="I105" s="6" t="s">
        <v>1625</v>
      </c>
      <c r="J105" s="6">
        <v>0.835785</v>
      </c>
      <c r="K105" s="6">
        <v>1</v>
      </c>
      <c r="L105" s="6" t="s">
        <v>56</v>
      </c>
      <c r="M105" s="6" t="s">
        <v>57</v>
      </c>
      <c r="N105" s="6" t="s">
        <v>82</v>
      </c>
      <c r="O105" s="6" t="s">
        <v>1626</v>
      </c>
      <c r="P105" s="6" t="s">
        <v>1627</v>
      </c>
      <c r="Q105" s="6">
        <v>3</v>
      </c>
      <c r="S105" s="6">
        <v>0.72463</v>
      </c>
      <c r="U105" s="6">
        <v>0.80225999999999997</v>
      </c>
      <c r="V105" s="6">
        <v>0.76344499999999993</v>
      </c>
      <c r="X105" s="6">
        <v>0.63500999999999996</v>
      </c>
      <c r="Z105" s="6">
        <v>0.66735</v>
      </c>
      <c r="AA105" s="6">
        <v>0.65117999999999998</v>
      </c>
      <c r="AB105" s="6">
        <v>0</v>
      </c>
      <c r="AC105" s="6">
        <v>0</v>
      </c>
      <c r="AD105" s="6">
        <v>0</v>
      </c>
      <c r="AE105" s="6">
        <v>11248000</v>
      </c>
      <c r="AF105" s="6">
        <v>11248000</v>
      </c>
      <c r="AG105" s="6">
        <v>0</v>
      </c>
      <c r="AH105" s="6">
        <v>0</v>
      </c>
      <c r="AI105" s="6">
        <v>0</v>
      </c>
      <c r="AJ105" s="6">
        <v>19347000</v>
      </c>
      <c r="AK105" s="6">
        <v>19347000</v>
      </c>
      <c r="AL105" s="6">
        <v>1</v>
      </c>
      <c r="AM105" s="6">
        <v>1</v>
      </c>
    </row>
    <row r="106" spans="1:39" x14ac:dyDescent="0.45">
      <c r="A106" s="6" t="s">
        <v>19731</v>
      </c>
      <c r="B106" s="6" t="s">
        <v>19732</v>
      </c>
      <c r="C106" s="6" t="s">
        <v>19733</v>
      </c>
      <c r="D106" s="6" t="s">
        <v>638</v>
      </c>
      <c r="E106" s="6" t="s">
        <v>639</v>
      </c>
      <c r="F106" s="6">
        <v>20</v>
      </c>
      <c r="G106" s="6" t="s">
        <v>639</v>
      </c>
      <c r="H106" s="6" t="s">
        <v>639</v>
      </c>
      <c r="I106" s="6" t="s">
        <v>640</v>
      </c>
      <c r="J106" s="6">
        <v>0.99999700000000002</v>
      </c>
      <c r="K106" s="6">
        <v>1</v>
      </c>
      <c r="L106" s="6" t="s">
        <v>56</v>
      </c>
      <c r="M106" s="6" t="s">
        <v>57</v>
      </c>
      <c r="N106" s="6" t="s">
        <v>515</v>
      </c>
      <c r="O106" s="6" t="s">
        <v>641</v>
      </c>
      <c r="P106" s="6" t="s">
        <v>642</v>
      </c>
      <c r="Q106" s="6">
        <v>3</v>
      </c>
      <c r="R106" s="6">
        <v>0.63548000000000004</v>
      </c>
      <c r="S106" s="6">
        <v>0.65041000000000004</v>
      </c>
      <c r="T106" s="6">
        <v>0.67101</v>
      </c>
      <c r="V106" s="6">
        <v>0.65229999999999999</v>
      </c>
      <c r="W106" s="6">
        <v>0.53154000000000001</v>
      </c>
      <c r="X106" s="6">
        <v>0.52876000000000001</v>
      </c>
      <c r="Y106" s="6">
        <v>0.56820999999999999</v>
      </c>
      <c r="AA106" s="6">
        <v>0.54283666666666663</v>
      </c>
      <c r="AB106" s="6">
        <v>0</v>
      </c>
      <c r="AC106" s="6">
        <v>0</v>
      </c>
      <c r="AD106" s="6">
        <v>16614000</v>
      </c>
      <c r="AE106" s="6">
        <v>0</v>
      </c>
      <c r="AF106" s="6">
        <v>16614000</v>
      </c>
      <c r="AG106" s="6">
        <v>0</v>
      </c>
      <c r="AH106" s="6">
        <v>0</v>
      </c>
      <c r="AI106" s="6">
        <v>11717000</v>
      </c>
      <c r="AJ106" s="6">
        <v>0</v>
      </c>
      <c r="AK106" s="6">
        <v>11717000</v>
      </c>
      <c r="AL106" s="6">
        <v>1</v>
      </c>
      <c r="AM106" s="6">
        <v>1</v>
      </c>
    </row>
    <row r="107" spans="1:39" x14ac:dyDescent="0.45">
      <c r="A107" s="6" t="s">
        <v>19734</v>
      </c>
      <c r="B107" s="6" t="s">
        <v>19735</v>
      </c>
      <c r="C107" s="6" t="s">
        <v>19736</v>
      </c>
      <c r="D107" s="6" t="s">
        <v>12363</v>
      </c>
      <c r="E107" s="6" t="s">
        <v>2606</v>
      </c>
      <c r="F107" s="6">
        <v>414</v>
      </c>
      <c r="G107" s="6" t="s">
        <v>2606</v>
      </c>
      <c r="H107" s="6" t="s">
        <v>2606</v>
      </c>
      <c r="I107" s="6" t="s">
        <v>2607</v>
      </c>
      <c r="J107" s="6">
        <v>0.99963599999999997</v>
      </c>
      <c r="K107" s="6">
        <v>2</v>
      </c>
      <c r="L107" s="6" t="s">
        <v>56</v>
      </c>
      <c r="M107" s="6" t="s">
        <v>952</v>
      </c>
      <c r="N107" s="6" t="s">
        <v>1959</v>
      </c>
      <c r="O107" s="6" t="s">
        <v>11250</v>
      </c>
      <c r="P107" s="6" t="s">
        <v>11251</v>
      </c>
      <c r="Q107" s="6">
        <v>6</v>
      </c>
      <c r="R107" s="6">
        <v>1.6197999999999999</v>
      </c>
      <c r="S107" s="6">
        <v>1.8160000000000001</v>
      </c>
      <c r="T107" s="6">
        <v>1.7606999999999999</v>
      </c>
      <c r="U107" s="6">
        <v>1.1696</v>
      </c>
      <c r="V107" s="6">
        <v>1.5915250000000001</v>
      </c>
      <c r="W107" s="6">
        <v>1.5552999999999999</v>
      </c>
      <c r="X107" s="6">
        <v>1.7217</v>
      </c>
      <c r="Y107" s="6">
        <v>1.7205999999999999</v>
      </c>
      <c r="Z107" s="6">
        <v>1.1191</v>
      </c>
      <c r="AA107" s="6">
        <v>1.529175</v>
      </c>
      <c r="AB107" s="6">
        <v>0</v>
      </c>
      <c r="AC107" s="6">
        <v>0</v>
      </c>
      <c r="AD107" s="6">
        <v>0</v>
      </c>
      <c r="AE107" s="6">
        <v>66057000</v>
      </c>
      <c r="AF107" s="6">
        <v>66057000</v>
      </c>
      <c r="AG107" s="6">
        <v>0</v>
      </c>
      <c r="AH107" s="6">
        <v>0</v>
      </c>
      <c r="AI107" s="6">
        <v>0</v>
      </c>
      <c r="AJ107" s="6">
        <v>97323000</v>
      </c>
      <c r="AK107" s="6">
        <v>97323000</v>
      </c>
      <c r="AL107" s="6">
        <v>1</v>
      </c>
      <c r="AM107" s="6">
        <v>1</v>
      </c>
    </row>
    <row r="108" spans="1:39" x14ac:dyDescent="0.45">
      <c r="A108" s="6" t="s">
        <v>19737</v>
      </c>
      <c r="B108" s="6" t="s">
        <v>19738</v>
      </c>
      <c r="C108" s="6" t="s">
        <v>19739</v>
      </c>
      <c r="D108" s="6" t="s">
        <v>396</v>
      </c>
      <c r="E108" s="6" t="s">
        <v>19740</v>
      </c>
      <c r="F108" s="6">
        <v>148</v>
      </c>
      <c r="G108" s="6" t="s">
        <v>397</v>
      </c>
      <c r="H108" s="6" t="s">
        <v>397</v>
      </c>
      <c r="I108" s="6" t="s">
        <v>398</v>
      </c>
      <c r="J108" s="6">
        <v>0.99998399999999998</v>
      </c>
      <c r="K108" s="6">
        <v>1</v>
      </c>
      <c r="L108" s="6" t="s">
        <v>56</v>
      </c>
      <c r="M108" s="6" t="s">
        <v>57</v>
      </c>
      <c r="N108" s="6" t="s">
        <v>399</v>
      </c>
      <c r="O108" s="6" t="s">
        <v>400</v>
      </c>
      <c r="P108" s="6" t="s">
        <v>401</v>
      </c>
      <c r="Q108" s="6">
        <v>5</v>
      </c>
      <c r="R108" s="6">
        <v>0.52988999999999997</v>
      </c>
      <c r="S108" s="6">
        <v>0.56655</v>
      </c>
      <c r="T108" s="6">
        <v>0.65651999999999999</v>
      </c>
      <c r="U108" s="6">
        <v>0.51868000000000003</v>
      </c>
      <c r="V108" s="6">
        <v>0.56790999999999991</v>
      </c>
      <c r="W108" s="6">
        <v>0.46523999999999999</v>
      </c>
      <c r="X108" s="6">
        <v>0.49332999999999999</v>
      </c>
      <c r="Y108" s="6">
        <v>0.57689000000000001</v>
      </c>
      <c r="Z108" s="6">
        <v>0.46784999999999999</v>
      </c>
      <c r="AA108" s="6">
        <v>0.50082749999999998</v>
      </c>
      <c r="AB108" s="6">
        <v>0</v>
      </c>
      <c r="AC108" s="6">
        <v>0</v>
      </c>
      <c r="AD108" s="6">
        <v>0</v>
      </c>
      <c r="AE108" s="6">
        <v>55693000</v>
      </c>
      <c r="AF108" s="6">
        <v>55693000</v>
      </c>
      <c r="AG108" s="6">
        <v>0</v>
      </c>
      <c r="AH108" s="6">
        <v>0</v>
      </c>
      <c r="AI108" s="6">
        <v>0</v>
      </c>
      <c r="AJ108" s="6">
        <v>26935000</v>
      </c>
      <c r="AK108" s="6">
        <v>26935000</v>
      </c>
      <c r="AL108" s="6">
        <v>1</v>
      </c>
      <c r="AM108" s="6">
        <v>1</v>
      </c>
    </row>
    <row r="109" spans="1:39" x14ac:dyDescent="0.45">
      <c r="A109" s="6" t="s">
        <v>19741</v>
      </c>
      <c r="B109" s="6" t="s">
        <v>19742</v>
      </c>
      <c r="C109" s="6" t="s">
        <v>19743</v>
      </c>
      <c r="D109" s="6" t="s">
        <v>1078</v>
      </c>
      <c r="E109" s="6" t="s">
        <v>1079</v>
      </c>
      <c r="F109" s="6" t="s">
        <v>1080</v>
      </c>
      <c r="G109" s="6" t="s">
        <v>1081</v>
      </c>
      <c r="H109" s="6" t="s">
        <v>1081</v>
      </c>
      <c r="I109" s="6" t="s">
        <v>1082</v>
      </c>
      <c r="J109" s="6">
        <v>1</v>
      </c>
      <c r="K109" s="6">
        <v>1</v>
      </c>
      <c r="L109" s="6" t="s">
        <v>56</v>
      </c>
      <c r="M109" s="6" t="s">
        <v>57</v>
      </c>
      <c r="N109" s="6" t="s">
        <v>352</v>
      </c>
      <c r="O109" s="6" t="s">
        <v>1083</v>
      </c>
      <c r="P109" s="6" t="s">
        <v>1084</v>
      </c>
      <c r="Q109" s="6">
        <v>1</v>
      </c>
      <c r="R109" s="6">
        <v>0.58848</v>
      </c>
      <c r="S109" s="6">
        <v>0.7077</v>
      </c>
      <c r="T109" s="6">
        <v>0.74980000000000002</v>
      </c>
      <c r="U109" s="6">
        <v>0.67557999999999996</v>
      </c>
      <c r="V109" s="6">
        <v>0.68039000000000005</v>
      </c>
      <c r="W109" s="6">
        <v>0.52090999999999998</v>
      </c>
      <c r="X109" s="6">
        <v>0.62836999999999998</v>
      </c>
      <c r="Y109" s="6">
        <v>0.63456999999999997</v>
      </c>
      <c r="Z109" s="6">
        <v>0.59724999999999995</v>
      </c>
      <c r="AA109" s="6">
        <v>0.595275</v>
      </c>
      <c r="AB109" s="6">
        <v>382460000</v>
      </c>
      <c r="AC109" s="6">
        <v>0</v>
      </c>
      <c r="AD109" s="6">
        <v>284870000</v>
      </c>
      <c r="AE109" s="6">
        <v>316050000</v>
      </c>
      <c r="AF109" s="6">
        <v>983380000</v>
      </c>
      <c r="AG109" s="6">
        <v>243130000</v>
      </c>
      <c r="AH109" s="6">
        <v>0</v>
      </c>
      <c r="AI109" s="6">
        <v>213170000</v>
      </c>
      <c r="AJ109" s="6">
        <v>201530000</v>
      </c>
      <c r="AK109" s="6">
        <v>657830000</v>
      </c>
      <c r="AL109" s="6">
        <v>3</v>
      </c>
      <c r="AM109" s="6">
        <v>3</v>
      </c>
    </row>
    <row r="110" spans="1:39" x14ac:dyDescent="0.45">
      <c r="A110" s="6" t="s">
        <v>19744</v>
      </c>
      <c r="B110" s="6" t="s">
        <v>19745</v>
      </c>
      <c r="C110" s="6" t="s">
        <v>19746</v>
      </c>
      <c r="D110" s="6" t="s">
        <v>443</v>
      </c>
      <c r="E110" s="6" t="s">
        <v>444</v>
      </c>
      <c r="F110" s="6" t="s">
        <v>445</v>
      </c>
      <c r="G110" s="6" t="s">
        <v>446</v>
      </c>
      <c r="H110" s="6" t="s">
        <v>446</v>
      </c>
      <c r="I110" s="6" t="s">
        <v>447</v>
      </c>
      <c r="J110" s="6">
        <v>1</v>
      </c>
      <c r="K110" s="6">
        <v>1</v>
      </c>
      <c r="L110" s="6" t="s">
        <v>56</v>
      </c>
      <c r="M110" s="6" t="s">
        <v>57</v>
      </c>
      <c r="N110" s="6" t="s">
        <v>448</v>
      </c>
      <c r="O110" s="6" t="s">
        <v>449</v>
      </c>
      <c r="P110" s="6" t="s">
        <v>450</v>
      </c>
      <c r="Q110" s="6">
        <v>3</v>
      </c>
      <c r="S110" s="6">
        <v>0.54430999999999996</v>
      </c>
      <c r="T110" s="6">
        <v>0.66840999999999995</v>
      </c>
      <c r="V110" s="6">
        <v>0.60636000000000001</v>
      </c>
      <c r="X110" s="6">
        <v>0.46625</v>
      </c>
      <c r="Y110" s="6">
        <v>0.55388000000000004</v>
      </c>
      <c r="AA110" s="6">
        <v>0.51006499999999999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  <c r="AK110" s="6">
        <v>0</v>
      </c>
      <c r="AL110" s="6">
        <v>0</v>
      </c>
      <c r="AM110" s="6">
        <v>0</v>
      </c>
    </row>
    <row r="111" spans="1:39" x14ac:dyDescent="0.45">
      <c r="A111" s="6" t="s">
        <v>19747</v>
      </c>
      <c r="B111" s="6" t="s">
        <v>19748</v>
      </c>
      <c r="C111" s="6" t="s">
        <v>19749</v>
      </c>
      <c r="D111" s="6" t="s">
        <v>12381</v>
      </c>
      <c r="E111" s="6" t="s">
        <v>12382</v>
      </c>
      <c r="F111" s="6" t="s">
        <v>12383</v>
      </c>
      <c r="G111" s="6" t="s">
        <v>12384</v>
      </c>
      <c r="H111" s="6" t="s">
        <v>12384</v>
      </c>
      <c r="I111" s="6" t="s">
        <v>12385</v>
      </c>
      <c r="J111" s="6">
        <v>0.87853700000000001</v>
      </c>
      <c r="K111" s="6">
        <v>2</v>
      </c>
      <c r="L111" s="6" t="s">
        <v>56</v>
      </c>
      <c r="M111" s="6" t="s">
        <v>1093</v>
      </c>
      <c r="N111" s="6" t="s">
        <v>180</v>
      </c>
      <c r="O111" s="6" t="s">
        <v>12386</v>
      </c>
      <c r="P111" s="6" t="s">
        <v>12387</v>
      </c>
      <c r="Q111" s="6">
        <v>2</v>
      </c>
      <c r="R111" s="6">
        <v>1.6682999999999999</v>
      </c>
      <c r="S111" s="6">
        <v>1.9607000000000001</v>
      </c>
      <c r="T111" s="6">
        <v>1.5762</v>
      </c>
      <c r="V111" s="6">
        <v>1.7350666666666665</v>
      </c>
      <c r="W111" s="6">
        <v>1.5053000000000001</v>
      </c>
      <c r="X111" s="6">
        <v>1.7574000000000001</v>
      </c>
      <c r="Y111" s="6">
        <v>1.3451</v>
      </c>
      <c r="AA111" s="6">
        <v>1.5359333333333334</v>
      </c>
      <c r="AB111" s="6">
        <v>410520000</v>
      </c>
      <c r="AC111" s="6">
        <v>0</v>
      </c>
      <c r="AD111" s="6">
        <v>308090000</v>
      </c>
      <c r="AE111" s="6">
        <v>0</v>
      </c>
      <c r="AF111" s="6">
        <v>718610000</v>
      </c>
      <c r="AG111" s="6">
        <v>757630000</v>
      </c>
      <c r="AH111" s="6">
        <v>0</v>
      </c>
      <c r="AI111" s="6">
        <v>357600000</v>
      </c>
      <c r="AJ111" s="6">
        <v>0</v>
      </c>
      <c r="AK111" s="6">
        <v>1115230000</v>
      </c>
      <c r="AL111" s="6">
        <v>2</v>
      </c>
      <c r="AM111" s="6">
        <v>2</v>
      </c>
    </row>
    <row r="112" spans="1:39" x14ac:dyDescent="0.45">
      <c r="A112" s="6" t="s">
        <v>19747</v>
      </c>
      <c r="B112" s="6" t="s">
        <v>19748</v>
      </c>
      <c r="C112" s="6" t="s">
        <v>19749</v>
      </c>
      <c r="D112" s="6" t="s">
        <v>12456</v>
      </c>
      <c r="E112" s="6" t="s">
        <v>12382</v>
      </c>
      <c r="F112" s="6" t="s">
        <v>12457</v>
      </c>
      <c r="G112" s="6" t="s">
        <v>12384</v>
      </c>
      <c r="H112" s="6" t="s">
        <v>12384</v>
      </c>
      <c r="I112" s="6" t="s">
        <v>12385</v>
      </c>
      <c r="J112" s="6">
        <v>0.62658499999999995</v>
      </c>
      <c r="K112" s="6">
        <v>2</v>
      </c>
      <c r="L112" s="6" t="s">
        <v>56</v>
      </c>
      <c r="M112" s="6" t="s">
        <v>4849</v>
      </c>
      <c r="N112" s="6" t="s">
        <v>882</v>
      </c>
      <c r="O112" s="6" t="s">
        <v>12458</v>
      </c>
      <c r="P112" s="6" t="s">
        <v>12459</v>
      </c>
      <c r="Q112" s="6">
        <v>4</v>
      </c>
      <c r="R112" s="6">
        <v>1.4549000000000001</v>
      </c>
      <c r="S112" s="6">
        <v>2.2084000000000001</v>
      </c>
      <c r="T112" s="6">
        <v>1.7349000000000001</v>
      </c>
      <c r="U112" s="6">
        <v>1.82</v>
      </c>
      <c r="V112" s="6">
        <v>1.8045500000000003</v>
      </c>
      <c r="W112" s="6">
        <v>1.3302</v>
      </c>
      <c r="X112" s="6">
        <v>1.9204000000000001</v>
      </c>
      <c r="Y112" s="6">
        <v>1.502</v>
      </c>
      <c r="Z112" s="6">
        <v>1.6207</v>
      </c>
      <c r="AA112" s="6">
        <v>1.5933250000000001</v>
      </c>
      <c r="AB112" s="6">
        <v>470900000</v>
      </c>
      <c r="AC112" s="6">
        <v>0</v>
      </c>
      <c r="AD112" s="6">
        <v>945080000</v>
      </c>
      <c r="AE112" s="6">
        <v>862260000</v>
      </c>
      <c r="AF112" s="6">
        <v>2278240000</v>
      </c>
      <c r="AG112" s="6">
        <v>785560000</v>
      </c>
      <c r="AH112" s="6">
        <v>0</v>
      </c>
      <c r="AI112" s="6">
        <v>1560000000</v>
      </c>
      <c r="AJ112" s="6">
        <v>1602600000</v>
      </c>
      <c r="AK112" s="6">
        <v>3948160000</v>
      </c>
      <c r="AL112" s="6">
        <v>3</v>
      </c>
      <c r="AM112" s="6">
        <v>3</v>
      </c>
    </row>
    <row r="113" spans="1:39" x14ac:dyDescent="0.45">
      <c r="A113" s="6" t="s">
        <v>19747</v>
      </c>
      <c r="B113" s="6" t="s">
        <v>19748</v>
      </c>
      <c r="C113" s="6" t="s">
        <v>19749</v>
      </c>
      <c r="D113" s="6" t="s">
        <v>12414</v>
      </c>
      <c r="E113" s="6" t="s">
        <v>12382</v>
      </c>
      <c r="F113" s="6" t="s">
        <v>12415</v>
      </c>
      <c r="G113" s="6" t="s">
        <v>12384</v>
      </c>
      <c r="H113" s="6" t="s">
        <v>12384</v>
      </c>
      <c r="I113" s="6" t="s">
        <v>12385</v>
      </c>
      <c r="J113" s="6">
        <v>0.85564799999999996</v>
      </c>
      <c r="K113" s="6">
        <v>2</v>
      </c>
      <c r="L113" s="6" t="s">
        <v>56</v>
      </c>
      <c r="M113" s="6" t="s">
        <v>1133</v>
      </c>
      <c r="N113" s="6" t="s">
        <v>2329</v>
      </c>
      <c r="O113" s="6" t="s">
        <v>12416</v>
      </c>
      <c r="P113" s="6" t="s">
        <v>12417</v>
      </c>
      <c r="Q113" s="6">
        <v>8</v>
      </c>
      <c r="R113" s="6">
        <v>1.6700999999999999</v>
      </c>
      <c r="T113" s="6">
        <v>1.6955</v>
      </c>
      <c r="U113" s="6">
        <v>1.82</v>
      </c>
      <c r="V113" s="6">
        <v>1.7285333333333333</v>
      </c>
      <c r="W113" s="6">
        <v>1.5329999999999999</v>
      </c>
      <c r="Y113" s="6">
        <v>1.4953000000000001</v>
      </c>
      <c r="Z113" s="6">
        <v>1.6207</v>
      </c>
      <c r="AA113" s="6">
        <v>1.5496666666666667</v>
      </c>
      <c r="AB113" s="6">
        <v>715430000</v>
      </c>
      <c r="AC113" s="6">
        <v>0</v>
      </c>
      <c r="AD113" s="6">
        <v>756940000</v>
      </c>
      <c r="AE113" s="6">
        <v>399490000</v>
      </c>
      <c r="AF113" s="6">
        <v>1871860000</v>
      </c>
      <c r="AG113" s="6">
        <v>1260200000</v>
      </c>
      <c r="AH113" s="6">
        <v>0</v>
      </c>
      <c r="AI113" s="6">
        <v>1243200000</v>
      </c>
      <c r="AJ113" s="6">
        <v>745510000</v>
      </c>
      <c r="AK113" s="6">
        <v>3248910000</v>
      </c>
      <c r="AL113" s="6">
        <v>3</v>
      </c>
      <c r="AM113" s="6">
        <v>3</v>
      </c>
    </row>
    <row r="114" spans="1:39" x14ac:dyDescent="0.45">
      <c r="A114" s="6" t="s">
        <v>19747</v>
      </c>
      <c r="B114" s="6" t="s">
        <v>19748</v>
      </c>
      <c r="C114" s="6" t="s">
        <v>19749</v>
      </c>
      <c r="D114" s="6" t="s">
        <v>12518</v>
      </c>
      <c r="E114" s="6" t="s">
        <v>12382</v>
      </c>
      <c r="F114" s="6" t="s">
        <v>12519</v>
      </c>
      <c r="G114" s="6" t="s">
        <v>12384</v>
      </c>
      <c r="H114" s="6" t="s">
        <v>12384</v>
      </c>
      <c r="I114" s="6" t="s">
        <v>12385</v>
      </c>
      <c r="J114" s="6">
        <v>0.70805899999999999</v>
      </c>
      <c r="K114" s="6">
        <v>2</v>
      </c>
      <c r="L114" s="6" t="s">
        <v>56</v>
      </c>
      <c r="M114" s="6" t="s">
        <v>2778</v>
      </c>
      <c r="N114" s="6" t="s">
        <v>2280</v>
      </c>
      <c r="O114" s="6" t="s">
        <v>12458</v>
      </c>
      <c r="P114" s="6" t="s">
        <v>12459</v>
      </c>
      <c r="Q114" s="6">
        <v>10</v>
      </c>
      <c r="S114" s="6">
        <v>2.2084000000000001</v>
      </c>
      <c r="T114" s="6">
        <v>1.9096</v>
      </c>
      <c r="U114" s="6">
        <v>1.9182999999999999</v>
      </c>
      <c r="V114" s="6">
        <v>2.0121000000000002</v>
      </c>
      <c r="X114" s="6">
        <v>1.9204000000000001</v>
      </c>
      <c r="Y114" s="6">
        <v>1.6772</v>
      </c>
      <c r="Z114" s="6">
        <v>1.6983999999999999</v>
      </c>
      <c r="AA114" s="6">
        <v>1.7653333333333332</v>
      </c>
      <c r="AB114" s="6">
        <v>0</v>
      </c>
      <c r="AC114" s="6">
        <v>0</v>
      </c>
      <c r="AD114" s="6">
        <v>113760000</v>
      </c>
      <c r="AE114" s="6">
        <v>194180000</v>
      </c>
      <c r="AF114" s="6">
        <v>307940000</v>
      </c>
      <c r="AG114" s="6">
        <v>0</v>
      </c>
      <c r="AH114" s="6">
        <v>0</v>
      </c>
      <c r="AI114" s="6">
        <v>207210000</v>
      </c>
      <c r="AJ114" s="6">
        <v>397930000</v>
      </c>
      <c r="AK114" s="6">
        <v>605140000</v>
      </c>
      <c r="AL114" s="6">
        <v>2</v>
      </c>
      <c r="AM114" s="6">
        <v>2</v>
      </c>
    </row>
    <row r="115" spans="1:39" x14ac:dyDescent="0.45">
      <c r="A115" s="6" t="s">
        <v>19750</v>
      </c>
      <c r="B115" s="6" t="s">
        <v>19751</v>
      </c>
      <c r="C115" s="6" t="s">
        <v>19752</v>
      </c>
      <c r="D115" s="6" t="s">
        <v>607</v>
      </c>
      <c r="E115" s="6" t="s">
        <v>608</v>
      </c>
      <c r="F115" s="6" t="s">
        <v>609</v>
      </c>
      <c r="G115" s="6" t="s">
        <v>610</v>
      </c>
      <c r="H115" s="6" t="s">
        <v>610</v>
      </c>
      <c r="I115" s="6" t="s">
        <v>611</v>
      </c>
      <c r="J115" s="6">
        <v>0.68057400000000001</v>
      </c>
      <c r="K115" s="6">
        <v>1</v>
      </c>
      <c r="L115" s="6" t="s">
        <v>56</v>
      </c>
      <c r="M115" s="6" t="s">
        <v>57</v>
      </c>
      <c r="N115" s="6" t="s">
        <v>612</v>
      </c>
      <c r="O115" s="6" t="s">
        <v>19753</v>
      </c>
      <c r="P115" s="6" t="s">
        <v>614</v>
      </c>
      <c r="Q115" s="6">
        <v>13</v>
      </c>
      <c r="R115" s="6">
        <v>0.64620999999999995</v>
      </c>
      <c r="S115" s="6">
        <v>0.64422000000000001</v>
      </c>
      <c r="T115" s="6">
        <v>0.7117</v>
      </c>
      <c r="U115" s="6">
        <v>0.68469000000000002</v>
      </c>
      <c r="V115" s="6">
        <v>0.671705</v>
      </c>
      <c r="W115" s="6">
        <v>0.51844000000000001</v>
      </c>
      <c r="X115" s="6">
        <v>0.51576</v>
      </c>
      <c r="Y115" s="6">
        <v>0.56698000000000004</v>
      </c>
      <c r="Z115" s="6">
        <v>0.55598999999999998</v>
      </c>
      <c r="AA115" s="6">
        <v>0.53929249999999995</v>
      </c>
      <c r="AB115" s="6">
        <v>57808000</v>
      </c>
      <c r="AC115" s="6">
        <v>0</v>
      </c>
      <c r="AD115" s="6">
        <v>43043000</v>
      </c>
      <c r="AE115" s="6">
        <v>24198000</v>
      </c>
      <c r="AF115" s="6">
        <v>125049000</v>
      </c>
      <c r="AG115" s="6">
        <v>33975000</v>
      </c>
      <c r="AH115" s="6">
        <v>0</v>
      </c>
      <c r="AI115" s="6">
        <v>24311000</v>
      </c>
      <c r="AJ115" s="6">
        <v>22303000</v>
      </c>
      <c r="AK115" s="6">
        <v>80589000</v>
      </c>
      <c r="AL115" s="6">
        <v>3</v>
      </c>
      <c r="AM115" s="6">
        <v>3</v>
      </c>
    </row>
    <row r="116" spans="1:39" x14ac:dyDescent="0.45">
      <c r="A116" s="6" t="s">
        <v>19754</v>
      </c>
      <c r="B116" s="6" t="s">
        <v>19755</v>
      </c>
      <c r="C116" s="6" t="s">
        <v>19756</v>
      </c>
      <c r="D116" s="6" t="s">
        <v>1346</v>
      </c>
      <c r="E116" s="6" t="s">
        <v>1347</v>
      </c>
      <c r="F116" s="6" t="s">
        <v>1348</v>
      </c>
      <c r="G116" s="6" t="s">
        <v>1349</v>
      </c>
      <c r="H116" s="6" t="s">
        <v>1349</v>
      </c>
      <c r="I116" s="6" t="s">
        <v>19757</v>
      </c>
      <c r="J116" s="6">
        <v>1</v>
      </c>
      <c r="K116" s="6">
        <v>1</v>
      </c>
      <c r="L116" s="6" t="s">
        <v>56</v>
      </c>
      <c r="M116" s="6" t="s">
        <v>57</v>
      </c>
      <c r="N116" s="6" t="s">
        <v>257</v>
      </c>
      <c r="O116" s="6" t="s">
        <v>1351</v>
      </c>
      <c r="P116" s="6" t="s">
        <v>1352</v>
      </c>
      <c r="Q116" s="6">
        <v>3</v>
      </c>
      <c r="R116" s="6">
        <v>0.75671999999999995</v>
      </c>
      <c r="S116" s="6">
        <v>0.79244999999999999</v>
      </c>
      <c r="V116" s="6">
        <v>0.77458499999999997</v>
      </c>
      <c r="W116" s="6">
        <v>0.62036999999999998</v>
      </c>
      <c r="X116" s="6">
        <v>0.63575000000000004</v>
      </c>
      <c r="AA116" s="6">
        <v>0.62806000000000006</v>
      </c>
      <c r="AB116" s="6">
        <v>13144000</v>
      </c>
      <c r="AC116" s="6">
        <v>0</v>
      </c>
      <c r="AD116" s="6">
        <v>0</v>
      </c>
      <c r="AE116" s="6">
        <v>0</v>
      </c>
      <c r="AF116" s="6">
        <v>13144000</v>
      </c>
      <c r="AG116" s="6">
        <v>10720000</v>
      </c>
      <c r="AH116" s="6">
        <v>0</v>
      </c>
      <c r="AI116" s="6">
        <v>0</v>
      </c>
      <c r="AJ116" s="6">
        <v>0</v>
      </c>
      <c r="AK116" s="6">
        <v>10720000</v>
      </c>
      <c r="AL116" s="6">
        <v>1</v>
      </c>
      <c r="AM116" s="6">
        <v>1</v>
      </c>
    </row>
    <row r="117" spans="1:39" x14ac:dyDescent="0.45">
      <c r="A117" s="6" t="s">
        <v>19758</v>
      </c>
      <c r="B117" s="6" t="s">
        <v>19759</v>
      </c>
      <c r="C117" s="6" t="s">
        <v>19760</v>
      </c>
      <c r="D117" s="6" t="s">
        <v>796</v>
      </c>
      <c r="E117" s="6" t="s">
        <v>797</v>
      </c>
      <c r="F117" s="6">
        <v>135</v>
      </c>
      <c r="G117" s="6" t="s">
        <v>797</v>
      </c>
      <c r="H117" s="6" t="s">
        <v>797</v>
      </c>
      <c r="I117" s="6" t="s">
        <v>798</v>
      </c>
      <c r="J117" s="6">
        <v>0.5</v>
      </c>
      <c r="K117" s="6">
        <v>1</v>
      </c>
      <c r="L117" s="6" t="s">
        <v>56</v>
      </c>
      <c r="M117" s="6" t="s">
        <v>480</v>
      </c>
      <c r="N117" s="6" t="s">
        <v>352</v>
      </c>
      <c r="O117" s="6" t="s">
        <v>799</v>
      </c>
      <c r="P117" s="6" t="s">
        <v>800</v>
      </c>
      <c r="Q117" s="6">
        <v>1</v>
      </c>
      <c r="R117" s="6">
        <v>0.72668999999999995</v>
      </c>
      <c r="S117" s="6">
        <v>0.70996000000000004</v>
      </c>
      <c r="T117" s="6">
        <v>0.61026999999999998</v>
      </c>
      <c r="U117" s="6">
        <v>0.68818000000000001</v>
      </c>
      <c r="V117" s="6">
        <v>0.68377500000000002</v>
      </c>
      <c r="W117" s="6">
        <v>0.59706000000000004</v>
      </c>
      <c r="X117" s="6">
        <v>0.59384999999999999</v>
      </c>
      <c r="Y117" s="6">
        <v>0.49704999999999999</v>
      </c>
      <c r="Z117" s="6">
        <v>0.56671000000000005</v>
      </c>
      <c r="AA117" s="6">
        <v>0.56366749999999999</v>
      </c>
      <c r="AB117" s="6">
        <v>77205000</v>
      </c>
      <c r="AC117" s="6">
        <v>0</v>
      </c>
      <c r="AD117" s="6">
        <v>135370000</v>
      </c>
      <c r="AE117" s="6">
        <v>66830000</v>
      </c>
      <c r="AF117" s="6">
        <v>279405000</v>
      </c>
      <c r="AG117" s="6">
        <v>53520000</v>
      </c>
      <c r="AH117" s="6">
        <v>0</v>
      </c>
      <c r="AI117" s="6">
        <v>86012000</v>
      </c>
      <c r="AJ117" s="6">
        <v>37639000</v>
      </c>
      <c r="AK117" s="6">
        <v>177171000</v>
      </c>
      <c r="AL117" s="6">
        <v>3</v>
      </c>
      <c r="AM117" s="6">
        <v>3</v>
      </c>
    </row>
    <row r="118" spans="1:39" x14ac:dyDescent="0.45">
      <c r="A118" s="6" t="s">
        <v>19758</v>
      </c>
      <c r="B118" s="6" t="s">
        <v>19759</v>
      </c>
      <c r="C118" s="6" t="s">
        <v>19760</v>
      </c>
      <c r="D118" s="6" t="s">
        <v>1046</v>
      </c>
      <c r="E118" s="6" t="s">
        <v>797</v>
      </c>
      <c r="F118" s="6">
        <v>137</v>
      </c>
      <c r="G118" s="6" t="s">
        <v>797</v>
      </c>
      <c r="H118" s="6" t="s">
        <v>797</v>
      </c>
      <c r="I118" s="6" t="s">
        <v>798</v>
      </c>
      <c r="J118" s="6">
        <v>1</v>
      </c>
      <c r="K118" s="6">
        <v>1</v>
      </c>
      <c r="L118" s="6" t="s">
        <v>56</v>
      </c>
      <c r="M118" s="6" t="s">
        <v>57</v>
      </c>
      <c r="N118" s="6" t="s">
        <v>358</v>
      </c>
      <c r="O118" s="6" t="s">
        <v>1047</v>
      </c>
      <c r="P118" s="6" t="s">
        <v>1048</v>
      </c>
      <c r="Q118" s="6">
        <v>1</v>
      </c>
      <c r="R118" s="6">
        <v>0.72668999999999995</v>
      </c>
      <c r="S118" s="6">
        <v>0.70996000000000004</v>
      </c>
      <c r="T118" s="6">
        <v>0.74666999999999994</v>
      </c>
      <c r="U118" s="6">
        <v>0.68818000000000001</v>
      </c>
      <c r="V118" s="6">
        <v>0.71787500000000004</v>
      </c>
      <c r="W118" s="6">
        <v>0.59706000000000004</v>
      </c>
      <c r="X118" s="6">
        <v>0.59384999999999999</v>
      </c>
      <c r="Y118" s="6">
        <v>0.61141000000000001</v>
      </c>
      <c r="Z118" s="6">
        <v>0.56671000000000005</v>
      </c>
      <c r="AA118" s="6">
        <v>0.5922575000000001</v>
      </c>
      <c r="AB118" s="6">
        <v>92580000</v>
      </c>
      <c r="AC118" s="6">
        <v>0</v>
      </c>
      <c r="AD118" s="6">
        <v>106690000</v>
      </c>
      <c r="AE118" s="6">
        <v>84712000</v>
      </c>
      <c r="AF118" s="6">
        <v>283982000</v>
      </c>
      <c r="AG118" s="6">
        <v>53520000</v>
      </c>
      <c r="AH118" s="6">
        <v>0</v>
      </c>
      <c r="AI118" s="6">
        <v>78270000</v>
      </c>
      <c r="AJ118" s="6">
        <v>37639000</v>
      </c>
      <c r="AK118" s="6">
        <v>169429000</v>
      </c>
      <c r="AL118" s="6">
        <v>3</v>
      </c>
      <c r="AM118" s="6">
        <v>3</v>
      </c>
    </row>
    <row r="119" spans="1:39" x14ac:dyDescent="0.45">
      <c r="A119" s="6" t="s">
        <v>19758</v>
      </c>
      <c r="B119" s="6" t="s">
        <v>19761</v>
      </c>
      <c r="C119" s="6" t="s">
        <v>19762</v>
      </c>
      <c r="D119" s="6" t="s">
        <v>1633</v>
      </c>
      <c r="E119" s="6" t="s">
        <v>19763</v>
      </c>
      <c r="F119" s="6">
        <v>112</v>
      </c>
      <c r="G119" s="6" t="s">
        <v>19763</v>
      </c>
      <c r="H119" s="6" t="s">
        <v>797</v>
      </c>
      <c r="I119" s="6">
        <v>0</v>
      </c>
      <c r="J119" s="6">
        <v>0.56334200000000001</v>
      </c>
      <c r="K119" s="6">
        <v>1</v>
      </c>
      <c r="L119" s="6" t="s">
        <v>56</v>
      </c>
      <c r="M119" s="6" t="s">
        <v>57</v>
      </c>
      <c r="N119" s="6" t="s">
        <v>308</v>
      </c>
      <c r="O119" s="6" t="s">
        <v>1634</v>
      </c>
      <c r="P119" s="6" t="s">
        <v>1635</v>
      </c>
      <c r="Q119" s="6">
        <v>2</v>
      </c>
      <c r="S119" s="6">
        <v>0.75983999999999996</v>
      </c>
      <c r="T119" s="6">
        <v>0.81942999999999999</v>
      </c>
      <c r="V119" s="6">
        <v>0.78963499999999998</v>
      </c>
      <c r="X119" s="6">
        <v>0.62285999999999997</v>
      </c>
      <c r="Y119" s="6">
        <v>0.68164000000000002</v>
      </c>
      <c r="AA119" s="6">
        <v>0.65225</v>
      </c>
      <c r="AB119" s="6">
        <v>0</v>
      </c>
      <c r="AC119" s="6">
        <v>0</v>
      </c>
      <c r="AD119" s="6">
        <v>144950000</v>
      </c>
      <c r="AE119" s="6">
        <v>0</v>
      </c>
      <c r="AF119" s="6">
        <v>144950000</v>
      </c>
      <c r="AG119" s="6">
        <v>0</v>
      </c>
      <c r="AH119" s="6">
        <v>0</v>
      </c>
      <c r="AI119" s="6">
        <v>125830000</v>
      </c>
      <c r="AJ119" s="6">
        <v>0</v>
      </c>
      <c r="AK119" s="6">
        <v>125830000</v>
      </c>
      <c r="AL119" s="6">
        <v>1</v>
      </c>
      <c r="AM119" s="6">
        <v>1</v>
      </c>
    </row>
    <row r="120" spans="1:39" x14ac:dyDescent="0.45">
      <c r="A120" s="6" t="s">
        <v>19764</v>
      </c>
      <c r="B120" s="6" t="s">
        <v>19765</v>
      </c>
      <c r="C120" s="6" t="s">
        <v>19766</v>
      </c>
      <c r="D120" s="6" t="s">
        <v>1758</v>
      </c>
      <c r="E120" s="6" t="s">
        <v>1759</v>
      </c>
      <c r="F120" s="6">
        <v>259</v>
      </c>
      <c r="G120" s="6" t="s">
        <v>1759</v>
      </c>
      <c r="H120" s="6" t="s">
        <v>1759</v>
      </c>
      <c r="I120" s="6" t="s">
        <v>1760</v>
      </c>
      <c r="J120" s="6">
        <v>0.333204</v>
      </c>
      <c r="K120" s="6">
        <v>0</v>
      </c>
      <c r="L120" s="6" t="s">
        <v>56</v>
      </c>
      <c r="M120" s="6" t="s">
        <v>63</v>
      </c>
      <c r="N120" s="6" t="s">
        <v>64</v>
      </c>
      <c r="O120" s="6" t="s">
        <v>1761</v>
      </c>
      <c r="P120" s="6" t="s">
        <v>1762</v>
      </c>
      <c r="Q120" s="6">
        <v>22</v>
      </c>
      <c r="R120" s="6">
        <v>0.79271000000000003</v>
      </c>
      <c r="S120" s="6">
        <v>0.77692000000000005</v>
      </c>
      <c r="V120" s="6">
        <v>0.78481500000000004</v>
      </c>
      <c r="W120" s="6">
        <v>0.66056999999999999</v>
      </c>
      <c r="X120" s="6">
        <v>0.66032999999999997</v>
      </c>
      <c r="AA120" s="6">
        <v>0.66044999999999998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0</v>
      </c>
      <c r="AK120" s="6">
        <v>0</v>
      </c>
      <c r="AL120" s="6">
        <v>0</v>
      </c>
      <c r="AM120" s="6">
        <v>0</v>
      </c>
    </row>
    <row r="121" spans="1:39" x14ac:dyDescent="0.45">
      <c r="A121" s="6" t="s">
        <v>19767</v>
      </c>
      <c r="B121" s="6" t="s">
        <v>19768</v>
      </c>
      <c r="C121" s="6" t="s">
        <v>19769</v>
      </c>
      <c r="D121" s="6" t="s">
        <v>1460</v>
      </c>
      <c r="E121" s="6" t="s">
        <v>88</v>
      </c>
      <c r="F121" s="6">
        <v>102</v>
      </c>
      <c r="G121" s="6" t="s">
        <v>88</v>
      </c>
      <c r="H121" s="6" t="s">
        <v>88</v>
      </c>
      <c r="I121" s="6" t="s">
        <v>1461</v>
      </c>
      <c r="J121" s="6">
        <v>1</v>
      </c>
      <c r="K121" s="6">
        <v>2</v>
      </c>
      <c r="L121" s="6" t="s">
        <v>56</v>
      </c>
      <c r="M121" s="6" t="s">
        <v>1225</v>
      </c>
      <c r="N121" s="6" t="s">
        <v>1462</v>
      </c>
      <c r="O121" s="6" t="s">
        <v>1463</v>
      </c>
      <c r="P121" s="6" t="s">
        <v>1464</v>
      </c>
      <c r="Q121" s="6">
        <v>4</v>
      </c>
      <c r="R121" s="6">
        <v>0.7046</v>
      </c>
      <c r="S121" s="6">
        <v>0.72731000000000001</v>
      </c>
      <c r="V121" s="6">
        <v>0.71595500000000001</v>
      </c>
      <c r="W121" s="6">
        <v>0.62041999999999997</v>
      </c>
      <c r="X121" s="6">
        <v>0.64981</v>
      </c>
      <c r="AA121" s="6">
        <v>0.63511499999999999</v>
      </c>
      <c r="AB121" s="6">
        <v>728430000</v>
      </c>
      <c r="AC121" s="6">
        <v>0</v>
      </c>
      <c r="AD121" s="6">
        <v>547460000</v>
      </c>
      <c r="AE121" s="6">
        <v>235710000</v>
      </c>
      <c r="AF121" s="6">
        <v>1511600000</v>
      </c>
      <c r="AG121" s="6">
        <v>80678000</v>
      </c>
      <c r="AH121" s="6">
        <v>0</v>
      </c>
      <c r="AI121" s="6">
        <v>410970000</v>
      </c>
      <c r="AJ121" s="6">
        <v>110760000</v>
      </c>
      <c r="AK121" s="6">
        <v>602408000</v>
      </c>
      <c r="AL121" s="6">
        <v>3</v>
      </c>
      <c r="AM121" s="6">
        <v>3</v>
      </c>
    </row>
    <row r="122" spans="1:39" x14ac:dyDescent="0.45">
      <c r="A122" s="6" t="s">
        <v>19770</v>
      </c>
      <c r="B122" s="6" t="s">
        <v>19771</v>
      </c>
      <c r="C122" s="6" t="s">
        <v>19772</v>
      </c>
      <c r="D122" s="6" t="s">
        <v>1007</v>
      </c>
      <c r="E122" s="6" t="s">
        <v>1008</v>
      </c>
      <c r="F122" s="6" t="s">
        <v>1009</v>
      </c>
      <c r="G122" s="6" t="s">
        <v>1010</v>
      </c>
      <c r="H122" s="6" t="s">
        <v>1010</v>
      </c>
      <c r="I122" s="6" t="s">
        <v>1011</v>
      </c>
      <c r="J122" s="6">
        <v>1</v>
      </c>
      <c r="K122" s="6">
        <v>1</v>
      </c>
      <c r="L122" s="6" t="s">
        <v>56</v>
      </c>
      <c r="M122" s="6" t="s">
        <v>57</v>
      </c>
      <c r="N122" s="6" t="s">
        <v>159</v>
      </c>
      <c r="O122" s="6" t="s">
        <v>1012</v>
      </c>
      <c r="P122" s="6" t="s">
        <v>1013</v>
      </c>
      <c r="Q122" s="6">
        <v>3</v>
      </c>
      <c r="R122" s="6">
        <v>0.67081000000000002</v>
      </c>
      <c r="S122" s="6">
        <v>0.65317999999999998</v>
      </c>
      <c r="T122" s="6">
        <v>0.73811000000000004</v>
      </c>
      <c r="U122" s="6">
        <v>0.74843000000000004</v>
      </c>
      <c r="V122" s="6">
        <v>0.70263249999999999</v>
      </c>
      <c r="W122" s="6">
        <v>0.56540999999999997</v>
      </c>
      <c r="X122" s="6">
        <v>0.53400000000000003</v>
      </c>
      <c r="Y122" s="6">
        <v>0.61675999999999997</v>
      </c>
      <c r="Z122" s="6">
        <v>0.63410999999999995</v>
      </c>
      <c r="AA122" s="6">
        <v>0.58756999999999993</v>
      </c>
      <c r="AB122" s="6">
        <v>227020000</v>
      </c>
      <c r="AC122" s="6">
        <v>0</v>
      </c>
      <c r="AD122" s="6">
        <v>193460000</v>
      </c>
      <c r="AE122" s="6">
        <v>143230000</v>
      </c>
      <c r="AF122" s="6">
        <v>563710000</v>
      </c>
      <c r="AG122" s="6">
        <v>156240000</v>
      </c>
      <c r="AH122" s="6">
        <v>0</v>
      </c>
      <c r="AI122" s="6">
        <v>132680000</v>
      </c>
      <c r="AJ122" s="6">
        <v>108570000</v>
      </c>
      <c r="AK122" s="6">
        <v>397490000</v>
      </c>
      <c r="AL122" s="6">
        <v>3</v>
      </c>
      <c r="AM122" s="6">
        <v>3</v>
      </c>
    </row>
    <row r="123" spans="1:39" x14ac:dyDescent="0.45">
      <c r="A123" s="6" t="s">
        <v>19773</v>
      </c>
      <c r="B123" s="6" t="s">
        <v>19774</v>
      </c>
      <c r="C123" s="6" t="s">
        <v>19775</v>
      </c>
      <c r="D123" s="6" t="s">
        <v>1201</v>
      </c>
      <c r="E123" s="6" t="s">
        <v>1202</v>
      </c>
      <c r="F123" s="6">
        <v>642</v>
      </c>
      <c r="G123" s="6" t="s">
        <v>1202</v>
      </c>
      <c r="H123" s="6" t="s">
        <v>1202</v>
      </c>
      <c r="I123" s="6" t="s">
        <v>1203</v>
      </c>
      <c r="J123" s="6">
        <v>0.90673499999999996</v>
      </c>
      <c r="K123" s="6">
        <v>1</v>
      </c>
      <c r="L123" s="6" t="s">
        <v>56</v>
      </c>
      <c r="M123" s="6" t="s">
        <v>57</v>
      </c>
      <c r="N123" s="6" t="s">
        <v>1204</v>
      </c>
      <c r="O123" s="6" t="s">
        <v>1205</v>
      </c>
      <c r="P123" s="6" t="s">
        <v>1206</v>
      </c>
      <c r="Q123" s="6">
        <v>15</v>
      </c>
      <c r="R123" s="6">
        <v>0.73455999999999999</v>
      </c>
      <c r="S123" s="6">
        <v>0.70147999999999999</v>
      </c>
      <c r="T123" s="6">
        <v>0.77798</v>
      </c>
      <c r="U123" s="6">
        <v>0.78103999999999996</v>
      </c>
      <c r="V123" s="6">
        <v>0.74876500000000001</v>
      </c>
      <c r="W123" s="6">
        <v>0.59104999999999996</v>
      </c>
      <c r="X123" s="6">
        <v>0.58682999999999996</v>
      </c>
      <c r="Y123" s="6">
        <v>0.63365000000000005</v>
      </c>
      <c r="Z123" s="6">
        <v>0.64241000000000004</v>
      </c>
      <c r="AA123" s="6">
        <v>0.61348500000000006</v>
      </c>
      <c r="AB123" s="6">
        <v>52184000</v>
      </c>
      <c r="AC123" s="6">
        <v>0</v>
      </c>
      <c r="AD123" s="6">
        <v>75854000</v>
      </c>
      <c r="AE123" s="6">
        <v>81859000</v>
      </c>
      <c r="AF123" s="6">
        <v>209897000</v>
      </c>
      <c r="AG123" s="6">
        <v>42219000</v>
      </c>
      <c r="AH123" s="6">
        <v>0</v>
      </c>
      <c r="AI123" s="6">
        <v>50688000</v>
      </c>
      <c r="AJ123" s="6">
        <v>50587000</v>
      </c>
      <c r="AK123" s="6">
        <v>143494000</v>
      </c>
      <c r="AL123" s="6">
        <v>3</v>
      </c>
      <c r="AM123" s="6">
        <v>3</v>
      </c>
    </row>
    <row r="124" spans="1:39" x14ac:dyDescent="0.45">
      <c r="A124" s="6" t="s">
        <v>19776</v>
      </c>
      <c r="B124" s="6" t="s">
        <v>19777</v>
      </c>
      <c r="C124" s="6" t="s">
        <v>19778</v>
      </c>
      <c r="D124" s="6" t="s">
        <v>1251</v>
      </c>
      <c r="E124" s="6" t="s">
        <v>1252</v>
      </c>
      <c r="F124" s="6" t="s">
        <v>1253</v>
      </c>
      <c r="G124" s="6" t="s">
        <v>574</v>
      </c>
      <c r="H124" s="6" t="s">
        <v>574</v>
      </c>
      <c r="I124" s="6" t="s">
        <v>1254</v>
      </c>
      <c r="J124" s="6">
        <v>0.99975599999999998</v>
      </c>
      <c r="K124" s="6">
        <v>1</v>
      </c>
      <c r="L124" s="6" t="s">
        <v>56</v>
      </c>
      <c r="M124" s="6" t="s">
        <v>57</v>
      </c>
      <c r="N124" s="6" t="s">
        <v>1255</v>
      </c>
      <c r="O124" s="6" t="s">
        <v>1256</v>
      </c>
      <c r="P124" s="6" t="s">
        <v>1257</v>
      </c>
      <c r="Q124" s="6">
        <v>4</v>
      </c>
      <c r="R124" s="6">
        <v>0.78654999999999997</v>
      </c>
      <c r="S124" s="6">
        <v>0.69533</v>
      </c>
      <c r="V124" s="6">
        <v>0.74093999999999993</v>
      </c>
      <c r="W124" s="6">
        <v>0.66022000000000003</v>
      </c>
      <c r="X124" s="6">
        <v>0.57362000000000002</v>
      </c>
      <c r="AA124" s="6">
        <v>0.61692000000000002</v>
      </c>
      <c r="AB124" s="6">
        <v>85405000</v>
      </c>
      <c r="AC124" s="6">
        <v>0</v>
      </c>
      <c r="AD124" s="6">
        <v>0</v>
      </c>
      <c r="AE124" s="6">
        <v>0</v>
      </c>
      <c r="AF124" s="6">
        <v>85405000</v>
      </c>
      <c r="AG124" s="6">
        <v>89969000</v>
      </c>
      <c r="AH124" s="6">
        <v>0</v>
      </c>
      <c r="AI124" s="6">
        <v>0</v>
      </c>
      <c r="AJ124" s="6">
        <v>0</v>
      </c>
      <c r="AK124" s="6">
        <v>89969000</v>
      </c>
      <c r="AL124" s="6">
        <v>1</v>
      </c>
      <c r="AM124" s="6">
        <v>1</v>
      </c>
    </row>
    <row r="125" spans="1:39" x14ac:dyDescent="0.45">
      <c r="A125" s="6" t="s">
        <v>19779</v>
      </c>
      <c r="B125" s="6" t="s">
        <v>19780</v>
      </c>
      <c r="C125" s="6" t="s">
        <v>19781</v>
      </c>
      <c r="D125" s="6" t="s">
        <v>157</v>
      </c>
      <c r="E125" s="6" t="s">
        <v>112</v>
      </c>
      <c r="F125" s="6" t="s">
        <v>158</v>
      </c>
      <c r="G125" s="6" t="s">
        <v>114</v>
      </c>
      <c r="H125" s="6" t="s">
        <v>114</v>
      </c>
      <c r="I125" s="6" t="s">
        <v>19782</v>
      </c>
      <c r="J125" s="6">
        <v>1</v>
      </c>
      <c r="K125" s="6">
        <v>1</v>
      </c>
      <c r="L125" s="6" t="s">
        <v>56</v>
      </c>
      <c r="M125" s="6" t="s">
        <v>57</v>
      </c>
      <c r="N125" s="6" t="s">
        <v>159</v>
      </c>
      <c r="O125" s="6" t="s">
        <v>160</v>
      </c>
      <c r="P125" s="6" t="s">
        <v>161</v>
      </c>
      <c r="Q125" s="6">
        <v>3</v>
      </c>
      <c r="R125" s="6">
        <v>0.48076999999999998</v>
      </c>
      <c r="S125" s="6">
        <v>0.50524999999999998</v>
      </c>
      <c r="T125" s="6">
        <v>0.44788</v>
      </c>
      <c r="U125" s="6">
        <v>0.18648999999999999</v>
      </c>
      <c r="V125" s="6">
        <v>0.4050975</v>
      </c>
      <c r="W125" s="6">
        <v>0.46271000000000001</v>
      </c>
      <c r="X125" s="6">
        <v>0.48000999999999999</v>
      </c>
      <c r="Y125" s="6">
        <v>0.43929000000000001</v>
      </c>
      <c r="Z125" s="6">
        <v>0.17835000000000001</v>
      </c>
      <c r="AA125" s="6">
        <v>0.39008999999999999</v>
      </c>
      <c r="AB125" s="6">
        <v>63704000</v>
      </c>
      <c r="AC125" s="6">
        <v>0</v>
      </c>
      <c r="AD125" s="6">
        <v>85539000</v>
      </c>
      <c r="AE125" s="6">
        <v>87612000</v>
      </c>
      <c r="AF125" s="6">
        <v>236855000</v>
      </c>
      <c r="AG125" s="6">
        <v>34597000</v>
      </c>
      <c r="AH125" s="6">
        <v>0</v>
      </c>
      <c r="AI125" s="6">
        <v>37346000</v>
      </c>
      <c r="AJ125" s="6">
        <v>53642000</v>
      </c>
      <c r="AK125" s="6">
        <v>125585000</v>
      </c>
      <c r="AL125" s="6">
        <v>3</v>
      </c>
      <c r="AM125" s="6">
        <v>3</v>
      </c>
    </row>
    <row r="126" spans="1:39" x14ac:dyDescent="0.45">
      <c r="A126" s="6" t="s">
        <v>19779</v>
      </c>
      <c r="B126" s="6" t="s">
        <v>19780</v>
      </c>
      <c r="C126" s="6" t="s">
        <v>19781</v>
      </c>
      <c r="D126" s="6" t="s">
        <v>215</v>
      </c>
      <c r="E126" s="6" t="s">
        <v>112</v>
      </c>
      <c r="F126" s="6" t="s">
        <v>216</v>
      </c>
      <c r="G126" s="6" t="s">
        <v>114</v>
      </c>
      <c r="H126" s="6" t="s">
        <v>114</v>
      </c>
      <c r="I126" s="6" t="s">
        <v>115</v>
      </c>
      <c r="J126" s="6">
        <v>1</v>
      </c>
      <c r="K126" s="6" t="s">
        <v>116</v>
      </c>
      <c r="L126" s="6" t="s">
        <v>56</v>
      </c>
      <c r="M126" s="6" t="s">
        <v>217</v>
      </c>
      <c r="N126" s="6" t="s">
        <v>218</v>
      </c>
      <c r="O126" s="6" t="s">
        <v>119</v>
      </c>
      <c r="P126" s="6" t="s">
        <v>120</v>
      </c>
      <c r="Q126" s="6">
        <v>12</v>
      </c>
      <c r="R126" s="6">
        <v>0.52585000000000004</v>
      </c>
      <c r="S126" s="6">
        <v>0.50443000000000005</v>
      </c>
      <c r="T126" s="6">
        <v>0.52639999999999998</v>
      </c>
      <c r="U126" s="6">
        <v>0.49036000000000002</v>
      </c>
      <c r="V126" s="6">
        <v>0.51175999999999999</v>
      </c>
      <c r="W126" s="6">
        <v>0.44239000000000001</v>
      </c>
      <c r="X126" s="6">
        <v>0.4173</v>
      </c>
      <c r="Y126" s="6">
        <v>0.43797000000000003</v>
      </c>
      <c r="Z126" s="6">
        <v>0.41331000000000001</v>
      </c>
      <c r="AA126" s="6">
        <v>0.42774250000000003</v>
      </c>
      <c r="AB126" s="6">
        <v>665110000</v>
      </c>
      <c r="AC126" s="6">
        <v>0</v>
      </c>
      <c r="AD126" s="6">
        <v>594600000</v>
      </c>
      <c r="AE126" s="6">
        <v>513400000</v>
      </c>
      <c r="AF126" s="6">
        <v>1773110000</v>
      </c>
      <c r="AG126" s="6">
        <v>315210000</v>
      </c>
      <c r="AH126" s="6">
        <v>0</v>
      </c>
      <c r="AI126" s="6">
        <v>289840000</v>
      </c>
      <c r="AJ126" s="6">
        <v>223880000</v>
      </c>
      <c r="AK126" s="6">
        <v>828930000</v>
      </c>
      <c r="AL126" s="6">
        <v>3</v>
      </c>
      <c r="AM126" s="6">
        <v>3</v>
      </c>
    </row>
    <row r="127" spans="1:39" x14ac:dyDescent="0.45">
      <c r="A127" s="6" t="s">
        <v>19779</v>
      </c>
      <c r="B127" s="6" t="s">
        <v>19780</v>
      </c>
      <c r="C127" s="6" t="s">
        <v>19781</v>
      </c>
      <c r="D127" s="6" t="s">
        <v>1143</v>
      </c>
      <c r="E127" s="6" t="s">
        <v>112</v>
      </c>
      <c r="F127" s="6" t="s">
        <v>1144</v>
      </c>
      <c r="G127" s="6" t="s">
        <v>114</v>
      </c>
      <c r="H127" s="6" t="s">
        <v>114</v>
      </c>
      <c r="I127" s="6" t="s">
        <v>115</v>
      </c>
      <c r="J127" s="6">
        <v>1</v>
      </c>
      <c r="K127" s="6">
        <v>1</v>
      </c>
      <c r="L127" s="6" t="s">
        <v>56</v>
      </c>
      <c r="M127" s="6" t="s">
        <v>1145</v>
      </c>
      <c r="N127" s="6" t="s">
        <v>96</v>
      </c>
      <c r="O127" s="6" t="s">
        <v>1146</v>
      </c>
      <c r="P127" s="6" t="s">
        <v>1147</v>
      </c>
      <c r="Q127" s="6">
        <v>9</v>
      </c>
      <c r="R127" s="6">
        <v>0.62092000000000003</v>
      </c>
      <c r="S127" s="6">
        <v>0.74873999999999996</v>
      </c>
      <c r="T127" s="6">
        <v>0.64997000000000005</v>
      </c>
      <c r="U127" s="6">
        <v>0.70233000000000001</v>
      </c>
      <c r="V127" s="6">
        <v>0.68049000000000004</v>
      </c>
      <c r="W127" s="6">
        <v>0.56594999999999995</v>
      </c>
      <c r="X127" s="6">
        <v>0.66193999999999997</v>
      </c>
      <c r="Y127" s="6">
        <v>0.57472999999999996</v>
      </c>
      <c r="Z127" s="6">
        <v>0.62209999999999999</v>
      </c>
      <c r="AA127" s="6">
        <v>0.60617999999999994</v>
      </c>
      <c r="AB127" s="6">
        <v>291820000</v>
      </c>
      <c r="AC127" s="6">
        <v>0</v>
      </c>
      <c r="AD127" s="6">
        <v>18495000</v>
      </c>
      <c r="AE127" s="6">
        <v>41260000</v>
      </c>
      <c r="AF127" s="6">
        <v>351575000</v>
      </c>
      <c r="AG127" s="6">
        <v>180610000</v>
      </c>
      <c r="AH127" s="6">
        <v>0</v>
      </c>
      <c r="AI127" s="6">
        <v>19512000</v>
      </c>
      <c r="AJ127" s="6">
        <v>153690000</v>
      </c>
      <c r="AK127" s="6">
        <v>353812000</v>
      </c>
      <c r="AL127" s="6">
        <v>3</v>
      </c>
      <c r="AM127" s="6">
        <v>3</v>
      </c>
    </row>
    <row r="128" spans="1:39" x14ac:dyDescent="0.45">
      <c r="A128" s="6" t="s">
        <v>19779</v>
      </c>
      <c r="B128" s="6" t="s">
        <v>19780</v>
      </c>
      <c r="C128" s="6" t="s">
        <v>19781</v>
      </c>
      <c r="D128" s="6" t="s">
        <v>111</v>
      </c>
      <c r="E128" s="6" t="s">
        <v>112</v>
      </c>
      <c r="F128" s="6" t="s">
        <v>113</v>
      </c>
      <c r="G128" s="6" t="s">
        <v>114</v>
      </c>
      <c r="H128" s="6" t="s">
        <v>114</v>
      </c>
      <c r="I128" s="6" t="s">
        <v>19782</v>
      </c>
      <c r="J128" s="6">
        <v>1</v>
      </c>
      <c r="K128" s="6" t="s">
        <v>116</v>
      </c>
      <c r="L128" s="6" t="s">
        <v>56</v>
      </c>
      <c r="M128" s="6" t="s">
        <v>117</v>
      </c>
      <c r="N128" s="6" t="s">
        <v>118</v>
      </c>
      <c r="O128" s="6" t="s">
        <v>119</v>
      </c>
      <c r="P128" s="6" t="s">
        <v>120</v>
      </c>
      <c r="Q128" s="6">
        <v>3</v>
      </c>
      <c r="R128" s="6">
        <v>0.38205</v>
      </c>
      <c r="S128" s="6">
        <v>0.38596000000000003</v>
      </c>
      <c r="T128" s="6">
        <v>0.39122000000000001</v>
      </c>
      <c r="U128" s="6">
        <v>0.38852999999999999</v>
      </c>
      <c r="V128" s="6">
        <v>0.38694000000000001</v>
      </c>
      <c r="W128" s="6">
        <v>0.30801000000000001</v>
      </c>
      <c r="X128" s="6">
        <v>0.31835999999999998</v>
      </c>
      <c r="Y128" s="6">
        <v>0.31739000000000001</v>
      </c>
      <c r="Z128" s="6">
        <v>0.32025999999999999</v>
      </c>
      <c r="AA128" s="6">
        <v>0.31600499999999998</v>
      </c>
      <c r="AB128" s="6">
        <v>258670000</v>
      </c>
      <c r="AC128" s="6">
        <v>0</v>
      </c>
      <c r="AD128" s="6">
        <v>259180000</v>
      </c>
      <c r="AE128" s="6">
        <v>229100000</v>
      </c>
      <c r="AF128" s="6">
        <v>746950000</v>
      </c>
      <c r="AG128" s="6">
        <v>83832000</v>
      </c>
      <c r="AH128" s="6">
        <v>0</v>
      </c>
      <c r="AI128" s="6">
        <v>96971000</v>
      </c>
      <c r="AJ128" s="6">
        <v>104530000</v>
      </c>
      <c r="AK128" s="6">
        <v>285333000</v>
      </c>
      <c r="AL128" s="6">
        <v>3</v>
      </c>
      <c r="AM128" s="6">
        <v>3</v>
      </c>
    </row>
    <row r="129" spans="1:39" x14ac:dyDescent="0.45">
      <c r="A129" s="6" t="s">
        <v>19783</v>
      </c>
      <c r="B129" s="6" t="s">
        <v>19784</v>
      </c>
      <c r="C129" s="6" t="s">
        <v>19785</v>
      </c>
      <c r="D129" s="6" t="s">
        <v>1615</v>
      </c>
      <c r="E129" s="6" t="s">
        <v>1616</v>
      </c>
      <c r="F129" s="6" t="s">
        <v>1617</v>
      </c>
      <c r="G129" s="6" t="s">
        <v>1618</v>
      </c>
      <c r="H129" s="6" t="s">
        <v>1619</v>
      </c>
      <c r="I129" s="6" t="s">
        <v>1620</v>
      </c>
      <c r="J129" s="6">
        <v>0.99078999999999995</v>
      </c>
      <c r="K129" s="6">
        <v>1</v>
      </c>
      <c r="L129" s="6" t="s">
        <v>56</v>
      </c>
      <c r="M129" s="6" t="s">
        <v>57</v>
      </c>
      <c r="N129" s="6" t="s">
        <v>329</v>
      </c>
      <c r="O129" s="6" t="s">
        <v>1621</v>
      </c>
      <c r="P129" s="6" t="s">
        <v>1622</v>
      </c>
      <c r="Q129" s="6">
        <v>3</v>
      </c>
      <c r="R129" s="6">
        <v>0.62643000000000004</v>
      </c>
      <c r="S129" s="6">
        <v>0.75939999999999996</v>
      </c>
      <c r="T129" s="6">
        <v>0.71443000000000001</v>
      </c>
      <c r="U129" s="6">
        <v>0.78117000000000003</v>
      </c>
      <c r="V129" s="6">
        <v>0.72035749999999998</v>
      </c>
      <c r="W129" s="6">
        <v>0.57691000000000003</v>
      </c>
      <c r="X129" s="6">
        <v>0.69625000000000004</v>
      </c>
      <c r="Y129" s="6">
        <v>0.63241000000000003</v>
      </c>
      <c r="Z129" s="6">
        <v>0.69904999999999995</v>
      </c>
      <c r="AA129" s="6">
        <v>0.65115499999999993</v>
      </c>
      <c r="AB129" s="6">
        <v>1546200000</v>
      </c>
      <c r="AC129" s="6">
        <v>0</v>
      </c>
      <c r="AD129" s="6">
        <v>4353000000</v>
      </c>
      <c r="AE129" s="6">
        <v>1169300000</v>
      </c>
      <c r="AF129" s="6">
        <v>7068500000</v>
      </c>
      <c r="AG129" s="6">
        <v>1127900000</v>
      </c>
      <c r="AH129" s="6">
        <v>0</v>
      </c>
      <c r="AI129" s="6">
        <v>3752100000</v>
      </c>
      <c r="AJ129" s="6">
        <v>849400000</v>
      </c>
      <c r="AK129" s="6">
        <v>5729400000</v>
      </c>
      <c r="AL129" s="6">
        <v>3</v>
      </c>
      <c r="AM129" s="6">
        <v>3</v>
      </c>
    </row>
    <row r="130" spans="1:39" x14ac:dyDescent="0.45">
      <c r="A130" s="6" t="s">
        <v>19783</v>
      </c>
      <c r="B130" s="6" t="s">
        <v>19784</v>
      </c>
      <c r="C130" s="6" t="s">
        <v>19785</v>
      </c>
      <c r="D130" s="6" t="s">
        <v>1833</v>
      </c>
      <c r="E130" s="6" t="s">
        <v>1616</v>
      </c>
      <c r="F130" s="6" t="s">
        <v>1834</v>
      </c>
      <c r="G130" s="6" t="s">
        <v>1618</v>
      </c>
      <c r="H130" s="6" t="s">
        <v>1619</v>
      </c>
      <c r="I130" s="6" t="s">
        <v>1620</v>
      </c>
      <c r="J130" s="6">
        <v>0.58400200000000002</v>
      </c>
      <c r="K130" s="6">
        <v>1</v>
      </c>
      <c r="L130" s="6" t="s">
        <v>80</v>
      </c>
      <c r="M130" s="6" t="s">
        <v>467</v>
      </c>
      <c r="N130" s="6" t="s">
        <v>308</v>
      </c>
      <c r="O130" s="6" t="s">
        <v>1835</v>
      </c>
      <c r="P130" s="6" t="s">
        <v>1836</v>
      </c>
      <c r="Q130" s="6">
        <v>2</v>
      </c>
      <c r="R130" s="6">
        <v>0.77337</v>
      </c>
      <c r="S130" s="6">
        <v>0.75521000000000005</v>
      </c>
      <c r="T130" s="6">
        <v>0.871</v>
      </c>
      <c r="U130" s="6">
        <v>0.72970999999999997</v>
      </c>
      <c r="V130" s="6">
        <v>0.78232250000000003</v>
      </c>
      <c r="W130" s="6">
        <v>0.63141000000000003</v>
      </c>
      <c r="X130" s="6">
        <v>0.66542999999999997</v>
      </c>
      <c r="Y130" s="6">
        <v>0.75517000000000001</v>
      </c>
      <c r="Z130" s="6">
        <v>0.61851999999999996</v>
      </c>
      <c r="AA130" s="6">
        <v>0.66763250000000007</v>
      </c>
      <c r="AB130" s="6">
        <v>0</v>
      </c>
      <c r="AC130" s="6">
        <v>0</v>
      </c>
      <c r="AD130" s="6">
        <v>0</v>
      </c>
      <c r="AE130" s="6">
        <v>2562400000</v>
      </c>
      <c r="AF130" s="6">
        <v>2562400000</v>
      </c>
      <c r="AG130" s="6">
        <v>0</v>
      </c>
      <c r="AH130" s="6">
        <v>0</v>
      </c>
      <c r="AI130" s="6">
        <v>0</v>
      </c>
      <c r="AJ130" s="6">
        <v>1913400000</v>
      </c>
      <c r="AK130" s="6">
        <v>1913400000</v>
      </c>
      <c r="AL130" s="6">
        <v>1</v>
      </c>
      <c r="AM130" s="6">
        <v>1</v>
      </c>
    </row>
    <row r="131" spans="1:39" x14ac:dyDescent="0.45">
      <c r="A131" s="6" t="s">
        <v>19786</v>
      </c>
      <c r="B131" s="6" t="s">
        <v>19787</v>
      </c>
      <c r="C131" s="6" t="s">
        <v>19788</v>
      </c>
      <c r="D131" s="6" t="s">
        <v>415</v>
      </c>
      <c r="E131" s="6" t="s">
        <v>416</v>
      </c>
      <c r="F131" s="6" t="s">
        <v>19789</v>
      </c>
      <c r="G131" s="6" t="s">
        <v>418</v>
      </c>
      <c r="H131" s="6" t="s">
        <v>418</v>
      </c>
      <c r="I131" s="6" t="s">
        <v>419</v>
      </c>
      <c r="J131" s="6">
        <v>0.83851299999999995</v>
      </c>
      <c r="K131" s="6">
        <v>1</v>
      </c>
      <c r="L131" s="6" t="s">
        <v>56</v>
      </c>
      <c r="M131" s="6" t="s">
        <v>420</v>
      </c>
      <c r="N131" s="6" t="s">
        <v>421</v>
      </c>
      <c r="O131" s="6" t="s">
        <v>422</v>
      </c>
      <c r="P131" s="6" t="s">
        <v>423</v>
      </c>
      <c r="Q131" s="6">
        <v>10</v>
      </c>
      <c r="R131" s="6">
        <v>0.55171000000000003</v>
      </c>
      <c r="S131" s="6">
        <v>0.58901999999999999</v>
      </c>
      <c r="T131" s="6">
        <v>0.69152000000000002</v>
      </c>
      <c r="U131" s="6">
        <v>0.61855000000000004</v>
      </c>
      <c r="V131" s="6">
        <v>0.61270000000000002</v>
      </c>
      <c r="W131" s="6">
        <v>0.45468999999999998</v>
      </c>
      <c r="X131" s="6">
        <v>0.47739999999999999</v>
      </c>
      <c r="Y131" s="6">
        <v>0.56872999999999996</v>
      </c>
      <c r="Z131" s="6">
        <v>0.52461999999999998</v>
      </c>
      <c r="AA131" s="6">
        <v>0.50636000000000003</v>
      </c>
      <c r="AB131" s="6">
        <v>593630000</v>
      </c>
      <c r="AC131" s="6">
        <v>0</v>
      </c>
      <c r="AD131" s="6">
        <v>563600000</v>
      </c>
      <c r="AE131" s="6">
        <v>545140000</v>
      </c>
      <c r="AF131" s="6">
        <v>1702370000</v>
      </c>
      <c r="AG131" s="6">
        <v>348930000</v>
      </c>
      <c r="AH131" s="6">
        <v>0</v>
      </c>
      <c r="AI131" s="6">
        <v>344850000</v>
      </c>
      <c r="AJ131" s="6">
        <v>344790000</v>
      </c>
      <c r="AK131" s="6">
        <v>1038570000</v>
      </c>
      <c r="AL131" s="6">
        <v>3</v>
      </c>
      <c r="AM131" s="6">
        <v>3</v>
      </c>
    </row>
    <row r="132" spans="1:39" x14ac:dyDescent="0.45">
      <c r="A132" s="6" t="s">
        <v>19786</v>
      </c>
      <c r="B132" s="6" t="s">
        <v>19787</v>
      </c>
      <c r="C132" s="6" t="s">
        <v>19788</v>
      </c>
      <c r="D132" s="6" t="s">
        <v>1680</v>
      </c>
      <c r="E132" s="6" t="s">
        <v>418</v>
      </c>
      <c r="F132" s="6">
        <v>73</v>
      </c>
      <c r="G132" s="6" t="s">
        <v>418</v>
      </c>
      <c r="H132" s="6" t="s">
        <v>418</v>
      </c>
      <c r="I132" s="6" t="s">
        <v>1681</v>
      </c>
      <c r="J132" s="6">
        <v>0.75028399999999995</v>
      </c>
      <c r="K132" s="6">
        <v>1</v>
      </c>
      <c r="L132" s="6" t="s">
        <v>56</v>
      </c>
      <c r="M132" s="6" t="s">
        <v>420</v>
      </c>
      <c r="N132" s="6" t="s">
        <v>393</v>
      </c>
      <c r="O132" s="6" t="s">
        <v>1682</v>
      </c>
      <c r="P132" s="6" t="s">
        <v>1683</v>
      </c>
      <c r="Q132" s="6">
        <v>4</v>
      </c>
      <c r="T132" s="6">
        <v>0.76681999999999995</v>
      </c>
      <c r="U132" s="6">
        <v>0.83482000000000001</v>
      </c>
      <c r="V132" s="6">
        <v>0.80081999999999998</v>
      </c>
      <c r="Y132" s="6">
        <v>0.62365999999999999</v>
      </c>
      <c r="Z132" s="6">
        <v>0.68781000000000003</v>
      </c>
      <c r="AA132" s="6">
        <v>0.65573499999999996</v>
      </c>
      <c r="AB132" s="6">
        <v>0</v>
      </c>
      <c r="AC132" s="6">
        <v>0</v>
      </c>
      <c r="AD132" s="6">
        <v>74888000</v>
      </c>
      <c r="AE132" s="6">
        <v>94013000</v>
      </c>
      <c r="AF132" s="6">
        <v>168901000</v>
      </c>
      <c r="AG132" s="6">
        <v>0</v>
      </c>
      <c r="AH132" s="6">
        <v>0</v>
      </c>
      <c r="AI132" s="6">
        <v>48999000</v>
      </c>
      <c r="AJ132" s="6">
        <v>77996000</v>
      </c>
      <c r="AK132" s="6">
        <v>126995000</v>
      </c>
      <c r="AL132" s="6">
        <v>2</v>
      </c>
      <c r="AM132" s="6">
        <v>2</v>
      </c>
    </row>
    <row r="133" spans="1:39" x14ac:dyDescent="0.45">
      <c r="A133" s="6" t="s">
        <v>19786</v>
      </c>
      <c r="B133" s="6" t="s">
        <v>19787</v>
      </c>
      <c r="C133" s="6" t="s">
        <v>19788</v>
      </c>
      <c r="D133" s="6" t="s">
        <v>1523</v>
      </c>
      <c r="E133" s="6" t="s">
        <v>416</v>
      </c>
      <c r="F133" s="6" t="s">
        <v>1524</v>
      </c>
      <c r="G133" s="6" t="s">
        <v>418</v>
      </c>
      <c r="H133" s="6" t="s">
        <v>418</v>
      </c>
      <c r="I133" s="6" t="s">
        <v>419</v>
      </c>
      <c r="J133" s="6">
        <v>0.87766299999999997</v>
      </c>
      <c r="K133" s="6">
        <v>1</v>
      </c>
      <c r="L133" s="6" t="s">
        <v>56</v>
      </c>
      <c r="M133" s="6" t="s">
        <v>57</v>
      </c>
      <c r="N133" s="6" t="s">
        <v>1525</v>
      </c>
      <c r="O133" s="6" t="s">
        <v>1526</v>
      </c>
      <c r="P133" s="6" t="s">
        <v>1527</v>
      </c>
      <c r="Q133" s="6">
        <v>9</v>
      </c>
      <c r="R133" s="6">
        <v>0.76007999999999998</v>
      </c>
      <c r="S133" s="6">
        <v>0.64641999999999999</v>
      </c>
      <c r="T133" s="6">
        <v>0.96662000000000003</v>
      </c>
      <c r="V133" s="6">
        <v>0.79104000000000008</v>
      </c>
      <c r="W133" s="6">
        <v>0.62002999999999997</v>
      </c>
      <c r="X133" s="6">
        <v>0.52193999999999996</v>
      </c>
      <c r="Y133" s="6">
        <v>0.77444999999999997</v>
      </c>
      <c r="AA133" s="6">
        <v>0.63880666666666663</v>
      </c>
      <c r="AB133" s="6">
        <v>59312000</v>
      </c>
      <c r="AC133" s="6">
        <v>0</v>
      </c>
      <c r="AD133" s="6">
        <v>57335000</v>
      </c>
      <c r="AE133" s="6">
        <v>0</v>
      </c>
      <c r="AF133" s="6">
        <v>116647000</v>
      </c>
      <c r="AG133" s="6">
        <v>46868000</v>
      </c>
      <c r="AH133" s="6">
        <v>0</v>
      </c>
      <c r="AI133" s="6">
        <v>46240000</v>
      </c>
      <c r="AJ133" s="6">
        <v>0</v>
      </c>
      <c r="AK133" s="6">
        <v>93108000</v>
      </c>
      <c r="AL133" s="6">
        <v>2</v>
      </c>
      <c r="AM133" s="6">
        <v>2</v>
      </c>
    </row>
    <row r="134" spans="1:39" x14ac:dyDescent="0.45">
      <c r="A134" s="6" t="s">
        <v>19786</v>
      </c>
      <c r="B134" s="6" t="s">
        <v>19787</v>
      </c>
      <c r="C134" s="6" t="s">
        <v>19788</v>
      </c>
      <c r="D134" s="6" t="s">
        <v>1031</v>
      </c>
      <c r="E134" s="6" t="s">
        <v>416</v>
      </c>
      <c r="F134" s="6" t="s">
        <v>1032</v>
      </c>
      <c r="G134" s="6" t="s">
        <v>418</v>
      </c>
      <c r="H134" s="6" t="s">
        <v>418</v>
      </c>
      <c r="I134" s="6" t="s">
        <v>419</v>
      </c>
      <c r="J134" s="6">
        <v>0.99998200000000004</v>
      </c>
      <c r="K134" s="6">
        <v>1</v>
      </c>
      <c r="L134" s="6" t="s">
        <v>56</v>
      </c>
      <c r="M134" s="6" t="s">
        <v>1033</v>
      </c>
      <c r="N134" s="6" t="s">
        <v>118</v>
      </c>
      <c r="O134" s="6" t="s">
        <v>1034</v>
      </c>
      <c r="P134" s="6" t="s">
        <v>1035</v>
      </c>
      <c r="Q134" s="6">
        <v>3</v>
      </c>
      <c r="R134" s="6">
        <v>0.67740999999999996</v>
      </c>
      <c r="S134" s="6">
        <v>0.78247999999999995</v>
      </c>
      <c r="T134" s="6">
        <v>0.77646999999999999</v>
      </c>
      <c r="U134" s="6">
        <v>0.74029</v>
      </c>
      <c r="V134" s="6">
        <v>0.74416249999999995</v>
      </c>
      <c r="W134" s="6">
        <v>0.55554000000000003</v>
      </c>
      <c r="X134" s="6">
        <v>0.55157</v>
      </c>
      <c r="Y134" s="6">
        <v>0.60702</v>
      </c>
      <c r="Z134" s="6">
        <v>0.65031000000000005</v>
      </c>
      <c r="AA134" s="6">
        <v>0.59111000000000002</v>
      </c>
      <c r="AB134" s="6">
        <v>763040000</v>
      </c>
      <c r="AC134" s="6">
        <v>0</v>
      </c>
      <c r="AD134" s="6">
        <v>1208200000</v>
      </c>
      <c r="AE134" s="6">
        <v>1005500000</v>
      </c>
      <c r="AF134" s="6">
        <v>2976740000</v>
      </c>
      <c r="AG134" s="6">
        <v>578800000</v>
      </c>
      <c r="AH134" s="6">
        <v>0</v>
      </c>
      <c r="AI134" s="6">
        <v>872530000</v>
      </c>
      <c r="AJ134" s="6">
        <v>722170000</v>
      </c>
      <c r="AK134" s="6">
        <v>2173500000</v>
      </c>
      <c r="AL134" s="6">
        <v>3</v>
      </c>
      <c r="AM134" s="6">
        <v>3</v>
      </c>
    </row>
    <row r="135" spans="1:39" x14ac:dyDescent="0.45">
      <c r="A135" s="6" t="s">
        <v>19790</v>
      </c>
      <c r="B135" s="6" t="s">
        <v>19791</v>
      </c>
      <c r="C135" s="6" t="s">
        <v>19792</v>
      </c>
      <c r="D135" s="6" t="s">
        <v>712</v>
      </c>
      <c r="E135" s="6" t="s">
        <v>713</v>
      </c>
      <c r="F135" s="6">
        <v>628</v>
      </c>
      <c r="G135" s="6" t="s">
        <v>713</v>
      </c>
      <c r="H135" s="6" t="s">
        <v>713</v>
      </c>
      <c r="I135" s="6" t="s">
        <v>714</v>
      </c>
      <c r="J135" s="6">
        <v>0.69234099999999998</v>
      </c>
      <c r="K135" s="6">
        <v>1</v>
      </c>
      <c r="L135" s="6" t="s">
        <v>56</v>
      </c>
      <c r="M135" s="6" t="s">
        <v>57</v>
      </c>
      <c r="N135" s="6" t="s">
        <v>448</v>
      </c>
      <c r="O135" s="6" t="s">
        <v>715</v>
      </c>
      <c r="P135" s="6" t="s">
        <v>716</v>
      </c>
      <c r="Q135" s="6">
        <v>3</v>
      </c>
      <c r="R135" s="6">
        <v>0.6552</v>
      </c>
      <c r="S135" s="6">
        <v>0.72765000000000002</v>
      </c>
      <c r="T135" s="6">
        <v>0.62495000000000001</v>
      </c>
      <c r="V135" s="6">
        <v>0.66926666666666668</v>
      </c>
      <c r="W135" s="6">
        <v>0.53915000000000002</v>
      </c>
      <c r="X135" s="6">
        <v>0.61036000000000001</v>
      </c>
      <c r="Y135" s="6">
        <v>0.50829999999999997</v>
      </c>
      <c r="AA135" s="6">
        <v>0.55260333333333334</v>
      </c>
      <c r="AB135" s="6">
        <v>83097000</v>
      </c>
      <c r="AC135" s="6">
        <v>0</v>
      </c>
      <c r="AD135" s="6">
        <v>79897000</v>
      </c>
      <c r="AE135" s="6">
        <v>0</v>
      </c>
      <c r="AF135" s="6">
        <v>162994000</v>
      </c>
      <c r="AG135" s="6">
        <v>58108000</v>
      </c>
      <c r="AH135" s="6">
        <v>0</v>
      </c>
      <c r="AI135" s="6">
        <v>49647000</v>
      </c>
      <c r="AJ135" s="6">
        <v>0</v>
      </c>
      <c r="AK135" s="6">
        <v>107755000</v>
      </c>
      <c r="AL135" s="6">
        <v>2</v>
      </c>
      <c r="AM135" s="6">
        <v>2</v>
      </c>
    </row>
    <row r="136" spans="1:39" x14ac:dyDescent="0.45">
      <c r="A136" s="6" t="s">
        <v>19793</v>
      </c>
      <c r="B136" s="6" t="s">
        <v>19794</v>
      </c>
      <c r="C136" s="6" t="s">
        <v>19795</v>
      </c>
      <c r="D136" s="6" t="s">
        <v>1130</v>
      </c>
      <c r="E136" s="6" t="s">
        <v>1131</v>
      </c>
      <c r="F136" s="6">
        <v>477</v>
      </c>
      <c r="G136" s="6" t="s">
        <v>1131</v>
      </c>
      <c r="H136" s="6" t="s">
        <v>1131</v>
      </c>
      <c r="I136" s="6" t="s">
        <v>1132</v>
      </c>
      <c r="J136" s="6">
        <v>0.52583899999999995</v>
      </c>
      <c r="K136" s="6">
        <v>2</v>
      </c>
      <c r="L136" s="6" t="s">
        <v>56</v>
      </c>
      <c r="M136" s="6" t="s">
        <v>1133</v>
      </c>
      <c r="N136" s="6" t="s">
        <v>944</v>
      </c>
      <c r="O136" s="6" t="s">
        <v>1134</v>
      </c>
      <c r="P136" s="6" t="s">
        <v>1135</v>
      </c>
      <c r="Q136" s="6">
        <v>12</v>
      </c>
      <c r="S136" s="6">
        <v>0.74807999999999997</v>
      </c>
      <c r="T136" s="6">
        <v>0.75036999999999998</v>
      </c>
      <c r="V136" s="6">
        <v>0.74922500000000003</v>
      </c>
      <c r="X136" s="6">
        <v>0.60036999999999996</v>
      </c>
      <c r="Y136" s="6">
        <v>0.60843000000000003</v>
      </c>
      <c r="AA136" s="6">
        <v>0.60440000000000005</v>
      </c>
      <c r="AB136" s="6">
        <v>0</v>
      </c>
      <c r="AC136" s="6">
        <v>0</v>
      </c>
      <c r="AD136" s="6">
        <v>23151000</v>
      </c>
      <c r="AE136" s="6">
        <v>0</v>
      </c>
      <c r="AF136" s="6">
        <v>23151000</v>
      </c>
      <c r="AG136" s="6">
        <v>14812000</v>
      </c>
      <c r="AH136" s="6">
        <v>0</v>
      </c>
      <c r="AI136" s="6">
        <v>19985000</v>
      </c>
      <c r="AJ136" s="6">
        <v>0</v>
      </c>
      <c r="AK136" s="6">
        <v>34797000</v>
      </c>
      <c r="AL136" s="6">
        <v>1</v>
      </c>
      <c r="AM136" s="6">
        <v>2</v>
      </c>
    </row>
    <row r="137" spans="1:39" x14ac:dyDescent="0.45">
      <c r="A137" s="6" t="s">
        <v>19793</v>
      </c>
      <c r="B137" s="6" t="s">
        <v>19794</v>
      </c>
      <c r="C137" s="6" t="s">
        <v>19795</v>
      </c>
      <c r="D137" s="6" t="s">
        <v>1136</v>
      </c>
      <c r="E137" s="6" t="s">
        <v>1131</v>
      </c>
      <c r="F137" s="6">
        <v>473</v>
      </c>
      <c r="G137" s="6" t="s">
        <v>1131</v>
      </c>
      <c r="H137" s="6" t="s">
        <v>1131</v>
      </c>
      <c r="I137" s="6" t="s">
        <v>1132</v>
      </c>
      <c r="J137" s="6">
        <v>0.98726599999999998</v>
      </c>
      <c r="K137" s="6">
        <v>2</v>
      </c>
      <c r="L137" s="6" t="s">
        <v>56</v>
      </c>
      <c r="M137" s="6" t="s">
        <v>952</v>
      </c>
      <c r="N137" s="6" t="s">
        <v>1137</v>
      </c>
      <c r="O137" s="6" t="s">
        <v>1134</v>
      </c>
      <c r="P137" s="6" t="s">
        <v>1135</v>
      </c>
      <c r="Q137" s="6">
        <v>8</v>
      </c>
      <c r="S137" s="6">
        <v>0.74807999999999997</v>
      </c>
      <c r="T137" s="6">
        <v>0.75036999999999998</v>
      </c>
      <c r="V137" s="6">
        <v>0.74922500000000003</v>
      </c>
      <c r="X137" s="6">
        <v>0.60036999999999996</v>
      </c>
      <c r="Y137" s="6">
        <v>0.60843000000000003</v>
      </c>
      <c r="AA137" s="6">
        <v>0.60440000000000005</v>
      </c>
      <c r="AB137" s="6">
        <v>0</v>
      </c>
      <c r="AC137" s="6">
        <v>0</v>
      </c>
      <c r="AD137" s="6">
        <v>23151000</v>
      </c>
      <c r="AE137" s="6">
        <v>0</v>
      </c>
      <c r="AF137" s="6">
        <v>23151000</v>
      </c>
      <c r="AG137" s="6">
        <v>14812000</v>
      </c>
      <c r="AH137" s="6">
        <v>0</v>
      </c>
      <c r="AI137" s="6">
        <v>19985000</v>
      </c>
      <c r="AJ137" s="6">
        <v>0</v>
      </c>
      <c r="AK137" s="6">
        <v>34797000</v>
      </c>
      <c r="AL137" s="6">
        <v>1</v>
      </c>
      <c r="AM137" s="6">
        <v>2</v>
      </c>
    </row>
    <row r="138" spans="1:39" x14ac:dyDescent="0.45">
      <c r="A138" s="6" t="s">
        <v>19796</v>
      </c>
      <c r="B138" s="6" t="s">
        <v>19797</v>
      </c>
      <c r="C138" s="6" t="s">
        <v>19798</v>
      </c>
      <c r="D138" s="6" t="s">
        <v>1059</v>
      </c>
      <c r="E138" s="6" t="s">
        <v>1060</v>
      </c>
      <c r="F138" s="6" t="s">
        <v>1061</v>
      </c>
      <c r="G138" s="6" t="s">
        <v>1062</v>
      </c>
      <c r="H138" s="6" t="s">
        <v>1062</v>
      </c>
      <c r="I138" s="6" t="s">
        <v>1063</v>
      </c>
      <c r="J138" s="6">
        <v>0.99895</v>
      </c>
      <c r="K138" s="6">
        <v>1</v>
      </c>
      <c r="L138" s="6" t="s">
        <v>56</v>
      </c>
      <c r="M138" s="6" t="s">
        <v>57</v>
      </c>
      <c r="N138" s="6" t="s">
        <v>308</v>
      </c>
      <c r="O138" s="6" t="s">
        <v>1064</v>
      </c>
      <c r="P138" s="6" t="s">
        <v>1065</v>
      </c>
      <c r="Q138" s="6">
        <v>2</v>
      </c>
      <c r="R138" s="6">
        <v>0.64771999999999996</v>
      </c>
      <c r="T138" s="6">
        <v>0.73353999999999997</v>
      </c>
      <c r="U138" s="6">
        <v>0.68993000000000004</v>
      </c>
      <c r="V138" s="6">
        <v>0.69039666666666666</v>
      </c>
      <c r="W138" s="6">
        <v>0.54273000000000005</v>
      </c>
      <c r="Y138" s="6">
        <v>0.65071999999999997</v>
      </c>
      <c r="Z138" s="6">
        <v>0.58587999999999996</v>
      </c>
      <c r="AA138" s="6">
        <v>0.59310999999999992</v>
      </c>
      <c r="AB138" s="6">
        <v>43341000</v>
      </c>
      <c r="AC138" s="6">
        <v>0</v>
      </c>
      <c r="AD138" s="6">
        <v>34605000</v>
      </c>
      <c r="AE138" s="6">
        <v>34754000</v>
      </c>
      <c r="AF138" s="6">
        <v>112700000</v>
      </c>
      <c r="AG138" s="6">
        <v>34019000</v>
      </c>
      <c r="AH138" s="6">
        <v>0</v>
      </c>
      <c r="AI138" s="6">
        <v>31186000</v>
      </c>
      <c r="AJ138" s="6">
        <v>21199000</v>
      </c>
      <c r="AK138" s="6">
        <v>86404000</v>
      </c>
      <c r="AL138" s="6">
        <v>3</v>
      </c>
      <c r="AM138" s="6">
        <v>3</v>
      </c>
    </row>
    <row r="139" spans="1:39" x14ac:dyDescent="0.45">
      <c r="A139" s="6" t="s">
        <v>19799</v>
      </c>
      <c r="B139" s="6" t="s">
        <v>19800</v>
      </c>
      <c r="C139" s="6" t="s">
        <v>19801</v>
      </c>
      <c r="D139" s="6" t="s">
        <v>1561</v>
      </c>
      <c r="E139" s="6" t="s">
        <v>1562</v>
      </c>
      <c r="F139" s="6">
        <v>95</v>
      </c>
      <c r="G139" s="6" t="s">
        <v>1562</v>
      </c>
      <c r="H139" s="6" t="s">
        <v>1562</v>
      </c>
      <c r="I139" s="6" t="s">
        <v>1563</v>
      </c>
      <c r="J139" s="6">
        <v>0.99785000000000001</v>
      </c>
      <c r="K139" s="6" t="s">
        <v>1564</v>
      </c>
      <c r="L139" s="6" t="s">
        <v>56</v>
      </c>
      <c r="M139" s="6" t="s">
        <v>1565</v>
      </c>
      <c r="N139" s="6" t="s">
        <v>102</v>
      </c>
      <c r="O139" s="6" t="s">
        <v>1566</v>
      </c>
      <c r="P139" s="6" t="s">
        <v>1567</v>
      </c>
      <c r="Q139" s="6">
        <v>4</v>
      </c>
      <c r="R139" s="6">
        <v>0.76129000000000002</v>
      </c>
      <c r="S139" s="6">
        <v>0.79630000000000001</v>
      </c>
      <c r="T139" s="6">
        <v>0.74904000000000004</v>
      </c>
      <c r="U139" s="6">
        <v>0.77393000000000001</v>
      </c>
      <c r="V139" s="6">
        <v>0.77014000000000005</v>
      </c>
      <c r="W139" s="6">
        <v>0.63866000000000001</v>
      </c>
      <c r="X139" s="6">
        <v>0.65366000000000002</v>
      </c>
      <c r="Y139" s="6">
        <v>0.64109000000000005</v>
      </c>
      <c r="Z139" s="6">
        <v>0.64010999999999996</v>
      </c>
      <c r="AA139" s="6">
        <v>0.64338000000000006</v>
      </c>
      <c r="AB139" s="6">
        <v>103770000</v>
      </c>
      <c r="AC139" s="6">
        <v>0</v>
      </c>
      <c r="AD139" s="6">
        <v>183900000</v>
      </c>
      <c r="AE139" s="6">
        <v>252180000</v>
      </c>
      <c r="AF139" s="6">
        <v>539850000</v>
      </c>
      <c r="AG139" s="6">
        <v>100170000</v>
      </c>
      <c r="AH139" s="6">
        <v>0</v>
      </c>
      <c r="AI139" s="6">
        <v>209940000</v>
      </c>
      <c r="AJ139" s="6">
        <v>239710000</v>
      </c>
      <c r="AK139" s="6">
        <v>549820000</v>
      </c>
      <c r="AL139" s="6">
        <v>3</v>
      </c>
      <c r="AM139" s="6">
        <v>3</v>
      </c>
    </row>
    <row r="140" spans="1:39" x14ac:dyDescent="0.45">
      <c r="A140" s="6" t="s">
        <v>19802</v>
      </c>
      <c r="B140" s="6" t="s">
        <v>19803</v>
      </c>
      <c r="C140" s="6" t="s">
        <v>19804</v>
      </c>
      <c r="D140" s="6" t="s">
        <v>361</v>
      </c>
      <c r="E140" s="6" t="s">
        <v>362</v>
      </c>
      <c r="F140" s="6" t="s">
        <v>363</v>
      </c>
      <c r="G140" s="6" t="s">
        <v>364</v>
      </c>
      <c r="H140" s="6" t="s">
        <v>364</v>
      </c>
      <c r="I140" s="6" t="s">
        <v>365</v>
      </c>
      <c r="J140" s="6">
        <v>0.99992400000000004</v>
      </c>
      <c r="K140" s="6">
        <v>1</v>
      </c>
      <c r="L140" s="6" t="s">
        <v>56</v>
      </c>
      <c r="M140" s="6" t="s">
        <v>57</v>
      </c>
      <c r="N140" s="6" t="s">
        <v>366</v>
      </c>
      <c r="O140" s="6" t="s">
        <v>367</v>
      </c>
      <c r="P140" s="6" t="s">
        <v>368</v>
      </c>
      <c r="Q140" s="6">
        <v>5</v>
      </c>
      <c r="R140" s="6">
        <v>0.38202000000000003</v>
      </c>
      <c r="S140" s="6">
        <v>0.50577000000000005</v>
      </c>
      <c r="T140" s="6">
        <v>0.65271000000000001</v>
      </c>
      <c r="V140" s="6">
        <v>0.51350000000000007</v>
      </c>
      <c r="W140" s="6">
        <v>0.36697999999999997</v>
      </c>
      <c r="X140" s="6">
        <v>0.48948000000000003</v>
      </c>
      <c r="Y140" s="6">
        <v>0.62739</v>
      </c>
      <c r="AA140" s="6">
        <v>0.49461666666666665</v>
      </c>
      <c r="AB140" s="6">
        <v>32869000</v>
      </c>
      <c r="AC140" s="6">
        <v>0</v>
      </c>
      <c r="AD140" s="6">
        <v>31424000</v>
      </c>
      <c r="AE140" s="6">
        <v>0</v>
      </c>
      <c r="AF140" s="6">
        <v>64293000</v>
      </c>
      <c r="AG140" s="6">
        <v>18083000</v>
      </c>
      <c r="AH140" s="6">
        <v>0</v>
      </c>
      <c r="AI140" s="6">
        <v>14142000</v>
      </c>
      <c r="AJ140" s="6">
        <v>0</v>
      </c>
      <c r="AK140" s="6">
        <v>32225000</v>
      </c>
      <c r="AL140" s="6">
        <v>2</v>
      </c>
      <c r="AM140" s="6">
        <v>2</v>
      </c>
    </row>
    <row r="141" spans="1:39" x14ac:dyDescent="0.45">
      <c r="A141" s="6" t="s">
        <v>19805</v>
      </c>
      <c r="B141" s="6" t="s">
        <v>19806</v>
      </c>
      <c r="C141" s="6" t="s">
        <v>19807</v>
      </c>
      <c r="D141" s="6" t="s">
        <v>183</v>
      </c>
      <c r="E141" s="6" t="s">
        <v>184</v>
      </c>
      <c r="F141" s="6" t="s">
        <v>185</v>
      </c>
      <c r="G141" s="6" t="s">
        <v>186</v>
      </c>
      <c r="H141" s="6" t="s">
        <v>186</v>
      </c>
      <c r="I141" s="6" t="s">
        <v>19808</v>
      </c>
      <c r="J141" s="6">
        <v>0.99798799999999999</v>
      </c>
      <c r="K141" s="6">
        <v>1</v>
      </c>
      <c r="L141" s="6" t="s">
        <v>80</v>
      </c>
      <c r="M141" s="6" t="s">
        <v>57</v>
      </c>
      <c r="N141" s="6" t="s">
        <v>82</v>
      </c>
      <c r="O141" s="6" t="s">
        <v>188</v>
      </c>
      <c r="P141" s="6" t="s">
        <v>189</v>
      </c>
      <c r="Q141" s="6">
        <v>3</v>
      </c>
      <c r="R141" s="6">
        <v>0.48915999999999998</v>
      </c>
      <c r="T141" s="6">
        <v>0.45078000000000001</v>
      </c>
      <c r="U141" s="6">
        <v>0.41496</v>
      </c>
      <c r="V141" s="6">
        <v>0.45163333333333333</v>
      </c>
      <c r="W141" s="6">
        <v>0.44295000000000001</v>
      </c>
      <c r="Y141" s="6">
        <v>0.39549000000000001</v>
      </c>
      <c r="Z141" s="6">
        <v>0.35093999999999997</v>
      </c>
      <c r="AA141" s="6">
        <v>0.39646000000000003</v>
      </c>
      <c r="AB141" s="6">
        <v>0</v>
      </c>
      <c r="AC141" s="6">
        <v>0</v>
      </c>
      <c r="AD141" s="6">
        <v>0</v>
      </c>
      <c r="AE141" s="6">
        <v>34178000</v>
      </c>
      <c r="AF141" s="6">
        <v>34178000</v>
      </c>
      <c r="AG141" s="6">
        <v>0</v>
      </c>
      <c r="AH141" s="6">
        <v>0</v>
      </c>
      <c r="AI141" s="6">
        <v>0</v>
      </c>
      <c r="AJ141" s="6">
        <v>16907000</v>
      </c>
      <c r="AK141" s="6">
        <v>16907000</v>
      </c>
      <c r="AL141" s="6">
        <v>1</v>
      </c>
      <c r="AM141" s="6">
        <v>1</v>
      </c>
    </row>
    <row r="142" spans="1:39" x14ac:dyDescent="0.45">
      <c r="A142" s="6" t="s">
        <v>19809</v>
      </c>
      <c r="B142" s="6" t="s">
        <v>19810</v>
      </c>
      <c r="C142" s="6" t="s">
        <v>19811</v>
      </c>
      <c r="D142" s="6" t="s">
        <v>12460</v>
      </c>
      <c r="E142" s="6" t="s">
        <v>12461</v>
      </c>
      <c r="F142" s="6" t="s">
        <v>12462</v>
      </c>
      <c r="G142" s="6" t="s">
        <v>5890</v>
      </c>
      <c r="H142" s="6" t="s">
        <v>5890</v>
      </c>
      <c r="I142" s="6" t="s">
        <v>5891</v>
      </c>
      <c r="J142" s="6">
        <v>1</v>
      </c>
      <c r="K142" s="6">
        <v>1</v>
      </c>
      <c r="L142" s="6" t="s">
        <v>56</v>
      </c>
      <c r="M142" s="6" t="s">
        <v>81</v>
      </c>
      <c r="N142" s="6" t="s">
        <v>1580</v>
      </c>
      <c r="O142" s="6" t="s">
        <v>12463</v>
      </c>
      <c r="P142" s="6" t="s">
        <v>12464</v>
      </c>
      <c r="Q142" s="6">
        <v>10</v>
      </c>
      <c r="R142" s="6">
        <v>2.1116999999999999</v>
      </c>
      <c r="S142" s="6">
        <v>1.9489000000000001</v>
      </c>
      <c r="T142" s="6">
        <v>1.8482000000000001</v>
      </c>
      <c r="U142" s="6">
        <v>1.8157000000000001</v>
      </c>
      <c r="V142" s="6">
        <v>1.9311250000000002</v>
      </c>
      <c r="W142" s="6">
        <v>1.7878000000000001</v>
      </c>
      <c r="X142" s="6">
        <v>1.6012999999999999</v>
      </c>
      <c r="Y142" s="6">
        <v>1.4990000000000001</v>
      </c>
      <c r="Z142" s="6">
        <v>1.5047999999999999</v>
      </c>
      <c r="AA142" s="6">
        <v>1.5982249999999998</v>
      </c>
      <c r="AB142" s="6">
        <v>89496000</v>
      </c>
      <c r="AC142" s="6">
        <v>0</v>
      </c>
      <c r="AD142" s="6">
        <v>92677000</v>
      </c>
      <c r="AE142" s="6">
        <v>119940000</v>
      </c>
      <c r="AF142" s="6">
        <v>302113000</v>
      </c>
      <c r="AG142" s="6">
        <v>257920000</v>
      </c>
      <c r="AH142" s="6">
        <v>0</v>
      </c>
      <c r="AI142" s="6">
        <v>173820000</v>
      </c>
      <c r="AJ142" s="6">
        <v>219250000</v>
      </c>
      <c r="AK142" s="6">
        <v>650990000</v>
      </c>
      <c r="AL142" s="6">
        <v>3</v>
      </c>
      <c r="AM142" s="6">
        <v>3</v>
      </c>
    </row>
    <row r="143" spans="1:39" x14ac:dyDescent="0.45">
      <c r="A143" s="6" t="s">
        <v>19812</v>
      </c>
      <c r="B143" s="6" t="s">
        <v>19813</v>
      </c>
      <c r="C143" s="6" t="s">
        <v>19669</v>
      </c>
      <c r="D143" s="6" t="s">
        <v>1402</v>
      </c>
      <c r="E143" s="6" t="s">
        <v>1403</v>
      </c>
      <c r="F143" s="6" t="s">
        <v>1404</v>
      </c>
      <c r="G143" s="6" t="s">
        <v>1405</v>
      </c>
      <c r="H143" s="6" t="s">
        <v>1405</v>
      </c>
      <c r="I143" s="6" t="s">
        <v>1406</v>
      </c>
      <c r="J143" s="6">
        <v>0.97552499999999998</v>
      </c>
      <c r="K143" s="6">
        <v>1</v>
      </c>
      <c r="L143" s="6" t="s">
        <v>56</v>
      </c>
      <c r="M143" s="6" t="s">
        <v>57</v>
      </c>
      <c r="N143" s="6" t="s">
        <v>159</v>
      </c>
      <c r="O143" s="6" t="s">
        <v>1407</v>
      </c>
      <c r="P143" s="6" t="s">
        <v>1408</v>
      </c>
      <c r="Q143" s="6">
        <v>3</v>
      </c>
      <c r="S143" s="6">
        <v>0.55184</v>
      </c>
      <c r="T143" s="6">
        <v>0.72097999999999995</v>
      </c>
      <c r="U143" s="6">
        <v>0.65242</v>
      </c>
      <c r="V143" s="6">
        <v>0.64174666666666658</v>
      </c>
      <c r="X143" s="6">
        <v>0.54649000000000003</v>
      </c>
      <c r="Y143" s="6">
        <v>0.69655999999999996</v>
      </c>
      <c r="Z143" s="6">
        <v>0.65251000000000003</v>
      </c>
      <c r="AA143" s="6">
        <v>0.63185333333333338</v>
      </c>
      <c r="AB143" s="6">
        <v>0</v>
      </c>
      <c r="AC143" s="6">
        <v>0</v>
      </c>
      <c r="AD143" s="6">
        <v>34181000</v>
      </c>
      <c r="AE143" s="6">
        <v>28179000</v>
      </c>
      <c r="AF143" s="6">
        <v>62360000</v>
      </c>
      <c r="AG143" s="6">
        <v>0</v>
      </c>
      <c r="AH143" s="6">
        <v>0</v>
      </c>
      <c r="AI143" s="6">
        <v>19269000</v>
      </c>
      <c r="AJ143" s="6">
        <v>15932000</v>
      </c>
      <c r="AK143" s="6">
        <v>35201000</v>
      </c>
      <c r="AL143" s="6">
        <v>2</v>
      </c>
      <c r="AM143" s="6">
        <v>2</v>
      </c>
    </row>
    <row r="144" spans="1:39" x14ac:dyDescent="0.45">
      <c r="A144" s="6" t="s">
        <v>19814</v>
      </c>
      <c r="B144" s="6" t="s">
        <v>19815</v>
      </c>
      <c r="C144" s="6" t="s">
        <v>19816</v>
      </c>
      <c r="D144" s="6" t="s">
        <v>1586</v>
      </c>
      <c r="E144" s="6" t="s">
        <v>1587</v>
      </c>
      <c r="F144" s="6" t="s">
        <v>1588</v>
      </c>
      <c r="G144" s="6" t="s">
        <v>1589</v>
      </c>
      <c r="H144" s="6" t="s">
        <v>1589</v>
      </c>
      <c r="I144" s="6" t="s">
        <v>1590</v>
      </c>
      <c r="J144" s="6">
        <v>0.79371199999999997</v>
      </c>
      <c r="K144" s="6">
        <v>1</v>
      </c>
      <c r="L144" s="6" t="s">
        <v>56</v>
      </c>
      <c r="M144" s="6" t="s">
        <v>57</v>
      </c>
      <c r="N144" s="6" t="s">
        <v>1591</v>
      </c>
      <c r="O144" s="6" t="s">
        <v>1592</v>
      </c>
      <c r="P144" s="6" t="s">
        <v>1593</v>
      </c>
      <c r="Q144" s="6">
        <v>10</v>
      </c>
      <c r="R144" s="6">
        <v>0.80230000000000001</v>
      </c>
      <c r="S144" s="6">
        <v>0.61748999999999998</v>
      </c>
      <c r="U144" s="6">
        <v>0.75544999999999995</v>
      </c>
      <c r="V144" s="6">
        <v>0.72507999999999984</v>
      </c>
      <c r="W144" s="6">
        <v>0.73185</v>
      </c>
      <c r="X144" s="6">
        <v>0.54305999999999999</v>
      </c>
      <c r="Z144" s="6">
        <v>0.66442999999999997</v>
      </c>
      <c r="AA144" s="6">
        <v>0.64644666666666672</v>
      </c>
      <c r="AB144" s="6">
        <v>143070000</v>
      </c>
      <c r="AC144" s="6">
        <v>0</v>
      </c>
      <c r="AD144" s="6">
        <v>0</v>
      </c>
      <c r="AE144" s="6">
        <v>102880000</v>
      </c>
      <c r="AF144" s="6">
        <v>245950000</v>
      </c>
      <c r="AG144" s="6">
        <v>112720000</v>
      </c>
      <c r="AH144" s="6">
        <v>0</v>
      </c>
      <c r="AI144" s="6">
        <v>0</v>
      </c>
      <c r="AJ144" s="6">
        <v>78535000</v>
      </c>
      <c r="AK144" s="6">
        <v>191255000</v>
      </c>
      <c r="AL144" s="6">
        <v>2</v>
      </c>
      <c r="AM144" s="6">
        <v>2</v>
      </c>
    </row>
    <row r="145" spans="1:39" x14ac:dyDescent="0.45">
      <c r="A145" s="6" t="s">
        <v>19817</v>
      </c>
      <c r="B145" s="6" t="s">
        <v>19818</v>
      </c>
      <c r="C145" s="6" t="s">
        <v>19819</v>
      </c>
      <c r="D145" s="6" t="s">
        <v>925</v>
      </c>
      <c r="E145" s="6" t="s">
        <v>747</v>
      </c>
      <c r="F145" s="6">
        <v>100</v>
      </c>
      <c r="G145" s="6" t="s">
        <v>747</v>
      </c>
      <c r="H145" s="6" t="s">
        <v>747</v>
      </c>
      <c r="I145" s="6" t="s">
        <v>748</v>
      </c>
      <c r="J145" s="6">
        <v>0.979209</v>
      </c>
      <c r="K145" s="6">
        <v>2</v>
      </c>
      <c r="L145" s="6" t="s">
        <v>56</v>
      </c>
      <c r="M145" s="6" t="s">
        <v>926</v>
      </c>
      <c r="N145" s="6" t="s">
        <v>927</v>
      </c>
      <c r="O145" s="6" t="s">
        <v>928</v>
      </c>
      <c r="P145" s="6" t="s">
        <v>929</v>
      </c>
      <c r="Q145" s="6">
        <v>14</v>
      </c>
      <c r="R145" s="6">
        <v>0.52978999999999998</v>
      </c>
      <c r="T145" s="6">
        <v>0.81715000000000004</v>
      </c>
      <c r="V145" s="6">
        <v>0.67347000000000001</v>
      </c>
      <c r="W145" s="6">
        <v>0.44469999999999998</v>
      </c>
      <c r="Y145" s="6">
        <v>0.71013000000000004</v>
      </c>
      <c r="AA145" s="6">
        <v>0.57741500000000001</v>
      </c>
      <c r="AB145" s="6">
        <v>0</v>
      </c>
      <c r="AC145" s="6">
        <v>0</v>
      </c>
      <c r="AD145" s="6">
        <v>0</v>
      </c>
      <c r="AE145" s="6">
        <v>0</v>
      </c>
      <c r="AF145" s="6">
        <v>0</v>
      </c>
      <c r="AG145" s="6">
        <v>0</v>
      </c>
      <c r="AH145" s="6">
        <v>0</v>
      </c>
      <c r="AI145" s="6">
        <v>0</v>
      </c>
      <c r="AJ145" s="6">
        <v>0</v>
      </c>
      <c r="AK145" s="6">
        <v>0</v>
      </c>
      <c r="AL145" s="6">
        <v>0</v>
      </c>
      <c r="AM145" s="6">
        <v>0</v>
      </c>
    </row>
    <row r="146" spans="1:39" x14ac:dyDescent="0.45">
      <c r="A146" s="6" t="s">
        <v>19817</v>
      </c>
      <c r="B146" s="6" t="s">
        <v>19818</v>
      </c>
      <c r="C146" s="6" t="s">
        <v>19819</v>
      </c>
      <c r="D146" s="6" t="s">
        <v>746</v>
      </c>
      <c r="E146" s="6" t="s">
        <v>747</v>
      </c>
      <c r="F146" s="6">
        <v>75</v>
      </c>
      <c r="G146" s="6" t="s">
        <v>747</v>
      </c>
      <c r="H146" s="6" t="s">
        <v>747</v>
      </c>
      <c r="I146" s="6" t="s">
        <v>748</v>
      </c>
      <c r="J146" s="6">
        <v>1</v>
      </c>
      <c r="K146" s="6">
        <v>1</v>
      </c>
      <c r="L146" s="6" t="s">
        <v>56</v>
      </c>
      <c r="M146" s="6" t="s">
        <v>562</v>
      </c>
      <c r="N146" s="6" t="s">
        <v>118</v>
      </c>
      <c r="O146" s="6" t="s">
        <v>749</v>
      </c>
      <c r="P146" s="6" t="s">
        <v>750</v>
      </c>
      <c r="Q146" s="6">
        <v>3</v>
      </c>
      <c r="R146" s="6">
        <v>0.66993000000000003</v>
      </c>
      <c r="S146" s="6">
        <v>0.69318000000000002</v>
      </c>
      <c r="T146" s="6">
        <v>0.65242</v>
      </c>
      <c r="U146" s="6">
        <v>0.68874000000000002</v>
      </c>
      <c r="V146" s="6">
        <v>0.67606750000000004</v>
      </c>
      <c r="W146" s="6">
        <v>0.55283000000000004</v>
      </c>
      <c r="X146" s="6">
        <v>0.57374999999999998</v>
      </c>
      <c r="Y146" s="6">
        <v>0.53052999999999995</v>
      </c>
      <c r="Z146" s="6">
        <v>0.56745999999999996</v>
      </c>
      <c r="AA146" s="6">
        <v>0.55614249999999998</v>
      </c>
      <c r="AB146" s="6">
        <v>0</v>
      </c>
      <c r="AC146" s="6">
        <v>0</v>
      </c>
      <c r="AD146" s="6">
        <v>0</v>
      </c>
      <c r="AE146" s="6">
        <v>65421000</v>
      </c>
      <c r="AF146" s="6">
        <v>65421000</v>
      </c>
      <c r="AG146" s="6">
        <v>0</v>
      </c>
      <c r="AH146" s="6">
        <v>0</v>
      </c>
      <c r="AI146" s="6">
        <v>0</v>
      </c>
      <c r="AJ146" s="6">
        <v>36261000</v>
      </c>
      <c r="AK146" s="6">
        <v>36261000</v>
      </c>
      <c r="AL146" s="6">
        <v>1</v>
      </c>
      <c r="AM146" s="6">
        <v>1</v>
      </c>
    </row>
    <row r="147" spans="1:39" x14ac:dyDescent="0.45">
      <c r="A147" s="6" t="s">
        <v>19820</v>
      </c>
      <c r="B147" s="6" t="s">
        <v>19821</v>
      </c>
      <c r="C147" s="6" t="s">
        <v>19822</v>
      </c>
      <c r="D147" s="6" t="s">
        <v>12497</v>
      </c>
      <c r="E147" s="6" t="s">
        <v>8782</v>
      </c>
      <c r="F147" s="6" t="s">
        <v>12498</v>
      </c>
      <c r="G147" s="6" t="s">
        <v>8784</v>
      </c>
      <c r="H147" s="6" t="s">
        <v>8784</v>
      </c>
      <c r="I147" s="6" t="s">
        <v>8785</v>
      </c>
      <c r="J147" s="6">
        <v>0.79103199999999996</v>
      </c>
      <c r="K147" s="6">
        <v>1</v>
      </c>
      <c r="L147" s="6" t="s">
        <v>56</v>
      </c>
      <c r="M147" s="6" t="s">
        <v>57</v>
      </c>
      <c r="N147" s="6" t="s">
        <v>246</v>
      </c>
      <c r="O147" s="6" t="s">
        <v>12499</v>
      </c>
      <c r="P147" s="6" t="s">
        <v>12500</v>
      </c>
      <c r="Q147" s="6">
        <v>20</v>
      </c>
      <c r="R147" s="6">
        <v>1.7977000000000001</v>
      </c>
      <c r="S147" s="6">
        <v>1.6715</v>
      </c>
      <c r="T147" s="6">
        <v>1.7879</v>
      </c>
      <c r="V147" s="6">
        <v>1.7523666666666664</v>
      </c>
      <c r="W147" s="6">
        <v>1.7276</v>
      </c>
      <c r="X147" s="6">
        <v>1.6157999999999999</v>
      </c>
      <c r="Y147" s="6">
        <v>1.7212000000000001</v>
      </c>
      <c r="AA147" s="6">
        <v>1.6882000000000001</v>
      </c>
      <c r="AB147" s="6">
        <v>26688000</v>
      </c>
      <c r="AC147" s="6">
        <v>0</v>
      </c>
      <c r="AD147" s="6">
        <v>37052000</v>
      </c>
      <c r="AE147" s="6">
        <v>0</v>
      </c>
      <c r="AF147" s="6">
        <v>63740000</v>
      </c>
      <c r="AG147" s="6">
        <v>48214000</v>
      </c>
      <c r="AH147" s="6">
        <v>22141000</v>
      </c>
      <c r="AI147" s="6">
        <v>60617000</v>
      </c>
      <c r="AJ147" s="6">
        <v>0</v>
      </c>
      <c r="AK147" s="6">
        <v>130972000</v>
      </c>
      <c r="AL147" s="6">
        <v>2</v>
      </c>
      <c r="AM147" s="6">
        <v>3</v>
      </c>
    </row>
    <row r="148" spans="1:39" x14ac:dyDescent="0.45">
      <c r="A148" s="6" t="s">
        <v>19823</v>
      </c>
      <c r="B148" s="6" t="s">
        <v>19824</v>
      </c>
      <c r="C148" s="6" t="s">
        <v>19825</v>
      </c>
      <c r="D148" s="6" t="s">
        <v>1380</v>
      </c>
      <c r="E148" s="6" t="s">
        <v>1381</v>
      </c>
      <c r="F148" s="6" t="s">
        <v>1382</v>
      </c>
      <c r="G148" s="6" t="s">
        <v>1383</v>
      </c>
      <c r="H148" s="6" t="s">
        <v>1383</v>
      </c>
      <c r="I148" s="6" t="s">
        <v>19826</v>
      </c>
      <c r="J148" s="6">
        <v>0.77601699999999996</v>
      </c>
      <c r="K148" s="6">
        <v>1</v>
      </c>
      <c r="L148" s="6" t="s">
        <v>80</v>
      </c>
      <c r="M148" s="6" t="s">
        <v>57</v>
      </c>
      <c r="N148" s="6" t="s">
        <v>682</v>
      </c>
      <c r="O148" s="6" t="s">
        <v>1385</v>
      </c>
      <c r="P148" s="6" t="s">
        <v>1386</v>
      </c>
      <c r="Q148" s="6">
        <v>3</v>
      </c>
      <c r="R148" s="6">
        <v>0.71233000000000002</v>
      </c>
      <c r="T148" s="6">
        <v>0.84614</v>
      </c>
      <c r="U148" s="6">
        <v>0.74680999999999997</v>
      </c>
      <c r="V148" s="6">
        <v>0.76842666666666659</v>
      </c>
      <c r="W148" s="6">
        <v>0.58357999999999999</v>
      </c>
      <c r="Y148" s="6">
        <v>0.68564000000000003</v>
      </c>
      <c r="Z148" s="6">
        <v>0.62156</v>
      </c>
      <c r="AA148" s="6">
        <v>0.63025999999999993</v>
      </c>
      <c r="AB148" s="6">
        <v>0</v>
      </c>
      <c r="AC148" s="6">
        <v>0</v>
      </c>
      <c r="AD148" s="6">
        <v>0</v>
      </c>
      <c r="AE148" s="6">
        <v>18356000</v>
      </c>
      <c r="AF148" s="6">
        <v>18356000</v>
      </c>
      <c r="AG148" s="6">
        <v>0</v>
      </c>
      <c r="AH148" s="6">
        <v>0</v>
      </c>
      <c r="AI148" s="6">
        <v>0</v>
      </c>
      <c r="AJ148" s="6">
        <v>8523000</v>
      </c>
      <c r="AK148" s="6">
        <v>8523000</v>
      </c>
      <c r="AL148" s="6">
        <v>1</v>
      </c>
      <c r="AM148" s="6">
        <v>1</v>
      </c>
    </row>
    <row r="149" spans="1:39" x14ac:dyDescent="0.45">
      <c r="A149" s="6" t="s">
        <v>19827</v>
      </c>
      <c r="B149" s="6" t="s">
        <v>19828</v>
      </c>
      <c r="C149" s="6" t="s">
        <v>19829</v>
      </c>
      <c r="D149" s="6" t="s">
        <v>1598</v>
      </c>
      <c r="E149" s="6" t="s">
        <v>1599</v>
      </c>
      <c r="F149" s="6">
        <v>349</v>
      </c>
      <c r="G149" s="6" t="s">
        <v>1599</v>
      </c>
      <c r="H149" s="6" t="s">
        <v>1599</v>
      </c>
      <c r="I149" s="6" t="s">
        <v>1600</v>
      </c>
      <c r="J149" s="6">
        <v>1</v>
      </c>
      <c r="K149" s="6">
        <v>1</v>
      </c>
      <c r="L149" s="6" t="s">
        <v>56</v>
      </c>
      <c r="M149" s="6" t="s">
        <v>57</v>
      </c>
      <c r="N149" s="6" t="s">
        <v>507</v>
      </c>
      <c r="O149" s="6" t="s">
        <v>1601</v>
      </c>
      <c r="P149" s="6" t="s">
        <v>1602</v>
      </c>
      <c r="Q149" s="6">
        <v>8</v>
      </c>
      <c r="R149" s="6">
        <v>0.68389999999999995</v>
      </c>
      <c r="U149" s="6">
        <v>0.80249999999999999</v>
      </c>
      <c r="V149" s="6">
        <v>0.74319999999999997</v>
      </c>
      <c r="W149" s="6">
        <v>0.59262999999999999</v>
      </c>
      <c r="Z149" s="6">
        <v>0.70255999999999996</v>
      </c>
      <c r="AA149" s="6">
        <v>0.64759499999999992</v>
      </c>
      <c r="AB149" s="6">
        <v>77183000</v>
      </c>
      <c r="AC149" s="6">
        <v>0</v>
      </c>
      <c r="AD149" s="6">
        <v>83314000</v>
      </c>
      <c r="AE149" s="6">
        <v>59406000</v>
      </c>
      <c r="AF149" s="6">
        <v>219903000</v>
      </c>
      <c r="AG149" s="6">
        <v>45199000</v>
      </c>
      <c r="AH149" s="6">
        <v>0</v>
      </c>
      <c r="AI149" s="6">
        <v>71921000</v>
      </c>
      <c r="AJ149" s="6">
        <v>50593000</v>
      </c>
      <c r="AK149" s="6">
        <v>167713000</v>
      </c>
      <c r="AL149" s="6">
        <v>3</v>
      </c>
      <c r="AM149" s="6">
        <v>3</v>
      </c>
    </row>
    <row r="150" spans="1:39" x14ac:dyDescent="0.45">
      <c r="A150" s="6" t="s">
        <v>19830</v>
      </c>
      <c r="B150" s="6" t="s">
        <v>19831</v>
      </c>
      <c r="C150" s="6" t="s">
        <v>19832</v>
      </c>
      <c r="D150" s="6" t="s">
        <v>981</v>
      </c>
      <c r="E150" s="6" t="s">
        <v>982</v>
      </c>
      <c r="F150" s="6">
        <v>245</v>
      </c>
      <c r="G150" s="6" t="s">
        <v>982</v>
      </c>
      <c r="H150" s="6" t="s">
        <v>982</v>
      </c>
      <c r="I150" s="6" t="s">
        <v>983</v>
      </c>
      <c r="J150" s="6">
        <v>1</v>
      </c>
      <c r="K150" s="6">
        <v>1</v>
      </c>
      <c r="L150" s="6" t="s">
        <v>56</v>
      </c>
      <c r="M150" s="6" t="s">
        <v>57</v>
      </c>
      <c r="N150" s="6" t="s">
        <v>448</v>
      </c>
      <c r="O150" s="6" t="s">
        <v>984</v>
      </c>
      <c r="P150" s="6" t="s">
        <v>985</v>
      </c>
      <c r="Q150" s="6">
        <v>3</v>
      </c>
      <c r="R150" s="6">
        <v>0.69854000000000005</v>
      </c>
      <c r="S150" s="6">
        <v>0.60811999999999999</v>
      </c>
      <c r="T150" s="6">
        <v>0.72443999999999997</v>
      </c>
      <c r="U150" s="6">
        <v>0.67766999999999999</v>
      </c>
      <c r="V150" s="6">
        <v>0.67719249999999998</v>
      </c>
      <c r="W150" s="6">
        <v>0.58997999999999995</v>
      </c>
      <c r="X150" s="6">
        <v>0.56403000000000003</v>
      </c>
      <c r="Y150" s="6">
        <v>0.60501000000000005</v>
      </c>
      <c r="Z150" s="6">
        <v>0.58148</v>
      </c>
      <c r="AA150" s="6">
        <v>0.58512500000000001</v>
      </c>
      <c r="AB150" s="6">
        <v>0</v>
      </c>
      <c r="AC150" s="6">
        <v>0</v>
      </c>
      <c r="AD150" s="6">
        <v>0</v>
      </c>
      <c r="AE150" s="6">
        <v>208820000</v>
      </c>
      <c r="AF150" s="6">
        <v>208820000</v>
      </c>
      <c r="AG150" s="6">
        <v>0</v>
      </c>
      <c r="AH150" s="6">
        <v>0</v>
      </c>
      <c r="AI150" s="6">
        <v>0</v>
      </c>
      <c r="AJ150" s="6">
        <v>148500000</v>
      </c>
      <c r="AK150" s="6">
        <v>148500000</v>
      </c>
      <c r="AL150" s="6">
        <v>1</v>
      </c>
      <c r="AM150" s="6">
        <v>1</v>
      </c>
    </row>
    <row r="151" spans="1:39" x14ac:dyDescent="0.45">
      <c r="A151" s="6" t="s">
        <v>19833</v>
      </c>
      <c r="B151" s="6" t="s">
        <v>19834</v>
      </c>
      <c r="C151" s="6" t="s">
        <v>19835</v>
      </c>
      <c r="D151" s="6" t="s">
        <v>1183</v>
      </c>
      <c r="E151" s="6" t="s">
        <v>19836</v>
      </c>
      <c r="F151" s="6">
        <v>200</v>
      </c>
      <c r="G151" s="6" t="s">
        <v>1184</v>
      </c>
      <c r="H151" s="6" t="s">
        <v>1184</v>
      </c>
      <c r="I151" s="6" t="s">
        <v>1185</v>
      </c>
      <c r="J151" s="6">
        <v>0.78359599999999996</v>
      </c>
      <c r="K151" s="6">
        <v>1</v>
      </c>
      <c r="L151" s="6" t="s">
        <v>56</v>
      </c>
      <c r="M151" s="6" t="s">
        <v>57</v>
      </c>
      <c r="N151" s="6" t="s">
        <v>1186</v>
      </c>
      <c r="O151" s="6" t="s">
        <v>1187</v>
      </c>
      <c r="P151" s="6" t="s">
        <v>1188</v>
      </c>
      <c r="Q151" s="6">
        <v>14</v>
      </c>
      <c r="R151" s="6">
        <v>0.79708999999999997</v>
      </c>
      <c r="S151" s="6">
        <v>0.78486</v>
      </c>
      <c r="T151" s="6">
        <v>0.75602000000000003</v>
      </c>
      <c r="U151" s="6">
        <v>0.70506999999999997</v>
      </c>
      <c r="V151" s="6">
        <v>0.76075999999999999</v>
      </c>
      <c r="W151" s="6">
        <v>0.63919999999999999</v>
      </c>
      <c r="X151" s="6">
        <v>0.62314000000000003</v>
      </c>
      <c r="Y151" s="6">
        <v>0.61433000000000004</v>
      </c>
      <c r="Z151" s="6">
        <v>0.57320000000000004</v>
      </c>
      <c r="AA151" s="6">
        <v>0.61246750000000005</v>
      </c>
      <c r="AB151" s="6">
        <v>92373000</v>
      </c>
      <c r="AC151" s="6">
        <v>0</v>
      </c>
      <c r="AD151" s="6">
        <v>54903000</v>
      </c>
      <c r="AE151" s="6">
        <v>18406000</v>
      </c>
      <c r="AF151" s="6">
        <v>165682000</v>
      </c>
      <c r="AG151" s="6">
        <v>68344000</v>
      </c>
      <c r="AH151" s="6">
        <v>0</v>
      </c>
      <c r="AI151" s="6">
        <v>50825000</v>
      </c>
      <c r="AJ151" s="6">
        <v>15830000</v>
      </c>
      <c r="AK151" s="6">
        <v>134999000</v>
      </c>
      <c r="AL151" s="6">
        <v>3</v>
      </c>
      <c r="AM151" s="6">
        <v>3</v>
      </c>
    </row>
    <row r="152" spans="1:39" x14ac:dyDescent="0.45">
      <c r="A152" s="6" t="s">
        <v>19837</v>
      </c>
      <c r="B152" s="6" t="s">
        <v>19838</v>
      </c>
      <c r="C152" s="6" t="s">
        <v>19839</v>
      </c>
      <c r="D152" s="6" t="s">
        <v>1153</v>
      </c>
      <c r="E152" s="6" t="s">
        <v>1154</v>
      </c>
      <c r="F152" s="6">
        <v>33</v>
      </c>
      <c r="G152" s="6" t="s">
        <v>1154</v>
      </c>
      <c r="H152" s="6" t="s">
        <v>1154</v>
      </c>
      <c r="I152" s="6" t="s">
        <v>1155</v>
      </c>
      <c r="J152" s="6">
        <v>0.999386</v>
      </c>
      <c r="K152" s="6">
        <v>1</v>
      </c>
      <c r="L152" s="6" t="s">
        <v>56</v>
      </c>
      <c r="M152" s="6" t="s">
        <v>57</v>
      </c>
      <c r="N152" s="6" t="s">
        <v>1156</v>
      </c>
      <c r="O152" s="6" t="s">
        <v>1157</v>
      </c>
      <c r="P152" s="6" t="s">
        <v>1158</v>
      </c>
      <c r="Q152" s="6">
        <v>12</v>
      </c>
      <c r="R152" s="6">
        <v>0.80728</v>
      </c>
      <c r="S152" s="6">
        <v>0.68162999999999996</v>
      </c>
      <c r="T152" s="6">
        <v>0.70233999999999996</v>
      </c>
      <c r="U152" s="6">
        <v>0.54547999999999996</v>
      </c>
      <c r="V152" s="6">
        <v>0.68418250000000003</v>
      </c>
      <c r="W152" s="6">
        <v>0.71677999999999997</v>
      </c>
      <c r="X152" s="6">
        <v>0.59950999999999999</v>
      </c>
      <c r="Y152" s="6">
        <v>0.61719999999999997</v>
      </c>
      <c r="Z152" s="6">
        <v>0.49658000000000002</v>
      </c>
      <c r="AA152" s="6">
        <v>0.60751749999999993</v>
      </c>
      <c r="AB152" s="6">
        <v>57576000</v>
      </c>
      <c r="AC152" s="6">
        <v>0</v>
      </c>
      <c r="AD152" s="6">
        <v>48603000</v>
      </c>
      <c r="AE152" s="6">
        <v>55113000</v>
      </c>
      <c r="AF152" s="6">
        <v>161292000</v>
      </c>
      <c r="AG152" s="6">
        <v>41989000</v>
      </c>
      <c r="AH152" s="6">
        <v>0</v>
      </c>
      <c r="AI152" s="6">
        <v>50064000</v>
      </c>
      <c r="AJ152" s="6">
        <v>30352000</v>
      </c>
      <c r="AK152" s="6">
        <v>122405000</v>
      </c>
      <c r="AL152" s="6">
        <v>3</v>
      </c>
      <c r="AM152" s="6">
        <v>3</v>
      </c>
    </row>
    <row r="153" spans="1:39" x14ac:dyDescent="0.45">
      <c r="A153" s="6" t="s">
        <v>19840</v>
      </c>
      <c r="B153" s="6" t="s">
        <v>19841</v>
      </c>
      <c r="C153" s="6" t="s">
        <v>19842</v>
      </c>
      <c r="D153" s="6" t="s">
        <v>1374</v>
      </c>
      <c r="E153" s="6" t="s">
        <v>1375</v>
      </c>
      <c r="F153" s="6">
        <v>28</v>
      </c>
      <c r="G153" s="6" t="s">
        <v>1375</v>
      </c>
      <c r="H153" s="6" t="s">
        <v>1375</v>
      </c>
      <c r="I153" s="6" t="s">
        <v>1376</v>
      </c>
      <c r="J153" s="6">
        <v>0.81068899999999999</v>
      </c>
      <c r="K153" s="6">
        <v>1</v>
      </c>
      <c r="L153" s="6" t="s">
        <v>56</v>
      </c>
      <c r="M153" s="6" t="s">
        <v>57</v>
      </c>
      <c r="N153" s="6" t="s">
        <v>1377</v>
      </c>
      <c r="O153" s="6" t="s">
        <v>1378</v>
      </c>
      <c r="P153" s="6" t="s">
        <v>1379</v>
      </c>
      <c r="Q153" s="6">
        <v>1</v>
      </c>
      <c r="R153" s="6">
        <v>0.72685</v>
      </c>
      <c r="S153" s="6">
        <v>0.60668999999999995</v>
      </c>
      <c r="T153" s="6">
        <v>0.76409000000000005</v>
      </c>
      <c r="U153" s="6">
        <v>0.76917000000000002</v>
      </c>
      <c r="V153" s="6">
        <v>0.7167</v>
      </c>
      <c r="W153" s="6">
        <v>0.64139000000000002</v>
      </c>
      <c r="X153" s="6">
        <v>0.53091999999999995</v>
      </c>
      <c r="Y153" s="6">
        <v>0.67166999999999999</v>
      </c>
      <c r="Z153" s="6">
        <v>0.67169999999999996</v>
      </c>
      <c r="AA153" s="6">
        <v>0.62891999999999992</v>
      </c>
      <c r="AB153" s="6">
        <v>56162000</v>
      </c>
      <c r="AC153" s="6">
        <v>0</v>
      </c>
      <c r="AD153" s="6">
        <v>45265000</v>
      </c>
      <c r="AE153" s="6">
        <v>69097000</v>
      </c>
      <c r="AF153" s="6">
        <v>170524000</v>
      </c>
      <c r="AG153" s="6">
        <v>41269000</v>
      </c>
      <c r="AH153" s="6">
        <v>0</v>
      </c>
      <c r="AI153" s="6">
        <v>39730000</v>
      </c>
      <c r="AJ153" s="6">
        <v>52696000</v>
      </c>
      <c r="AK153" s="6">
        <v>133695000</v>
      </c>
      <c r="AL153" s="6">
        <v>3</v>
      </c>
      <c r="AM153" s="6">
        <v>3</v>
      </c>
    </row>
    <row r="154" spans="1:39" x14ac:dyDescent="0.45">
      <c r="A154" s="6" t="s">
        <v>19843</v>
      </c>
      <c r="B154" s="6" t="s">
        <v>19844</v>
      </c>
      <c r="C154" s="6" t="s">
        <v>19845</v>
      </c>
      <c r="D154" s="6" t="s">
        <v>1282</v>
      </c>
      <c r="E154" s="6" t="s">
        <v>893</v>
      </c>
      <c r="F154" s="6">
        <v>180</v>
      </c>
      <c r="G154" s="6" t="s">
        <v>893</v>
      </c>
      <c r="H154" s="6" t="s">
        <v>893</v>
      </c>
      <c r="I154" s="6" t="s">
        <v>894</v>
      </c>
      <c r="J154" s="6">
        <v>0.53504200000000002</v>
      </c>
      <c r="K154" s="6">
        <v>2</v>
      </c>
      <c r="L154" s="6" t="s">
        <v>56</v>
      </c>
      <c r="M154" s="6" t="s">
        <v>81</v>
      </c>
      <c r="N154" s="6" t="s">
        <v>1283</v>
      </c>
      <c r="O154" s="6" t="s">
        <v>1284</v>
      </c>
      <c r="P154" s="6" t="s">
        <v>1285</v>
      </c>
      <c r="Q154" s="6">
        <v>14</v>
      </c>
      <c r="R154" s="6">
        <v>0.73197000000000001</v>
      </c>
      <c r="T154" s="6">
        <v>0.63632999999999995</v>
      </c>
      <c r="V154" s="6">
        <v>0.68415000000000004</v>
      </c>
      <c r="W154" s="6">
        <v>0.67345999999999995</v>
      </c>
      <c r="Y154" s="6">
        <v>0.56259999999999999</v>
      </c>
      <c r="AA154" s="6">
        <v>0.61802999999999997</v>
      </c>
      <c r="AB154" s="6">
        <v>0</v>
      </c>
      <c r="AC154" s="6">
        <v>0</v>
      </c>
      <c r="AD154" s="6">
        <v>0</v>
      </c>
      <c r="AE154" s="6">
        <v>347100000</v>
      </c>
      <c r="AF154" s="6">
        <v>347100000</v>
      </c>
      <c r="AG154" s="6">
        <v>0</v>
      </c>
      <c r="AH154" s="6">
        <v>0</v>
      </c>
      <c r="AI154" s="6">
        <v>0</v>
      </c>
      <c r="AJ154" s="6">
        <v>0</v>
      </c>
      <c r="AK154" s="6">
        <v>0</v>
      </c>
      <c r="AL154" s="6">
        <v>1</v>
      </c>
      <c r="AM154" s="6">
        <v>0</v>
      </c>
    </row>
    <row r="155" spans="1:39" x14ac:dyDescent="0.45">
      <c r="A155" s="6" t="s">
        <v>19843</v>
      </c>
      <c r="B155" s="6" t="s">
        <v>19844</v>
      </c>
      <c r="C155" s="6" t="s">
        <v>19845</v>
      </c>
      <c r="D155" s="6" t="s">
        <v>892</v>
      </c>
      <c r="E155" s="6" t="s">
        <v>893</v>
      </c>
      <c r="F155" s="6">
        <v>185</v>
      </c>
      <c r="G155" s="6" t="s">
        <v>893</v>
      </c>
      <c r="H155" s="6" t="s">
        <v>893</v>
      </c>
      <c r="I155" s="6" t="s">
        <v>894</v>
      </c>
      <c r="J155" s="6">
        <v>0.87958000000000003</v>
      </c>
      <c r="K155" s="6">
        <v>2</v>
      </c>
      <c r="L155" s="6" t="s">
        <v>56</v>
      </c>
      <c r="M155" s="6" t="s">
        <v>755</v>
      </c>
      <c r="N155" s="6" t="s">
        <v>246</v>
      </c>
      <c r="O155" s="6" t="s">
        <v>895</v>
      </c>
      <c r="P155" s="6" t="s">
        <v>896</v>
      </c>
      <c r="Q155" s="6">
        <v>19</v>
      </c>
      <c r="R155" s="6">
        <v>0.77519000000000005</v>
      </c>
      <c r="S155" s="6">
        <v>0.55198999999999998</v>
      </c>
      <c r="T155" s="6">
        <v>0.63632999999999995</v>
      </c>
      <c r="V155" s="6">
        <v>0.65450333333333333</v>
      </c>
      <c r="W155" s="6">
        <v>0.67130999999999996</v>
      </c>
      <c r="X155" s="6">
        <v>0.49124000000000001</v>
      </c>
      <c r="Y155" s="6">
        <v>0.56259999999999999</v>
      </c>
      <c r="AA155" s="6">
        <v>0.57504999999999995</v>
      </c>
      <c r="AB155" s="6">
        <v>0</v>
      </c>
      <c r="AC155" s="6">
        <v>0</v>
      </c>
      <c r="AD155" s="6">
        <v>0</v>
      </c>
      <c r="AE155" s="6">
        <v>347100000</v>
      </c>
      <c r="AF155" s="6">
        <v>347100000</v>
      </c>
      <c r="AG155" s="6">
        <v>0</v>
      </c>
      <c r="AH155" s="6">
        <v>0</v>
      </c>
      <c r="AI155" s="6">
        <v>0</v>
      </c>
      <c r="AJ155" s="6">
        <v>264390000</v>
      </c>
      <c r="AK155" s="6">
        <v>264390000</v>
      </c>
      <c r="AL155" s="6">
        <v>1</v>
      </c>
      <c r="AM155" s="6">
        <v>1</v>
      </c>
    </row>
    <row r="156" spans="1:39" x14ac:dyDescent="0.45">
      <c r="A156" s="6" t="s">
        <v>19843</v>
      </c>
      <c r="B156" s="6" t="s">
        <v>19844</v>
      </c>
      <c r="C156" s="6" t="s">
        <v>19845</v>
      </c>
      <c r="D156" s="6" t="s">
        <v>951</v>
      </c>
      <c r="E156" s="6" t="s">
        <v>893</v>
      </c>
      <c r="F156" s="6">
        <v>181</v>
      </c>
      <c r="G156" s="6" t="s">
        <v>893</v>
      </c>
      <c r="H156" s="6" t="s">
        <v>893</v>
      </c>
      <c r="I156" s="6" t="s">
        <v>894</v>
      </c>
      <c r="J156" s="6">
        <v>0.53199700000000005</v>
      </c>
      <c r="K156" s="6">
        <v>2</v>
      </c>
      <c r="L156" s="6" t="s">
        <v>56</v>
      </c>
      <c r="M156" s="6" t="s">
        <v>952</v>
      </c>
      <c r="N156" s="6" t="s">
        <v>953</v>
      </c>
      <c r="O156" s="6" t="s">
        <v>895</v>
      </c>
      <c r="P156" s="6" t="s">
        <v>896</v>
      </c>
      <c r="Q156" s="6">
        <v>15</v>
      </c>
      <c r="R156" s="6">
        <v>0.73197000000000001</v>
      </c>
      <c r="S156" s="6">
        <v>0.55198999999999998</v>
      </c>
      <c r="V156" s="6">
        <v>0.64198</v>
      </c>
      <c r="W156" s="6">
        <v>0.67345999999999995</v>
      </c>
      <c r="X156" s="6">
        <v>0.49124000000000001</v>
      </c>
      <c r="AA156" s="6">
        <v>0.58234999999999992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6">
        <v>0</v>
      </c>
      <c r="AJ156" s="6">
        <v>264390000</v>
      </c>
      <c r="AK156" s="6">
        <v>264390000</v>
      </c>
      <c r="AL156" s="6">
        <v>0</v>
      </c>
      <c r="AM156" s="6">
        <v>1</v>
      </c>
    </row>
    <row r="157" spans="1:39" x14ac:dyDescent="0.45">
      <c r="A157" s="6" t="s">
        <v>19846</v>
      </c>
      <c r="B157" s="6" t="s">
        <v>19847</v>
      </c>
      <c r="C157" s="6" t="s">
        <v>19848</v>
      </c>
      <c r="D157" s="6" t="s">
        <v>1740</v>
      </c>
      <c r="E157" s="6" t="s">
        <v>1741</v>
      </c>
      <c r="F157" s="6" t="s">
        <v>1742</v>
      </c>
      <c r="G157" s="6" t="s">
        <v>1743</v>
      </c>
      <c r="H157" s="6" t="s">
        <v>1743</v>
      </c>
      <c r="I157" s="6" t="s">
        <v>19849</v>
      </c>
      <c r="J157" s="6">
        <v>1</v>
      </c>
      <c r="K157" s="6">
        <v>1</v>
      </c>
      <c r="L157" s="6" t="s">
        <v>56</v>
      </c>
      <c r="M157" s="6" t="s">
        <v>57</v>
      </c>
      <c r="N157" s="6" t="s">
        <v>1745</v>
      </c>
      <c r="O157" s="6" t="s">
        <v>1746</v>
      </c>
      <c r="P157" s="6" t="s">
        <v>1747</v>
      </c>
      <c r="Q157" s="6">
        <v>13</v>
      </c>
      <c r="T157" s="6">
        <v>0.72487000000000001</v>
      </c>
      <c r="U157" s="6">
        <v>0.79874000000000001</v>
      </c>
      <c r="V157" s="6">
        <v>0.76180500000000007</v>
      </c>
      <c r="Y157" s="6">
        <v>0.63102999999999998</v>
      </c>
      <c r="Z157" s="6">
        <v>0.68742000000000003</v>
      </c>
      <c r="AA157" s="6">
        <v>0.65922499999999995</v>
      </c>
      <c r="AB157" s="6">
        <v>0</v>
      </c>
      <c r="AC157" s="6">
        <v>0</v>
      </c>
      <c r="AD157" s="6">
        <v>17502000</v>
      </c>
      <c r="AE157" s="6">
        <v>28245000</v>
      </c>
      <c r="AF157" s="6">
        <v>45747000</v>
      </c>
      <c r="AG157" s="6">
        <v>0</v>
      </c>
      <c r="AH157" s="6">
        <v>0</v>
      </c>
      <c r="AI157" s="6">
        <v>12283000</v>
      </c>
      <c r="AJ157" s="6">
        <v>22205000</v>
      </c>
      <c r="AK157" s="6">
        <v>34488000</v>
      </c>
      <c r="AL157" s="6">
        <v>2</v>
      </c>
      <c r="AM157" s="6">
        <v>2</v>
      </c>
    </row>
    <row r="158" spans="1:39" x14ac:dyDescent="0.45">
      <c r="A158" s="6" t="s">
        <v>19850</v>
      </c>
      <c r="B158" s="6" t="s">
        <v>19851</v>
      </c>
      <c r="C158" s="6" t="s">
        <v>19852</v>
      </c>
      <c r="D158" s="6" t="s">
        <v>1020</v>
      </c>
      <c r="E158" s="6" t="s">
        <v>1021</v>
      </c>
      <c r="F158" s="6">
        <v>269</v>
      </c>
      <c r="G158" s="6" t="s">
        <v>1021</v>
      </c>
      <c r="H158" s="6" t="s">
        <v>1021</v>
      </c>
      <c r="I158" s="6" t="s">
        <v>1022</v>
      </c>
      <c r="J158" s="6">
        <v>0.98236100000000004</v>
      </c>
      <c r="K158" s="6">
        <v>1</v>
      </c>
      <c r="L158" s="6" t="s">
        <v>56</v>
      </c>
      <c r="M158" s="6" t="s">
        <v>57</v>
      </c>
      <c r="N158" s="6" t="s">
        <v>1023</v>
      </c>
      <c r="O158" s="6" t="s">
        <v>1024</v>
      </c>
      <c r="P158" s="6" t="s">
        <v>1025</v>
      </c>
      <c r="Q158" s="6">
        <v>28</v>
      </c>
      <c r="R158" s="6">
        <v>0.67252999999999996</v>
      </c>
      <c r="S158" s="6">
        <v>0.73755999999999999</v>
      </c>
      <c r="T158" s="6">
        <v>0.64478999999999997</v>
      </c>
      <c r="U158" s="6">
        <v>0.60414999999999996</v>
      </c>
      <c r="V158" s="6">
        <v>0.66475749999999989</v>
      </c>
      <c r="W158" s="6">
        <v>0.61719999999999997</v>
      </c>
      <c r="X158" s="6">
        <v>0.64134999999999998</v>
      </c>
      <c r="Y158" s="6">
        <v>0.56628000000000001</v>
      </c>
      <c r="Z158" s="6">
        <v>0.53208999999999995</v>
      </c>
      <c r="AA158" s="6">
        <v>0.58922999999999992</v>
      </c>
      <c r="AB158" s="6">
        <v>0</v>
      </c>
      <c r="AC158" s="6">
        <v>0</v>
      </c>
      <c r="AD158" s="6">
        <v>0</v>
      </c>
      <c r="AE158" s="6">
        <v>126440000</v>
      </c>
      <c r="AF158" s="6">
        <v>126440000</v>
      </c>
      <c r="AG158" s="6">
        <v>0</v>
      </c>
      <c r="AH158" s="6">
        <v>0</v>
      </c>
      <c r="AI158" s="6">
        <v>0</v>
      </c>
      <c r="AJ158" s="6">
        <v>80016000</v>
      </c>
      <c r="AK158" s="6">
        <v>80016000</v>
      </c>
      <c r="AL158" s="6">
        <v>1</v>
      </c>
      <c r="AM158" s="6">
        <v>1</v>
      </c>
    </row>
    <row r="159" spans="1:39" x14ac:dyDescent="0.45">
      <c r="A159" s="6" t="s">
        <v>19853</v>
      </c>
      <c r="B159" s="6" t="s">
        <v>19854</v>
      </c>
      <c r="C159" s="6" t="s">
        <v>19855</v>
      </c>
      <c r="D159" s="6" t="s">
        <v>12371</v>
      </c>
      <c r="E159" s="6" t="s">
        <v>12372</v>
      </c>
      <c r="F159" s="6" t="s">
        <v>7452</v>
      </c>
      <c r="G159" s="6" t="s">
        <v>12373</v>
      </c>
      <c r="H159" s="6" t="s">
        <v>12373</v>
      </c>
      <c r="I159" s="6" t="s">
        <v>12374</v>
      </c>
      <c r="J159" s="6">
        <v>0.99329299999999998</v>
      </c>
      <c r="K159" s="6">
        <v>1</v>
      </c>
      <c r="L159" s="6" t="s">
        <v>56</v>
      </c>
      <c r="M159" s="6" t="s">
        <v>57</v>
      </c>
      <c r="N159" s="6" t="s">
        <v>733</v>
      </c>
      <c r="O159" s="6" t="s">
        <v>12375</v>
      </c>
      <c r="P159" s="6" t="s">
        <v>12376</v>
      </c>
      <c r="Q159" s="6">
        <v>1</v>
      </c>
      <c r="R159" s="6">
        <v>2.0068999999999999</v>
      </c>
      <c r="T159" s="6">
        <v>1.5767</v>
      </c>
      <c r="V159" s="6">
        <v>1.7917999999999998</v>
      </c>
      <c r="W159" s="6">
        <v>1.7073</v>
      </c>
      <c r="Y159" s="6">
        <v>1.3528</v>
      </c>
      <c r="AA159" s="6">
        <v>1.5300500000000001</v>
      </c>
      <c r="AB159" s="6">
        <v>10478000</v>
      </c>
      <c r="AC159" s="6">
        <v>0</v>
      </c>
      <c r="AD159" s="6">
        <v>12364000</v>
      </c>
      <c r="AE159" s="6">
        <v>0</v>
      </c>
      <c r="AF159" s="6">
        <v>22842000</v>
      </c>
      <c r="AG159" s="6">
        <v>22643000</v>
      </c>
      <c r="AH159" s="6">
        <v>0</v>
      </c>
      <c r="AI159" s="6">
        <v>19523000</v>
      </c>
      <c r="AJ159" s="6">
        <v>0</v>
      </c>
      <c r="AK159" s="6">
        <v>42166000</v>
      </c>
      <c r="AL159" s="6">
        <v>2</v>
      </c>
      <c r="AM159" s="6">
        <v>2</v>
      </c>
    </row>
    <row r="160" spans="1:39" x14ac:dyDescent="0.45">
      <c r="A160" s="6" t="s">
        <v>19856</v>
      </c>
      <c r="B160" s="6" t="s">
        <v>19857</v>
      </c>
      <c r="C160" s="6" t="s">
        <v>19858</v>
      </c>
      <c r="D160" s="6" t="s">
        <v>1828</v>
      </c>
      <c r="E160" s="6" t="s">
        <v>1829</v>
      </c>
      <c r="F160" s="6">
        <v>380</v>
      </c>
      <c r="G160" s="6" t="s">
        <v>1829</v>
      </c>
      <c r="H160" s="6" t="s">
        <v>1829</v>
      </c>
      <c r="I160" s="6" t="s">
        <v>1830</v>
      </c>
      <c r="J160" s="6">
        <v>0.94220999999999999</v>
      </c>
      <c r="K160" s="6">
        <v>1</v>
      </c>
      <c r="L160" s="6" t="s">
        <v>56</v>
      </c>
      <c r="M160" s="6" t="s">
        <v>57</v>
      </c>
      <c r="N160" s="6" t="s">
        <v>366</v>
      </c>
      <c r="O160" s="6" t="s">
        <v>1831</v>
      </c>
      <c r="P160" s="6" t="s">
        <v>1832</v>
      </c>
      <c r="Q160" s="6">
        <v>5</v>
      </c>
      <c r="R160" s="6">
        <v>0.71211999999999998</v>
      </c>
      <c r="S160" s="6">
        <v>0.79291999999999996</v>
      </c>
      <c r="T160" s="6">
        <v>0.70301000000000002</v>
      </c>
      <c r="U160" s="6">
        <v>0.77817000000000003</v>
      </c>
      <c r="V160" s="6">
        <v>0.74655500000000008</v>
      </c>
      <c r="W160" s="6">
        <v>0.65522000000000002</v>
      </c>
      <c r="X160" s="6">
        <v>0.70616999999999996</v>
      </c>
      <c r="Y160" s="6">
        <v>0.61965000000000003</v>
      </c>
      <c r="Z160" s="6">
        <v>0.68866000000000005</v>
      </c>
      <c r="AA160" s="6">
        <v>0.66742500000000005</v>
      </c>
      <c r="AB160" s="6">
        <v>393570000</v>
      </c>
      <c r="AC160" s="6">
        <v>0</v>
      </c>
      <c r="AD160" s="6">
        <v>357250000</v>
      </c>
      <c r="AE160" s="6">
        <v>272980000</v>
      </c>
      <c r="AF160" s="6">
        <v>1023800000</v>
      </c>
      <c r="AG160" s="6">
        <v>371710000</v>
      </c>
      <c r="AH160" s="6">
        <v>0</v>
      </c>
      <c r="AI160" s="6">
        <v>271250000</v>
      </c>
      <c r="AJ160" s="6">
        <v>232010000</v>
      </c>
      <c r="AK160" s="6">
        <v>874970000</v>
      </c>
      <c r="AL160" s="6">
        <v>3</v>
      </c>
      <c r="AM160" s="6">
        <v>3</v>
      </c>
    </row>
    <row r="161" spans="1:39" x14ac:dyDescent="0.45">
      <c r="A161" s="6" t="s">
        <v>19859</v>
      </c>
      <c r="B161" s="6" t="s">
        <v>19860</v>
      </c>
      <c r="C161" s="6" t="s">
        <v>19861</v>
      </c>
      <c r="D161" s="6" t="s">
        <v>1820</v>
      </c>
      <c r="E161" s="6" t="s">
        <v>828</v>
      </c>
      <c r="F161" s="6">
        <v>666</v>
      </c>
      <c r="G161" s="6" t="s">
        <v>828</v>
      </c>
      <c r="H161" s="6" t="s">
        <v>828</v>
      </c>
      <c r="I161" s="6" t="s">
        <v>829</v>
      </c>
      <c r="J161" s="6">
        <v>0.99640399999999996</v>
      </c>
      <c r="K161" s="6">
        <v>1</v>
      </c>
      <c r="L161" s="6" t="s">
        <v>80</v>
      </c>
      <c r="M161" s="6" t="s">
        <v>922</v>
      </c>
      <c r="N161" s="6" t="s">
        <v>192</v>
      </c>
      <c r="O161" s="6" t="s">
        <v>1821</v>
      </c>
      <c r="P161" s="6" t="s">
        <v>1822</v>
      </c>
      <c r="Q161" s="6">
        <v>1</v>
      </c>
      <c r="R161" s="6">
        <v>0.73838000000000004</v>
      </c>
      <c r="S161" s="6">
        <v>0.46145999999999998</v>
      </c>
      <c r="T161" s="6">
        <v>0.77793000000000001</v>
      </c>
      <c r="U161" s="6">
        <v>0.76980999999999999</v>
      </c>
      <c r="V161" s="6">
        <v>0.68689500000000003</v>
      </c>
      <c r="W161" s="6">
        <v>0.71591000000000005</v>
      </c>
      <c r="X161" s="6">
        <v>0.44056000000000001</v>
      </c>
      <c r="Y161" s="6">
        <v>0.76420999999999994</v>
      </c>
      <c r="Z161" s="6">
        <v>0.73651999999999995</v>
      </c>
      <c r="AA161" s="6">
        <v>0.6643</v>
      </c>
      <c r="AB161" s="6">
        <v>0</v>
      </c>
      <c r="AC161" s="6">
        <v>0</v>
      </c>
      <c r="AD161" s="6">
        <v>0</v>
      </c>
      <c r="AE161" s="6">
        <v>85870000</v>
      </c>
      <c r="AF161" s="6">
        <v>85870000</v>
      </c>
      <c r="AG161" s="6">
        <v>0</v>
      </c>
      <c r="AH161" s="6">
        <v>0</v>
      </c>
      <c r="AI161" s="6">
        <v>0</v>
      </c>
      <c r="AJ161" s="6">
        <v>67335000</v>
      </c>
      <c r="AK161" s="6">
        <v>67335000</v>
      </c>
      <c r="AL161" s="6">
        <v>1</v>
      </c>
      <c r="AM161" s="6">
        <v>1</v>
      </c>
    </row>
    <row r="162" spans="1:39" x14ac:dyDescent="0.45">
      <c r="A162" s="6" t="s">
        <v>19859</v>
      </c>
      <c r="B162" s="6" t="s">
        <v>19862</v>
      </c>
      <c r="C162" s="6" t="s">
        <v>19861</v>
      </c>
      <c r="D162" s="6" t="s">
        <v>827</v>
      </c>
      <c r="E162" s="6" t="s">
        <v>828</v>
      </c>
      <c r="F162" s="6">
        <v>248</v>
      </c>
      <c r="G162" s="6" t="s">
        <v>828</v>
      </c>
      <c r="H162" s="6" t="s">
        <v>828</v>
      </c>
      <c r="I162" s="6" t="s">
        <v>829</v>
      </c>
      <c r="J162" s="6">
        <v>0.99959900000000002</v>
      </c>
      <c r="K162" s="6">
        <v>2</v>
      </c>
      <c r="L162" s="6" t="s">
        <v>56</v>
      </c>
      <c r="M162" s="6" t="s">
        <v>830</v>
      </c>
      <c r="N162" s="6" t="s">
        <v>682</v>
      </c>
      <c r="O162" s="6" t="s">
        <v>831</v>
      </c>
      <c r="P162" s="6" t="s">
        <v>832</v>
      </c>
      <c r="Q162" s="6">
        <v>3</v>
      </c>
      <c r="R162" s="6">
        <v>0.55234000000000005</v>
      </c>
      <c r="S162" s="6">
        <v>0.64612000000000003</v>
      </c>
      <c r="T162" s="6">
        <v>0.74028000000000005</v>
      </c>
      <c r="U162" s="6">
        <v>0.64639000000000002</v>
      </c>
      <c r="V162" s="6">
        <v>0.64628250000000009</v>
      </c>
      <c r="W162" s="6">
        <v>0.49251</v>
      </c>
      <c r="X162" s="6">
        <v>0.57386000000000004</v>
      </c>
      <c r="Y162" s="6">
        <v>0.64283999999999997</v>
      </c>
      <c r="Z162" s="6">
        <v>0.56467000000000001</v>
      </c>
      <c r="AA162" s="6">
        <v>0.56847000000000003</v>
      </c>
      <c r="AB162" s="6">
        <v>103790000</v>
      </c>
      <c r="AC162" s="6">
        <v>0</v>
      </c>
      <c r="AD162" s="6">
        <v>55179000</v>
      </c>
      <c r="AE162" s="6">
        <v>82509000</v>
      </c>
      <c r="AF162" s="6">
        <v>241478000</v>
      </c>
      <c r="AG162" s="6">
        <v>75965000</v>
      </c>
      <c r="AH162" s="6">
        <v>0</v>
      </c>
      <c r="AI162" s="6">
        <v>208320000</v>
      </c>
      <c r="AJ162" s="6">
        <v>45934000</v>
      </c>
      <c r="AK162" s="6">
        <v>330219000</v>
      </c>
      <c r="AL162" s="6">
        <v>3</v>
      </c>
      <c r="AM162" s="6">
        <v>3</v>
      </c>
    </row>
    <row r="163" spans="1:39" x14ac:dyDescent="0.45">
      <c r="A163" s="6" t="s">
        <v>19859</v>
      </c>
      <c r="B163" s="6" t="s">
        <v>19860</v>
      </c>
      <c r="C163" s="6" t="s">
        <v>19861</v>
      </c>
      <c r="D163" s="6" t="s">
        <v>833</v>
      </c>
      <c r="E163" s="6" t="s">
        <v>828</v>
      </c>
      <c r="F163" s="6">
        <v>253</v>
      </c>
      <c r="G163" s="6" t="s">
        <v>828</v>
      </c>
      <c r="H163" s="6" t="s">
        <v>828</v>
      </c>
      <c r="I163" s="6" t="s">
        <v>829</v>
      </c>
      <c r="J163" s="6">
        <v>0.84684800000000005</v>
      </c>
      <c r="K163" s="6">
        <v>2</v>
      </c>
      <c r="L163" s="6" t="s">
        <v>56</v>
      </c>
      <c r="M163" s="6" t="s">
        <v>834</v>
      </c>
      <c r="N163" s="6" t="s">
        <v>835</v>
      </c>
      <c r="O163" s="6" t="s">
        <v>831</v>
      </c>
      <c r="P163" s="6" t="s">
        <v>832</v>
      </c>
      <c r="Q163" s="6">
        <v>8</v>
      </c>
      <c r="R163" s="6">
        <v>0.55234000000000005</v>
      </c>
      <c r="S163" s="6">
        <v>0.64612000000000003</v>
      </c>
      <c r="T163" s="6">
        <v>0.74028000000000005</v>
      </c>
      <c r="U163" s="6">
        <v>0.64639000000000002</v>
      </c>
      <c r="V163" s="6">
        <v>0.64628250000000009</v>
      </c>
      <c r="W163" s="6">
        <v>0.49251</v>
      </c>
      <c r="X163" s="6">
        <v>0.57386000000000004</v>
      </c>
      <c r="Y163" s="6">
        <v>0.64283999999999997</v>
      </c>
      <c r="Z163" s="6">
        <v>0.56467000000000001</v>
      </c>
      <c r="AA163" s="6">
        <v>0.56847000000000003</v>
      </c>
      <c r="AB163" s="6">
        <v>103790000</v>
      </c>
      <c r="AC163" s="6">
        <v>0</v>
      </c>
      <c r="AD163" s="6">
        <v>55179000</v>
      </c>
      <c r="AE163" s="6">
        <v>82509000</v>
      </c>
      <c r="AF163" s="6">
        <v>241478000</v>
      </c>
      <c r="AG163" s="6">
        <v>75965000</v>
      </c>
      <c r="AH163" s="6">
        <v>0</v>
      </c>
      <c r="AI163" s="6">
        <v>208320000</v>
      </c>
      <c r="AJ163" s="6">
        <v>45934000</v>
      </c>
      <c r="AK163" s="6">
        <v>330219000</v>
      </c>
      <c r="AL163" s="6">
        <v>3</v>
      </c>
      <c r="AM163" s="6">
        <v>3</v>
      </c>
    </row>
    <row r="164" spans="1:39" x14ac:dyDescent="0.45">
      <c r="A164" s="6" t="s">
        <v>19863</v>
      </c>
      <c r="B164" s="6" t="s">
        <v>19864</v>
      </c>
      <c r="C164" s="6" t="s">
        <v>19865</v>
      </c>
      <c r="D164" s="6" t="s">
        <v>1725</v>
      </c>
      <c r="E164" s="6" t="s">
        <v>1726</v>
      </c>
      <c r="F164" s="6">
        <v>54</v>
      </c>
      <c r="G164" s="6" t="s">
        <v>1726</v>
      </c>
      <c r="H164" s="6" t="s">
        <v>1726</v>
      </c>
      <c r="I164" s="6" t="s">
        <v>1727</v>
      </c>
      <c r="J164" s="6">
        <v>0.97690999999999995</v>
      </c>
      <c r="K164" s="6">
        <v>1</v>
      </c>
      <c r="L164" s="6" t="s">
        <v>56</v>
      </c>
      <c r="M164" s="6" t="s">
        <v>57</v>
      </c>
      <c r="N164" s="6" t="s">
        <v>96</v>
      </c>
      <c r="O164" s="6" t="s">
        <v>1728</v>
      </c>
      <c r="P164" s="6" t="s">
        <v>1729</v>
      </c>
      <c r="Q164" s="6">
        <v>9</v>
      </c>
      <c r="R164" s="6">
        <v>0.76204000000000005</v>
      </c>
      <c r="U164" s="6">
        <v>0.69913000000000003</v>
      </c>
      <c r="V164" s="6">
        <v>0.73058500000000004</v>
      </c>
      <c r="W164" s="6">
        <v>0.70003000000000004</v>
      </c>
      <c r="Z164" s="6">
        <v>0.61673999999999995</v>
      </c>
      <c r="AA164" s="6">
        <v>0.658385</v>
      </c>
      <c r="AB164" s="6">
        <v>0</v>
      </c>
      <c r="AC164" s="6">
        <v>0</v>
      </c>
      <c r="AD164" s="6">
        <v>0</v>
      </c>
      <c r="AE164" s="6">
        <v>193440000</v>
      </c>
      <c r="AF164" s="6">
        <v>193440000</v>
      </c>
      <c r="AG164" s="6">
        <v>0</v>
      </c>
      <c r="AH164" s="6">
        <v>0</v>
      </c>
      <c r="AI164" s="6">
        <v>0</v>
      </c>
      <c r="AJ164" s="6">
        <v>152970000</v>
      </c>
      <c r="AK164" s="6">
        <v>152970000</v>
      </c>
      <c r="AL164" s="6">
        <v>1</v>
      </c>
      <c r="AM164" s="6">
        <v>1</v>
      </c>
    </row>
    <row r="165" spans="1:39" x14ac:dyDescent="0.45">
      <c r="A165" s="6" t="s">
        <v>19866</v>
      </c>
      <c r="B165" s="6" t="s">
        <v>19867</v>
      </c>
      <c r="C165" s="6" t="s">
        <v>19868</v>
      </c>
      <c r="D165" s="6" t="s">
        <v>99</v>
      </c>
      <c r="E165" s="6" t="s">
        <v>100</v>
      </c>
      <c r="F165" s="6">
        <v>147</v>
      </c>
      <c r="G165" s="6" t="s">
        <v>100</v>
      </c>
      <c r="H165" s="6" t="s">
        <v>100</v>
      </c>
      <c r="I165" s="6" t="s">
        <v>101</v>
      </c>
      <c r="J165" s="6">
        <v>0.99566500000000002</v>
      </c>
      <c r="K165" s="6">
        <v>1</v>
      </c>
      <c r="L165" s="6" t="s">
        <v>56</v>
      </c>
      <c r="M165" s="6" t="s">
        <v>57</v>
      </c>
      <c r="N165" s="6" t="s">
        <v>102</v>
      </c>
      <c r="O165" s="6" t="s">
        <v>103</v>
      </c>
      <c r="P165" s="6" t="s">
        <v>104</v>
      </c>
      <c r="Q165" s="6">
        <v>4</v>
      </c>
      <c r="R165" s="6">
        <v>0.21856999999999999</v>
      </c>
      <c r="U165" s="6">
        <v>0.40644999999999998</v>
      </c>
      <c r="V165" s="6">
        <v>0.31250999999999995</v>
      </c>
      <c r="W165" s="6">
        <v>0.20987</v>
      </c>
      <c r="Z165" s="6">
        <v>0.39539000000000002</v>
      </c>
      <c r="AA165" s="6">
        <v>0.30263000000000001</v>
      </c>
      <c r="AB165" s="6">
        <v>67571000</v>
      </c>
      <c r="AC165" s="6">
        <v>0</v>
      </c>
      <c r="AD165" s="6">
        <v>0</v>
      </c>
      <c r="AE165" s="6">
        <v>54477000</v>
      </c>
      <c r="AF165" s="6">
        <v>122048000</v>
      </c>
      <c r="AG165" s="6">
        <v>38931000</v>
      </c>
      <c r="AH165" s="6">
        <v>0</v>
      </c>
      <c r="AI165" s="6">
        <v>0</v>
      </c>
      <c r="AJ165" s="6">
        <v>24797000</v>
      </c>
      <c r="AK165" s="6">
        <v>63728000</v>
      </c>
      <c r="AL165" s="6">
        <v>2</v>
      </c>
      <c r="AM165" s="6">
        <v>2</v>
      </c>
    </row>
    <row r="166" spans="1:39" x14ac:dyDescent="0.45">
      <c r="A166" s="6" t="s">
        <v>19869</v>
      </c>
      <c r="B166" s="6" t="s">
        <v>19870</v>
      </c>
      <c r="C166" s="6" t="s">
        <v>19871</v>
      </c>
      <c r="D166" s="6" t="s">
        <v>1397</v>
      </c>
      <c r="E166" s="6" t="s">
        <v>1398</v>
      </c>
      <c r="F166" s="6">
        <v>276</v>
      </c>
      <c r="G166" s="6" t="s">
        <v>1398</v>
      </c>
      <c r="H166" s="6" t="s">
        <v>1398</v>
      </c>
      <c r="I166" s="6" t="s">
        <v>1399</v>
      </c>
      <c r="J166" s="6">
        <v>0.96782500000000005</v>
      </c>
      <c r="K166" s="6">
        <v>1</v>
      </c>
      <c r="L166" s="6" t="s">
        <v>56</v>
      </c>
      <c r="M166" s="6" t="s">
        <v>57</v>
      </c>
      <c r="N166" s="6" t="s">
        <v>705</v>
      </c>
      <c r="O166" s="6" t="s">
        <v>1400</v>
      </c>
      <c r="P166" s="6" t="s">
        <v>1401</v>
      </c>
      <c r="Q166" s="6">
        <v>5</v>
      </c>
      <c r="S166" s="6">
        <v>0.76976</v>
      </c>
      <c r="U166" s="6">
        <v>0.78059999999999996</v>
      </c>
      <c r="V166" s="6">
        <v>0.77517999999999998</v>
      </c>
      <c r="X166" s="6">
        <v>0.61851999999999996</v>
      </c>
      <c r="Z166" s="6">
        <v>0.64410999999999996</v>
      </c>
      <c r="AA166" s="6">
        <v>0.63131499999999996</v>
      </c>
      <c r="AB166" s="6">
        <v>0</v>
      </c>
      <c r="AC166" s="6">
        <v>0</v>
      </c>
      <c r="AD166" s="6">
        <v>0</v>
      </c>
      <c r="AE166" s="6">
        <v>33212000</v>
      </c>
      <c r="AF166" s="6">
        <v>33212000</v>
      </c>
      <c r="AG166" s="6">
        <v>0</v>
      </c>
      <c r="AH166" s="6">
        <v>0</v>
      </c>
      <c r="AI166" s="6">
        <v>0</v>
      </c>
      <c r="AJ166" s="6">
        <v>39066000</v>
      </c>
      <c r="AK166" s="6">
        <v>39066000</v>
      </c>
      <c r="AL166" s="6">
        <v>1</v>
      </c>
      <c r="AM166" s="6">
        <v>1</v>
      </c>
    </row>
    <row r="167" spans="1:39" x14ac:dyDescent="0.45">
      <c r="A167" s="6" t="s">
        <v>19872</v>
      </c>
      <c r="B167" s="6" t="s">
        <v>19873</v>
      </c>
      <c r="C167" s="6" t="s">
        <v>19874</v>
      </c>
      <c r="D167" s="6" t="s">
        <v>1222</v>
      </c>
      <c r="E167" s="6" t="s">
        <v>1223</v>
      </c>
      <c r="F167" s="6">
        <v>406</v>
      </c>
      <c r="G167" s="6" t="s">
        <v>1223</v>
      </c>
      <c r="H167" s="6" t="s">
        <v>1223</v>
      </c>
      <c r="I167" s="6" t="s">
        <v>1224</v>
      </c>
      <c r="J167" s="6">
        <v>1</v>
      </c>
      <c r="K167" s="6" t="s">
        <v>116</v>
      </c>
      <c r="L167" s="6" t="s">
        <v>56</v>
      </c>
      <c r="M167" s="6" t="s">
        <v>1225</v>
      </c>
      <c r="N167" s="6" t="s">
        <v>1165</v>
      </c>
      <c r="O167" s="6" t="s">
        <v>1226</v>
      </c>
      <c r="P167" s="6" t="s">
        <v>1227</v>
      </c>
      <c r="Q167" s="6">
        <v>5</v>
      </c>
      <c r="R167" s="6">
        <v>0.69233999999999996</v>
      </c>
      <c r="S167" s="6">
        <v>0.75368000000000002</v>
      </c>
      <c r="T167" s="6">
        <v>0.82476000000000005</v>
      </c>
      <c r="U167" s="6">
        <v>0.65517000000000003</v>
      </c>
      <c r="V167" s="6">
        <v>0.73148749999999996</v>
      </c>
      <c r="W167" s="6">
        <v>0.58399999999999996</v>
      </c>
      <c r="X167" s="6">
        <v>0.61946000000000001</v>
      </c>
      <c r="Y167" s="6">
        <v>0.68311999999999995</v>
      </c>
      <c r="Z167" s="6">
        <v>0.57272999999999996</v>
      </c>
      <c r="AA167" s="6">
        <v>0.61482749999999997</v>
      </c>
      <c r="AB167" s="6">
        <v>0</v>
      </c>
      <c r="AC167" s="6">
        <v>0</v>
      </c>
      <c r="AD167" s="6">
        <v>0</v>
      </c>
      <c r="AE167" s="6">
        <v>867500000</v>
      </c>
      <c r="AF167" s="6">
        <v>867500000</v>
      </c>
      <c r="AG167" s="6">
        <v>0</v>
      </c>
      <c r="AH167" s="6">
        <v>0</v>
      </c>
      <c r="AI167" s="6">
        <v>0</v>
      </c>
      <c r="AJ167" s="6">
        <v>479890000</v>
      </c>
      <c r="AK167" s="6">
        <v>479890000</v>
      </c>
      <c r="AL167" s="6">
        <v>1</v>
      </c>
      <c r="AM167" s="6">
        <v>1</v>
      </c>
    </row>
    <row r="168" spans="1:39" x14ac:dyDescent="0.45">
      <c r="A168" s="6" t="s">
        <v>19872</v>
      </c>
      <c r="B168" s="6" t="s">
        <v>19873</v>
      </c>
      <c r="C168" s="6" t="s">
        <v>19874</v>
      </c>
      <c r="D168" s="6" t="s">
        <v>1716</v>
      </c>
      <c r="E168" s="6" t="s">
        <v>1223</v>
      </c>
      <c r="F168" s="6">
        <v>283</v>
      </c>
      <c r="G168" s="6" t="s">
        <v>1223</v>
      </c>
      <c r="H168" s="6" t="s">
        <v>1223</v>
      </c>
      <c r="I168" s="6" t="s">
        <v>1224</v>
      </c>
      <c r="J168" s="6">
        <v>0.999996</v>
      </c>
      <c r="K168" s="6">
        <v>1</v>
      </c>
      <c r="L168" s="6" t="s">
        <v>56</v>
      </c>
      <c r="M168" s="6" t="s">
        <v>57</v>
      </c>
      <c r="N168" s="6" t="s">
        <v>1717</v>
      </c>
      <c r="O168" s="6" t="s">
        <v>1718</v>
      </c>
      <c r="P168" s="6" t="s">
        <v>1719</v>
      </c>
      <c r="Q168" s="6">
        <v>4</v>
      </c>
      <c r="R168" s="6">
        <v>0.79537999999999998</v>
      </c>
      <c r="S168" s="6">
        <v>0.77615999999999996</v>
      </c>
      <c r="V168" s="6">
        <v>0.78576999999999997</v>
      </c>
      <c r="W168" s="6">
        <v>0.67161999999999999</v>
      </c>
      <c r="X168" s="6">
        <v>0.64407999999999999</v>
      </c>
      <c r="AA168" s="6">
        <v>0.65785000000000005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6">
        <v>0</v>
      </c>
      <c r="AJ168" s="6">
        <v>0</v>
      </c>
      <c r="AK168" s="6">
        <v>0</v>
      </c>
      <c r="AL168" s="6">
        <v>0</v>
      </c>
      <c r="AM168" s="6">
        <v>0</v>
      </c>
    </row>
    <row r="169" spans="1:39" x14ac:dyDescent="0.45">
      <c r="A169" s="6" t="s">
        <v>19875</v>
      </c>
      <c r="B169" s="6" t="s">
        <v>19876</v>
      </c>
      <c r="C169" s="6" t="s">
        <v>19877</v>
      </c>
      <c r="D169" s="6" t="s">
        <v>332</v>
      </c>
      <c r="E169" s="6" t="s">
        <v>333</v>
      </c>
      <c r="F169" s="6">
        <v>130</v>
      </c>
      <c r="G169" s="6" t="s">
        <v>333</v>
      </c>
      <c r="H169" s="6" t="s">
        <v>333</v>
      </c>
      <c r="I169" s="6" t="s">
        <v>334</v>
      </c>
      <c r="J169" s="6">
        <v>0.96235499999999996</v>
      </c>
      <c r="K169" s="6">
        <v>1</v>
      </c>
      <c r="L169" s="6" t="s">
        <v>56</v>
      </c>
      <c r="M169" s="6" t="s">
        <v>57</v>
      </c>
      <c r="N169" s="6" t="s">
        <v>257</v>
      </c>
      <c r="O169" s="6" t="s">
        <v>335</v>
      </c>
      <c r="P169" s="6" t="s">
        <v>336</v>
      </c>
      <c r="Q169" s="6">
        <v>3</v>
      </c>
      <c r="R169" s="6">
        <v>0.50156999999999996</v>
      </c>
      <c r="S169" s="6">
        <v>0.51</v>
      </c>
      <c r="V169" s="6">
        <v>0.50578499999999993</v>
      </c>
      <c r="W169" s="6">
        <v>0.45419999999999999</v>
      </c>
      <c r="X169" s="6">
        <v>0.49658999999999998</v>
      </c>
      <c r="AA169" s="6">
        <v>0.47539500000000001</v>
      </c>
      <c r="AB169" s="6">
        <v>14581000</v>
      </c>
      <c r="AC169" s="6">
        <v>0</v>
      </c>
      <c r="AD169" s="6">
        <v>0</v>
      </c>
      <c r="AE169" s="6">
        <v>0</v>
      </c>
      <c r="AF169" s="6">
        <v>14581000</v>
      </c>
      <c r="AG169" s="6">
        <v>6351800</v>
      </c>
      <c r="AH169" s="6">
        <v>0</v>
      </c>
      <c r="AI169" s="6">
        <v>0</v>
      </c>
      <c r="AJ169" s="6">
        <v>0</v>
      </c>
      <c r="AK169" s="6">
        <v>6351800</v>
      </c>
      <c r="AL169" s="6">
        <v>1</v>
      </c>
      <c r="AM169" s="6">
        <v>1</v>
      </c>
    </row>
    <row r="170" spans="1:39" x14ac:dyDescent="0.45">
      <c r="A170" s="6" t="s">
        <v>19878</v>
      </c>
      <c r="B170" s="6" t="s">
        <v>19879</v>
      </c>
      <c r="C170" s="6" t="s">
        <v>19880</v>
      </c>
      <c r="D170" s="6" t="s">
        <v>1534</v>
      </c>
      <c r="E170" s="6" t="s">
        <v>1535</v>
      </c>
      <c r="F170" s="6">
        <v>96</v>
      </c>
      <c r="G170" s="6" t="s">
        <v>1535</v>
      </c>
      <c r="H170" s="6" t="s">
        <v>1535</v>
      </c>
      <c r="I170" s="6" t="s">
        <v>1536</v>
      </c>
      <c r="J170" s="6">
        <v>1</v>
      </c>
      <c r="K170" s="6">
        <v>1</v>
      </c>
      <c r="L170" s="6" t="s">
        <v>56</v>
      </c>
      <c r="M170" s="6" t="s">
        <v>57</v>
      </c>
      <c r="N170" s="6" t="s">
        <v>240</v>
      </c>
      <c r="O170" s="6" t="s">
        <v>1537</v>
      </c>
      <c r="P170" s="6" t="s">
        <v>1538</v>
      </c>
      <c r="Q170" s="6">
        <v>3</v>
      </c>
      <c r="R170" s="6">
        <v>0.66871000000000003</v>
      </c>
      <c r="S170" s="6">
        <v>0.73333999999999999</v>
      </c>
      <c r="T170" s="6">
        <v>0.91554000000000002</v>
      </c>
      <c r="U170" s="6">
        <v>0.70726999999999995</v>
      </c>
      <c r="V170" s="6">
        <v>0.75621499999999997</v>
      </c>
      <c r="W170" s="6">
        <v>0.56352999999999998</v>
      </c>
      <c r="X170" s="6">
        <v>0.62529999999999997</v>
      </c>
      <c r="Y170" s="6">
        <v>0.78103</v>
      </c>
      <c r="Z170" s="6">
        <v>0.59233999999999998</v>
      </c>
      <c r="AA170" s="6">
        <v>0.64054999999999995</v>
      </c>
      <c r="AB170" s="6">
        <v>0</v>
      </c>
      <c r="AC170" s="6">
        <v>0</v>
      </c>
      <c r="AD170" s="6">
        <v>0</v>
      </c>
      <c r="AE170" s="6">
        <v>259070000</v>
      </c>
      <c r="AF170" s="6">
        <v>259070000</v>
      </c>
      <c r="AG170" s="6">
        <v>0</v>
      </c>
      <c r="AH170" s="6">
        <v>0</v>
      </c>
      <c r="AI170" s="6">
        <v>0</v>
      </c>
      <c r="AJ170" s="6">
        <v>181290000</v>
      </c>
      <c r="AK170" s="6">
        <v>181290000</v>
      </c>
      <c r="AL170" s="6">
        <v>1</v>
      </c>
      <c r="AM170" s="6">
        <v>1</v>
      </c>
    </row>
    <row r="171" spans="1:39" x14ac:dyDescent="0.45">
      <c r="A171" s="6" t="s">
        <v>19881</v>
      </c>
      <c r="B171" s="6" t="s">
        <v>19882</v>
      </c>
      <c r="C171" s="6" t="s">
        <v>19883</v>
      </c>
      <c r="D171" s="6" t="s">
        <v>465</v>
      </c>
      <c r="E171" s="6" t="s">
        <v>225</v>
      </c>
      <c r="F171" s="6" t="s">
        <v>466</v>
      </c>
      <c r="G171" s="6" t="s">
        <v>227</v>
      </c>
      <c r="H171" s="6" t="s">
        <v>227</v>
      </c>
      <c r="I171" s="6" t="s">
        <v>228</v>
      </c>
      <c r="J171" s="6">
        <v>0.99996700000000005</v>
      </c>
      <c r="K171" s="6">
        <v>1</v>
      </c>
      <c r="L171" s="6" t="s">
        <v>56</v>
      </c>
      <c r="M171" s="6" t="s">
        <v>467</v>
      </c>
      <c r="N171" s="6" t="s">
        <v>468</v>
      </c>
      <c r="O171" s="6" t="s">
        <v>469</v>
      </c>
      <c r="P171" s="6" t="s">
        <v>470</v>
      </c>
      <c r="Q171" s="6">
        <v>2</v>
      </c>
      <c r="R171" s="6">
        <v>0.61373</v>
      </c>
      <c r="S171" s="6">
        <v>0.57269000000000003</v>
      </c>
      <c r="T171" s="6">
        <v>0.59292999999999996</v>
      </c>
      <c r="U171" s="6">
        <v>0.59880999999999995</v>
      </c>
      <c r="V171" s="6">
        <v>0.59453999999999996</v>
      </c>
      <c r="W171" s="6">
        <v>0.51478999999999997</v>
      </c>
      <c r="X171" s="6">
        <v>0.49399999999999999</v>
      </c>
      <c r="Y171" s="6">
        <v>0.48853000000000002</v>
      </c>
      <c r="Z171" s="6">
        <v>0.54778000000000004</v>
      </c>
      <c r="AA171" s="6">
        <v>0.51127499999999992</v>
      </c>
      <c r="AB171" s="6">
        <v>0</v>
      </c>
      <c r="AC171" s="6">
        <v>0</v>
      </c>
      <c r="AD171" s="6">
        <v>0</v>
      </c>
      <c r="AE171" s="6">
        <v>1196900000</v>
      </c>
      <c r="AF171" s="6">
        <v>1196900000</v>
      </c>
      <c r="AG171" s="6">
        <v>0</v>
      </c>
      <c r="AH171" s="6">
        <v>0</v>
      </c>
      <c r="AI171" s="6">
        <v>0</v>
      </c>
      <c r="AJ171" s="6">
        <v>788110000</v>
      </c>
      <c r="AK171" s="6">
        <v>788110000</v>
      </c>
      <c r="AL171" s="6">
        <v>1</v>
      </c>
      <c r="AM171" s="6">
        <v>1</v>
      </c>
    </row>
    <row r="172" spans="1:39" x14ac:dyDescent="0.45">
      <c r="A172" s="6" t="s">
        <v>19881</v>
      </c>
      <c r="B172" s="6" t="s">
        <v>19882</v>
      </c>
      <c r="C172" s="6" t="s">
        <v>19883</v>
      </c>
      <c r="D172" s="6" t="s">
        <v>224</v>
      </c>
      <c r="E172" s="6" t="s">
        <v>225</v>
      </c>
      <c r="F172" s="6" t="s">
        <v>226</v>
      </c>
      <c r="G172" s="6" t="s">
        <v>227</v>
      </c>
      <c r="H172" s="6" t="s">
        <v>227</v>
      </c>
      <c r="I172" s="6" t="s">
        <v>228</v>
      </c>
      <c r="J172" s="6">
        <v>0.58469800000000005</v>
      </c>
      <c r="K172" s="6">
        <v>1</v>
      </c>
      <c r="L172" s="6" t="s">
        <v>56</v>
      </c>
      <c r="M172" s="6" t="s">
        <v>57</v>
      </c>
      <c r="N172" s="6" t="s">
        <v>167</v>
      </c>
      <c r="O172" s="6" t="s">
        <v>229</v>
      </c>
      <c r="P172" s="6" t="s">
        <v>230</v>
      </c>
      <c r="Q172" s="6">
        <v>4</v>
      </c>
      <c r="S172" s="6">
        <v>0.56566000000000005</v>
      </c>
      <c r="T172" s="6">
        <v>0.55044000000000004</v>
      </c>
      <c r="U172" s="6">
        <v>0.50453999999999999</v>
      </c>
      <c r="V172" s="6">
        <v>0.54021333333333332</v>
      </c>
      <c r="X172" s="6">
        <v>0.47010999999999997</v>
      </c>
      <c r="Y172" s="6">
        <v>0.44668999999999998</v>
      </c>
      <c r="Z172" s="6">
        <v>0.41588000000000003</v>
      </c>
      <c r="AA172" s="6">
        <v>0.4442266666666666</v>
      </c>
      <c r="AB172" s="6">
        <v>0</v>
      </c>
      <c r="AC172" s="6">
        <v>0</v>
      </c>
      <c r="AD172" s="6">
        <v>0</v>
      </c>
      <c r="AE172" s="6">
        <v>65077000</v>
      </c>
      <c r="AF172" s="6">
        <v>65077000</v>
      </c>
      <c r="AG172" s="6">
        <v>0</v>
      </c>
      <c r="AH172" s="6">
        <v>0</v>
      </c>
      <c r="AI172" s="6">
        <v>0</v>
      </c>
      <c r="AJ172" s="6">
        <v>28730000</v>
      </c>
      <c r="AK172" s="6">
        <v>28730000</v>
      </c>
      <c r="AL172" s="6">
        <v>1</v>
      </c>
      <c r="AM172" s="6">
        <v>1</v>
      </c>
    </row>
    <row r="173" spans="1:39" x14ac:dyDescent="0.45">
      <c r="A173" s="6" t="s">
        <v>19884</v>
      </c>
      <c r="B173" s="6" t="s">
        <v>19885</v>
      </c>
      <c r="C173" s="6" t="s">
        <v>19886</v>
      </c>
      <c r="D173" s="6" t="s">
        <v>840</v>
      </c>
      <c r="E173" s="6" t="s">
        <v>841</v>
      </c>
      <c r="F173" s="6">
        <v>198</v>
      </c>
      <c r="G173" s="6" t="s">
        <v>841</v>
      </c>
      <c r="H173" s="6" t="s">
        <v>841</v>
      </c>
      <c r="I173" s="6" t="s">
        <v>842</v>
      </c>
      <c r="J173" s="6">
        <v>0.98724299999999998</v>
      </c>
      <c r="K173" s="6">
        <v>1</v>
      </c>
      <c r="L173" s="6" t="s">
        <v>56</v>
      </c>
      <c r="M173" s="6" t="s">
        <v>57</v>
      </c>
      <c r="N173" s="6" t="s">
        <v>159</v>
      </c>
      <c r="O173" s="6" t="s">
        <v>843</v>
      </c>
      <c r="P173" s="6" t="s">
        <v>844</v>
      </c>
      <c r="Q173" s="6">
        <v>3</v>
      </c>
      <c r="R173" s="6">
        <v>0.66378999999999999</v>
      </c>
      <c r="S173" s="6">
        <v>0.63670000000000004</v>
      </c>
      <c r="T173" s="6">
        <v>0.63009999999999999</v>
      </c>
      <c r="V173" s="6">
        <v>0.64353000000000005</v>
      </c>
      <c r="W173" s="6">
        <v>0.56499999999999995</v>
      </c>
      <c r="X173" s="6">
        <v>0.57189999999999996</v>
      </c>
      <c r="Y173" s="6">
        <v>0.56989000000000001</v>
      </c>
      <c r="AA173" s="6">
        <v>0.56892999999999994</v>
      </c>
      <c r="AB173" s="6">
        <v>24230000</v>
      </c>
      <c r="AC173" s="6">
        <v>0</v>
      </c>
      <c r="AD173" s="6">
        <v>21855000</v>
      </c>
      <c r="AE173" s="6">
        <v>0</v>
      </c>
      <c r="AF173" s="6">
        <v>46085000</v>
      </c>
      <c r="AG173" s="6">
        <v>10721000</v>
      </c>
      <c r="AH173" s="6">
        <v>0</v>
      </c>
      <c r="AI173" s="6">
        <v>10517000</v>
      </c>
      <c r="AJ173" s="6">
        <v>0</v>
      </c>
      <c r="AK173" s="6">
        <v>21238000</v>
      </c>
      <c r="AL173" s="6">
        <v>2</v>
      </c>
      <c r="AM173" s="6">
        <v>2</v>
      </c>
    </row>
    <row r="174" spans="1:39" x14ac:dyDescent="0.45">
      <c r="A174" s="6" t="s">
        <v>19887</v>
      </c>
      <c r="B174" s="6" t="s">
        <v>19888</v>
      </c>
      <c r="C174" s="6" t="s">
        <v>19889</v>
      </c>
      <c r="D174" s="6" t="s">
        <v>554</v>
      </c>
      <c r="E174" s="6" t="s">
        <v>555</v>
      </c>
      <c r="F174" s="6">
        <v>50</v>
      </c>
      <c r="G174" s="6" t="s">
        <v>555</v>
      </c>
      <c r="H174" s="6" t="s">
        <v>555</v>
      </c>
      <c r="I174" s="6" t="s">
        <v>556</v>
      </c>
      <c r="J174" s="6">
        <v>0.95914699999999997</v>
      </c>
      <c r="K174" s="6">
        <v>1</v>
      </c>
      <c r="L174" s="6" t="s">
        <v>56</v>
      </c>
      <c r="M174" s="6" t="s">
        <v>57</v>
      </c>
      <c r="N174" s="6" t="s">
        <v>180</v>
      </c>
      <c r="O174" s="6" t="s">
        <v>557</v>
      </c>
      <c r="P174" s="6" t="s">
        <v>558</v>
      </c>
      <c r="Q174" s="6">
        <v>3</v>
      </c>
      <c r="R174" s="6">
        <v>0.72938999999999998</v>
      </c>
      <c r="T174" s="6">
        <v>0.55052999999999996</v>
      </c>
      <c r="U174" s="6">
        <v>0.55757000000000001</v>
      </c>
      <c r="V174" s="6">
        <v>0.61249666666666658</v>
      </c>
      <c r="W174" s="6">
        <v>0.63407000000000002</v>
      </c>
      <c r="Y174" s="6">
        <v>0.47286</v>
      </c>
      <c r="Z174" s="6">
        <v>0.48731999999999998</v>
      </c>
      <c r="AA174" s="6">
        <v>0.53141666666666665</v>
      </c>
      <c r="AB174" s="6">
        <v>78849000</v>
      </c>
      <c r="AC174" s="6">
        <v>0</v>
      </c>
      <c r="AD174" s="6">
        <v>133440000</v>
      </c>
      <c r="AE174" s="6">
        <v>79620000</v>
      </c>
      <c r="AF174" s="6">
        <v>291909000</v>
      </c>
      <c r="AG174" s="6">
        <v>59935000</v>
      </c>
      <c r="AH174" s="6">
        <v>0</v>
      </c>
      <c r="AI174" s="6">
        <v>62474000</v>
      </c>
      <c r="AJ174" s="6">
        <v>46142000</v>
      </c>
      <c r="AK174" s="6">
        <v>168551000</v>
      </c>
      <c r="AL174" s="6">
        <v>3</v>
      </c>
      <c r="AM174" s="6">
        <v>3</v>
      </c>
    </row>
    <row r="175" spans="1:39" x14ac:dyDescent="0.45">
      <c r="A175" s="6" t="s">
        <v>19890</v>
      </c>
      <c r="B175" s="6" t="s">
        <v>19891</v>
      </c>
      <c r="C175" s="6" t="s">
        <v>19892</v>
      </c>
      <c r="D175" s="6" t="s">
        <v>631</v>
      </c>
      <c r="E175" s="6" t="s">
        <v>632</v>
      </c>
      <c r="F175" s="6" t="s">
        <v>633</v>
      </c>
      <c r="G175" s="6" t="s">
        <v>634</v>
      </c>
      <c r="H175" s="6" t="s">
        <v>634</v>
      </c>
      <c r="I175" s="6" t="s">
        <v>635</v>
      </c>
      <c r="J175" s="6">
        <v>1</v>
      </c>
      <c r="K175" s="6">
        <v>2</v>
      </c>
      <c r="L175" s="6" t="s">
        <v>56</v>
      </c>
      <c r="M175" s="6" t="s">
        <v>81</v>
      </c>
      <c r="N175" s="6" t="s">
        <v>240</v>
      </c>
      <c r="O175" s="6" t="s">
        <v>636</v>
      </c>
      <c r="P175" s="6" t="s">
        <v>637</v>
      </c>
      <c r="Q175" s="6">
        <v>3</v>
      </c>
      <c r="T175" s="6">
        <v>0.57155</v>
      </c>
      <c r="U175" s="6">
        <v>0.73197000000000001</v>
      </c>
      <c r="V175" s="6">
        <v>0.65176000000000001</v>
      </c>
      <c r="Y175" s="6">
        <v>0.47735</v>
      </c>
      <c r="Z175" s="6">
        <v>0.60726999999999998</v>
      </c>
      <c r="AA175" s="6">
        <v>0.54230999999999996</v>
      </c>
      <c r="AB175" s="6">
        <v>0</v>
      </c>
      <c r="AC175" s="6">
        <v>0</v>
      </c>
      <c r="AD175" s="6">
        <v>200660000</v>
      </c>
      <c r="AE175" s="6">
        <v>107700000</v>
      </c>
      <c r="AF175" s="6">
        <v>308360000</v>
      </c>
      <c r="AG175" s="6">
        <v>0</v>
      </c>
      <c r="AH175" s="6">
        <v>0</v>
      </c>
      <c r="AI175" s="6">
        <v>111300000</v>
      </c>
      <c r="AJ175" s="6">
        <v>72822000</v>
      </c>
      <c r="AK175" s="6">
        <v>184122000</v>
      </c>
      <c r="AL175" s="6">
        <v>2</v>
      </c>
      <c r="AM175" s="6">
        <v>2</v>
      </c>
    </row>
    <row r="176" spans="1:39" x14ac:dyDescent="0.45">
      <c r="A176" s="6" t="s">
        <v>19893</v>
      </c>
      <c r="B176" s="6" t="s">
        <v>19894</v>
      </c>
      <c r="C176" s="6" t="s">
        <v>19895</v>
      </c>
      <c r="D176" s="6" t="s">
        <v>954</v>
      </c>
      <c r="E176" s="6" t="s">
        <v>197</v>
      </c>
      <c r="F176" s="6" t="s">
        <v>955</v>
      </c>
      <c r="G176" s="6" t="s">
        <v>199</v>
      </c>
      <c r="H176" s="6" t="s">
        <v>199</v>
      </c>
      <c r="I176" s="6" t="s">
        <v>200</v>
      </c>
      <c r="J176" s="6">
        <v>0.99828700000000004</v>
      </c>
      <c r="K176" s="6">
        <v>1</v>
      </c>
      <c r="L176" s="6" t="s">
        <v>56</v>
      </c>
      <c r="M176" s="6" t="s">
        <v>57</v>
      </c>
      <c r="N176" s="6" t="s">
        <v>956</v>
      </c>
      <c r="O176" s="6" t="s">
        <v>957</v>
      </c>
      <c r="P176" s="6" t="s">
        <v>958</v>
      </c>
      <c r="Q176" s="6">
        <v>4</v>
      </c>
      <c r="R176" s="6">
        <v>0.69206000000000001</v>
      </c>
      <c r="S176" s="6">
        <v>0.77190999999999999</v>
      </c>
      <c r="U176" s="6">
        <v>0.66834000000000005</v>
      </c>
      <c r="V176" s="6">
        <v>0.71077000000000001</v>
      </c>
      <c r="W176" s="6">
        <v>0.56823000000000001</v>
      </c>
      <c r="X176" s="6">
        <v>0.61282999999999999</v>
      </c>
      <c r="Z176" s="6">
        <v>0.57028999999999996</v>
      </c>
      <c r="AA176" s="6">
        <v>0.58378333333333332</v>
      </c>
      <c r="AB176" s="6">
        <v>52439000</v>
      </c>
      <c r="AC176" s="6">
        <v>0</v>
      </c>
      <c r="AD176" s="6">
        <v>15374000</v>
      </c>
      <c r="AE176" s="6">
        <v>35304000</v>
      </c>
      <c r="AF176" s="6">
        <v>103117000</v>
      </c>
      <c r="AG176" s="6">
        <v>45138000</v>
      </c>
      <c r="AH176" s="6">
        <v>0</v>
      </c>
      <c r="AI176" s="6">
        <v>0</v>
      </c>
      <c r="AJ176" s="6">
        <v>26146000</v>
      </c>
      <c r="AK176" s="6">
        <v>71284000</v>
      </c>
      <c r="AL176" s="6">
        <v>3</v>
      </c>
      <c r="AM176" s="6">
        <v>2</v>
      </c>
    </row>
    <row r="177" spans="1:39" x14ac:dyDescent="0.45">
      <c r="A177" s="6" t="s">
        <v>19893</v>
      </c>
      <c r="B177" s="6" t="s">
        <v>19894</v>
      </c>
      <c r="C177" s="6" t="s">
        <v>19895</v>
      </c>
      <c r="D177" s="6" t="s">
        <v>734</v>
      </c>
      <c r="E177" s="6" t="s">
        <v>197</v>
      </c>
      <c r="F177" s="6" t="s">
        <v>735</v>
      </c>
      <c r="G177" s="6" t="s">
        <v>199</v>
      </c>
      <c r="H177" s="6" t="s">
        <v>199</v>
      </c>
      <c r="I177" s="6" t="s">
        <v>200</v>
      </c>
      <c r="J177" s="6">
        <v>0.36612499999999998</v>
      </c>
      <c r="K177" s="6">
        <v>0</v>
      </c>
      <c r="L177" s="6" t="s">
        <v>56</v>
      </c>
      <c r="M177" s="6" t="s">
        <v>57</v>
      </c>
      <c r="N177" s="6" t="s">
        <v>352</v>
      </c>
      <c r="O177" s="6" t="s">
        <v>736</v>
      </c>
      <c r="P177" s="6" t="s">
        <v>737</v>
      </c>
      <c r="Q177" s="6">
        <v>1</v>
      </c>
      <c r="R177" s="6">
        <v>0.66056000000000004</v>
      </c>
      <c r="T177" s="6">
        <v>0.72070000000000001</v>
      </c>
      <c r="V177" s="6">
        <v>0.69063000000000008</v>
      </c>
      <c r="W177" s="6">
        <v>0.52707000000000004</v>
      </c>
      <c r="Y177" s="6">
        <v>0.58099999999999996</v>
      </c>
      <c r="AA177" s="6">
        <v>0.55403500000000006</v>
      </c>
      <c r="AB177" s="6">
        <v>46199000</v>
      </c>
      <c r="AC177" s="6">
        <v>0</v>
      </c>
      <c r="AD177" s="6">
        <v>43622000</v>
      </c>
      <c r="AE177" s="6">
        <v>0</v>
      </c>
      <c r="AF177" s="6">
        <v>89821000</v>
      </c>
      <c r="AG177" s="6">
        <v>34421000</v>
      </c>
      <c r="AH177" s="6">
        <v>0</v>
      </c>
      <c r="AI177" s="6">
        <v>31633000</v>
      </c>
      <c r="AJ177" s="6">
        <v>0</v>
      </c>
      <c r="AK177" s="6">
        <v>66054000</v>
      </c>
      <c r="AL177" s="6">
        <v>2</v>
      </c>
      <c r="AM177" s="6">
        <v>2</v>
      </c>
    </row>
    <row r="178" spans="1:39" x14ac:dyDescent="0.45">
      <c r="A178" s="6" t="s">
        <v>19896</v>
      </c>
      <c r="B178" s="6" t="s">
        <v>19897</v>
      </c>
      <c r="C178" s="6" t="s">
        <v>19898</v>
      </c>
      <c r="D178" s="6" t="s">
        <v>529</v>
      </c>
      <c r="E178" s="6" t="s">
        <v>530</v>
      </c>
      <c r="F178" s="6" t="s">
        <v>531</v>
      </c>
      <c r="G178" s="6" t="s">
        <v>532</v>
      </c>
      <c r="H178" s="6" t="s">
        <v>532</v>
      </c>
      <c r="I178" s="6" t="s">
        <v>533</v>
      </c>
      <c r="J178" s="6">
        <v>0.99538400000000005</v>
      </c>
      <c r="K178" s="6">
        <v>1</v>
      </c>
      <c r="L178" s="6" t="s">
        <v>56</v>
      </c>
      <c r="M178" s="6" t="s">
        <v>57</v>
      </c>
      <c r="N178" s="6" t="s">
        <v>180</v>
      </c>
      <c r="O178" s="6" t="s">
        <v>534</v>
      </c>
      <c r="P178" s="6" t="s">
        <v>535</v>
      </c>
      <c r="Q178" s="6">
        <v>3</v>
      </c>
      <c r="S178" s="6">
        <v>0.60114999999999996</v>
      </c>
      <c r="T178" s="6">
        <v>0.57818000000000003</v>
      </c>
      <c r="U178" s="6">
        <v>0.62538000000000005</v>
      </c>
      <c r="V178" s="6">
        <v>0.60157000000000005</v>
      </c>
      <c r="X178" s="6">
        <v>0.52471999999999996</v>
      </c>
      <c r="Y178" s="6">
        <v>0.51288999999999996</v>
      </c>
      <c r="Z178" s="6">
        <v>0.53229000000000004</v>
      </c>
      <c r="AA178" s="6">
        <v>0.52329999999999999</v>
      </c>
      <c r="AB178" s="6">
        <v>0</v>
      </c>
      <c r="AC178" s="6">
        <v>0</v>
      </c>
      <c r="AD178" s="6">
        <v>70379000</v>
      </c>
      <c r="AE178" s="6">
        <v>61106000</v>
      </c>
      <c r="AF178" s="6">
        <v>131485000</v>
      </c>
      <c r="AG178" s="6">
        <v>0</v>
      </c>
      <c r="AH178" s="6">
        <v>0</v>
      </c>
      <c r="AI178" s="6">
        <v>37433000</v>
      </c>
      <c r="AJ178" s="6">
        <v>37653000</v>
      </c>
      <c r="AK178" s="6">
        <v>75086000</v>
      </c>
      <c r="AL178" s="6">
        <v>2</v>
      </c>
      <c r="AM178" s="6">
        <v>2</v>
      </c>
    </row>
    <row r="179" spans="1:39" x14ac:dyDescent="0.45">
      <c r="A179" s="6" t="s">
        <v>19899</v>
      </c>
      <c r="B179" s="6" t="s">
        <v>19900</v>
      </c>
      <c r="C179" s="6" t="s">
        <v>19901</v>
      </c>
      <c r="D179" s="6" t="s">
        <v>210</v>
      </c>
      <c r="E179" s="6" t="s">
        <v>211</v>
      </c>
      <c r="F179" s="6">
        <v>2</v>
      </c>
      <c r="G179" s="6" t="s">
        <v>211</v>
      </c>
      <c r="H179" s="6" t="s">
        <v>211</v>
      </c>
      <c r="I179" s="6" t="s">
        <v>212</v>
      </c>
      <c r="J179" s="6">
        <v>1</v>
      </c>
      <c r="K179" s="6">
        <v>1</v>
      </c>
      <c r="L179" s="6" t="s">
        <v>56</v>
      </c>
      <c r="M179" s="6" t="s">
        <v>57</v>
      </c>
      <c r="N179" s="6" t="s">
        <v>132</v>
      </c>
      <c r="O179" s="6" t="s">
        <v>213</v>
      </c>
      <c r="P179" s="6" t="s">
        <v>214</v>
      </c>
      <c r="Q179" s="6">
        <v>1</v>
      </c>
      <c r="S179" s="6">
        <v>0.60353000000000001</v>
      </c>
      <c r="U179" s="6">
        <v>0.43208999999999997</v>
      </c>
      <c r="V179" s="6">
        <v>0.51780999999999999</v>
      </c>
      <c r="X179" s="6">
        <v>0.48335</v>
      </c>
      <c r="Z179" s="6">
        <v>0.35842000000000002</v>
      </c>
      <c r="AA179" s="6">
        <v>0.42088500000000001</v>
      </c>
      <c r="AB179" s="6">
        <v>0</v>
      </c>
      <c r="AC179" s="6">
        <v>0</v>
      </c>
      <c r="AD179" s="6">
        <v>0</v>
      </c>
      <c r="AE179" s="6">
        <v>20649000</v>
      </c>
      <c r="AF179" s="6">
        <v>20649000</v>
      </c>
      <c r="AG179" s="6">
        <v>0</v>
      </c>
      <c r="AH179" s="6">
        <v>0</v>
      </c>
      <c r="AI179" s="6">
        <v>0</v>
      </c>
      <c r="AJ179" s="6">
        <v>7225600</v>
      </c>
      <c r="AK179" s="6">
        <v>7225600</v>
      </c>
      <c r="AL179" s="6">
        <v>1</v>
      </c>
      <c r="AM179" s="6">
        <v>1</v>
      </c>
    </row>
    <row r="180" spans="1:39" x14ac:dyDescent="0.45">
      <c r="A180" s="6" t="s">
        <v>19902</v>
      </c>
      <c r="B180" s="6" t="s">
        <v>19903</v>
      </c>
      <c r="C180" s="6" t="s">
        <v>19904</v>
      </c>
      <c r="D180" s="6" t="s">
        <v>254</v>
      </c>
      <c r="E180" s="6" t="s">
        <v>255</v>
      </c>
      <c r="F180" s="6">
        <v>69</v>
      </c>
      <c r="G180" s="6" t="s">
        <v>255</v>
      </c>
      <c r="H180" s="6" t="s">
        <v>255</v>
      </c>
      <c r="I180" s="6" t="s">
        <v>256</v>
      </c>
      <c r="J180" s="6">
        <v>1</v>
      </c>
      <c r="K180" s="6">
        <v>0</v>
      </c>
      <c r="L180" s="6" t="s">
        <v>56</v>
      </c>
      <c r="M180" s="6" t="s">
        <v>117</v>
      </c>
      <c r="N180" s="6" t="s">
        <v>257</v>
      </c>
      <c r="O180" s="6" t="s">
        <v>258</v>
      </c>
      <c r="P180" s="6" t="s">
        <v>259</v>
      </c>
      <c r="Q180" s="6">
        <v>3</v>
      </c>
      <c r="R180" s="6">
        <v>0.55327999999999999</v>
      </c>
      <c r="S180" s="6">
        <v>0.52464</v>
      </c>
      <c r="V180" s="6">
        <v>0.53895999999999999</v>
      </c>
      <c r="W180" s="6">
        <v>0.46415000000000001</v>
      </c>
      <c r="X180" s="6">
        <v>0.44871</v>
      </c>
      <c r="AA180" s="6">
        <v>0.45643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6">
        <v>0</v>
      </c>
      <c r="AI180" s="6">
        <v>0</v>
      </c>
      <c r="AJ180" s="6">
        <v>0</v>
      </c>
      <c r="AK180" s="6">
        <v>0</v>
      </c>
      <c r="AL180" s="6">
        <v>0</v>
      </c>
      <c r="AM180" s="6">
        <v>0</v>
      </c>
    </row>
    <row r="181" spans="1:39" x14ac:dyDescent="0.45">
      <c r="A181" s="6" t="s">
        <v>19902</v>
      </c>
      <c r="B181" s="6" t="s">
        <v>19903</v>
      </c>
      <c r="C181" s="6" t="s">
        <v>19904</v>
      </c>
      <c r="D181" s="6" t="s">
        <v>1342</v>
      </c>
      <c r="E181" s="6" t="s">
        <v>255</v>
      </c>
      <c r="F181" s="6">
        <v>78</v>
      </c>
      <c r="G181" s="6" t="s">
        <v>255</v>
      </c>
      <c r="H181" s="6" t="s">
        <v>255</v>
      </c>
      <c r="I181" s="6" t="s">
        <v>256</v>
      </c>
      <c r="J181" s="6">
        <v>0.99909800000000004</v>
      </c>
      <c r="K181" s="6">
        <v>1</v>
      </c>
      <c r="L181" s="6" t="s">
        <v>56</v>
      </c>
      <c r="M181" s="6" t="s">
        <v>1343</v>
      </c>
      <c r="N181" s="6" t="s">
        <v>1279</v>
      </c>
      <c r="O181" s="6" t="s">
        <v>1344</v>
      </c>
      <c r="P181" s="6" t="s">
        <v>1345</v>
      </c>
      <c r="Q181" s="6">
        <v>4</v>
      </c>
      <c r="R181" s="6">
        <v>0.82140999999999997</v>
      </c>
      <c r="T181" s="6">
        <v>0.75941999999999998</v>
      </c>
      <c r="V181" s="6">
        <v>0.79041499999999998</v>
      </c>
      <c r="W181" s="6">
        <v>0.65336000000000005</v>
      </c>
      <c r="Y181" s="6">
        <v>0.60165999999999997</v>
      </c>
      <c r="AA181" s="6">
        <v>0.62751000000000001</v>
      </c>
      <c r="AB181" s="6">
        <v>0</v>
      </c>
      <c r="AC181" s="6">
        <v>0</v>
      </c>
      <c r="AD181" s="6">
        <v>0</v>
      </c>
      <c r="AE181" s="6">
        <v>0</v>
      </c>
      <c r="AF181" s="6">
        <v>0</v>
      </c>
      <c r="AG181" s="6">
        <v>0</v>
      </c>
      <c r="AH181" s="6">
        <v>0</v>
      </c>
      <c r="AI181" s="6">
        <v>0</v>
      </c>
      <c r="AJ181" s="6">
        <v>0</v>
      </c>
      <c r="AK181" s="6">
        <v>0</v>
      </c>
      <c r="AL181" s="6">
        <v>0</v>
      </c>
      <c r="AM181" s="6">
        <v>0</v>
      </c>
    </row>
    <row r="182" spans="1:39" x14ac:dyDescent="0.45">
      <c r="A182" s="6" t="s">
        <v>19905</v>
      </c>
      <c r="B182" s="6" t="s">
        <v>19906</v>
      </c>
      <c r="C182" s="6" t="s">
        <v>19907</v>
      </c>
      <c r="D182" s="6" t="s">
        <v>679</v>
      </c>
      <c r="E182" s="6" t="s">
        <v>680</v>
      </c>
      <c r="F182" s="6">
        <v>201</v>
      </c>
      <c r="G182" s="6" t="s">
        <v>680</v>
      </c>
      <c r="H182" s="6" t="s">
        <v>680</v>
      </c>
      <c r="I182" s="6" t="s">
        <v>681</v>
      </c>
      <c r="J182" s="6">
        <v>0.63075999999999999</v>
      </c>
      <c r="K182" s="6">
        <v>0</v>
      </c>
      <c r="L182" s="6" t="s">
        <v>80</v>
      </c>
      <c r="M182" s="6" t="s">
        <v>57</v>
      </c>
      <c r="N182" s="6" t="s">
        <v>682</v>
      </c>
      <c r="O182" s="6" t="s">
        <v>683</v>
      </c>
      <c r="P182" s="6" t="s">
        <v>684</v>
      </c>
      <c r="Q182" s="6">
        <v>3</v>
      </c>
      <c r="R182" s="6">
        <v>0.69877</v>
      </c>
      <c r="T182" s="6">
        <v>0.65776999999999997</v>
      </c>
      <c r="U182" s="6">
        <v>0.66617000000000004</v>
      </c>
      <c r="V182" s="6">
        <v>0.67423666666666671</v>
      </c>
      <c r="W182" s="6">
        <v>0.56769999999999998</v>
      </c>
      <c r="Y182" s="6">
        <v>0.54088000000000003</v>
      </c>
      <c r="Z182" s="6">
        <v>0.54222000000000004</v>
      </c>
      <c r="AA182" s="6">
        <v>0.55026666666666657</v>
      </c>
      <c r="AB182" s="6">
        <v>0</v>
      </c>
      <c r="AC182" s="6">
        <v>0</v>
      </c>
      <c r="AD182" s="6">
        <v>0</v>
      </c>
      <c r="AE182" s="6">
        <v>23908000</v>
      </c>
      <c r="AF182" s="6">
        <v>23908000</v>
      </c>
      <c r="AG182" s="6">
        <v>0</v>
      </c>
      <c r="AH182" s="6">
        <v>0</v>
      </c>
      <c r="AI182" s="6">
        <v>0</v>
      </c>
      <c r="AJ182" s="6">
        <v>17591000</v>
      </c>
      <c r="AK182" s="6">
        <v>17591000</v>
      </c>
      <c r="AL182" s="6">
        <v>1</v>
      </c>
      <c r="AM182" s="6">
        <v>1</v>
      </c>
    </row>
    <row r="183" spans="1:39" x14ac:dyDescent="0.45">
      <c r="A183" s="6" t="s">
        <v>19908</v>
      </c>
      <c r="B183" s="6" t="s">
        <v>19909</v>
      </c>
      <c r="C183" s="6" t="s">
        <v>19910</v>
      </c>
      <c r="D183" s="6" t="s">
        <v>1446</v>
      </c>
      <c r="E183" s="6" t="s">
        <v>1447</v>
      </c>
      <c r="F183" s="6">
        <v>302</v>
      </c>
      <c r="G183" s="6" t="s">
        <v>1447</v>
      </c>
      <c r="H183" s="6" t="s">
        <v>1447</v>
      </c>
      <c r="I183" s="6" t="s">
        <v>1448</v>
      </c>
      <c r="J183" s="6">
        <v>0.99418600000000001</v>
      </c>
      <c r="K183" s="6">
        <v>1</v>
      </c>
      <c r="L183" s="6" t="s">
        <v>56</v>
      </c>
      <c r="M183" s="6" t="s">
        <v>57</v>
      </c>
      <c r="N183" s="6" t="s">
        <v>1449</v>
      </c>
      <c r="O183" s="6" t="s">
        <v>1450</v>
      </c>
      <c r="P183" s="6" t="s">
        <v>1451</v>
      </c>
      <c r="Q183" s="6">
        <v>13</v>
      </c>
      <c r="R183" s="6">
        <v>0.76124000000000003</v>
      </c>
      <c r="S183" s="6">
        <v>0.70267999999999997</v>
      </c>
      <c r="T183" s="6">
        <v>0.70365</v>
      </c>
      <c r="U183" s="6">
        <v>0.68300000000000005</v>
      </c>
      <c r="V183" s="6">
        <v>0.71264250000000007</v>
      </c>
      <c r="W183" s="6">
        <v>0.70148999999999995</v>
      </c>
      <c r="X183" s="6">
        <v>0.61534</v>
      </c>
      <c r="Y183" s="6">
        <v>0.61782000000000004</v>
      </c>
      <c r="Z183" s="6">
        <v>0.60289000000000004</v>
      </c>
      <c r="AA183" s="6">
        <v>0.63438499999999998</v>
      </c>
      <c r="AB183" s="6">
        <v>236840000</v>
      </c>
      <c r="AC183" s="6">
        <v>0</v>
      </c>
      <c r="AD183" s="6">
        <v>209980000</v>
      </c>
      <c r="AE183" s="6">
        <v>221680000</v>
      </c>
      <c r="AF183" s="6">
        <v>668500000</v>
      </c>
      <c r="AG183" s="6">
        <v>179020000</v>
      </c>
      <c r="AH183" s="6">
        <v>0</v>
      </c>
      <c r="AI183" s="6">
        <v>151890000</v>
      </c>
      <c r="AJ183" s="6">
        <v>167130000</v>
      </c>
      <c r="AK183" s="6">
        <v>498040000</v>
      </c>
      <c r="AL183" s="6">
        <v>3</v>
      </c>
      <c r="AM183" s="6">
        <v>3</v>
      </c>
    </row>
    <row r="184" spans="1:39" x14ac:dyDescent="0.45">
      <c r="A184" s="6" t="s">
        <v>19911</v>
      </c>
      <c r="B184" s="6" t="s">
        <v>19912</v>
      </c>
      <c r="C184" s="6" t="s">
        <v>19913</v>
      </c>
      <c r="D184" s="6" t="s">
        <v>541</v>
      </c>
      <c r="E184" s="6" t="s">
        <v>542</v>
      </c>
      <c r="F184" s="6">
        <v>427</v>
      </c>
      <c r="G184" s="6" t="s">
        <v>542</v>
      </c>
      <c r="H184" s="6" t="s">
        <v>542</v>
      </c>
      <c r="I184" s="6" t="s">
        <v>543</v>
      </c>
      <c r="J184" s="6">
        <v>0.75806399999999996</v>
      </c>
      <c r="K184" s="6">
        <v>1</v>
      </c>
      <c r="L184" s="6" t="s">
        <v>56</v>
      </c>
      <c r="M184" s="6" t="s">
        <v>57</v>
      </c>
      <c r="N184" s="6" t="s">
        <v>234</v>
      </c>
      <c r="O184" s="6" t="s">
        <v>544</v>
      </c>
      <c r="P184" s="6" t="s">
        <v>545</v>
      </c>
      <c r="Q184" s="6">
        <v>2</v>
      </c>
      <c r="R184" s="6">
        <v>0.59907999999999995</v>
      </c>
      <c r="S184" s="6">
        <v>0.62180999999999997</v>
      </c>
      <c r="U184" s="6">
        <v>0.62395999999999996</v>
      </c>
      <c r="V184" s="6">
        <v>0.61494999999999989</v>
      </c>
      <c r="W184" s="6">
        <v>0.49307000000000001</v>
      </c>
      <c r="X184" s="6">
        <v>0.53098999999999996</v>
      </c>
      <c r="Z184" s="6">
        <v>0.54898999999999998</v>
      </c>
      <c r="AA184" s="6">
        <v>0.52434999999999998</v>
      </c>
      <c r="AB184" s="6">
        <v>30480000</v>
      </c>
      <c r="AC184" s="6">
        <v>0</v>
      </c>
      <c r="AD184" s="6">
        <v>0</v>
      </c>
      <c r="AE184" s="6">
        <v>67668000</v>
      </c>
      <c r="AF184" s="6">
        <v>98148000</v>
      </c>
      <c r="AG184" s="6">
        <v>17748000</v>
      </c>
      <c r="AH184" s="6">
        <v>0</v>
      </c>
      <c r="AI184" s="6">
        <v>0</v>
      </c>
      <c r="AJ184" s="6">
        <v>44180000</v>
      </c>
      <c r="AK184" s="6">
        <v>61928000</v>
      </c>
      <c r="AL184" s="6">
        <v>2</v>
      </c>
      <c r="AM184" s="6">
        <v>2</v>
      </c>
    </row>
    <row r="185" spans="1:39" x14ac:dyDescent="0.45">
      <c r="A185" s="6" t="s">
        <v>19911</v>
      </c>
      <c r="B185" s="6" t="s">
        <v>19912</v>
      </c>
      <c r="C185" s="6" t="s">
        <v>19913</v>
      </c>
      <c r="D185" s="6" t="s">
        <v>959</v>
      </c>
      <c r="E185" s="6" t="s">
        <v>542</v>
      </c>
      <c r="F185" s="6">
        <v>426</v>
      </c>
      <c r="G185" s="6" t="s">
        <v>542</v>
      </c>
      <c r="H185" s="6" t="s">
        <v>542</v>
      </c>
      <c r="I185" s="6" t="s">
        <v>543</v>
      </c>
      <c r="J185" s="6">
        <v>0.98626100000000005</v>
      </c>
      <c r="K185" s="6">
        <v>1</v>
      </c>
      <c r="L185" s="6" t="s">
        <v>80</v>
      </c>
      <c r="M185" s="6" t="s">
        <v>57</v>
      </c>
      <c r="N185" s="6" t="s">
        <v>296</v>
      </c>
      <c r="O185" s="6" t="s">
        <v>960</v>
      </c>
      <c r="P185" s="6" t="s">
        <v>961</v>
      </c>
      <c r="Q185" s="6">
        <v>1</v>
      </c>
      <c r="R185" s="6">
        <v>0.66635</v>
      </c>
      <c r="S185" s="6">
        <v>0.66778999999999999</v>
      </c>
      <c r="T185" s="6">
        <v>0.66363000000000005</v>
      </c>
      <c r="U185" s="6">
        <v>0.63097999999999999</v>
      </c>
      <c r="V185" s="6">
        <v>0.65718750000000004</v>
      </c>
      <c r="W185" s="6">
        <v>0.60818000000000005</v>
      </c>
      <c r="X185" s="6">
        <v>0.58616000000000001</v>
      </c>
      <c r="Y185" s="6">
        <v>0.58282</v>
      </c>
      <c r="Z185" s="6">
        <v>0.55871000000000004</v>
      </c>
      <c r="AA185" s="6">
        <v>0.58396749999999997</v>
      </c>
      <c r="AB185" s="6">
        <v>0</v>
      </c>
      <c r="AC185" s="6">
        <v>0</v>
      </c>
      <c r="AD185" s="6">
        <v>0</v>
      </c>
      <c r="AE185" s="6">
        <v>292750000</v>
      </c>
      <c r="AF185" s="6">
        <v>292750000</v>
      </c>
      <c r="AG185" s="6">
        <v>0</v>
      </c>
      <c r="AH185" s="6">
        <v>0</v>
      </c>
      <c r="AI185" s="6">
        <v>0</v>
      </c>
      <c r="AJ185" s="6">
        <v>220500000</v>
      </c>
      <c r="AK185" s="6">
        <v>220500000</v>
      </c>
      <c r="AL185" s="6">
        <v>1</v>
      </c>
      <c r="AM185" s="6">
        <v>1</v>
      </c>
    </row>
    <row r="186" spans="1:39" x14ac:dyDescent="0.45">
      <c r="A186" s="6" t="s">
        <v>19914</v>
      </c>
      <c r="B186" s="6" t="s">
        <v>19915</v>
      </c>
      <c r="C186" s="6" t="s">
        <v>19916</v>
      </c>
      <c r="D186" s="6" t="s">
        <v>1785</v>
      </c>
      <c r="E186" s="6" t="s">
        <v>1786</v>
      </c>
      <c r="F186" s="6" t="s">
        <v>1787</v>
      </c>
      <c r="G186" s="6" t="s">
        <v>1456</v>
      </c>
      <c r="H186" s="6" t="s">
        <v>1456</v>
      </c>
      <c r="I186" s="6" t="s">
        <v>19917</v>
      </c>
      <c r="J186" s="6">
        <v>0.99969600000000003</v>
      </c>
      <c r="K186" s="6">
        <v>1</v>
      </c>
      <c r="L186" s="6" t="s">
        <v>56</v>
      </c>
      <c r="M186" s="6" t="s">
        <v>57</v>
      </c>
      <c r="N186" s="6" t="s">
        <v>180</v>
      </c>
      <c r="O186" s="6" t="s">
        <v>1789</v>
      </c>
      <c r="P186" s="6" t="s">
        <v>1790</v>
      </c>
      <c r="Q186" s="6">
        <v>3</v>
      </c>
      <c r="R186" s="6">
        <v>0.75836999999999999</v>
      </c>
      <c r="S186" s="6">
        <v>0.76307000000000003</v>
      </c>
      <c r="T186" s="6">
        <v>0.68286000000000002</v>
      </c>
      <c r="U186" s="6">
        <v>0.79588999999999999</v>
      </c>
      <c r="V186" s="6">
        <v>0.75004749999999998</v>
      </c>
      <c r="W186" s="6">
        <v>0.66263000000000005</v>
      </c>
      <c r="X186" s="6">
        <v>0.66501999999999994</v>
      </c>
      <c r="Y186" s="6">
        <v>0.60029999999999994</v>
      </c>
      <c r="Z186" s="6">
        <v>0.71867000000000003</v>
      </c>
      <c r="AA186" s="6">
        <v>0.66165499999999999</v>
      </c>
      <c r="AB186" s="6">
        <v>55292000</v>
      </c>
      <c r="AC186" s="6">
        <v>0</v>
      </c>
      <c r="AD186" s="6">
        <v>44979000</v>
      </c>
      <c r="AE186" s="6">
        <v>48984000</v>
      </c>
      <c r="AF186" s="6">
        <v>149255000</v>
      </c>
      <c r="AG186" s="6">
        <v>53474000</v>
      </c>
      <c r="AH186" s="6">
        <v>0</v>
      </c>
      <c r="AI186" s="6">
        <v>33650000</v>
      </c>
      <c r="AJ186" s="6">
        <v>36752000</v>
      </c>
      <c r="AK186" s="6">
        <v>123876000</v>
      </c>
      <c r="AL186" s="6">
        <v>3</v>
      </c>
      <c r="AM186" s="6">
        <v>3</v>
      </c>
    </row>
    <row r="187" spans="1:39" x14ac:dyDescent="0.45">
      <c r="A187" s="6" t="s">
        <v>19918</v>
      </c>
      <c r="B187" s="6" t="s">
        <v>19919</v>
      </c>
      <c r="C187" s="6" t="s">
        <v>19920</v>
      </c>
      <c r="D187" s="6" t="s">
        <v>402</v>
      </c>
      <c r="E187" s="6" t="s">
        <v>122</v>
      </c>
      <c r="F187" s="6">
        <v>203</v>
      </c>
      <c r="G187" s="6" t="s">
        <v>122</v>
      </c>
      <c r="H187" s="6" t="s">
        <v>122</v>
      </c>
      <c r="I187" s="6" t="s">
        <v>123</v>
      </c>
      <c r="J187" s="6">
        <v>0.46238400000000002</v>
      </c>
      <c r="K187" s="6">
        <v>0</v>
      </c>
      <c r="L187" s="6" t="s">
        <v>56</v>
      </c>
      <c r="M187" s="6" t="s">
        <v>63</v>
      </c>
      <c r="N187" s="6" t="s">
        <v>64</v>
      </c>
      <c r="O187" s="6" t="s">
        <v>403</v>
      </c>
      <c r="P187" s="6" t="s">
        <v>404</v>
      </c>
      <c r="Q187" s="6">
        <v>2</v>
      </c>
      <c r="R187" s="6">
        <v>0.56337000000000004</v>
      </c>
      <c r="S187" s="6">
        <v>0.62094000000000005</v>
      </c>
      <c r="T187" s="6">
        <v>0.50590000000000002</v>
      </c>
      <c r="V187" s="6">
        <v>0.56340333333333337</v>
      </c>
      <c r="W187" s="6">
        <v>0.50304000000000004</v>
      </c>
      <c r="X187" s="6">
        <v>0.55408000000000002</v>
      </c>
      <c r="Y187" s="6">
        <v>0.44742999999999999</v>
      </c>
      <c r="AA187" s="6">
        <v>0.50151666666666672</v>
      </c>
      <c r="AB187" s="6">
        <v>159330000</v>
      </c>
      <c r="AC187" s="6">
        <v>0</v>
      </c>
      <c r="AD187" s="6">
        <v>96176000</v>
      </c>
      <c r="AE187" s="6">
        <v>0</v>
      </c>
      <c r="AF187" s="6">
        <v>255506000</v>
      </c>
      <c r="AG187" s="6">
        <v>74197000</v>
      </c>
      <c r="AH187" s="6">
        <v>0</v>
      </c>
      <c r="AI187" s="6">
        <v>107540000</v>
      </c>
      <c r="AJ187" s="6">
        <v>0</v>
      </c>
      <c r="AK187" s="6">
        <v>181737000</v>
      </c>
      <c r="AL187" s="6">
        <v>2</v>
      </c>
      <c r="AM187" s="6">
        <v>2</v>
      </c>
    </row>
    <row r="188" spans="1:39" x14ac:dyDescent="0.45">
      <c r="A188" s="6" t="s">
        <v>19918</v>
      </c>
      <c r="B188" s="6" t="s">
        <v>19919</v>
      </c>
      <c r="C188" s="6" t="s">
        <v>19920</v>
      </c>
      <c r="D188" s="6" t="s">
        <v>405</v>
      </c>
      <c r="E188" s="6" t="s">
        <v>122</v>
      </c>
      <c r="F188" s="6">
        <v>202</v>
      </c>
      <c r="G188" s="6" t="s">
        <v>122</v>
      </c>
      <c r="H188" s="6" t="s">
        <v>122</v>
      </c>
      <c r="I188" s="6" t="s">
        <v>123</v>
      </c>
      <c r="J188" s="6">
        <v>0.62788200000000005</v>
      </c>
      <c r="K188" s="6">
        <v>1</v>
      </c>
      <c r="L188" s="6" t="s">
        <v>56</v>
      </c>
      <c r="M188" s="6" t="s">
        <v>57</v>
      </c>
      <c r="N188" s="6" t="s">
        <v>132</v>
      </c>
      <c r="O188" s="6" t="s">
        <v>406</v>
      </c>
      <c r="P188" s="6" t="s">
        <v>407</v>
      </c>
      <c r="Q188" s="6">
        <v>1</v>
      </c>
      <c r="S188" s="6">
        <v>0.62094000000000005</v>
      </c>
      <c r="U188" s="6">
        <v>0.51244999999999996</v>
      </c>
      <c r="V188" s="6">
        <v>0.56669499999999995</v>
      </c>
      <c r="X188" s="6">
        <v>0.55408000000000002</v>
      </c>
      <c r="Z188" s="6">
        <v>0.44980999999999999</v>
      </c>
      <c r="AA188" s="6">
        <v>0.50194499999999997</v>
      </c>
      <c r="AB188" s="6">
        <v>0</v>
      </c>
      <c r="AC188" s="6">
        <v>0</v>
      </c>
      <c r="AD188" s="6">
        <v>0</v>
      </c>
      <c r="AE188" s="6">
        <v>116480000</v>
      </c>
      <c r="AF188" s="6">
        <v>116480000</v>
      </c>
      <c r="AG188" s="6">
        <v>0</v>
      </c>
      <c r="AH188" s="6">
        <v>0</v>
      </c>
      <c r="AI188" s="6">
        <v>0</v>
      </c>
      <c r="AJ188" s="6">
        <v>64901000</v>
      </c>
      <c r="AK188" s="6">
        <v>64901000</v>
      </c>
      <c r="AL188" s="6">
        <v>1</v>
      </c>
      <c r="AM188" s="6">
        <v>1</v>
      </c>
    </row>
    <row r="189" spans="1:39" x14ac:dyDescent="0.45">
      <c r="A189" s="6" t="s">
        <v>19921</v>
      </c>
      <c r="B189" s="6" t="s">
        <v>19922</v>
      </c>
      <c r="C189" s="6" t="s">
        <v>19923</v>
      </c>
      <c r="D189" s="6" t="s">
        <v>12314</v>
      </c>
      <c r="E189" s="6" t="s">
        <v>10896</v>
      </c>
      <c r="F189" s="6">
        <v>385</v>
      </c>
      <c r="G189" s="6" t="s">
        <v>10896</v>
      </c>
      <c r="H189" s="6" t="s">
        <v>10896</v>
      </c>
      <c r="I189" s="6" t="s">
        <v>10897</v>
      </c>
      <c r="J189" s="6">
        <v>0.55697700000000006</v>
      </c>
      <c r="K189" s="6">
        <v>0</v>
      </c>
      <c r="L189" s="6" t="s">
        <v>56</v>
      </c>
      <c r="M189" s="6" t="s">
        <v>63</v>
      </c>
      <c r="N189" s="6" t="s">
        <v>64</v>
      </c>
      <c r="O189" s="6" t="s">
        <v>10898</v>
      </c>
      <c r="P189" s="6" t="s">
        <v>10899</v>
      </c>
      <c r="Q189" s="6">
        <v>3</v>
      </c>
      <c r="R189" s="6">
        <v>1.7102999999999999</v>
      </c>
      <c r="S189" s="6">
        <v>2.0608</v>
      </c>
      <c r="U189" s="6">
        <v>1.6927000000000001</v>
      </c>
      <c r="V189" s="6">
        <v>1.8212666666666666</v>
      </c>
      <c r="W189" s="6">
        <v>1.4175</v>
      </c>
      <c r="X189" s="6">
        <v>1.6826000000000001</v>
      </c>
      <c r="Z189" s="6">
        <v>1.3771</v>
      </c>
      <c r="AA189" s="6">
        <v>1.4923999999999999</v>
      </c>
      <c r="AB189" s="6">
        <v>15506000</v>
      </c>
      <c r="AC189" s="6">
        <v>0</v>
      </c>
      <c r="AD189" s="6">
        <v>0</v>
      </c>
      <c r="AE189" s="6">
        <v>16484000</v>
      </c>
      <c r="AF189" s="6">
        <v>31990000</v>
      </c>
      <c r="AG189" s="6">
        <v>30457000</v>
      </c>
      <c r="AH189" s="6">
        <v>0</v>
      </c>
      <c r="AI189" s="6">
        <v>0</v>
      </c>
      <c r="AJ189" s="6">
        <v>22635000</v>
      </c>
      <c r="AK189" s="6">
        <v>53092000</v>
      </c>
      <c r="AL189" s="6">
        <v>2</v>
      </c>
      <c r="AM189" s="6">
        <v>2</v>
      </c>
    </row>
    <row r="190" spans="1:39" x14ac:dyDescent="0.45">
      <c r="A190" s="6" t="s">
        <v>19924</v>
      </c>
      <c r="B190" s="6" t="s">
        <v>19925</v>
      </c>
      <c r="C190" s="6" t="s">
        <v>19926</v>
      </c>
      <c r="D190" s="6" t="s">
        <v>144</v>
      </c>
      <c r="E190" s="6" t="s">
        <v>145</v>
      </c>
      <c r="F190" s="6">
        <v>210</v>
      </c>
      <c r="G190" s="6" t="s">
        <v>145</v>
      </c>
      <c r="H190" s="6" t="s">
        <v>145</v>
      </c>
      <c r="I190" s="6" t="s">
        <v>146</v>
      </c>
      <c r="J190" s="6">
        <v>0.96703099999999997</v>
      </c>
      <c r="K190" s="6">
        <v>1</v>
      </c>
      <c r="L190" s="6" t="s">
        <v>56</v>
      </c>
      <c r="M190" s="6" t="s">
        <v>147</v>
      </c>
      <c r="N190" s="6" t="s">
        <v>118</v>
      </c>
      <c r="O190" s="6" t="s">
        <v>148</v>
      </c>
      <c r="P190" s="6" t="s">
        <v>149</v>
      </c>
      <c r="Q190" s="6">
        <v>3</v>
      </c>
      <c r="R190" s="6">
        <v>0.48576999999999998</v>
      </c>
      <c r="S190" s="6">
        <v>0.43032999999999999</v>
      </c>
      <c r="T190" s="6">
        <v>0.45950000000000002</v>
      </c>
      <c r="U190" s="6">
        <v>0.39251000000000003</v>
      </c>
      <c r="V190" s="6">
        <v>0.44202750000000002</v>
      </c>
      <c r="W190" s="6">
        <v>0.42320000000000002</v>
      </c>
      <c r="X190" s="6">
        <v>0.37513000000000002</v>
      </c>
      <c r="Y190" s="6">
        <v>0.40334999999999999</v>
      </c>
      <c r="Z190" s="6">
        <v>0.34683999999999998</v>
      </c>
      <c r="AA190" s="6">
        <v>0.38713000000000003</v>
      </c>
      <c r="AB190" s="6">
        <v>69795000</v>
      </c>
      <c r="AC190" s="6">
        <v>0</v>
      </c>
      <c r="AD190" s="6">
        <v>72800000</v>
      </c>
      <c r="AE190" s="6">
        <v>75356000</v>
      </c>
      <c r="AF190" s="6">
        <v>217951000</v>
      </c>
      <c r="AG190" s="6">
        <v>36654000</v>
      </c>
      <c r="AH190" s="6">
        <v>0</v>
      </c>
      <c r="AI190" s="6">
        <v>34230000</v>
      </c>
      <c r="AJ190" s="6">
        <v>27313000</v>
      </c>
      <c r="AK190" s="6">
        <v>98197000</v>
      </c>
      <c r="AL190" s="6">
        <v>3</v>
      </c>
      <c r="AM190" s="6">
        <v>3</v>
      </c>
    </row>
    <row r="191" spans="1:39" x14ac:dyDescent="0.45">
      <c r="A191" s="6" t="s">
        <v>19927</v>
      </c>
      <c r="B191" s="6" t="s">
        <v>19928</v>
      </c>
      <c r="C191" s="6" t="s">
        <v>19929</v>
      </c>
      <c r="D191" s="6" t="s">
        <v>708</v>
      </c>
      <c r="E191" s="6" t="s">
        <v>601</v>
      </c>
      <c r="F191" s="6" t="s">
        <v>709</v>
      </c>
      <c r="G191" s="6" t="s">
        <v>603</v>
      </c>
      <c r="H191" s="6" t="s">
        <v>603</v>
      </c>
      <c r="I191" s="6" t="s">
        <v>604</v>
      </c>
      <c r="J191" s="6">
        <v>0.89271400000000001</v>
      </c>
      <c r="K191" s="6">
        <v>1</v>
      </c>
      <c r="L191" s="6" t="s">
        <v>56</v>
      </c>
      <c r="M191" s="6" t="s">
        <v>57</v>
      </c>
      <c r="N191" s="6" t="s">
        <v>82</v>
      </c>
      <c r="O191" s="6" t="s">
        <v>710</v>
      </c>
      <c r="P191" s="6" t="s">
        <v>711</v>
      </c>
      <c r="Q191" s="6">
        <v>3</v>
      </c>
      <c r="R191" s="6">
        <v>0.57611999999999997</v>
      </c>
      <c r="U191" s="6">
        <v>0.70794000000000001</v>
      </c>
      <c r="V191" s="6">
        <v>0.64202999999999999</v>
      </c>
      <c r="W191" s="6">
        <v>0.49528</v>
      </c>
      <c r="Z191" s="6">
        <v>0.60884000000000005</v>
      </c>
      <c r="AA191" s="6">
        <v>0.55206</v>
      </c>
      <c r="AB191" s="6">
        <v>12733000</v>
      </c>
      <c r="AC191" s="6">
        <v>0</v>
      </c>
      <c r="AD191" s="6">
        <v>0</v>
      </c>
      <c r="AE191" s="6">
        <v>30909000</v>
      </c>
      <c r="AF191" s="6">
        <v>43642000</v>
      </c>
      <c r="AG191" s="6">
        <v>13599000</v>
      </c>
      <c r="AH191" s="6">
        <v>0</v>
      </c>
      <c r="AI191" s="6">
        <v>0</v>
      </c>
      <c r="AJ191" s="6">
        <v>26014000</v>
      </c>
      <c r="AK191" s="6">
        <v>39613000</v>
      </c>
      <c r="AL191" s="6">
        <v>2</v>
      </c>
      <c r="AM191" s="6">
        <v>2</v>
      </c>
    </row>
    <row r="192" spans="1:39" x14ac:dyDescent="0.45">
      <c r="A192" s="6" t="s">
        <v>19927</v>
      </c>
      <c r="B192" s="6" t="s">
        <v>19928</v>
      </c>
      <c r="C192" s="6" t="s">
        <v>19929</v>
      </c>
      <c r="D192" s="6" t="s">
        <v>1611</v>
      </c>
      <c r="E192" s="6" t="s">
        <v>601</v>
      </c>
      <c r="F192" s="6" t="s">
        <v>1612</v>
      </c>
      <c r="G192" s="6" t="s">
        <v>603</v>
      </c>
      <c r="H192" s="6" t="s">
        <v>603</v>
      </c>
      <c r="I192" s="6" t="s">
        <v>604</v>
      </c>
      <c r="J192" s="6">
        <v>0.77518100000000001</v>
      </c>
      <c r="K192" s="6" t="s">
        <v>116</v>
      </c>
      <c r="L192" s="6" t="s">
        <v>56</v>
      </c>
      <c r="M192" s="6" t="s">
        <v>480</v>
      </c>
      <c r="N192" s="6" t="s">
        <v>1255</v>
      </c>
      <c r="O192" s="6" t="s">
        <v>1613</v>
      </c>
      <c r="P192" s="6" t="s">
        <v>1614</v>
      </c>
      <c r="Q192" s="6">
        <v>4</v>
      </c>
      <c r="R192" s="6">
        <v>0.89163000000000003</v>
      </c>
      <c r="T192" s="6">
        <v>0.63109999999999999</v>
      </c>
      <c r="V192" s="6">
        <v>0.76136500000000007</v>
      </c>
      <c r="W192" s="6">
        <v>0.76831000000000005</v>
      </c>
      <c r="Y192" s="6">
        <v>0.52783999999999998</v>
      </c>
      <c r="AA192" s="6">
        <v>0.64807499999999996</v>
      </c>
      <c r="AB192" s="6">
        <v>24949000</v>
      </c>
      <c r="AC192" s="6">
        <v>0</v>
      </c>
      <c r="AD192" s="6">
        <v>15485000</v>
      </c>
      <c r="AE192" s="6">
        <v>0</v>
      </c>
      <c r="AF192" s="6">
        <v>40434000</v>
      </c>
      <c r="AG192" s="6">
        <v>16021000</v>
      </c>
      <c r="AH192" s="6">
        <v>0</v>
      </c>
      <c r="AI192" s="6">
        <v>13101000</v>
      </c>
      <c r="AJ192" s="6">
        <v>0</v>
      </c>
      <c r="AK192" s="6">
        <v>29122000</v>
      </c>
      <c r="AL192" s="6">
        <v>2</v>
      </c>
      <c r="AM192" s="6">
        <v>2</v>
      </c>
    </row>
    <row r="193" spans="1:39" x14ac:dyDescent="0.45">
      <c r="A193" s="6" t="s">
        <v>19927</v>
      </c>
      <c r="B193" s="6" t="s">
        <v>19928</v>
      </c>
      <c r="C193" s="6" t="s">
        <v>19929</v>
      </c>
      <c r="D193" s="6" t="s">
        <v>935</v>
      </c>
      <c r="E193" s="6" t="s">
        <v>601</v>
      </c>
      <c r="F193" s="6" t="s">
        <v>936</v>
      </c>
      <c r="G193" s="6" t="s">
        <v>603</v>
      </c>
      <c r="H193" s="6" t="s">
        <v>603</v>
      </c>
      <c r="I193" s="6" t="s">
        <v>604</v>
      </c>
      <c r="J193" s="6">
        <v>0.471522</v>
      </c>
      <c r="K193" s="6">
        <v>0</v>
      </c>
      <c r="L193" s="6" t="s">
        <v>56</v>
      </c>
      <c r="M193" s="6" t="s">
        <v>57</v>
      </c>
      <c r="N193" s="6" t="s">
        <v>358</v>
      </c>
      <c r="O193" s="6" t="s">
        <v>937</v>
      </c>
      <c r="P193" s="6" t="s">
        <v>938</v>
      </c>
      <c r="Q193" s="6">
        <v>1</v>
      </c>
      <c r="S193" s="6">
        <v>0.67103000000000002</v>
      </c>
      <c r="T193" s="6">
        <v>0.74919999999999998</v>
      </c>
      <c r="V193" s="6">
        <v>0.71011500000000005</v>
      </c>
      <c r="X193" s="6">
        <v>0.54871000000000003</v>
      </c>
      <c r="Y193" s="6">
        <v>0.60880000000000001</v>
      </c>
      <c r="AA193" s="6">
        <v>0.57875500000000002</v>
      </c>
      <c r="AB193" s="6">
        <v>0</v>
      </c>
      <c r="AC193" s="6">
        <v>0</v>
      </c>
      <c r="AD193" s="6">
        <v>52483000</v>
      </c>
      <c r="AE193" s="6">
        <v>0</v>
      </c>
      <c r="AF193" s="6">
        <v>52483000</v>
      </c>
      <c r="AG193" s="6">
        <v>0</v>
      </c>
      <c r="AH193" s="6">
        <v>0</v>
      </c>
      <c r="AI193" s="6">
        <v>40034000</v>
      </c>
      <c r="AJ193" s="6">
        <v>0</v>
      </c>
      <c r="AK193" s="6">
        <v>40034000</v>
      </c>
      <c r="AL193" s="6">
        <v>1</v>
      </c>
      <c r="AM193" s="6">
        <v>1</v>
      </c>
    </row>
    <row r="194" spans="1:39" x14ac:dyDescent="0.45">
      <c r="A194" s="6" t="s">
        <v>19930</v>
      </c>
      <c r="B194" s="6" t="s">
        <v>19931</v>
      </c>
      <c r="C194" s="6" t="s">
        <v>19932</v>
      </c>
      <c r="D194" s="6" t="s">
        <v>195</v>
      </c>
      <c r="E194" s="6" t="s">
        <v>171</v>
      </c>
      <c r="F194" s="6">
        <v>181</v>
      </c>
      <c r="G194" s="6" t="s">
        <v>171</v>
      </c>
      <c r="H194" s="6" t="s">
        <v>171</v>
      </c>
      <c r="I194" s="6" t="s">
        <v>172</v>
      </c>
      <c r="J194" s="6">
        <v>0.49990699999999999</v>
      </c>
      <c r="K194" s="6">
        <v>1</v>
      </c>
      <c r="L194" s="6" t="s">
        <v>56</v>
      </c>
      <c r="M194" s="6" t="s">
        <v>63</v>
      </c>
      <c r="N194" s="6" t="s">
        <v>64</v>
      </c>
      <c r="O194" s="6" t="s">
        <v>173</v>
      </c>
      <c r="P194" s="6" t="s">
        <v>174</v>
      </c>
      <c r="Q194" s="6">
        <v>5</v>
      </c>
      <c r="R194" s="6">
        <v>0.40805000000000002</v>
      </c>
      <c r="S194" s="6">
        <v>0.48318</v>
      </c>
      <c r="T194" s="6">
        <v>0.49606</v>
      </c>
      <c r="U194" s="6">
        <v>0.44280999999999998</v>
      </c>
      <c r="V194" s="6">
        <v>0.45752499999999996</v>
      </c>
      <c r="W194" s="6">
        <v>0.36599999999999999</v>
      </c>
      <c r="X194" s="6">
        <v>0.41826999999999998</v>
      </c>
      <c r="Y194" s="6">
        <v>0.44207000000000002</v>
      </c>
      <c r="Z194" s="6">
        <v>0.39312999999999998</v>
      </c>
      <c r="AA194" s="6">
        <v>0.40486749999999999</v>
      </c>
      <c r="AB194" s="6">
        <v>42280000</v>
      </c>
      <c r="AC194" s="6">
        <v>0</v>
      </c>
      <c r="AD194" s="6">
        <v>51115000</v>
      </c>
      <c r="AE194" s="6">
        <v>61425000</v>
      </c>
      <c r="AF194" s="6">
        <v>154820000</v>
      </c>
      <c r="AG194" s="6">
        <v>24012000</v>
      </c>
      <c r="AH194" s="6">
        <v>0</v>
      </c>
      <c r="AI194" s="6">
        <v>29480000</v>
      </c>
      <c r="AJ194" s="6">
        <v>24349000</v>
      </c>
      <c r="AK194" s="6">
        <v>77841000</v>
      </c>
      <c r="AL194" s="6">
        <v>3</v>
      </c>
      <c r="AM194" s="6">
        <v>3</v>
      </c>
    </row>
    <row r="195" spans="1:39" x14ac:dyDescent="0.45">
      <c r="A195" s="6" t="s">
        <v>19933</v>
      </c>
      <c r="B195" s="6" t="s">
        <v>19934</v>
      </c>
      <c r="C195" s="6" t="s">
        <v>19935</v>
      </c>
      <c r="D195" s="6" t="s">
        <v>408</v>
      </c>
      <c r="E195" s="6" t="s">
        <v>409</v>
      </c>
      <c r="F195" s="6" t="s">
        <v>410</v>
      </c>
      <c r="G195" s="6" t="s">
        <v>411</v>
      </c>
      <c r="H195" s="6" t="s">
        <v>411</v>
      </c>
      <c r="I195" s="6" t="s">
        <v>412</v>
      </c>
      <c r="J195" s="6">
        <v>0.997587</v>
      </c>
      <c r="K195" s="6">
        <v>1</v>
      </c>
      <c r="L195" s="6" t="s">
        <v>56</v>
      </c>
      <c r="M195" s="6" t="s">
        <v>57</v>
      </c>
      <c r="N195" s="6" t="s">
        <v>240</v>
      </c>
      <c r="O195" s="6" t="s">
        <v>413</v>
      </c>
      <c r="P195" s="6" t="s">
        <v>414</v>
      </c>
      <c r="Q195" s="6">
        <v>3</v>
      </c>
      <c r="R195" s="6">
        <v>0.59036</v>
      </c>
      <c r="S195" s="6">
        <v>0.59999000000000002</v>
      </c>
      <c r="T195" s="6">
        <v>0.70840000000000003</v>
      </c>
      <c r="V195" s="6">
        <v>0.63291666666666668</v>
      </c>
      <c r="W195" s="6">
        <v>0.47404000000000002</v>
      </c>
      <c r="X195" s="6">
        <v>0.47222999999999998</v>
      </c>
      <c r="Y195" s="6">
        <v>0.57008000000000003</v>
      </c>
      <c r="AA195" s="6">
        <v>0.50545000000000007</v>
      </c>
      <c r="AB195" s="6">
        <v>0</v>
      </c>
      <c r="AC195" s="6">
        <v>0</v>
      </c>
      <c r="AD195" s="6">
        <v>0</v>
      </c>
      <c r="AE195" s="6">
        <v>0</v>
      </c>
      <c r="AF195" s="6">
        <v>0</v>
      </c>
      <c r="AG195" s="6">
        <v>0</v>
      </c>
      <c r="AH195" s="6">
        <v>0</v>
      </c>
      <c r="AI195" s="6">
        <v>0</v>
      </c>
      <c r="AJ195" s="6">
        <v>0</v>
      </c>
      <c r="AK195" s="6">
        <v>0</v>
      </c>
      <c r="AL195" s="6">
        <v>0</v>
      </c>
      <c r="AM195" s="6">
        <v>0</v>
      </c>
    </row>
    <row r="196" spans="1:39" x14ac:dyDescent="0.45">
      <c r="A196" s="6" t="s">
        <v>19936</v>
      </c>
      <c r="B196" s="6" t="s">
        <v>19937</v>
      </c>
      <c r="C196" s="6" t="s">
        <v>19938</v>
      </c>
      <c r="D196" s="6" t="s">
        <v>502</v>
      </c>
      <c r="E196" s="6" t="s">
        <v>503</v>
      </c>
      <c r="F196" s="6" t="s">
        <v>504</v>
      </c>
      <c r="G196" s="6" t="s">
        <v>505</v>
      </c>
      <c r="H196" s="6" t="s">
        <v>505</v>
      </c>
      <c r="I196" s="6" t="s">
        <v>506</v>
      </c>
      <c r="J196" s="6">
        <v>0.82821999999999996</v>
      </c>
      <c r="K196" s="6">
        <v>1</v>
      </c>
      <c r="L196" s="6" t="s">
        <v>56</v>
      </c>
      <c r="M196" s="6" t="s">
        <v>57</v>
      </c>
      <c r="N196" s="6" t="s">
        <v>507</v>
      </c>
      <c r="O196" s="6" t="s">
        <v>508</v>
      </c>
      <c r="P196" s="6" t="s">
        <v>509</v>
      </c>
      <c r="Q196" s="6">
        <v>8</v>
      </c>
      <c r="T196" s="6">
        <v>0.46993000000000001</v>
      </c>
      <c r="U196" s="6">
        <v>0.58353999999999995</v>
      </c>
      <c r="V196" s="6">
        <v>0.52673499999999995</v>
      </c>
      <c r="Y196" s="6">
        <v>0.44791999999999998</v>
      </c>
      <c r="Z196" s="6">
        <v>0.5897</v>
      </c>
      <c r="AA196" s="6">
        <v>0.51880999999999999</v>
      </c>
      <c r="AB196" s="6">
        <v>0</v>
      </c>
      <c r="AC196" s="6">
        <v>0</v>
      </c>
      <c r="AD196" s="6">
        <v>0</v>
      </c>
      <c r="AE196" s="6">
        <v>14582000</v>
      </c>
      <c r="AF196" s="6">
        <v>14582000</v>
      </c>
      <c r="AG196" s="6">
        <v>0</v>
      </c>
      <c r="AH196" s="6">
        <v>0</v>
      </c>
      <c r="AI196" s="6">
        <v>0</v>
      </c>
      <c r="AJ196" s="6">
        <v>16232000</v>
      </c>
      <c r="AK196" s="6">
        <v>16232000</v>
      </c>
      <c r="AL196" s="6">
        <v>1</v>
      </c>
      <c r="AM196" s="6">
        <v>1</v>
      </c>
    </row>
    <row r="197" spans="1:39" x14ac:dyDescent="0.45">
      <c r="A197" s="6" t="s">
        <v>19939</v>
      </c>
      <c r="B197" s="6" t="s">
        <v>19940</v>
      </c>
      <c r="C197" s="6" t="s">
        <v>19941</v>
      </c>
      <c r="D197" s="6" t="s">
        <v>553</v>
      </c>
      <c r="E197" s="6" t="s">
        <v>261</v>
      </c>
      <c r="F197" s="6">
        <v>23</v>
      </c>
      <c r="G197" s="6" t="s">
        <v>261</v>
      </c>
      <c r="H197" s="6" t="s">
        <v>261</v>
      </c>
      <c r="I197" s="6" t="s">
        <v>262</v>
      </c>
      <c r="J197" s="6">
        <v>0.5</v>
      </c>
      <c r="K197" s="6">
        <v>1</v>
      </c>
      <c r="L197" s="6" t="s">
        <v>56</v>
      </c>
      <c r="M197" s="6" t="s">
        <v>63</v>
      </c>
      <c r="N197" s="6" t="s">
        <v>64</v>
      </c>
      <c r="O197" s="6" t="s">
        <v>339</v>
      </c>
      <c r="P197" s="6" t="s">
        <v>340</v>
      </c>
      <c r="Q197" s="6">
        <v>8</v>
      </c>
      <c r="S197" s="6">
        <v>0.47765000000000002</v>
      </c>
      <c r="T197" s="6">
        <v>0.66607000000000005</v>
      </c>
      <c r="U197" s="6">
        <v>0.57521999999999995</v>
      </c>
      <c r="V197" s="6">
        <v>0.57297999999999993</v>
      </c>
      <c r="X197" s="6">
        <v>0.42918000000000001</v>
      </c>
      <c r="Y197" s="6">
        <v>0.62028000000000005</v>
      </c>
      <c r="Z197" s="6">
        <v>0.53430999999999995</v>
      </c>
      <c r="AA197" s="6">
        <v>0.5279233333333333</v>
      </c>
      <c r="AB197" s="6">
        <v>52924000</v>
      </c>
      <c r="AC197" s="6">
        <v>0</v>
      </c>
      <c r="AD197" s="6">
        <v>50081000</v>
      </c>
      <c r="AE197" s="6">
        <v>56702000</v>
      </c>
      <c r="AF197" s="6">
        <v>159707000</v>
      </c>
      <c r="AG197" s="6">
        <v>0</v>
      </c>
      <c r="AH197" s="6">
        <v>0</v>
      </c>
      <c r="AI197" s="6">
        <v>32345000</v>
      </c>
      <c r="AJ197" s="6">
        <v>32062000</v>
      </c>
      <c r="AK197" s="6">
        <v>64407000</v>
      </c>
      <c r="AL197" s="6">
        <v>3</v>
      </c>
      <c r="AM197" s="6">
        <v>2</v>
      </c>
    </row>
    <row r="198" spans="1:39" x14ac:dyDescent="0.45">
      <c r="A198" s="6" t="s">
        <v>19939</v>
      </c>
      <c r="B198" s="6" t="s">
        <v>19940</v>
      </c>
      <c r="C198" s="6" t="s">
        <v>19941</v>
      </c>
      <c r="D198" s="6" t="s">
        <v>337</v>
      </c>
      <c r="E198" s="6" t="s">
        <v>261</v>
      </c>
      <c r="F198" s="6">
        <v>22</v>
      </c>
      <c r="G198" s="6" t="s">
        <v>261</v>
      </c>
      <c r="H198" s="6" t="s">
        <v>261</v>
      </c>
      <c r="I198" s="6" t="s">
        <v>262</v>
      </c>
      <c r="J198" s="6">
        <v>0.5</v>
      </c>
      <c r="K198" s="6">
        <v>1</v>
      </c>
      <c r="L198" s="6" t="s">
        <v>80</v>
      </c>
      <c r="M198" s="6" t="s">
        <v>57</v>
      </c>
      <c r="N198" s="6" t="s">
        <v>338</v>
      </c>
      <c r="O198" s="6" t="s">
        <v>339</v>
      </c>
      <c r="P198" s="6" t="s">
        <v>340</v>
      </c>
      <c r="Q198" s="6">
        <v>7</v>
      </c>
      <c r="S198" s="6">
        <v>0.47765000000000002</v>
      </c>
      <c r="U198" s="6">
        <v>0.57521999999999995</v>
      </c>
      <c r="V198" s="6">
        <v>0.52643499999999999</v>
      </c>
      <c r="X198" s="6">
        <v>0.42918000000000001</v>
      </c>
      <c r="Z198" s="6">
        <v>0.53430999999999995</v>
      </c>
      <c r="AA198" s="6">
        <v>0.48174499999999998</v>
      </c>
      <c r="AB198" s="6">
        <v>0</v>
      </c>
      <c r="AC198" s="6">
        <v>0</v>
      </c>
      <c r="AD198" s="6">
        <v>0</v>
      </c>
      <c r="AE198" s="6">
        <v>56702000</v>
      </c>
      <c r="AF198" s="6">
        <v>56702000</v>
      </c>
      <c r="AG198" s="6">
        <v>0</v>
      </c>
      <c r="AH198" s="6">
        <v>0</v>
      </c>
      <c r="AI198" s="6">
        <v>0</v>
      </c>
      <c r="AJ198" s="6">
        <v>32062000</v>
      </c>
      <c r="AK198" s="6">
        <v>32062000</v>
      </c>
      <c r="AL198" s="6">
        <v>1</v>
      </c>
      <c r="AM198" s="6">
        <v>1</v>
      </c>
    </row>
    <row r="199" spans="1:39" x14ac:dyDescent="0.45">
      <c r="A199" s="6" t="s">
        <v>19939</v>
      </c>
      <c r="B199" s="6" t="s">
        <v>19940</v>
      </c>
      <c r="C199" s="6" t="s">
        <v>19941</v>
      </c>
      <c r="D199" s="6" t="s">
        <v>260</v>
      </c>
      <c r="E199" s="6" t="s">
        <v>261</v>
      </c>
      <c r="F199" s="6">
        <v>104</v>
      </c>
      <c r="G199" s="6" t="s">
        <v>261</v>
      </c>
      <c r="H199" s="6" t="s">
        <v>261</v>
      </c>
      <c r="I199" s="6" t="s">
        <v>262</v>
      </c>
      <c r="J199" s="6">
        <v>0.99896200000000002</v>
      </c>
      <c r="K199" s="6">
        <v>1</v>
      </c>
      <c r="L199" s="6" t="s">
        <v>56</v>
      </c>
      <c r="M199" s="6" t="s">
        <v>57</v>
      </c>
      <c r="N199" s="6" t="s">
        <v>257</v>
      </c>
      <c r="O199" s="6" t="s">
        <v>263</v>
      </c>
      <c r="P199" s="6" t="s">
        <v>264</v>
      </c>
      <c r="Q199" s="6">
        <v>3</v>
      </c>
      <c r="R199" s="6">
        <v>0.47594999999999998</v>
      </c>
      <c r="S199" s="6">
        <v>0.48430000000000001</v>
      </c>
      <c r="T199" s="6">
        <v>0.47055999999999998</v>
      </c>
      <c r="V199" s="6">
        <v>0.47693666666666673</v>
      </c>
      <c r="W199" s="6">
        <v>0.45739999999999997</v>
      </c>
      <c r="X199" s="6">
        <v>0.46788000000000002</v>
      </c>
      <c r="Y199" s="6">
        <v>0.45678000000000002</v>
      </c>
      <c r="AA199" s="6">
        <v>0.46068666666666669</v>
      </c>
      <c r="AB199" s="6">
        <v>48992000</v>
      </c>
      <c r="AC199" s="6">
        <v>0</v>
      </c>
      <c r="AD199" s="6">
        <v>49084000</v>
      </c>
      <c r="AE199" s="6">
        <v>0</v>
      </c>
      <c r="AF199" s="6">
        <v>98076000</v>
      </c>
      <c r="AG199" s="6">
        <v>20528000</v>
      </c>
      <c r="AH199" s="6">
        <v>0</v>
      </c>
      <c r="AI199" s="6">
        <v>23840000</v>
      </c>
      <c r="AJ199" s="6">
        <v>0</v>
      </c>
      <c r="AK199" s="6">
        <v>44368000</v>
      </c>
      <c r="AL199" s="6">
        <v>2</v>
      </c>
      <c r="AM199" s="6">
        <v>2</v>
      </c>
    </row>
    <row r="200" spans="1:39" x14ac:dyDescent="0.45">
      <c r="A200" s="6" t="s">
        <v>19942</v>
      </c>
      <c r="B200" s="6" t="s">
        <v>19943</v>
      </c>
      <c r="C200" s="6" t="s">
        <v>19944</v>
      </c>
      <c r="D200" s="6" t="s">
        <v>643</v>
      </c>
      <c r="E200" s="6" t="s">
        <v>644</v>
      </c>
      <c r="F200" s="6" t="s">
        <v>645</v>
      </c>
      <c r="G200" s="6" t="s">
        <v>646</v>
      </c>
      <c r="H200" s="6" t="s">
        <v>646</v>
      </c>
      <c r="I200" s="6" t="s">
        <v>647</v>
      </c>
      <c r="J200" s="6">
        <v>0.5</v>
      </c>
      <c r="K200" s="6">
        <v>1</v>
      </c>
      <c r="L200" s="6" t="s">
        <v>80</v>
      </c>
      <c r="M200" s="6" t="s">
        <v>63</v>
      </c>
      <c r="N200" s="6" t="s">
        <v>64</v>
      </c>
      <c r="O200" s="6" t="s">
        <v>648</v>
      </c>
      <c r="P200" s="6" t="s">
        <v>649</v>
      </c>
      <c r="Q200" s="6">
        <v>2</v>
      </c>
      <c r="R200" s="6">
        <v>0.70584999999999998</v>
      </c>
      <c r="S200" s="6">
        <v>0.62089000000000005</v>
      </c>
      <c r="T200" s="6">
        <v>0.47908000000000001</v>
      </c>
      <c r="U200" s="6">
        <v>0.64673999999999998</v>
      </c>
      <c r="V200" s="6">
        <v>0.61314000000000002</v>
      </c>
      <c r="W200" s="6">
        <v>0.64007000000000003</v>
      </c>
      <c r="X200" s="6">
        <v>0.54832000000000003</v>
      </c>
      <c r="Y200" s="6">
        <v>0.42166999999999999</v>
      </c>
      <c r="Z200" s="6">
        <v>0.5675</v>
      </c>
      <c r="AA200" s="6">
        <v>0.54439000000000004</v>
      </c>
      <c r="AB200" s="6">
        <v>0</v>
      </c>
      <c r="AC200" s="6">
        <v>0</v>
      </c>
      <c r="AD200" s="6">
        <v>0</v>
      </c>
      <c r="AE200" s="6">
        <v>127220000</v>
      </c>
      <c r="AF200" s="6">
        <v>127220000</v>
      </c>
      <c r="AG200" s="6">
        <v>0</v>
      </c>
      <c r="AH200" s="6">
        <v>0</v>
      </c>
      <c r="AI200" s="6">
        <v>0</v>
      </c>
      <c r="AJ200" s="6">
        <v>89884000</v>
      </c>
      <c r="AK200" s="6">
        <v>89884000</v>
      </c>
      <c r="AL200" s="6">
        <v>1</v>
      </c>
      <c r="AM200" s="6">
        <v>1</v>
      </c>
    </row>
    <row r="201" spans="1:39" x14ac:dyDescent="0.45">
      <c r="A201" s="6" t="s">
        <v>19942</v>
      </c>
      <c r="B201" s="6" t="s">
        <v>19943</v>
      </c>
      <c r="C201" s="6" t="s">
        <v>19944</v>
      </c>
      <c r="D201" s="6" t="s">
        <v>731</v>
      </c>
      <c r="E201" s="6" t="s">
        <v>644</v>
      </c>
      <c r="F201" s="6" t="s">
        <v>732</v>
      </c>
      <c r="G201" s="6" t="s">
        <v>646</v>
      </c>
      <c r="H201" s="6" t="s">
        <v>646</v>
      </c>
      <c r="I201" s="6" t="s">
        <v>647</v>
      </c>
      <c r="J201" s="6">
        <v>0.5</v>
      </c>
      <c r="K201" s="6">
        <v>1</v>
      </c>
      <c r="L201" s="6" t="s">
        <v>56</v>
      </c>
      <c r="M201" s="6" t="s">
        <v>57</v>
      </c>
      <c r="N201" s="6" t="s">
        <v>733</v>
      </c>
      <c r="O201" s="6" t="s">
        <v>648</v>
      </c>
      <c r="P201" s="6" t="s">
        <v>649</v>
      </c>
      <c r="Q201" s="6">
        <v>1</v>
      </c>
      <c r="R201" s="6">
        <v>0.59538999999999997</v>
      </c>
      <c r="S201" s="6">
        <v>0.62089000000000005</v>
      </c>
      <c r="T201" s="6">
        <v>0.65756999999999999</v>
      </c>
      <c r="U201" s="6">
        <v>0.64673999999999998</v>
      </c>
      <c r="V201" s="6">
        <v>0.63014749999999997</v>
      </c>
      <c r="W201" s="6">
        <v>0.53005000000000002</v>
      </c>
      <c r="X201" s="6">
        <v>0.54832000000000003</v>
      </c>
      <c r="Y201" s="6">
        <v>0.56991999999999998</v>
      </c>
      <c r="Z201" s="6">
        <v>0.5675</v>
      </c>
      <c r="AA201" s="6">
        <v>0.55394750000000004</v>
      </c>
      <c r="AB201" s="6">
        <v>171430000</v>
      </c>
      <c r="AC201" s="6">
        <v>0</v>
      </c>
      <c r="AD201" s="6">
        <v>120310000</v>
      </c>
      <c r="AE201" s="6">
        <v>127220000</v>
      </c>
      <c r="AF201" s="6">
        <v>418960000</v>
      </c>
      <c r="AG201" s="6">
        <v>106520000</v>
      </c>
      <c r="AH201" s="6">
        <v>0</v>
      </c>
      <c r="AI201" s="6">
        <v>70709000</v>
      </c>
      <c r="AJ201" s="6">
        <v>89884000</v>
      </c>
      <c r="AK201" s="6">
        <v>267113000</v>
      </c>
      <c r="AL201" s="6">
        <v>3</v>
      </c>
      <c r="AM201" s="6">
        <v>3</v>
      </c>
    </row>
    <row r="202" spans="1:39" x14ac:dyDescent="0.45">
      <c r="A202" s="6" t="s">
        <v>19945</v>
      </c>
      <c r="B202" s="6" t="s">
        <v>19946</v>
      </c>
      <c r="C202" s="6" t="s">
        <v>19947</v>
      </c>
      <c r="D202" s="6" t="s">
        <v>127</v>
      </c>
      <c r="E202" s="6" t="s">
        <v>128</v>
      </c>
      <c r="F202" s="6" t="s">
        <v>129</v>
      </c>
      <c r="G202" s="6" t="s">
        <v>130</v>
      </c>
      <c r="H202" s="6" t="s">
        <v>130</v>
      </c>
      <c r="I202" s="6" t="s">
        <v>131</v>
      </c>
      <c r="J202" s="6">
        <v>1</v>
      </c>
      <c r="K202" s="6">
        <v>1</v>
      </c>
      <c r="L202" s="6" t="s">
        <v>56</v>
      </c>
      <c r="M202" s="6" t="s">
        <v>57</v>
      </c>
      <c r="N202" s="6" t="s">
        <v>132</v>
      </c>
      <c r="O202" s="6" t="s">
        <v>133</v>
      </c>
      <c r="P202" s="6" t="s">
        <v>134</v>
      </c>
      <c r="Q202" s="6">
        <v>1</v>
      </c>
      <c r="R202" s="6">
        <v>0.44673000000000002</v>
      </c>
      <c r="S202" s="6">
        <v>0.43641000000000002</v>
      </c>
      <c r="T202" s="6">
        <v>0.50685999999999998</v>
      </c>
      <c r="V202" s="6">
        <v>0.46333333333333337</v>
      </c>
      <c r="W202" s="6">
        <v>0.37515999999999999</v>
      </c>
      <c r="X202" s="6">
        <v>0.35508000000000001</v>
      </c>
      <c r="Y202" s="6">
        <v>0.41543000000000002</v>
      </c>
      <c r="AA202" s="6">
        <v>0.38189000000000001</v>
      </c>
      <c r="AB202" s="6">
        <v>18032000</v>
      </c>
      <c r="AC202" s="6">
        <v>0</v>
      </c>
      <c r="AD202" s="6">
        <v>20825000</v>
      </c>
      <c r="AE202" s="6">
        <v>19300000</v>
      </c>
      <c r="AF202" s="6">
        <v>58157000</v>
      </c>
      <c r="AG202" s="6">
        <v>7647800</v>
      </c>
      <c r="AH202" s="6">
        <v>0</v>
      </c>
      <c r="AI202" s="6">
        <v>10622000</v>
      </c>
      <c r="AJ202" s="6">
        <v>8841900</v>
      </c>
      <c r="AK202" s="6">
        <v>27111700</v>
      </c>
      <c r="AL202" s="6">
        <v>3</v>
      </c>
      <c r="AM202" s="6">
        <v>3</v>
      </c>
    </row>
    <row r="203" spans="1:39" x14ac:dyDescent="0.45">
      <c r="A203" s="6" t="s">
        <v>19948</v>
      </c>
      <c r="B203" s="6" t="s">
        <v>19949</v>
      </c>
      <c r="C203" s="6" t="s">
        <v>19950</v>
      </c>
      <c r="D203" s="6" t="s">
        <v>659</v>
      </c>
      <c r="E203" s="6" t="s">
        <v>660</v>
      </c>
      <c r="F203" s="6" t="s">
        <v>661</v>
      </c>
      <c r="G203" s="6" t="s">
        <v>662</v>
      </c>
      <c r="H203" s="6" t="s">
        <v>350</v>
      </c>
      <c r="I203" s="6" t="s">
        <v>663</v>
      </c>
      <c r="J203" s="6">
        <v>0.950735</v>
      </c>
      <c r="K203" s="6">
        <v>1</v>
      </c>
      <c r="L203" s="6" t="s">
        <v>80</v>
      </c>
      <c r="M203" s="6" t="s">
        <v>57</v>
      </c>
      <c r="N203" s="6" t="s">
        <v>352</v>
      </c>
      <c r="O203" s="6" t="s">
        <v>664</v>
      </c>
      <c r="P203" s="6" t="s">
        <v>665</v>
      </c>
      <c r="Q203" s="6">
        <v>1</v>
      </c>
      <c r="S203" s="6">
        <v>0.59802</v>
      </c>
      <c r="T203" s="6">
        <v>0.72794000000000003</v>
      </c>
      <c r="V203" s="6">
        <v>0.66298000000000001</v>
      </c>
      <c r="X203" s="6">
        <v>0.49186000000000002</v>
      </c>
      <c r="Y203" s="6">
        <v>0.60113000000000005</v>
      </c>
      <c r="AA203" s="6">
        <v>0.54649500000000006</v>
      </c>
      <c r="AB203" s="6">
        <v>0</v>
      </c>
      <c r="AC203" s="6">
        <v>0</v>
      </c>
      <c r="AD203" s="6">
        <v>0</v>
      </c>
      <c r="AE203" s="6">
        <v>0</v>
      </c>
      <c r="AF203" s="6">
        <v>0</v>
      </c>
      <c r="AG203" s="6">
        <v>0</v>
      </c>
      <c r="AH203" s="6">
        <v>0</v>
      </c>
      <c r="AI203" s="6">
        <v>0</v>
      </c>
      <c r="AJ203" s="6">
        <v>0</v>
      </c>
      <c r="AK203" s="6">
        <v>0</v>
      </c>
      <c r="AL203" s="6">
        <v>0</v>
      </c>
      <c r="AM203" s="6">
        <v>0</v>
      </c>
    </row>
    <row r="204" spans="1:39" x14ac:dyDescent="0.45">
      <c r="A204" s="6" t="s">
        <v>19951</v>
      </c>
      <c r="B204" s="6" t="s">
        <v>19952</v>
      </c>
      <c r="C204" s="6" t="s">
        <v>19953</v>
      </c>
      <c r="D204" s="6" t="s">
        <v>1539</v>
      </c>
      <c r="E204" s="6" t="s">
        <v>1540</v>
      </c>
      <c r="F204" s="6" t="s">
        <v>1541</v>
      </c>
      <c r="G204" s="6" t="s">
        <v>1542</v>
      </c>
      <c r="H204" s="6" t="s">
        <v>1542</v>
      </c>
      <c r="I204" s="6" t="s">
        <v>19954</v>
      </c>
      <c r="J204" s="6">
        <v>1</v>
      </c>
      <c r="K204" s="6">
        <v>1</v>
      </c>
      <c r="L204" s="6" t="s">
        <v>56</v>
      </c>
      <c r="M204" s="6" t="s">
        <v>57</v>
      </c>
      <c r="N204" s="6" t="s">
        <v>1544</v>
      </c>
      <c r="O204" s="6" t="s">
        <v>1545</v>
      </c>
      <c r="P204" s="6" t="s">
        <v>1546</v>
      </c>
      <c r="Q204" s="6">
        <v>8</v>
      </c>
      <c r="R204" s="6">
        <v>0.72958000000000001</v>
      </c>
      <c r="T204" s="6">
        <v>0.70176000000000005</v>
      </c>
      <c r="V204" s="6">
        <v>0.71567000000000003</v>
      </c>
      <c r="W204" s="6">
        <v>0.65703</v>
      </c>
      <c r="Y204" s="6">
        <v>0.62517</v>
      </c>
      <c r="AA204" s="6">
        <v>0.6411</v>
      </c>
      <c r="AB204" s="6">
        <v>68686000</v>
      </c>
      <c r="AC204" s="6">
        <v>0</v>
      </c>
      <c r="AD204" s="6">
        <v>83601000</v>
      </c>
      <c r="AE204" s="6">
        <v>0</v>
      </c>
      <c r="AF204" s="6">
        <v>152287000</v>
      </c>
      <c r="AG204" s="6">
        <v>23400000</v>
      </c>
      <c r="AH204" s="6">
        <v>0</v>
      </c>
      <c r="AI204" s="6">
        <v>43655000</v>
      </c>
      <c r="AJ204" s="6">
        <v>26713000</v>
      </c>
      <c r="AK204" s="6">
        <v>93768000</v>
      </c>
      <c r="AL204" s="6">
        <v>2</v>
      </c>
      <c r="AM204" s="6">
        <v>3</v>
      </c>
    </row>
    <row r="205" spans="1:39" x14ac:dyDescent="0.45">
      <c r="A205" s="6" t="s">
        <v>19955</v>
      </c>
      <c r="B205" s="6" t="s">
        <v>19956</v>
      </c>
      <c r="C205" s="6" t="s">
        <v>19957</v>
      </c>
      <c r="D205" s="6" t="s">
        <v>12388</v>
      </c>
      <c r="E205" s="6" t="s">
        <v>7770</v>
      </c>
      <c r="F205" s="6">
        <v>46</v>
      </c>
      <c r="G205" s="6" t="s">
        <v>7770</v>
      </c>
      <c r="H205" s="6" t="s">
        <v>7770</v>
      </c>
      <c r="I205" s="6" t="s">
        <v>7771</v>
      </c>
      <c r="J205" s="6">
        <v>0.99869200000000002</v>
      </c>
      <c r="K205" s="6">
        <v>1</v>
      </c>
      <c r="L205" s="6" t="s">
        <v>56</v>
      </c>
      <c r="M205" s="6" t="s">
        <v>57</v>
      </c>
      <c r="N205" s="6" t="s">
        <v>2313</v>
      </c>
      <c r="O205" s="6" t="s">
        <v>12389</v>
      </c>
      <c r="P205" s="6" t="s">
        <v>12390</v>
      </c>
      <c r="Q205" s="6">
        <v>9</v>
      </c>
      <c r="R205" s="6">
        <v>1.9610000000000001</v>
      </c>
      <c r="S205" s="6">
        <v>1.7941</v>
      </c>
      <c r="T205" s="6">
        <v>1.9993000000000001</v>
      </c>
      <c r="U205" s="6">
        <v>1.91</v>
      </c>
      <c r="V205" s="6">
        <v>1.9161000000000001</v>
      </c>
      <c r="W205" s="6">
        <v>1.5741000000000001</v>
      </c>
      <c r="X205" s="6">
        <v>1.4041999999999999</v>
      </c>
      <c r="Y205" s="6">
        <v>1.5909</v>
      </c>
      <c r="Z205" s="6">
        <v>1.5812999999999999</v>
      </c>
      <c r="AA205" s="6">
        <v>1.537625</v>
      </c>
      <c r="AB205" s="6">
        <v>37837000</v>
      </c>
      <c r="AC205" s="6">
        <v>0</v>
      </c>
      <c r="AD205" s="6">
        <v>25512000</v>
      </c>
      <c r="AE205" s="6">
        <v>28025000</v>
      </c>
      <c r="AF205" s="6">
        <v>91374000</v>
      </c>
      <c r="AG205" s="6">
        <v>58209000</v>
      </c>
      <c r="AH205" s="6">
        <v>0</v>
      </c>
      <c r="AI205" s="6">
        <v>51281000</v>
      </c>
      <c r="AJ205" s="6">
        <v>54641000</v>
      </c>
      <c r="AK205" s="6">
        <v>164131000</v>
      </c>
      <c r="AL205" s="6">
        <v>3</v>
      </c>
      <c r="AM205" s="6">
        <v>3</v>
      </c>
    </row>
    <row r="206" spans="1:39" x14ac:dyDescent="0.45">
      <c r="A206" s="6" t="s">
        <v>19958</v>
      </c>
      <c r="B206" s="6" t="s">
        <v>19959</v>
      </c>
      <c r="C206" s="6" t="s">
        <v>19960</v>
      </c>
      <c r="D206" s="6" t="s">
        <v>265</v>
      </c>
      <c r="E206" s="6" t="s">
        <v>266</v>
      </c>
      <c r="F206" s="6">
        <v>702</v>
      </c>
      <c r="G206" s="6" t="s">
        <v>19961</v>
      </c>
      <c r="H206" s="6" t="s">
        <v>266</v>
      </c>
      <c r="I206" s="6">
        <v>0</v>
      </c>
      <c r="J206" s="6">
        <v>0.94033100000000003</v>
      </c>
      <c r="K206" s="6">
        <v>1</v>
      </c>
      <c r="L206" s="6" t="s">
        <v>56</v>
      </c>
      <c r="M206" s="6" t="s">
        <v>57</v>
      </c>
      <c r="N206" s="6" t="s">
        <v>167</v>
      </c>
      <c r="O206" s="6" t="s">
        <v>267</v>
      </c>
      <c r="P206" s="6" t="s">
        <v>268</v>
      </c>
      <c r="Q206" s="6">
        <v>4</v>
      </c>
      <c r="S206" s="6">
        <v>0.60833999999999999</v>
      </c>
      <c r="T206" s="6">
        <v>0.50782000000000005</v>
      </c>
      <c r="V206" s="6">
        <v>0.55808000000000002</v>
      </c>
      <c r="X206" s="6">
        <v>0.49548999999999999</v>
      </c>
      <c r="Y206" s="6">
        <v>0.43081999999999998</v>
      </c>
      <c r="AA206" s="6">
        <v>0.46315499999999998</v>
      </c>
      <c r="AB206" s="6">
        <v>0</v>
      </c>
      <c r="AC206" s="6">
        <v>0</v>
      </c>
      <c r="AD206" s="6">
        <v>12016000</v>
      </c>
      <c r="AE206" s="6">
        <v>0</v>
      </c>
      <c r="AF206" s="6">
        <v>12016000</v>
      </c>
      <c r="AG206" s="6">
        <v>0</v>
      </c>
      <c r="AH206" s="6">
        <v>0</v>
      </c>
      <c r="AI206" s="6">
        <v>6984800</v>
      </c>
      <c r="AJ206" s="6">
        <v>0</v>
      </c>
      <c r="AK206" s="6">
        <v>6984800</v>
      </c>
      <c r="AL206" s="6">
        <v>1</v>
      </c>
      <c r="AM206" s="6">
        <v>1</v>
      </c>
    </row>
    <row r="207" spans="1:39" x14ac:dyDescent="0.45">
      <c r="A207" s="6" t="s">
        <v>19962</v>
      </c>
      <c r="B207" s="6" t="s">
        <v>19963</v>
      </c>
      <c r="C207" s="6" t="s">
        <v>19964</v>
      </c>
      <c r="D207" s="6" t="s">
        <v>559</v>
      </c>
      <c r="E207" s="6" t="s">
        <v>560</v>
      </c>
      <c r="F207" s="6">
        <v>277</v>
      </c>
      <c r="G207" s="6" t="s">
        <v>560</v>
      </c>
      <c r="H207" s="6" t="s">
        <v>560</v>
      </c>
      <c r="I207" s="6" t="s">
        <v>561</v>
      </c>
      <c r="J207" s="6">
        <v>0.998475</v>
      </c>
      <c r="K207" s="6">
        <v>1</v>
      </c>
      <c r="L207" s="6" t="s">
        <v>56</v>
      </c>
      <c r="M207" s="6" t="s">
        <v>562</v>
      </c>
      <c r="N207" s="6" t="s">
        <v>118</v>
      </c>
      <c r="O207" s="6" t="s">
        <v>563</v>
      </c>
      <c r="P207" s="6" t="s">
        <v>564</v>
      </c>
      <c r="Q207" s="6">
        <v>3</v>
      </c>
      <c r="R207" s="6">
        <v>0.66835999999999995</v>
      </c>
      <c r="S207" s="6">
        <v>0.56337000000000004</v>
      </c>
      <c r="T207" s="6">
        <v>0.59331</v>
      </c>
      <c r="U207" s="6">
        <v>0.59958</v>
      </c>
      <c r="V207" s="6">
        <v>0.606155</v>
      </c>
      <c r="W207" s="6">
        <v>0.59255000000000002</v>
      </c>
      <c r="X207" s="6">
        <v>0.49926999999999999</v>
      </c>
      <c r="Y207" s="6">
        <v>0.51060000000000005</v>
      </c>
      <c r="Z207" s="6">
        <v>0.52515999999999996</v>
      </c>
      <c r="AA207" s="6">
        <v>0.53189500000000001</v>
      </c>
      <c r="AB207" s="6">
        <v>121930000</v>
      </c>
      <c r="AC207" s="6">
        <v>0</v>
      </c>
      <c r="AD207" s="6">
        <v>82603000</v>
      </c>
      <c r="AE207" s="6">
        <v>96756000</v>
      </c>
      <c r="AF207" s="6">
        <v>301289000</v>
      </c>
      <c r="AG207" s="6">
        <v>71760000</v>
      </c>
      <c r="AH207" s="6">
        <v>0</v>
      </c>
      <c r="AI207" s="6">
        <v>50353000</v>
      </c>
      <c r="AJ207" s="6">
        <v>65224000</v>
      </c>
      <c r="AK207" s="6">
        <v>187337000</v>
      </c>
      <c r="AL207" s="6">
        <v>3</v>
      </c>
      <c r="AM207" s="6">
        <v>3</v>
      </c>
    </row>
    <row r="208" spans="1:39" x14ac:dyDescent="0.45">
      <c r="A208" s="6" t="s">
        <v>19962</v>
      </c>
      <c r="B208" s="6" t="s">
        <v>19963</v>
      </c>
      <c r="C208" s="6" t="s">
        <v>19964</v>
      </c>
      <c r="D208" s="6" t="s">
        <v>596</v>
      </c>
      <c r="E208" s="6" t="s">
        <v>560</v>
      </c>
      <c r="F208" s="6">
        <v>291</v>
      </c>
      <c r="G208" s="6" t="s">
        <v>560</v>
      </c>
      <c r="H208" s="6" t="s">
        <v>560</v>
      </c>
      <c r="I208" s="6" t="s">
        <v>561</v>
      </c>
      <c r="J208" s="6">
        <v>1</v>
      </c>
      <c r="K208" s="6">
        <v>1</v>
      </c>
      <c r="L208" s="6" t="s">
        <v>56</v>
      </c>
      <c r="M208" s="6" t="s">
        <v>597</v>
      </c>
      <c r="N208" s="6" t="s">
        <v>257</v>
      </c>
      <c r="O208" s="6" t="s">
        <v>598</v>
      </c>
      <c r="P208" s="6" t="s">
        <v>599</v>
      </c>
      <c r="Q208" s="6">
        <v>3</v>
      </c>
      <c r="R208" s="6">
        <v>0.69189000000000001</v>
      </c>
      <c r="S208" s="6">
        <v>0.54837999999999998</v>
      </c>
      <c r="T208" s="6">
        <v>0.47817999999999999</v>
      </c>
      <c r="U208" s="6">
        <v>0.71016000000000001</v>
      </c>
      <c r="V208" s="6">
        <v>0.60715249999999998</v>
      </c>
      <c r="W208" s="6">
        <v>0.62661</v>
      </c>
      <c r="X208" s="6">
        <v>0.47720000000000001</v>
      </c>
      <c r="Y208" s="6">
        <v>0.4219</v>
      </c>
      <c r="Z208" s="6">
        <v>0.62421000000000004</v>
      </c>
      <c r="AA208" s="6">
        <v>0.53747999999999996</v>
      </c>
      <c r="AB208" s="6">
        <v>200950000</v>
      </c>
      <c r="AC208" s="6">
        <v>0</v>
      </c>
      <c r="AD208" s="6">
        <v>233280000</v>
      </c>
      <c r="AE208" s="6">
        <v>280520000</v>
      </c>
      <c r="AF208" s="6">
        <v>714750000</v>
      </c>
      <c r="AG208" s="6">
        <v>142770000</v>
      </c>
      <c r="AH208" s="6">
        <v>0</v>
      </c>
      <c r="AI208" s="6">
        <v>130560000</v>
      </c>
      <c r="AJ208" s="6">
        <v>165150000</v>
      </c>
      <c r="AK208" s="6">
        <v>438480000</v>
      </c>
      <c r="AL208" s="6">
        <v>3</v>
      </c>
      <c r="AM208" s="6">
        <v>3</v>
      </c>
    </row>
    <row r="209" spans="1:39" x14ac:dyDescent="0.45">
      <c r="A209" s="6" t="s">
        <v>19965</v>
      </c>
      <c r="B209" s="6" t="s">
        <v>19966</v>
      </c>
      <c r="C209" s="6" t="s">
        <v>19967</v>
      </c>
      <c r="D209" s="6" t="s">
        <v>12435</v>
      </c>
      <c r="E209" s="6" t="s">
        <v>10644</v>
      </c>
      <c r="F209" s="6" t="s">
        <v>12436</v>
      </c>
      <c r="G209" s="6" t="s">
        <v>10646</v>
      </c>
      <c r="H209" s="6" t="s">
        <v>10646</v>
      </c>
      <c r="I209" s="6" t="s">
        <v>10647</v>
      </c>
      <c r="J209" s="6">
        <v>0.49997200000000003</v>
      </c>
      <c r="K209" s="6">
        <v>1</v>
      </c>
      <c r="L209" s="6" t="s">
        <v>56</v>
      </c>
      <c r="M209" s="6" t="s">
        <v>57</v>
      </c>
      <c r="N209" s="6" t="s">
        <v>11984</v>
      </c>
      <c r="O209" s="6" t="s">
        <v>10648</v>
      </c>
      <c r="P209" s="6" t="s">
        <v>10649</v>
      </c>
      <c r="Q209" s="6">
        <v>15</v>
      </c>
      <c r="R209" s="6">
        <v>2.0501999999999998</v>
      </c>
      <c r="T209" s="6">
        <v>1.6267</v>
      </c>
      <c r="V209" s="6">
        <v>1.8384499999999999</v>
      </c>
      <c r="W209" s="6">
        <v>1.7302999999999999</v>
      </c>
      <c r="Y209" s="6">
        <v>1.399</v>
      </c>
      <c r="AA209" s="6">
        <v>1.5646499999999999</v>
      </c>
      <c r="AB209" s="6">
        <v>17107000</v>
      </c>
      <c r="AC209" s="6">
        <v>0</v>
      </c>
      <c r="AD209" s="6">
        <v>21839000</v>
      </c>
      <c r="AE209" s="6">
        <v>0</v>
      </c>
      <c r="AF209" s="6">
        <v>38946000</v>
      </c>
      <c r="AG209" s="6">
        <v>23713000</v>
      </c>
      <c r="AH209" s="6">
        <v>0</v>
      </c>
      <c r="AI209" s="6">
        <v>28255000</v>
      </c>
      <c r="AJ209" s="6">
        <v>0</v>
      </c>
      <c r="AK209" s="6">
        <v>51968000</v>
      </c>
      <c r="AL209" s="6">
        <v>2</v>
      </c>
      <c r="AM209" s="6">
        <v>2</v>
      </c>
    </row>
    <row r="210" spans="1:39" x14ac:dyDescent="0.45">
      <c r="A210" s="6" t="s">
        <v>19968</v>
      </c>
      <c r="B210" s="6" t="s">
        <v>19969</v>
      </c>
      <c r="C210" s="6" t="s">
        <v>19970</v>
      </c>
      <c r="D210" s="6" t="s">
        <v>565</v>
      </c>
      <c r="E210" s="6" t="s">
        <v>566</v>
      </c>
      <c r="F210" s="6">
        <v>51</v>
      </c>
      <c r="G210" s="6" t="s">
        <v>566</v>
      </c>
      <c r="H210" s="6" t="s">
        <v>566</v>
      </c>
      <c r="I210" s="6" t="s">
        <v>567</v>
      </c>
      <c r="J210" s="6">
        <v>0.48456900000000003</v>
      </c>
      <c r="K210" s="6">
        <v>0</v>
      </c>
      <c r="L210" s="6" t="s">
        <v>56</v>
      </c>
      <c r="M210" s="6" t="s">
        <v>57</v>
      </c>
      <c r="N210" s="6" t="s">
        <v>568</v>
      </c>
      <c r="O210" s="6" t="s">
        <v>569</v>
      </c>
      <c r="P210" s="6" t="s">
        <v>570</v>
      </c>
      <c r="Q210" s="6">
        <v>11</v>
      </c>
      <c r="R210" s="6">
        <v>0.56977</v>
      </c>
      <c r="S210" s="6">
        <v>0.53561000000000003</v>
      </c>
      <c r="V210" s="6">
        <v>0.55269000000000001</v>
      </c>
      <c r="W210" s="6">
        <v>0.55271000000000003</v>
      </c>
      <c r="X210" s="6">
        <v>0.51476999999999995</v>
      </c>
      <c r="AA210" s="6">
        <v>0.53373999999999999</v>
      </c>
      <c r="AB210" s="6">
        <v>194140000</v>
      </c>
      <c r="AC210" s="6">
        <v>0</v>
      </c>
      <c r="AD210" s="6">
        <v>0</v>
      </c>
      <c r="AE210" s="6">
        <v>0</v>
      </c>
      <c r="AF210" s="6">
        <v>194140000</v>
      </c>
      <c r="AG210" s="6">
        <v>108700000</v>
      </c>
      <c r="AH210" s="6">
        <v>0</v>
      </c>
      <c r="AI210" s="6">
        <v>0</v>
      </c>
      <c r="AJ210" s="6">
        <v>0</v>
      </c>
      <c r="AK210" s="6">
        <v>108700000</v>
      </c>
      <c r="AL210" s="6">
        <v>1</v>
      </c>
      <c r="AM210" s="6">
        <v>1</v>
      </c>
    </row>
    <row r="211" spans="1:39" x14ac:dyDescent="0.45">
      <c r="A211" s="6" t="s">
        <v>19971</v>
      </c>
      <c r="B211" s="6" t="s">
        <v>19972</v>
      </c>
      <c r="C211" s="6" t="s">
        <v>19973</v>
      </c>
      <c r="D211" s="6" t="s">
        <v>1360</v>
      </c>
      <c r="E211" s="6" t="s">
        <v>1361</v>
      </c>
      <c r="F211" s="6" t="s">
        <v>1362</v>
      </c>
      <c r="G211" s="6" t="s">
        <v>1363</v>
      </c>
      <c r="H211" s="6" t="s">
        <v>1363</v>
      </c>
      <c r="I211" s="6" t="s">
        <v>1364</v>
      </c>
      <c r="J211" s="6">
        <v>0.99682499999999996</v>
      </c>
      <c r="K211" s="6">
        <v>1</v>
      </c>
      <c r="L211" s="6" t="s">
        <v>56</v>
      </c>
      <c r="M211" s="6" t="s">
        <v>57</v>
      </c>
      <c r="N211" s="6" t="s">
        <v>526</v>
      </c>
      <c r="O211" s="6" t="s">
        <v>1365</v>
      </c>
      <c r="P211" s="6" t="s">
        <v>1366</v>
      </c>
      <c r="Q211" s="6">
        <v>3</v>
      </c>
      <c r="R211" s="6">
        <v>0.87214000000000003</v>
      </c>
      <c r="S211" s="6">
        <v>0.65890000000000004</v>
      </c>
      <c r="T211" s="6">
        <v>0.80501</v>
      </c>
      <c r="U211" s="6">
        <v>0.77027999999999996</v>
      </c>
      <c r="V211" s="6">
        <v>0.77658250000000006</v>
      </c>
      <c r="W211" s="6">
        <v>0.69540000000000002</v>
      </c>
      <c r="X211" s="6">
        <v>0.53596999999999995</v>
      </c>
      <c r="Y211" s="6">
        <v>0.64710000000000001</v>
      </c>
      <c r="Z211" s="6">
        <v>0.63521000000000005</v>
      </c>
      <c r="AA211" s="6">
        <v>0.62841999999999998</v>
      </c>
      <c r="AB211" s="6">
        <v>51921000</v>
      </c>
      <c r="AC211" s="6">
        <v>0</v>
      </c>
      <c r="AD211" s="6">
        <v>41587000</v>
      </c>
      <c r="AE211" s="6">
        <v>60783000</v>
      </c>
      <c r="AF211" s="6">
        <v>154291000</v>
      </c>
      <c r="AG211" s="6">
        <v>39757000</v>
      </c>
      <c r="AH211" s="6">
        <v>0</v>
      </c>
      <c r="AI211" s="6">
        <v>37262000</v>
      </c>
      <c r="AJ211" s="6">
        <v>44738000</v>
      </c>
      <c r="AK211" s="6">
        <v>121757000</v>
      </c>
      <c r="AL211" s="6">
        <v>3</v>
      </c>
      <c r="AM211" s="6">
        <v>3</v>
      </c>
    </row>
    <row r="212" spans="1:39" x14ac:dyDescent="0.45">
      <c r="A212" s="6" t="s">
        <v>19974</v>
      </c>
      <c r="B212" s="6" t="s">
        <v>19975</v>
      </c>
      <c r="C212" s="7">
        <v>43717</v>
      </c>
      <c r="D212" s="6" t="s">
        <v>1851</v>
      </c>
      <c r="E212" s="6" t="s">
        <v>1852</v>
      </c>
      <c r="F212" s="6" t="s">
        <v>719</v>
      </c>
      <c r="G212" s="6" t="s">
        <v>1853</v>
      </c>
      <c r="H212" s="6" t="s">
        <v>1853</v>
      </c>
      <c r="I212" s="6" t="s">
        <v>1854</v>
      </c>
      <c r="J212" s="6">
        <v>0.99999800000000005</v>
      </c>
      <c r="K212" s="6">
        <v>1</v>
      </c>
      <c r="L212" s="6" t="s">
        <v>56</v>
      </c>
      <c r="M212" s="6" t="s">
        <v>57</v>
      </c>
      <c r="N212" s="6" t="s">
        <v>153</v>
      </c>
      <c r="O212" s="6" t="s">
        <v>1855</v>
      </c>
      <c r="P212" s="6" t="s">
        <v>1856</v>
      </c>
      <c r="Q212" s="6">
        <v>1</v>
      </c>
      <c r="R212" s="6">
        <v>0.84197</v>
      </c>
      <c r="S212" s="6">
        <v>0.80420999999999998</v>
      </c>
      <c r="U212" s="6">
        <v>0.85321999999999998</v>
      </c>
      <c r="V212" s="6">
        <v>0.83313333333333339</v>
      </c>
      <c r="W212" s="6">
        <v>0.66942999999999997</v>
      </c>
      <c r="X212" s="6">
        <v>0.63429999999999997</v>
      </c>
      <c r="Z212" s="6">
        <v>0.70243</v>
      </c>
      <c r="AA212" s="6">
        <v>0.66871999999999998</v>
      </c>
      <c r="AB212" s="6">
        <v>54401000</v>
      </c>
      <c r="AC212" s="6">
        <v>0</v>
      </c>
      <c r="AD212" s="6">
        <v>19363000</v>
      </c>
      <c r="AE212" s="6">
        <v>26634000</v>
      </c>
      <c r="AF212" s="6">
        <v>100398000</v>
      </c>
      <c r="AG212" s="6">
        <v>23813000</v>
      </c>
      <c r="AH212" s="6">
        <v>0</v>
      </c>
      <c r="AI212" s="6">
        <v>32443000</v>
      </c>
      <c r="AJ212" s="6">
        <v>28622000</v>
      </c>
      <c r="AK212" s="6">
        <v>84878000</v>
      </c>
      <c r="AL212" s="6">
        <v>3</v>
      </c>
      <c r="AM212" s="6">
        <v>3</v>
      </c>
    </row>
    <row r="213" spans="1:39" x14ac:dyDescent="0.45">
      <c r="A213" s="6" t="s">
        <v>19974</v>
      </c>
      <c r="B213" s="6" t="s">
        <v>19975</v>
      </c>
      <c r="C213" s="7">
        <v>43717</v>
      </c>
      <c r="D213" s="6" t="s">
        <v>12528</v>
      </c>
      <c r="E213" s="6" t="s">
        <v>7246</v>
      </c>
      <c r="F213" s="6" t="s">
        <v>12529</v>
      </c>
      <c r="G213" s="6" t="s">
        <v>1853</v>
      </c>
      <c r="H213" s="6" t="s">
        <v>1853</v>
      </c>
      <c r="I213" s="6" t="s">
        <v>7248</v>
      </c>
      <c r="J213" s="6">
        <v>1</v>
      </c>
      <c r="K213" s="6">
        <v>1</v>
      </c>
      <c r="L213" s="6" t="s">
        <v>80</v>
      </c>
      <c r="M213" s="6" t="s">
        <v>57</v>
      </c>
      <c r="N213" s="6" t="s">
        <v>440</v>
      </c>
      <c r="O213" s="6" t="s">
        <v>12530</v>
      </c>
      <c r="P213" s="6" t="s">
        <v>12531</v>
      </c>
      <c r="Q213" s="6">
        <v>9</v>
      </c>
      <c r="R213" s="6">
        <v>1.9371</v>
      </c>
      <c r="S213" s="6">
        <v>1.9278</v>
      </c>
      <c r="T213" s="6">
        <v>2.0070000000000001</v>
      </c>
      <c r="U213" s="6">
        <v>2.3028</v>
      </c>
      <c r="V213" s="6">
        <v>2.0436749999999999</v>
      </c>
      <c r="W213" s="6">
        <v>1.6862999999999999</v>
      </c>
      <c r="X213" s="6">
        <v>1.7034</v>
      </c>
      <c r="Y213" s="6">
        <v>1.7555000000000001</v>
      </c>
      <c r="Z213" s="6">
        <v>2.0261</v>
      </c>
      <c r="AA213" s="6">
        <v>1.7928250000000001</v>
      </c>
      <c r="AB213" s="6">
        <v>0</v>
      </c>
      <c r="AC213" s="6">
        <v>0</v>
      </c>
      <c r="AD213" s="6">
        <v>0</v>
      </c>
      <c r="AE213" s="6">
        <v>78170000</v>
      </c>
      <c r="AF213" s="6">
        <v>78170000</v>
      </c>
      <c r="AG213" s="6">
        <v>0</v>
      </c>
      <c r="AH213" s="6">
        <v>0</v>
      </c>
      <c r="AI213" s="6">
        <v>0</v>
      </c>
      <c r="AJ213" s="6">
        <v>334740000</v>
      </c>
      <c r="AK213" s="6">
        <v>334740000</v>
      </c>
      <c r="AL213" s="6">
        <v>1</v>
      </c>
      <c r="AM213" s="6">
        <v>1</v>
      </c>
    </row>
    <row r="214" spans="1:39" x14ac:dyDescent="0.45">
      <c r="A214" s="6" t="s">
        <v>19976</v>
      </c>
      <c r="B214" s="6" t="s">
        <v>19977</v>
      </c>
      <c r="C214" s="6" t="s">
        <v>19978</v>
      </c>
      <c r="D214" s="6" t="s">
        <v>1528</v>
      </c>
      <c r="E214" s="6" t="s">
        <v>1529</v>
      </c>
      <c r="F214" s="6">
        <v>226</v>
      </c>
      <c r="G214" s="6" t="s">
        <v>1529</v>
      </c>
      <c r="H214" s="6" t="s">
        <v>1529</v>
      </c>
      <c r="I214" s="6" t="s">
        <v>1530</v>
      </c>
      <c r="J214" s="6">
        <v>0.92658600000000002</v>
      </c>
      <c r="K214" s="6">
        <v>1</v>
      </c>
      <c r="L214" s="6" t="s">
        <v>56</v>
      </c>
      <c r="M214" s="6" t="s">
        <v>57</v>
      </c>
      <c r="N214" s="6" t="s">
        <v>1531</v>
      </c>
      <c r="O214" s="6" t="s">
        <v>1532</v>
      </c>
      <c r="P214" s="6" t="s">
        <v>1533</v>
      </c>
      <c r="Q214" s="6">
        <v>2</v>
      </c>
      <c r="R214" s="6">
        <v>0.79859999999999998</v>
      </c>
      <c r="S214" s="6">
        <v>0.78776999999999997</v>
      </c>
      <c r="T214" s="6">
        <v>0.77031000000000005</v>
      </c>
      <c r="V214" s="6">
        <v>0.78555999999999993</v>
      </c>
      <c r="W214" s="6">
        <v>0.64961000000000002</v>
      </c>
      <c r="X214" s="6">
        <v>0.64270000000000005</v>
      </c>
      <c r="Y214" s="6">
        <v>0.62522</v>
      </c>
      <c r="AA214" s="6">
        <v>0.63917666666666673</v>
      </c>
      <c r="AB214" s="6">
        <v>41647000</v>
      </c>
      <c r="AC214" s="6">
        <v>0</v>
      </c>
      <c r="AD214" s="6">
        <v>22470000</v>
      </c>
      <c r="AE214" s="6">
        <v>0</v>
      </c>
      <c r="AF214" s="6">
        <v>64117000</v>
      </c>
      <c r="AG214" s="6">
        <v>29728000</v>
      </c>
      <c r="AH214" s="6">
        <v>0</v>
      </c>
      <c r="AI214" s="6">
        <v>18621000</v>
      </c>
      <c r="AJ214" s="6">
        <v>0</v>
      </c>
      <c r="AK214" s="6">
        <v>48349000</v>
      </c>
      <c r="AL214" s="6">
        <v>2</v>
      </c>
      <c r="AM214" s="6">
        <v>2</v>
      </c>
    </row>
    <row r="215" spans="1:39" x14ac:dyDescent="0.45">
      <c r="A215" s="6" t="s">
        <v>19979</v>
      </c>
      <c r="B215" s="6" t="s">
        <v>19980</v>
      </c>
      <c r="C215" s="6" t="s">
        <v>19981</v>
      </c>
      <c r="D215" s="6" t="s">
        <v>1470</v>
      </c>
      <c r="E215" s="6" t="s">
        <v>1471</v>
      </c>
      <c r="F215" s="6" t="s">
        <v>1472</v>
      </c>
      <c r="G215" s="6" t="s">
        <v>1473</v>
      </c>
      <c r="H215" s="6" t="s">
        <v>1473</v>
      </c>
      <c r="I215" s="6" t="s">
        <v>1474</v>
      </c>
      <c r="J215" s="6">
        <v>0.97946500000000003</v>
      </c>
      <c r="K215" s="6">
        <v>1</v>
      </c>
      <c r="L215" s="6" t="s">
        <v>80</v>
      </c>
      <c r="M215" s="6" t="s">
        <v>57</v>
      </c>
      <c r="N215" s="6" t="s">
        <v>1475</v>
      </c>
      <c r="O215" s="6" t="s">
        <v>1476</v>
      </c>
      <c r="P215" s="6" t="s">
        <v>1477</v>
      </c>
      <c r="Q215" s="6">
        <v>15</v>
      </c>
      <c r="T215" s="6">
        <v>0.75383</v>
      </c>
      <c r="U215" s="6">
        <v>0.75494000000000006</v>
      </c>
      <c r="V215" s="6">
        <v>0.75438500000000008</v>
      </c>
      <c r="Y215" s="6">
        <v>0.61458999999999997</v>
      </c>
      <c r="Z215" s="6">
        <v>0.65734000000000004</v>
      </c>
      <c r="AA215" s="6">
        <v>0.635965</v>
      </c>
      <c r="AB215" s="6">
        <v>0</v>
      </c>
      <c r="AC215" s="6">
        <v>0</v>
      </c>
      <c r="AD215" s="6">
        <v>0</v>
      </c>
      <c r="AE215" s="6">
        <v>15112000</v>
      </c>
      <c r="AF215" s="6">
        <v>15112000</v>
      </c>
      <c r="AG215" s="6">
        <v>0</v>
      </c>
      <c r="AH215" s="6">
        <v>0</v>
      </c>
      <c r="AI215" s="6">
        <v>0</v>
      </c>
      <c r="AJ215" s="6">
        <v>8640000</v>
      </c>
      <c r="AK215" s="6">
        <v>8640000</v>
      </c>
      <c r="AL215" s="6">
        <v>1</v>
      </c>
      <c r="AM215" s="6">
        <v>1</v>
      </c>
    </row>
    <row r="216" spans="1:39" x14ac:dyDescent="0.45">
      <c r="A216" s="6" t="s">
        <v>19982</v>
      </c>
      <c r="B216" s="6" t="s">
        <v>19983</v>
      </c>
      <c r="C216" s="6" t="s">
        <v>19984</v>
      </c>
      <c r="D216" s="6" t="s">
        <v>700</v>
      </c>
      <c r="E216" s="6" t="s">
        <v>701</v>
      </c>
      <c r="F216" s="6" t="s">
        <v>702</v>
      </c>
      <c r="G216" s="6" t="s">
        <v>703</v>
      </c>
      <c r="H216" s="6" t="s">
        <v>703</v>
      </c>
      <c r="I216" s="6" t="s">
        <v>704</v>
      </c>
      <c r="J216" s="6">
        <v>0.94552499999999995</v>
      </c>
      <c r="K216" s="6">
        <v>1</v>
      </c>
      <c r="L216" s="6" t="s">
        <v>80</v>
      </c>
      <c r="M216" s="6" t="s">
        <v>57</v>
      </c>
      <c r="N216" s="6" t="s">
        <v>705</v>
      </c>
      <c r="O216" s="6" t="s">
        <v>706</v>
      </c>
      <c r="P216" s="6" t="s">
        <v>707</v>
      </c>
      <c r="Q216" s="6">
        <v>5</v>
      </c>
      <c r="R216" s="6">
        <v>0.69549000000000005</v>
      </c>
      <c r="T216" s="6">
        <v>0.65324000000000004</v>
      </c>
      <c r="V216" s="6">
        <v>0.6743650000000001</v>
      </c>
      <c r="W216" s="6">
        <v>0.57311000000000001</v>
      </c>
      <c r="Y216" s="6">
        <v>0.53093999999999997</v>
      </c>
      <c r="AA216" s="6">
        <v>0.55202499999999999</v>
      </c>
      <c r="AB216" s="6">
        <v>0</v>
      </c>
      <c r="AC216" s="6">
        <v>0</v>
      </c>
      <c r="AD216" s="6">
        <v>0</v>
      </c>
      <c r="AE216" s="6">
        <v>0</v>
      </c>
      <c r="AF216" s="6">
        <v>0</v>
      </c>
      <c r="AG216" s="6">
        <v>0</v>
      </c>
      <c r="AH216" s="6">
        <v>0</v>
      </c>
      <c r="AI216" s="6">
        <v>0</v>
      </c>
      <c r="AJ216" s="6">
        <v>0</v>
      </c>
      <c r="AK216" s="6">
        <v>0</v>
      </c>
      <c r="AL216" s="6">
        <v>0</v>
      </c>
      <c r="AM216" s="6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phosphosites</vt:lpstr>
      <vt:lpstr>CEL-regulated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Hope Xie</cp:lastModifiedBy>
  <dcterms:created xsi:type="dcterms:W3CDTF">2015-06-05T18:19:34Z</dcterms:created>
  <dcterms:modified xsi:type="dcterms:W3CDTF">2025-02-19T03:02:43Z</dcterms:modified>
</cp:coreProperties>
</file>